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queryTables/queryTable6.xml" ContentType="application/vnd.openxmlformats-officedocument.spreadsheetml.queryTable+xml"/>
  <Override PartName="/xl/queryTables/queryTable7.xml" ContentType="application/vnd.openxmlformats-officedocument.spreadsheetml.queryTable+xml"/>
  <Override PartName="/xl/queryTables/queryTable8.xml" ContentType="application/vnd.openxmlformats-officedocument.spreadsheetml.queryTable+xml"/>
  <Override PartName="/xl/queryTables/queryTable9.xml" ContentType="application/vnd.openxmlformats-officedocument.spreadsheetml.queryTable+xml"/>
  <Override PartName="/xl/queryTables/queryTable10.xml" ContentType="application/vnd.openxmlformats-officedocument.spreadsheetml.queryTable+xml"/>
  <Override PartName="/xl/queryTables/queryTable11.xml" ContentType="application/vnd.openxmlformats-officedocument.spreadsheetml.queryTable+xml"/>
  <Override PartName="/xl/queryTables/queryTable12.xml" ContentType="application/vnd.openxmlformats-officedocument.spreadsheetml.queryTable+xml"/>
  <Override PartName="/xl/queryTables/queryTable13.xml" ContentType="application/vnd.openxmlformats-officedocument.spreadsheetml.queryTable+xml"/>
  <Override PartName="/xl/queryTables/queryTable14.xml" ContentType="application/vnd.openxmlformats-officedocument.spreadsheetml.queryTable+xml"/>
  <Override PartName="/xl/queryTables/queryTable15.xml" ContentType="application/vnd.openxmlformats-officedocument.spreadsheetml.queryTable+xml"/>
  <Override PartName="/xl/queryTables/queryTable16.xml" ContentType="application/vnd.openxmlformats-officedocument.spreadsheetml.queryTable+xml"/>
  <Override PartName="/xl/queryTables/queryTable17.xml" ContentType="application/vnd.openxmlformats-officedocument.spreadsheetml.queryTable+xml"/>
  <Override PartName="/xl/queryTables/queryTable18.xml" ContentType="application/vnd.openxmlformats-officedocument.spreadsheetml.queryTable+xml"/>
  <Override PartName="/xl/queryTables/queryTable19.xml" ContentType="application/vnd.openxmlformats-officedocument.spreadsheetml.queryTable+xml"/>
  <Override PartName="/xl/queryTables/queryTable20.xml" ContentType="application/vnd.openxmlformats-officedocument.spreadsheetml.queryTable+xml"/>
  <Override PartName="/xl/queryTables/queryTable21.xml" ContentType="application/vnd.openxmlformats-officedocument.spreadsheetml.queryTable+xml"/>
  <Override PartName="/xl/queryTables/queryTable22.xml" ContentType="application/vnd.openxmlformats-officedocument.spreadsheetml.queryTable+xml"/>
  <Override PartName="/xl/queryTables/queryTable23.xml" ContentType="application/vnd.openxmlformats-officedocument.spreadsheetml.queryTable+xml"/>
  <Override PartName="/xl/queryTables/queryTable24.xml" ContentType="application/vnd.openxmlformats-officedocument.spreadsheetml.queryTable+xml"/>
  <Override PartName="/xl/queryTables/queryTable25.xml" ContentType="application/vnd.openxmlformats-officedocument.spreadsheetml.queryTable+xml"/>
  <Override PartName="/xl/queryTables/queryTable26.xml" ContentType="application/vnd.openxmlformats-officedocument.spreadsheetml.queryTable+xml"/>
  <Override PartName="/xl/queryTables/queryTable27.xml" ContentType="application/vnd.openxmlformats-officedocument.spreadsheetml.queryTable+xml"/>
  <Override PartName="/xl/queryTables/queryTable28.xml" ContentType="application/vnd.openxmlformats-officedocument.spreadsheetml.queryTable+xml"/>
  <Override PartName="/xl/queryTables/queryTable29.xml" ContentType="application/vnd.openxmlformats-officedocument.spreadsheetml.queryTable+xml"/>
  <Override PartName="/xl/queryTables/queryTable30.xml" ContentType="application/vnd.openxmlformats-officedocument.spreadsheetml.queryTable+xml"/>
  <Override PartName="/xl/queryTables/queryTable31.xml" ContentType="application/vnd.openxmlformats-officedocument.spreadsheetml.queryTable+xml"/>
  <Override PartName="/xl/queryTables/queryTable32.xml" ContentType="application/vnd.openxmlformats-officedocument.spreadsheetml.queryTable+xml"/>
  <Override PartName="/xl/queryTables/queryTable33.xml" ContentType="application/vnd.openxmlformats-officedocument.spreadsheetml.queryTable+xml"/>
  <Override PartName="/xl/queryTables/queryTable34.xml" ContentType="application/vnd.openxmlformats-officedocument.spreadsheetml.queryTable+xml"/>
  <Override PartName="/xl/queryTables/queryTable35.xml" ContentType="application/vnd.openxmlformats-officedocument.spreadsheetml.queryTable+xml"/>
  <Override PartName="/xl/queryTables/queryTable36.xml" ContentType="application/vnd.openxmlformats-officedocument.spreadsheetml.queryTable+xml"/>
  <Override PartName="/xl/queryTables/queryTable37.xml" ContentType="application/vnd.openxmlformats-officedocument.spreadsheetml.queryTable+xml"/>
  <Override PartName="/xl/queryTables/queryTable38.xml" ContentType="application/vnd.openxmlformats-officedocument.spreadsheetml.queryTable+xml"/>
  <Override PartName="/xl/queryTables/queryTable39.xml" ContentType="application/vnd.openxmlformats-officedocument.spreadsheetml.queryTable+xml"/>
  <Override PartName="/xl/queryTables/queryTable40.xml" ContentType="application/vnd.openxmlformats-officedocument.spreadsheetml.queryTable+xml"/>
  <Override PartName="/xl/queryTables/queryTable41.xml" ContentType="application/vnd.openxmlformats-officedocument.spreadsheetml.queryTable+xml"/>
  <Override PartName="/xl/queryTables/queryTable42.xml" ContentType="application/vnd.openxmlformats-officedocument.spreadsheetml.queryTable+xml"/>
  <Override PartName="/xl/queryTables/queryTable43.xml" ContentType="application/vnd.openxmlformats-officedocument.spreadsheetml.queryTable+xml"/>
  <Override PartName="/xl/queryTables/queryTable44.xml" ContentType="application/vnd.openxmlformats-officedocument.spreadsheetml.queryTable+xml"/>
  <Override PartName="/xl/queryTables/queryTable45.xml" ContentType="application/vnd.openxmlformats-officedocument.spreadsheetml.queryTable+xml"/>
  <Override PartName="/xl/queryTables/queryTable46.xml" ContentType="application/vnd.openxmlformats-officedocument.spreadsheetml.queryTable+xml"/>
  <Override PartName="/xl/queryTables/queryTable47.xml" ContentType="application/vnd.openxmlformats-officedocument.spreadsheetml.queryTable+xml"/>
  <Override PartName="/xl/queryTables/queryTable48.xml" ContentType="application/vnd.openxmlformats-officedocument.spreadsheetml.queryTable+xml"/>
  <Override PartName="/xl/queryTables/queryTable49.xml" ContentType="application/vnd.openxmlformats-officedocument.spreadsheetml.queryTable+xml"/>
  <Override PartName="/xl/queryTables/queryTable50.xml" ContentType="application/vnd.openxmlformats-officedocument.spreadsheetml.queryTable+xml"/>
  <Override PartName="/xl/queryTables/queryTable51.xml" ContentType="application/vnd.openxmlformats-officedocument.spreadsheetml.queryTable+xml"/>
  <Override PartName="/xl/queryTables/queryTable52.xml" ContentType="application/vnd.openxmlformats-officedocument.spreadsheetml.queryTable+xml"/>
  <Override PartName="/xl/queryTables/queryTable53.xml" ContentType="application/vnd.openxmlformats-officedocument.spreadsheetml.queryTable+xml"/>
  <Override PartName="/xl/queryTables/queryTable54.xml" ContentType="application/vnd.openxmlformats-officedocument.spreadsheetml.queryTable+xml"/>
  <Override PartName="/xl/queryTables/queryTable55.xml" ContentType="application/vnd.openxmlformats-officedocument.spreadsheetml.queryTable+xml"/>
  <Override PartName="/xl/queryTables/queryTable56.xml" ContentType="application/vnd.openxmlformats-officedocument.spreadsheetml.queryTable+xml"/>
  <Override PartName="/xl/queryTables/queryTable57.xml" ContentType="application/vnd.openxmlformats-officedocument.spreadsheetml.queryTable+xml"/>
  <Override PartName="/xl/queryTables/queryTable58.xml" ContentType="application/vnd.openxmlformats-officedocument.spreadsheetml.queryTable+xml"/>
  <Override PartName="/xl/queryTables/queryTable59.xml" ContentType="application/vnd.openxmlformats-officedocument.spreadsheetml.queryTable+xml"/>
  <Override PartName="/xl/queryTables/queryTable60.xml" ContentType="application/vnd.openxmlformats-officedocument.spreadsheetml.queryTable+xml"/>
  <Override PartName="/xl/queryTables/queryTable61.xml" ContentType="application/vnd.openxmlformats-officedocument.spreadsheetml.queryTable+xml"/>
  <Override PartName="/xl/queryTables/queryTable62.xml" ContentType="application/vnd.openxmlformats-officedocument.spreadsheetml.queryTable+xml"/>
  <Override PartName="/xl/queryTables/queryTable63.xml" ContentType="application/vnd.openxmlformats-officedocument.spreadsheetml.queryTable+xml"/>
  <Override PartName="/xl/queryTables/queryTable64.xml" ContentType="application/vnd.openxmlformats-officedocument.spreadsheetml.queryTable+xml"/>
  <Override PartName="/xl/queryTables/queryTable65.xml" ContentType="application/vnd.openxmlformats-officedocument.spreadsheetml.queryTable+xml"/>
  <Override PartName="/xl/queryTables/queryTable66.xml" ContentType="application/vnd.openxmlformats-officedocument.spreadsheetml.queryTable+xml"/>
  <Override PartName="/xl/queryTables/queryTable67.xml" ContentType="application/vnd.openxmlformats-officedocument.spreadsheetml.queryTable+xml"/>
  <Override PartName="/xl/queryTables/queryTable68.xml" ContentType="application/vnd.openxmlformats-officedocument.spreadsheetml.queryTable+xml"/>
  <Override PartName="/xl/queryTables/queryTable69.xml" ContentType="application/vnd.openxmlformats-officedocument.spreadsheetml.queryTable+xml"/>
  <Override PartName="/xl/queryTables/queryTable70.xml" ContentType="application/vnd.openxmlformats-officedocument.spreadsheetml.queryTable+xml"/>
  <Override PartName="/xl/queryTables/queryTable71.xml" ContentType="application/vnd.openxmlformats-officedocument.spreadsheetml.queryTable+xml"/>
  <Override PartName="/xl/queryTables/queryTable72.xml" ContentType="application/vnd.openxmlformats-officedocument.spreadsheetml.queryTable+xml"/>
  <Override PartName="/xl/queryTables/queryTable73.xml" ContentType="application/vnd.openxmlformats-officedocument.spreadsheetml.queryTable+xml"/>
  <Override PartName="/xl/queryTables/queryTable74.xml" ContentType="application/vnd.openxmlformats-officedocument.spreadsheetml.queryTable+xml"/>
  <Override PartName="/xl/queryTables/queryTable75.xml" ContentType="application/vnd.openxmlformats-officedocument.spreadsheetml.queryTable+xml"/>
  <Override PartName="/xl/queryTables/queryTable76.xml" ContentType="application/vnd.openxmlformats-officedocument.spreadsheetml.queryTable+xml"/>
  <Override PartName="/xl/queryTables/queryTable77.xml" ContentType="application/vnd.openxmlformats-officedocument.spreadsheetml.queryTable+xml"/>
  <Override PartName="/xl/queryTables/queryTable78.xml" ContentType="application/vnd.openxmlformats-officedocument.spreadsheetml.queryTable+xml"/>
  <Override PartName="/xl/queryTables/queryTable79.xml" ContentType="application/vnd.openxmlformats-officedocument.spreadsheetml.queryTable+xml"/>
  <Override PartName="/xl/queryTables/queryTable80.xml" ContentType="application/vnd.openxmlformats-officedocument.spreadsheetml.queryTable+xml"/>
  <Override PartName="/xl/queryTables/queryTable81.xml" ContentType="application/vnd.openxmlformats-officedocument.spreadsheetml.queryTable+xml"/>
  <Override PartName="/xl/queryTables/queryTable82.xml" ContentType="application/vnd.openxmlformats-officedocument.spreadsheetml.queryTable+xml"/>
  <Override PartName="/xl/queryTables/queryTable83.xml" ContentType="application/vnd.openxmlformats-officedocument.spreadsheetml.queryTable+xml"/>
  <Override PartName="/xl/queryTables/queryTable84.xml" ContentType="application/vnd.openxmlformats-officedocument.spreadsheetml.queryTable+xml"/>
  <Override PartName="/xl/queryTables/queryTable85.xml" ContentType="application/vnd.openxmlformats-officedocument.spreadsheetml.queryTable+xml"/>
  <Override PartName="/xl/queryTables/queryTable86.xml" ContentType="application/vnd.openxmlformats-officedocument.spreadsheetml.queryTable+xml"/>
  <Override PartName="/xl/queryTables/queryTable87.xml" ContentType="application/vnd.openxmlformats-officedocument.spreadsheetml.queryTable+xml"/>
  <Override PartName="/xl/queryTables/queryTable88.xml" ContentType="application/vnd.openxmlformats-officedocument.spreadsheetml.queryTable+xml"/>
  <Override PartName="/xl/queryTables/queryTable89.xml" ContentType="application/vnd.openxmlformats-officedocument.spreadsheetml.queryTable+xml"/>
  <Override PartName="/xl/queryTables/queryTable90.xml" ContentType="application/vnd.openxmlformats-officedocument.spreadsheetml.queryTable+xml"/>
  <Override PartName="/xl/queryTables/queryTable91.xml" ContentType="application/vnd.openxmlformats-officedocument.spreadsheetml.queryTable+xml"/>
  <Override PartName="/xl/queryTables/queryTable92.xml" ContentType="application/vnd.openxmlformats-officedocument.spreadsheetml.queryTable+xml"/>
  <Override PartName="/xl/queryTables/queryTable93.xml" ContentType="application/vnd.openxmlformats-officedocument.spreadsheetml.queryTable+xml"/>
  <Override PartName="/xl/queryTables/queryTable94.xml" ContentType="application/vnd.openxmlformats-officedocument.spreadsheetml.queryTable+xml"/>
  <Override PartName="/xl/queryTables/queryTable95.xml" ContentType="application/vnd.openxmlformats-officedocument.spreadsheetml.queryTable+xml"/>
  <Override PartName="/xl/queryTables/queryTable96.xml" ContentType="application/vnd.openxmlformats-officedocument.spreadsheetml.queryTable+xml"/>
  <Override PartName="/xl/queryTables/queryTable97.xml" ContentType="application/vnd.openxmlformats-officedocument.spreadsheetml.queryTable+xml"/>
  <Override PartName="/xl/queryTables/queryTable98.xml" ContentType="application/vnd.openxmlformats-officedocument.spreadsheetml.queryTable+xml"/>
  <Override PartName="/xl/queryTables/queryTable99.xml" ContentType="application/vnd.openxmlformats-officedocument.spreadsheetml.queryTable+xml"/>
  <Override PartName="/xl/queryTables/queryTable100.xml" ContentType="application/vnd.openxmlformats-officedocument.spreadsheetml.queryTable+xml"/>
  <Override PartName="/xl/queryTables/queryTable101.xml" ContentType="application/vnd.openxmlformats-officedocument.spreadsheetml.queryTable+xml"/>
  <Override PartName="/xl/queryTables/queryTable102.xml" ContentType="application/vnd.openxmlformats-officedocument.spreadsheetml.queryTable+xml"/>
  <Override PartName="/xl/queryTables/queryTable103.xml" ContentType="application/vnd.openxmlformats-officedocument.spreadsheetml.queryTable+xml"/>
  <Override PartName="/xl/queryTables/queryTable104.xml" ContentType="application/vnd.openxmlformats-officedocument.spreadsheetml.queryTable+xml"/>
  <Override PartName="/xl/queryTables/queryTable105.xml" ContentType="application/vnd.openxmlformats-officedocument.spreadsheetml.queryTable+xml"/>
  <Override PartName="/xl/queryTables/queryTable106.xml" ContentType="application/vnd.openxmlformats-officedocument.spreadsheetml.queryTable+xml"/>
  <Override PartName="/xl/queryTables/queryTable107.xml" ContentType="application/vnd.openxmlformats-officedocument.spreadsheetml.queryTable+xml"/>
  <Override PartName="/xl/queryTables/queryTable108.xml" ContentType="application/vnd.openxmlformats-officedocument.spreadsheetml.queryTable+xml"/>
  <Override PartName="/xl/queryTables/queryTable109.xml" ContentType="application/vnd.openxmlformats-officedocument.spreadsheetml.queryTable+xml"/>
  <Override PartName="/xl/queryTables/queryTable110.xml" ContentType="application/vnd.openxmlformats-officedocument.spreadsheetml.queryTable+xml"/>
  <Override PartName="/xl/queryTables/queryTable111.xml" ContentType="application/vnd.openxmlformats-officedocument.spreadsheetml.queryTable+xml"/>
  <Override PartName="/xl/queryTables/queryTable112.xml" ContentType="application/vnd.openxmlformats-officedocument.spreadsheetml.queryTable+xml"/>
  <Override PartName="/xl/queryTables/queryTable113.xml" ContentType="application/vnd.openxmlformats-officedocument.spreadsheetml.queryTable+xml"/>
  <Override PartName="/xl/queryTables/queryTable114.xml" ContentType="application/vnd.openxmlformats-officedocument.spreadsheetml.queryTable+xml"/>
  <Override PartName="/xl/queryTables/queryTable115.xml" ContentType="application/vnd.openxmlformats-officedocument.spreadsheetml.queryTable+xml"/>
  <Override PartName="/xl/queryTables/queryTable116.xml" ContentType="application/vnd.openxmlformats-officedocument.spreadsheetml.queryTable+xml"/>
  <Override PartName="/xl/queryTables/queryTable117.xml" ContentType="application/vnd.openxmlformats-officedocument.spreadsheetml.queryTable+xml"/>
  <Override PartName="/xl/queryTables/queryTable118.xml" ContentType="application/vnd.openxmlformats-officedocument.spreadsheetml.queryTable+xml"/>
  <Override PartName="/xl/queryTables/queryTable119.xml" ContentType="application/vnd.openxmlformats-officedocument.spreadsheetml.queryTable+xml"/>
  <Override PartName="/xl/queryTables/queryTable120.xml" ContentType="application/vnd.openxmlformats-officedocument.spreadsheetml.queryTable+xml"/>
  <Override PartName="/xl/queryTables/queryTable121.xml" ContentType="application/vnd.openxmlformats-officedocument.spreadsheetml.queryTable+xml"/>
  <Override PartName="/xl/queryTables/queryTable122.xml" ContentType="application/vnd.openxmlformats-officedocument.spreadsheetml.queryTable+xml"/>
  <Override PartName="/xl/queryTables/queryTable123.xml" ContentType="application/vnd.openxmlformats-officedocument.spreadsheetml.queryTable+xml"/>
  <Override PartName="/xl/queryTables/queryTable124.xml" ContentType="application/vnd.openxmlformats-officedocument.spreadsheetml.queryTable+xml"/>
  <Override PartName="/xl/queryTables/queryTable125.xml" ContentType="application/vnd.openxmlformats-officedocument.spreadsheetml.queryTable+xml"/>
  <Override PartName="/xl/queryTables/queryTable126.xml" ContentType="application/vnd.openxmlformats-officedocument.spreadsheetml.queryTable+xml"/>
  <Override PartName="/xl/queryTables/queryTable127.xml" ContentType="application/vnd.openxmlformats-officedocument.spreadsheetml.queryTable+xml"/>
  <Override PartName="/xl/queryTables/queryTable128.xml" ContentType="application/vnd.openxmlformats-officedocument.spreadsheetml.queryTable+xml"/>
  <Override PartName="/xl/queryTables/queryTable129.xml" ContentType="application/vnd.openxmlformats-officedocument.spreadsheetml.queryTable+xml"/>
  <Override PartName="/xl/queryTables/queryTable130.xml" ContentType="application/vnd.openxmlformats-officedocument.spreadsheetml.queryTable+xml"/>
  <Override PartName="/xl/queryTables/queryTable131.xml" ContentType="application/vnd.openxmlformats-officedocument.spreadsheetml.queryTable+xml"/>
  <Override PartName="/xl/queryTables/queryTable132.xml" ContentType="application/vnd.openxmlformats-officedocument.spreadsheetml.queryTable+xml"/>
  <Override PartName="/xl/queryTables/queryTable133.xml" ContentType="application/vnd.openxmlformats-officedocument.spreadsheetml.queryTable+xml"/>
  <Override PartName="/xl/queryTables/queryTable134.xml" ContentType="application/vnd.openxmlformats-officedocument.spreadsheetml.queryTable+xml"/>
  <Override PartName="/xl/queryTables/queryTable135.xml" ContentType="application/vnd.openxmlformats-officedocument.spreadsheetml.queryTable+xml"/>
  <Override PartName="/xl/queryTables/queryTable136.xml" ContentType="application/vnd.openxmlformats-officedocument.spreadsheetml.queryTable+xml"/>
  <Override PartName="/xl/queryTables/queryTable137.xml" ContentType="application/vnd.openxmlformats-officedocument.spreadsheetml.queryTable+xml"/>
  <Override PartName="/xl/queryTables/queryTable138.xml" ContentType="application/vnd.openxmlformats-officedocument.spreadsheetml.queryTable+xml"/>
  <Override PartName="/xl/queryTables/queryTable139.xml" ContentType="application/vnd.openxmlformats-officedocument.spreadsheetml.queryTable+xml"/>
  <Override PartName="/xl/queryTables/queryTable140.xml" ContentType="application/vnd.openxmlformats-officedocument.spreadsheetml.queryTable+xml"/>
  <Override PartName="/xl/queryTables/queryTable141.xml" ContentType="application/vnd.openxmlformats-officedocument.spreadsheetml.queryTable+xml"/>
  <Override PartName="/xl/queryTables/queryTable142.xml" ContentType="application/vnd.openxmlformats-officedocument.spreadsheetml.queryTable+xml"/>
  <Override PartName="/xl/queryTables/queryTable143.xml" ContentType="application/vnd.openxmlformats-officedocument.spreadsheetml.queryTable+xml"/>
  <Override PartName="/xl/queryTables/queryTable144.xml" ContentType="application/vnd.openxmlformats-officedocument.spreadsheetml.queryTable+xml"/>
  <Override PartName="/xl/queryTables/queryTable145.xml" ContentType="application/vnd.openxmlformats-officedocument.spreadsheetml.queryTable+xml"/>
  <Override PartName="/xl/queryTables/queryTable146.xml" ContentType="application/vnd.openxmlformats-officedocument.spreadsheetml.queryTable+xml"/>
  <Override PartName="/xl/queryTables/queryTable147.xml" ContentType="application/vnd.openxmlformats-officedocument.spreadsheetml.queryTable+xml"/>
  <Override PartName="/xl/queryTables/queryTable148.xml" ContentType="application/vnd.openxmlformats-officedocument.spreadsheetml.queryTable+xml"/>
  <Override PartName="/xl/queryTables/queryTable149.xml" ContentType="application/vnd.openxmlformats-officedocument.spreadsheetml.queryTable+xml"/>
  <Override PartName="/xl/queryTables/queryTable150.xml" ContentType="application/vnd.openxmlformats-officedocument.spreadsheetml.queryTable+xml"/>
  <Override PartName="/xl/queryTables/queryTable151.xml" ContentType="application/vnd.openxmlformats-officedocument.spreadsheetml.queryTable+xml"/>
  <Override PartName="/xl/queryTables/queryTable152.xml" ContentType="application/vnd.openxmlformats-officedocument.spreadsheetml.queryTable+xml"/>
  <Override PartName="/xl/queryTables/queryTable153.xml" ContentType="application/vnd.openxmlformats-officedocument.spreadsheetml.queryTable+xml"/>
  <Override PartName="/xl/queryTables/queryTable154.xml" ContentType="application/vnd.openxmlformats-officedocument.spreadsheetml.queryTable+xml"/>
  <Override PartName="/xl/queryTables/queryTable155.xml" ContentType="application/vnd.openxmlformats-officedocument.spreadsheetml.queryTable+xml"/>
  <Override PartName="/xl/queryTables/queryTable156.xml" ContentType="application/vnd.openxmlformats-officedocument.spreadsheetml.queryTable+xml"/>
  <Override PartName="/xl/queryTables/queryTable157.xml" ContentType="application/vnd.openxmlformats-officedocument.spreadsheetml.queryTable+xml"/>
  <Override PartName="/xl/queryTables/queryTable158.xml" ContentType="application/vnd.openxmlformats-officedocument.spreadsheetml.queryTable+xml"/>
  <Override PartName="/xl/queryTables/queryTable159.xml" ContentType="application/vnd.openxmlformats-officedocument.spreadsheetml.queryTable+xml"/>
  <Override PartName="/xl/queryTables/queryTable160.xml" ContentType="application/vnd.openxmlformats-officedocument.spreadsheetml.queryTable+xml"/>
  <Override PartName="/xl/queryTables/queryTable161.xml" ContentType="application/vnd.openxmlformats-officedocument.spreadsheetml.queryTable+xml"/>
  <Override PartName="/xl/queryTables/queryTable162.xml" ContentType="application/vnd.openxmlformats-officedocument.spreadsheetml.queryTable+xml"/>
  <Override PartName="/xl/queryTables/queryTable163.xml" ContentType="application/vnd.openxmlformats-officedocument.spreadsheetml.queryTable+xml"/>
  <Override PartName="/xl/queryTables/queryTable164.xml" ContentType="application/vnd.openxmlformats-officedocument.spreadsheetml.queryTable+xml"/>
  <Override PartName="/xl/queryTables/queryTable165.xml" ContentType="application/vnd.openxmlformats-officedocument.spreadsheetml.queryTable+xml"/>
  <Override PartName="/xl/queryTables/queryTable166.xml" ContentType="application/vnd.openxmlformats-officedocument.spreadsheetml.queryTable+xml"/>
  <Override PartName="/xl/queryTables/queryTable167.xml" ContentType="application/vnd.openxmlformats-officedocument.spreadsheetml.queryTable+xml"/>
  <Override PartName="/xl/queryTables/queryTable168.xml" ContentType="application/vnd.openxmlformats-officedocument.spreadsheetml.queryTable+xml"/>
  <Override PartName="/xl/queryTables/queryTable169.xml" ContentType="application/vnd.openxmlformats-officedocument.spreadsheetml.queryTable+xml"/>
  <Override PartName="/xl/queryTables/queryTable170.xml" ContentType="application/vnd.openxmlformats-officedocument.spreadsheetml.queryTable+xml"/>
  <Override PartName="/xl/queryTables/queryTable171.xml" ContentType="application/vnd.openxmlformats-officedocument.spreadsheetml.queryTable+xml"/>
  <Override PartName="/xl/queryTables/queryTable172.xml" ContentType="application/vnd.openxmlformats-officedocument.spreadsheetml.queryTable+xml"/>
  <Override PartName="/xl/queryTables/queryTable173.xml" ContentType="application/vnd.openxmlformats-officedocument.spreadsheetml.queryTable+xml"/>
  <Override PartName="/xl/queryTables/queryTable174.xml" ContentType="application/vnd.openxmlformats-officedocument.spreadsheetml.queryTable+xml"/>
  <Override PartName="/xl/queryTables/queryTable175.xml" ContentType="application/vnd.openxmlformats-officedocument.spreadsheetml.queryTable+xml"/>
  <Override PartName="/xl/queryTables/queryTable176.xml" ContentType="application/vnd.openxmlformats-officedocument.spreadsheetml.queryTable+xml"/>
  <Override PartName="/xl/queryTables/queryTable177.xml" ContentType="application/vnd.openxmlformats-officedocument.spreadsheetml.queryTable+xml"/>
  <Override PartName="/xl/queryTables/queryTable178.xml" ContentType="application/vnd.openxmlformats-officedocument.spreadsheetml.queryTable+xml"/>
  <Override PartName="/xl/queryTables/queryTable179.xml" ContentType="application/vnd.openxmlformats-officedocument.spreadsheetml.queryTable+xml"/>
  <Override PartName="/xl/queryTables/queryTable180.xml" ContentType="application/vnd.openxmlformats-officedocument.spreadsheetml.queryTable+xml"/>
  <Override PartName="/xl/queryTables/queryTable181.xml" ContentType="application/vnd.openxmlformats-officedocument.spreadsheetml.queryTable+xml"/>
  <Override PartName="/xl/queryTables/queryTable182.xml" ContentType="application/vnd.openxmlformats-officedocument.spreadsheetml.queryTable+xml"/>
  <Override PartName="/xl/queryTables/queryTable183.xml" ContentType="application/vnd.openxmlformats-officedocument.spreadsheetml.queryTable+xml"/>
  <Override PartName="/xl/queryTables/queryTable184.xml" ContentType="application/vnd.openxmlformats-officedocument.spreadsheetml.queryTable+xml"/>
  <Override PartName="/xl/queryTables/queryTable185.xml" ContentType="application/vnd.openxmlformats-officedocument.spreadsheetml.queryTable+xml"/>
  <Override PartName="/xl/queryTables/queryTable186.xml" ContentType="application/vnd.openxmlformats-officedocument.spreadsheetml.queryTable+xml"/>
  <Override PartName="/xl/queryTables/queryTable187.xml" ContentType="application/vnd.openxmlformats-officedocument.spreadsheetml.queryTable+xml"/>
  <Override PartName="/xl/queryTables/queryTable188.xml" ContentType="application/vnd.openxmlformats-officedocument.spreadsheetml.queryTable+xml"/>
  <Override PartName="/xl/queryTables/queryTable189.xml" ContentType="application/vnd.openxmlformats-officedocument.spreadsheetml.queryTable+xml"/>
  <Override PartName="/xl/queryTables/queryTable190.xml" ContentType="application/vnd.openxmlformats-officedocument.spreadsheetml.queryTable+xml"/>
  <Override PartName="/xl/queryTables/queryTable191.xml" ContentType="application/vnd.openxmlformats-officedocument.spreadsheetml.queryTable+xml"/>
  <Override PartName="/xl/queryTables/queryTable192.xml" ContentType="application/vnd.openxmlformats-officedocument.spreadsheetml.queryTable+xml"/>
  <Override PartName="/xl/queryTables/queryTable193.xml" ContentType="application/vnd.openxmlformats-officedocument.spreadsheetml.queryTable+xml"/>
  <Override PartName="/xl/queryTables/queryTable194.xml" ContentType="application/vnd.openxmlformats-officedocument.spreadsheetml.queryTable+xml"/>
  <Override PartName="/xl/queryTables/queryTable195.xml" ContentType="application/vnd.openxmlformats-officedocument.spreadsheetml.queryTable+xml"/>
  <Override PartName="/xl/queryTables/queryTable196.xml" ContentType="application/vnd.openxmlformats-officedocument.spreadsheetml.queryTable+xml"/>
  <Override PartName="/xl/queryTables/queryTable197.xml" ContentType="application/vnd.openxmlformats-officedocument.spreadsheetml.queryTable+xml"/>
  <Override PartName="/xl/queryTables/queryTable198.xml" ContentType="application/vnd.openxmlformats-officedocument.spreadsheetml.queryTable+xml"/>
  <Override PartName="/xl/queryTables/queryTable199.xml" ContentType="application/vnd.openxmlformats-officedocument.spreadsheetml.queryTable+xml"/>
  <Override PartName="/xl/queryTables/queryTable200.xml" ContentType="application/vnd.openxmlformats-officedocument.spreadsheetml.queryTable+xml"/>
  <Override PartName="/xl/queryTables/queryTable201.xml" ContentType="application/vnd.openxmlformats-officedocument.spreadsheetml.queryTable+xml"/>
  <Override PartName="/xl/queryTables/queryTable202.xml" ContentType="application/vnd.openxmlformats-officedocument.spreadsheetml.queryTable+xml"/>
  <Override PartName="/xl/queryTables/queryTable203.xml" ContentType="application/vnd.openxmlformats-officedocument.spreadsheetml.queryTable+xml"/>
  <Override PartName="/xl/queryTables/queryTable204.xml" ContentType="application/vnd.openxmlformats-officedocument.spreadsheetml.queryTable+xml"/>
  <Override PartName="/xl/queryTables/queryTable205.xml" ContentType="application/vnd.openxmlformats-officedocument.spreadsheetml.queryTable+xml"/>
  <Override PartName="/xl/queryTables/queryTable206.xml" ContentType="application/vnd.openxmlformats-officedocument.spreadsheetml.queryTable+xml"/>
  <Override PartName="/xl/queryTables/queryTable207.xml" ContentType="application/vnd.openxmlformats-officedocument.spreadsheetml.queryTable+xml"/>
  <Override PartName="/xl/queryTables/queryTable208.xml" ContentType="application/vnd.openxmlformats-officedocument.spreadsheetml.queryTable+xml"/>
  <Override PartName="/xl/queryTables/queryTable209.xml" ContentType="application/vnd.openxmlformats-officedocument.spreadsheetml.queryTable+xml"/>
  <Override PartName="/xl/queryTables/queryTable210.xml" ContentType="application/vnd.openxmlformats-officedocument.spreadsheetml.queryTable+xml"/>
  <Override PartName="/xl/queryTables/queryTable211.xml" ContentType="application/vnd.openxmlformats-officedocument.spreadsheetml.queryTable+xml"/>
  <Override PartName="/xl/queryTables/queryTable212.xml" ContentType="application/vnd.openxmlformats-officedocument.spreadsheetml.queryTable+xml"/>
  <Override PartName="/xl/queryTables/queryTable213.xml" ContentType="application/vnd.openxmlformats-officedocument.spreadsheetml.queryTable+xml"/>
  <Override PartName="/xl/queryTables/queryTable214.xml" ContentType="application/vnd.openxmlformats-officedocument.spreadsheetml.queryTable+xml"/>
  <Override PartName="/xl/queryTables/queryTable215.xml" ContentType="application/vnd.openxmlformats-officedocument.spreadsheetml.queryTable+xml"/>
  <Override PartName="/xl/queryTables/queryTable216.xml" ContentType="application/vnd.openxmlformats-officedocument.spreadsheetml.queryTable+xml"/>
  <Override PartName="/xl/queryTables/queryTable217.xml" ContentType="application/vnd.openxmlformats-officedocument.spreadsheetml.queryTable+xml"/>
  <Override PartName="/xl/queryTables/queryTable218.xml" ContentType="application/vnd.openxmlformats-officedocument.spreadsheetml.queryTable+xml"/>
  <Override PartName="/xl/queryTables/queryTable219.xml" ContentType="application/vnd.openxmlformats-officedocument.spreadsheetml.queryTable+xml"/>
  <Override PartName="/xl/queryTables/queryTable220.xml" ContentType="application/vnd.openxmlformats-officedocument.spreadsheetml.queryTable+xml"/>
  <Override PartName="/xl/queryTables/queryTable221.xml" ContentType="application/vnd.openxmlformats-officedocument.spreadsheetml.queryTable+xml"/>
  <Override PartName="/xl/queryTables/queryTable222.xml" ContentType="application/vnd.openxmlformats-officedocument.spreadsheetml.queryTable+xml"/>
  <Override PartName="/xl/queryTables/queryTable223.xml" ContentType="application/vnd.openxmlformats-officedocument.spreadsheetml.queryTable+xml"/>
  <Override PartName="/xl/queryTables/queryTable224.xml" ContentType="application/vnd.openxmlformats-officedocument.spreadsheetml.queryTable+xml"/>
  <Override PartName="/xl/queryTables/queryTable225.xml" ContentType="application/vnd.openxmlformats-officedocument.spreadsheetml.queryTable+xml"/>
  <Override PartName="/xl/queryTables/queryTable226.xml" ContentType="application/vnd.openxmlformats-officedocument.spreadsheetml.queryTable+xml"/>
  <Override PartName="/xl/queryTables/queryTable227.xml" ContentType="application/vnd.openxmlformats-officedocument.spreadsheetml.queryTable+xml"/>
  <Override PartName="/xl/queryTables/queryTable228.xml" ContentType="application/vnd.openxmlformats-officedocument.spreadsheetml.queryTable+xml"/>
  <Override PartName="/xl/queryTables/queryTable229.xml" ContentType="application/vnd.openxmlformats-officedocument.spreadsheetml.queryTable+xml"/>
  <Override PartName="/xl/queryTables/queryTable230.xml" ContentType="application/vnd.openxmlformats-officedocument.spreadsheetml.queryTable+xml"/>
  <Override PartName="/xl/queryTables/queryTable231.xml" ContentType="application/vnd.openxmlformats-officedocument.spreadsheetml.queryTable+xml"/>
  <Override PartName="/xl/drawings/drawing1.xml" ContentType="application/vnd.openxmlformats-officedocument.drawing+xml"/>
  <Override PartName="/xl/queryTables/queryTable232.xml" ContentType="application/vnd.openxmlformats-officedocument.spreadsheetml.queryTable+xml"/>
  <Override PartName="/xl/queryTables/queryTable233.xml" ContentType="application/vnd.openxmlformats-officedocument.spreadsheetml.queryTable+xml"/>
  <Override PartName="/xl/queryTables/queryTable234.xml" ContentType="application/vnd.openxmlformats-officedocument.spreadsheetml.queryTable+xml"/>
  <Override PartName="/xl/queryTables/queryTable235.xml" ContentType="application/vnd.openxmlformats-officedocument.spreadsheetml.queryTable+xml"/>
  <Override PartName="/xl/queryTables/queryTable236.xml" ContentType="application/vnd.openxmlformats-officedocument.spreadsheetml.queryTable+xml"/>
  <Override PartName="/xl/queryTables/queryTable237.xml" ContentType="application/vnd.openxmlformats-officedocument.spreadsheetml.queryTable+xml"/>
  <Override PartName="/xl/queryTables/queryTable238.xml" ContentType="application/vnd.openxmlformats-officedocument.spreadsheetml.queryTable+xml"/>
  <Override PartName="/xl/queryTables/queryTable239.xml" ContentType="application/vnd.openxmlformats-officedocument.spreadsheetml.queryTable+xml"/>
  <Override PartName="/xl/queryTables/queryTable240.xml" ContentType="application/vnd.openxmlformats-officedocument.spreadsheetml.queryTable+xml"/>
  <Override PartName="/xl/queryTables/queryTable241.xml" ContentType="application/vnd.openxmlformats-officedocument.spreadsheetml.queryTable+xml"/>
  <Override PartName="/xl/queryTables/queryTable242.xml" ContentType="application/vnd.openxmlformats-officedocument.spreadsheetml.queryTable+xml"/>
  <Override PartName="/xl/queryTables/queryTable243.xml" ContentType="application/vnd.openxmlformats-officedocument.spreadsheetml.queryTable+xml"/>
  <Override PartName="/xl/queryTables/queryTable244.xml" ContentType="application/vnd.openxmlformats-officedocument.spreadsheetml.queryTable+xml"/>
  <Override PartName="/xl/queryTables/queryTable245.xml" ContentType="application/vnd.openxmlformats-officedocument.spreadsheetml.queryTable+xml"/>
  <Override PartName="/xl/queryTables/queryTable246.xml" ContentType="application/vnd.openxmlformats-officedocument.spreadsheetml.queryTable+xml"/>
  <Override PartName="/xl/queryTables/queryTable247.xml" ContentType="application/vnd.openxmlformats-officedocument.spreadsheetml.queryTable+xml"/>
  <Override PartName="/xl/queryTables/queryTable248.xml" ContentType="application/vnd.openxmlformats-officedocument.spreadsheetml.queryTable+xml"/>
  <Override PartName="/xl/queryTables/queryTable249.xml" ContentType="application/vnd.openxmlformats-officedocument.spreadsheetml.queryTable+xml"/>
  <Override PartName="/xl/queryTables/queryTable250.xml" ContentType="application/vnd.openxmlformats-officedocument.spreadsheetml.queryTable+xml"/>
  <Override PartName="/xl/queryTables/queryTable251.xml" ContentType="application/vnd.openxmlformats-officedocument.spreadsheetml.queryTable+xml"/>
  <Override PartName="/xl/queryTables/queryTable252.xml" ContentType="application/vnd.openxmlformats-officedocument.spreadsheetml.queryTable+xml"/>
  <Override PartName="/xl/queryTables/queryTable253.xml" ContentType="application/vnd.openxmlformats-officedocument.spreadsheetml.queryTable+xml"/>
  <Override PartName="/xl/queryTables/queryTable254.xml" ContentType="application/vnd.openxmlformats-officedocument.spreadsheetml.queryTable+xml"/>
  <Override PartName="/xl/queryTables/queryTable255.xml" ContentType="application/vnd.openxmlformats-officedocument.spreadsheetml.queryTable+xml"/>
  <Override PartName="/xl/queryTables/queryTable256.xml" ContentType="application/vnd.openxmlformats-officedocument.spreadsheetml.queryTable+xml"/>
  <Override PartName="/xl/queryTables/queryTable257.xml" ContentType="application/vnd.openxmlformats-officedocument.spreadsheetml.query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queryTables/queryTable258.xml" ContentType="application/vnd.openxmlformats-officedocument.spreadsheetml.queryTable+xml"/>
  <Override PartName="/xl/queryTables/queryTable259.xml" ContentType="application/vnd.openxmlformats-officedocument.spreadsheetml.queryTable+xml"/>
  <Override PartName="/xl/queryTables/queryTable260.xml" ContentType="application/vnd.openxmlformats-officedocument.spreadsheetml.queryTable+xml"/>
  <Override PartName="/xl/queryTables/queryTable261.xml" ContentType="application/vnd.openxmlformats-officedocument.spreadsheetml.queryTable+xml"/>
  <Override PartName="/xl/queryTables/queryTable262.xml" ContentType="application/vnd.openxmlformats-officedocument.spreadsheetml.queryTable+xml"/>
  <Override PartName="/xl/queryTables/queryTable263.xml" ContentType="application/vnd.openxmlformats-officedocument.spreadsheetml.queryTable+xml"/>
  <Override PartName="/xl/queryTables/queryTable264.xml" ContentType="application/vnd.openxmlformats-officedocument.spreadsheetml.queryTable+xml"/>
  <Override PartName="/xl/queryTables/queryTable265.xml" ContentType="application/vnd.openxmlformats-officedocument.spreadsheetml.queryTable+xml"/>
  <Override PartName="/xl/queryTables/queryTable266.xml" ContentType="application/vnd.openxmlformats-officedocument.spreadsheetml.queryTable+xml"/>
  <Override PartName="/xl/queryTables/queryTable267.xml" ContentType="application/vnd.openxmlformats-officedocument.spreadsheetml.queryTable+xml"/>
  <Override PartName="/xl/queryTables/queryTable268.xml" ContentType="application/vnd.openxmlformats-officedocument.spreadsheetml.queryTable+xml"/>
  <Override PartName="/xl/queryTables/queryTable269.xml" ContentType="application/vnd.openxmlformats-officedocument.spreadsheetml.queryTable+xml"/>
  <Override PartName="/xl/queryTables/queryTable270.xml" ContentType="application/vnd.openxmlformats-officedocument.spreadsheetml.queryTable+xml"/>
  <Override PartName="/xl/queryTables/queryTable271.xml" ContentType="application/vnd.openxmlformats-officedocument.spreadsheetml.queryTable+xml"/>
  <Override PartName="/xl/queryTables/queryTable272.xml" ContentType="application/vnd.openxmlformats-officedocument.spreadsheetml.queryTable+xml"/>
  <Override PartName="/xl/queryTables/queryTable273.xml" ContentType="application/vnd.openxmlformats-officedocument.spreadsheetml.queryTable+xml"/>
  <Override PartName="/xl/queryTables/queryTable274.xml" ContentType="application/vnd.openxmlformats-officedocument.spreadsheetml.queryTable+xml"/>
  <Override PartName="/xl/queryTables/queryTable275.xml" ContentType="application/vnd.openxmlformats-officedocument.spreadsheetml.queryTable+xml"/>
  <Override PartName="/xl/queryTables/queryTable276.xml" ContentType="application/vnd.openxmlformats-officedocument.spreadsheetml.queryTable+xml"/>
  <Override PartName="/xl/queryTables/queryTable277.xml" ContentType="application/vnd.openxmlformats-officedocument.spreadsheetml.queryTable+xml"/>
  <Override PartName="/xl/queryTables/queryTable278.xml" ContentType="application/vnd.openxmlformats-officedocument.spreadsheetml.queryTable+xml"/>
  <Override PartName="/xl/queryTables/queryTable279.xml" ContentType="application/vnd.openxmlformats-officedocument.spreadsheetml.queryTable+xml"/>
  <Override PartName="/xl/queryTables/queryTable280.xml" ContentType="application/vnd.openxmlformats-officedocument.spreadsheetml.queryTable+xml"/>
  <Override PartName="/xl/queryTables/queryTable281.xml" ContentType="application/vnd.openxmlformats-officedocument.spreadsheetml.queryTable+xml"/>
  <Override PartName="/xl/queryTables/queryTable282.xml" ContentType="application/vnd.openxmlformats-officedocument.spreadsheetml.queryTable+xml"/>
  <Override PartName="/xl/queryTables/queryTable283.xml" ContentType="application/vnd.openxmlformats-officedocument.spreadsheetml.queryTable+xml"/>
  <Override PartName="/xl/queryTables/queryTable284.xml" ContentType="application/vnd.openxmlformats-officedocument.spreadsheetml.queryTable+xml"/>
  <Override PartName="/xl/queryTables/queryTable285.xml" ContentType="application/vnd.openxmlformats-officedocument.spreadsheetml.queryTable+xml"/>
  <Override PartName="/xl/queryTables/queryTable286.xml" ContentType="application/vnd.openxmlformats-officedocument.spreadsheetml.queryTable+xml"/>
  <Override PartName="/xl/queryTables/queryTable287.xml" ContentType="application/vnd.openxmlformats-officedocument.spreadsheetml.queryTable+xml"/>
  <Override PartName="/xl/queryTables/queryTable288.xml" ContentType="application/vnd.openxmlformats-officedocument.spreadsheetml.queryTable+xml"/>
  <Override PartName="/xl/queryTables/queryTable289.xml" ContentType="application/vnd.openxmlformats-officedocument.spreadsheetml.queryTable+xml"/>
  <Override PartName="/xl/queryTables/queryTable290.xml" ContentType="application/vnd.openxmlformats-officedocument.spreadsheetml.queryTable+xml"/>
  <Override PartName="/xl/queryTables/queryTable291.xml" ContentType="application/vnd.openxmlformats-officedocument.spreadsheetml.queryTable+xml"/>
  <Override PartName="/xl/queryTables/queryTable292.xml" ContentType="application/vnd.openxmlformats-officedocument.spreadsheetml.queryTable+xml"/>
  <Override PartName="/xl/queryTables/queryTable293.xml" ContentType="application/vnd.openxmlformats-officedocument.spreadsheetml.queryTable+xml"/>
  <Override PartName="/xl/queryTables/queryTable294.xml" ContentType="application/vnd.openxmlformats-officedocument.spreadsheetml.queryTable+xml"/>
  <Override PartName="/xl/queryTables/queryTable295.xml" ContentType="application/vnd.openxmlformats-officedocument.spreadsheetml.queryTable+xml"/>
  <Override PartName="/xl/queryTables/queryTable296.xml" ContentType="application/vnd.openxmlformats-officedocument.spreadsheetml.queryTable+xml"/>
  <Override PartName="/xl/queryTables/queryTable297.xml" ContentType="application/vnd.openxmlformats-officedocument.spreadsheetml.queryTable+xml"/>
  <Override PartName="/xl/queryTables/queryTable298.xml" ContentType="application/vnd.openxmlformats-officedocument.spreadsheetml.queryTable+xml"/>
  <Override PartName="/xl/queryTables/queryTable299.xml" ContentType="application/vnd.openxmlformats-officedocument.spreadsheetml.queryTable+xml"/>
  <Override PartName="/xl/queryTables/queryTable300.xml" ContentType="application/vnd.openxmlformats-officedocument.spreadsheetml.queryTable+xml"/>
  <Override PartName="/xl/queryTables/queryTable301.xml" ContentType="application/vnd.openxmlformats-officedocument.spreadsheetml.queryTable+xml"/>
  <Override PartName="/xl/queryTables/queryTable302.xml" ContentType="application/vnd.openxmlformats-officedocument.spreadsheetml.queryTable+xml"/>
  <Override PartName="/xl/queryTables/queryTable303.xml" ContentType="application/vnd.openxmlformats-officedocument.spreadsheetml.queryTable+xml"/>
  <Override PartName="/xl/queryTables/queryTable304.xml" ContentType="application/vnd.openxmlformats-officedocument.spreadsheetml.queryTable+xml"/>
  <Override PartName="/xl/queryTables/queryTable305.xml" ContentType="application/vnd.openxmlformats-officedocument.spreadsheetml.queryTable+xml"/>
  <Override PartName="/xl/queryTables/queryTable306.xml" ContentType="application/vnd.openxmlformats-officedocument.spreadsheetml.queryTable+xml"/>
  <Override PartName="/xl/queryTables/queryTable307.xml" ContentType="application/vnd.openxmlformats-officedocument.spreadsheetml.queryTable+xml"/>
  <Override PartName="/xl/queryTables/queryTable308.xml" ContentType="application/vnd.openxmlformats-officedocument.spreadsheetml.queryTable+xml"/>
  <Override PartName="/xl/queryTables/queryTable309.xml" ContentType="application/vnd.openxmlformats-officedocument.spreadsheetml.queryTable+xml"/>
  <Override PartName="/xl/queryTables/queryTable310.xml" ContentType="application/vnd.openxmlformats-officedocument.spreadsheetml.queryTable+xml"/>
  <Override PartName="/xl/queryTables/queryTable311.xml" ContentType="application/vnd.openxmlformats-officedocument.spreadsheetml.queryTable+xml"/>
  <Override PartName="/xl/queryTables/queryTable312.xml" ContentType="application/vnd.openxmlformats-officedocument.spreadsheetml.queryTable+xml"/>
  <Override PartName="/xl/queryTables/queryTable313.xml" ContentType="application/vnd.openxmlformats-officedocument.spreadsheetml.queryTable+xml"/>
  <Override PartName="/xl/queryTables/queryTable314.xml" ContentType="application/vnd.openxmlformats-officedocument.spreadsheetml.queryTable+xml"/>
  <Override PartName="/xl/queryTables/queryTable315.xml" ContentType="application/vnd.openxmlformats-officedocument.spreadsheetml.queryTable+xml"/>
  <Override PartName="/xl/queryTables/queryTable316.xml" ContentType="application/vnd.openxmlformats-officedocument.spreadsheetml.queryTable+xml"/>
  <Override PartName="/xl/queryTables/queryTable317.xml" ContentType="application/vnd.openxmlformats-officedocument.spreadsheetml.queryTable+xml"/>
  <Override PartName="/xl/queryTables/queryTable318.xml" ContentType="application/vnd.openxmlformats-officedocument.spreadsheetml.queryTable+xml"/>
  <Override PartName="/xl/queryTables/queryTable319.xml" ContentType="application/vnd.openxmlformats-officedocument.spreadsheetml.queryTable+xml"/>
  <Override PartName="/xl/queryTables/queryTable320.xml" ContentType="application/vnd.openxmlformats-officedocument.spreadsheetml.queryTable+xml"/>
  <Override PartName="/xl/queryTables/queryTable321.xml" ContentType="application/vnd.openxmlformats-officedocument.spreadsheetml.queryTable+xml"/>
  <Override PartName="/xl/queryTables/queryTable322.xml" ContentType="application/vnd.openxmlformats-officedocument.spreadsheetml.queryTable+xml"/>
  <Override PartName="/xl/queryTables/queryTable323.xml" ContentType="application/vnd.openxmlformats-officedocument.spreadsheetml.queryTable+xml"/>
  <Override PartName="/xl/queryTables/queryTable324.xml" ContentType="application/vnd.openxmlformats-officedocument.spreadsheetml.queryTable+xml"/>
  <Override PartName="/xl/queryTables/queryTable325.xml" ContentType="application/vnd.openxmlformats-officedocument.spreadsheetml.queryTable+xml"/>
  <Override PartName="/xl/queryTables/queryTable326.xml" ContentType="application/vnd.openxmlformats-officedocument.spreadsheetml.queryTable+xml"/>
  <Override PartName="/xl/queryTables/queryTable327.xml" ContentType="application/vnd.openxmlformats-officedocument.spreadsheetml.queryTable+xml"/>
  <Override PartName="/xl/queryTables/queryTable328.xml" ContentType="application/vnd.openxmlformats-officedocument.spreadsheetml.queryTable+xml"/>
  <Override PartName="/xl/queryTables/queryTable329.xml" ContentType="application/vnd.openxmlformats-officedocument.spreadsheetml.queryTable+xml"/>
  <Override PartName="/xl/queryTables/queryTable330.xml" ContentType="application/vnd.openxmlformats-officedocument.spreadsheetml.queryTable+xml"/>
  <Override PartName="/xl/queryTables/queryTable331.xml" ContentType="application/vnd.openxmlformats-officedocument.spreadsheetml.queryTable+xml"/>
  <Override PartName="/xl/queryTables/queryTable332.xml" ContentType="application/vnd.openxmlformats-officedocument.spreadsheetml.queryTable+xml"/>
  <Override PartName="/xl/queryTables/queryTable333.xml" ContentType="application/vnd.openxmlformats-officedocument.spreadsheetml.queryTable+xml"/>
  <Override PartName="/xl/queryTables/queryTable334.xml" ContentType="application/vnd.openxmlformats-officedocument.spreadsheetml.queryTable+xml"/>
  <Override PartName="/xl/queryTables/queryTable335.xml" ContentType="application/vnd.openxmlformats-officedocument.spreadsheetml.queryTable+xml"/>
  <Override PartName="/xl/queryTables/queryTable336.xml" ContentType="application/vnd.openxmlformats-officedocument.spreadsheetml.queryTable+xml"/>
  <Override PartName="/xl/queryTables/queryTable337.xml" ContentType="application/vnd.openxmlformats-officedocument.spreadsheetml.queryTable+xml"/>
  <Override PartName="/xl/queryTables/queryTable338.xml" ContentType="application/vnd.openxmlformats-officedocument.spreadsheetml.queryTable+xml"/>
  <Override PartName="/xl/queryTables/queryTable339.xml" ContentType="application/vnd.openxmlformats-officedocument.spreadsheetml.queryTable+xml"/>
  <Override PartName="/xl/queryTables/queryTable340.xml" ContentType="application/vnd.openxmlformats-officedocument.spreadsheetml.queryTable+xml"/>
  <Override PartName="/xl/queryTables/queryTable341.xml" ContentType="application/vnd.openxmlformats-officedocument.spreadsheetml.queryTable+xml"/>
  <Override PartName="/xl/queryTables/queryTable342.xml" ContentType="application/vnd.openxmlformats-officedocument.spreadsheetml.queryTable+xml"/>
  <Override PartName="/xl/queryTables/queryTable343.xml" ContentType="application/vnd.openxmlformats-officedocument.spreadsheetml.queryTable+xml"/>
  <Override PartName="/xl/queryTables/queryTable344.xml" ContentType="application/vnd.openxmlformats-officedocument.spreadsheetml.queryTable+xml"/>
  <Override PartName="/xl/queryTables/queryTable345.xml" ContentType="application/vnd.openxmlformats-officedocument.spreadsheetml.queryTable+xml"/>
  <Override PartName="/xl/queryTables/queryTable346.xml" ContentType="application/vnd.openxmlformats-officedocument.spreadsheetml.queryTable+xml"/>
  <Override PartName="/xl/queryTables/queryTable347.xml" ContentType="application/vnd.openxmlformats-officedocument.spreadsheetml.queryTable+xml"/>
  <Override PartName="/xl/queryTables/queryTable348.xml" ContentType="application/vnd.openxmlformats-officedocument.spreadsheetml.queryTable+xml"/>
  <Override PartName="/xl/queryTables/queryTable349.xml" ContentType="application/vnd.openxmlformats-officedocument.spreadsheetml.queryTable+xml"/>
  <Override PartName="/xl/queryTables/queryTable350.xml" ContentType="application/vnd.openxmlformats-officedocument.spreadsheetml.queryTable+xml"/>
  <Override PartName="/xl/queryTables/queryTable351.xml" ContentType="application/vnd.openxmlformats-officedocument.spreadsheetml.queryTable+xml"/>
  <Override PartName="/xl/queryTables/queryTable352.xml" ContentType="application/vnd.openxmlformats-officedocument.spreadsheetml.queryTable+xml"/>
  <Override PartName="/xl/queryTables/queryTable353.xml" ContentType="application/vnd.openxmlformats-officedocument.spreadsheetml.queryTable+xml"/>
  <Override PartName="/xl/queryTables/queryTable354.xml" ContentType="application/vnd.openxmlformats-officedocument.spreadsheetml.queryTable+xml"/>
  <Override PartName="/xl/queryTables/queryTable355.xml" ContentType="application/vnd.openxmlformats-officedocument.spreadsheetml.queryTable+xml"/>
  <Override PartName="/xl/queryTables/queryTable356.xml" ContentType="application/vnd.openxmlformats-officedocument.spreadsheetml.queryTable+xml"/>
  <Override PartName="/xl/queryTables/queryTable357.xml" ContentType="application/vnd.openxmlformats-officedocument.spreadsheetml.queryTable+xml"/>
  <Override PartName="/xl/queryTables/queryTable358.xml" ContentType="application/vnd.openxmlformats-officedocument.spreadsheetml.queryTable+xml"/>
  <Override PartName="/xl/queryTables/queryTable359.xml" ContentType="application/vnd.openxmlformats-officedocument.spreadsheetml.queryTable+xml"/>
  <Override PartName="/xl/queryTables/queryTable360.xml" ContentType="application/vnd.openxmlformats-officedocument.spreadsheetml.queryTable+xml"/>
  <Override PartName="/xl/queryTables/queryTable361.xml" ContentType="application/vnd.openxmlformats-officedocument.spreadsheetml.queryTable+xml"/>
  <Override PartName="/xl/queryTables/queryTable362.xml" ContentType="application/vnd.openxmlformats-officedocument.spreadsheetml.queryTable+xml"/>
  <Override PartName="/xl/queryTables/queryTable363.xml" ContentType="application/vnd.openxmlformats-officedocument.spreadsheetml.queryTable+xml"/>
  <Override PartName="/xl/queryTables/queryTable364.xml" ContentType="application/vnd.openxmlformats-officedocument.spreadsheetml.queryTable+xml"/>
  <Override PartName="/xl/queryTables/queryTable365.xml" ContentType="application/vnd.openxmlformats-officedocument.spreadsheetml.queryTable+xml"/>
  <Override PartName="/xl/queryTables/queryTable366.xml" ContentType="application/vnd.openxmlformats-officedocument.spreadsheetml.queryTable+xml"/>
  <Override PartName="/xl/queryTables/queryTable367.xml" ContentType="application/vnd.openxmlformats-officedocument.spreadsheetml.queryTable+xml"/>
  <Override PartName="/xl/queryTables/queryTable368.xml" ContentType="application/vnd.openxmlformats-officedocument.spreadsheetml.queryTable+xml"/>
  <Override PartName="/xl/queryTables/queryTable369.xml" ContentType="application/vnd.openxmlformats-officedocument.spreadsheetml.queryTable+xml"/>
  <Override PartName="/xl/queryTables/queryTable370.xml" ContentType="application/vnd.openxmlformats-officedocument.spreadsheetml.queryTable+xml"/>
  <Override PartName="/xl/queryTables/queryTable371.xml" ContentType="application/vnd.openxmlformats-officedocument.spreadsheetml.queryTable+xml"/>
  <Override PartName="/xl/queryTables/queryTable372.xml" ContentType="application/vnd.openxmlformats-officedocument.spreadsheetml.queryTable+xml"/>
  <Override PartName="/xl/queryTables/queryTable373.xml" ContentType="application/vnd.openxmlformats-officedocument.spreadsheetml.queryTable+xml"/>
  <Override PartName="/xl/queryTables/queryTable374.xml" ContentType="application/vnd.openxmlformats-officedocument.spreadsheetml.queryTable+xml"/>
  <Override PartName="/xl/queryTables/queryTable375.xml" ContentType="application/vnd.openxmlformats-officedocument.spreadsheetml.queryTable+xml"/>
  <Override PartName="/xl/queryTables/queryTable376.xml" ContentType="application/vnd.openxmlformats-officedocument.spreadsheetml.queryTable+xml"/>
  <Override PartName="/xl/queryTables/queryTable377.xml" ContentType="application/vnd.openxmlformats-officedocument.spreadsheetml.queryTable+xml"/>
  <Override PartName="/xl/queryTables/queryTable378.xml" ContentType="application/vnd.openxmlformats-officedocument.spreadsheetml.queryTable+xml"/>
  <Override PartName="/xl/queryTables/queryTable379.xml" ContentType="application/vnd.openxmlformats-officedocument.spreadsheetml.queryTable+xml"/>
  <Override PartName="/xl/queryTables/queryTable380.xml" ContentType="application/vnd.openxmlformats-officedocument.spreadsheetml.queryTable+xml"/>
  <Override PartName="/xl/queryTables/queryTable381.xml" ContentType="application/vnd.openxmlformats-officedocument.spreadsheetml.queryTable+xml"/>
  <Override PartName="/xl/queryTables/queryTable382.xml" ContentType="application/vnd.openxmlformats-officedocument.spreadsheetml.queryTable+xml"/>
  <Override PartName="/xl/queryTables/queryTable383.xml" ContentType="application/vnd.openxmlformats-officedocument.spreadsheetml.queryTable+xml"/>
  <Override PartName="/xl/queryTables/queryTable384.xml" ContentType="application/vnd.openxmlformats-officedocument.spreadsheetml.queryTable+xml"/>
  <Override PartName="/xl/queryTables/queryTable385.xml" ContentType="application/vnd.openxmlformats-officedocument.spreadsheetml.queryTable+xml"/>
  <Override PartName="/xl/queryTables/queryTable386.xml" ContentType="application/vnd.openxmlformats-officedocument.spreadsheetml.queryTable+xml"/>
  <Override PartName="/xl/queryTables/queryTable387.xml" ContentType="application/vnd.openxmlformats-officedocument.spreadsheetml.queryTable+xml"/>
  <Override PartName="/xl/queryTables/queryTable388.xml" ContentType="application/vnd.openxmlformats-officedocument.spreadsheetml.queryTable+xml"/>
  <Override PartName="/xl/queryTables/queryTable389.xml" ContentType="application/vnd.openxmlformats-officedocument.spreadsheetml.queryTable+xml"/>
  <Override PartName="/xl/queryTables/queryTable390.xml" ContentType="application/vnd.openxmlformats-officedocument.spreadsheetml.queryTable+xml"/>
  <Override PartName="/xl/queryTables/queryTable391.xml" ContentType="application/vnd.openxmlformats-officedocument.spreadsheetml.queryTable+xml"/>
  <Override PartName="/xl/queryTables/queryTable392.xml" ContentType="application/vnd.openxmlformats-officedocument.spreadsheetml.queryTable+xml"/>
  <Override PartName="/xl/queryTables/queryTable393.xml" ContentType="application/vnd.openxmlformats-officedocument.spreadsheetml.queryTable+xml"/>
  <Override PartName="/xl/queryTables/queryTable394.xml" ContentType="application/vnd.openxmlformats-officedocument.spreadsheetml.queryTable+xml"/>
  <Override PartName="/xl/queryTables/queryTable395.xml" ContentType="application/vnd.openxmlformats-officedocument.spreadsheetml.queryTable+xml"/>
  <Override PartName="/xl/queryTables/queryTable396.xml" ContentType="application/vnd.openxmlformats-officedocument.spreadsheetml.queryTable+xml"/>
  <Override PartName="/xl/queryTables/queryTable397.xml" ContentType="application/vnd.openxmlformats-officedocument.spreadsheetml.queryTable+xml"/>
  <Override PartName="/xl/queryTables/queryTable398.xml" ContentType="application/vnd.openxmlformats-officedocument.spreadsheetml.queryTable+xml"/>
  <Override PartName="/xl/queryTables/queryTable399.xml" ContentType="application/vnd.openxmlformats-officedocument.spreadsheetml.queryTable+xml"/>
  <Override PartName="/xl/queryTables/queryTable400.xml" ContentType="application/vnd.openxmlformats-officedocument.spreadsheetml.queryTable+xml"/>
  <Override PartName="/xl/queryTables/queryTable401.xml" ContentType="application/vnd.openxmlformats-officedocument.spreadsheetml.queryTable+xml"/>
  <Override PartName="/xl/queryTables/queryTable402.xml" ContentType="application/vnd.openxmlformats-officedocument.spreadsheetml.queryTable+xml"/>
  <Override PartName="/xl/queryTables/queryTable403.xml" ContentType="application/vnd.openxmlformats-officedocument.spreadsheetml.queryTable+xml"/>
  <Override PartName="/xl/queryTables/queryTable404.xml" ContentType="application/vnd.openxmlformats-officedocument.spreadsheetml.queryTable+xml"/>
  <Override PartName="/xl/queryTables/queryTable405.xml" ContentType="application/vnd.openxmlformats-officedocument.spreadsheetml.queryTable+xml"/>
  <Override PartName="/xl/queryTables/queryTable406.xml" ContentType="application/vnd.openxmlformats-officedocument.spreadsheetml.queryTable+xml"/>
  <Override PartName="/xl/queryTables/queryTable407.xml" ContentType="application/vnd.openxmlformats-officedocument.spreadsheetml.queryTable+xml"/>
  <Override PartName="/xl/queryTables/queryTable408.xml" ContentType="application/vnd.openxmlformats-officedocument.spreadsheetml.queryTable+xml"/>
  <Override PartName="/xl/queryTables/queryTable409.xml" ContentType="application/vnd.openxmlformats-officedocument.spreadsheetml.queryTable+xml"/>
  <Override PartName="/xl/queryTables/queryTable410.xml" ContentType="application/vnd.openxmlformats-officedocument.spreadsheetml.queryTable+xml"/>
  <Override PartName="/xl/queryTables/queryTable411.xml" ContentType="application/vnd.openxmlformats-officedocument.spreadsheetml.queryTable+xml"/>
  <Override PartName="/xl/queryTables/queryTable412.xml" ContentType="application/vnd.openxmlformats-officedocument.spreadsheetml.queryTable+xml"/>
  <Override PartName="/xl/queryTables/queryTable413.xml" ContentType="application/vnd.openxmlformats-officedocument.spreadsheetml.queryTable+xml"/>
  <Override PartName="/xl/queryTables/queryTable414.xml" ContentType="application/vnd.openxmlformats-officedocument.spreadsheetml.queryTable+xml"/>
  <Override PartName="/xl/queryTables/queryTable415.xml" ContentType="application/vnd.openxmlformats-officedocument.spreadsheetml.queryTable+xml"/>
  <Override PartName="/xl/queryTables/queryTable416.xml" ContentType="application/vnd.openxmlformats-officedocument.spreadsheetml.queryTable+xml"/>
  <Override PartName="/xl/queryTables/queryTable417.xml" ContentType="application/vnd.openxmlformats-officedocument.spreadsheetml.queryTable+xml"/>
  <Override PartName="/xl/queryTables/queryTable418.xml" ContentType="application/vnd.openxmlformats-officedocument.spreadsheetml.queryTable+xml"/>
  <Override PartName="/xl/queryTables/queryTable419.xml" ContentType="application/vnd.openxmlformats-officedocument.spreadsheetml.queryTable+xml"/>
  <Override PartName="/xl/queryTables/queryTable420.xml" ContentType="application/vnd.openxmlformats-officedocument.spreadsheetml.queryTable+xml"/>
  <Override PartName="/xl/queryTables/queryTable421.xml" ContentType="application/vnd.openxmlformats-officedocument.spreadsheetml.queryTable+xml"/>
  <Override PartName="/xl/queryTables/queryTable422.xml" ContentType="application/vnd.openxmlformats-officedocument.spreadsheetml.queryTable+xml"/>
  <Override PartName="/xl/queryTables/queryTable423.xml" ContentType="application/vnd.openxmlformats-officedocument.spreadsheetml.queryTable+xml"/>
  <Override PartName="/xl/queryTables/queryTable424.xml" ContentType="application/vnd.openxmlformats-officedocument.spreadsheetml.queryTable+xml"/>
  <Override PartName="/xl/queryTables/queryTable425.xml" ContentType="application/vnd.openxmlformats-officedocument.spreadsheetml.queryTable+xml"/>
  <Override PartName="/xl/queryTables/queryTable426.xml" ContentType="application/vnd.openxmlformats-officedocument.spreadsheetml.queryTable+xml"/>
  <Override PartName="/xl/queryTables/queryTable427.xml" ContentType="application/vnd.openxmlformats-officedocument.spreadsheetml.queryTable+xml"/>
  <Override PartName="/xl/queryTables/queryTable428.xml" ContentType="application/vnd.openxmlformats-officedocument.spreadsheetml.queryTable+xml"/>
  <Override PartName="/xl/queryTables/queryTable429.xml" ContentType="application/vnd.openxmlformats-officedocument.spreadsheetml.queryTable+xml"/>
  <Override PartName="/xl/queryTables/queryTable430.xml" ContentType="application/vnd.openxmlformats-officedocument.spreadsheetml.queryTable+xml"/>
  <Override PartName="/xl/queryTables/queryTable431.xml" ContentType="application/vnd.openxmlformats-officedocument.spreadsheetml.queryTable+xml"/>
  <Override PartName="/xl/queryTables/queryTable432.xml" ContentType="application/vnd.openxmlformats-officedocument.spreadsheetml.queryTable+xml"/>
  <Override PartName="/xl/queryTables/queryTable433.xml" ContentType="application/vnd.openxmlformats-officedocument.spreadsheetml.queryTable+xml"/>
  <Override PartName="/xl/queryTables/queryTable434.xml" ContentType="application/vnd.openxmlformats-officedocument.spreadsheetml.queryTable+xml"/>
  <Override PartName="/xl/queryTables/queryTable435.xml" ContentType="application/vnd.openxmlformats-officedocument.spreadsheetml.queryTable+xml"/>
  <Override PartName="/xl/queryTables/queryTable436.xml" ContentType="application/vnd.openxmlformats-officedocument.spreadsheetml.queryTable+xml"/>
  <Override PartName="/xl/queryTables/queryTable437.xml" ContentType="application/vnd.openxmlformats-officedocument.spreadsheetml.queryTable+xml"/>
  <Override PartName="/xl/queryTables/queryTable438.xml" ContentType="application/vnd.openxmlformats-officedocument.spreadsheetml.queryTable+xml"/>
  <Override PartName="/xl/queryTables/queryTable439.xml" ContentType="application/vnd.openxmlformats-officedocument.spreadsheetml.queryTable+xml"/>
  <Override PartName="/xl/queryTables/queryTable440.xml" ContentType="application/vnd.openxmlformats-officedocument.spreadsheetml.queryTable+xml"/>
  <Override PartName="/xl/queryTables/queryTable441.xml" ContentType="application/vnd.openxmlformats-officedocument.spreadsheetml.queryTable+xml"/>
  <Override PartName="/xl/queryTables/queryTable442.xml" ContentType="application/vnd.openxmlformats-officedocument.spreadsheetml.queryTable+xml"/>
  <Override PartName="/xl/queryTables/queryTable443.xml" ContentType="application/vnd.openxmlformats-officedocument.spreadsheetml.queryTable+xml"/>
  <Override PartName="/xl/queryTables/queryTable444.xml" ContentType="application/vnd.openxmlformats-officedocument.spreadsheetml.queryTable+xml"/>
  <Override PartName="/xl/queryTables/queryTable445.xml" ContentType="application/vnd.openxmlformats-officedocument.spreadsheetml.queryTable+xml"/>
  <Override PartName="/xl/queryTables/queryTable446.xml" ContentType="application/vnd.openxmlformats-officedocument.spreadsheetml.queryTable+xml"/>
  <Override PartName="/xl/queryTables/queryTable447.xml" ContentType="application/vnd.openxmlformats-officedocument.spreadsheetml.queryTable+xml"/>
  <Override PartName="/xl/queryTables/queryTable448.xml" ContentType="application/vnd.openxmlformats-officedocument.spreadsheetml.queryTable+xml"/>
  <Override PartName="/xl/queryTables/queryTable449.xml" ContentType="application/vnd.openxmlformats-officedocument.spreadsheetml.queryTable+xml"/>
  <Override PartName="/xl/queryTables/queryTable450.xml" ContentType="application/vnd.openxmlformats-officedocument.spreadsheetml.queryTable+xml"/>
  <Override PartName="/xl/queryTables/queryTable451.xml" ContentType="application/vnd.openxmlformats-officedocument.spreadsheetml.queryTable+xml"/>
  <Override PartName="/xl/queryTables/queryTable452.xml" ContentType="application/vnd.openxmlformats-officedocument.spreadsheetml.queryTable+xml"/>
  <Override PartName="/xl/queryTables/queryTable453.xml" ContentType="application/vnd.openxmlformats-officedocument.spreadsheetml.queryTable+xml"/>
  <Override PartName="/xl/queryTables/queryTable454.xml" ContentType="application/vnd.openxmlformats-officedocument.spreadsheetml.queryTable+xml"/>
  <Override PartName="/xl/queryTables/queryTable455.xml" ContentType="application/vnd.openxmlformats-officedocument.spreadsheetml.queryTable+xml"/>
  <Override PartName="/xl/queryTables/queryTable456.xml" ContentType="application/vnd.openxmlformats-officedocument.spreadsheetml.queryTable+xml"/>
  <Override PartName="/xl/queryTables/queryTable457.xml" ContentType="application/vnd.openxmlformats-officedocument.spreadsheetml.queryTable+xml"/>
  <Override PartName="/xl/queryTables/queryTable458.xml" ContentType="application/vnd.openxmlformats-officedocument.spreadsheetml.queryTable+xml"/>
  <Override PartName="/xl/queryTables/queryTable459.xml" ContentType="application/vnd.openxmlformats-officedocument.spreadsheetml.queryTable+xml"/>
  <Override PartName="/xl/queryTables/queryTable460.xml" ContentType="application/vnd.openxmlformats-officedocument.spreadsheetml.queryTable+xml"/>
  <Override PartName="/xl/queryTables/queryTable461.xml" ContentType="application/vnd.openxmlformats-officedocument.spreadsheetml.queryTable+xml"/>
  <Override PartName="/xl/queryTables/queryTable462.xml" ContentType="application/vnd.openxmlformats-officedocument.spreadsheetml.queryTable+xml"/>
  <Override PartName="/xl/queryTables/queryTable463.xml" ContentType="application/vnd.openxmlformats-officedocument.spreadsheetml.queryTable+xml"/>
  <Override PartName="/xl/queryTables/queryTable464.xml" ContentType="application/vnd.openxmlformats-officedocument.spreadsheetml.queryTable+xml"/>
  <Override PartName="/xl/queryTables/queryTable465.xml" ContentType="application/vnd.openxmlformats-officedocument.spreadsheetml.queryTable+xml"/>
  <Override PartName="/xl/queryTables/queryTable466.xml" ContentType="application/vnd.openxmlformats-officedocument.spreadsheetml.queryTable+xml"/>
  <Override PartName="/xl/queryTables/queryTable467.xml" ContentType="application/vnd.openxmlformats-officedocument.spreadsheetml.queryTable+xml"/>
  <Override PartName="/xl/queryTables/queryTable468.xml" ContentType="application/vnd.openxmlformats-officedocument.spreadsheetml.queryTable+xml"/>
  <Override PartName="/xl/queryTables/queryTable469.xml" ContentType="application/vnd.openxmlformats-officedocument.spreadsheetml.queryTable+xml"/>
  <Override PartName="/xl/queryTables/queryTable470.xml" ContentType="application/vnd.openxmlformats-officedocument.spreadsheetml.queryTable+xml"/>
  <Override PartName="/xl/queryTables/queryTable471.xml" ContentType="application/vnd.openxmlformats-officedocument.spreadsheetml.queryTable+xml"/>
  <Override PartName="/xl/queryTables/queryTable472.xml" ContentType="application/vnd.openxmlformats-officedocument.spreadsheetml.queryTable+xml"/>
  <Override PartName="/xl/queryTables/queryTable473.xml" ContentType="application/vnd.openxmlformats-officedocument.spreadsheetml.queryTable+xml"/>
  <Override PartName="/xl/queryTables/queryTable474.xml" ContentType="application/vnd.openxmlformats-officedocument.spreadsheetml.queryTable+xml"/>
  <Override PartName="/xl/queryTables/queryTable475.xml" ContentType="application/vnd.openxmlformats-officedocument.spreadsheetml.queryTable+xml"/>
  <Override PartName="/xl/queryTables/queryTable476.xml" ContentType="application/vnd.openxmlformats-officedocument.spreadsheetml.queryTable+xml"/>
  <Override PartName="/xl/queryTables/queryTable477.xml" ContentType="application/vnd.openxmlformats-officedocument.spreadsheetml.queryTable+xml"/>
  <Override PartName="/xl/queryTables/queryTable478.xml" ContentType="application/vnd.openxmlformats-officedocument.spreadsheetml.queryTable+xml"/>
  <Override PartName="/xl/queryTables/queryTable479.xml" ContentType="application/vnd.openxmlformats-officedocument.spreadsheetml.queryTable+xml"/>
  <Override PartName="/xl/queryTables/queryTable480.xml" ContentType="application/vnd.openxmlformats-officedocument.spreadsheetml.queryTable+xml"/>
  <Override PartName="/xl/queryTables/queryTable481.xml" ContentType="application/vnd.openxmlformats-officedocument.spreadsheetml.queryTable+xml"/>
  <Override PartName="/xl/queryTables/queryTable482.xml" ContentType="application/vnd.openxmlformats-officedocument.spreadsheetml.queryTable+xml"/>
  <Override PartName="/xl/queryTables/queryTable483.xml" ContentType="application/vnd.openxmlformats-officedocument.spreadsheetml.queryTable+xml"/>
  <Override PartName="/xl/queryTables/queryTable484.xml" ContentType="application/vnd.openxmlformats-officedocument.spreadsheetml.queryTable+xml"/>
  <Override PartName="/xl/queryTables/queryTable485.xml" ContentType="application/vnd.openxmlformats-officedocument.spreadsheetml.queryTable+xml"/>
  <Override PartName="/xl/queryTables/queryTable486.xml" ContentType="application/vnd.openxmlformats-officedocument.spreadsheetml.queryTable+xml"/>
  <Override PartName="/xl/queryTables/queryTable487.xml" ContentType="application/vnd.openxmlformats-officedocument.spreadsheetml.queryTable+xml"/>
  <Override PartName="/xl/queryTables/queryTable488.xml" ContentType="application/vnd.openxmlformats-officedocument.spreadsheetml.queryTable+xml"/>
  <Override PartName="/xl/queryTables/queryTable489.xml" ContentType="application/vnd.openxmlformats-officedocument.spreadsheetml.queryTable+xml"/>
  <Override PartName="/xl/queryTables/queryTable490.xml" ContentType="application/vnd.openxmlformats-officedocument.spreadsheetml.queryTable+xml"/>
  <Override PartName="/xl/queryTables/queryTable491.xml" ContentType="application/vnd.openxmlformats-officedocument.spreadsheetml.queryTable+xml"/>
  <Override PartName="/xl/queryTables/queryTable492.xml" ContentType="application/vnd.openxmlformats-officedocument.spreadsheetml.queryTable+xml"/>
  <Override PartName="/xl/queryTables/queryTable493.xml" ContentType="application/vnd.openxmlformats-officedocument.spreadsheetml.queryTable+xml"/>
  <Override PartName="/xl/queryTables/queryTable494.xml" ContentType="application/vnd.openxmlformats-officedocument.spreadsheetml.queryTable+xml"/>
  <Override PartName="/xl/queryTables/queryTable495.xml" ContentType="application/vnd.openxmlformats-officedocument.spreadsheetml.queryTable+xml"/>
  <Override PartName="/xl/queryTables/queryTable496.xml" ContentType="application/vnd.openxmlformats-officedocument.spreadsheetml.queryTable+xml"/>
  <Override PartName="/xl/queryTables/queryTable497.xml" ContentType="application/vnd.openxmlformats-officedocument.spreadsheetml.queryTable+xml"/>
  <Override PartName="/xl/queryTables/queryTable498.xml" ContentType="application/vnd.openxmlformats-officedocument.spreadsheetml.queryTable+xml"/>
  <Override PartName="/xl/queryTables/queryTable499.xml" ContentType="application/vnd.openxmlformats-officedocument.spreadsheetml.queryTable+xml"/>
  <Override PartName="/xl/queryTables/queryTable500.xml" ContentType="application/vnd.openxmlformats-officedocument.spreadsheetml.queryTable+xml"/>
  <Override PartName="/xl/queryTables/queryTable501.xml" ContentType="application/vnd.openxmlformats-officedocument.spreadsheetml.queryTable+xml"/>
  <Override PartName="/xl/queryTables/queryTable502.xml" ContentType="application/vnd.openxmlformats-officedocument.spreadsheetml.queryTable+xml"/>
  <Override PartName="/xl/queryTables/queryTable503.xml" ContentType="application/vnd.openxmlformats-officedocument.spreadsheetml.queryTable+xml"/>
  <Override PartName="/xl/queryTables/queryTable504.xml" ContentType="application/vnd.openxmlformats-officedocument.spreadsheetml.queryTable+xml"/>
  <Override PartName="/xl/queryTables/queryTable505.xml" ContentType="application/vnd.openxmlformats-officedocument.spreadsheetml.queryTable+xml"/>
  <Override PartName="/xl/queryTables/queryTable506.xml" ContentType="application/vnd.openxmlformats-officedocument.spreadsheetml.queryTable+xml"/>
  <Override PartName="/xl/queryTables/queryTable507.xml" ContentType="application/vnd.openxmlformats-officedocument.spreadsheetml.queryTable+xml"/>
  <Override PartName="/xl/queryTables/queryTable508.xml" ContentType="application/vnd.openxmlformats-officedocument.spreadsheetml.queryTable+xml"/>
  <Override PartName="/xl/queryTables/queryTable509.xml" ContentType="application/vnd.openxmlformats-officedocument.spreadsheetml.queryTable+xml"/>
  <Override PartName="/xl/queryTables/queryTable510.xml" ContentType="application/vnd.openxmlformats-officedocument.spreadsheetml.queryTable+xml"/>
  <Override PartName="/xl/queryTables/queryTable511.xml" ContentType="application/vnd.openxmlformats-officedocument.spreadsheetml.queryTable+xml"/>
  <Override PartName="/xl/queryTables/queryTable512.xml" ContentType="application/vnd.openxmlformats-officedocument.spreadsheetml.queryTable+xml"/>
  <Override PartName="/xl/queryTables/queryTable513.xml" ContentType="application/vnd.openxmlformats-officedocument.spreadsheetml.queryTable+xml"/>
  <Override PartName="/xl/queryTables/queryTable514.xml" ContentType="application/vnd.openxmlformats-officedocument.spreadsheetml.queryTable+xml"/>
  <Override PartName="/xl/queryTables/queryTable515.xml" ContentType="application/vnd.openxmlformats-officedocument.spreadsheetml.queryTable+xml"/>
  <Override PartName="/xl/queryTables/queryTable516.xml" ContentType="application/vnd.openxmlformats-officedocument.spreadsheetml.queryTable+xml"/>
  <Override PartName="/xl/queryTables/queryTable517.xml" ContentType="application/vnd.openxmlformats-officedocument.spreadsheetml.queryTable+xml"/>
  <Override PartName="/xl/queryTables/queryTable518.xml" ContentType="application/vnd.openxmlformats-officedocument.spreadsheetml.queryTable+xml"/>
  <Override PartName="/xl/queryTables/queryTable519.xml" ContentType="application/vnd.openxmlformats-officedocument.spreadsheetml.queryTable+xml"/>
  <Override PartName="/xl/queryTables/queryTable520.xml" ContentType="application/vnd.openxmlformats-officedocument.spreadsheetml.queryTable+xml"/>
  <Override PartName="/xl/queryTables/queryTable521.xml" ContentType="application/vnd.openxmlformats-officedocument.spreadsheetml.queryTable+xml"/>
  <Override PartName="/xl/queryTables/queryTable522.xml" ContentType="application/vnd.openxmlformats-officedocument.spreadsheetml.queryTable+xml"/>
  <Override PartName="/xl/queryTables/queryTable523.xml" ContentType="application/vnd.openxmlformats-officedocument.spreadsheetml.queryTable+xml"/>
  <Override PartName="/xl/queryTables/queryTable524.xml" ContentType="application/vnd.openxmlformats-officedocument.spreadsheetml.queryTable+xml"/>
  <Override PartName="/xl/queryTables/queryTable525.xml" ContentType="application/vnd.openxmlformats-officedocument.spreadsheetml.queryTable+xml"/>
  <Override PartName="/xl/queryTables/queryTable526.xml" ContentType="application/vnd.openxmlformats-officedocument.spreadsheetml.queryTable+xml"/>
  <Override PartName="/xl/queryTables/queryTable527.xml" ContentType="application/vnd.openxmlformats-officedocument.spreadsheetml.queryTable+xml"/>
  <Override PartName="/xl/queryTables/queryTable528.xml" ContentType="application/vnd.openxmlformats-officedocument.spreadsheetml.queryTable+xml"/>
  <Override PartName="/xl/queryTables/queryTable529.xml" ContentType="application/vnd.openxmlformats-officedocument.spreadsheetml.queryTable+xml"/>
  <Override PartName="/xl/queryTables/queryTable530.xml" ContentType="application/vnd.openxmlformats-officedocument.spreadsheetml.queryTable+xml"/>
  <Override PartName="/xl/queryTables/queryTable531.xml" ContentType="application/vnd.openxmlformats-officedocument.spreadsheetml.queryTable+xml"/>
  <Override PartName="/xl/queryTables/queryTable532.xml" ContentType="application/vnd.openxmlformats-officedocument.spreadsheetml.queryTable+xml"/>
  <Override PartName="/xl/queryTables/queryTable533.xml" ContentType="application/vnd.openxmlformats-officedocument.spreadsheetml.queryTable+xml"/>
  <Override PartName="/xl/queryTables/queryTable534.xml" ContentType="application/vnd.openxmlformats-officedocument.spreadsheetml.queryTable+xml"/>
  <Override PartName="/xl/queryTables/queryTable535.xml" ContentType="application/vnd.openxmlformats-officedocument.spreadsheetml.queryTable+xml"/>
  <Override PartName="/xl/queryTables/queryTable536.xml" ContentType="application/vnd.openxmlformats-officedocument.spreadsheetml.queryTable+xml"/>
  <Override PartName="/xl/queryTables/queryTable537.xml" ContentType="application/vnd.openxmlformats-officedocument.spreadsheetml.queryTable+xml"/>
  <Override PartName="/xl/queryTables/queryTable538.xml" ContentType="application/vnd.openxmlformats-officedocument.spreadsheetml.queryTable+xml"/>
  <Override PartName="/xl/queryTables/queryTable539.xml" ContentType="application/vnd.openxmlformats-officedocument.spreadsheetml.queryTable+xml"/>
  <Override PartName="/xl/queryTables/queryTable540.xml" ContentType="application/vnd.openxmlformats-officedocument.spreadsheetml.queryTable+xml"/>
  <Override PartName="/xl/queryTables/queryTable541.xml" ContentType="application/vnd.openxmlformats-officedocument.spreadsheetml.queryTable+xml"/>
  <Override PartName="/xl/queryTables/queryTable542.xml" ContentType="application/vnd.openxmlformats-officedocument.spreadsheetml.queryTable+xml"/>
  <Override PartName="/xl/queryTables/queryTable543.xml" ContentType="application/vnd.openxmlformats-officedocument.spreadsheetml.queryTable+xml"/>
  <Override PartName="/xl/queryTables/queryTable544.xml" ContentType="application/vnd.openxmlformats-officedocument.spreadsheetml.queryTable+xml"/>
  <Override PartName="/xl/queryTables/queryTable545.xml" ContentType="application/vnd.openxmlformats-officedocument.spreadsheetml.queryTable+xml"/>
  <Override PartName="/xl/queryTables/queryTable546.xml" ContentType="application/vnd.openxmlformats-officedocument.spreadsheetml.queryTable+xml"/>
  <Override PartName="/xl/queryTables/queryTable547.xml" ContentType="application/vnd.openxmlformats-officedocument.spreadsheetml.queryTable+xml"/>
  <Override PartName="/xl/queryTables/queryTable548.xml" ContentType="application/vnd.openxmlformats-officedocument.spreadsheetml.queryTable+xml"/>
  <Override PartName="/xl/queryTables/queryTable549.xml" ContentType="application/vnd.openxmlformats-officedocument.spreadsheetml.queryTable+xml"/>
  <Override PartName="/xl/queryTables/queryTable550.xml" ContentType="application/vnd.openxmlformats-officedocument.spreadsheetml.queryTable+xml"/>
  <Override PartName="/xl/queryTables/queryTable551.xml" ContentType="application/vnd.openxmlformats-officedocument.spreadsheetml.queryTable+xml"/>
  <Override PartName="/xl/queryTables/queryTable552.xml" ContentType="application/vnd.openxmlformats-officedocument.spreadsheetml.queryTable+xml"/>
  <Override PartName="/xl/queryTables/queryTable553.xml" ContentType="application/vnd.openxmlformats-officedocument.spreadsheetml.queryTable+xml"/>
  <Override PartName="/xl/queryTables/queryTable554.xml" ContentType="application/vnd.openxmlformats-officedocument.spreadsheetml.queryTable+xml"/>
  <Override PartName="/xl/queryTables/queryTable555.xml" ContentType="application/vnd.openxmlformats-officedocument.spreadsheetml.queryTable+xml"/>
  <Override PartName="/xl/queryTables/queryTable556.xml" ContentType="application/vnd.openxmlformats-officedocument.spreadsheetml.queryTable+xml"/>
  <Override PartName="/xl/queryTables/queryTable557.xml" ContentType="application/vnd.openxmlformats-officedocument.spreadsheetml.queryTable+xml"/>
  <Override PartName="/xl/queryTables/queryTable558.xml" ContentType="application/vnd.openxmlformats-officedocument.spreadsheetml.queryTable+xml"/>
  <Override PartName="/xl/queryTables/queryTable559.xml" ContentType="application/vnd.openxmlformats-officedocument.spreadsheetml.queryTable+xml"/>
  <Override PartName="/xl/queryTables/queryTable560.xml" ContentType="application/vnd.openxmlformats-officedocument.spreadsheetml.queryTable+xml"/>
  <Override PartName="/xl/queryTables/queryTable561.xml" ContentType="application/vnd.openxmlformats-officedocument.spreadsheetml.queryTable+xml"/>
  <Override PartName="/xl/queryTables/queryTable562.xml" ContentType="application/vnd.openxmlformats-officedocument.spreadsheetml.queryTable+xml"/>
  <Override PartName="/xl/queryTables/queryTable563.xml" ContentType="application/vnd.openxmlformats-officedocument.spreadsheetml.queryTable+xml"/>
  <Override PartName="/xl/queryTables/queryTable564.xml" ContentType="application/vnd.openxmlformats-officedocument.spreadsheetml.queryTable+xml"/>
  <Override PartName="/xl/queryTables/queryTable565.xml" ContentType="application/vnd.openxmlformats-officedocument.spreadsheetml.queryTable+xml"/>
  <Override PartName="/xl/queryTables/queryTable566.xml" ContentType="application/vnd.openxmlformats-officedocument.spreadsheetml.queryTable+xml"/>
  <Override PartName="/xl/queryTables/queryTable567.xml" ContentType="application/vnd.openxmlformats-officedocument.spreadsheetml.queryTable+xml"/>
  <Override PartName="/xl/queryTables/queryTable568.xml" ContentType="application/vnd.openxmlformats-officedocument.spreadsheetml.queryTable+xml"/>
  <Override PartName="/xl/queryTables/queryTable569.xml" ContentType="application/vnd.openxmlformats-officedocument.spreadsheetml.queryTable+xml"/>
  <Override PartName="/xl/queryTables/queryTable570.xml" ContentType="application/vnd.openxmlformats-officedocument.spreadsheetml.queryTable+xml"/>
  <Override PartName="/xl/queryTables/queryTable571.xml" ContentType="application/vnd.openxmlformats-officedocument.spreadsheetml.queryTable+xml"/>
  <Override PartName="/xl/queryTables/queryTable572.xml" ContentType="application/vnd.openxmlformats-officedocument.spreadsheetml.queryTable+xml"/>
  <Override PartName="/xl/queryTables/queryTable573.xml" ContentType="application/vnd.openxmlformats-officedocument.spreadsheetml.queryTable+xml"/>
  <Override PartName="/xl/queryTables/queryTable574.xml" ContentType="application/vnd.openxmlformats-officedocument.spreadsheetml.queryTable+xml"/>
  <Override PartName="/xl/queryTables/queryTable575.xml" ContentType="application/vnd.openxmlformats-officedocument.spreadsheetml.queryTable+xml"/>
  <Override PartName="/xl/queryTables/queryTable576.xml" ContentType="application/vnd.openxmlformats-officedocument.spreadsheetml.queryTable+xml"/>
  <Override PartName="/xl/queryTables/queryTable577.xml" ContentType="application/vnd.openxmlformats-officedocument.spreadsheetml.queryTable+xml"/>
  <Override PartName="/xl/queryTables/queryTable578.xml" ContentType="application/vnd.openxmlformats-officedocument.spreadsheetml.queryTable+xml"/>
  <Override PartName="/xl/queryTables/queryTable579.xml" ContentType="application/vnd.openxmlformats-officedocument.spreadsheetml.queryTable+xml"/>
  <Override PartName="/xl/queryTables/queryTable580.xml" ContentType="application/vnd.openxmlformats-officedocument.spreadsheetml.queryTable+xml"/>
  <Override PartName="/xl/queryTables/queryTable581.xml" ContentType="application/vnd.openxmlformats-officedocument.spreadsheetml.queryTable+xml"/>
  <Override PartName="/xl/queryTables/queryTable582.xml" ContentType="application/vnd.openxmlformats-officedocument.spreadsheetml.queryTable+xml"/>
  <Override PartName="/xl/queryTables/queryTable583.xml" ContentType="application/vnd.openxmlformats-officedocument.spreadsheetml.queryTable+xml"/>
  <Override PartName="/xl/queryTables/queryTable584.xml" ContentType="application/vnd.openxmlformats-officedocument.spreadsheetml.queryTable+xml"/>
  <Override PartName="/xl/queryTables/queryTable585.xml" ContentType="application/vnd.openxmlformats-officedocument.spreadsheetml.queryTable+xml"/>
  <Override PartName="/xl/queryTables/queryTable586.xml" ContentType="application/vnd.openxmlformats-officedocument.spreadsheetml.queryTable+xml"/>
  <Override PartName="/xl/queryTables/queryTable587.xml" ContentType="application/vnd.openxmlformats-officedocument.spreadsheetml.queryTable+xml"/>
  <Override PartName="/xl/queryTables/queryTable588.xml" ContentType="application/vnd.openxmlformats-officedocument.spreadsheetml.queryTable+xml"/>
  <Override PartName="/xl/queryTables/queryTable589.xml" ContentType="application/vnd.openxmlformats-officedocument.spreadsheetml.queryTable+xml"/>
  <Override PartName="/xl/queryTables/queryTable590.xml" ContentType="application/vnd.openxmlformats-officedocument.spreadsheetml.queryTable+xml"/>
  <Override PartName="/xl/queryTables/queryTable591.xml" ContentType="application/vnd.openxmlformats-officedocument.spreadsheetml.queryTable+xml"/>
  <Override PartName="/xl/queryTables/queryTable592.xml" ContentType="application/vnd.openxmlformats-officedocument.spreadsheetml.queryTable+xml"/>
  <Override PartName="/xl/queryTables/queryTable593.xml" ContentType="application/vnd.openxmlformats-officedocument.spreadsheetml.queryTable+xml"/>
  <Override PartName="/xl/queryTables/queryTable594.xml" ContentType="application/vnd.openxmlformats-officedocument.spreadsheetml.queryTable+xml"/>
  <Override PartName="/xl/queryTables/queryTable595.xml" ContentType="application/vnd.openxmlformats-officedocument.spreadsheetml.queryTable+xml"/>
  <Override PartName="/xl/queryTables/queryTable596.xml" ContentType="application/vnd.openxmlformats-officedocument.spreadsheetml.queryTable+xml"/>
  <Override PartName="/xl/queryTables/queryTable597.xml" ContentType="application/vnd.openxmlformats-officedocument.spreadsheetml.queryTable+xml"/>
  <Override PartName="/xl/queryTables/queryTable598.xml" ContentType="application/vnd.openxmlformats-officedocument.spreadsheetml.queryTable+xml"/>
  <Override PartName="/xl/queryTables/queryTable599.xml" ContentType="application/vnd.openxmlformats-officedocument.spreadsheetml.queryTable+xml"/>
  <Override PartName="/xl/queryTables/queryTable600.xml" ContentType="application/vnd.openxmlformats-officedocument.spreadsheetml.queryTable+xml"/>
  <Override PartName="/xl/queryTables/queryTable601.xml" ContentType="application/vnd.openxmlformats-officedocument.spreadsheetml.queryTable+xml"/>
  <Override PartName="/xl/queryTables/queryTable602.xml" ContentType="application/vnd.openxmlformats-officedocument.spreadsheetml.queryTable+xml"/>
  <Override PartName="/xl/queryTables/queryTable603.xml" ContentType="application/vnd.openxmlformats-officedocument.spreadsheetml.queryTable+xml"/>
  <Override PartName="/xl/queryTables/queryTable604.xml" ContentType="application/vnd.openxmlformats-officedocument.spreadsheetml.queryTable+xml"/>
  <Override PartName="/xl/queryTables/queryTable605.xml" ContentType="application/vnd.openxmlformats-officedocument.spreadsheetml.queryTable+xml"/>
  <Override PartName="/xl/queryTables/queryTable606.xml" ContentType="application/vnd.openxmlformats-officedocument.spreadsheetml.queryTable+xml"/>
  <Override PartName="/xl/queryTables/queryTable607.xml" ContentType="application/vnd.openxmlformats-officedocument.spreadsheetml.queryTable+xml"/>
  <Override PartName="/xl/queryTables/queryTable608.xml" ContentType="application/vnd.openxmlformats-officedocument.spreadsheetml.queryTable+xml"/>
  <Override PartName="/xl/queryTables/queryTable609.xml" ContentType="application/vnd.openxmlformats-officedocument.spreadsheetml.queryTable+xml"/>
  <Override PartName="/xl/queryTables/queryTable610.xml" ContentType="application/vnd.openxmlformats-officedocument.spreadsheetml.queryTable+xml"/>
  <Override PartName="/xl/queryTables/queryTable611.xml" ContentType="application/vnd.openxmlformats-officedocument.spreadsheetml.queryTable+xml"/>
  <Override PartName="/xl/queryTables/queryTable612.xml" ContentType="application/vnd.openxmlformats-officedocument.spreadsheetml.queryTable+xml"/>
  <Override PartName="/xl/queryTables/queryTable613.xml" ContentType="application/vnd.openxmlformats-officedocument.spreadsheetml.queryTable+xml"/>
  <Override PartName="/xl/queryTables/queryTable614.xml" ContentType="application/vnd.openxmlformats-officedocument.spreadsheetml.queryTable+xml"/>
  <Override PartName="/xl/queryTables/queryTable615.xml" ContentType="application/vnd.openxmlformats-officedocument.spreadsheetml.queryTable+xml"/>
  <Override PartName="/xl/queryTables/queryTable616.xml" ContentType="application/vnd.openxmlformats-officedocument.spreadsheetml.query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08"/>
  <workbookPr date1904="1"/>
  <mc:AlternateContent xmlns:mc="http://schemas.openxmlformats.org/markup-compatibility/2006">
    <mc:Choice Requires="x15">
      <x15ac:absPath xmlns:x15ac="http://schemas.microsoft.com/office/spreadsheetml/2010/11/ac" url="/Users/khodge/Dropbox/Research/Kirsten PhD/2020/GRL 2020 Data/"/>
    </mc:Choice>
  </mc:AlternateContent>
  <xr:revisionPtr revIDLastSave="0" documentId="13_ncr:1_{972C68FA-7740-164F-AF7F-8119F5017C60}" xr6:coauthVersionLast="45" xr6:coauthVersionMax="45" xr10:uidLastSave="{00000000-0000-0000-0000-000000000000}"/>
  <bookViews>
    <workbookView xWindow="520" yWindow="460" windowWidth="34100" windowHeight="26080" tabRatio="500" xr2:uid="{00000000-000D-0000-FFFF-FFFF00000000}"/>
  </bookViews>
  <sheets>
    <sheet name="Data Source" sheetId="103" r:id="rId1"/>
    <sheet name="Compiled Geochem Data" sheetId="3" r:id="rId2"/>
    <sheet name="Matlab_input_MELTSdata" sheetId="105" r:id="rId3"/>
    <sheet name="GRD_Viscosity_Mt Helen Int" sheetId="92" r:id="rId4"/>
    <sheet name="GRD_Viscosity_Mt Hood Int" sheetId="99" r:id="rId5"/>
    <sheet name="GRD_Viscosity_Mt Hood Stored" sheetId="101" r:id="rId6"/>
    <sheet name="GRD_Viscosity_Mt Helen Stored" sheetId="90" r:id="rId7"/>
    <sheet name="GRD_Viscosity_Karymsky Int" sheetId="86" r:id="rId8"/>
    <sheet name="GRD_Viscosity_Karymsky Store" sheetId="84" r:id="rId9"/>
    <sheet name="GRD_Viscosity_Soufriere Int" sheetId="82" r:id="rId10"/>
    <sheet name="GRD_Viscosity_Soufriere Store" sheetId="80" r:id="rId11"/>
    <sheet name="GRD_Viscosity_Pinatubo Int" sheetId="78" r:id="rId12"/>
    <sheet name="GRD_Viscosity_Pinatubo Store" sheetId="76" r:id="rId13"/>
    <sheet name="GRD_Viscosity_Unzen Int" sheetId="74" r:id="rId14"/>
    <sheet name="GRD_Viscosity_Unzen Store" sheetId="72" r:id="rId15"/>
    <sheet name="GRD_Viscosity_Mazama Int" sheetId="69" r:id="rId16"/>
    <sheet name="GRD_Viscosity_Mazama Store" sheetId="88" r:id="rId17"/>
    <sheet name="GRD_Viscosity_Taylor Creek" sheetId="67" r:id="rId18"/>
    <sheet name="GRD_Viscosity_Topopah_Int" sheetId="65" r:id="rId19"/>
    <sheet name="GRD_Viscosity_Topopah_Stored" sheetId="63" r:id="rId20"/>
    <sheet name="GRD_Viscosity_Fisher_Int" sheetId="61" r:id="rId21"/>
    <sheet name="GRD_Viscosity_Fisher_Store" sheetId="59" r:id="rId22"/>
    <sheet name="GRD_Viscosity_Aniakchak_Int" sheetId="57" r:id="rId23"/>
    <sheet name="GRD_Viscosity_Aniakchak_store" sheetId="55" r:id="rId24"/>
    <sheet name="GRD_Viscosity_Okmok Int" sheetId="53" r:id="rId25"/>
    <sheet name="GRD_Viscosity_Okmok Stored" sheetId="51" r:id="rId26"/>
    <sheet name="GRD_Viscosity_New Tridant Ind" sheetId="49" r:id="rId27"/>
    <sheet name="GRD_Viscosity_New Tridant Stor" sheetId="47" r:id="rId28"/>
    <sheet name="GRD_Viscosity_Katmai Int" sheetId="45" r:id="rId29"/>
    <sheet name="GRD_Viscosity_Katmai Store" sheetId="43" r:id="rId30"/>
    <sheet name="GRD_Viscosity_Dutton Int" sheetId="41" r:id="rId31"/>
    <sheet name="GRD_Viscosity_Dutton Stored" sheetId="39" r:id="rId32"/>
    <sheet name="GRD_Viscosity_Redoubt Int" sheetId="37" r:id="rId33"/>
    <sheet name="GRD_Viscosity_Redoubt Stored" sheetId="35" r:id="rId34"/>
    <sheet name="GRD_Viscosity_Gardner R Int" sheetId="33" r:id="rId35"/>
    <sheet name="GRD_Viscosity_Gardner R Store" sheetId="31" r:id="rId36"/>
    <sheet name="GRD_Viscosity_Inyo Int" sheetId="29" r:id="rId37"/>
    <sheet name="GRD_Viscosity_Inyo Storage" sheetId="26" r:id="rId38"/>
    <sheet name="GRD_Viscosity_BishopTuff Int" sheetId="23" r:id="rId39"/>
    <sheet name="GRD_Viscosity_BishopTuff Store" sheetId="21" r:id="rId40"/>
    <sheet name="GRD_Viscosity_LavaCreek Int" sheetId="18" r:id="rId41"/>
    <sheet name="GRD_Viscosity_LavaCreek Stored" sheetId="16" r:id="rId42"/>
    <sheet name="GRD_Viscosity Coso Int" sheetId="12" r:id="rId43"/>
    <sheet name="GRD_Viscosity_Coso Stored" sheetId="9" r:id="rId44"/>
  </sheets>
  <definedNames>
    <definedName name="melts_liquid" localSheetId="42">'GRD_Viscosity Coso Int'!$A$118:$O$211</definedName>
    <definedName name="melts_liquid" localSheetId="22">GRD_Viscosity_Aniakchak_Int!$A$77:$J$169</definedName>
    <definedName name="melts_liquid" localSheetId="23">GRD_Viscosity_Aniakchak_store!$A$57:$J$149</definedName>
    <definedName name="melts_liquid" localSheetId="38">'GRD_Viscosity_BishopTuff Int'!$A$111:$J$204</definedName>
    <definedName name="melts_liquid" localSheetId="39">'GRD_Viscosity_BishopTuff Store'!$A$32:$J$125</definedName>
    <definedName name="melts_liquid" localSheetId="43">'GRD_Viscosity_Coso Stored'!$A$67:$J$160</definedName>
    <definedName name="melts_liquid" localSheetId="30">'GRD_Viscosity_Dutton Int'!$A$74:$J$166</definedName>
    <definedName name="melts_liquid" localSheetId="31">'GRD_Viscosity_Dutton Stored'!$A$59:$J$151</definedName>
    <definedName name="melts_liquid" localSheetId="20">GRD_Viscosity_Fisher_Int!$A$60:$J$152</definedName>
    <definedName name="melts_liquid" localSheetId="21">GRD_Viscosity_Fisher_Store!$A$66:$J$158</definedName>
    <definedName name="melts_liquid" localSheetId="34">'GRD_Viscosity_Gardner R Int'!$A$57:$J$149</definedName>
    <definedName name="melts_liquid" localSheetId="35">'GRD_Viscosity_Gardner R Store'!$A$28:$J$120</definedName>
    <definedName name="melts_liquid" localSheetId="36">'GRD_Viscosity_Inyo Int'!$A$49:$J$141</definedName>
    <definedName name="melts_liquid" localSheetId="37">'GRD_Viscosity_Inyo Storage'!$A$70:$J$162</definedName>
    <definedName name="melts_liquid" localSheetId="7">'GRD_Viscosity_Karymsky Int'!$A$74:$J$141</definedName>
    <definedName name="melts_liquid" localSheetId="8">'GRD_Viscosity_Karymsky Store'!$A$71:$J$138</definedName>
    <definedName name="melts_liquid" localSheetId="28">'GRD_Viscosity_Katmai Int'!$A$57:$J$149</definedName>
    <definedName name="melts_liquid" localSheetId="29">'GRD_Viscosity_Katmai Store'!$A$57:$J$149</definedName>
    <definedName name="melts_liquid" localSheetId="40">'GRD_Viscosity_LavaCreek Int'!$A$42:$J$135</definedName>
    <definedName name="melts_liquid" localSheetId="41">'GRD_Viscosity_LavaCreek Stored'!$A$42:$J$135</definedName>
    <definedName name="melts_liquid" localSheetId="15">'GRD_Viscosity_Mazama Int'!$A$44:$J$111</definedName>
    <definedName name="melts_liquid" localSheetId="16">'GRD_Viscosity_Mazama Store'!$A$73:$J$140</definedName>
    <definedName name="melts_liquid" localSheetId="3">'GRD_Viscosity_Mt Helen Int'!$A$74:$J$141</definedName>
    <definedName name="melts_liquid" localSheetId="6">'GRD_Viscosity_Mt Helen Stored'!$A$53:$J$101</definedName>
    <definedName name="melts_liquid" localSheetId="4">'GRD_Viscosity_Mt Hood Int'!$A$55:$J$102</definedName>
    <definedName name="melts_liquid" localSheetId="5">'GRD_Viscosity_Mt Hood Stored'!$A$72:$J$137</definedName>
    <definedName name="melts_liquid" localSheetId="26">'GRD_Viscosity_New Tridant Ind'!$A$57:$J$149</definedName>
    <definedName name="melts_liquid" localSheetId="27">'GRD_Viscosity_New Tridant Stor'!$A$57:$J$149</definedName>
    <definedName name="melts_liquid" localSheetId="24">'GRD_Viscosity_Okmok Int'!$A$56:$J$148</definedName>
    <definedName name="melts_liquid" localSheetId="25">'GRD_Viscosity_Okmok Stored'!$A$57:$J$149</definedName>
    <definedName name="melts_liquid" localSheetId="11">'GRD_Viscosity_Pinatubo Int'!$A$85:$J$152</definedName>
    <definedName name="melts_liquid" localSheetId="12">'GRD_Viscosity_Pinatubo Store'!$A$34:$J$101</definedName>
    <definedName name="melts_liquid" localSheetId="32">'GRD_Viscosity_Redoubt Int'!$A$76:$J$168</definedName>
    <definedName name="melts_liquid" localSheetId="33">'GRD_Viscosity_Redoubt Stored'!$A$70:$J$162</definedName>
    <definedName name="melts_liquid" localSheetId="9">'GRD_Viscosity_Soufriere Int'!$A$85:$J$152</definedName>
    <definedName name="melts_liquid" localSheetId="10">'GRD_Viscosity_Soufriere Store'!$A$69:$J$136</definedName>
    <definedName name="melts_liquid" localSheetId="17">'GRD_Viscosity_Taylor Creek'!$A$53:$J$144</definedName>
    <definedName name="melts_liquid" localSheetId="18">GRD_Viscosity_Topopah_Int!$A$48:$J$140</definedName>
    <definedName name="melts_liquid" localSheetId="19">GRD_Viscosity_Topopah_Stored!$A$46:$J$138</definedName>
    <definedName name="melts_liquid" localSheetId="13">'GRD_Viscosity_Unzen Int'!$A$74:$J$141</definedName>
    <definedName name="melts_liquid" localSheetId="14">'GRD_Viscosity_Unzen Store'!$A$34:$J$101</definedName>
    <definedName name="melts_liquid_1" localSheetId="39">'GRD_Viscosity_BishopTuff Store'!$A$32:$C$40</definedName>
    <definedName name="melts_liquid_1" localSheetId="43">'GRD_Viscosity_Coso Stored'!$A$67:$O$109</definedName>
    <definedName name="melts_liquid_1" localSheetId="35">'GRD_Viscosity_Gardner R Store'!$A$28:$O$32</definedName>
    <definedName name="melts_liquid_1" localSheetId="40">'GRD_Viscosity_LavaCreek Int'!$A$42:$F$59</definedName>
    <definedName name="melts_liquid_1" localSheetId="41">'GRD_Viscosity_LavaCreek Stored'!$A$42:$I$59</definedName>
    <definedName name="melts_liquid_10" localSheetId="22">GRD_Viscosity_Aniakchak_Int!$A$77:$B$106</definedName>
    <definedName name="melts_liquid_10" localSheetId="23">GRD_Viscosity_Aniakchak_store!$A$57:$B$86</definedName>
    <definedName name="melts_liquid_10" localSheetId="30">'GRD_Viscosity_Dutton Int'!$A$74:$O$120</definedName>
    <definedName name="melts_liquid_10" localSheetId="20">GRD_Viscosity_Fisher_Int!$A$60:$B$89</definedName>
    <definedName name="melts_liquid_10" localSheetId="21">GRD_Viscosity_Fisher_Store!$A$66:$B$95</definedName>
    <definedName name="melts_liquid_10" localSheetId="7">'GRD_Viscosity_Karymsky Int'!$A$74:$B$81</definedName>
    <definedName name="melts_liquid_10" localSheetId="8">'GRD_Viscosity_Karymsky Store'!$A$71:$B$78</definedName>
    <definedName name="melts_liquid_10" localSheetId="28">'GRD_Viscosity_Katmai Int'!$A$57:$F$86</definedName>
    <definedName name="melts_liquid_10" localSheetId="29">'GRD_Viscosity_Katmai Store'!$A$57:$I$86</definedName>
    <definedName name="melts_liquid_10" localSheetId="15">'GRD_Viscosity_Mazama Int'!$A$44:$B$58</definedName>
    <definedName name="melts_liquid_10" localSheetId="16">'GRD_Viscosity_Mazama Store'!$A$73:$B$87</definedName>
    <definedName name="melts_liquid_10" localSheetId="3">'GRD_Viscosity_Mt Helen Int'!$A$74:$B$81</definedName>
    <definedName name="melts_liquid_10" localSheetId="6">'GRD_Viscosity_Mt Helen Stored'!$A$53:$B$60</definedName>
    <definedName name="melts_liquid_10" localSheetId="4">'GRD_Viscosity_Mt Hood Int'!$A$55:$B$62</definedName>
    <definedName name="melts_liquid_10" localSheetId="5">'GRD_Viscosity_Mt Hood Stored'!$A$72:$B$79</definedName>
    <definedName name="melts_liquid_10" localSheetId="26">'GRD_Viscosity_New Tridant Ind'!$A$57:$B$86</definedName>
    <definedName name="melts_liquid_10" localSheetId="27">'GRD_Viscosity_New Tridant Stor'!$A$57:$C$86</definedName>
    <definedName name="melts_liquid_10" localSheetId="24">'GRD_Viscosity_Okmok Int'!$A$56:$B$85</definedName>
    <definedName name="melts_liquid_10" localSheetId="25">'GRD_Viscosity_Okmok Stored'!$A$57:$B$86</definedName>
    <definedName name="melts_liquid_10" localSheetId="11">'GRD_Viscosity_Pinatubo Int'!$A$85:$B$92</definedName>
    <definedName name="melts_liquid_10" localSheetId="12">'GRD_Viscosity_Pinatubo Store'!$A$34:$B$41</definedName>
    <definedName name="melts_liquid_10" localSheetId="9">'GRD_Viscosity_Soufriere Int'!$A$85:$B$92</definedName>
    <definedName name="melts_liquid_10" localSheetId="10">'GRD_Viscosity_Soufriere Store'!$A$69:$B$76</definedName>
    <definedName name="melts_liquid_10" localSheetId="17">'GRD_Viscosity_Taylor Creek'!$A$53:$B$67</definedName>
    <definedName name="melts_liquid_10" localSheetId="18">GRD_Viscosity_Topopah_Int!$A$48:$B$63</definedName>
    <definedName name="melts_liquid_10" localSheetId="19">GRD_Viscosity_Topopah_Stored!$A$46:$B$61</definedName>
    <definedName name="melts_liquid_10" localSheetId="13">'GRD_Viscosity_Unzen Int'!$A$74:$B$82</definedName>
    <definedName name="melts_liquid_10" localSheetId="14">'GRD_Viscosity_Unzen Store'!$A$34:$B$42</definedName>
    <definedName name="melts_liquid_11" localSheetId="22">GRD_Viscosity_Aniakchak_Int!$A$77:$B$106</definedName>
    <definedName name="melts_liquid_11" localSheetId="23">GRD_Viscosity_Aniakchak_store!$A$57:$B$86</definedName>
    <definedName name="melts_liquid_11" localSheetId="20">GRD_Viscosity_Fisher_Int!$A$60:$B$89</definedName>
    <definedName name="melts_liquid_11" localSheetId="21">GRD_Viscosity_Fisher_Store!$A$66:$B$95</definedName>
    <definedName name="melts_liquid_11" localSheetId="7">'GRD_Viscosity_Karymsky Int'!$A$74:$B$81</definedName>
    <definedName name="melts_liquid_11" localSheetId="8">'GRD_Viscosity_Karymsky Store'!$A$71:$B$78</definedName>
    <definedName name="melts_liquid_11" localSheetId="28">'GRD_Viscosity_Katmai Int'!$A$57:$I$86</definedName>
    <definedName name="melts_liquid_11" localSheetId="29">'GRD_Viscosity_Katmai Store'!$A$57:$O$86</definedName>
    <definedName name="melts_liquid_11" localSheetId="15">'GRD_Viscosity_Mazama Int'!$A$44:$B$58</definedName>
    <definedName name="melts_liquid_11" localSheetId="16">'GRD_Viscosity_Mazama Store'!$A$73:$B$87</definedName>
    <definedName name="melts_liquid_11" localSheetId="3">'GRD_Viscosity_Mt Helen Int'!$A$74:$B$81</definedName>
    <definedName name="melts_liquid_11" localSheetId="6">'GRD_Viscosity_Mt Helen Stored'!$A$53:$B$60</definedName>
    <definedName name="melts_liquid_11" localSheetId="4">'GRD_Viscosity_Mt Hood Int'!$A$55:$B$62</definedName>
    <definedName name="melts_liquid_11" localSheetId="5">'GRD_Viscosity_Mt Hood Stored'!$A$72:$B$79</definedName>
    <definedName name="melts_liquid_11" localSheetId="26">'GRD_Viscosity_New Tridant Ind'!$A$57:$C$86</definedName>
    <definedName name="melts_liquid_11" localSheetId="27">'GRD_Viscosity_New Tridant Stor'!$A$57:$F$86</definedName>
    <definedName name="melts_liquid_11" localSheetId="24">'GRD_Viscosity_Okmok Int'!$A$56:$B$85</definedName>
    <definedName name="melts_liquid_11" localSheetId="25">'GRD_Viscosity_Okmok Stored'!$A$57:$B$86</definedName>
    <definedName name="melts_liquid_11" localSheetId="11">'GRD_Viscosity_Pinatubo Int'!$A$85:$B$92</definedName>
    <definedName name="melts_liquid_11" localSheetId="12">'GRD_Viscosity_Pinatubo Store'!$A$34:$B$41</definedName>
    <definedName name="melts_liquid_11" localSheetId="9">'GRD_Viscosity_Soufriere Int'!$A$85:$B$92</definedName>
    <definedName name="melts_liquid_11" localSheetId="10">'GRD_Viscosity_Soufriere Store'!$A$69:$B$76</definedName>
    <definedName name="melts_liquid_11" localSheetId="17">'GRD_Viscosity_Taylor Creek'!$A$53:$B$67</definedName>
    <definedName name="melts_liquid_11" localSheetId="18">GRD_Viscosity_Topopah_Int!$A$48:$B$63</definedName>
    <definedName name="melts_liquid_11" localSheetId="19">GRD_Viscosity_Topopah_Stored!$A$46:$B$61</definedName>
    <definedName name="melts_liquid_11" localSheetId="13">'GRD_Viscosity_Unzen Int'!$A$74:$B$82</definedName>
    <definedName name="melts_liquid_11" localSheetId="14">'GRD_Viscosity_Unzen Store'!$A$34:$B$42</definedName>
    <definedName name="melts_liquid_12" localSheetId="22">GRD_Viscosity_Aniakchak_Int!$A$77:$B$106</definedName>
    <definedName name="melts_liquid_12" localSheetId="23">GRD_Viscosity_Aniakchak_store!$A$57:$B$86</definedName>
    <definedName name="melts_liquid_12" localSheetId="20">GRD_Viscosity_Fisher_Int!$A$60:$B$89</definedName>
    <definedName name="melts_liquid_12" localSheetId="21">GRD_Viscosity_Fisher_Store!$A$66:$B$95</definedName>
    <definedName name="melts_liquid_12" localSheetId="7">'GRD_Viscosity_Karymsky Int'!$A$74:$B$81</definedName>
    <definedName name="melts_liquid_12" localSheetId="8">'GRD_Viscosity_Karymsky Store'!$A$71:$B$78</definedName>
    <definedName name="melts_liquid_12" localSheetId="28">'GRD_Viscosity_Katmai Int'!$A$57:$O$91</definedName>
    <definedName name="melts_liquid_12" localSheetId="15">'GRD_Viscosity_Mazama Int'!$A$44:$B$58</definedName>
    <definedName name="melts_liquid_12" localSheetId="16">'GRD_Viscosity_Mazama Store'!$A$73:$B$87</definedName>
    <definedName name="melts_liquid_12" localSheetId="3">'GRD_Viscosity_Mt Helen Int'!$A$74:$B$81</definedName>
    <definedName name="melts_liquid_12" localSheetId="6">'GRD_Viscosity_Mt Helen Stored'!$A$53:$B$60</definedName>
    <definedName name="melts_liquid_12" localSheetId="4">'GRD_Viscosity_Mt Hood Int'!$A$55:$B$62</definedName>
    <definedName name="melts_liquid_12" localSheetId="5">'GRD_Viscosity_Mt Hood Stored'!$A$72:$B$79</definedName>
    <definedName name="melts_liquid_12" localSheetId="26">'GRD_Viscosity_New Tridant Ind'!$A$57:$F$86</definedName>
    <definedName name="melts_liquid_12" localSheetId="27">'GRD_Viscosity_New Tridant Stor'!$A$57:$I$86</definedName>
    <definedName name="melts_liquid_12" localSheetId="24">'GRD_Viscosity_Okmok Int'!$A$56:$B$85</definedName>
    <definedName name="melts_liquid_12" localSheetId="25">'GRD_Viscosity_Okmok Stored'!$A$57:$C$86</definedName>
    <definedName name="melts_liquid_12" localSheetId="11">'GRD_Viscosity_Pinatubo Int'!$A$85:$B$92</definedName>
    <definedName name="melts_liquid_12" localSheetId="12">'GRD_Viscosity_Pinatubo Store'!$A$34:$B$41</definedName>
    <definedName name="melts_liquid_12" localSheetId="9">'GRD_Viscosity_Soufriere Int'!$A$85:$B$92</definedName>
    <definedName name="melts_liquid_12" localSheetId="10">'GRD_Viscosity_Soufriere Store'!$A$69:$B$76</definedName>
    <definedName name="melts_liquid_12" localSheetId="17">'GRD_Viscosity_Taylor Creek'!$A$53:$B$67</definedName>
    <definedName name="melts_liquid_12" localSheetId="18">GRD_Viscosity_Topopah_Int!$A$48:$B$63</definedName>
    <definedName name="melts_liquid_12" localSheetId="19">GRD_Viscosity_Topopah_Stored!$A$46:$B$61</definedName>
    <definedName name="melts_liquid_12" localSheetId="13">'GRD_Viscosity_Unzen Int'!$A$74:$B$82</definedName>
    <definedName name="melts_liquid_12" localSheetId="14">'GRD_Viscosity_Unzen Store'!$A$34:$B$42</definedName>
    <definedName name="melts_liquid_13" localSheetId="22">GRD_Viscosity_Aniakchak_Int!$A$77:$B$106</definedName>
    <definedName name="melts_liquid_13" localSheetId="23">GRD_Viscosity_Aniakchak_store!$A$57:$B$86</definedName>
    <definedName name="melts_liquid_13" localSheetId="20">GRD_Viscosity_Fisher_Int!$A$60:$B$89</definedName>
    <definedName name="melts_liquid_13" localSheetId="21">GRD_Viscosity_Fisher_Store!$A$66:$B$95</definedName>
    <definedName name="melts_liquid_13" localSheetId="7">'GRD_Viscosity_Karymsky Int'!$A$74:$B$81</definedName>
    <definedName name="melts_liquid_13" localSheetId="8">'GRD_Viscosity_Karymsky Store'!$A$71:$B$78</definedName>
    <definedName name="melts_liquid_13" localSheetId="15">'GRD_Viscosity_Mazama Int'!$A$44:$B$58</definedName>
    <definedName name="melts_liquid_13" localSheetId="16">'GRD_Viscosity_Mazama Store'!$A$73:$B$87</definedName>
    <definedName name="melts_liquid_13" localSheetId="3">'GRD_Viscosity_Mt Helen Int'!$A$74:$B$81</definedName>
    <definedName name="melts_liquid_13" localSheetId="6">'GRD_Viscosity_Mt Helen Stored'!$A$53:$B$60</definedName>
    <definedName name="melts_liquid_13" localSheetId="4">'GRD_Viscosity_Mt Hood Int'!$A$55:$B$62</definedName>
    <definedName name="melts_liquid_13" localSheetId="5">'GRD_Viscosity_Mt Hood Stored'!$A$72:$B$79</definedName>
    <definedName name="melts_liquid_13" localSheetId="26">'GRD_Viscosity_New Tridant Ind'!$A$57:$I$86</definedName>
    <definedName name="melts_liquid_13" localSheetId="27">'GRD_Viscosity_New Tridant Stor'!$A$57:$O$86</definedName>
    <definedName name="melts_liquid_13" localSheetId="24">'GRD_Viscosity_Okmok Int'!$A$56:$C$85</definedName>
    <definedName name="melts_liquid_13" localSheetId="25">'GRD_Viscosity_Okmok Stored'!$A$57:$F$86</definedName>
    <definedName name="melts_liquid_13" localSheetId="11">'GRD_Viscosity_Pinatubo Int'!$A$85:$B$92</definedName>
    <definedName name="melts_liquid_13" localSheetId="12">'GRD_Viscosity_Pinatubo Store'!$A$34:$B$41</definedName>
    <definedName name="melts_liquid_13" localSheetId="9">'GRD_Viscosity_Soufriere Int'!$A$85:$B$92</definedName>
    <definedName name="melts_liquid_13" localSheetId="10">'GRD_Viscosity_Soufriere Store'!$A$69:$B$76</definedName>
    <definedName name="melts_liquid_13" localSheetId="17">'GRD_Viscosity_Taylor Creek'!$A$53:$B$67</definedName>
    <definedName name="melts_liquid_13" localSheetId="18">GRD_Viscosity_Topopah_Int!$A$48:$B$63</definedName>
    <definedName name="melts_liquid_13" localSheetId="19">GRD_Viscosity_Topopah_Stored!$A$46:$B$61</definedName>
    <definedName name="melts_liquid_13" localSheetId="13">'GRD_Viscosity_Unzen Int'!$A$74:$B$82</definedName>
    <definedName name="melts_liquid_13" localSheetId="14">'GRD_Viscosity_Unzen Store'!$A$34:$B$42</definedName>
    <definedName name="melts_liquid_14" localSheetId="22">GRD_Viscosity_Aniakchak_Int!$A$77:$C$111</definedName>
    <definedName name="melts_liquid_14" localSheetId="23">GRD_Viscosity_Aniakchak_store!$A$57:$F$91</definedName>
    <definedName name="melts_liquid_14" localSheetId="20">GRD_Viscosity_Fisher_Int!$A$60:$B$89</definedName>
    <definedName name="melts_liquid_14" localSheetId="21">GRD_Viscosity_Fisher_Store!$A$66:$B$100</definedName>
    <definedName name="melts_liquid_14" localSheetId="7">'GRD_Viscosity_Karymsky Int'!$A$74:$B$81</definedName>
    <definedName name="melts_liquid_14" localSheetId="8">'GRD_Viscosity_Karymsky Store'!$A$71:$B$78</definedName>
    <definedName name="melts_liquid_14" localSheetId="15">'GRD_Viscosity_Mazama Int'!$A$44:$B$58</definedName>
    <definedName name="melts_liquid_14" localSheetId="16">'GRD_Viscosity_Mazama Store'!$A$73:$B$87</definedName>
    <definedName name="melts_liquid_14" localSheetId="3">'GRD_Viscosity_Mt Helen Int'!$A$74:$B$81</definedName>
    <definedName name="melts_liquid_14" localSheetId="6">'GRD_Viscosity_Mt Helen Stored'!$A$53:$B$60</definedName>
    <definedName name="melts_liquid_14" localSheetId="4">'GRD_Viscosity_Mt Hood Int'!$A$55:$B$62</definedName>
    <definedName name="melts_liquid_14" localSheetId="5">'GRD_Viscosity_Mt Hood Stored'!$A$72:$B$79</definedName>
    <definedName name="melts_liquid_14" localSheetId="26">'GRD_Viscosity_New Tridant Ind'!$A$57:$O$91</definedName>
    <definedName name="melts_liquid_14" localSheetId="24">'GRD_Viscosity_Okmok Int'!$A$56:$I$90</definedName>
    <definedName name="melts_liquid_14" localSheetId="25">'GRD_Viscosity_Okmok Stored'!$A$57:$O$91</definedName>
    <definedName name="melts_liquid_14" localSheetId="11">'GRD_Viscosity_Pinatubo Int'!$A$85:$B$92</definedName>
    <definedName name="melts_liquid_14" localSheetId="12">'GRD_Viscosity_Pinatubo Store'!$A$34:$B$41</definedName>
    <definedName name="melts_liquid_14" localSheetId="9">'GRD_Viscosity_Soufriere Int'!$A$85:$B$92</definedName>
    <definedName name="melts_liquid_14" localSheetId="10">'GRD_Viscosity_Soufriere Store'!$A$69:$B$76</definedName>
    <definedName name="melts_liquid_14" localSheetId="17">'GRD_Viscosity_Taylor Creek'!$A$53:$B$67</definedName>
    <definedName name="melts_liquid_14" localSheetId="18">GRD_Viscosity_Topopah_Int!$A$48:$B$63</definedName>
    <definedName name="melts_liquid_14" localSheetId="19">GRD_Viscosity_Topopah_Stored!$A$46:$B$61</definedName>
    <definedName name="melts_liquid_14" localSheetId="13">'GRD_Viscosity_Unzen Int'!$A$74:$B$82</definedName>
    <definedName name="melts_liquid_14" localSheetId="14">'GRD_Viscosity_Unzen Store'!$A$34:$B$42</definedName>
    <definedName name="melts_liquid_15" localSheetId="22">GRD_Viscosity_Aniakchak_Int!$A$77:$C$107</definedName>
    <definedName name="melts_liquid_15" localSheetId="23">GRD_Viscosity_Aniakchak_store!$A$57:$F$87</definedName>
    <definedName name="melts_liquid_15" localSheetId="20">GRD_Viscosity_Fisher_Int!$A$60:$B$89</definedName>
    <definedName name="melts_liquid_15" localSheetId="21">GRD_Viscosity_Fisher_Store!$A$66:$B$96</definedName>
    <definedName name="melts_liquid_15" localSheetId="7">'GRD_Viscosity_Karymsky Int'!$A$74:$B$81</definedName>
    <definedName name="melts_liquid_15" localSheetId="8">'GRD_Viscosity_Karymsky Store'!$A$71:$B$78</definedName>
    <definedName name="melts_liquid_15" localSheetId="15">'GRD_Viscosity_Mazama Int'!$A$44:$B$58</definedName>
    <definedName name="melts_liquid_15" localSheetId="16">'GRD_Viscosity_Mazama Store'!$A$73:$B$87</definedName>
    <definedName name="melts_liquid_15" localSheetId="3">'GRD_Viscosity_Mt Helen Int'!$A$74:$B$81</definedName>
    <definedName name="melts_liquid_15" localSheetId="6">'GRD_Viscosity_Mt Helen Stored'!$A$53:$B$60</definedName>
    <definedName name="melts_liquid_15" localSheetId="4">'GRD_Viscosity_Mt Hood Int'!$A$55:$B$62</definedName>
    <definedName name="melts_liquid_15" localSheetId="5">'GRD_Viscosity_Mt Hood Stored'!$A$72:$B$79</definedName>
    <definedName name="melts_liquid_15" localSheetId="24">'GRD_Viscosity_Okmok Int'!$A$56:$I$86</definedName>
    <definedName name="melts_liquid_15" localSheetId="25">'GRD_Viscosity_Okmok Stored'!$A$57:$O$87</definedName>
    <definedName name="melts_liquid_15" localSheetId="11">'GRD_Viscosity_Pinatubo Int'!$A$85:$B$92</definedName>
    <definedName name="melts_liquid_15" localSheetId="12">'GRD_Viscosity_Pinatubo Store'!$A$34:$B$41</definedName>
    <definedName name="melts_liquid_15" localSheetId="9">'GRD_Viscosity_Soufriere Int'!$A$85:$B$92</definedName>
    <definedName name="melts_liquid_15" localSheetId="10">'GRD_Viscosity_Soufriere Store'!$A$69:$B$76</definedName>
    <definedName name="melts_liquid_15" localSheetId="17">'GRD_Viscosity_Taylor Creek'!$A$53:$B$67</definedName>
    <definedName name="melts_liquid_15" localSheetId="18">GRD_Viscosity_Topopah_Int!$A$48:$B$63</definedName>
    <definedName name="melts_liquid_15" localSheetId="19">GRD_Viscosity_Topopah_Stored!$A$46:$B$61</definedName>
    <definedName name="melts_liquid_15" localSheetId="13">'GRD_Viscosity_Unzen Int'!$A$74:$B$82</definedName>
    <definedName name="melts_liquid_15" localSheetId="14">'GRD_Viscosity_Unzen Store'!$A$34:$B$42</definedName>
    <definedName name="melts_liquid_16" localSheetId="22">GRD_Viscosity_Aniakchak_Int!$A$77:$I$111</definedName>
    <definedName name="melts_liquid_16" localSheetId="23">GRD_Viscosity_Aniakchak_store!$A$57:$O$91</definedName>
    <definedName name="melts_liquid_16" localSheetId="20">GRD_Viscosity_Fisher_Int!$A$60:$C$89</definedName>
    <definedName name="melts_liquid_16" localSheetId="21">GRD_Viscosity_Fisher_Store!$A$66:$F$100</definedName>
    <definedName name="melts_liquid_16" localSheetId="7">'GRD_Viscosity_Karymsky Int'!$A$74:$B$81</definedName>
    <definedName name="melts_liquid_16" localSheetId="8">'GRD_Viscosity_Karymsky Store'!$A$71:$B$78</definedName>
    <definedName name="melts_liquid_16" localSheetId="15">'GRD_Viscosity_Mazama Int'!$A$44:$B$58</definedName>
    <definedName name="melts_liquid_16" localSheetId="16">'GRD_Viscosity_Mazama Store'!$A$73:$B$87</definedName>
    <definedName name="melts_liquid_16" localSheetId="3">'GRD_Viscosity_Mt Helen Int'!$A$74:$B$81</definedName>
    <definedName name="melts_liquid_16" localSheetId="6">'GRD_Viscosity_Mt Helen Stored'!$A$53:$B$60</definedName>
    <definedName name="melts_liquid_16" localSheetId="4">'GRD_Viscosity_Mt Hood Int'!$A$55:$B$62</definedName>
    <definedName name="melts_liquid_16" localSheetId="5">'GRD_Viscosity_Mt Hood Stored'!$A$72:$B$79</definedName>
    <definedName name="melts_liquid_16" localSheetId="24">'GRD_Viscosity_Okmok Int'!$A$56:$BK$90</definedName>
    <definedName name="melts_liquid_16" localSheetId="11">'GRD_Viscosity_Pinatubo Int'!$A$85:$B$92</definedName>
    <definedName name="melts_liquid_16" localSheetId="12">'GRD_Viscosity_Pinatubo Store'!$A$34:$B$41</definedName>
    <definedName name="melts_liquid_16" localSheetId="9">'GRD_Viscosity_Soufriere Int'!$A$85:$B$92</definedName>
    <definedName name="melts_liquid_16" localSheetId="10">'GRD_Viscosity_Soufriere Store'!$A$69:$B$76</definedName>
    <definedName name="melts_liquid_16" localSheetId="17">'GRD_Viscosity_Taylor Creek'!$A$53:$B$67</definedName>
    <definedName name="melts_liquid_16" localSheetId="18">GRD_Viscosity_Topopah_Int!$A$48:$B$63</definedName>
    <definedName name="melts_liquid_16" localSheetId="19">GRD_Viscosity_Topopah_Stored!$A$46:$B$61</definedName>
    <definedName name="melts_liquid_16" localSheetId="13">'GRD_Viscosity_Unzen Int'!$A$74:$B$82</definedName>
    <definedName name="melts_liquid_16" localSheetId="14">'GRD_Viscosity_Unzen Store'!$A$34:$B$42</definedName>
    <definedName name="melts_liquid_17" localSheetId="22">GRD_Viscosity_Aniakchak_Int!$A$77:$I$111</definedName>
    <definedName name="melts_liquid_17" localSheetId="23">GRD_Viscosity_Aniakchak_store!$A$57:$O$91</definedName>
    <definedName name="melts_liquid_17" localSheetId="20">GRD_Viscosity_Fisher_Int!$A$60:$C$89</definedName>
    <definedName name="melts_liquid_17" localSheetId="21">GRD_Viscosity_Fisher_Store!$A$66:$F$100</definedName>
    <definedName name="melts_liquid_17" localSheetId="7">'GRD_Viscosity_Karymsky Int'!$A$74:$B$81</definedName>
    <definedName name="melts_liquid_17" localSheetId="8">'GRD_Viscosity_Karymsky Store'!$A$71:$B$78</definedName>
    <definedName name="melts_liquid_17" localSheetId="15">'GRD_Viscosity_Mazama Int'!$A$44:$B$58</definedName>
    <definedName name="melts_liquid_17" localSheetId="16">'GRD_Viscosity_Mazama Store'!$A$73:$B$87</definedName>
    <definedName name="melts_liquid_17" localSheetId="3">'GRD_Viscosity_Mt Helen Int'!$A$74:$B$81</definedName>
    <definedName name="melts_liquid_17" localSheetId="6">'GRD_Viscosity_Mt Helen Stored'!$A$53:$B$60</definedName>
    <definedName name="melts_liquid_17" localSheetId="4">'GRD_Viscosity_Mt Hood Int'!$A$55:$B$62</definedName>
    <definedName name="melts_liquid_17" localSheetId="5">'GRD_Viscosity_Mt Hood Stored'!$A$72:$B$79</definedName>
    <definedName name="melts_liquid_17" localSheetId="11">'GRD_Viscosity_Pinatubo Int'!$A$85:$B$92</definedName>
    <definedName name="melts_liquid_17" localSheetId="12">'GRD_Viscosity_Pinatubo Store'!$A$34:$B$41</definedName>
    <definedName name="melts_liquid_17" localSheetId="9">'GRD_Viscosity_Soufriere Int'!$A$85:$B$92</definedName>
    <definedName name="melts_liquid_17" localSheetId="10">'GRD_Viscosity_Soufriere Store'!$A$69:$B$76</definedName>
    <definedName name="melts_liquid_17" localSheetId="17">'GRD_Viscosity_Taylor Creek'!$A$53:$B$67</definedName>
    <definedName name="melts_liquid_17" localSheetId="18">GRD_Viscosity_Topopah_Int!$A$48:$B$63</definedName>
    <definedName name="melts_liquid_17" localSheetId="19">GRD_Viscosity_Topopah_Stored!$A$46:$B$61</definedName>
    <definedName name="melts_liquid_17" localSheetId="13">'GRD_Viscosity_Unzen Int'!$A$74:$B$82</definedName>
    <definedName name="melts_liquid_17" localSheetId="14">'GRD_Viscosity_Unzen Store'!$A$34:$B$42</definedName>
    <definedName name="melts_liquid_18" localSheetId="22">GRD_Viscosity_Aniakchak_Int!$A$77:$O$123</definedName>
    <definedName name="melts_liquid_18" localSheetId="20">GRD_Viscosity_Fisher_Int!$A$60:$F$89</definedName>
    <definedName name="melts_liquid_18" localSheetId="21">GRD_Viscosity_Fisher_Store!$A$66:$I$101</definedName>
    <definedName name="melts_liquid_18" localSheetId="7">'GRD_Viscosity_Karymsky Int'!$A$74:$B$81</definedName>
    <definedName name="melts_liquid_18" localSheetId="8">'GRD_Viscosity_Karymsky Store'!$A$71:$B$78</definedName>
    <definedName name="melts_liquid_18" localSheetId="15">'GRD_Viscosity_Mazama Int'!$A$44:$B$58</definedName>
    <definedName name="melts_liquid_18" localSheetId="16">'GRD_Viscosity_Mazama Store'!$A$73:$B$87</definedName>
    <definedName name="melts_liquid_18" localSheetId="3">'GRD_Viscosity_Mt Helen Int'!$A$74:$B$81</definedName>
    <definedName name="melts_liquid_18" localSheetId="6">'GRD_Viscosity_Mt Helen Stored'!$A$53:$B$60</definedName>
    <definedName name="melts_liquid_18" localSheetId="4">'GRD_Viscosity_Mt Hood Int'!$A$55:$B$62</definedName>
    <definedName name="melts_liquid_18" localSheetId="5">'GRD_Viscosity_Mt Hood Stored'!$A$72:$B$79</definedName>
    <definedName name="melts_liquid_18" localSheetId="11">'GRD_Viscosity_Pinatubo Int'!$A$85:$B$92</definedName>
    <definedName name="melts_liquid_18" localSheetId="12">'GRD_Viscosity_Pinatubo Store'!$A$34:$B$41</definedName>
    <definedName name="melts_liquid_18" localSheetId="9">'GRD_Viscosity_Soufriere Int'!$A$85:$B$92</definedName>
    <definedName name="melts_liquid_18" localSheetId="10">'GRD_Viscosity_Soufriere Store'!$A$69:$B$76</definedName>
    <definedName name="melts_liquid_18" localSheetId="17">'GRD_Viscosity_Taylor Creek'!$A$53:$B$67</definedName>
    <definedName name="melts_liquid_18" localSheetId="18">GRD_Viscosity_Topopah_Int!$A$48:$B$63</definedName>
    <definedName name="melts_liquid_18" localSheetId="19">GRD_Viscosity_Topopah_Stored!$A$46:$C$61</definedName>
    <definedName name="melts_liquid_18" localSheetId="13">'GRD_Viscosity_Unzen Int'!$A$74:$B$82</definedName>
    <definedName name="melts_liquid_18" localSheetId="14">'GRD_Viscosity_Unzen Store'!$A$34:$B$42</definedName>
    <definedName name="melts_liquid_19" localSheetId="20">GRD_Viscosity_Fisher_Int!$A$60:$I$89</definedName>
    <definedName name="melts_liquid_19" localSheetId="21">GRD_Viscosity_Fisher_Store!$A$66:$O$101</definedName>
    <definedName name="melts_liquid_19" localSheetId="7">'GRD_Viscosity_Karymsky Int'!$A$74:$B$81</definedName>
    <definedName name="melts_liquid_19" localSheetId="8">'GRD_Viscosity_Karymsky Store'!$A$71:$B$78</definedName>
    <definedName name="melts_liquid_19" localSheetId="15">'GRD_Viscosity_Mazama Int'!$A$44:$B$58</definedName>
    <definedName name="melts_liquid_19" localSheetId="16">'GRD_Viscosity_Mazama Store'!$A$73:$B$87</definedName>
    <definedName name="melts_liquid_19" localSheetId="3">'GRD_Viscosity_Mt Helen Int'!$A$74:$B$81</definedName>
    <definedName name="melts_liquid_19" localSheetId="6">'GRD_Viscosity_Mt Helen Stored'!$A$53:$B$60</definedName>
    <definedName name="melts_liquid_19" localSheetId="4">'GRD_Viscosity_Mt Hood Int'!$A$55:$B$62</definedName>
    <definedName name="melts_liquid_19" localSheetId="5">'GRD_Viscosity_Mt Hood Stored'!$A$72:$B$79</definedName>
    <definedName name="melts_liquid_19" localSheetId="11">'GRD_Viscosity_Pinatubo Int'!$A$85:$B$92</definedName>
    <definedName name="melts_liquid_19" localSheetId="12">'GRD_Viscosity_Pinatubo Store'!$A$34:$B$41</definedName>
    <definedName name="melts_liquid_19" localSheetId="9">'GRD_Viscosity_Soufriere Int'!$A$85:$B$92</definedName>
    <definedName name="melts_liquid_19" localSheetId="10">'GRD_Viscosity_Soufriere Store'!$A$69:$B$76</definedName>
    <definedName name="melts_liquid_19" localSheetId="17">'GRD_Viscosity_Taylor Creek'!$A$53:$B$67</definedName>
    <definedName name="melts_liquid_19" localSheetId="18">GRD_Viscosity_Topopah_Int!$A$48:$C$63</definedName>
    <definedName name="melts_liquid_19" localSheetId="19">GRD_Viscosity_Topopah_Stored!$A$46:$F$61</definedName>
    <definedName name="melts_liquid_19" localSheetId="13">'GRD_Viscosity_Unzen Int'!$A$74:$B$82</definedName>
    <definedName name="melts_liquid_19" localSheetId="14">'GRD_Viscosity_Unzen Store'!$A$34:$B$42</definedName>
    <definedName name="melts_liquid_2" localSheetId="39">'GRD_Viscosity_BishopTuff Store'!$A$32:$I$40</definedName>
    <definedName name="melts_liquid_2" localSheetId="40">'GRD_Viscosity_LavaCreek Int'!$A$42:$O$59</definedName>
    <definedName name="melts_liquid_2" localSheetId="41">'GRD_Viscosity_LavaCreek Stored'!$A$42:$BK$59</definedName>
    <definedName name="melts_liquid_20" localSheetId="20">GRD_Viscosity_Fisher_Int!$A$60:$O$89</definedName>
    <definedName name="melts_liquid_20" localSheetId="7">'GRD_Viscosity_Karymsky Int'!$A$74:$B$81</definedName>
    <definedName name="melts_liquid_20" localSheetId="8">'GRD_Viscosity_Karymsky Store'!$A$71:$B$78</definedName>
    <definedName name="melts_liquid_20" localSheetId="15">'GRD_Viscosity_Mazama Int'!$A$44:$B$58</definedName>
    <definedName name="melts_liquid_20" localSheetId="16">'GRD_Viscosity_Mazama Store'!$A$73:$B$87</definedName>
    <definedName name="melts_liquid_20" localSheetId="3">'GRD_Viscosity_Mt Helen Int'!$A$74:$B$81</definedName>
    <definedName name="melts_liquid_20" localSheetId="6">'GRD_Viscosity_Mt Helen Stored'!$A$53:$B$60</definedName>
    <definedName name="melts_liquid_20" localSheetId="4">'GRD_Viscosity_Mt Hood Int'!$A$55:$B$62</definedName>
    <definedName name="melts_liquid_20" localSheetId="5">'GRD_Viscosity_Mt Hood Stored'!$A$72:$B$79</definedName>
    <definedName name="melts_liquid_20" localSheetId="11">'GRD_Viscosity_Pinatubo Int'!$A$85:$B$92</definedName>
    <definedName name="melts_liquid_20" localSheetId="12">'GRD_Viscosity_Pinatubo Store'!$A$34:$B$41</definedName>
    <definedName name="melts_liquid_20" localSheetId="9">'GRD_Viscosity_Soufriere Int'!$A$85:$B$92</definedName>
    <definedName name="melts_liquid_20" localSheetId="10">'GRD_Viscosity_Soufriere Store'!$A$69:$B$76</definedName>
    <definedName name="melts_liquid_20" localSheetId="17">'GRD_Viscosity_Taylor Creek'!$A$53:$C$67</definedName>
    <definedName name="melts_liquid_20" localSheetId="18">GRD_Viscosity_Topopah_Int!$A$48:$F$63</definedName>
    <definedName name="melts_liquid_20" localSheetId="19">GRD_Viscosity_Topopah_Stored!$A$46:$I$61</definedName>
    <definedName name="melts_liquid_20" localSheetId="13">'GRD_Viscosity_Unzen Int'!$A$74:$B$82</definedName>
    <definedName name="melts_liquid_20" localSheetId="14">'GRD_Viscosity_Unzen Store'!$A$34:$B$42</definedName>
    <definedName name="melts_liquid_21" localSheetId="7">'GRD_Viscosity_Karymsky Int'!$A$74:$B$81</definedName>
    <definedName name="melts_liquid_21" localSheetId="8">'GRD_Viscosity_Karymsky Store'!$A$71:$B$78</definedName>
    <definedName name="melts_liquid_21" localSheetId="15">'GRD_Viscosity_Mazama Int'!$A$44:$B$58</definedName>
    <definedName name="melts_liquid_21" localSheetId="16">'GRD_Viscosity_Mazama Store'!$A$73:$B$87</definedName>
    <definedName name="melts_liquid_21" localSheetId="3">'GRD_Viscosity_Mt Helen Int'!$A$74:$B$81</definedName>
    <definedName name="melts_liquid_21" localSheetId="6">'GRD_Viscosity_Mt Helen Stored'!$A$53:$B$60</definedName>
    <definedName name="melts_liquid_21" localSheetId="4">'GRD_Viscosity_Mt Hood Int'!$A$55:$B$62</definedName>
    <definedName name="melts_liquid_21" localSheetId="5">'GRD_Viscosity_Mt Hood Stored'!$A$72:$B$79</definedName>
    <definedName name="melts_liquid_21" localSheetId="11">'GRD_Viscosity_Pinatubo Int'!$A$85:$B$92</definedName>
    <definedName name="melts_liquid_21" localSheetId="12">'GRD_Viscosity_Pinatubo Store'!$A$34:$B$41</definedName>
    <definedName name="melts_liquid_21" localSheetId="9">'GRD_Viscosity_Soufriere Int'!$A$85:$B$92</definedName>
    <definedName name="melts_liquid_21" localSheetId="10">'GRD_Viscosity_Soufriere Store'!$A$69:$B$76</definedName>
    <definedName name="melts_liquid_21" localSheetId="17">'GRD_Viscosity_Taylor Creek'!$A$53:$F$67</definedName>
    <definedName name="melts_liquid_21" localSheetId="18">GRD_Viscosity_Topopah_Int!$A$48:$I$63</definedName>
    <definedName name="melts_liquid_21" localSheetId="19">GRD_Viscosity_Topopah_Stored!$A$46:$O$61</definedName>
    <definedName name="melts_liquid_21" localSheetId="13">'GRD_Viscosity_Unzen Int'!$A$74:$B$82</definedName>
    <definedName name="melts_liquid_21" localSheetId="14">'GRD_Viscosity_Unzen Store'!$A$34:$B$42</definedName>
    <definedName name="melts_liquid_22" localSheetId="7">'GRD_Viscosity_Karymsky Int'!$A$74:$B$81</definedName>
    <definedName name="melts_liquid_22" localSheetId="8">'GRD_Viscosity_Karymsky Store'!$A$71:$B$78</definedName>
    <definedName name="melts_liquid_22" localSheetId="15">'GRD_Viscosity_Mazama Int'!$A$44:$C$61</definedName>
    <definedName name="melts_liquid_22" localSheetId="16">'GRD_Viscosity_Mazama Store'!$A$73:$B$90</definedName>
    <definedName name="melts_liquid_22" localSheetId="3">'GRD_Viscosity_Mt Helen Int'!$A$74:$B$81</definedName>
    <definedName name="melts_liquid_22" localSheetId="6">'GRD_Viscosity_Mt Helen Stored'!$A$53:$B$60</definedName>
    <definedName name="melts_liquid_22" localSheetId="4">'GRD_Viscosity_Mt Hood Int'!$A$55:$B$62</definedName>
    <definedName name="melts_liquid_22" localSheetId="5">'GRD_Viscosity_Mt Hood Stored'!$A$72:$B$79</definedName>
    <definedName name="melts_liquid_22" localSheetId="11">'GRD_Viscosity_Pinatubo Int'!$A$85:$B$92</definedName>
    <definedName name="melts_liquid_22" localSheetId="12">'GRD_Viscosity_Pinatubo Store'!$A$34:$B$41</definedName>
    <definedName name="melts_liquid_22" localSheetId="9">'GRD_Viscosity_Soufriere Int'!$A$85:$B$92</definedName>
    <definedName name="melts_liquid_22" localSheetId="10">'GRD_Viscosity_Soufriere Store'!$A$69:$B$76</definedName>
    <definedName name="melts_liquid_22" localSheetId="17">'GRD_Viscosity_Taylor Creek'!$A$53:$I$77</definedName>
    <definedName name="melts_liquid_22" localSheetId="18">GRD_Viscosity_Topopah_Int!$A$48:$O$73</definedName>
    <definedName name="melts_liquid_22" localSheetId="13">'GRD_Viscosity_Unzen Int'!$A$74:$B$82</definedName>
    <definedName name="melts_liquid_22" localSheetId="14">'GRD_Viscosity_Unzen Store'!$A$34:$B$42</definedName>
    <definedName name="melts_liquid_23" localSheetId="7">'GRD_Viscosity_Karymsky Int'!$A$74:$B$81</definedName>
    <definedName name="melts_liquid_23" localSheetId="8">'GRD_Viscosity_Karymsky Store'!$A$71:$B$78</definedName>
    <definedName name="melts_liquid_23" localSheetId="15">'GRD_Viscosity_Mazama Int'!$A$44:$F$61</definedName>
    <definedName name="melts_liquid_23" localSheetId="16">'GRD_Viscosity_Mazama Store'!$A$73:$C$90</definedName>
    <definedName name="melts_liquid_23" localSheetId="3">'GRD_Viscosity_Mt Helen Int'!$A$74:$B$81</definedName>
    <definedName name="melts_liquid_23" localSheetId="6">'GRD_Viscosity_Mt Helen Stored'!$A$53:$B$60</definedName>
    <definedName name="melts_liquid_23" localSheetId="4">'GRD_Viscosity_Mt Hood Int'!$A$55:$B$62</definedName>
    <definedName name="melts_liquid_23" localSheetId="5">'GRD_Viscosity_Mt Hood Stored'!$A$72:$B$79</definedName>
    <definedName name="melts_liquid_23" localSheetId="11">'GRD_Viscosity_Pinatubo Int'!$A$85:$B$92</definedName>
    <definedName name="melts_liquid_23" localSheetId="12">'GRD_Viscosity_Pinatubo Store'!$A$34:$B$41</definedName>
    <definedName name="melts_liquid_23" localSheetId="9">'GRD_Viscosity_Soufriere Int'!$A$85:$B$92</definedName>
    <definedName name="melts_liquid_23" localSheetId="10">'GRD_Viscosity_Soufriere Store'!$A$69:$B$76</definedName>
    <definedName name="melts_liquid_23" localSheetId="17">'GRD_Viscosity_Taylor Creek'!$A$53:$O$81</definedName>
    <definedName name="melts_liquid_23" localSheetId="13">'GRD_Viscosity_Unzen Int'!$A$74:$B$82</definedName>
    <definedName name="melts_liquid_23" localSheetId="14">'GRD_Viscosity_Unzen Store'!$A$34:$C$42</definedName>
    <definedName name="melts_liquid_24" localSheetId="7">'GRD_Viscosity_Karymsky Int'!$A$74:$B$81</definedName>
    <definedName name="melts_liquid_24" localSheetId="8">'GRD_Viscosity_Karymsky Store'!$A$71:$B$78</definedName>
    <definedName name="melts_liquid_24" localSheetId="15">'GRD_Viscosity_Mazama Int'!$A$44:$I$61</definedName>
    <definedName name="melts_liquid_24" localSheetId="16">'GRD_Viscosity_Mazama Store'!$A$73:$F$90</definedName>
    <definedName name="melts_liquid_24" localSheetId="3">'GRD_Viscosity_Mt Helen Int'!$A$74:$B$81</definedName>
    <definedName name="melts_liquid_24" localSheetId="6">'GRD_Viscosity_Mt Helen Stored'!$A$53:$B$60</definedName>
    <definedName name="melts_liquid_24" localSheetId="4">'GRD_Viscosity_Mt Hood Int'!$A$55:$B$62</definedName>
    <definedName name="melts_liquid_24" localSheetId="5">'GRD_Viscosity_Mt Hood Stored'!$A$72:$B$79</definedName>
    <definedName name="melts_liquid_24" localSheetId="11">'GRD_Viscosity_Pinatubo Int'!$A$85:$B$92</definedName>
    <definedName name="melts_liquid_24" localSheetId="12">'GRD_Viscosity_Pinatubo Store'!$A$34:$B$41</definedName>
    <definedName name="melts_liquid_24" localSheetId="9">'GRD_Viscosity_Soufriere Int'!$A$85:$B$92</definedName>
    <definedName name="melts_liquid_24" localSheetId="10">'GRD_Viscosity_Soufriere Store'!$A$69:$B$76</definedName>
    <definedName name="melts_liquid_24" localSheetId="13">'GRD_Viscosity_Unzen Int'!$A$74:$C$82</definedName>
    <definedName name="melts_liquid_24" localSheetId="14">'GRD_Viscosity_Unzen Store'!$A$34:$F$42</definedName>
    <definedName name="melts_liquid_25" localSheetId="7">'GRD_Viscosity_Karymsky Int'!$A$74:$B$81</definedName>
    <definedName name="melts_liquid_25" localSheetId="8">'GRD_Viscosity_Karymsky Store'!$A$71:$B$78</definedName>
    <definedName name="melts_liquid_25" localSheetId="15">'GRD_Viscosity_Mazama Int'!$A$44:$O$61</definedName>
    <definedName name="melts_liquid_25" localSheetId="16">'GRD_Viscosity_Mazama Store'!$A$73:$I$90</definedName>
    <definedName name="melts_liquid_25" localSheetId="3">'GRD_Viscosity_Mt Helen Int'!$A$74:$B$81</definedName>
    <definedName name="melts_liquid_25" localSheetId="6">'GRD_Viscosity_Mt Helen Stored'!$A$53:$B$60</definedName>
    <definedName name="melts_liquid_25" localSheetId="4">'GRD_Viscosity_Mt Hood Int'!$A$55:$B$62</definedName>
    <definedName name="melts_liquid_25" localSheetId="5">'GRD_Viscosity_Mt Hood Stored'!$A$72:$B$79</definedName>
    <definedName name="melts_liquid_25" localSheetId="11">'GRD_Viscosity_Pinatubo Int'!$A$85:$B$92</definedName>
    <definedName name="melts_liquid_25" localSheetId="12">'GRD_Viscosity_Pinatubo Store'!$A$34:$C$41</definedName>
    <definedName name="melts_liquid_25" localSheetId="9">'GRD_Viscosity_Soufriere Int'!$A$85:$B$92</definedName>
    <definedName name="melts_liquid_25" localSheetId="10">'GRD_Viscosity_Soufriere Store'!$A$69:$B$76</definedName>
    <definedName name="melts_liquid_25" localSheetId="13">'GRD_Viscosity_Unzen Int'!$A$74:$F$82</definedName>
    <definedName name="melts_liquid_25" localSheetId="14">'GRD_Viscosity_Unzen Store'!$A$34:$I$42</definedName>
    <definedName name="melts_liquid_26" localSheetId="7">'GRD_Viscosity_Karymsky Int'!$A$74:$B$81</definedName>
    <definedName name="melts_liquid_26" localSheetId="8">'GRD_Viscosity_Karymsky Store'!$A$71:$B$78</definedName>
    <definedName name="melts_liquid_26" localSheetId="16">'GRD_Viscosity_Mazama Store'!$A$73:$O$115</definedName>
    <definedName name="melts_liquid_26" localSheetId="3">'GRD_Viscosity_Mt Helen Int'!$A$74:$B$81</definedName>
    <definedName name="melts_liquid_26" localSheetId="6">'GRD_Viscosity_Mt Helen Stored'!$A$53:$B$60</definedName>
    <definedName name="melts_liquid_26" localSheetId="4">'GRD_Viscosity_Mt Hood Int'!$A$55:$B$62</definedName>
    <definedName name="melts_liquid_26" localSheetId="5">'GRD_Viscosity_Mt Hood Stored'!$A$72:$B$79</definedName>
    <definedName name="melts_liquid_26" localSheetId="11">'GRD_Viscosity_Pinatubo Int'!$A$85:$C$92</definedName>
    <definedName name="melts_liquid_26" localSheetId="12">'GRD_Viscosity_Pinatubo Store'!$A$34:$F$41</definedName>
    <definedName name="melts_liquid_26" localSheetId="9">'GRD_Viscosity_Soufriere Int'!$A$85:$B$92</definedName>
    <definedName name="melts_liquid_26" localSheetId="10">'GRD_Viscosity_Soufriere Store'!$A$69:$B$76</definedName>
    <definedName name="melts_liquid_26" localSheetId="13">'GRD_Viscosity_Unzen Int'!$A$74:$I$82</definedName>
    <definedName name="melts_liquid_26" localSheetId="14">'GRD_Viscosity_Unzen Store'!$A$34:$O$42</definedName>
    <definedName name="melts_liquid_27" localSheetId="7">'GRD_Viscosity_Karymsky Int'!$A$74:$B$81</definedName>
    <definedName name="melts_liquid_27" localSheetId="8">'GRD_Viscosity_Karymsky Store'!$A$71:$B$78</definedName>
    <definedName name="melts_liquid_27" localSheetId="3">'GRD_Viscosity_Mt Helen Int'!$A$74:$B$81</definedName>
    <definedName name="melts_liquid_27" localSheetId="6">'GRD_Viscosity_Mt Helen Stored'!$A$53:$B$60</definedName>
    <definedName name="melts_liquid_27" localSheetId="4">'GRD_Viscosity_Mt Hood Int'!$A$55:$B$62</definedName>
    <definedName name="melts_liquid_27" localSheetId="5">'GRD_Viscosity_Mt Hood Stored'!$A$72:$B$79</definedName>
    <definedName name="melts_liquid_27" localSheetId="11">'GRD_Viscosity_Pinatubo Int'!$A$85:$F$92</definedName>
    <definedName name="melts_liquid_27" localSheetId="12">'GRD_Viscosity_Pinatubo Store'!$A$34:$I$41</definedName>
    <definedName name="melts_liquid_27" localSheetId="9">'GRD_Viscosity_Soufriere Int'!$A$85:$C$92</definedName>
    <definedName name="melts_liquid_27" localSheetId="10">'GRD_Viscosity_Soufriere Store'!$A$69:$C$76</definedName>
    <definedName name="melts_liquid_27" localSheetId="13">'GRD_Viscosity_Unzen Int'!$A$74:$O$120</definedName>
    <definedName name="melts_liquid_28" localSheetId="7">'GRD_Viscosity_Karymsky Int'!$A$74:$B$81</definedName>
    <definedName name="melts_liquid_28" localSheetId="8">'GRD_Viscosity_Karymsky Store'!$A$71:$C$78</definedName>
    <definedName name="melts_liquid_28" localSheetId="3">'GRD_Viscosity_Mt Helen Int'!$A$74:$B$81</definedName>
    <definedName name="melts_liquid_28" localSheetId="6">'GRD_Viscosity_Mt Helen Stored'!$A$53:$B$60</definedName>
    <definedName name="melts_liquid_28" localSheetId="4">'GRD_Viscosity_Mt Hood Int'!$A$55:$B$62</definedName>
    <definedName name="melts_liquid_28" localSheetId="5">'GRD_Viscosity_Mt Hood Stored'!$A$72:$B$79</definedName>
    <definedName name="melts_liquid_28" localSheetId="11">'GRD_Viscosity_Pinatubo Int'!$A$85:$I$92</definedName>
    <definedName name="melts_liquid_28" localSheetId="12">'GRD_Viscosity_Pinatubo Store'!$A$34:$O$41</definedName>
    <definedName name="melts_liquid_28" localSheetId="9">'GRD_Viscosity_Soufriere Int'!$A$85:$F$92</definedName>
    <definedName name="melts_liquid_28" localSheetId="10">'GRD_Viscosity_Soufriere Store'!$A$69:$F$76</definedName>
    <definedName name="melts_liquid_29" localSheetId="7">'GRD_Viscosity_Karymsky Int'!$A$74:$C$112</definedName>
    <definedName name="melts_liquid_29" localSheetId="8">'GRD_Viscosity_Karymsky Store'!$A$71:$F$109</definedName>
    <definedName name="melts_liquid_29" localSheetId="3">'GRD_Viscosity_Mt Helen Int'!$A$74:$B$112</definedName>
    <definedName name="melts_liquid_29" localSheetId="6">'GRD_Viscosity_Mt Helen Stored'!$A$53:$B$82</definedName>
    <definedName name="melts_liquid_29" localSheetId="4">'GRD_Viscosity_Mt Hood Int'!$A$55:$B$84</definedName>
    <definedName name="melts_liquid_29" localSheetId="5">'GRD_Viscosity_Mt Hood Stored'!$A$72:$B$110</definedName>
    <definedName name="melts_liquid_29" localSheetId="11">'GRD_Viscosity_Pinatubo Int'!$A$85:$O$144</definedName>
    <definedName name="melts_liquid_29" localSheetId="9">'GRD_Viscosity_Soufriere Int'!$A$85:$I$144</definedName>
    <definedName name="melts_liquid_29" localSheetId="10">'GRD_Viscosity_Soufriere Store'!$A$69:$I$112</definedName>
    <definedName name="melts_liquid_3" localSheetId="38">'GRD_Viscosity_BishopTuff Int'!$A$111:$F$128</definedName>
    <definedName name="melts_liquid_3" localSheetId="39">'GRD_Viscosity_BishopTuff Store'!$A$32:$Q$49</definedName>
    <definedName name="melts_liquid_3" localSheetId="36">'GRD_Viscosity_Inyo Int'!$A$49:$B$65</definedName>
    <definedName name="melts_liquid_3" localSheetId="37">'GRD_Viscosity_Inyo Storage'!$A$70:$C$86</definedName>
    <definedName name="melts_liquid_3" localSheetId="40">'GRD_Viscosity_LavaCreek Int'!$A$42:$Q$59</definedName>
    <definedName name="melts_liquid_30" localSheetId="7">'GRD_Viscosity_Karymsky Int'!$A$74:$F$112</definedName>
    <definedName name="melts_liquid_30" localSheetId="8">'GRD_Viscosity_Karymsky Store'!$A$71:$I$109</definedName>
    <definedName name="melts_liquid_30" localSheetId="3">'GRD_Viscosity_Mt Helen Int'!$A$74:$C$112</definedName>
    <definedName name="melts_liquid_30" localSheetId="6">'GRD_Viscosity_Mt Helen Stored'!$A$53:$C$82</definedName>
    <definedName name="melts_liquid_30" localSheetId="4">'GRD_Viscosity_Mt Hood Int'!$A$55:$B$84</definedName>
    <definedName name="melts_liquid_30" localSheetId="5">'GRD_Viscosity_Mt Hood Stored'!$A$72:$B$110</definedName>
    <definedName name="melts_liquid_30" localSheetId="9">'GRD_Viscosity_Soufriere Int'!$A$85:$O$148</definedName>
    <definedName name="melts_liquid_30" localSheetId="10">'GRD_Viscosity_Soufriere Store'!$A$69:$O$112</definedName>
    <definedName name="melts_liquid_31" localSheetId="7">'GRD_Viscosity_Karymsky Int'!$A$74:$I$112</definedName>
    <definedName name="melts_liquid_31" localSheetId="8">'GRD_Viscosity_Karymsky Store'!$A$71:$O$109</definedName>
    <definedName name="melts_liquid_31" localSheetId="3">'GRD_Viscosity_Mt Helen Int'!$A$74:$F$112</definedName>
    <definedName name="melts_liquid_31" localSheetId="6">'GRD_Viscosity_Mt Helen Stored'!$A$53:$F$82</definedName>
    <definedName name="melts_liquid_31" localSheetId="4">'GRD_Viscosity_Mt Hood Int'!$A$55:$C$84</definedName>
    <definedName name="melts_liquid_31" localSheetId="5">'GRD_Viscosity_Mt Hood Stored'!$A$72:$B$110</definedName>
    <definedName name="melts_liquid_32" localSheetId="7">'GRD_Viscosity_Karymsky Int'!$A$74:$O$122</definedName>
    <definedName name="melts_liquid_32" localSheetId="3">'GRD_Viscosity_Mt Helen Int'!$A$74:$I$122</definedName>
    <definedName name="melts_liquid_32" localSheetId="6">'GRD_Viscosity_Mt Helen Stored'!$A$53:$I$82</definedName>
    <definedName name="melts_liquid_32" localSheetId="4">'GRD_Viscosity_Mt Hood Int'!$A$55:$F$84</definedName>
    <definedName name="melts_liquid_32" localSheetId="5">'GRD_Viscosity_Mt Hood Stored'!$A$72:$C$118</definedName>
    <definedName name="melts_liquid_33" localSheetId="3">'GRD_Viscosity_Mt Helen Int'!$A$74:$O$122</definedName>
    <definedName name="melts_liquid_33" localSheetId="6">'GRD_Viscosity_Mt Helen Stored'!$A$53:$O$82</definedName>
    <definedName name="melts_liquid_33" localSheetId="4">'GRD_Viscosity_Mt Hood Int'!$A$55:$G$84</definedName>
    <definedName name="melts_liquid_33" localSheetId="5">'GRD_Viscosity_Mt Hood Stored'!$A$72:$F$118</definedName>
    <definedName name="melts_liquid_4" localSheetId="38">'GRD_Viscosity_BishopTuff Int'!$A$111:$I$145</definedName>
    <definedName name="melts_liquid_4" localSheetId="39">'GRD_Viscosity_BishopTuff Store'!$A$32:$O$40</definedName>
    <definedName name="melts_liquid_4" localSheetId="35">'GRD_Viscosity_Gardner R Store'!$A$28:$F$61</definedName>
    <definedName name="melts_liquid_4" localSheetId="36">'GRD_Viscosity_Inyo Int'!$A$49:$F$82</definedName>
    <definedName name="melts_liquid_4" localSheetId="37">'GRD_Viscosity_Inyo Storage'!$A$70:$F$103</definedName>
    <definedName name="melts_liquid_5" localSheetId="22">GRD_Viscosity_Aniakchak_Int!$A$77:$O$144</definedName>
    <definedName name="melts_liquid_5" localSheetId="23">GRD_Viscosity_Aniakchak_store!$A$57:$O$124</definedName>
    <definedName name="melts_liquid_5" localSheetId="38">'GRD_Viscosity_BishopTuff Int'!$A$111:$O$179</definedName>
    <definedName name="melts_liquid_5" localSheetId="30">'GRD_Viscosity_Dutton Int'!$A$74:$O$141</definedName>
    <definedName name="melts_liquid_5" localSheetId="31">'GRD_Viscosity_Dutton Stored'!$A$59:$O$126</definedName>
    <definedName name="melts_liquid_5" localSheetId="20">GRD_Viscosity_Fisher_Int!$A$60:$O$127</definedName>
    <definedName name="melts_liquid_5" localSheetId="21">GRD_Viscosity_Fisher_Store!$A$66:$O$133</definedName>
    <definedName name="melts_liquid_5" localSheetId="34">'GRD_Viscosity_Gardner R Int'!$A$57:$O$124</definedName>
    <definedName name="melts_liquid_5" localSheetId="35">'GRD_Viscosity_Gardner R Store'!$A$28:$O$95</definedName>
    <definedName name="melts_liquid_5" localSheetId="36">'GRD_Viscosity_Inyo Int'!$A$49:$O$116</definedName>
    <definedName name="melts_liquid_5" localSheetId="37">'GRD_Viscosity_Inyo Storage'!$A$70:$O$137</definedName>
    <definedName name="melts_liquid_5" localSheetId="7">'GRD_Viscosity_Karymsky Int'!$A$74:$B$81</definedName>
    <definedName name="melts_liquid_5" localSheetId="8">'GRD_Viscosity_Karymsky Store'!$A$71:$B$78</definedName>
    <definedName name="melts_liquid_5" localSheetId="28">'GRD_Viscosity_Katmai Int'!$A$57:$O$124</definedName>
    <definedName name="melts_liquid_5" localSheetId="29">'GRD_Viscosity_Katmai Store'!$A$57:$O$124</definedName>
    <definedName name="melts_liquid_5" localSheetId="15">'GRD_Viscosity_Mazama Int'!$A$44:$O$86</definedName>
    <definedName name="melts_liquid_5" localSheetId="16">'GRD_Viscosity_Mazama Store'!$A$73:$I$115</definedName>
    <definedName name="melts_liquid_5" localSheetId="3">'GRD_Viscosity_Mt Helen Int'!$A$74:$B$81</definedName>
    <definedName name="melts_liquid_5" localSheetId="6">'GRD_Viscosity_Mt Helen Stored'!$A$53:$B$60</definedName>
    <definedName name="melts_liquid_5" localSheetId="4">'GRD_Viscosity_Mt Hood Int'!$A$55:$B$62</definedName>
    <definedName name="melts_liquid_5" localSheetId="5">'GRD_Viscosity_Mt Hood Stored'!$A$72:$B$79</definedName>
    <definedName name="melts_liquid_5" localSheetId="26">'GRD_Viscosity_New Tridant Ind'!$A$57:$O$124</definedName>
    <definedName name="melts_liquid_5" localSheetId="27">'GRD_Viscosity_New Tridant Stor'!$A$57:$O$124</definedName>
    <definedName name="melts_liquid_5" localSheetId="24">'GRD_Viscosity_Okmok Int'!$A$56:$O$123</definedName>
    <definedName name="melts_liquid_5" localSheetId="25">'GRD_Viscosity_Okmok Stored'!$A$57:$O$124</definedName>
    <definedName name="melts_liquid_5" localSheetId="11">'GRD_Viscosity_Pinatubo Int'!$A$85:$C$92</definedName>
    <definedName name="melts_liquid_5" localSheetId="12">'GRD_Viscosity_Pinatubo Store'!$A$34:$F$41</definedName>
    <definedName name="melts_liquid_5" localSheetId="32">'GRD_Viscosity_Redoubt Int'!$A$76:$O$143</definedName>
    <definedName name="melts_liquid_5" localSheetId="33">'GRD_Viscosity_Redoubt Stored'!$A$70:$O$137</definedName>
    <definedName name="melts_liquid_5" localSheetId="9">'GRD_Viscosity_Soufriere Int'!$A$85:$B$92</definedName>
    <definedName name="melts_liquid_5" localSheetId="10">'GRD_Viscosity_Soufriere Store'!$A$69:$B$76</definedName>
    <definedName name="melts_liquid_5" localSheetId="17">'GRD_Viscosity_Taylor Creek'!$A$53:$O$119</definedName>
    <definedName name="melts_liquid_5" localSheetId="18">GRD_Viscosity_Topopah_Int!$A$48:$O$115</definedName>
    <definedName name="melts_liquid_5" localSheetId="19">GRD_Viscosity_Topopah_Stored!$A$46:$O$113</definedName>
    <definedName name="melts_liquid_5" localSheetId="13">'GRD_Viscosity_Unzen Int'!$A$74:$I$116</definedName>
    <definedName name="melts_liquid_5" localSheetId="14">'GRD_Viscosity_Unzen Store'!$A$34:$O$76</definedName>
    <definedName name="melts_liquid_6" localSheetId="22">GRD_Viscosity_Aniakchak_Int!$A$77:$B$106</definedName>
    <definedName name="melts_liquid_6" localSheetId="23">GRD_Viscosity_Aniakchak_store!$A$57:$B$86</definedName>
    <definedName name="melts_liquid_6" localSheetId="30">'GRD_Viscosity_Dutton Int'!$A$74:$C$108</definedName>
    <definedName name="melts_liquid_6" localSheetId="31">'GRD_Viscosity_Dutton Stored'!$A$59:$F$93</definedName>
    <definedName name="melts_liquid_6" localSheetId="20">GRD_Viscosity_Fisher_Int!$A$60:$B$89</definedName>
    <definedName name="melts_liquid_6" localSheetId="21">GRD_Viscosity_Fisher_Store!$A$66:$B$95</definedName>
    <definedName name="melts_liquid_6" localSheetId="34">'GRD_Viscosity_Gardner R Int'!$A$57:$BO$91</definedName>
    <definedName name="melts_liquid_6" localSheetId="35">'GRD_Viscosity_Gardner R Store'!$A$28:$O$74</definedName>
    <definedName name="melts_liquid_6" localSheetId="36">'GRD_Viscosity_Inyo Int'!$A$49:$O$95</definedName>
    <definedName name="melts_liquid_6" localSheetId="37">'GRD_Viscosity_Inyo Storage'!$A$70:$O$116</definedName>
    <definedName name="melts_liquid_6" localSheetId="7">'GRD_Viscosity_Karymsky Int'!$A$74:$B$81</definedName>
    <definedName name="melts_liquid_6" localSheetId="8">'GRD_Viscosity_Karymsky Store'!$A$71:$B$78</definedName>
    <definedName name="melts_liquid_6" localSheetId="28">'GRD_Viscosity_Katmai Int'!$A$57:$B$86</definedName>
    <definedName name="melts_liquid_6" localSheetId="29">'GRD_Viscosity_Katmai Store'!$A$57:$B$86</definedName>
    <definedName name="melts_liquid_6" localSheetId="15">'GRD_Viscosity_Mazama Int'!$A$44:$B$58</definedName>
    <definedName name="melts_liquid_6" localSheetId="16">'GRD_Viscosity_Mazama Store'!$A$73:$B$87</definedName>
    <definedName name="melts_liquid_6" localSheetId="3">'GRD_Viscosity_Mt Helen Int'!$A$74:$B$81</definedName>
    <definedName name="melts_liquid_6" localSheetId="6">'GRD_Viscosity_Mt Helen Stored'!$A$53:$B$60</definedName>
    <definedName name="melts_liquid_6" localSheetId="4">'GRD_Viscosity_Mt Hood Int'!$A$55:$B$62</definedName>
    <definedName name="melts_liquid_6" localSheetId="5">'GRD_Viscosity_Mt Hood Stored'!$A$72:$B$79</definedName>
    <definedName name="melts_liquid_6" localSheetId="26">'GRD_Viscosity_New Tridant Ind'!$A$57:$B$86</definedName>
    <definedName name="melts_liquid_6" localSheetId="27">'GRD_Viscosity_New Tridant Stor'!$A$57:$B$86</definedName>
    <definedName name="melts_liquid_6" localSheetId="24">'GRD_Viscosity_Okmok Int'!$A$56:$B$85</definedName>
    <definedName name="melts_liquid_6" localSheetId="25">'GRD_Viscosity_Okmok Stored'!$A$57:$B$86</definedName>
    <definedName name="melts_liquid_6" localSheetId="11">'GRD_Viscosity_Pinatubo Int'!$A$85:$B$92</definedName>
    <definedName name="melts_liquid_6" localSheetId="12">'GRD_Viscosity_Pinatubo Store'!$A$34:$B$41</definedName>
    <definedName name="melts_liquid_6" localSheetId="32">'GRD_Viscosity_Redoubt Int'!$A$76:$I$110</definedName>
    <definedName name="melts_liquid_6" localSheetId="33">'GRD_Viscosity_Redoubt Stored'!$A$70:$O$104</definedName>
    <definedName name="melts_liquid_6" localSheetId="9">'GRD_Viscosity_Soufriere Int'!$A$85:$B$92</definedName>
    <definedName name="melts_liquid_6" localSheetId="10">'GRD_Viscosity_Soufriere Store'!$A$69:$B$76</definedName>
    <definedName name="melts_liquid_6" localSheetId="17">'GRD_Viscosity_Taylor Creek'!$A$53:$B$67</definedName>
    <definedName name="melts_liquid_6" localSheetId="18">GRD_Viscosity_Topopah_Int!$A$48:$B$63</definedName>
    <definedName name="melts_liquid_6" localSheetId="19">GRD_Viscosity_Topopah_Stored!$A$46:$B$61</definedName>
    <definedName name="melts_liquid_6" localSheetId="13">'GRD_Viscosity_Unzen Int'!$A$74:$B$82</definedName>
    <definedName name="melts_liquid_6" localSheetId="14">'GRD_Viscosity_Unzen Store'!$A$34:$B$42</definedName>
    <definedName name="melts_liquid_7" localSheetId="22">GRD_Viscosity_Aniakchak_Int!$A$77:$B$106</definedName>
    <definedName name="melts_liquid_7" localSheetId="23">GRD_Viscosity_Aniakchak_store!$A$57:$B$86</definedName>
    <definedName name="melts_liquid_7" localSheetId="30">'GRD_Viscosity_Dutton Int'!$A$74:$F$116</definedName>
    <definedName name="melts_liquid_7" localSheetId="31">'GRD_Viscosity_Dutton Stored'!$A$59:$I$101</definedName>
    <definedName name="melts_liquid_7" localSheetId="20">GRD_Viscosity_Fisher_Int!$A$60:$B$89</definedName>
    <definedName name="melts_liquid_7" localSheetId="21">GRD_Viscosity_Fisher_Store!$A$66:$B$95</definedName>
    <definedName name="melts_liquid_7" localSheetId="36">'GRD_Viscosity_Inyo Int'!$A$49:$O$74</definedName>
    <definedName name="melts_liquid_7" localSheetId="7">'GRD_Viscosity_Karymsky Int'!$A$74:$B$81</definedName>
    <definedName name="melts_liquid_7" localSheetId="8">'GRD_Viscosity_Karymsky Store'!$A$71:$B$78</definedName>
    <definedName name="melts_liquid_7" localSheetId="28">'GRD_Viscosity_Katmai Int'!$A$57:$B$86</definedName>
    <definedName name="melts_liquid_7" localSheetId="29">'GRD_Viscosity_Katmai Store'!$A$57:$C$86</definedName>
    <definedName name="melts_liquid_7" localSheetId="15">'GRD_Viscosity_Mazama Int'!$A$44:$B$58</definedName>
    <definedName name="melts_liquid_7" localSheetId="16">'GRD_Viscosity_Mazama Store'!$A$73:$B$87</definedName>
    <definedName name="melts_liquid_7" localSheetId="3">'GRD_Viscosity_Mt Helen Int'!$A$74:$B$81</definedName>
    <definedName name="melts_liquid_7" localSheetId="6">'GRD_Viscosity_Mt Helen Stored'!$A$53:$B$60</definedName>
    <definedName name="melts_liquid_7" localSheetId="4">'GRD_Viscosity_Mt Hood Int'!$A$55:$B$62</definedName>
    <definedName name="melts_liquid_7" localSheetId="5">'GRD_Viscosity_Mt Hood Stored'!$A$72:$B$79</definedName>
    <definedName name="melts_liquid_7" localSheetId="26">'GRD_Viscosity_New Tridant Ind'!$A$57:$B$86</definedName>
    <definedName name="melts_liquid_7" localSheetId="27">'GRD_Viscosity_New Tridant Stor'!$A$57:$B$86</definedName>
    <definedName name="melts_liquid_7" localSheetId="24">'GRD_Viscosity_Okmok Int'!$A$56:$B$85</definedName>
    <definedName name="melts_liquid_7" localSheetId="25">'GRD_Viscosity_Okmok Stored'!$A$57:$B$86</definedName>
    <definedName name="melts_liquid_7" localSheetId="11">'GRD_Viscosity_Pinatubo Int'!$A$85:$B$92</definedName>
    <definedName name="melts_liquid_7" localSheetId="12">'GRD_Viscosity_Pinatubo Store'!$A$34:$B$41</definedName>
    <definedName name="melts_liquid_7" localSheetId="32">'GRD_Viscosity_Redoubt Int'!$A$76:$I$118</definedName>
    <definedName name="melts_liquid_7" localSheetId="33">'GRD_Viscosity_Redoubt Stored'!$A$70:$O$112</definedName>
    <definedName name="melts_liquid_7" localSheetId="9">'GRD_Viscosity_Soufriere Int'!$A$85:$B$92</definedName>
    <definedName name="melts_liquid_7" localSheetId="10">'GRD_Viscosity_Soufriere Store'!$A$69:$B$76</definedName>
    <definedName name="melts_liquid_7" localSheetId="17">'GRD_Viscosity_Taylor Creek'!$A$53:$B$67</definedName>
    <definedName name="melts_liquid_7" localSheetId="18">GRD_Viscosity_Topopah_Int!$A$48:$B$63</definedName>
    <definedName name="melts_liquid_7" localSheetId="19">GRD_Viscosity_Topopah_Stored!$A$46:$B$61</definedName>
    <definedName name="melts_liquid_7" localSheetId="13">'GRD_Viscosity_Unzen Int'!$A$74:$B$82</definedName>
    <definedName name="melts_liquid_7" localSheetId="14">'GRD_Viscosity_Unzen Store'!$A$34:$B$42</definedName>
    <definedName name="melts_liquid_8" localSheetId="22">GRD_Viscosity_Aniakchak_Int!$A$77:$O$128</definedName>
    <definedName name="melts_liquid_8" localSheetId="23">GRD_Viscosity_Aniakchak_store!$A$57:$O$108</definedName>
    <definedName name="melts_liquid_8" localSheetId="30">'GRD_Viscosity_Dutton Int'!$A$74:$O$125</definedName>
    <definedName name="melts_liquid_8" localSheetId="31">'GRD_Viscosity_Dutton Stored'!$A$59:$O$110</definedName>
    <definedName name="melts_liquid_8" localSheetId="20">GRD_Viscosity_Fisher_Int!$A$60:$O$111</definedName>
    <definedName name="melts_liquid_8" localSheetId="21">GRD_Viscosity_Fisher_Store!$A$66:$O$117</definedName>
    <definedName name="melts_liquid_8" localSheetId="7">'GRD_Viscosity_Karymsky Int'!$A$74:$B$81</definedName>
    <definedName name="melts_liquid_8" localSheetId="8">'GRD_Viscosity_Karymsky Store'!$A$71:$B$78</definedName>
    <definedName name="melts_liquid_8" localSheetId="28">'GRD_Viscosity_Katmai Int'!$A$57:$O$108</definedName>
    <definedName name="melts_liquid_8" localSheetId="29">'GRD_Viscosity_Katmai Store'!$A$57:$O$108</definedName>
    <definedName name="melts_liquid_8" localSheetId="15">'GRD_Viscosity_Mazama Int'!$A$44:$O$70</definedName>
    <definedName name="melts_liquid_8" localSheetId="16">'GRD_Viscosity_Mazama Store'!$A$73:$I$99</definedName>
    <definedName name="melts_liquid_8" localSheetId="3">'GRD_Viscosity_Mt Helen Int'!$A$74:$B$81</definedName>
    <definedName name="melts_liquid_8" localSheetId="6">'GRD_Viscosity_Mt Helen Stored'!$A$53:$B$60</definedName>
    <definedName name="melts_liquid_8" localSheetId="4">'GRD_Viscosity_Mt Hood Int'!$A$55:$B$62</definedName>
    <definedName name="melts_liquid_8" localSheetId="5">'GRD_Viscosity_Mt Hood Stored'!$A$72:$B$79</definedName>
    <definedName name="melts_liquid_8" localSheetId="26">'GRD_Viscosity_New Tridant Ind'!$A$57:$O$108</definedName>
    <definedName name="melts_liquid_8" localSheetId="27">'GRD_Viscosity_New Tridant Stor'!$A$57:$O$108</definedName>
    <definedName name="melts_liquid_8" localSheetId="24">'GRD_Viscosity_Okmok Int'!$A$56:$O$107</definedName>
    <definedName name="melts_liquid_8" localSheetId="25">'GRD_Viscosity_Okmok Stored'!$A$57:$O$108</definedName>
    <definedName name="melts_liquid_8" localSheetId="11">'GRD_Viscosity_Pinatubo Int'!$A$85:$C$92</definedName>
    <definedName name="melts_liquid_8" localSheetId="12">'GRD_Viscosity_Pinatubo Store'!$A$34:$F$41</definedName>
    <definedName name="melts_liquid_8" localSheetId="32">'GRD_Viscosity_Redoubt Int'!$A$76:$O$127</definedName>
    <definedName name="melts_liquid_8" localSheetId="9">'GRD_Viscosity_Soufriere Int'!$A$85:$B$92</definedName>
    <definedName name="melts_liquid_8" localSheetId="10">'GRD_Viscosity_Soufriere Store'!$A$69:$B$76</definedName>
    <definedName name="melts_liquid_8" localSheetId="17">'GRD_Viscosity_Taylor Creek'!$A$53:$O$103</definedName>
    <definedName name="melts_liquid_8" localSheetId="18">GRD_Viscosity_Topopah_Int!$A$48:$O$99</definedName>
    <definedName name="melts_liquid_8" localSheetId="19">GRD_Viscosity_Topopah_Stored!$A$46:$O$97</definedName>
    <definedName name="melts_liquid_8" localSheetId="13">'GRD_Viscosity_Unzen Int'!$A$74:$I$100</definedName>
    <definedName name="melts_liquid_8" localSheetId="14">'GRD_Viscosity_Unzen Store'!$A$34:$O$60</definedName>
    <definedName name="melts_liquid_9" localSheetId="22">GRD_Viscosity_Aniakchak_Int!$A$77:$B$106</definedName>
    <definedName name="melts_liquid_9" localSheetId="23">GRD_Viscosity_Aniakchak_store!$A$57:$B$86</definedName>
    <definedName name="melts_liquid_9" localSheetId="30">'GRD_Viscosity_Dutton Int'!$A$74:$O$108</definedName>
    <definedName name="melts_liquid_9" localSheetId="31">'GRD_Viscosity_Dutton Stored'!$A$59:$BK$93</definedName>
    <definedName name="melts_liquid_9" localSheetId="20">GRD_Viscosity_Fisher_Int!$A$60:$B$89</definedName>
    <definedName name="melts_liquid_9" localSheetId="21">GRD_Viscosity_Fisher_Store!$A$66:$B$95</definedName>
    <definedName name="melts_liquid_9" localSheetId="7">'GRD_Viscosity_Karymsky Int'!$A$74:$B$81</definedName>
    <definedName name="melts_liquid_9" localSheetId="8">'GRD_Viscosity_Karymsky Store'!$A$71:$B$78</definedName>
    <definedName name="melts_liquid_9" localSheetId="28">'GRD_Viscosity_Katmai Int'!$A$57:$F$86</definedName>
    <definedName name="melts_liquid_9" localSheetId="29">'GRD_Viscosity_Katmai Store'!$A$57:$I$86</definedName>
    <definedName name="melts_liquid_9" localSheetId="15">'GRD_Viscosity_Mazama Int'!$A$44:$B$58</definedName>
    <definedName name="melts_liquid_9" localSheetId="16">'GRD_Viscosity_Mazama Store'!$A$73:$B$87</definedName>
    <definedName name="melts_liquid_9" localSheetId="3">'GRD_Viscosity_Mt Helen Int'!$A$74:$B$81</definedName>
    <definedName name="melts_liquid_9" localSheetId="6">'GRD_Viscosity_Mt Helen Stored'!$A$53:$B$60</definedName>
    <definedName name="melts_liquid_9" localSheetId="4">'GRD_Viscosity_Mt Hood Int'!$A$55:$B$62</definedName>
    <definedName name="melts_liquid_9" localSheetId="5">'GRD_Viscosity_Mt Hood Stored'!$A$72:$B$79</definedName>
    <definedName name="melts_liquid_9" localSheetId="26">'GRD_Viscosity_New Tridant Ind'!$A$57:$B$86</definedName>
    <definedName name="melts_liquid_9" localSheetId="27">'GRD_Viscosity_New Tridant Stor'!$A$57:$C$86</definedName>
    <definedName name="melts_liquid_9" localSheetId="24">'GRD_Viscosity_Okmok Int'!$A$56:$B$85</definedName>
    <definedName name="melts_liquid_9" localSheetId="25">'GRD_Viscosity_Okmok Stored'!$A$57:$B$86</definedName>
    <definedName name="melts_liquid_9" localSheetId="11">'GRD_Viscosity_Pinatubo Int'!$A$85:$B$92</definedName>
    <definedName name="melts_liquid_9" localSheetId="12">'GRD_Viscosity_Pinatubo Store'!$A$34:$B$41</definedName>
    <definedName name="melts_liquid_9" localSheetId="9">'GRD_Viscosity_Soufriere Int'!$A$85:$B$92</definedName>
    <definedName name="melts_liquid_9" localSheetId="10">'GRD_Viscosity_Soufriere Store'!$A$69:$B$76</definedName>
    <definedName name="melts_liquid_9" localSheetId="17">'GRD_Viscosity_Taylor Creek'!$A$53:$B$67</definedName>
    <definedName name="melts_liquid_9" localSheetId="18">GRD_Viscosity_Topopah_Int!$A$48:$B$63</definedName>
    <definedName name="melts_liquid_9" localSheetId="19">GRD_Viscosity_Topopah_Stored!$A$46:$B$61</definedName>
    <definedName name="melts_liquid_9" localSheetId="13">'GRD_Viscosity_Unzen Int'!$A$74:$B$82</definedName>
    <definedName name="melts_liquid_9" localSheetId="14">'GRD_Viscosity_Unzen Store'!$A$34:$B$42</definedName>
    <definedName name="_xlnm.Print_Area" localSheetId="42">'GRD_Viscosity Coso Int'!$J$1:$M$14</definedName>
    <definedName name="_xlnm.Print_Area" localSheetId="22">GRD_Viscosity_Aniakchak_Int!$J$1:$M$14</definedName>
    <definedName name="_xlnm.Print_Area" localSheetId="23">GRD_Viscosity_Aniakchak_store!$J$1:$M$14</definedName>
    <definedName name="_xlnm.Print_Area" localSheetId="38">'GRD_Viscosity_BishopTuff Int'!$J$1:$M$14</definedName>
    <definedName name="_xlnm.Print_Area" localSheetId="39">'GRD_Viscosity_BishopTuff Store'!$J$1:$M$14</definedName>
    <definedName name="_xlnm.Print_Area" localSheetId="43">'GRD_Viscosity_Coso Stored'!$J$1:$M$14</definedName>
    <definedName name="_xlnm.Print_Area" localSheetId="30">'GRD_Viscosity_Dutton Int'!$J$1:$M$14</definedName>
    <definedName name="_xlnm.Print_Area" localSheetId="31">'GRD_Viscosity_Dutton Stored'!$J$1:$M$14</definedName>
    <definedName name="_xlnm.Print_Area" localSheetId="20">GRD_Viscosity_Fisher_Int!$J$1:$M$14</definedName>
    <definedName name="_xlnm.Print_Area" localSheetId="21">GRD_Viscosity_Fisher_Store!$J$1:$M$14</definedName>
    <definedName name="_xlnm.Print_Area" localSheetId="34">'GRD_Viscosity_Gardner R Int'!$J$1:$M$14</definedName>
    <definedName name="_xlnm.Print_Area" localSheetId="35">'GRD_Viscosity_Gardner R Store'!$J$1:$M$14</definedName>
    <definedName name="_xlnm.Print_Area" localSheetId="36">'GRD_Viscosity_Inyo Int'!$J$1:$M$14</definedName>
    <definedName name="_xlnm.Print_Area" localSheetId="37">'GRD_Viscosity_Inyo Storage'!$J$1:$M$14</definedName>
    <definedName name="_xlnm.Print_Area" localSheetId="7">'GRD_Viscosity_Karymsky Int'!$J$1:$M$14</definedName>
    <definedName name="_xlnm.Print_Area" localSheetId="8">'GRD_Viscosity_Karymsky Store'!$J$1:$M$14</definedName>
    <definedName name="_xlnm.Print_Area" localSheetId="28">'GRD_Viscosity_Katmai Int'!$J$1:$M$14</definedName>
    <definedName name="_xlnm.Print_Area" localSheetId="29">'GRD_Viscosity_Katmai Store'!$J$1:$M$14</definedName>
    <definedName name="_xlnm.Print_Area" localSheetId="40">'GRD_Viscosity_LavaCreek Int'!$J$1:$M$14</definedName>
    <definedName name="_xlnm.Print_Area" localSheetId="41">'GRD_Viscosity_LavaCreek Stored'!$J$1:$M$14</definedName>
    <definedName name="_xlnm.Print_Area" localSheetId="15">'GRD_Viscosity_Mazama Int'!$J$1:$M$14</definedName>
    <definedName name="_xlnm.Print_Area" localSheetId="16">'GRD_Viscosity_Mazama Store'!$J$1:$M$14</definedName>
    <definedName name="_xlnm.Print_Area" localSheetId="3">'GRD_Viscosity_Mt Helen Int'!$J$1:$M$14</definedName>
    <definedName name="_xlnm.Print_Area" localSheetId="6">'GRD_Viscosity_Mt Helen Stored'!$J$1:$M$14</definedName>
    <definedName name="_xlnm.Print_Area" localSheetId="26">'GRD_Viscosity_New Tridant Ind'!$J$1:$M$14</definedName>
    <definedName name="_xlnm.Print_Area" localSheetId="27">'GRD_Viscosity_New Tridant Stor'!$J$1:$M$14</definedName>
    <definedName name="_xlnm.Print_Area" localSheetId="24">'GRD_Viscosity_Okmok Int'!$J$1:$M$14</definedName>
    <definedName name="_xlnm.Print_Area" localSheetId="25">'GRD_Viscosity_Okmok Stored'!$J$1:$M$14</definedName>
    <definedName name="_xlnm.Print_Area" localSheetId="11">'GRD_Viscosity_Pinatubo Int'!$J$1:$M$14</definedName>
    <definedName name="_xlnm.Print_Area" localSheetId="12">'GRD_Viscosity_Pinatubo Store'!$J$1:$M$14</definedName>
    <definedName name="_xlnm.Print_Area" localSheetId="32">'GRD_Viscosity_Redoubt Int'!$J$1:$M$14</definedName>
    <definedName name="_xlnm.Print_Area" localSheetId="33">'GRD_Viscosity_Redoubt Stored'!$J$1:$M$14</definedName>
    <definedName name="_xlnm.Print_Area" localSheetId="9">'GRD_Viscosity_Soufriere Int'!$J$1:$M$14</definedName>
    <definedName name="_xlnm.Print_Area" localSheetId="10">'GRD_Viscosity_Soufriere Store'!$J$1:$M$14</definedName>
    <definedName name="_xlnm.Print_Area" localSheetId="17">'GRD_Viscosity_Taylor Creek'!$J$1:$M$14</definedName>
    <definedName name="_xlnm.Print_Area" localSheetId="18">GRD_Viscosity_Topopah_Int!$J$1:$M$14</definedName>
    <definedName name="_xlnm.Print_Area" localSheetId="19">GRD_Viscosity_Topopah_Stored!$J$1:$M$14</definedName>
    <definedName name="_xlnm.Print_Area" localSheetId="13">'GRD_Viscosity_Unzen Int'!$J$1:$M$14</definedName>
    <definedName name="_xlnm.Print_Area" localSheetId="14">'GRD_Viscosity_Unzen Store'!$J$1:$M$14</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S81" i="105" l="1"/>
  <c r="R81" i="105"/>
  <c r="Q81" i="105"/>
  <c r="P81" i="105"/>
  <c r="O81" i="105"/>
  <c r="S80" i="105"/>
  <c r="R80" i="105"/>
  <c r="Q80" i="105"/>
  <c r="P80" i="105"/>
  <c r="O80" i="105"/>
  <c r="S79" i="105"/>
  <c r="R79" i="105"/>
  <c r="Q79" i="105"/>
  <c r="P79" i="105"/>
  <c r="O79" i="105"/>
  <c r="S78" i="105"/>
  <c r="R78" i="105"/>
  <c r="Q78" i="105"/>
  <c r="P78" i="105"/>
  <c r="O78" i="105"/>
  <c r="S77" i="105"/>
  <c r="R77" i="105"/>
  <c r="Q77" i="105"/>
  <c r="P77" i="105"/>
  <c r="O77" i="105"/>
  <c r="S76" i="105"/>
  <c r="R76" i="105"/>
  <c r="Q76" i="105"/>
  <c r="P76" i="105"/>
  <c r="O76" i="105"/>
  <c r="S75" i="105"/>
  <c r="R75" i="105"/>
  <c r="Q75" i="105"/>
  <c r="P75" i="105"/>
  <c r="O75" i="105"/>
  <c r="S74" i="105"/>
  <c r="R74" i="105"/>
  <c r="Q74" i="105"/>
  <c r="P74" i="105"/>
  <c r="O74" i="105"/>
  <c r="S73" i="105"/>
  <c r="R73" i="105"/>
  <c r="Q73" i="105"/>
  <c r="P73" i="105"/>
  <c r="O73" i="105"/>
  <c r="S72" i="105"/>
  <c r="R72" i="105"/>
  <c r="Q72" i="105"/>
  <c r="P72" i="105"/>
  <c r="O72" i="105"/>
  <c r="S71" i="105"/>
  <c r="R71" i="105"/>
  <c r="Q71" i="105"/>
  <c r="P71" i="105"/>
  <c r="O71" i="105"/>
  <c r="S70" i="105"/>
  <c r="R70" i="105"/>
  <c r="Q70" i="105"/>
  <c r="P70" i="105"/>
  <c r="O70" i="105"/>
  <c r="S69" i="105"/>
  <c r="R69" i="105"/>
  <c r="Q69" i="105"/>
  <c r="P69" i="105"/>
  <c r="O69" i="105"/>
  <c r="S68" i="105"/>
  <c r="R68" i="105"/>
  <c r="Q68" i="105"/>
  <c r="P68" i="105"/>
  <c r="O68" i="105"/>
  <c r="S67" i="105"/>
  <c r="R67" i="105"/>
  <c r="Q67" i="105"/>
  <c r="P67" i="105"/>
  <c r="O67" i="105"/>
  <c r="S66" i="105"/>
  <c r="R66" i="105"/>
  <c r="Q66" i="105"/>
  <c r="P66" i="105"/>
  <c r="O66" i="105"/>
  <c r="S65" i="105"/>
  <c r="R65" i="105"/>
  <c r="Q65" i="105"/>
  <c r="P65" i="105"/>
  <c r="O65" i="105"/>
  <c r="S64" i="105"/>
  <c r="R64" i="105"/>
  <c r="Q64" i="105"/>
  <c r="P64" i="105"/>
  <c r="O64" i="105"/>
  <c r="S63" i="105"/>
  <c r="R63" i="105"/>
  <c r="Q63" i="105"/>
  <c r="P63" i="105"/>
  <c r="O63" i="105"/>
  <c r="S62" i="105"/>
  <c r="R62" i="105"/>
  <c r="Q62" i="105"/>
  <c r="P62" i="105"/>
  <c r="O62" i="105"/>
  <c r="S61" i="105"/>
  <c r="R61" i="105"/>
  <c r="Q61" i="105"/>
  <c r="P61" i="105"/>
  <c r="O61" i="105"/>
  <c r="S60" i="105"/>
  <c r="R60" i="105"/>
  <c r="Q60" i="105"/>
  <c r="P60" i="105"/>
  <c r="O60" i="105"/>
  <c r="S59" i="105"/>
  <c r="R59" i="105"/>
  <c r="Q59" i="105"/>
  <c r="P59" i="105"/>
  <c r="O59" i="105"/>
  <c r="S58" i="105"/>
  <c r="R58" i="105"/>
  <c r="Q58" i="105"/>
  <c r="P58" i="105"/>
  <c r="O58" i="105"/>
  <c r="S57" i="105"/>
  <c r="R57" i="105"/>
  <c r="Q57" i="105"/>
  <c r="P57" i="105"/>
  <c r="O57" i="105"/>
  <c r="S56" i="105"/>
  <c r="R56" i="105"/>
  <c r="Q56" i="105"/>
  <c r="P56" i="105"/>
  <c r="O56" i="105"/>
  <c r="F41" i="105"/>
  <c r="F40" i="105"/>
  <c r="F19" i="105"/>
  <c r="F18" i="105"/>
  <c r="F17" i="105"/>
  <c r="F16" i="105"/>
  <c r="F15" i="105"/>
  <c r="F14" i="105"/>
  <c r="F13" i="105"/>
  <c r="F12" i="105"/>
  <c r="F11" i="105"/>
  <c r="F10" i="105"/>
  <c r="BP64" i="26" l="1"/>
  <c r="O18" i="99" l="1"/>
  <c r="M11" i="99"/>
  <c r="BH64" i="101"/>
  <c r="P64" i="101"/>
  <c r="R64" i="101" s="1"/>
  <c r="T64" i="101"/>
  <c r="X64" i="101"/>
  <c r="AA64" i="101"/>
  <c r="AB64" i="101"/>
  <c r="O18" i="101"/>
  <c r="M11" i="101"/>
  <c r="BN64" i="101"/>
  <c r="BO64" i="101" s="1"/>
  <c r="BH63" i="101"/>
  <c r="P63" i="101"/>
  <c r="S63" i="101" s="1"/>
  <c r="Q63" i="101"/>
  <c r="T63" i="101"/>
  <c r="U63" i="101"/>
  <c r="X63" i="101"/>
  <c r="Y63" i="101"/>
  <c r="AA63" i="101"/>
  <c r="AB63" i="101"/>
  <c r="BN63" i="101"/>
  <c r="BO63" i="101" s="1"/>
  <c r="BH62" i="101"/>
  <c r="P62" i="101"/>
  <c r="R62" i="101" s="1"/>
  <c r="T62" i="101"/>
  <c r="X62" i="101"/>
  <c r="AA62" i="101"/>
  <c r="AB62" i="101"/>
  <c r="BN62" i="101"/>
  <c r="BO62" i="101"/>
  <c r="BH61" i="101"/>
  <c r="P61" i="101"/>
  <c r="Q61" i="101" s="1"/>
  <c r="R61" i="101"/>
  <c r="S61" i="101"/>
  <c r="T61" i="101"/>
  <c r="V61" i="101"/>
  <c r="W61" i="101"/>
  <c r="X61" i="101"/>
  <c r="Z61" i="101"/>
  <c r="AA61" i="101"/>
  <c r="AB61" i="101"/>
  <c r="BN61" i="101"/>
  <c r="BO61" i="101"/>
  <c r="BH60" i="101"/>
  <c r="P60" i="101"/>
  <c r="Q60" i="101"/>
  <c r="R60" i="101"/>
  <c r="S60" i="101"/>
  <c r="T60" i="101"/>
  <c r="U60" i="101"/>
  <c r="V60" i="101"/>
  <c r="W60" i="101"/>
  <c r="X60" i="101"/>
  <c r="Y60" i="101"/>
  <c r="Z60" i="101"/>
  <c r="AA60" i="101"/>
  <c r="AB60" i="101"/>
  <c r="BN60" i="101"/>
  <c r="BO60" i="101" s="1"/>
  <c r="BH59" i="101"/>
  <c r="P59" i="101"/>
  <c r="Q59" i="101" s="1"/>
  <c r="X59" i="101"/>
  <c r="AA59" i="101"/>
  <c r="BN59" i="101"/>
  <c r="BO59" i="101" s="1"/>
  <c r="BH58" i="101"/>
  <c r="P58" i="101"/>
  <c r="S58" i="101" s="1"/>
  <c r="W58" i="101"/>
  <c r="X58" i="101"/>
  <c r="AA58" i="101"/>
  <c r="BN58" i="101"/>
  <c r="BO58" i="101"/>
  <c r="BH57" i="101"/>
  <c r="P57" i="101"/>
  <c r="Q57" i="101" s="1"/>
  <c r="AP57" i="101" s="1"/>
  <c r="AG57" i="101" s="1"/>
  <c r="R57" i="101"/>
  <c r="S57" i="101"/>
  <c r="T57" i="101"/>
  <c r="U57" i="101"/>
  <c r="V57" i="101"/>
  <c r="W57" i="101"/>
  <c r="X57" i="101"/>
  <c r="Y57" i="101"/>
  <c r="Z57" i="101"/>
  <c r="AA57" i="101"/>
  <c r="AB57" i="101"/>
  <c r="AC57" i="101"/>
  <c r="AI57" i="101"/>
  <c r="BD57" i="101" s="1"/>
  <c r="AU57" i="101"/>
  <c r="AN57" i="101"/>
  <c r="AK57" i="101"/>
  <c r="BA57" i="101"/>
  <c r="BN57" i="101"/>
  <c r="BO57" i="101" s="1"/>
  <c r="BH56" i="101"/>
  <c r="P56" i="101"/>
  <c r="S56" i="101" s="1"/>
  <c r="T56" i="101"/>
  <c r="X56" i="101"/>
  <c r="Y56" i="101"/>
  <c r="AA56" i="101"/>
  <c r="AB56" i="101"/>
  <c r="BN56" i="101"/>
  <c r="BO56" i="101" s="1"/>
  <c r="BH55" i="101"/>
  <c r="P55" i="101"/>
  <c r="R55" i="101" s="1"/>
  <c r="S55" i="101"/>
  <c r="T55" i="101"/>
  <c r="W55" i="101"/>
  <c r="X55" i="101"/>
  <c r="AA55" i="101"/>
  <c r="AB55" i="101"/>
  <c r="BN55" i="101"/>
  <c r="BO55" i="101"/>
  <c r="BH54" i="101"/>
  <c r="P54" i="101"/>
  <c r="Q54" i="101" s="1"/>
  <c r="R54" i="101"/>
  <c r="S54" i="101"/>
  <c r="T54" i="101"/>
  <c r="V54" i="101"/>
  <c r="W54" i="101"/>
  <c r="X54" i="101"/>
  <c r="Z54" i="101"/>
  <c r="AA54" i="101"/>
  <c r="AB54" i="101"/>
  <c r="BN54" i="101"/>
  <c r="BO54" i="101" s="1"/>
  <c r="BH53" i="101"/>
  <c r="P53" i="101"/>
  <c r="Q53" i="101"/>
  <c r="R53" i="101"/>
  <c r="S53" i="101"/>
  <c r="T53" i="101"/>
  <c r="U53" i="101"/>
  <c r="V53" i="101"/>
  <c r="W53" i="101"/>
  <c r="X53" i="101"/>
  <c r="Y53" i="101"/>
  <c r="Z53" i="101"/>
  <c r="AA53" i="101"/>
  <c r="AB53" i="101"/>
  <c r="AP53" i="101"/>
  <c r="AE53" i="101"/>
  <c r="AL53" i="101"/>
  <c r="AI53" i="101"/>
  <c r="BD53" i="101" s="1"/>
  <c r="AU53" i="101"/>
  <c r="AN53" i="101"/>
  <c r="AK53" i="101"/>
  <c r="BN53" i="101"/>
  <c r="BO53" i="101" s="1"/>
  <c r="BH52" i="101"/>
  <c r="P52" i="101"/>
  <c r="T52" i="101"/>
  <c r="U52" i="101"/>
  <c r="X52" i="101"/>
  <c r="AA52" i="101"/>
  <c r="AB52" i="101"/>
  <c r="BN52" i="101"/>
  <c r="BO52" i="101" s="1"/>
  <c r="BH51" i="101"/>
  <c r="P51" i="101"/>
  <c r="S51" i="101"/>
  <c r="T51" i="101"/>
  <c r="W51" i="101"/>
  <c r="X51" i="101"/>
  <c r="Y51" i="101"/>
  <c r="Z51" i="101"/>
  <c r="AA51" i="101"/>
  <c r="AB51" i="101"/>
  <c r="BN51" i="101"/>
  <c r="BO51" i="101" s="1"/>
  <c r="BH50" i="101"/>
  <c r="P50" i="101"/>
  <c r="S50" i="101" s="1"/>
  <c r="T50" i="101"/>
  <c r="X50" i="101"/>
  <c r="AA50" i="101"/>
  <c r="AB50" i="101"/>
  <c r="BN50" i="101"/>
  <c r="BO50" i="101" s="1"/>
  <c r="BH49" i="101"/>
  <c r="P49" i="101"/>
  <c r="R49" i="101" s="1"/>
  <c r="S49" i="101"/>
  <c r="T49" i="101"/>
  <c r="W49" i="101"/>
  <c r="X49" i="101"/>
  <c r="AA49" i="101"/>
  <c r="AB49" i="101"/>
  <c r="BN49" i="101"/>
  <c r="BO49" i="101"/>
  <c r="BH48" i="101"/>
  <c r="P48" i="101"/>
  <c r="Q48" i="101" s="1"/>
  <c r="R48" i="101"/>
  <c r="S48" i="101"/>
  <c r="T48" i="101"/>
  <c r="V48" i="101"/>
  <c r="W48" i="101"/>
  <c r="X48" i="101"/>
  <c r="Z48" i="101"/>
  <c r="AA48" i="101"/>
  <c r="AB48" i="101"/>
  <c r="BN48" i="101"/>
  <c r="BO48" i="101" s="1"/>
  <c r="BH47" i="101"/>
  <c r="P47" i="101"/>
  <c r="Q47" i="101"/>
  <c r="R47" i="101"/>
  <c r="S47" i="101"/>
  <c r="T47" i="101"/>
  <c r="U47" i="101"/>
  <c r="V47" i="101"/>
  <c r="W47" i="101"/>
  <c r="X47" i="101"/>
  <c r="Y47" i="101"/>
  <c r="Z47" i="101"/>
  <c r="AA47" i="101"/>
  <c r="AB47" i="101"/>
  <c r="AP47" i="101"/>
  <c r="AG47" i="101" s="1"/>
  <c r="AE47" i="101"/>
  <c r="AR47" i="101" s="1"/>
  <c r="AL47" i="101"/>
  <c r="AI47" i="101"/>
  <c r="BD47" i="101" s="1"/>
  <c r="AN47" i="101"/>
  <c r="AK47" i="101"/>
  <c r="BN47" i="101"/>
  <c r="BO47" i="101" s="1"/>
  <c r="BH46" i="101"/>
  <c r="P46" i="101"/>
  <c r="S46" i="101" s="1"/>
  <c r="T46" i="101"/>
  <c r="X46" i="101"/>
  <c r="AA46" i="101"/>
  <c r="AB46" i="101"/>
  <c r="BN46" i="101"/>
  <c r="BO46" i="101" s="1"/>
  <c r="BH45" i="101"/>
  <c r="P45" i="101"/>
  <c r="R45" i="101" s="1"/>
  <c r="S45" i="101"/>
  <c r="T45" i="101"/>
  <c r="W45" i="101"/>
  <c r="X45" i="101"/>
  <c r="AA45" i="101"/>
  <c r="AB45" i="101"/>
  <c r="BN45" i="101"/>
  <c r="BO45" i="101"/>
  <c r="BH44" i="101"/>
  <c r="P44" i="101"/>
  <c r="Q44" i="101" s="1"/>
  <c r="R44" i="101"/>
  <c r="S44" i="101"/>
  <c r="T44" i="101"/>
  <c r="V44" i="101"/>
  <c r="W44" i="101"/>
  <c r="X44" i="101"/>
  <c r="Y44" i="101"/>
  <c r="Z44" i="101"/>
  <c r="AA44" i="101"/>
  <c r="AB44" i="101"/>
  <c r="BN44" i="101"/>
  <c r="BO44" i="101"/>
  <c r="BH43" i="101"/>
  <c r="P43" i="101"/>
  <c r="Q43" i="101"/>
  <c r="R43" i="101"/>
  <c r="S43" i="101"/>
  <c r="T43" i="101"/>
  <c r="U43" i="101"/>
  <c r="V43" i="101"/>
  <c r="W43" i="101"/>
  <c r="X43" i="101"/>
  <c r="Y43" i="101"/>
  <c r="Z43" i="101"/>
  <c r="AA43" i="101"/>
  <c r="AB43" i="101"/>
  <c r="AP43" i="101"/>
  <c r="AC43" i="101" s="1"/>
  <c r="AL43" i="101"/>
  <c r="AN43" i="101"/>
  <c r="BN43" i="101"/>
  <c r="BO43" i="101" s="1"/>
  <c r="BH42" i="101"/>
  <c r="P42" i="101"/>
  <c r="T42" i="101"/>
  <c r="U42" i="101"/>
  <c r="X42" i="101"/>
  <c r="AA42" i="101"/>
  <c r="AB42" i="101"/>
  <c r="BN42" i="101"/>
  <c r="BO42" i="101" s="1"/>
  <c r="BH41" i="101"/>
  <c r="P41" i="101"/>
  <c r="S41" i="101" s="1"/>
  <c r="Q41" i="101"/>
  <c r="T41" i="101"/>
  <c r="U41" i="101"/>
  <c r="X41" i="101"/>
  <c r="Y41" i="101"/>
  <c r="AA41" i="101"/>
  <c r="AB41" i="101"/>
  <c r="BN41" i="101"/>
  <c r="BO41" i="101" s="1"/>
  <c r="BH40" i="101"/>
  <c r="P40" i="101"/>
  <c r="R40" i="101" s="1"/>
  <c r="S40" i="101"/>
  <c r="T40" i="101"/>
  <c r="W40" i="101"/>
  <c r="X40" i="101"/>
  <c r="AA40" i="101"/>
  <c r="AB40" i="101"/>
  <c r="BN40" i="101"/>
  <c r="BO40" i="101"/>
  <c r="BH39" i="101"/>
  <c r="P39" i="101"/>
  <c r="Q39" i="101" s="1"/>
  <c r="R39" i="101"/>
  <c r="S39" i="101"/>
  <c r="T39" i="101"/>
  <c r="V39" i="101"/>
  <c r="W39" i="101"/>
  <c r="X39" i="101"/>
  <c r="Z39" i="101"/>
  <c r="AA39" i="101"/>
  <c r="AB39" i="101"/>
  <c r="BN39" i="101"/>
  <c r="BO39" i="101" s="1"/>
  <c r="BH38" i="101"/>
  <c r="P38" i="101"/>
  <c r="Q38" i="101"/>
  <c r="R38" i="101"/>
  <c r="S38" i="101"/>
  <c r="T38" i="101"/>
  <c r="U38" i="101"/>
  <c r="V38" i="101"/>
  <c r="W38" i="101"/>
  <c r="X38" i="101"/>
  <c r="Y38" i="101"/>
  <c r="Z38" i="101"/>
  <c r="AA38" i="101"/>
  <c r="AB38" i="101"/>
  <c r="AP38" i="101"/>
  <c r="AG38" i="101" s="1"/>
  <c r="AE38" i="101"/>
  <c r="AR38" i="101" s="1"/>
  <c r="AL38" i="101"/>
  <c r="AI38" i="101"/>
  <c r="BD38" i="101" s="1"/>
  <c r="AN38" i="101"/>
  <c r="AK38" i="101"/>
  <c r="BN38" i="101"/>
  <c r="BO38" i="101" s="1"/>
  <c r="BH37" i="101"/>
  <c r="P37" i="101"/>
  <c r="S37" i="101" s="1"/>
  <c r="T37" i="101"/>
  <c r="X37" i="101"/>
  <c r="AA37" i="101"/>
  <c r="AB37" i="101"/>
  <c r="BN37" i="101"/>
  <c r="BO37" i="101" s="1"/>
  <c r="BH36" i="101"/>
  <c r="P36" i="101"/>
  <c r="R36" i="101" s="1"/>
  <c r="S36" i="101"/>
  <c r="T36" i="101"/>
  <c r="W36" i="101"/>
  <c r="X36" i="101"/>
  <c r="AA36" i="101"/>
  <c r="AB36" i="101"/>
  <c r="BN36" i="101"/>
  <c r="BO36" i="101"/>
  <c r="BH35" i="101"/>
  <c r="P35" i="101"/>
  <c r="Q35" i="101" s="1"/>
  <c r="AP35" i="101" s="1"/>
  <c r="R35" i="101"/>
  <c r="S35" i="101"/>
  <c r="T35" i="101"/>
  <c r="U35" i="101"/>
  <c r="V35" i="101"/>
  <c r="W35" i="101"/>
  <c r="X35" i="101"/>
  <c r="Y35" i="101"/>
  <c r="Z35" i="101"/>
  <c r="AA35" i="101"/>
  <c r="AB35" i="101"/>
  <c r="BN35" i="101"/>
  <c r="BO35" i="101" s="1"/>
  <c r="BH34" i="101"/>
  <c r="P34" i="101"/>
  <c r="S34" i="101" s="1"/>
  <c r="AP34" i="101" s="1"/>
  <c r="Q34" i="101"/>
  <c r="R34" i="101"/>
  <c r="T34" i="101"/>
  <c r="U34" i="101"/>
  <c r="V34" i="101"/>
  <c r="W34" i="101"/>
  <c r="X34" i="101"/>
  <c r="Y34" i="101"/>
  <c r="Z34" i="101"/>
  <c r="AA34" i="101"/>
  <c r="AB34" i="101"/>
  <c r="BN34" i="101"/>
  <c r="BO34" i="101" s="1"/>
  <c r="BH33" i="101"/>
  <c r="P33" i="101"/>
  <c r="AA33" i="101"/>
  <c r="AB33" i="101"/>
  <c r="BN33" i="101"/>
  <c r="BO33" i="101" s="1"/>
  <c r="BH32" i="101"/>
  <c r="P32" i="101"/>
  <c r="R32" i="101" s="1"/>
  <c r="S32" i="101"/>
  <c r="T32" i="101"/>
  <c r="W32" i="101"/>
  <c r="X32" i="101"/>
  <c r="AA32" i="101"/>
  <c r="AB32" i="101"/>
  <c r="BN32" i="101"/>
  <c r="BO32" i="101"/>
  <c r="BH31" i="101"/>
  <c r="P31" i="101"/>
  <c r="Q31" i="101" s="1"/>
  <c r="R31" i="101"/>
  <c r="S31" i="101"/>
  <c r="T31" i="101"/>
  <c r="V31" i="101"/>
  <c r="W31" i="101"/>
  <c r="X31" i="101"/>
  <c r="Y31" i="101"/>
  <c r="Z31" i="101"/>
  <c r="AA31" i="101"/>
  <c r="AB31" i="101"/>
  <c r="BN31" i="101"/>
  <c r="BO31" i="101" s="1"/>
  <c r="BH30" i="101"/>
  <c r="P30" i="101"/>
  <c r="Q30" i="101"/>
  <c r="R30" i="101"/>
  <c r="AP30" i="101" s="1"/>
  <c r="S30" i="101"/>
  <c r="T30" i="101"/>
  <c r="U30" i="101"/>
  <c r="V30" i="101"/>
  <c r="W30" i="101"/>
  <c r="X30" i="101"/>
  <c r="Y30" i="101"/>
  <c r="Z30" i="101"/>
  <c r="AA30" i="101"/>
  <c r="AB30" i="101"/>
  <c r="BN30" i="101"/>
  <c r="BO30" i="101"/>
  <c r="BH29" i="101"/>
  <c r="P29" i="101"/>
  <c r="Q29" i="101"/>
  <c r="R29" i="101"/>
  <c r="AP29" i="101" s="1"/>
  <c r="S29" i="101"/>
  <c r="T29" i="101"/>
  <c r="U29" i="101"/>
  <c r="V29" i="101"/>
  <c r="W29" i="101"/>
  <c r="X29" i="101"/>
  <c r="Y29" i="101"/>
  <c r="Z29" i="101"/>
  <c r="AA29" i="101"/>
  <c r="AB29" i="101"/>
  <c r="BN29" i="101"/>
  <c r="BO29" i="101" s="1"/>
  <c r="BH28" i="101"/>
  <c r="P28" i="101"/>
  <c r="S28" i="101" s="1"/>
  <c r="Q28" i="101"/>
  <c r="R28" i="101"/>
  <c r="T28" i="101"/>
  <c r="U28" i="101"/>
  <c r="V28" i="101"/>
  <c r="X28" i="101"/>
  <c r="Y28" i="101"/>
  <c r="Z28" i="101"/>
  <c r="AA28" i="101"/>
  <c r="AB28" i="101"/>
  <c r="BN28" i="101"/>
  <c r="BO28" i="101" s="1"/>
  <c r="BH27" i="101"/>
  <c r="P27" i="101"/>
  <c r="R27" i="101" s="1"/>
  <c r="T27" i="101"/>
  <c r="X27" i="101"/>
  <c r="AA27" i="101"/>
  <c r="AB27" i="101"/>
  <c r="BN27" i="101"/>
  <c r="BO27" i="101"/>
  <c r="BH26" i="101"/>
  <c r="P26" i="101"/>
  <c r="Q26" i="101" s="1"/>
  <c r="S26" i="101"/>
  <c r="T26" i="101"/>
  <c r="W26" i="101"/>
  <c r="X26" i="101"/>
  <c r="AA26" i="101"/>
  <c r="AB26" i="101"/>
  <c r="BN26" i="101"/>
  <c r="BO26" i="101"/>
  <c r="BH25" i="101"/>
  <c r="P25" i="101"/>
  <c r="Q25" i="101"/>
  <c r="R25" i="101"/>
  <c r="AP25" i="101" s="1"/>
  <c r="S25" i="101"/>
  <c r="T25" i="101"/>
  <c r="U25" i="101"/>
  <c r="V25" i="101"/>
  <c r="W25" i="101"/>
  <c r="X25" i="101"/>
  <c r="Y25" i="101"/>
  <c r="Z25" i="101"/>
  <c r="AA25" i="101"/>
  <c r="AB25" i="101"/>
  <c r="BN25" i="101"/>
  <c r="BO25" i="101" s="1"/>
  <c r="BH24" i="101"/>
  <c r="P24" i="101"/>
  <c r="S24" i="101" s="1"/>
  <c r="Q24" i="101"/>
  <c r="R24" i="101"/>
  <c r="T24" i="101"/>
  <c r="U24" i="101"/>
  <c r="V24" i="101"/>
  <c r="X24" i="101"/>
  <c r="Y24" i="101"/>
  <c r="Z24" i="101"/>
  <c r="AA24" i="101"/>
  <c r="AB24" i="101"/>
  <c r="BN24" i="101"/>
  <c r="BO24" i="101" s="1"/>
  <c r="BH23" i="101"/>
  <c r="P23" i="101"/>
  <c r="R23" i="101" s="1"/>
  <c r="T23" i="101"/>
  <c r="X23" i="101"/>
  <c r="AA23" i="101"/>
  <c r="AB23" i="101"/>
  <c r="BN23" i="101"/>
  <c r="BO23" i="101"/>
  <c r="BH22" i="101"/>
  <c r="P22" i="101"/>
  <c r="Q22" i="101" s="1"/>
  <c r="S22" i="101"/>
  <c r="T22" i="101"/>
  <c r="W22" i="101"/>
  <c r="X22" i="101"/>
  <c r="AA22" i="101"/>
  <c r="AB22" i="101"/>
  <c r="BN22" i="101"/>
  <c r="BO22" i="101"/>
  <c r="BH21" i="101"/>
  <c r="P21" i="101"/>
  <c r="Q21" i="101"/>
  <c r="R21" i="101"/>
  <c r="AP21" i="101" s="1"/>
  <c r="S21" i="101"/>
  <c r="T21" i="101"/>
  <c r="U21" i="101"/>
  <c r="V21" i="101"/>
  <c r="W21" i="101"/>
  <c r="X21" i="101"/>
  <c r="Y21" i="101"/>
  <c r="Z21" i="101"/>
  <c r="AA21" i="101"/>
  <c r="AB21" i="101"/>
  <c r="BN21" i="101"/>
  <c r="BO21" i="101" s="1"/>
  <c r="BH20" i="101"/>
  <c r="P20" i="101"/>
  <c r="Q20" i="101"/>
  <c r="R20" i="101"/>
  <c r="S20" i="101"/>
  <c r="T20" i="101"/>
  <c r="U20" i="101"/>
  <c r="V20" i="101"/>
  <c r="W20" i="101"/>
  <c r="X20" i="101"/>
  <c r="Y20" i="101"/>
  <c r="Z20" i="101"/>
  <c r="AA20" i="101"/>
  <c r="AB20" i="101"/>
  <c r="AP20" i="101"/>
  <c r="AD20" i="101" s="1"/>
  <c r="BB20" i="101" s="1"/>
  <c r="AE20" i="101"/>
  <c r="AL20" i="101"/>
  <c r="AI20" i="101"/>
  <c r="BD20" i="101" s="1"/>
  <c r="AN20" i="101"/>
  <c r="AK20" i="101"/>
  <c r="BN20" i="101"/>
  <c r="BO20" i="101" s="1"/>
  <c r="BH19" i="101"/>
  <c r="P19" i="101"/>
  <c r="R19" i="101" s="1"/>
  <c r="T19" i="101"/>
  <c r="X19" i="101"/>
  <c r="AA19" i="101"/>
  <c r="AB19" i="101"/>
  <c r="BN19" i="101"/>
  <c r="BO19" i="101" s="1"/>
  <c r="BH47" i="99"/>
  <c r="P47" i="99"/>
  <c r="Q47" i="99" s="1"/>
  <c r="S47" i="99"/>
  <c r="T47" i="99"/>
  <c r="W47" i="99"/>
  <c r="X47" i="99"/>
  <c r="Y47" i="99"/>
  <c r="Z47" i="99"/>
  <c r="AA47" i="99"/>
  <c r="AB47" i="99"/>
  <c r="BN47" i="99"/>
  <c r="BO47" i="99"/>
  <c r="BH46" i="99"/>
  <c r="P46" i="99"/>
  <c r="Q46" i="99" s="1"/>
  <c r="AP46" i="99" s="1"/>
  <c r="R46" i="99"/>
  <c r="S46" i="99"/>
  <c r="T46" i="99"/>
  <c r="U46" i="99"/>
  <c r="V46" i="99"/>
  <c r="W46" i="99"/>
  <c r="X46" i="99"/>
  <c r="Y46" i="99"/>
  <c r="Z46" i="99"/>
  <c r="AA46" i="99"/>
  <c r="AB46" i="99"/>
  <c r="AC46" i="99"/>
  <c r="BN46" i="99"/>
  <c r="BO46" i="99" s="1"/>
  <c r="BH45" i="99"/>
  <c r="P45" i="99"/>
  <c r="Q45" i="99"/>
  <c r="R45" i="99"/>
  <c r="S45" i="99"/>
  <c r="T45" i="99"/>
  <c r="U45" i="99"/>
  <c r="V45" i="99"/>
  <c r="W45" i="99"/>
  <c r="X45" i="99"/>
  <c r="Y45" i="99"/>
  <c r="Z45" i="99"/>
  <c r="AA45" i="99"/>
  <c r="AB45" i="99"/>
  <c r="AP45" i="99"/>
  <c r="AF45" i="99" s="1"/>
  <c r="AE45" i="99"/>
  <c r="AR45" i="99" s="1"/>
  <c r="AL45" i="99"/>
  <c r="AH45" i="99"/>
  <c r="AT45" i="99" s="1"/>
  <c r="AI45" i="99"/>
  <c r="AU45" i="99" s="1"/>
  <c r="AJ45" i="99"/>
  <c r="BE45" i="99" s="1"/>
  <c r="AM45" i="99"/>
  <c r="BF45" i="99" s="1"/>
  <c r="AN45" i="99"/>
  <c r="AW45" i="99"/>
  <c r="AK45" i="99"/>
  <c r="AZ45" i="99"/>
  <c r="BD45" i="99"/>
  <c r="BN45" i="99"/>
  <c r="BO45" i="99"/>
  <c r="BH44" i="99"/>
  <c r="P44" i="99"/>
  <c r="S44" i="99" s="1"/>
  <c r="R44" i="99"/>
  <c r="T44" i="99"/>
  <c r="V44" i="99"/>
  <c r="X44" i="99"/>
  <c r="Z44" i="99"/>
  <c r="AA44" i="99"/>
  <c r="AB44" i="99"/>
  <c r="BN44" i="99"/>
  <c r="BO44" i="99" s="1"/>
  <c r="BH43" i="99"/>
  <c r="P43" i="99"/>
  <c r="Q43" i="99"/>
  <c r="R43" i="99"/>
  <c r="S43" i="99"/>
  <c r="T43" i="99"/>
  <c r="U43" i="99"/>
  <c r="V43" i="99"/>
  <c r="W43" i="99"/>
  <c r="X43" i="99"/>
  <c r="Y43" i="99"/>
  <c r="Z43" i="99"/>
  <c r="AA43" i="99"/>
  <c r="AB43" i="99"/>
  <c r="AP43" i="99"/>
  <c r="AE43" i="99" s="1"/>
  <c r="AN43" i="99"/>
  <c r="BN43" i="99"/>
  <c r="BO43" i="99"/>
  <c r="BH42" i="99"/>
  <c r="P42" i="99"/>
  <c r="X42" i="99"/>
  <c r="AA42" i="99"/>
  <c r="AB42" i="99"/>
  <c r="BN42" i="99"/>
  <c r="BO42" i="99" s="1"/>
  <c r="BH41" i="99"/>
  <c r="P41" i="99"/>
  <c r="Q41" i="99" s="1"/>
  <c r="S41" i="99"/>
  <c r="T41" i="99"/>
  <c r="W41" i="99"/>
  <c r="X41" i="99"/>
  <c r="Y41" i="99"/>
  <c r="Z41" i="99"/>
  <c r="AA41" i="99"/>
  <c r="AB41" i="99"/>
  <c r="BN41" i="99"/>
  <c r="BO41" i="99"/>
  <c r="BH40" i="99"/>
  <c r="P40" i="99"/>
  <c r="Q40" i="99" s="1"/>
  <c r="R40" i="99"/>
  <c r="S40" i="99"/>
  <c r="T40" i="99"/>
  <c r="U40" i="99"/>
  <c r="V40" i="99"/>
  <c r="W40" i="99"/>
  <c r="X40" i="99"/>
  <c r="Y40" i="99"/>
  <c r="Z40" i="99"/>
  <c r="AA40" i="99"/>
  <c r="AB40" i="99"/>
  <c r="BN40" i="99"/>
  <c r="BO40" i="99" s="1"/>
  <c r="BH39" i="99"/>
  <c r="P39" i="99"/>
  <c r="S39" i="99" s="1"/>
  <c r="Q39" i="99"/>
  <c r="R39" i="99"/>
  <c r="T39" i="99"/>
  <c r="U39" i="99"/>
  <c r="V39" i="99"/>
  <c r="W39" i="99"/>
  <c r="X39" i="99"/>
  <c r="Y39" i="99"/>
  <c r="Z39" i="99"/>
  <c r="AA39" i="99"/>
  <c r="AB39" i="99"/>
  <c r="AP39" i="99"/>
  <c r="AL39" i="99"/>
  <c r="AI39" i="99"/>
  <c r="AN39" i="99"/>
  <c r="BN39" i="99"/>
  <c r="BO39" i="99" s="1"/>
  <c r="BH38" i="99"/>
  <c r="P38" i="99"/>
  <c r="X38" i="99"/>
  <c r="AA38" i="99"/>
  <c r="AB38" i="99"/>
  <c r="BN38" i="99"/>
  <c r="BO38" i="99" s="1"/>
  <c r="BH37" i="99"/>
  <c r="P37" i="99"/>
  <c r="Q37" i="99" s="1"/>
  <c r="S37" i="99"/>
  <c r="T37" i="99"/>
  <c r="W37" i="99"/>
  <c r="X37" i="99"/>
  <c r="AA37" i="99"/>
  <c r="AB37" i="99"/>
  <c r="BN37" i="99"/>
  <c r="BO37" i="99"/>
  <c r="BH36" i="99"/>
  <c r="P36" i="99"/>
  <c r="Q36" i="99" s="1"/>
  <c r="R36" i="99"/>
  <c r="S36" i="99"/>
  <c r="T36" i="99"/>
  <c r="V36" i="99"/>
  <c r="W36" i="99"/>
  <c r="X36" i="99"/>
  <c r="Y36" i="99"/>
  <c r="Z36" i="99"/>
  <c r="AA36" i="99"/>
  <c r="AB36" i="99"/>
  <c r="BN36" i="99"/>
  <c r="BO36" i="99" s="1"/>
  <c r="BH35" i="99"/>
  <c r="P35" i="99"/>
  <c r="Q35" i="99"/>
  <c r="R35" i="99"/>
  <c r="S35" i="99"/>
  <c r="T35" i="99"/>
  <c r="U35" i="99"/>
  <c r="V35" i="99"/>
  <c r="W35" i="99"/>
  <c r="X35" i="99"/>
  <c r="Y35" i="99"/>
  <c r="Z35" i="99"/>
  <c r="AA35" i="99"/>
  <c r="AB35" i="99"/>
  <c r="AP35" i="99"/>
  <c r="AE35" i="99" s="1"/>
  <c r="AN35" i="99"/>
  <c r="BN35" i="99"/>
  <c r="BO35" i="99" s="1"/>
  <c r="BH34" i="99"/>
  <c r="P34" i="99"/>
  <c r="T34" i="99" s="1"/>
  <c r="AA34" i="99"/>
  <c r="AB34" i="99"/>
  <c r="BN34" i="99"/>
  <c r="BO34" i="99" s="1"/>
  <c r="BH33" i="99"/>
  <c r="P33" i="99"/>
  <c r="Q33" i="99" s="1"/>
  <c r="S33" i="99"/>
  <c r="T33" i="99"/>
  <c r="W33" i="99"/>
  <c r="X33" i="99"/>
  <c r="AA33" i="99"/>
  <c r="AB33" i="99"/>
  <c r="BN33" i="99"/>
  <c r="BO33" i="99"/>
  <c r="BH32" i="99"/>
  <c r="P32" i="99"/>
  <c r="Q32" i="99" s="1"/>
  <c r="R32" i="99"/>
  <c r="S32" i="99"/>
  <c r="T32" i="99"/>
  <c r="V32" i="99"/>
  <c r="W32" i="99"/>
  <c r="X32" i="99"/>
  <c r="Y32" i="99"/>
  <c r="Z32" i="99"/>
  <c r="AA32" i="99"/>
  <c r="AB32" i="99"/>
  <c r="BN32" i="99"/>
  <c r="BO32" i="99" s="1"/>
  <c r="BH31" i="99"/>
  <c r="P31" i="99"/>
  <c r="S31" i="99" s="1"/>
  <c r="Q31" i="99"/>
  <c r="R31" i="99"/>
  <c r="T31" i="99"/>
  <c r="U31" i="99"/>
  <c r="V31" i="99"/>
  <c r="W31" i="99"/>
  <c r="X31" i="99"/>
  <c r="Y31" i="99"/>
  <c r="Z31" i="99"/>
  <c r="AA31" i="99"/>
  <c r="AB31" i="99"/>
  <c r="AP31" i="99"/>
  <c r="AE31" i="99" s="1"/>
  <c r="AN31" i="99"/>
  <c r="BN31" i="99"/>
  <c r="BO31" i="99" s="1"/>
  <c r="BH30" i="99"/>
  <c r="P30" i="99"/>
  <c r="Q30" i="99" s="1"/>
  <c r="X30" i="99"/>
  <c r="AA30" i="99"/>
  <c r="BN30" i="99"/>
  <c r="BO30" i="99" s="1"/>
  <c r="BH29" i="99"/>
  <c r="P29" i="99"/>
  <c r="R29" i="99" s="1"/>
  <c r="T29" i="99"/>
  <c r="X29" i="99"/>
  <c r="AA29" i="99"/>
  <c r="AB29" i="99"/>
  <c r="BN29" i="99"/>
  <c r="BO29" i="99"/>
  <c r="BH28" i="99"/>
  <c r="P28" i="99"/>
  <c r="Q28" i="99" s="1"/>
  <c r="R28" i="99"/>
  <c r="S28" i="99"/>
  <c r="T28" i="99"/>
  <c r="V28" i="99"/>
  <c r="W28" i="99"/>
  <c r="X28" i="99"/>
  <c r="Z28" i="99"/>
  <c r="AA28" i="99"/>
  <c r="AB28" i="99"/>
  <c r="BN28" i="99"/>
  <c r="BO28" i="99"/>
  <c r="BH27" i="99"/>
  <c r="P27" i="99"/>
  <c r="Q27" i="99"/>
  <c r="R27" i="99"/>
  <c r="AP27" i="99" s="1"/>
  <c r="S27" i="99"/>
  <c r="T27" i="99"/>
  <c r="U27" i="99"/>
  <c r="V27" i="99"/>
  <c r="W27" i="99"/>
  <c r="X27" i="99"/>
  <c r="Y27" i="99"/>
  <c r="Z27" i="99"/>
  <c r="AA27" i="99"/>
  <c r="AB27" i="99"/>
  <c r="BN27" i="99"/>
  <c r="BO27" i="99" s="1"/>
  <c r="BH26" i="99"/>
  <c r="P26" i="99"/>
  <c r="S26" i="99" s="1"/>
  <c r="Q26" i="99"/>
  <c r="T26" i="99"/>
  <c r="U26" i="99"/>
  <c r="X26" i="99"/>
  <c r="Y26" i="99"/>
  <c r="AA26" i="99"/>
  <c r="AB26" i="99"/>
  <c r="BN26" i="99"/>
  <c r="BO26" i="99" s="1"/>
  <c r="BH25" i="99"/>
  <c r="P25" i="99"/>
  <c r="R25" i="99" s="1"/>
  <c r="T25" i="99"/>
  <c r="X25" i="99"/>
  <c r="AA25" i="99"/>
  <c r="AB25" i="99"/>
  <c r="BN25" i="99"/>
  <c r="BO25" i="99"/>
  <c r="BH24" i="99"/>
  <c r="P24" i="99"/>
  <c r="Q24" i="99" s="1"/>
  <c r="R24" i="99"/>
  <c r="S24" i="99"/>
  <c r="T24" i="99"/>
  <c r="V24" i="99"/>
  <c r="W24" i="99"/>
  <c r="X24" i="99"/>
  <c r="Y24" i="99"/>
  <c r="Z24" i="99"/>
  <c r="AA24" i="99"/>
  <c r="AB24" i="99"/>
  <c r="BN24" i="99"/>
  <c r="BO24" i="99"/>
  <c r="BH23" i="99"/>
  <c r="P23" i="99"/>
  <c r="Q23" i="99"/>
  <c r="R23" i="99"/>
  <c r="AP23" i="99" s="1"/>
  <c r="S23" i="99"/>
  <c r="T23" i="99"/>
  <c r="U23" i="99"/>
  <c r="V23" i="99"/>
  <c r="W23" i="99"/>
  <c r="X23" i="99"/>
  <c r="Y23" i="99"/>
  <c r="Z23" i="99"/>
  <c r="AA23" i="99"/>
  <c r="AB23" i="99"/>
  <c r="BN23" i="99"/>
  <c r="BO23" i="99" s="1"/>
  <c r="BH22" i="99"/>
  <c r="P22" i="99"/>
  <c r="S22" i="99" s="1"/>
  <c r="Q22" i="99"/>
  <c r="T22" i="99"/>
  <c r="U22" i="99"/>
  <c r="X22" i="99"/>
  <c r="Y22" i="99"/>
  <c r="AA22" i="99"/>
  <c r="AB22" i="99"/>
  <c r="BN22" i="99"/>
  <c r="BO22" i="99" s="1"/>
  <c r="BH21" i="99"/>
  <c r="P21" i="99"/>
  <c r="S21" i="99"/>
  <c r="T21" i="99"/>
  <c r="W21" i="99"/>
  <c r="X21" i="99"/>
  <c r="AA21" i="99"/>
  <c r="AB21" i="99"/>
  <c r="BN21" i="99"/>
  <c r="BO21" i="99"/>
  <c r="BH20" i="99"/>
  <c r="P20" i="99"/>
  <c r="Q20" i="99" s="1"/>
  <c r="R20" i="99"/>
  <c r="S20" i="99"/>
  <c r="T20" i="99"/>
  <c r="V20" i="99"/>
  <c r="W20" i="99"/>
  <c r="X20" i="99"/>
  <c r="Y20" i="99"/>
  <c r="Z20" i="99"/>
  <c r="AA20" i="99"/>
  <c r="AB20" i="99"/>
  <c r="BN20" i="99"/>
  <c r="BO20" i="99" s="1"/>
  <c r="BH19" i="99"/>
  <c r="P19" i="99"/>
  <c r="Q19" i="99"/>
  <c r="R19" i="99"/>
  <c r="AP19" i="99" s="1"/>
  <c r="S19" i="99"/>
  <c r="T19" i="99"/>
  <c r="U19" i="99"/>
  <c r="V19" i="99"/>
  <c r="W19" i="99"/>
  <c r="X19" i="99"/>
  <c r="Y19" i="99"/>
  <c r="Z19" i="99"/>
  <c r="AA19" i="99"/>
  <c r="AB19" i="99"/>
  <c r="BN19" i="99"/>
  <c r="BO19" i="99" s="1"/>
  <c r="BH19" i="92"/>
  <c r="P19" i="92"/>
  <c r="Q19" i="92" s="1"/>
  <c r="X19" i="92"/>
  <c r="AA19" i="92"/>
  <c r="AB19" i="92"/>
  <c r="O18" i="92"/>
  <c r="M11" i="92"/>
  <c r="BN19" i="92"/>
  <c r="BO19" i="92" s="1"/>
  <c r="BN20" i="92"/>
  <c r="BO20" i="92"/>
  <c r="BH81" i="82"/>
  <c r="P81" i="82"/>
  <c r="Q81" i="82"/>
  <c r="R81" i="82"/>
  <c r="S81" i="82"/>
  <c r="T81" i="82"/>
  <c r="U81" i="82"/>
  <c r="V81" i="82"/>
  <c r="W81" i="82"/>
  <c r="X81" i="82"/>
  <c r="Y81" i="82"/>
  <c r="Z81" i="82"/>
  <c r="AA81" i="82"/>
  <c r="AB81" i="82"/>
  <c r="AP81" i="82"/>
  <c r="AG81" i="82" s="1"/>
  <c r="AE81" i="82"/>
  <c r="AL81" i="82"/>
  <c r="AI81" i="82"/>
  <c r="AU81" i="82" s="1"/>
  <c r="O18" i="82"/>
  <c r="BD81" i="82"/>
  <c r="M11" i="82"/>
  <c r="BN81" i="82"/>
  <c r="BO81" i="82"/>
  <c r="BP37" i="69"/>
  <c r="BN42" i="67"/>
  <c r="BO42" i="67"/>
  <c r="BH42" i="67"/>
  <c r="P42" i="67"/>
  <c r="Q42" i="67" s="1"/>
  <c r="R42" i="67"/>
  <c r="S42" i="67"/>
  <c r="T42" i="67"/>
  <c r="V42" i="67"/>
  <c r="W42" i="67"/>
  <c r="X42" i="67"/>
  <c r="Z42" i="67"/>
  <c r="AA42" i="67"/>
  <c r="AB42" i="67"/>
  <c r="O18" i="67"/>
  <c r="M11" i="67"/>
  <c r="BN43" i="67"/>
  <c r="BO43" i="67"/>
  <c r="BH43" i="67"/>
  <c r="P43" i="67"/>
  <c r="Q43" i="67" s="1"/>
  <c r="R43" i="67"/>
  <c r="S43" i="67"/>
  <c r="T43" i="67"/>
  <c r="V43" i="67"/>
  <c r="W43" i="67"/>
  <c r="X43" i="67"/>
  <c r="Y43" i="67"/>
  <c r="Z43" i="67"/>
  <c r="AA43" i="67"/>
  <c r="AB43" i="67"/>
  <c r="BN44" i="67"/>
  <c r="BO44" i="67" s="1"/>
  <c r="BH44" i="67"/>
  <c r="P44" i="67"/>
  <c r="S44" i="67" s="1"/>
  <c r="T44" i="67"/>
  <c r="X44" i="67"/>
  <c r="AA44" i="67"/>
  <c r="AB44" i="67"/>
  <c r="BN45" i="67"/>
  <c r="BO45" i="67"/>
  <c r="BH45" i="67"/>
  <c r="P45" i="67"/>
  <c r="Q45" i="67" s="1"/>
  <c r="R45" i="67"/>
  <c r="S45" i="67"/>
  <c r="T45" i="67"/>
  <c r="V45" i="67"/>
  <c r="W45" i="67"/>
  <c r="X45" i="67"/>
  <c r="Y45" i="67"/>
  <c r="Z45" i="67"/>
  <c r="AA45" i="67"/>
  <c r="AB45" i="67"/>
  <c r="BN46" i="67"/>
  <c r="BO46" i="67" s="1"/>
  <c r="BH46" i="67"/>
  <c r="P46" i="67"/>
  <c r="S46" i="67" s="1"/>
  <c r="T46" i="67"/>
  <c r="X46" i="67"/>
  <c r="AA46" i="67"/>
  <c r="AB46" i="67"/>
  <c r="BP49" i="61"/>
  <c r="BP65" i="57"/>
  <c r="BP54" i="53"/>
  <c r="BP53" i="49"/>
  <c r="BP53" i="45"/>
  <c r="BP65" i="41"/>
  <c r="BP52" i="33"/>
  <c r="BP45" i="29"/>
  <c r="BP36" i="18"/>
  <c r="BP52" i="53"/>
  <c r="BP53" i="53"/>
  <c r="BP51" i="53"/>
  <c r="O18" i="53"/>
  <c r="M11" i="53"/>
  <c r="BN43" i="53"/>
  <c r="BO43" i="53" s="1"/>
  <c r="BH50" i="53"/>
  <c r="P50" i="53"/>
  <c r="S50" i="53" s="1"/>
  <c r="T50" i="53"/>
  <c r="X50" i="53"/>
  <c r="AA50" i="53"/>
  <c r="AB50" i="53"/>
  <c r="BN50" i="53"/>
  <c r="BO50" i="53" s="1"/>
  <c r="BN35" i="18"/>
  <c r="BO35" i="18" s="1"/>
  <c r="BP35" i="18" s="1"/>
  <c r="BP48" i="61"/>
  <c r="BP35" i="69"/>
  <c r="BP36" i="69"/>
  <c r="BP44" i="29"/>
  <c r="BH66" i="92"/>
  <c r="P66" i="92"/>
  <c r="R66" i="92" s="1"/>
  <c r="S66" i="92"/>
  <c r="T66" i="92"/>
  <c r="W66" i="92"/>
  <c r="X66" i="92"/>
  <c r="AA66" i="92"/>
  <c r="AB66" i="92"/>
  <c r="BN66" i="92"/>
  <c r="BO66" i="92"/>
  <c r="BH65" i="92"/>
  <c r="P65" i="92"/>
  <c r="Q65" i="92" s="1"/>
  <c r="AP65" i="92" s="1"/>
  <c r="R65" i="92"/>
  <c r="S65" i="92"/>
  <c r="T65" i="92"/>
  <c r="U65" i="92"/>
  <c r="V65" i="92"/>
  <c r="W65" i="92"/>
  <c r="X65" i="92"/>
  <c r="Y65" i="92"/>
  <c r="Z65" i="92"/>
  <c r="AA65" i="92"/>
  <c r="AB65" i="92"/>
  <c r="BN65" i="92"/>
  <c r="BO65" i="92" s="1"/>
  <c r="BH64" i="92"/>
  <c r="P64" i="92"/>
  <c r="Q64" i="92"/>
  <c r="R64" i="92"/>
  <c r="S64" i="92"/>
  <c r="T64" i="92"/>
  <c r="U64" i="92"/>
  <c r="V64" i="92"/>
  <c r="W64" i="92"/>
  <c r="X64" i="92"/>
  <c r="Y64" i="92"/>
  <c r="Z64" i="92"/>
  <c r="AA64" i="92"/>
  <c r="AB64" i="92"/>
  <c r="AP64" i="92"/>
  <c r="AG64" i="92" s="1"/>
  <c r="AE64" i="92"/>
  <c r="AR64" i="92" s="1"/>
  <c r="AL64" i="92"/>
  <c r="AI64" i="92"/>
  <c r="BD64" i="92" s="1"/>
  <c r="AN64" i="92"/>
  <c r="AK64" i="92"/>
  <c r="BN64" i="92"/>
  <c r="BO64" i="92" s="1"/>
  <c r="BH63" i="92"/>
  <c r="P63" i="92"/>
  <c r="S63" i="92" s="1"/>
  <c r="T63" i="92"/>
  <c r="X63" i="92"/>
  <c r="AA63" i="92"/>
  <c r="AB63" i="92"/>
  <c r="BN63" i="92"/>
  <c r="BO63" i="92" s="1"/>
  <c r="BH62" i="92"/>
  <c r="P62" i="92"/>
  <c r="R62" i="92" s="1"/>
  <c r="S62" i="92"/>
  <c r="T62" i="92"/>
  <c r="W62" i="92"/>
  <c r="X62" i="92"/>
  <c r="AA62" i="92"/>
  <c r="AB62" i="92"/>
  <c r="BN62" i="92"/>
  <c r="BO62" i="92"/>
  <c r="BH61" i="92"/>
  <c r="P61" i="92"/>
  <c r="Q61" i="92" s="1"/>
  <c r="R61" i="92"/>
  <c r="S61" i="92"/>
  <c r="T61" i="92"/>
  <c r="V61" i="92"/>
  <c r="W61" i="92"/>
  <c r="X61" i="92"/>
  <c r="Y61" i="92"/>
  <c r="Z61" i="92"/>
  <c r="AA61" i="92"/>
  <c r="AB61" i="92"/>
  <c r="BN61" i="92"/>
  <c r="BO61" i="92" s="1"/>
  <c r="BH60" i="92"/>
  <c r="P60" i="92"/>
  <c r="Q60" i="92"/>
  <c r="R60" i="92"/>
  <c r="S60" i="92"/>
  <c r="T60" i="92"/>
  <c r="U60" i="92"/>
  <c r="V60" i="92"/>
  <c r="W60" i="92"/>
  <c r="X60" i="92"/>
  <c r="Y60" i="92"/>
  <c r="Z60" i="92"/>
  <c r="AA60" i="92"/>
  <c r="AB60" i="92"/>
  <c r="AP60" i="92"/>
  <c r="AG60" i="92" s="1"/>
  <c r="AE60" i="92"/>
  <c r="AR60" i="92" s="1"/>
  <c r="AL60" i="92"/>
  <c r="AI60" i="92"/>
  <c r="BD60" i="92" s="1"/>
  <c r="AN60" i="92"/>
  <c r="AK60" i="92"/>
  <c r="BN60" i="92"/>
  <c r="BO60" i="92" s="1"/>
  <c r="BH59" i="92"/>
  <c r="P59" i="92"/>
  <c r="S59" i="92" s="1"/>
  <c r="T59" i="92"/>
  <c r="X59" i="92"/>
  <c r="AA59" i="92"/>
  <c r="AB59" i="92"/>
  <c r="BN59" i="92"/>
  <c r="BO59" i="92" s="1"/>
  <c r="BH58" i="92"/>
  <c r="P58" i="92"/>
  <c r="R58" i="92" s="1"/>
  <c r="S58" i="92"/>
  <c r="T58" i="92"/>
  <c r="W58" i="92"/>
  <c r="X58" i="92"/>
  <c r="AA58" i="92"/>
  <c r="AB58" i="92"/>
  <c r="BN58" i="92"/>
  <c r="BO58" i="92"/>
  <c r="BH57" i="92"/>
  <c r="P57" i="92"/>
  <c r="Q57" i="92" s="1"/>
  <c r="R57" i="92"/>
  <c r="S57" i="92"/>
  <c r="T57" i="92"/>
  <c r="V57" i="92"/>
  <c r="W57" i="92"/>
  <c r="X57" i="92"/>
  <c r="Y57" i="92"/>
  <c r="Z57" i="92"/>
  <c r="AA57" i="92"/>
  <c r="AB57" i="92"/>
  <c r="BN57" i="92"/>
  <c r="BO57" i="92" s="1"/>
  <c r="BH56" i="92"/>
  <c r="P56" i="92"/>
  <c r="Q56" i="92"/>
  <c r="R56" i="92"/>
  <c r="S56" i="92"/>
  <c r="T56" i="92"/>
  <c r="U56" i="92"/>
  <c r="V56" i="92"/>
  <c r="W56" i="92"/>
  <c r="X56" i="92"/>
  <c r="Y56" i="92"/>
  <c r="Z56" i="92"/>
  <c r="AA56" i="92"/>
  <c r="AB56" i="92"/>
  <c r="AP56" i="92"/>
  <c r="AG56" i="92" s="1"/>
  <c r="AE56" i="92"/>
  <c r="AR56" i="92" s="1"/>
  <c r="AL56" i="92"/>
  <c r="AI56" i="92"/>
  <c r="BD56" i="92" s="1"/>
  <c r="AN56" i="92"/>
  <c r="AK56" i="92"/>
  <c r="BN56" i="92"/>
  <c r="BO56" i="92" s="1"/>
  <c r="BH55" i="92"/>
  <c r="P55" i="92"/>
  <c r="T55" i="92" s="1"/>
  <c r="AA55" i="92"/>
  <c r="AB55" i="92"/>
  <c r="BN55" i="92"/>
  <c r="BO55" i="92" s="1"/>
  <c r="BH54" i="92"/>
  <c r="P54" i="92"/>
  <c r="R54" i="92" s="1"/>
  <c r="S54" i="92"/>
  <c r="T54" i="92"/>
  <c r="W54" i="92"/>
  <c r="X54" i="92"/>
  <c r="AA54" i="92"/>
  <c r="AB54" i="92"/>
  <c r="BN54" i="92"/>
  <c r="BO54" i="92"/>
  <c r="BH53" i="92"/>
  <c r="P53" i="92"/>
  <c r="Q53" i="92" s="1"/>
  <c r="R53" i="92"/>
  <c r="S53" i="92"/>
  <c r="T53" i="92"/>
  <c r="V53" i="92"/>
  <c r="W53" i="92"/>
  <c r="X53" i="92"/>
  <c r="Y53" i="92"/>
  <c r="Z53" i="92"/>
  <c r="AA53" i="92"/>
  <c r="AB53" i="92"/>
  <c r="BN53" i="92"/>
  <c r="BO53" i="92" s="1"/>
  <c r="BH52" i="92"/>
  <c r="P52" i="92"/>
  <c r="Q52" i="92"/>
  <c r="R52" i="92"/>
  <c r="S52" i="92"/>
  <c r="T52" i="92"/>
  <c r="U52" i="92"/>
  <c r="V52" i="92"/>
  <c r="W52" i="92"/>
  <c r="X52" i="92"/>
  <c r="Y52" i="92"/>
  <c r="Z52" i="92"/>
  <c r="AA52" i="92"/>
  <c r="AB52" i="92"/>
  <c r="AP52" i="92"/>
  <c r="AG52" i="92" s="1"/>
  <c r="AE52" i="92"/>
  <c r="AR52" i="92" s="1"/>
  <c r="AL52" i="92"/>
  <c r="AI52" i="92"/>
  <c r="BD52" i="92" s="1"/>
  <c r="AN52" i="92"/>
  <c r="AK52" i="92"/>
  <c r="BN52" i="92"/>
  <c r="BO52" i="92" s="1"/>
  <c r="BH51" i="92"/>
  <c r="P51" i="92"/>
  <c r="S51" i="92" s="1"/>
  <c r="T51" i="92"/>
  <c r="X51" i="92"/>
  <c r="AA51" i="92"/>
  <c r="AB51" i="92"/>
  <c r="BN51" i="92"/>
  <c r="BO51" i="92" s="1"/>
  <c r="BH50" i="92"/>
  <c r="P50" i="92"/>
  <c r="R50" i="92" s="1"/>
  <c r="S50" i="92"/>
  <c r="T50" i="92"/>
  <c r="W50" i="92"/>
  <c r="X50" i="92"/>
  <c r="AA50" i="92"/>
  <c r="AB50" i="92"/>
  <c r="BN50" i="92"/>
  <c r="BO50" i="92"/>
  <c r="BH49" i="92"/>
  <c r="P49" i="92"/>
  <c r="Q49" i="92" s="1"/>
  <c r="R49" i="92"/>
  <c r="S49" i="92"/>
  <c r="T49" i="92"/>
  <c r="V49" i="92"/>
  <c r="W49" i="92"/>
  <c r="X49" i="92"/>
  <c r="Z49" i="92"/>
  <c r="AA49" i="92"/>
  <c r="AB49" i="92"/>
  <c r="BN49" i="92"/>
  <c r="BO49" i="92" s="1"/>
  <c r="BH48" i="92"/>
  <c r="P48" i="92"/>
  <c r="Q48" i="92"/>
  <c r="R48" i="92"/>
  <c r="S48" i="92"/>
  <c r="T48" i="92"/>
  <c r="U48" i="92"/>
  <c r="V48" i="92"/>
  <c r="W48" i="92"/>
  <c r="X48" i="92"/>
  <c r="Y48" i="92"/>
  <c r="Z48" i="92"/>
  <c r="AA48" i="92"/>
  <c r="AB48" i="92"/>
  <c r="AP48" i="92"/>
  <c r="AG48" i="92" s="1"/>
  <c r="AE48" i="92"/>
  <c r="AR48" i="92" s="1"/>
  <c r="AL48" i="92"/>
  <c r="AI48" i="92"/>
  <c r="BD48" i="92" s="1"/>
  <c r="AN48" i="92"/>
  <c r="AK48" i="92"/>
  <c r="BN48" i="92"/>
  <c r="BO48" i="92" s="1"/>
  <c r="BH47" i="92"/>
  <c r="P47" i="92"/>
  <c r="S47" i="92" s="1"/>
  <c r="T47" i="92"/>
  <c r="X47" i="92"/>
  <c r="AA47" i="92"/>
  <c r="AB47" i="92"/>
  <c r="BN47" i="92"/>
  <c r="BO47" i="92" s="1"/>
  <c r="BH46" i="92"/>
  <c r="P46" i="92"/>
  <c r="R46" i="92" s="1"/>
  <c r="S46" i="92"/>
  <c r="T46" i="92"/>
  <c r="W46" i="92"/>
  <c r="X46" i="92"/>
  <c r="AA46" i="92"/>
  <c r="AB46" i="92"/>
  <c r="BN46" i="92"/>
  <c r="BO46" i="92"/>
  <c r="BH45" i="92"/>
  <c r="P45" i="92"/>
  <c r="Q45" i="92" s="1"/>
  <c r="AP45" i="92" s="1"/>
  <c r="R45" i="92"/>
  <c r="S45" i="92"/>
  <c r="T45" i="92"/>
  <c r="U45" i="92"/>
  <c r="V45" i="92"/>
  <c r="W45" i="92"/>
  <c r="X45" i="92"/>
  <c r="Y45" i="92"/>
  <c r="Z45" i="92"/>
  <c r="AA45" i="92"/>
  <c r="AB45" i="92"/>
  <c r="BN45" i="92"/>
  <c r="BO45" i="92" s="1"/>
  <c r="BH44" i="92"/>
  <c r="P44" i="92"/>
  <c r="Q44" i="92"/>
  <c r="R44" i="92"/>
  <c r="S44" i="92"/>
  <c r="T44" i="92"/>
  <c r="U44" i="92"/>
  <c r="V44" i="92"/>
  <c r="W44" i="92"/>
  <c r="X44" i="92"/>
  <c r="Y44" i="92"/>
  <c r="Z44" i="92"/>
  <c r="AA44" i="92"/>
  <c r="AB44" i="92"/>
  <c r="AP44" i="92"/>
  <c r="AG44" i="92" s="1"/>
  <c r="AE44" i="92"/>
  <c r="AR44" i="92" s="1"/>
  <c r="AL44" i="92"/>
  <c r="AI44" i="92"/>
  <c r="BD44" i="92" s="1"/>
  <c r="AN44" i="92"/>
  <c r="AK44" i="92"/>
  <c r="BN44" i="92"/>
  <c r="BO44" i="92" s="1"/>
  <c r="BH43" i="92"/>
  <c r="P43" i="92"/>
  <c r="S43" i="92" s="1"/>
  <c r="T43" i="92"/>
  <c r="X43" i="92"/>
  <c r="AA43" i="92"/>
  <c r="AB43" i="92"/>
  <c r="BN43" i="92"/>
  <c r="BO43" i="92" s="1"/>
  <c r="BH42" i="92"/>
  <c r="P42" i="92"/>
  <c r="R42" i="92" s="1"/>
  <c r="S42" i="92"/>
  <c r="T42" i="92"/>
  <c r="W42" i="92"/>
  <c r="X42" i="92"/>
  <c r="AA42" i="92"/>
  <c r="AB42" i="92"/>
  <c r="BN42" i="92"/>
  <c r="BO42" i="92"/>
  <c r="BH41" i="92"/>
  <c r="P41" i="92"/>
  <c r="Q41" i="92" s="1"/>
  <c r="R41" i="92"/>
  <c r="S41" i="92"/>
  <c r="T41" i="92"/>
  <c r="V41" i="92"/>
  <c r="W41" i="92"/>
  <c r="X41" i="92"/>
  <c r="Y41" i="92"/>
  <c r="Z41" i="92"/>
  <c r="AA41" i="92"/>
  <c r="AB41" i="92"/>
  <c r="BN41" i="92"/>
  <c r="BO41" i="92" s="1"/>
  <c r="BH40" i="92"/>
  <c r="P40" i="92"/>
  <c r="Q40" i="92"/>
  <c r="R40" i="92"/>
  <c r="S40" i="92"/>
  <c r="T40" i="92"/>
  <c r="U40" i="92"/>
  <c r="V40" i="92"/>
  <c r="W40" i="92"/>
  <c r="X40" i="92"/>
  <c r="Y40" i="92"/>
  <c r="Z40" i="92"/>
  <c r="AA40" i="92"/>
  <c r="AB40" i="92"/>
  <c r="AP40" i="92"/>
  <c r="AG40" i="92" s="1"/>
  <c r="AE40" i="92"/>
  <c r="AR40" i="92" s="1"/>
  <c r="AL40" i="92"/>
  <c r="AI40" i="92"/>
  <c r="BD40" i="92" s="1"/>
  <c r="AN40" i="92"/>
  <c r="AK40" i="92"/>
  <c r="BN40" i="92"/>
  <c r="BO40" i="92" s="1"/>
  <c r="BH39" i="92"/>
  <c r="P39" i="92"/>
  <c r="S39" i="92" s="1"/>
  <c r="T39" i="92"/>
  <c r="X39" i="92"/>
  <c r="AA39" i="92"/>
  <c r="AB39" i="92"/>
  <c r="BN39" i="92"/>
  <c r="BO39" i="92" s="1"/>
  <c r="BH38" i="92"/>
  <c r="P38" i="92"/>
  <c r="R38" i="92" s="1"/>
  <c r="S38" i="92"/>
  <c r="T38" i="92"/>
  <c r="W38" i="92"/>
  <c r="X38" i="92"/>
  <c r="AA38" i="92"/>
  <c r="AB38" i="92"/>
  <c r="BN38" i="92"/>
  <c r="BO38" i="92"/>
  <c r="BH37" i="92"/>
  <c r="P37" i="92"/>
  <c r="Q37" i="92" s="1"/>
  <c r="R37" i="92"/>
  <c r="S37" i="92"/>
  <c r="T37" i="92"/>
  <c r="V37" i="92"/>
  <c r="W37" i="92"/>
  <c r="X37" i="92"/>
  <c r="Z37" i="92"/>
  <c r="AA37" i="92"/>
  <c r="AB37" i="92"/>
  <c r="BN37" i="92"/>
  <c r="BO37" i="92" s="1"/>
  <c r="BH36" i="92"/>
  <c r="P36" i="92"/>
  <c r="Q36" i="92"/>
  <c r="R36" i="92"/>
  <c r="S36" i="92"/>
  <c r="T36" i="92"/>
  <c r="U36" i="92"/>
  <c r="V36" i="92"/>
  <c r="W36" i="92"/>
  <c r="X36" i="92"/>
  <c r="Y36" i="92"/>
  <c r="Z36" i="92"/>
  <c r="AA36" i="92"/>
  <c r="AB36" i="92"/>
  <c r="AP36" i="92"/>
  <c r="AG36" i="92" s="1"/>
  <c r="AE36" i="92"/>
  <c r="AR36" i="92" s="1"/>
  <c r="AL36" i="92"/>
  <c r="AI36" i="92"/>
  <c r="BD36" i="92" s="1"/>
  <c r="AN36" i="92"/>
  <c r="AK36" i="92"/>
  <c r="BN36" i="92"/>
  <c r="BO36" i="92" s="1"/>
  <c r="BH35" i="92"/>
  <c r="P35" i="92"/>
  <c r="S35" i="92" s="1"/>
  <c r="T35" i="92"/>
  <c r="X35" i="92"/>
  <c r="AA35" i="92"/>
  <c r="AB35" i="92"/>
  <c r="BN35" i="92"/>
  <c r="BO35" i="92" s="1"/>
  <c r="BH34" i="92"/>
  <c r="P34" i="92"/>
  <c r="R34" i="92" s="1"/>
  <c r="S34" i="92"/>
  <c r="T34" i="92"/>
  <c r="W34" i="92"/>
  <c r="X34" i="92"/>
  <c r="AA34" i="92"/>
  <c r="AB34" i="92"/>
  <c r="BN34" i="92"/>
  <c r="BO34" i="92"/>
  <c r="BH33" i="92"/>
  <c r="P33" i="92"/>
  <c r="Q33" i="92" s="1"/>
  <c r="R33" i="92"/>
  <c r="S33" i="92"/>
  <c r="T33" i="92"/>
  <c r="V33" i="92"/>
  <c r="W33" i="92"/>
  <c r="X33" i="92"/>
  <c r="Y33" i="92"/>
  <c r="Z33" i="92"/>
  <c r="AA33" i="92"/>
  <c r="AB33" i="92"/>
  <c r="BN33" i="92"/>
  <c r="BO33" i="92" s="1"/>
  <c r="BH32" i="92"/>
  <c r="P32" i="92"/>
  <c r="Q32" i="92"/>
  <c r="R32" i="92"/>
  <c r="S32" i="92"/>
  <c r="T32" i="92"/>
  <c r="U32" i="92"/>
  <c r="V32" i="92"/>
  <c r="W32" i="92"/>
  <c r="X32" i="92"/>
  <c r="Y32" i="92"/>
  <c r="Z32" i="92"/>
  <c r="AA32" i="92"/>
  <c r="AB32" i="92"/>
  <c r="AP32" i="92"/>
  <c r="AG32" i="92" s="1"/>
  <c r="AE32" i="92"/>
  <c r="AR32" i="92" s="1"/>
  <c r="AL32" i="92"/>
  <c r="AI32" i="92"/>
  <c r="BD32" i="92" s="1"/>
  <c r="AN32" i="92"/>
  <c r="AK32" i="92"/>
  <c r="BN32" i="92"/>
  <c r="BO32" i="92" s="1"/>
  <c r="BH31" i="92"/>
  <c r="P31" i="92"/>
  <c r="T31" i="92"/>
  <c r="X31" i="92"/>
  <c r="AA31" i="92"/>
  <c r="AB31" i="92"/>
  <c r="BN31" i="92"/>
  <c r="BO31" i="92" s="1"/>
  <c r="BH30" i="92"/>
  <c r="P30" i="92"/>
  <c r="R30" i="92" s="1"/>
  <c r="S30" i="92"/>
  <c r="T30" i="92"/>
  <c r="W30" i="92"/>
  <c r="X30" i="92"/>
  <c r="AA30" i="92"/>
  <c r="AB30" i="92"/>
  <c r="BN30" i="92"/>
  <c r="BO30" i="92"/>
  <c r="BH29" i="92"/>
  <c r="P29" i="92"/>
  <c r="Q29" i="92" s="1"/>
  <c r="R29" i="92"/>
  <c r="S29" i="92"/>
  <c r="T29" i="92"/>
  <c r="V29" i="92"/>
  <c r="W29" i="92"/>
  <c r="X29" i="92"/>
  <c r="Y29" i="92"/>
  <c r="Z29" i="92"/>
  <c r="AA29" i="92"/>
  <c r="AB29" i="92"/>
  <c r="BN29" i="92"/>
  <c r="BO29" i="92" s="1"/>
  <c r="BH28" i="92"/>
  <c r="P28" i="92"/>
  <c r="Q28" i="92"/>
  <c r="R28" i="92"/>
  <c r="S28" i="92"/>
  <c r="T28" i="92"/>
  <c r="U28" i="92"/>
  <c r="V28" i="92"/>
  <c r="W28" i="92"/>
  <c r="X28" i="92"/>
  <c r="Y28" i="92"/>
  <c r="Z28" i="92"/>
  <c r="AA28" i="92"/>
  <c r="AB28" i="92"/>
  <c r="AP28" i="92"/>
  <c r="AE28" i="92" s="1"/>
  <c r="AN28" i="92"/>
  <c r="BN28" i="92"/>
  <c r="BO28" i="92" s="1"/>
  <c r="BH27" i="92"/>
  <c r="P27" i="92"/>
  <c r="T27" i="92" s="1"/>
  <c r="AA27" i="92"/>
  <c r="AB27" i="92"/>
  <c r="BN27" i="92"/>
  <c r="BO27" i="92" s="1"/>
  <c r="BH26" i="92"/>
  <c r="P26" i="92"/>
  <c r="R26" i="92" s="1"/>
  <c r="S26" i="92"/>
  <c r="T26" i="92"/>
  <c r="W26" i="92"/>
  <c r="X26" i="92"/>
  <c r="AA26" i="92"/>
  <c r="AB26" i="92"/>
  <c r="BN26" i="92"/>
  <c r="BO26" i="92"/>
  <c r="BH25" i="92"/>
  <c r="P25" i="92"/>
  <c r="Q25" i="92" s="1"/>
  <c r="R25" i="92"/>
  <c r="S25" i="92"/>
  <c r="T25" i="92"/>
  <c r="V25" i="92"/>
  <c r="W25" i="92"/>
  <c r="X25" i="92"/>
  <c r="Z25" i="92"/>
  <c r="AA25" i="92"/>
  <c r="AB25" i="92"/>
  <c r="BN25" i="92"/>
  <c r="BO25" i="92" s="1"/>
  <c r="BH24" i="92"/>
  <c r="P24" i="92"/>
  <c r="Q24" i="92"/>
  <c r="R24" i="92"/>
  <c r="AP24" i="92" s="1"/>
  <c r="S24" i="92"/>
  <c r="T24" i="92"/>
  <c r="U24" i="92"/>
  <c r="V24" i="92"/>
  <c r="W24" i="92"/>
  <c r="X24" i="92"/>
  <c r="Y24" i="92"/>
  <c r="Z24" i="92"/>
  <c r="AA24" i="92"/>
  <c r="AB24" i="92"/>
  <c r="BN24" i="92"/>
  <c r="BO24" i="92" s="1"/>
  <c r="BH23" i="92"/>
  <c r="P23" i="92"/>
  <c r="Q23" i="92" s="1"/>
  <c r="X23" i="92"/>
  <c r="AA23" i="92"/>
  <c r="BN23" i="92"/>
  <c r="BO23" i="92" s="1"/>
  <c r="BH22" i="92"/>
  <c r="P22" i="92"/>
  <c r="S22" i="92" s="1"/>
  <c r="T22" i="92"/>
  <c r="X22" i="92"/>
  <c r="AA22" i="92"/>
  <c r="AB22" i="92"/>
  <c r="BN22" i="92"/>
  <c r="BO22" i="92" s="1"/>
  <c r="BH21" i="92"/>
  <c r="P21" i="92"/>
  <c r="R21" i="92" s="1"/>
  <c r="S21" i="92"/>
  <c r="T21" i="92"/>
  <c r="W21" i="92"/>
  <c r="X21" i="92"/>
  <c r="AA21" i="92"/>
  <c r="AB21" i="92"/>
  <c r="BN21" i="92"/>
  <c r="BO21" i="92"/>
  <c r="BH20" i="92"/>
  <c r="P20" i="92"/>
  <c r="Q20" i="92" s="1"/>
  <c r="R20" i="92"/>
  <c r="S20" i="92"/>
  <c r="T20" i="92"/>
  <c r="V20" i="92"/>
  <c r="W20" i="92"/>
  <c r="X20" i="92"/>
  <c r="Y20" i="92"/>
  <c r="Z20" i="92"/>
  <c r="AA20" i="92"/>
  <c r="AB20" i="92"/>
  <c r="BH19" i="90"/>
  <c r="P19" i="90"/>
  <c r="S19" i="90" s="1"/>
  <c r="T19" i="90"/>
  <c r="X19" i="90"/>
  <c r="AA19" i="90"/>
  <c r="AB19" i="90"/>
  <c r="O18" i="90"/>
  <c r="M11" i="90"/>
  <c r="BN19" i="90"/>
  <c r="BO19" i="90" s="1"/>
  <c r="BH47" i="90"/>
  <c r="P47" i="90"/>
  <c r="S47" i="90" s="1"/>
  <c r="T47" i="90"/>
  <c r="X47" i="90"/>
  <c r="AA47" i="90"/>
  <c r="AB47" i="90"/>
  <c r="BN47" i="90"/>
  <c r="BO47" i="90"/>
  <c r="BH46" i="90"/>
  <c r="P46" i="90"/>
  <c r="R46" i="90" s="1"/>
  <c r="S46" i="90"/>
  <c r="T46" i="90"/>
  <c r="W46" i="90"/>
  <c r="X46" i="90"/>
  <c r="AA46" i="90"/>
  <c r="AB46" i="90"/>
  <c r="BN46" i="90"/>
  <c r="BO46" i="90"/>
  <c r="BH45" i="90"/>
  <c r="P45" i="90"/>
  <c r="Q45" i="90" s="1"/>
  <c r="R45" i="90"/>
  <c r="S45" i="90"/>
  <c r="T45" i="90"/>
  <c r="V45" i="90"/>
  <c r="W45" i="90"/>
  <c r="X45" i="90"/>
  <c r="Y45" i="90"/>
  <c r="Z45" i="90"/>
  <c r="AA45" i="90"/>
  <c r="AB45" i="90"/>
  <c r="BN45" i="90"/>
  <c r="BO45" i="90" s="1"/>
  <c r="BH44" i="90"/>
  <c r="P44" i="90"/>
  <c r="Q44" i="90"/>
  <c r="R44" i="90"/>
  <c r="S44" i="90"/>
  <c r="T44" i="90"/>
  <c r="U44" i="90"/>
  <c r="V44" i="90"/>
  <c r="W44" i="90"/>
  <c r="X44" i="90"/>
  <c r="Y44" i="90"/>
  <c r="Z44" i="90"/>
  <c r="AA44" i="90"/>
  <c r="AB44" i="90"/>
  <c r="AP44" i="90"/>
  <c r="AG44" i="90" s="1"/>
  <c r="AE44" i="90"/>
  <c r="AR44" i="90" s="1"/>
  <c r="AL44" i="90"/>
  <c r="AI44" i="90"/>
  <c r="BD44" i="90" s="1"/>
  <c r="AN44" i="90"/>
  <c r="AK44" i="90"/>
  <c r="BN44" i="90"/>
  <c r="BO44" i="90" s="1"/>
  <c r="BH43" i="90"/>
  <c r="P43" i="90"/>
  <c r="S43" i="90" s="1"/>
  <c r="T43" i="90"/>
  <c r="X43" i="90"/>
  <c r="AA43" i="90"/>
  <c r="AB43" i="90"/>
  <c r="BN43" i="90"/>
  <c r="BO43" i="90" s="1"/>
  <c r="BH42" i="90"/>
  <c r="P42" i="90"/>
  <c r="R42" i="90" s="1"/>
  <c r="S42" i="90"/>
  <c r="T42" i="90"/>
  <c r="W42" i="90"/>
  <c r="X42" i="90"/>
  <c r="AA42" i="90"/>
  <c r="AB42" i="90"/>
  <c r="BN42" i="90"/>
  <c r="BO42" i="90"/>
  <c r="BH41" i="90"/>
  <c r="P41" i="90"/>
  <c r="Q41" i="90" s="1"/>
  <c r="R41" i="90"/>
  <c r="S41" i="90"/>
  <c r="T41" i="90"/>
  <c r="V41" i="90"/>
  <c r="W41" i="90"/>
  <c r="X41" i="90"/>
  <c r="Y41" i="90"/>
  <c r="Z41" i="90"/>
  <c r="AA41" i="90"/>
  <c r="AB41" i="90"/>
  <c r="BN41" i="90"/>
  <c r="BO41" i="90" s="1"/>
  <c r="BH40" i="90"/>
  <c r="P40" i="90"/>
  <c r="Q40" i="90"/>
  <c r="R40" i="90"/>
  <c r="S40" i="90"/>
  <c r="T40" i="90"/>
  <c r="U40" i="90"/>
  <c r="V40" i="90"/>
  <c r="W40" i="90"/>
  <c r="X40" i="90"/>
  <c r="Y40" i="90"/>
  <c r="Z40" i="90"/>
  <c r="AA40" i="90"/>
  <c r="AB40" i="90"/>
  <c r="AP40" i="90"/>
  <c r="AG40" i="90" s="1"/>
  <c r="AE40" i="90"/>
  <c r="AR40" i="90" s="1"/>
  <c r="AL40" i="90"/>
  <c r="AI40" i="90"/>
  <c r="BD40" i="90" s="1"/>
  <c r="AN40" i="90"/>
  <c r="AK40" i="90"/>
  <c r="BN40" i="90"/>
  <c r="BO40" i="90" s="1"/>
  <c r="BH39" i="90"/>
  <c r="P39" i="90"/>
  <c r="S39" i="90" s="1"/>
  <c r="T39" i="90"/>
  <c r="X39" i="90"/>
  <c r="AA39" i="90"/>
  <c r="AB39" i="90"/>
  <c r="BN39" i="90"/>
  <c r="BO39" i="90" s="1"/>
  <c r="BH38" i="90"/>
  <c r="P38" i="90"/>
  <c r="R38" i="90" s="1"/>
  <c r="S38" i="90"/>
  <c r="T38" i="90"/>
  <c r="W38" i="90"/>
  <c r="X38" i="90"/>
  <c r="AA38" i="90"/>
  <c r="AB38" i="90"/>
  <c r="BN38" i="90"/>
  <c r="BO38" i="90"/>
  <c r="BH37" i="90"/>
  <c r="P37" i="90"/>
  <c r="Q37" i="90" s="1"/>
  <c r="R37" i="90"/>
  <c r="S37" i="90"/>
  <c r="T37" i="90"/>
  <c r="V37" i="90"/>
  <c r="W37" i="90"/>
  <c r="X37" i="90"/>
  <c r="Y37" i="90"/>
  <c r="Z37" i="90"/>
  <c r="AA37" i="90"/>
  <c r="AB37" i="90"/>
  <c r="BN37" i="90"/>
  <c r="BO37" i="90" s="1"/>
  <c r="BH36" i="90"/>
  <c r="P36" i="90"/>
  <c r="Q36" i="90"/>
  <c r="R36" i="90"/>
  <c r="S36" i="90"/>
  <c r="T36" i="90"/>
  <c r="U36" i="90"/>
  <c r="V36" i="90"/>
  <c r="W36" i="90"/>
  <c r="X36" i="90"/>
  <c r="Y36" i="90"/>
  <c r="Z36" i="90"/>
  <c r="AA36" i="90"/>
  <c r="AB36" i="90"/>
  <c r="AP36" i="90"/>
  <c r="AG36" i="90" s="1"/>
  <c r="AE36" i="90"/>
  <c r="AR36" i="90" s="1"/>
  <c r="AL36" i="90"/>
  <c r="AI36" i="90"/>
  <c r="BD36" i="90" s="1"/>
  <c r="AN36" i="90"/>
  <c r="AK36" i="90"/>
  <c r="BN36" i="90"/>
  <c r="BO36" i="90" s="1"/>
  <c r="BH35" i="90"/>
  <c r="P35" i="90"/>
  <c r="S35" i="90" s="1"/>
  <c r="T35" i="90"/>
  <c r="X35" i="90"/>
  <c r="AA35" i="90"/>
  <c r="AB35" i="90"/>
  <c r="BN35" i="90"/>
  <c r="BO35" i="90" s="1"/>
  <c r="BH34" i="90"/>
  <c r="P34" i="90"/>
  <c r="R34" i="90" s="1"/>
  <c r="S34" i="90"/>
  <c r="T34" i="90"/>
  <c r="W34" i="90"/>
  <c r="X34" i="90"/>
  <c r="AA34" i="90"/>
  <c r="AB34" i="90"/>
  <c r="BN34" i="90"/>
  <c r="BO34" i="90"/>
  <c r="BH33" i="90"/>
  <c r="P33" i="90"/>
  <c r="Q33" i="90" s="1"/>
  <c r="R33" i="90"/>
  <c r="S33" i="90"/>
  <c r="T33" i="90"/>
  <c r="V33" i="90"/>
  <c r="W33" i="90"/>
  <c r="X33" i="90"/>
  <c r="Y33" i="90"/>
  <c r="Z33" i="90"/>
  <c r="AA33" i="90"/>
  <c r="AB33" i="90"/>
  <c r="BN33" i="90"/>
  <c r="BO33" i="90" s="1"/>
  <c r="BH32" i="90"/>
  <c r="P32" i="90"/>
  <c r="Q32" i="90"/>
  <c r="R32" i="90"/>
  <c r="S32" i="90"/>
  <c r="T32" i="90"/>
  <c r="U32" i="90"/>
  <c r="V32" i="90"/>
  <c r="W32" i="90"/>
  <c r="X32" i="90"/>
  <c r="Y32" i="90"/>
  <c r="Z32" i="90"/>
  <c r="AA32" i="90"/>
  <c r="AB32" i="90"/>
  <c r="AP32" i="90"/>
  <c r="AG32" i="90" s="1"/>
  <c r="AE32" i="90"/>
  <c r="AR32" i="90" s="1"/>
  <c r="AL32" i="90"/>
  <c r="AI32" i="90"/>
  <c r="BD32" i="90" s="1"/>
  <c r="AN32" i="90"/>
  <c r="AK32" i="90"/>
  <c r="BN32" i="90"/>
  <c r="BO32" i="90" s="1"/>
  <c r="BH31" i="90"/>
  <c r="P31" i="90"/>
  <c r="T31" i="90"/>
  <c r="X31" i="90"/>
  <c r="AA31" i="90"/>
  <c r="AB31" i="90"/>
  <c r="BN31" i="90"/>
  <c r="BO31" i="90" s="1"/>
  <c r="BH30" i="90"/>
  <c r="P30" i="90"/>
  <c r="R30" i="90" s="1"/>
  <c r="S30" i="90"/>
  <c r="T30" i="90"/>
  <c r="W30" i="90"/>
  <c r="X30" i="90"/>
  <c r="AA30" i="90"/>
  <c r="AB30" i="90"/>
  <c r="BN30" i="90"/>
  <c r="BO30" i="90"/>
  <c r="BH29" i="90"/>
  <c r="P29" i="90"/>
  <c r="Q29" i="90" s="1"/>
  <c r="R29" i="90"/>
  <c r="S29" i="90"/>
  <c r="T29" i="90"/>
  <c r="U29" i="90"/>
  <c r="V29" i="90"/>
  <c r="W29" i="90"/>
  <c r="X29" i="90"/>
  <c r="Y29" i="90"/>
  <c r="Z29" i="90"/>
  <c r="AA29" i="90"/>
  <c r="AB29" i="90"/>
  <c r="BN29" i="90"/>
  <c r="BO29" i="90" s="1"/>
  <c r="BH28" i="90"/>
  <c r="P28" i="90"/>
  <c r="Q28" i="90"/>
  <c r="R28" i="90"/>
  <c r="S28" i="90"/>
  <c r="T28" i="90"/>
  <c r="U28" i="90"/>
  <c r="V28" i="90"/>
  <c r="W28" i="90"/>
  <c r="X28" i="90"/>
  <c r="Y28" i="90"/>
  <c r="Z28" i="90"/>
  <c r="AA28" i="90"/>
  <c r="AB28" i="90"/>
  <c r="AP28" i="90"/>
  <c r="AL28" i="90"/>
  <c r="AI28" i="90"/>
  <c r="AN28" i="90"/>
  <c r="BN28" i="90"/>
  <c r="BO28" i="90" s="1"/>
  <c r="BH27" i="90"/>
  <c r="P27" i="90"/>
  <c r="X27" i="90"/>
  <c r="AA27" i="90"/>
  <c r="AB27" i="90"/>
  <c r="BN27" i="90"/>
  <c r="BO27" i="90" s="1"/>
  <c r="BH26" i="90"/>
  <c r="P26" i="90"/>
  <c r="T26" i="90"/>
  <c r="W26" i="90"/>
  <c r="X26" i="90"/>
  <c r="AA26" i="90"/>
  <c r="AB26" i="90"/>
  <c r="BN26" i="90"/>
  <c r="BO26" i="90"/>
  <c r="BH25" i="90"/>
  <c r="P25" i="90"/>
  <c r="Q25" i="90" s="1"/>
  <c r="R25" i="90"/>
  <c r="S25" i="90"/>
  <c r="T25" i="90"/>
  <c r="U25" i="90"/>
  <c r="V25" i="90"/>
  <c r="W25" i="90"/>
  <c r="X25" i="90"/>
  <c r="Y25" i="90"/>
  <c r="Z25" i="90"/>
  <c r="AA25" i="90"/>
  <c r="AB25" i="90"/>
  <c r="BN25" i="90"/>
  <c r="BO25" i="90" s="1"/>
  <c r="BH24" i="90"/>
  <c r="P24" i="90"/>
  <c r="S24" i="90" s="1"/>
  <c r="T24" i="90"/>
  <c r="X24" i="90"/>
  <c r="AA24" i="90"/>
  <c r="AB24" i="90"/>
  <c r="BN24" i="90"/>
  <c r="BO24" i="90" s="1"/>
  <c r="BH23" i="90"/>
  <c r="P23" i="90"/>
  <c r="R23" i="90" s="1"/>
  <c r="S23" i="90"/>
  <c r="T23" i="90"/>
  <c r="W23" i="90"/>
  <c r="X23" i="90"/>
  <c r="AA23" i="90"/>
  <c r="AB23" i="90"/>
  <c r="BN23" i="90"/>
  <c r="BO23" i="90"/>
  <c r="BH22" i="90"/>
  <c r="P22" i="90"/>
  <c r="Q22" i="90" s="1"/>
  <c r="R22" i="90"/>
  <c r="S22" i="90"/>
  <c r="T22" i="90"/>
  <c r="V22" i="90"/>
  <c r="W22" i="90"/>
  <c r="X22" i="90"/>
  <c r="Z22" i="90"/>
  <c r="AA22" i="90"/>
  <c r="AB22" i="90"/>
  <c r="BN22" i="90"/>
  <c r="BO22" i="90" s="1"/>
  <c r="BH21" i="90"/>
  <c r="P21" i="90"/>
  <c r="Q21" i="90"/>
  <c r="R21" i="90"/>
  <c r="S21" i="90"/>
  <c r="T21" i="90"/>
  <c r="U21" i="90"/>
  <c r="V21" i="90"/>
  <c r="W21" i="90"/>
  <c r="X21" i="90"/>
  <c r="Y21" i="90"/>
  <c r="Z21" i="90"/>
  <c r="AA21" i="90"/>
  <c r="AB21" i="90"/>
  <c r="AP21" i="90"/>
  <c r="AG21" i="90" s="1"/>
  <c r="AE21" i="90"/>
  <c r="AR21" i="90" s="1"/>
  <c r="AL21" i="90"/>
  <c r="AI21" i="90"/>
  <c r="BD21" i="90" s="1"/>
  <c r="AN21" i="90"/>
  <c r="AK21" i="90"/>
  <c r="BN21" i="90"/>
  <c r="BO21" i="90" s="1"/>
  <c r="BH20" i="90"/>
  <c r="P20" i="90"/>
  <c r="S20" i="90" s="1"/>
  <c r="T20" i="90"/>
  <c r="X20" i="90"/>
  <c r="AA20" i="90"/>
  <c r="AB20" i="90"/>
  <c r="BN20" i="90"/>
  <c r="BO20" i="90" s="1"/>
  <c r="BH34" i="23"/>
  <c r="P34" i="23"/>
  <c r="S34" i="23" s="1"/>
  <c r="T34" i="23"/>
  <c r="X34" i="23"/>
  <c r="AA34" i="23"/>
  <c r="AB34" i="23"/>
  <c r="O18" i="23"/>
  <c r="M11" i="23"/>
  <c r="BN34" i="23"/>
  <c r="BO34" i="23" s="1"/>
  <c r="BH60" i="88"/>
  <c r="P60" i="88"/>
  <c r="S60" i="88" s="1"/>
  <c r="T60" i="88"/>
  <c r="X60" i="88"/>
  <c r="AA60" i="88"/>
  <c r="AB60" i="88"/>
  <c r="O18" i="88"/>
  <c r="M11" i="88"/>
  <c r="BN60" i="88"/>
  <c r="BO60" i="88" s="1"/>
  <c r="BH59" i="88"/>
  <c r="P59" i="88"/>
  <c r="S59" i="88" s="1"/>
  <c r="Q59" i="88"/>
  <c r="R59" i="88"/>
  <c r="T59" i="88"/>
  <c r="U59" i="88"/>
  <c r="V59" i="88"/>
  <c r="X59" i="88"/>
  <c r="Y59" i="88"/>
  <c r="Z59" i="88"/>
  <c r="AA59" i="88"/>
  <c r="AB59" i="88"/>
  <c r="BN59" i="88"/>
  <c r="BO59" i="88" s="1"/>
  <c r="BH58" i="88"/>
  <c r="P58" i="88"/>
  <c r="S58" i="88" s="1"/>
  <c r="T58" i="88"/>
  <c r="X58" i="88"/>
  <c r="Z58" i="88"/>
  <c r="AA58" i="88"/>
  <c r="AB58" i="88"/>
  <c r="BN58" i="88"/>
  <c r="BO58" i="88" s="1"/>
  <c r="BH57" i="88"/>
  <c r="P57" i="88"/>
  <c r="R57" i="88" s="1"/>
  <c r="AP57" i="88" s="1"/>
  <c r="Q57" i="88"/>
  <c r="S57" i="88"/>
  <c r="T57" i="88"/>
  <c r="U57" i="88"/>
  <c r="V57" i="88"/>
  <c r="W57" i="88"/>
  <c r="X57" i="88"/>
  <c r="Y57" i="88"/>
  <c r="Z57" i="88"/>
  <c r="AA57" i="88"/>
  <c r="AB57" i="88"/>
  <c r="BN57" i="88"/>
  <c r="BO57" i="88"/>
  <c r="BH56" i="88"/>
  <c r="P56" i="88"/>
  <c r="Q56" i="88" s="1"/>
  <c r="T56" i="88"/>
  <c r="X56" i="88"/>
  <c r="AA56" i="88"/>
  <c r="AB56" i="88"/>
  <c r="BN56" i="88"/>
  <c r="BO56" i="88" s="1"/>
  <c r="BH55" i="88"/>
  <c r="P55" i="88"/>
  <c r="R55" i="88" s="1"/>
  <c r="AP55" i="88" s="1"/>
  <c r="Q55" i="88"/>
  <c r="S55" i="88"/>
  <c r="T55" i="88"/>
  <c r="U55" i="88"/>
  <c r="V55" i="88"/>
  <c r="W55" i="88"/>
  <c r="X55" i="88"/>
  <c r="Y55" i="88"/>
  <c r="Z55" i="88"/>
  <c r="AA55" i="88"/>
  <c r="AB55" i="88"/>
  <c r="BN55" i="88"/>
  <c r="BO55" i="88"/>
  <c r="BH54" i="88"/>
  <c r="P54" i="88"/>
  <c r="S54" i="88" s="1"/>
  <c r="R54" i="88"/>
  <c r="T54" i="88"/>
  <c r="V54" i="88"/>
  <c r="X54" i="88"/>
  <c r="Z54" i="88"/>
  <c r="AA54" i="88"/>
  <c r="AB54" i="88"/>
  <c r="BN54" i="88"/>
  <c r="BO54" i="88" s="1"/>
  <c r="BH53" i="88"/>
  <c r="P53" i="88"/>
  <c r="R53" i="88" s="1"/>
  <c r="AP53" i="88" s="1"/>
  <c r="Q53" i="88"/>
  <c r="S53" i="88"/>
  <c r="T53" i="88"/>
  <c r="U53" i="88"/>
  <c r="V53" i="88"/>
  <c r="W53" i="88"/>
  <c r="X53" i="88"/>
  <c r="Y53" i="88"/>
  <c r="Z53" i="88"/>
  <c r="AA53" i="88"/>
  <c r="AB53" i="88"/>
  <c r="BN53" i="88"/>
  <c r="BO53" i="88"/>
  <c r="BH52" i="88"/>
  <c r="P52" i="88"/>
  <c r="Q52" i="88" s="1"/>
  <c r="T52" i="88"/>
  <c r="X52" i="88"/>
  <c r="AA52" i="88"/>
  <c r="AB52" i="88"/>
  <c r="BN52" i="88"/>
  <c r="BO52" i="88" s="1"/>
  <c r="BH51" i="88"/>
  <c r="P51" i="88"/>
  <c r="Q51" i="88" s="1"/>
  <c r="S51" i="88"/>
  <c r="T51" i="88"/>
  <c r="U51" i="88"/>
  <c r="V51" i="88"/>
  <c r="W51" i="88"/>
  <c r="X51" i="88"/>
  <c r="Y51" i="88"/>
  <c r="Z51" i="88"/>
  <c r="AA51" i="88"/>
  <c r="AB51" i="88"/>
  <c r="BN51" i="88"/>
  <c r="BO51" i="88"/>
  <c r="BH50" i="88"/>
  <c r="P50" i="88"/>
  <c r="Q50" i="88" s="1"/>
  <c r="AP50" i="88" s="1"/>
  <c r="R50" i="88"/>
  <c r="S50" i="88"/>
  <c r="T50" i="88"/>
  <c r="U50" i="88"/>
  <c r="V50" i="88"/>
  <c r="W50" i="88"/>
  <c r="X50" i="88"/>
  <c r="Y50" i="88"/>
  <c r="Z50" i="88"/>
  <c r="AA50" i="88"/>
  <c r="AB50" i="88"/>
  <c r="BN50" i="88"/>
  <c r="BO50" i="88" s="1"/>
  <c r="BH49" i="88"/>
  <c r="P49" i="88"/>
  <c r="Q49" i="88"/>
  <c r="R49" i="88"/>
  <c r="S49" i="88"/>
  <c r="T49" i="88"/>
  <c r="U49" i="88"/>
  <c r="V49" i="88"/>
  <c r="W49" i="88"/>
  <c r="X49" i="88"/>
  <c r="Y49" i="88"/>
  <c r="Z49" i="88"/>
  <c r="AA49" i="88"/>
  <c r="AB49" i="88"/>
  <c r="AP49" i="88"/>
  <c r="AC49" i="88" s="1"/>
  <c r="AE49" i="88"/>
  <c r="AR49" i="88" s="1"/>
  <c r="AL49" i="88"/>
  <c r="AI49" i="88"/>
  <c r="AU49" i="88" s="1"/>
  <c r="AN49" i="88"/>
  <c r="AK49" i="88"/>
  <c r="BN49" i="88"/>
  <c r="BO49" i="88" s="1"/>
  <c r="BH48" i="88"/>
  <c r="P48" i="88"/>
  <c r="Q48" i="88" s="1"/>
  <c r="T48" i="88"/>
  <c r="X48" i="88"/>
  <c r="AA48" i="88"/>
  <c r="AB48" i="88"/>
  <c r="BN48" i="88"/>
  <c r="BO48" i="88" s="1"/>
  <c r="BH47" i="88"/>
  <c r="P47" i="88"/>
  <c r="Q47" i="88" s="1"/>
  <c r="S47" i="88"/>
  <c r="T47" i="88"/>
  <c r="W47" i="88"/>
  <c r="X47" i="88"/>
  <c r="AA47" i="88"/>
  <c r="AB47" i="88"/>
  <c r="BN47" i="88"/>
  <c r="BO47" i="88"/>
  <c r="BH46" i="88"/>
  <c r="P46" i="88"/>
  <c r="Q46" i="88" s="1"/>
  <c r="R46" i="88"/>
  <c r="S46" i="88"/>
  <c r="T46" i="88"/>
  <c r="V46" i="88"/>
  <c r="W46" i="88"/>
  <c r="X46" i="88"/>
  <c r="Y46" i="88"/>
  <c r="Z46" i="88"/>
  <c r="AA46" i="88"/>
  <c r="AB46" i="88"/>
  <c r="BN46" i="88"/>
  <c r="BO46" i="88" s="1"/>
  <c r="BH45" i="88"/>
  <c r="P45" i="88"/>
  <c r="Q45" i="88"/>
  <c r="R45" i="88"/>
  <c r="S45" i="88"/>
  <c r="T45" i="88"/>
  <c r="U45" i="88"/>
  <c r="V45" i="88"/>
  <c r="W45" i="88"/>
  <c r="X45" i="88"/>
  <c r="Y45" i="88"/>
  <c r="Z45" i="88"/>
  <c r="AA45" i="88"/>
  <c r="AB45" i="88"/>
  <c r="AP45" i="88"/>
  <c r="AC45" i="88" s="1"/>
  <c r="AE45" i="88"/>
  <c r="AR45" i="88" s="1"/>
  <c r="AL45" i="88"/>
  <c r="AI45" i="88"/>
  <c r="AU45" i="88" s="1"/>
  <c r="AN45" i="88"/>
  <c r="AK45" i="88"/>
  <c r="BN45" i="88"/>
  <c r="BO45" i="88" s="1"/>
  <c r="BH44" i="88"/>
  <c r="P44" i="88"/>
  <c r="Q44" i="88" s="1"/>
  <c r="T44" i="88"/>
  <c r="X44" i="88"/>
  <c r="AA44" i="88"/>
  <c r="AB44" i="88"/>
  <c r="BN44" i="88"/>
  <c r="BO44" i="88" s="1"/>
  <c r="BH43" i="88"/>
  <c r="P43" i="88"/>
  <c r="Q43" i="88" s="1"/>
  <c r="S43" i="88"/>
  <c r="T43" i="88"/>
  <c r="W43" i="88"/>
  <c r="X43" i="88"/>
  <c r="AA43" i="88"/>
  <c r="AB43" i="88"/>
  <c r="BN43" i="88"/>
  <c r="BO43" i="88"/>
  <c r="BH42" i="88"/>
  <c r="P42" i="88"/>
  <c r="Q42" i="88" s="1"/>
  <c r="R42" i="88"/>
  <c r="S42" i="88"/>
  <c r="T42" i="88"/>
  <c r="V42" i="88"/>
  <c r="W42" i="88"/>
  <c r="X42" i="88"/>
  <c r="Y42" i="88"/>
  <c r="Z42" i="88"/>
  <c r="AA42" i="88"/>
  <c r="AB42" i="88"/>
  <c r="BN42" i="88"/>
  <c r="BO42" i="88" s="1"/>
  <c r="BH41" i="88"/>
  <c r="P41" i="88"/>
  <c r="Q41" i="88"/>
  <c r="R41" i="88"/>
  <c r="S41" i="88"/>
  <c r="T41" i="88"/>
  <c r="U41" i="88"/>
  <c r="V41" i="88"/>
  <c r="W41" i="88"/>
  <c r="X41" i="88"/>
  <c r="Y41" i="88"/>
  <c r="Z41" i="88"/>
  <c r="AA41" i="88"/>
  <c r="AB41" i="88"/>
  <c r="AP41" i="88"/>
  <c r="AL41" i="88"/>
  <c r="AI41" i="88"/>
  <c r="AN41" i="88"/>
  <c r="BN41" i="88"/>
  <c r="BO41" i="88" s="1"/>
  <c r="BH40" i="88"/>
  <c r="P40" i="88"/>
  <c r="X40" i="88"/>
  <c r="AA40" i="88"/>
  <c r="AB40" i="88"/>
  <c r="BN40" i="88"/>
  <c r="BO40" i="88" s="1"/>
  <c r="BH39" i="88"/>
  <c r="P39" i="88"/>
  <c r="Q39" i="88" s="1"/>
  <c r="S39" i="88"/>
  <c r="T39" i="88"/>
  <c r="W39" i="88"/>
  <c r="X39" i="88"/>
  <c r="AA39" i="88"/>
  <c r="AB39" i="88"/>
  <c r="BN39" i="88"/>
  <c r="BO39" i="88"/>
  <c r="BH38" i="88"/>
  <c r="P38" i="88"/>
  <c r="Q38" i="88" s="1"/>
  <c r="R38" i="88"/>
  <c r="S38" i="88"/>
  <c r="T38" i="88"/>
  <c r="V38" i="88"/>
  <c r="W38" i="88"/>
  <c r="X38" i="88"/>
  <c r="Y38" i="88"/>
  <c r="Z38" i="88"/>
  <c r="AA38" i="88"/>
  <c r="AB38" i="88"/>
  <c r="BN38" i="88"/>
  <c r="BO38" i="88" s="1"/>
  <c r="BH37" i="88"/>
  <c r="P37" i="88"/>
  <c r="Q37" i="88"/>
  <c r="R37" i="88"/>
  <c r="S37" i="88"/>
  <c r="T37" i="88"/>
  <c r="U37" i="88"/>
  <c r="V37" i="88"/>
  <c r="W37" i="88"/>
  <c r="X37" i="88"/>
  <c r="Y37" i="88"/>
  <c r="Z37" i="88"/>
  <c r="AA37" i="88"/>
  <c r="AB37" i="88"/>
  <c r="AP37" i="88"/>
  <c r="AG37" i="88" s="1"/>
  <c r="AE37" i="88"/>
  <c r="AR37" i="88" s="1"/>
  <c r="AL37" i="88"/>
  <c r="AI37" i="88"/>
  <c r="BD37" i="88" s="1"/>
  <c r="AN37" i="88"/>
  <c r="AK37" i="88"/>
  <c r="BN37" i="88"/>
  <c r="BO37" i="88" s="1"/>
  <c r="BH36" i="88"/>
  <c r="P36" i="88"/>
  <c r="S36" i="88" s="1"/>
  <c r="T36" i="88"/>
  <c r="X36" i="88"/>
  <c r="AA36" i="88"/>
  <c r="AB36" i="88"/>
  <c r="BN36" i="88"/>
  <c r="BO36" i="88" s="1"/>
  <c r="BH35" i="88"/>
  <c r="P35" i="88"/>
  <c r="R35" i="88" s="1"/>
  <c r="S35" i="88"/>
  <c r="T35" i="88"/>
  <c r="W35" i="88"/>
  <c r="X35" i="88"/>
  <c r="AA35" i="88"/>
  <c r="AB35" i="88"/>
  <c r="BN35" i="88"/>
  <c r="BO35" i="88"/>
  <c r="BH34" i="88"/>
  <c r="P34" i="88"/>
  <c r="Q34" i="88" s="1"/>
  <c r="AP34" i="88" s="1"/>
  <c r="R34" i="88"/>
  <c r="S34" i="88"/>
  <c r="T34" i="88"/>
  <c r="U34" i="88"/>
  <c r="V34" i="88"/>
  <c r="W34" i="88"/>
  <c r="X34" i="88"/>
  <c r="Y34" i="88"/>
  <c r="Z34" i="88"/>
  <c r="AA34" i="88"/>
  <c r="AB34" i="88"/>
  <c r="BN34" i="88"/>
  <c r="BO34" i="88" s="1"/>
  <c r="BH33" i="88"/>
  <c r="P33" i="88"/>
  <c r="Q33" i="88"/>
  <c r="R33" i="88"/>
  <c r="S33" i="88"/>
  <c r="T33" i="88"/>
  <c r="U33" i="88"/>
  <c r="V33" i="88"/>
  <c r="W33" i="88"/>
  <c r="X33" i="88"/>
  <c r="Y33" i="88"/>
  <c r="Z33" i="88"/>
  <c r="AA33" i="88"/>
  <c r="AB33" i="88"/>
  <c r="AP33" i="88"/>
  <c r="AG33" i="88" s="1"/>
  <c r="AE33" i="88"/>
  <c r="AR33" i="88" s="1"/>
  <c r="AL33" i="88"/>
  <c r="AI33" i="88"/>
  <c r="BD33" i="88" s="1"/>
  <c r="AN33" i="88"/>
  <c r="AK33" i="88"/>
  <c r="BN33" i="88"/>
  <c r="BO33" i="88" s="1"/>
  <c r="BH32" i="88"/>
  <c r="P32" i="88"/>
  <c r="S32" i="88" s="1"/>
  <c r="T32" i="88"/>
  <c r="X32" i="88"/>
  <c r="AA32" i="88"/>
  <c r="AB32" i="88"/>
  <c r="BN32" i="88"/>
  <c r="BO32" i="88" s="1"/>
  <c r="BH31" i="88"/>
  <c r="P31" i="88"/>
  <c r="R31" i="88" s="1"/>
  <c r="S31" i="88"/>
  <c r="T31" i="88"/>
  <c r="W31" i="88"/>
  <c r="X31" i="88"/>
  <c r="AA31" i="88"/>
  <c r="AB31" i="88"/>
  <c r="BN31" i="88"/>
  <c r="BO31" i="88"/>
  <c r="BH30" i="88"/>
  <c r="P30" i="88"/>
  <c r="Q30" i="88" s="1"/>
  <c r="AP30" i="88" s="1"/>
  <c r="R30" i="88"/>
  <c r="S30" i="88"/>
  <c r="T30" i="88"/>
  <c r="U30" i="88"/>
  <c r="V30" i="88"/>
  <c r="W30" i="88"/>
  <c r="X30" i="88"/>
  <c r="Y30" i="88"/>
  <c r="Z30" i="88"/>
  <c r="AA30" i="88"/>
  <c r="AB30" i="88"/>
  <c r="BN30" i="88"/>
  <c r="BO30" i="88" s="1"/>
  <c r="BH29" i="88"/>
  <c r="P29" i="88"/>
  <c r="Q29" i="88"/>
  <c r="R29" i="88"/>
  <c r="S29" i="88"/>
  <c r="T29" i="88"/>
  <c r="U29" i="88"/>
  <c r="V29" i="88"/>
  <c r="W29" i="88"/>
  <c r="X29" i="88"/>
  <c r="Y29" i="88"/>
  <c r="Z29" i="88"/>
  <c r="AA29" i="88"/>
  <c r="AB29" i="88"/>
  <c r="AP29" i="88"/>
  <c r="AG29" i="88" s="1"/>
  <c r="AE29" i="88"/>
  <c r="AR29" i="88" s="1"/>
  <c r="AL29" i="88"/>
  <c r="AI29" i="88"/>
  <c r="BD29" i="88" s="1"/>
  <c r="AN29" i="88"/>
  <c r="AK29" i="88"/>
  <c r="BN29" i="88"/>
  <c r="BO29" i="88" s="1"/>
  <c r="BH28" i="88"/>
  <c r="P28" i="88"/>
  <c r="S28" i="88" s="1"/>
  <c r="T28" i="88"/>
  <c r="X28" i="88"/>
  <c r="AA28" i="88"/>
  <c r="AB28" i="88"/>
  <c r="BN28" i="88"/>
  <c r="BO28" i="88" s="1"/>
  <c r="BH27" i="88"/>
  <c r="P27" i="88"/>
  <c r="R27" i="88" s="1"/>
  <c r="S27" i="88"/>
  <c r="T27" i="88"/>
  <c r="W27" i="88"/>
  <c r="X27" i="88"/>
  <c r="AA27" i="88"/>
  <c r="AB27" i="88"/>
  <c r="BN27" i="88"/>
  <c r="BO27" i="88"/>
  <c r="BH26" i="88"/>
  <c r="P26" i="88"/>
  <c r="Q26" i="88" s="1"/>
  <c r="AP26" i="88" s="1"/>
  <c r="R26" i="88"/>
  <c r="S26" i="88"/>
  <c r="T26" i="88"/>
  <c r="U26" i="88"/>
  <c r="V26" i="88"/>
  <c r="W26" i="88"/>
  <c r="X26" i="88"/>
  <c r="Y26" i="88"/>
  <c r="Z26" i="88"/>
  <c r="AA26" i="88"/>
  <c r="AB26" i="88"/>
  <c r="BN26" i="88"/>
  <c r="BO26" i="88" s="1"/>
  <c r="BH25" i="88"/>
  <c r="P25" i="88"/>
  <c r="Q25" i="88"/>
  <c r="R25" i="88"/>
  <c r="S25" i="88"/>
  <c r="T25" i="88"/>
  <c r="U25" i="88"/>
  <c r="V25" i="88"/>
  <c r="W25" i="88"/>
  <c r="X25" i="88"/>
  <c r="Y25" i="88"/>
  <c r="Z25" i="88"/>
  <c r="AA25" i="88"/>
  <c r="AB25" i="88"/>
  <c r="AP25" i="88"/>
  <c r="AG25" i="88" s="1"/>
  <c r="AE25" i="88"/>
  <c r="AR25" i="88" s="1"/>
  <c r="AL25" i="88"/>
  <c r="AI25" i="88"/>
  <c r="BD25" i="88" s="1"/>
  <c r="AN25" i="88"/>
  <c r="AK25" i="88"/>
  <c r="BN25" i="88"/>
  <c r="BO25" i="88" s="1"/>
  <c r="BH24" i="88"/>
  <c r="P24" i="88"/>
  <c r="S24" i="88" s="1"/>
  <c r="T24" i="88"/>
  <c r="X24" i="88"/>
  <c r="AA24" i="88"/>
  <c r="AB24" i="88"/>
  <c r="BN24" i="88"/>
  <c r="BO24" i="88" s="1"/>
  <c r="BH23" i="88"/>
  <c r="P23" i="88"/>
  <c r="R23" i="88" s="1"/>
  <c r="S23" i="88"/>
  <c r="T23" i="88"/>
  <c r="W23" i="88"/>
  <c r="X23" i="88"/>
  <c r="AA23" i="88"/>
  <c r="AB23" i="88"/>
  <c r="BN23" i="88"/>
  <c r="BO23" i="88"/>
  <c r="BH22" i="88"/>
  <c r="P22" i="88"/>
  <c r="Q22" i="88" s="1"/>
  <c r="R22" i="88"/>
  <c r="S22" i="88"/>
  <c r="T22" i="88"/>
  <c r="V22" i="88"/>
  <c r="W22" i="88"/>
  <c r="X22" i="88"/>
  <c r="Y22" i="88"/>
  <c r="Z22" i="88"/>
  <c r="AA22" i="88"/>
  <c r="AB22" i="88"/>
  <c r="BN22" i="88"/>
  <c r="BO22" i="88" s="1"/>
  <c r="BH21" i="88"/>
  <c r="P21" i="88"/>
  <c r="S21" i="88" s="1"/>
  <c r="AP21" i="88" s="1"/>
  <c r="Q21" i="88"/>
  <c r="R21" i="88"/>
  <c r="T21" i="88"/>
  <c r="U21" i="88"/>
  <c r="V21" i="88"/>
  <c r="W21" i="88"/>
  <c r="X21" i="88"/>
  <c r="Y21" i="88"/>
  <c r="Z21" i="88"/>
  <c r="AA21" i="88"/>
  <c r="AB21" i="88"/>
  <c r="BN21" i="88"/>
  <c r="BO21" i="88" s="1"/>
  <c r="BH20" i="88"/>
  <c r="P20" i="88"/>
  <c r="S20" i="88" s="1"/>
  <c r="T20" i="88"/>
  <c r="X20" i="88"/>
  <c r="AA20" i="88"/>
  <c r="AB20" i="88"/>
  <c r="BN20" i="88"/>
  <c r="BO20" i="88" s="1"/>
  <c r="BH19" i="88"/>
  <c r="P19" i="88"/>
  <c r="R19" i="88" s="1"/>
  <c r="S19" i="88"/>
  <c r="T19" i="88"/>
  <c r="W19" i="88"/>
  <c r="X19" i="88"/>
  <c r="AA19" i="88"/>
  <c r="AB19" i="88"/>
  <c r="BN19" i="88"/>
  <c r="BO19" i="88"/>
  <c r="BH20" i="86"/>
  <c r="P20" i="86"/>
  <c r="Q20" i="86" s="1"/>
  <c r="R20" i="86"/>
  <c r="S20" i="86"/>
  <c r="T20" i="86"/>
  <c r="V20" i="86"/>
  <c r="W20" i="86"/>
  <c r="X20" i="86"/>
  <c r="Z20" i="86"/>
  <c r="AA20" i="86"/>
  <c r="AB20" i="86"/>
  <c r="O18" i="86"/>
  <c r="M11" i="86"/>
  <c r="BN20" i="86"/>
  <c r="BO20" i="86" s="1"/>
  <c r="BH21" i="86"/>
  <c r="P21" i="86"/>
  <c r="Q21" i="86" s="1"/>
  <c r="R21" i="86"/>
  <c r="S21" i="86"/>
  <c r="T21" i="86"/>
  <c r="V21" i="86"/>
  <c r="W21" i="86"/>
  <c r="X21" i="86"/>
  <c r="Z21" i="86"/>
  <c r="AA21" i="86"/>
  <c r="AB21" i="86"/>
  <c r="BN21" i="86"/>
  <c r="BO21" i="86" s="1"/>
  <c r="BH22" i="86"/>
  <c r="P22" i="86"/>
  <c r="S22" i="86" s="1"/>
  <c r="T22" i="86"/>
  <c r="X22" i="86"/>
  <c r="AA22" i="86"/>
  <c r="AB22" i="86"/>
  <c r="BN22" i="86"/>
  <c r="BO22" i="86" s="1"/>
  <c r="BH23" i="86"/>
  <c r="P23" i="86"/>
  <c r="Q23" i="86" s="1"/>
  <c r="R23" i="86"/>
  <c r="S23" i="86"/>
  <c r="T23" i="86"/>
  <c r="V23" i="86"/>
  <c r="W23" i="86"/>
  <c r="X23" i="86"/>
  <c r="Z23" i="86"/>
  <c r="AA23" i="86"/>
  <c r="AB23" i="86"/>
  <c r="BN23" i="86"/>
  <c r="BO23" i="86" s="1"/>
  <c r="BH24" i="86"/>
  <c r="P24" i="86"/>
  <c r="S24" i="86" s="1"/>
  <c r="T24" i="86"/>
  <c r="X24" i="86"/>
  <c r="AA24" i="86"/>
  <c r="AB24" i="86"/>
  <c r="BN24" i="86"/>
  <c r="BO24" i="86" s="1"/>
  <c r="BH25" i="86"/>
  <c r="P25" i="86"/>
  <c r="Q25" i="86" s="1"/>
  <c r="R25" i="86"/>
  <c r="S25" i="86"/>
  <c r="T25" i="86"/>
  <c r="V25" i="86"/>
  <c r="W25" i="86"/>
  <c r="X25" i="86"/>
  <c r="Z25" i="86"/>
  <c r="AA25" i="86"/>
  <c r="AB25" i="86"/>
  <c r="BN25" i="86"/>
  <c r="BO25" i="86" s="1"/>
  <c r="BH26" i="86"/>
  <c r="P26" i="86"/>
  <c r="S26" i="86" s="1"/>
  <c r="T26" i="86"/>
  <c r="X26" i="86"/>
  <c r="AA26" i="86"/>
  <c r="AB26" i="86"/>
  <c r="BN26" i="86"/>
  <c r="BO26" i="86" s="1"/>
  <c r="BH27" i="86"/>
  <c r="P27" i="86"/>
  <c r="Q27" i="86" s="1"/>
  <c r="R27" i="86"/>
  <c r="S27" i="86"/>
  <c r="T27" i="86"/>
  <c r="V27" i="86"/>
  <c r="W27" i="86"/>
  <c r="X27" i="86"/>
  <c r="Y27" i="86"/>
  <c r="Z27" i="86"/>
  <c r="AA27" i="86"/>
  <c r="AB27" i="86"/>
  <c r="BN27" i="86"/>
  <c r="BO27" i="86" s="1"/>
  <c r="BH28" i="86"/>
  <c r="P28" i="86"/>
  <c r="S28" i="86" s="1"/>
  <c r="T28" i="86"/>
  <c r="X28" i="86"/>
  <c r="AA28" i="86"/>
  <c r="AB28" i="86"/>
  <c r="BN28" i="86"/>
  <c r="BO28" i="86" s="1"/>
  <c r="BH29" i="86"/>
  <c r="P29" i="86"/>
  <c r="Q29" i="86" s="1"/>
  <c r="R29" i="86"/>
  <c r="S29" i="86"/>
  <c r="T29" i="86"/>
  <c r="V29" i="86"/>
  <c r="W29" i="86"/>
  <c r="X29" i="86"/>
  <c r="Z29" i="86"/>
  <c r="AA29" i="86"/>
  <c r="AB29" i="86"/>
  <c r="BN29" i="86"/>
  <c r="BO29" i="86" s="1"/>
  <c r="BH30" i="86"/>
  <c r="P30" i="86"/>
  <c r="S30" i="86" s="1"/>
  <c r="T30" i="86"/>
  <c r="X30" i="86"/>
  <c r="AA30" i="86"/>
  <c r="AB30" i="86"/>
  <c r="BN30" i="86"/>
  <c r="BO30" i="86" s="1"/>
  <c r="BH31" i="86"/>
  <c r="P31" i="86"/>
  <c r="Q31" i="86" s="1"/>
  <c r="R31" i="86"/>
  <c r="S31" i="86"/>
  <c r="T31" i="86"/>
  <c r="V31" i="86"/>
  <c r="W31" i="86"/>
  <c r="X31" i="86"/>
  <c r="Y31" i="86"/>
  <c r="Z31" i="86"/>
  <c r="AA31" i="86"/>
  <c r="AB31" i="86"/>
  <c r="BN31" i="86"/>
  <c r="BO31" i="86" s="1"/>
  <c r="BH32" i="86"/>
  <c r="P32" i="86"/>
  <c r="S32" i="86" s="1"/>
  <c r="T32" i="86"/>
  <c r="X32" i="86"/>
  <c r="AA32" i="86"/>
  <c r="AB32" i="86"/>
  <c r="BN32" i="86"/>
  <c r="BO32" i="86" s="1"/>
  <c r="BH33" i="86"/>
  <c r="P33" i="86"/>
  <c r="Q33" i="86" s="1"/>
  <c r="R33" i="86"/>
  <c r="S33" i="86"/>
  <c r="T33" i="86"/>
  <c r="V33" i="86"/>
  <c r="W33" i="86"/>
  <c r="X33" i="86"/>
  <c r="Y33" i="86"/>
  <c r="Z33" i="86"/>
  <c r="AA33" i="86"/>
  <c r="AB33" i="86"/>
  <c r="BN33" i="86"/>
  <c r="BO33" i="86" s="1"/>
  <c r="BH34" i="86"/>
  <c r="P34" i="86"/>
  <c r="S34" i="86" s="1"/>
  <c r="T34" i="86"/>
  <c r="X34" i="86"/>
  <c r="AA34" i="86"/>
  <c r="AB34" i="86"/>
  <c r="BN34" i="86"/>
  <c r="BO34" i="86" s="1"/>
  <c r="BH35" i="86"/>
  <c r="P35" i="86"/>
  <c r="Q35" i="86" s="1"/>
  <c r="AP35" i="86" s="1"/>
  <c r="R35" i="86"/>
  <c r="S35" i="86"/>
  <c r="T35" i="86"/>
  <c r="U35" i="86"/>
  <c r="V35" i="86"/>
  <c r="W35" i="86"/>
  <c r="X35" i="86"/>
  <c r="Y35" i="86"/>
  <c r="Z35" i="86"/>
  <c r="AA35" i="86"/>
  <c r="AB35" i="86"/>
  <c r="BN35" i="86"/>
  <c r="BO35" i="86" s="1"/>
  <c r="BH36" i="86"/>
  <c r="P36" i="86"/>
  <c r="S36" i="86" s="1"/>
  <c r="T36" i="86"/>
  <c r="X36" i="86"/>
  <c r="AA36" i="86"/>
  <c r="AB36" i="86"/>
  <c r="BN36" i="86"/>
  <c r="BO36" i="86" s="1"/>
  <c r="BH37" i="86"/>
  <c r="P37" i="86"/>
  <c r="Q37" i="86" s="1"/>
  <c r="R37" i="86"/>
  <c r="T37" i="86"/>
  <c r="V37" i="86"/>
  <c r="X37" i="86"/>
  <c r="Z37" i="86"/>
  <c r="AA37" i="86"/>
  <c r="AB37" i="86"/>
  <c r="BN37" i="86"/>
  <c r="BO37" i="86" s="1"/>
  <c r="BH38" i="86"/>
  <c r="P38" i="86"/>
  <c r="S38" i="86" s="1"/>
  <c r="T38" i="86"/>
  <c r="X38" i="86"/>
  <c r="AA38" i="86"/>
  <c r="AB38" i="86"/>
  <c r="BN38" i="86"/>
  <c r="BO38" i="86" s="1"/>
  <c r="BH39" i="86"/>
  <c r="P39" i="86"/>
  <c r="Q39" i="86" s="1"/>
  <c r="R39" i="86"/>
  <c r="T39" i="86"/>
  <c r="V39" i="86"/>
  <c r="X39" i="86"/>
  <c r="Z39" i="86"/>
  <c r="AA39" i="86"/>
  <c r="AB39" i="86"/>
  <c r="BN39" i="86"/>
  <c r="BO39" i="86" s="1"/>
  <c r="BH40" i="86"/>
  <c r="P40" i="86"/>
  <c r="AA40" i="86"/>
  <c r="BN40" i="86"/>
  <c r="BO40" i="86" s="1"/>
  <c r="BH41" i="86"/>
  <c r="P41" i="86"/>
  <c r="Q41" i="86" s="1"/>
  <c r="R41" i="86"/>
  <c r="T41" i="86"/>
  <c r="V41" i="86"/>
  <c r="X41" i="86"/>
  <c r="Z41" i="86"/>
  <c r="AA41" i="86"/>
  <c r="AB41" i="86"/>
  <c r="BN41" i="86"/>
  <c r="BO41" i="86" s="1"/>
  <c r="BH42" i="86"/>
  <c r="P42" i="86"/>
  <c r="T42" i="86"/>
  <c r="X42" i="86"/>
  <c r="AA42" i="86"/>
  <c r="AB42" i="86"/>
  <c r="BN42" i="86"/>
  <c r="BO42" i="86" s="1"/>
  <c r="BH43" i="86"/>
  <c r="P43" i="86"/>
  <c r="Q43" i="86" s="1"/>
  <c r="R43" i="86"/>
  <c r="T43" i="86"/>
  <c r="V43" i="86"/>
  <c r="X43" i="86"/>
  <c r="Z43" i="86"/>
  <c r="AA43" i="86"/>
  <c r="AB43" i="86"/>
  <c r="BN43" i="86"/>
  <c r="BO43" i="86" s="1"/>
  <c r="BH44" i="86"/>
  <c r="P44" i="86"/>
  <c r="AA44" i="86"/>
  <c r="AB44" i="86"/>
  <c r="BN44" i="86"/>
  <c r="BO44" i="86" s="1"/>
  <c r="BH45" i="86"/>
  <c r="P45" i="86"/>
  <c r="Q45" i="86" s="1"/>
  <c r="R45" i="86"/>
  <c r="T45" i="86"/>
  <c r="V45" i="86"/>
  <c r="X45" i="86"/>
  <c r="Z45" i="86"/>
  <c r="AA45" i="86"/>
  <c r="AB45" i="86"/>
  <c r="BN45" i="86"/>
  <c r="BO45" i="86" s="1"/>
  <c r="BH46" i="86"/>
  <c r="P46" i="86"/>
  <c r="T46" i="86"/>
  <c r="X46" i="86"/>
  <c r="AA46" i="86"/>
  <c r="AB46" i="86"/>
  <c r="BN46" i="86"/>
  <c r="BO46" i="86" s="1"/>
  <c r="BH47" i="86"/>
  <c r="P47" i="86"/>
  <c r="R47" i="86"/>
  <c r="X47" i="86"/>
  <c r="Z47" i="86"/>
  <c r="AA47" i="86"/>
  <c r="BN47" i="86"/>
  <c r="BO47" i="86" s="1"/>
  <c r="BH48" i="86"/>
  <c r="P48" i="86"/>
  <c r="Q48" i="86" s="1"/>
  <c r="R48" i="86"/>
  <c r="S48" i="86"/>
  <c r="T48" i="86"/>
  <c r="V48" i="86"/>
  <c r="W48" i="86"/>
  <c r="X48" i="86"/>
  <c r="Z48" i="86"/>
  <c r="AA48" i="86"/>
  <c r="AB48" i="86"/>
  <c r="BN48" i="86"/>
  <c r="BO48" i="86"/>
  <c r="BH49" i="86"/>
  <c r="P49" i="86"/>
  <c r="R49" i="86" s="1"/>
  <c r="Q49" i="86"/>
  <c r="T49" i="86"/>
  <c r="U49" i="86"/>
  <c r="X49" i="86"/>
  <c r="Y49" i="86"/>
  <c r="AA49" i="86"/>
  <c r="AB49" i="86"/>
  <c r="BN49" i="86"/>
  <c r="BO49" i="86" s="1"/>
  <c r="BH50" i="86"/>
  <c r="P50" i="86"/>
  <c r="Q50" i="86" s="1"/>
  <c r="R50" i="86"/>
  <c r="S50" i="86"/>
  <c r="T50" i="86"/>
  <c r="V50" i="86"/>
  <c r="W50" i="86"/>
  <c r="X50" i="86"/>
  <c r="Z50" i="86"/>
  <c r="AA50" i="86"/>
  <c r="AB50" i="86"/>
  <c r="BN50" i="86"/>
  <c r="BO50" i="86"/>
  <c r="BH51" i="86"/>
  <c r="P51" i="86"/>
  <c r="R51" i="86" s="1"/>
  <c r="Q51" i="86"/>
  <c r="T51" i="86"/>
  <c r="U51" i="86"/>
  <c r="X51" i="86"/>
  <c r="Y51" i="86"/>
  <c r="AA51" i="86"/>
  <c r="AB51" i="86"/>
  <c r="BN51" i="86"/>
  <c r="BO51" i="86" s="1"/>
  <c r="BH52" i="86"/>
  <c r="P52" i="86"/>
  <c r="Q52" i="86" s="1"/>
  <c r="R52" i="86"/>
  <c r="S52" i="86"/>
  <c r="T52" i="86"/>
  <c r="V52" i="86"/>
  <c r="W52" i="86"/>
  <c r="X52" i="86"/>
  <c r="Z52" i="86"/>
  <c r="AA52" i="86"/>
  <c r="AB52" i="86"/>
  <c r="BN52" i="86"/>
  <c r="BO52" i="86"/>
  <c r="BH53" i="86"/>
  <c r="P53" i="86"/>
  <c r="R53" i="86" s="1"/>
  <c r="Q53" i="86"/>
  <c r="T53" i="86"/>
  <c r="U53" i="86"/>
  <c r="X53" i="86"/>
  <c r="Y53" i="86"/>
  <c r="AA53" i="86"/>
  <c r="AB53" i="86"/>
  <c r="BN53" i="86"/>
  <c r="BO53" i="86" s="1"/>
  <c r="BH54" i="86"/>
  <c r="P54" i="86"/>
  <c r="Q54" i="86" s="1"/>
  <c r="R54" i="86"/>
  <c r="S54" i="86"/>
  <c r="T54" i="86"/>
  <c r="U54" i="86"/>
  <c r="V54" i="86"/>
  <c r="W54" i="86"/>
  <c r="X54" i="86"/>
  <c r="Y54" i="86"/>
  <c r="Z54" i="86"/>
  <c r="AA54" i="86"/>
  <c r="AB54" i="86"/>
  <c r="BN54" i="86"/>
  <c r="BO54" i="86"/>
  <c r="BH55" i="86"/>
  <c r="P55" i="86"/>
  <c r="R55" i="86" s="1"/>
  <c r="Q55" i="86"/>
  <c r="T55" i="86"/>
  <c r="U55" i="86"/>
  <c r="X55" i="86"/>
  <c r="Y55" i="86"/>
  <c r="AA55" i="86"/>
  <c r="AB55" i="86"/>
  <c r="BN55" i="86"/>
  <c r="BO55" i="86" s="1"/>
  <c r="BH56" i="86"/>
  <c r="P56" i="86"/>
  <c r="Q56" i="86" s="1"/>
  <c r="AP56" i="86" s="1"/>
  <c r="R56" i="86"/>
  <c r="S56" i="86"/>
  <c r="T56" i="86"/>
  <c r="U56" i="86"/>
  <c r="V56" i="86"/>
  <c r="W56" i="86"/>
  <c r="X56" i="86"/>
  <c r="Y56" i="86"/>
  <c r="Z56" i="86"/>
  <c r="AA56" i="86"/>
  <c r="AB56" i="86"/>
  <c r="AD56" i="86"/>
  <c r="BN56" i="86"/>
  <c r="BO56" i="86"/>
  <c r="BH57" i="86"/>
  <c r="P57" i="86"/>
  <c r="R57" i="86" s="1"/>
  <c r="Q57" i="86"/>
  <c r="T57" i="86"/>
  <c r="U57" i="86"/>
  <c r="X57" i="86"/>
  <c r="Y57" i="86"/>
  <c r="AA57" i="86"/>
  <c r="AB57" i="86"/>
  <c r="BN57" i="86"/>
  <c r="BO57" i="86" s="1"/>
  <c r="BH58" i="86"/>
  <c r="P58" i="86"/>
  <c r="Q58" i="86" s="1"/>
  <c r="R58" i="86"/>
  <c r="S58" i="86"/>
  <c r="T58" i="86"/>
  <c r="V58" i="86"/>
  <c r="W58" i="86"/>
  <c r="X58" i="86"/>
  <c r="Z58" i="86"/>
  <c r="AA58" i="86"/>
  <c r="AB58" i="86"/>
  <c r="BN58" i="86"/>
  <c r="BO58" i="86"/>
  <c r="BH59" i="86"/>
  <c r="P59" i="86"/>
  <c r="R59" i="86" s="1"/>
  <c r="Q59" i="86"/>
  <c r="T59" i="86"/>
  <c r="U59" i="86"/>
  <c r="X59" i="86"/>
  <c r="Y59" i="86"/>
  <c r="AA59" i="86"/>
  <c r="AB59" i="86"/>
  <c r="BN59" i="86"/>
  <c r="BO59" i="86" s="1"/>
  <c r="BH60" i="86"/>
  <c r="P60" i="86"/>
  <c r="Q60" i="86" s="1"/>
  <c r="R60" i="86"/>
  <c r="S60" i="86"/>
  <c r="T60" i="86"/>
  <c r="V60" i="86"/>
  <c r="W60" i="86"/>
  <c r="X60" i="86"/>
  <c r="Y60" i="86"/>
  <c r="Z60" i="86"/>
  <c r="AA60" i="86"/>
  <c r="AB60" i="86"/>
  <c r="BN60" i="86"/>
  <c r="BO60" i="86"/>
  <c r="BH61" i="86"/>
  <c r="P61" i="86"/>
  <c r="R61" i="86" s="1"/>
  <c r="Q61" i="86"/>
  <c r="T61" i="86"/>
  <c r="U61" i="86"/>
  <c r="X61" i="86"/>
  <c r="Y61" i="86"/>
  <c r="AA61" i="86"/>
  <c r="AB61" i="86"/>
  <c r="BN61" i="86"/>
  <c r="BO61" i="86" s="1"/>
  <c r="BH62" i="86"/>
  <c r="P62" i="86"/>
  <c r="Q62" i="86" s="1"/>
  <c r="R62" i="86"/>
  <c r="S62" i="86"/>
  <c r="T62" i="86"/>
  <c r="V62" i="86"/>
  <c r="W62" i="86"/>
  <c r="X62" i="86"/>
  <c r="Z62" i="86"/>
  <c r="AA62" i="86"/>
  <c r="AB62" i="86"/>
  <c r="BN62" i="86"/>
  <c r="BO62" i="86"/>
  <c r="BH63" i="86"/>
  <c r="P63" i="86"/>
  <c r="R63" i="86" s="1"/>
  <c r="Q63" i="86"/>
  <c r="T63" i="86"/>
  <c r="U63" i="86"/>
  <c r="X63" i="86"/>
  <c r="Y63" i="86"/>
  <c r="AA63" i="86"/>
  <c r="AB63" i="86"/>
  <c r="BN63" i="86"/>
  <c r="BO63" i="86" s="1"/>
  <c r="BH64" i="86"/>
  <c r="P64" i="86"/>
  <c r="Q64" i="86" s="1"/>
  <c r="R64" i="86"/>
  <c r="S64" i="86"/>
  <c r="T64" i="86"/>
  <c r="V64" i="86"/>
  <c r="W64" i="86"/>
  <c r="X64" i="86"/>
  <c r="Y64" i="86"/>
  <c r="Z64" i="86"/>
  <c r="AA64" i="86"/>
  <c r="AB64" i="86"/>
  <c r="BN64" i="86"/>
  <c r="BO64" i="86"/>
  <c r="BH65" i="86"/>
  <c r="P65" i="86"/>
  <c r="R65" i="86" s="1"/>
  <c r="Q65" i="86"/>
  <c r="T65" i="86"/>
  <c r="U65" i="86"/>
  <c r="X65" i="86"/>
  <c r="Y65" i="86"/>
  <c r="AA65" i="86"/>
  <c r="AB65" i="86"/>
  <c r="BN65" i="86"/>
  <c r="BO65" i="86" s="1"/>
  <c r="BH66" i="86"/>
  <c r="P66" i="86"/>
  <c r="Q66" i="86" s="1"/>
  <c r="R66" i="86"/>
  <c r="S66" i="86"/>
  <c r="T66" i="86"/>
  <c r="V66" i="86"/>
  <c r="W66" i="86"/>
  <c r="X66" i="86"/>
  <c r="Y66" i="86"/>
  <c r="Z66" i="86"/>
  <c r="AA66" i="86"/>
  <c r="AB66" i="86"/>
  <c r="BN66" i="86"/>
  <c r="BO66" i="86"/>
  <c r="BN19" i="86"/>
  <c r="BO19" i="86"/>
  <c r="BH19" i="86"/>
  <c r="P19" i="86"/>
  <c r="Q19" i="86" s="1"/>
  <c r="R19" i="86"/>
  <c r="S19" i="86"/>
  <c r="T19" i="86"/>
  <c r="V19" i="86"/>
  <c r="W19" i="86"/>
  <c r="X19" i="86"/>
  <c r="Z19" i="86"/>
  <c r="AA19" i="86"/>
  <c r="AB19" i="86"/>
  <c r="BH20" i="84"/>
  <c r="P20" i="84"/>
  <c r="Q20" i="84" s="1"/>
  <c r="R20" i="84"/>
  <c r="S20" i="84"/>
  <c r="T20" i="84"/>
  <c r="V20" i="84"/>
  <c r="W20" i="84"/>
  <c r="X20" i="84"/>
  <c r="Y20" i="84"/>
  <c r="Z20" i="84"/>
  <c r="AA20" i="84"/>
  <c r="AB20" i="84"/>
  <c r="O18" i="84"/>
  <c r="M11" i="84"/>
  <c r="BN20" i="84"/>
  <c r="BO20" i="84" s="1"/>
  <c r="BH21" i="84"/>
  <c r="P21" i="84"/>
  <c r="Q21" i="84" s="1"/>
  <c r="R21" i="84"/>
  <c r="S21" i="84"/>
  <c r="T21" i="84"/>
  <c r="V21" i="84"/>
  <c r="W21" i="84"/>
  <c r="X21" i="84"/>
  <c r="Y21" i="84"/>
  <c r="Z21" i="84"/>
  <c r="AA21" i="84"/>
  <c r="AB21" i="84"/>
  <c r="BN21" i="84"/>
  <c r="BO21" i="84"/>
  <c r="BH22" i="84"/>
  <c r="P22" i="84"/>
  <c r="R22" i="84" s="1"/>
  <c r="Q22" i="84"/>
  <c r="T22" i="84"/>
  <c r="U22" i="84"/>
  <c r="X22" i="84"/>
  <c r="Y22" i="84"/>
  <c r="AA22" i="84"/>
  <c r="AB22" i="84"/>
  <c r="BN22" i="84"/>
  <c r="BO22" i="84" s="1"/>
  <c r="BH23" i="84"/>
  <c r="P23" i="84"/>
  <c r="Q23" i="84" s="1"/>
  <c r="R23" i="84"/>
  <c r="S23" i="84"/>
  <c r="T23" i="84"/>
  <c r="V23" i="84"/>
  <c r="W23" i="84"/>
  <c r="X23" i="84"/>
  <c r="Z23" i="84"/>
  <c r="AA23" i="84"/>
  <c r="AB23" i="84"/>
  <c r="BN23" i="84"/>
  <c r="BO23" i="84"/>
  <c r="BH24" i="84"/>
  <c r="P24" i="84"/>
  <c r="R24" i="84" s="1"/>
  <c r="Q24" i="84"/>
  <c r="T24" i="84"/>
  <c r="U24" i="84"/>
  <c r="X24" i="84"/>
  <c r="Y24" i="84"/>
  <c r="AA24" i="84"/>
  <c r="AB24" i="84"/>
  <c r="BN24" i="84"/>
  <c r="BO24" i="84"/>
  <c r="BH25" i="84"/>
  <c r="P25" i="84"/>
  <c r="Q25" i="84" s="1"/>
  <c r="R25" i="84"/>
  <c r="S25" i="84"/>
  <c r="T25" i="84"/>
  <c r="V25" i="84"/>
  <c r="W25" i="84"/>
  <c r="X25" i="84"/>
  <c r="Y25" i="84"/>
  <c r="Z25" i="84"/>
  <c r="AA25" i="84"/>
  <c r="AB25" i="84"/>
  <c r="BN25" i="84"/>
  <c r="BO25" i="84"/>
  <c r="BH26" i="84"/>
  <c r="P26" i="84"/>
  <c r="R26" i="84" s="1"/>
  <c r="Q26" i="84"/>
  <c r="T26" i="84"/>
  <c r="U26" i="84"/>
  <c r="X26" i="84"/>
  <c r="Y26" i="84"/>
  <c r="AA26" i="84"/>
  <c r="AB26" i="84"/>
  <c r="BN26" i="84"/>
  <c r="BO26" i="84" s="1"/>
  <c r="BH27" i="84"/>
  <c r="P27" i="84"/>
  <c r="Q27" i="84" s="1"/>
  <c r="R27" i="84"/>
  <c r="S27" i="84"/>
  <c r="T27" i="84"/>
  <c r="V27" i="84"/>
  <c r="W27" i="84"/>
  <c r="X27" i="84"/>
  <c r="Y27" i="84"/>
  <c r="Z27" i="84"/>
  <c r="AA27" i="84"/>
  <c r="AB27" i="84"/>
  <c r="BN27" i="84"/>
  <c r="BO27" i="84"/>
  <c r="BH28" i="84"/>
  <c r="P28" i="84"/>
  <c r="R28" i="84" s="1"/>
  <c r="Q28" i="84"/>
  <c r="T28" i="84"/>
  <c r="U28" i="84"/>
  <c r="X28" i="84"/>
  <c r="Y28" i="84"/>
  <c r="AA28" i="84"/>
  <c r="AB28" i="84"/>
  <c r="BN28" i="84"/>
  <c r="BO28" i="84" s="1"/>
  <c r="BH29" i="84"/>
  <c r="P29" i="84"/>
  <c r="Q29" i="84" s="1"/>
  <c r="R29" i="84"/>
  <c r="S29" i="84"/>
  <c r="T29" i="84"/>
  <c r="V29" i="84"/>
  <c r="W29" i="84"/>
  <c r="X29" i="84"/>
  <c r="Y29" i="84"/>
  <c r="Z29" i="84"/>
  <c r="AA29" i="84"/>
  <c r="AB29" i="84"/>
  <c r="BN29" i="84"/>
  <c r="BO29" i="84"/>
  <c r="BH30" i="84"/>
  <c r="P30" i="84"/>
  <c r="R30" i="84" s="1"/>
  <c r="Q30" i="84"/>
  <c r="T30" i="84"/>
  <c r="U30" i="84"/>
  <c r="X30" i="84"/>
  <c r="Y30" i="84"/>
  <c r="AA30" i="84"/>
  <c r="AB30" i="84"/>
  <c r="BN30" i="84"/>
  <c r="BO30" i="84"/>
  <c r="BH31" i="84"/>
  <c r="P31" i="84"/>
  <c r="Q31" i="84" s="1"/>
  <c r="R31" i="84"/>
  <c r="S31" i="84"/>
  <c r="T31" i="84"/>
  <c r="U31" i="84"/>
  <c r="V31" i="84"/>
  <c r="W31" i="84"/>
  <c r="X31" i="84"/>
  <c r="Y31" i="84"/>
  <c r="Z31" i="84"/>
  <c r="AA31" i="84"/>
  <c r="AB31" i="84"/>
  <c r="BN31" i="84"/>
  <c r="BO31" i="84"/>
  <c r="BH32" i="84"/>
  <c r="P32" i="84"/>
  <c r="R32" i="84" s="1"/>
  <c r="Q32" i="84"/>
  <c r="T32" i="84"/>
  <c r="U32" i="84"/>
  <c r="X32" i="84"/>
  <c r="Y32" i="84"/>
  <c r="AA32" i="84"/>
  <c r="AB32" i="84"/>
  <c r="BN32" i="84"/>
  <c r="BO32" i="84" s="1"/>
  <c r="BH33" i="84"/>
  <c r="P33" i="84"/>
  <c r="Q33" i="84" s="1"/>
  <c r="R33" i="84"/>
  <c r="S33" i="84"/>
  <c r="T33" i="84"/>
  <c r="V33" i="84"/>
  <c r="W33" i="84"/>
  <c r="X33" i="84"/>
  <c r="Z33" i="84"/>
  <c r="AA33" i="84"/>
  <c r="AB33" i="84"/>
  <c r="BN33" i="84"/>
  <c r="BO33" i="84"/>
  <c r="BH34" i="84"/>
  <c r="P34" i="84"/>
  <c r="R34" i="84" s="1"/>
  <c r="Q34" i="84"/>
  <c r="T34" i="84"/>
  <c r="U34" i="84"/>
  <c r="X34" i="84"/>
  <c r="Y34" i="84"/>
  <c r="AA34" i="84"/>
  <c r="AB34" i="84"/>
  <c r="BN34" i="84"/>
  <c r="BO34" i="84" s="1"/>
  <c r="BH35" i="84"/>
  <c r="P35" i="84"/>
  <c r="Q35" i="84" s="1"/>
  <c r="AP35" i="84" s="1"/>
  <c r="R35" i="84"/>
  <c r="S35" i="84"/>
  <c r="T35" i="84"/>
  <c r="U35" i="84"/>
  <c r="V35" i="84"/>
  <c r="W35" i="84"/>
  <c r="X35" i="84"/>
  <c r="Y35" i="84"/>
  <c r="Z35" i="84"/>
  <c r="AA35" i="84"/>
  <c r="AB35" i="84"/>
  <c r="AD35" i="84"/>
  <c r="AF35" i="84"/>
  <c r="BN35" i="84"/>
  <c r="BO35" i="84"/>
  <c r="BH36" i="84"/>
  <c r="P36" i="84"/>
  <c r="R36" i="84" s="1"/>
  <c r="Q36" i="84"/>
  <c r="T36" i="84"/>
  <c r="U36" i="84"/>
  <c r="X36" i="84"/>
  <c r="Y36" i="84"/>
  <c r="AA36" i="84"/>
  <c r="AB36" i="84"/>
  <c r="BN36" i="84"/>
  <c r="BO36" i="84" s="1"/>
  <c r="BH37" i="84"/>
  <c r="P37" i="84"/>
  <c r="Q37" i="84" s="1"/>
  <c r="R37" i="84"/>
  <c r="S37" i="84"/>
  <c r="T37" i="84"/>
  <c r="V37" i="84"/>
  <c r="W37" i="84"/>
  <c r="X37" i="84"/>
  <c r="Y37" i="84"/>
  <c r="Z37" i="84"/>
  <c r="AA37" i="84"/>
  <c r="AB37" i="84"/>
  <c r="BN37" i="84"/>
  <c r="BO37" i="84"/>
  <c r="BH38" i="84"/>
  <c r="P38" i="84"/>
  <c r="R38" i="84" s="1"/>
  <c r="Q38" i="84"/>
  <c r="T38" i="84"/>
  <c r="U38" i="84"/>
  <c r="X38" i="84"/>
  <c r="Y38" i="84"/>
  <c r="AA38" i="84"/>
  <c r="AB38" i="84"/>
  <c r="BN38" i="84"/>
  <c r="BO38" i="84" s="1"/>
  <c r="BH39" i="84"/>
  <c r="P39" i="84"/>
  <c r="Q39" i="84" s="1"/>
  <c r="R39" i="84"/>
  <c r="S39" i="84"/>
  <c r="T39" i="84"/>
  <c r="U39" i="84"/>
  <c r="V39" i="84"/>
  <c r="W39" i="84"/>
  <c r="X39" i="84"/>
  <c r="Y39" i="84"/>
  <c r="Z39" i="84"/>
  <c r="AA39" i="84"/>
  <c r="AB39" i="84"/>
  <c r="BN39" i="84"/>
  <c r="BO39" i="84"/>
  <c r="BH40" i="84"/>
  <c r="P40" i="84"/>
  <c r="R40" i="84" s="1"/>
  <c r="Q40" i="84"/>
  <c r="T40" i="84"/>
  <c r="U40" i="84"/>
  <c r="X40" i="84"/>
  <c r="Y40" i="84"/>
  <c r="AA40" i="84"/>
  <c r="AB40" i="84"/>
  <c r="BN40" i="84"/>
  <c r="BO40" i="84" s="1"/>
  <c r="BH41" i="84"/>
  <c r="P41" i="84"/>
  <c r="Q41" i="84" s="1"/>
  <c r="R41" i="84"/>
  <c r="S41" i="84"/>
  <c r="T41" i="84"/>
  <c r="V41" i="84"/>
  <c r="W41" i="84"/>
  <c r="X41" i="84"/>
  <c r="Y41" i="84"/>
  <c r="Z41" i="84"/>
  <c r="AA41" i="84"/>
  <c r="AB41" i="84"/>
  <c r="BN41" i="84"/>
  <c r="BO41" i="84"/>
  <c r="BH42" i="84"/>
  <c r="P42" i="84"/>
  <c r="R42" i="84" s="1"/>
  <c r="Q42" i="84"/>
  <c r="T42" i="84"/>
  <c r="U42" i="84"/>
  <c r="X42" i="84"/>
  <c r="Y42" i="84"/>
  <c r="AA42" i="84"/>
  <c r="AB42" i="84"/>
  <c r="BN42" i="84"/>
  <c r="BO42" i="84" s="1"/>
  <c r="BH43" i="84"/>
  <c r="P43" i="84"/>
  <c r="Q43" i="84" s="1"/>
  <c r="R43" i="84"/>
  <c r="S43" i="84"/>
  <c r="T43" i="84"/>
  <c r="V43" i="84"/>
  <c r="W43" i="84"/>
  <c r="X43" i="84"/>
  <c r="Y43" i="84"/>
  <c r="Z43" i="84"/>
  <c r="AA43" i="84"/>
  <c r="AB43" i="84"/>
  <c r="BN43" i="84"/>
  <c r="BO43" i="84"/>
  <c r="BH44" i="84"/>
  <c r="P44" i="84"/>
  <c r="X44" i="84"/>
  <c r="AA44" i="84"/>
  <c r="BN44" i="84"/>
  <c r="BO44" i="84" s="1"/>
  <c r="BH45" i="84"/>
  <c r="P45" i="84"/>
  <c r="Q45" i="84" s="1"/>
  <c r="R45" i="84"/>
  <c r="S45" i="84"/>
  <c r="T45" i="84"/>
  <c r="V45" i="84"/>
  <c r="W45" i="84"/>
  <c r="X45" i="84"/>
  <c r="Y45" i="84"/>
  <c r="Z45" i="84"/>
  <c r="AA45" i="84"/>
  <c r="AB45" i="84"/>
  <c r="BN45" i="84"/>
  <c r="BO45" i="84"/>
  <c r="BH46" i="84"/>
  <c r="P46" i="84"/>
  <c r="Q46" i="84" s="1"/>
  <c r="T46" i="84"/>
  <c r="X46" i="84"/>
  <c r="Y46" i="84"/>
  <c r="AA46" i="84"/>
  <c r="BN46" i="84"/>
  <c r="BO46" i="84" s="1"/>
  <c r="BH47" i="84"/>
  <c r="P47" i="84"/>
  <c r="Q47" i="84" s="1"/>
  <c r="R47" i="84"/>
  <c r="S47" i="84"/>
  <c r="T47" i="84"/>
  <c r="V47" i="84"/>
  <c r="W47" i="84"/>
  <c r="X47" i="84"/>
  <c r="Y47" i="84"/>
  <c r="Z47" i="84"/>
  <c r="AA47" i="84"/>
  <c r="AB47" i="84"/>
  <c r="BN47" i="84"/>
  <c r="BO47" i="84"/>
  <c r="BH48" i="84"/>
  <c r="P48" i="84"/>
  <c r="X48" i="84"/>
  <c r="AA48" i="84"/>
  <c r="BN48" i="84"/>
  <c r="BO48" i="84" s="1"/>
  <c r="BH49" i="84"/>
  <c r="P49" i="84"/>
  <c r="Q49" i="84" s="1"/>
  <c r="R49" i="84"/>
  <c r="S49" i="84"/>
  <c r="T49" i="84"/>
  <c r="V49" i="84"/>
  <c r="W49" i="84"/>
  <c r="X49" i="84"/>
  <c r="Y49" i="84"/>
  <c r="Z49" i="84"/>
  <c r="AA49" i="84"/>
  <c r="AB49" i="84"/>
  <c r="BN49" i="84"/>
  <c r="BO49" i="84"/>
  <c r="BH50" i="84"/>
  <c r="P50" i="84"/>
  <c r="Q50" i="84" s="1"/>
  <c r="T50" i="84"/>
  <c r="X50" i="84"/>
  <c r="Y50" i="84"/>
  <c r="AA50" i="84"/>
  <c r="BN50" i="84"/>
  <c r="BO50" i="84" s="1"/>
  <c r="BH51" i="84"/>
  <c r="P51" i="84"/>
  <c r="Q51" i="84" s="1"/>
  <c r="R51" i="84"/>
  <c r="S51" i="84"/>
  <c r="T51" i="84"/>
  <c r="V51" i="84"/>
  <c r="W51" i="84"/>
  <c r="X51" i="84"/>
  <c r="Y51" i="84"/>
  <c r="Z51" i="84"/>
  <c r="AA51" i="84"/>
  <c r="AB51" i="84"/>
  <c r="BN51" i="84"/>
  <c r="BO51" i="84"/>
  <c r="BH52" i="84"/>
  <c r="P52" i="84"/>
  <c r="X52" i="84"/>
  <c r="AA52" i="84"/>
  <c r="BN52" i="84"/>
  <c r="BO52" i="84" s="1"/>
  <c r="BH53" i="84"/>
  <c r="P53" i="84"/>
  <c r="Q53" i="84" s="1"/>
  <c r="AP53" i="84" s="1"/>
  <c r="R53" i="84"/>
  <c r="S53" i="84"/>
  <c r="T53" i="84"/>
  <c r="U53" i="84"/>
  <c r="V53" i="84"/>
  <c r="W53" i="84"/>
  <c r="X53" i="84"/>
  <c r="Y53" i="84"/>
  <c r="Z53" i="84"/>
  <c r="AA53" i="84"/>
  <c r="AB53" i="84"/>
  <c r="AC53" i="84"/>
  <c r="BN53" i="84"/>
  <c r="BO53" i="84" s="1"/>
  <c r="BH54" i="84"/>
  <c r="P54" i="84"/>
  <c r="Q54" i="84"/>
  <c r="U54" i="84"/>
  <c r="X54" i="84"/>
  <c r="Y54" i="84"/>
  <c r="AA54" i="84"/>
  <c r="AB54" i="84"/>
  <c r="BN54" i="84"/>
  <c r="BO54" i="84" s="1"/>
  <c r="BH55" i="84"/>
  <c r="P55" i="84"/>
  <c r="Q55" i="84" s="1"/>
  <c r="R55" i="84"/>
  <c r="S55" i="84"/>
  <c r="T55" i="84"/>
  <c r="V55" i="84"/>
  <c r="W55" i="84"/>
  <c r="X55" i="84"/>
  <c r="Y55" i="84"/>
  <c r="Z55" i="84"/>
  <c r="AA55" i="84"/>
  <c r="AB55" i="84"/>
  <c r="BN55" i="84"/>
  <c r="BO55" i="84"/>
  <c r="BH56" i="84"/>
  <c r="P56" i="84"/>
  <c r="Q56" i="84"/>
  <c r="T56" i="84"/>
  <c r="U56" i="84"/>
  <c r="X56" i="84"/>
  <c r="Y56" i="84"/>
  <c r="AA56" i="84"/>
  <c r="AB56" i="84"/>
  <c r="BN56" i="84"/>
  <c r="BO56" i="84" s="1"/>
  <c r="BN19" i="84"/>
  <c r="BO19" i="84" s="1"/>
  <c r="BH19" i="84"/>
  <c r="P19" i="84"/>
  <c r="Q19" i="84" s="1"/>
  <c r="T19" i="84"/>
  <c r="X19" i="84"/>
  <c r="AA19" i="84"/>
  <c r="BH20" i="82"/>
  <c r="P20" i="82"/>
  <c r="X20" i="82"/>
  <c r="AA20" i="82"/>
  <c r="BN20" i="82"/>
  <c r="BO20" i="82"/>
  <c r="BH21" i="82"/>
  <c r="P21" i="82"/>
  <c r="Q21" i="82"/>
  <c r="R21" i="82"/>
  <c r="S21" i="82"/>
  <c r="AP21" i="82" s="1"/>
  <c r="T21" i="82"/>
  <c r="U21" i="82"/>
  <c r="V21" i="82"/>
  <c r="W21" i="82"/>
  <c r="X21" i="82"/>
  <c r="Y21" i="82"/>
  <c r="Z21" i="82"/>
  <c r="AA21" i="82"/>
  <c r="AB21" i="82"/>
  <c r="BN21" i="82"/>
  <c r="BO21" i="82"/>
  <c r="BH22" i="82"/>
  <c r="P22" i="82"/>
  <c r="R22" i="82" s="1"/>
  <c r="Q22" i="82"/>
  <c r="S22" i="82"/>
  <c r="T22" i="82"/>
  <c r="U22" i="82"/>
  <c r="W22" i="82"/>
  <c r="X22" i="82"/>
  <c r="Y22" i="82"/>
  <c r="AA22" i="82"/>
  <c r="AB22" i="82"/>
  <c r="BN22" i="82"/>
  <c r="BO22" i="82"/>
  <c r="BH23" i="82"/>
  <c r="P23" i="82"/>
  <c r="Q23" i="82"/>
  <c r="R23" i="82"/>
  <c r="S23" i="82"/>
  <c r="AP23" i="82" s="1"/>
  <c r="T23" i="82"/>
  <c r="U23" i="82"/>
  <c r="V23" i="82"/>
  <c r="W23" i="82"/>
  <c r="X23" i="82"/>
  <c r="Y23" i="82"/>
  <c r="Z23" i="82"/>
  <c r="AA23" i="82"/>
  <c r="AB23" i="82"/>
  <c r="BN23" i="82"/>
  <c r="BO23" i="82"/>
  <c r="BH24" i="82"/>
  <c r="P24" i="82"/>
  <c r="R24" i="82" s="1"/>
  <c r="Q24" i="82"/>
  <c r="T24" i="82"/>
  <c r="U24" i="82"/>
  <c r="X24" i="82"/>
  <c r="Y24" i="82"/>
  <c r="AA24" i="82"/>
  <c r="AB24" i="82"/>
  <c r="BN24" i="82"/>
  <c r="BO24" i="82"/>
  <c r="BH25" i="82"/>
  <c r="P25" i="82"/>
  <c r="Q25" i="82"/>
  <c r="R25" i="82"/>
  <c r="S25" i="82"/>
  <c r="AP25" i="82" s="1"/>
  <c r="T25" i="82"/>
  <c r="U25" i="82"/>
  <c r="V25" i="82"/>
  <c r="W25" i="82"/>
  <c r="X25" i="82"/>
  <c r="Y25" i="82"/>
  <c r="Z25" i="82"/>
  <c r="AA25" i="82"/>
  <c r="AB25" i="82"/>
  <c r="BN25" i="82"/>
  <c r="BO25" i="82"/>
  <c r="BH26" i="82"/>
  <c r="P26" i="82"/>
  <c r="S26" i="82" s="1"/>
  <c r="AP26" i="82" s="1"/>
  <c r="Q26" i="82"/>
  <c r="R26" i="82"/>
  <c r="T26" i="82"/>
  <c r="U26" i="82"/>
  <c r="V26" i="82"/>
  <c r="W26" i="82"/>
  <c r="X26" i="82"/>
  <c r="Y26" i="82"/>
  <c r="Z26" i="82"/>
  <c r="AA26" i="82"/>
  <c r="AB26" i="82"/>
  <c r="BN26" i="82"/>
  <c r="BO26" i="82" s="1"/>
  <c r="BH27" i="82"/>
  <c r="P27" i="82"/>
  <c r="Q27" i="82" s="1"/>
  <c r="S27" i="82"/>
  <c r="T27" i="82"/>
  <c r="W27" i="82"/>
  <c r="X27" i="82"/>
  <c r="AA27" i="82"/>
  <c r="AB27" i="82"/>
  <c r="BN27" i="82"/>
  <c r="BO27" i="82"/>
  <c r="BH28" i="82"/>
  <c r="P28" i="82"/>
  <c r="S28" i="82" s="1"/>
  <c r="AP28" i="82" s="1"/>
  <c r="Q28" i="82"/>
  <c r="R28" i="82"/>
  <c r="T28" i="82"/>
  <c r="U28" i="82"/>
  <c r="V28" i="82"/>
  <c r="W28" i="82"/>
  <c r="X28" i="82"/>
  <c r="Y28" i="82"/>
  <c r="Z28" i="82"/>
  <c r="AA28" i="82"/>
  <c r="AB28" i="82"/>
  <c r="BN28" i="82"/>
  <c r="BO28" i="82" s="1"/>
  <c r="BH29" i="82"/>
  <c r="P29" i="82"/>
  <c r="Q29" i="82" s="1"/>
  <c r="S29" i="82"/>
  <c r="T29" i="82"/>
  <c r="W29" i="82"/>
  <c r="X29" i="82"/>
  <c r="AA29" i="82"/>
  <c r="AB29" i="82"/>
  <c r="BN29" i="82"/>
  <c r="BO29" i="82"/>
  <c r="BH30" i="82"/>
  <c r="P30" i="82"/>
  <c r="Q30" i="82"/>
  <c r="R30" i="82"/>
  <c r="S30" i="82"/>
  <c r="T30" i="82"/>
  <c r="U30" i="82"/>
  <c r="V30" i="82"/>
  <c r="W30" i="82"/>
  <c r="X30" i="82"/>
  <c r="Y30" i="82"/>
  <c r="Z30" i="82"/>
  <c r="AA30" i="82"/>
  <c r="AB30" i="82"/>
  <c r="AP30" i="82"/>
  <c r="AC30" i="82" s="1"/>
  <c r="AE30" i="82"/>
  <c r="AR30" i="82" s="1"/>
  <c r="AL30" i="82"/>
  <c r="AI30" i="82"/>
  <c r="AU30" i="82" s="1"/>
  <c r="AN30" i="82"/>
  <c r="AK30" i="82"/>
  <c r="BN30" i="82"/>
  <c r="BO30" i="82" s="1"/>
  <c r="BH31" i="82"/>
  <c r="P31" i="82"/>
  <c r="Q31" i="82" s="1"/>
  <c r="S31" i="82"/>
  <c r="T31" i="82"/>
  <c r="W31" i="82"/>
  <c r="X31" i="82"/>
  <c r="AA31" i="82"/>
  <c r="AB31" i="82"/>
  <c r="BN31" i="82"/>
  <c r="BO31" i="82"/>
  <c r="BH32" i="82"/>
  <c r="P32" i="82"/>
  <c r="S32" i="82" s="1"/>
  <c r="AP32" i="82" s="1"/>
  <c r="Q32" i="82"/>
  <c r="R32" i="82"/>
  <c r="T32" i="82"/>
  <c r="U32" i="82"/>
  <c r="V32" i="82"/>
  <c r="W32" i="82"/>
  <c r="X32" i="82"/>
  <c r="Y32" i="82"/>
  <c r="Z32" i="82"/>
  <c r="AA32" i="82"/>
  <c r="AB32" i="82"/>
  <c r="BN32" i="82"/>
  <c r="BO32" i="82" s="1"/>
  <c r="BH33" i="82"/>
  <c r="P33" i="82"/>
  <c r="Q33" i="82" s="1"/>
  <c r="S33" i="82"/>
  <c r="T33" i="82"/>
  <c r="W33" i="82"/>
  <c r="X33" i="82"/>
  <c r="AA33" i="82"/>
  <c r="AB33" i="82"/>
  <c r="BN33" i="82"/>
  <c r="BO33" i="82"/>
  <c r="BH34" i="82"/>
  <c r="P34" i="82"/>
  <c r="Q34" i="82"/>
  <c r="R34" i="82"/>
  <c r="S34" i="82"/>
  <c r="T34" i="82"/>
  <c r="U34" i="82"/>
  <c r="V34" i="82"/>
  <c r="W34" i="82"/>
  <c r="X34" i="82"/>
  <c r="Y34" i="82"/>
  <c r="Z34" i="82"/>
  <c r="AA34" i="82"/>
  <c r="AB34" i="82"/>
  <c r="AP34" i="82"/>
  <c r="AC34" i="82" s="1"/>
  <c r="AE34" i="82"/>
  <c r="AR34" i="82" s="1"/>
  <c r="AL34" i="82"/>
  <c r="AI34" i="82"/>
  <c r="AU34" i="82" s="1"/>
  <c r="AN34" i="82"/>
  <c r="AK34" i="82"/>
  <c r="BN34" i="82"/>
  <c r="BO34" i="82" s="1"/>
  <c r="BH35" i="82"/>
  <c r="P35" i="82"/>
  <c r="Q35" i="82" s="1"/>
  <c r="S35" i="82"/>
  <c r="T35" i="82"/>
  <c r="W35" i="82"/>
  <c r="X35" i="82"/>
  <c r="AA35" i="82"/>
  <c r="AB35" i="82"/>
  <c r="BN35" i="82"/>
  <c r="BO35" i="82"/>
  <c r="BH36" i="82"/>
  <c r="P36" i="82"/>
  <c r="S36" i="82" s="1"/>
  <c r="AP36" i="82" s="1"/>
  <c r="Q36" i="82"/>
  <c r="R36" i="82"/>
  <c r="T36" i="82"/>
  <c r="U36" i="82"/>
  <c r="V36" i="82"/>
  <c r="W36" i="82"/>
  <c r="X36" i="82"/>
  <c r="Y36" i="82"/>
  <c r="Z36" i="82"/>
  <c r="AA36" i="82"/>
  <c r="AB36" i="82"/>
  <c r="BN36" i="82"/>
  <c r="BO36" i="82" s="1"/>
  <c r="BH37" i="82"/>
  <c r="P37" i="82"/>
  <c r="Q37" i="82" s="1"/>
  <c r="S37" i="82"/>
  <c r="T37" i="82"/>
  <c r="W37" i="82"/>
  <c r="X37" i="82"/>
  <c r="AA37" i="82"/>
  <c r="AB37" i="82"/>
  <c r="BN37" i="82"/>
  <c r="BO37" i="82"/>
  <c r="BH38" i="82"/>
  <c r="P38" i="82"/>
  <c r="S38" i="82" s="1"/>
  <c r="Q38" i="82"/>
  <c r="R38" i="82"/>
  <c r="T38" i="82"/>
  <c r="U38" i="82"/>
  <c r="V38" i="82"/>
  <c r="X38" i="82"/>
  <c r="Y38" i="82"/>
  <c r="Z38" i="82"/>
  <c r="AA38" i="82"/>
  <c r="AB38" i="82"/>
  <c r="BN38" i="82"/>
  <c r="BO38" i="82" s="1"/>
  <c r="BH39" i="82"/>
  <c r="P39" i="82"/>
  <c r="Q39" i="82" s="1"/>
  <c r="S39" i="82"/>
  <c r="T39" i="82"/>
  <c r="W39" i="82"/>
  <c r="X39" i="82"/>
  <c r="AA39" i="82"/>
  <c r="AB39" i="82"/>
  <c r="BN39" i="82"/>
  <c r="BO39" i="82"/>
  <c r="BH40" i="82"/>
  <c r="P40" i="82"/>
  <c r="S40" i="82" s="1"/>
  <c r="Q40" i="82"/>
  <c r="R40" i="82"/>
  <c r="T40" i="82"/>
  <c r="U40" i="82"/>
  <c r="V40" i="82"/>
  <c r="X40" i="82"/>
  <c r="Y40" i="82"/>
  <c r="Z40" i="82"/>
  <c r="AA40" i="82"/>
  <c r="AB40" i="82"/>
  <c r="BN40" i="82"/>
  <c r="BO40" i="82" s="1"/>
  <c r="BH41" i="82"/>
  <c r="P41" i="82"/>
  <c r="Q41" i="82" s="1"/>
  <c r="S41" i="82"/>
  <c r="T41" i="82"/>
  <c r="W41" i="82"/>
  <c r="X41" i="82"/>
  <c r="AA41" i="82"/>
  <c r="AB41" i="82"/>
  <c r="BN41" i="82"/>
  <c r="BO41" i="82"/>
  <c r="BH42" i="82"/>
  <c r="P42" i="82"/>
  <c r="S42" i="82" s="1"/>
  <c r="AP42" i="82" s="1"/>
  <c r="Q42" i="82"/>
  <c r="R42" i="82"/>
  <c r="T42" i="82"/>
  <c r="U42" i="82"/>
  <c r="V42" i="82"/>
  <c r="W42" i="82"/>
  <c r="X42" i="82"/>
  <c r="Y42" i="82"/>
  <c r="Z42" i="82"/>
  <c r="AA42" i="82"/>
  <c r="AB42" i="82"/>
  <c r="BN42" i="82"/>
  <c r="BO42" i="82" s="1"/>
  <c r="BH43" i="82"/>
  <c r="P43" i="82"/>
  <c r="Q43" i="82" s="1"/>
  <c r="S43" i="82"/>
  <c r="T43" i="82"/>
  <c r="W43" i="82"/>
  <c r="X43" i="82"/>
  <c r="AA43" i="82"/>
  <c r="AB43" i="82"/>
  <c r="BN43" i="82"/>
  <c r="BO43" i="82"/>
  <c r="BH44" i="82"/>
  <c r="P44" i="82"/>
  <c r="S44" i="82" s="1"/>
  <c r="Q44" i="82"/>
  <c r="R44" i="82"/>
  <c r="T44" i="82"/>
  <c r="U44" i="82"/>
  <c r="V44" i="82"/>
  <c r="X44" i="82"/>
  <c r="Y44" i="82"/>
  <c r="Z44" i="82"/>
  <c r="AA44" i="82"/>
  <c r="AB44" i="82"/>
  <c r="BN44" i="82"/>
  <c r="BO44" i="82" s="1"/>
  <c r="BH45" i="82"/>
  <c r="P45" i="82"/>
  <c r="Q45" i="82" s="1"/>
  <c r="S45" i="82"/>
  <c r="T45" i="82"/>
  <c r="W45" i="82"/>
  <c r="X45" i="82"/>
  <c r="AA45" i="82"/>
  <c r="AB45" i="82"/>
  <c r="BN45" i="82"/>
  <c r="BO45" i="82"/>
  <c r="BH46" i="82"/>
  <c r="P46" i="82"/>
  <c r="S46" i="82" s="1"/>
  <c r="AP46" i="82" s="1"/>
  <c r="Q46" i="82"/>
  <c r="R46" i="82"/>
  <c r="T46" i="82"/>
  <c r="U46" i="82"/>
  <c r="V46" i="82"/>
  <c r="W46" i="82"/>
  <c r="X46" i="82"/>
  <c r="Y46" i="82"/>
  <c r="Z46" i="82"/>
  <c r="AA46" i="82"/>
  <c r="AB46" i="82"/>
  <c r="BN46" i="82"/>
  <c r="BO46" i="82" s="1"/>
  <c r="BH47" i="82"/>
  <c r="P47" i="82"/>
  <c r="Q47" i="82" s="1"/>
  <c r="S47" i="82"/>
  <c r="T47" i="82"/>
  <c r="W47" i="82"/>
  <c r="X47" i="82"/>
  <c r="AA47" i="82"/>
  <c r="AB47" i="82"/>
  <c r="BN47" i="82"/>
  <c r="BO47" i="82"/>
  <c r="BH48" i="82"/>
  <c r="P48" i="82"/>
  <c r="S48" i="82" s="1"/>
  <c r="AP48" i="82" s="1"/>
  <c r="Q48" i="82"/>
  <c r="R48" i="82"/>
  <c r="T48" i="82"/>
  <c r="U48" i="82"/>
  <c r="V48" i="82"/>
  <c r="W48" i="82"/>
  <c r="X48" i="82"/>
  <c r="Y48" i="82"/>
  <c r="Z48" i="82"/>
  <c r="AA48" i="82"/>
  <c r="AB48" i="82"/>
  <c r="BN48" i="82"/>
  <c r="BO48" i="82" s="1"/>
  <c r="BH49" i="82"/>
  <c r="P49" i="82"/>
  <c r="Q49" i="82" s="1"/>
  <c r="S49" i="82"/>
  <c r="T49" i="82"/>
  <c r="W49" i="82"/>
  <c r="X49" i="82"/>
  <c r="AA49" i="82"/>
  <c r="AB49" i="82"/>
  <c r="BN49" i="82"/>
  <c r="BO49" i="82"/>
  <c r="BH50" i="82"/>
  <c r="P50" i="82"/>
  <c r="S50" i="82" s="1"/>
  <c r="AP50" i="82" s="1"/>
  <c r="Q50" i="82"/>
  <c r="R50" i="82"/>
  <c r="T50" i="82"/>
  <c r="U50" i="82"/>
  <c r="V50" i="82"/>
  <c r="W50" i="82"/>
  <c r="X50" i="82"/>
  <c r="Y50" i="82"/>
  <c r="Z50" i="82"/>
  <c r="AA50" i="82"/>
  <c r="AB50" i="82"/>
  <c r="BN50" i="82"/>
  <c r="BO50" i="82" s="1"/>
  <c r="BH51" i="82"/>
  <c r="P51" i="82"/>
  <c r="Q51" i="82" s="1"/>
  <c r="S51" i="82"/>
  <c r="T51" i="82"/>
  <c r="W51" i="82"/>
  <c r="X51" i="82"/>
  <c r="AA51" i="82"/>
  <c r="AB51" i="82"/>
  <c r="BN51" i="82"/>
  <c r="BO51" i="82"/>
  <c r="BH52" i="82"/>
  <c r="P52" i="82"/>
  <c r="S52" i="82" s="1"/>
  <c r="Q52" i="82"/>
  <c r="R52" i="82"/>
  <c r="T52" i="82"/>
  <c r="U52" i="82"/>
  <c r="V52" i="82"/>
  <c r="X52" i="82"/>
  <c r="Y52" i="82"/>
  <c r="Z52" i="82"/>
  <c r="AA52" i="82"/>
  <c r="AB52" i="82"/>
  <c r="BN52" i="82"/>
  <c r="BO52" i="82" s="1"/>
  <c r="BH53" i="82"/>
  <c r="P53" i="82"/>
  <c r="Q53" i="82" s="1"/>
  <c r="S53" i="82"/>
  <c r="T53" i="82"/>
  <c r="W53" i="82"/>
  <c r="X53" i="82"/>
  <c r="AA53" i="82"/>
  <c r="AB53" i="82"/>
  <c r="BN53" i="82"/>
  <c r="BO53" i="82"/>
  <c r="BH54" i="82"/>
  <c r="P54" i="82"/>
  <c r="S54" i="82" s="1"/>
  <c r="Q54" i="82"/>
  <c r="R54" i="82"/>
  <c r="T54" i="82"/>
  <c r="U54" i="82"/>
  <c r="V54" i="82"/>
  <c r="X54" i="82"/>
  <c r="Y54" i="82"/>
  <c r="Z54" i="82"/>
  <c r="AA54" i="82"/>
  <c r="AB54" i="82"/>
  <c r="BN54" i="82"/>
  <c r="BO54" i="82" s="1"/>
  <c r="BH55" i="82"/>
  <c r="P55" i="82"/>
  <c r="Q55" i="82" s="1"/>
  <c r="S55" i="82"/>
  <c r="T55" i="82"/>
  <c r="W55" i="82"/>
  <c r="X55" i="82"/>
  <c r="AA55" i="82"/>
  <c r="AB55" i="82"/>
  <c r="BN55" i="82"/>
  <c r="BO55" i="82"/>
  <c r="BH56" i="82"/>
  <c r="P56" i="82"/>
  <c r="S56" i="82" s="1"/>
  <c r="AP56" i="82" s="1"/>
  <c r="Q56" i="82"/>
  <c r="R56" i="82"/>
  <c r="T56" i="82"/>
  <c r="U56" i="82"/>
  <c r="V56" i="82"/>
  <c r="W56" i="82"/>
  <c r="X56" i="82"/>
  <c r="Y56" i="82"/>
  <c r="Z56" i="82"/>
  <c r="AA56" i="82"/>
  <c r="AB56" i="82"/>
  <c r="BN56" i="82"/>
  <c r="BO56" i="82" s="1"/>
  <c r="BH57" i="82"/>
  <c r="P57" i="82"/>
  <c r="Q57" i="82" s="1"/>
  <c r="S57" i="82"/>
  <c r="T57" i="82"/>
  <c r="W57" i="82"/>
  <c r="X57" i="82"/>
  <c r="AA57" i="82"/>
  <c r="AB57" i="82"/>
  <c r="BN57" i="82"/>
  <c r="BO57" i="82"/>
  <c r="BH58" i="82"/>
  <c r="P58" i="82"/>
  <c r="S58" i="82" s="1"/>
  <c r="AP58" i="82" s="1"/>
  <c r="Q58" i="82"/>
  <c r="R58" i="82"/>
  <c r="T58" i="82"/>
  <c r="U58" i="82"/>
  <c r="V58" i="82"/>
  <c r="W58" i="82"/>
  <c r="X58" i="82"/>
  <c r="Y58" i="82"/>
  <c r="Z58" i="82"/>
  <c r="AA58" i="82"/>
  <c r="AB58" i="82"/>
  <c r="BN58" i="82"/>
  <c r="BO58" i="82" s="1"/>
  <c r="BH59" i="82"/>
  <c r="P59" i="82"/>
  <c r="Q59" i="82" s="1"/>
  <c r="S59" i="82"/>
  <c r="T59" i="82"/>
  <c r="W59" i="82"/>
  <c r="X59" i="82"/>
  <c r="AA59" i="82"/>
  <c r="AB59" i="82"/>
  <c r="BN59" i="82"/>
  <c r="BO59" i="82"/>
  <c r="BH60" i="82"/>
  <c r="P60" i="82"/>
  <c r="Q60" i="82"/>
  <c r="R60" i="82"/>
  <c r="S60" i="82"/>
  <c r="T60" i="82"/>
  <c r="U60" i="82"/>
  <c r="V60" i="82"/>
  <c r="W60" i="82"/>
  <c r="X60" i="82"/>
  <c r="Y60" i="82"/>
  <c r="Z60" i="82"/>
  <c r="AA60" i="82"/>
  <c r="AB60" i="82"/>
  <c r="AP60" i="82"/>
  <c r="AE60" i="82"/>
  <c r="AL60" i="82"/>
  <c r="AI60" i="82"/>
  <c r="AN60" i="82"/>
  <c r="AK60" i="82"/>
  <c r="BN60" i="82"/>
  <c r="BO60" i="82" s="1"/>
  <c r="BH61" i="82"/>
  <c r="P61" i="82"/>
  <c r="Q61" i="82" s="1"/>
  <c r="S61" i="82"/>
  <c r="T61" i="82"/>
  <c r="W61" i="82"/>
  <c r="X61" i="82"/>
  <c r="AA61" i="82"/>
  <c r="AB61" i="82"/>
  <c r="BN61" i="82"/>
  <c r="BO61" i="82"/>
  <c r="BH62" i="82"/>
  <c r="P62" i="82"/>
  <c r="S62" i="82" s="1"/>
  <c r="Q62" i="82"/>
  <c r="R62" i="82"/>
  <c r="T62" i="82"/>
  <c r="U62" i="82"/>
  <c r="V62" i="82"/>
  <c r="W62" i="82"/>
  <c r="X62" i="82"/>
  <c r="Y62" i="82"/>
  <c r="Z62" i="82"/>
  <c r="AA62" i="82"/>
  <c r="AB62" i="82"/>
  <c r="AP62" i="82"/>
  <c r="AE62" i="82" s="1"/>
  <c r="AN62" i="82"/>
  <c r="BN62" i="82"/>
  <c r="BO62" i="82" s="1"/>
  <c r="BH63" i="82"/>
  <c r="P63" i="82"/>
  <c r="T63" i="82"/>
  <c r="W63" i="82"/>
  <c r="X63" i="82"/>
  <c r="AA63" i="82"/>
  <c r="AB63" i="82"/>
  <c r="BN63" i="82"/>
  <c r="BO63" i="82"/>
  <c r="BH64" i="82"/>
  <c r="P64" i="82"/>
  <c r="S64" i="82" s="1"/>
  <c r="Q64" i="82"/>
  <c r="R64" i="82"/>
  <c r="T64" i="82"/>
  <c r="U64" i="82"/>
  <c r="V64" i="82"/>
  <c r="X64" i="82"/>
  <c r="Y64" i="82"/>
  <c r="Z64" i="82"/>
  <c r="AA64" i="82"/>
  <c r="AB64" i="82"/>
  <c r="BN64" i="82"/>
  <c r="BO64" i="82" s="1"/>
  <c r="BH65" i="82"/>
  <c r="P65" i="82"/>
  <c r="S65" i="82"/>
  <c r="T65" i="82"/>
  <c r="W65" i="82"/>
  <c r="X65" i="82"/>
  <c r="AA65" i="82"/>
  <c r="AB65" i="82"/>
  <c r="BN65" i="82"/>
  <c r="BO65" i="82"/>
  <c r="BH66" i="82"/>
  <c r="P66" i="82"/>
  <c r="S66" i="82" s="1"/>
  <c r="Q66" i="82"/>
  <c r="R66" i="82"/>
  <c r="T66" i="82"/>
  <c r="U66" i="82"/>
  <c r="V66" i="82"/>
  <c r="X66" i="82"/>
  <c r="Y66" i="82"/>
  <c r="Z66" i="82"/>
  <c r="AA66" i="82"/>
  <c r="AB66" i="82"/>
  <c r="BN66" i="82"/>
  <c r="BO66" i="82" s="1"/>
  <c r="BH67" i="82"/>
  <c r="P67" i="82"/>
  <c r="S67" i="82" s="1"/>
  <c r="X67" i="82"/>
  <c r="AA67" i="82"/>
  <c r="BN67" i="82"/>
  <c r="BO67" i="82"/>
  <c r="BH68" i="82"/>
  <c r="P68" i="82"/>
  <c r="S68" i="82" s="1"/>
  <c r="Q68" i="82"/>
  <c r="AP68" i="82" s="1"/>
  <c r="R68" i="82"/>
  <c r="T68" i="82"/>
  <c r="U68" i="82"/>
  <c r="V68" i="82"/>
  <c r="W68" i="82"/>
  <c r="X68" i="82"/>
  <c r="Y68" i="82"/>
  <c r="Z68" i="82"/>
  <c r="AA68" i="82"/>
  <c r="AB68" i="82"/>
  <c r="BN68" i="82"/>
  <c r="BO68" i="82" s="1"/>
  <c r="BH69" i="82"/>
  <c r="P69" i="82"/>
  <c r="T69" i="82"/>
  <c r="W69" i="82"/>
  <c r="X69" i="82"/>
  <c r="AA69" i="82"/>
  <c r="AB69" i="82"/>
  <c r="BN69" i="82"/>
  <c r="BO69" i="82"/>
  <c r="BH70" i="82"/>
  <c r="P70" i="82"/>
  <c r="S70" i="82" s="1"/>
  <c r="Q70" i="82"/>
  <c r="R70" i="82"/>
  <c r="T70" i="82"/>
  <c r="U70" i="82"/>
  <c r="V70" i="82"/>
  <c r="W70" i="82"/>
  <c r="X70" i="82"/>
  <c r="Y70" i="82"/>
  <c r="Z70" i="82"/>
  <c r="AA70" i="82"/>
  <c r="AB70" i="82"/>
  <c r="AP70" i="82"/>
  <c r="AC70" i="82" s="1"/>
  <c r="AG70" i="82"/>
  <c r="AI70" i="82"/>
  <c r="AU70" i="82" s="1"/>
  <c r="AN70" i="82"/>
  <c r="BD70" i="82"/>
  <c r="BN70" i="82"/>
  <c r="BO70" i="82"/>
  <c r="BH71" i="82"/>
  <c r="P71" i="82"/>
  <c r="Q71" i="82"/>
  <c r="R71" i="82"/>
  <c r="S71" i="82"/>
  <c r="T71" i="82"/>
  <c r="U71" i="82"/>
  <c r="V71" i="82"/>
  <c r="W71" i="82"/>
  <c r="X71" i="82"/>
  <c r="Y71" i="82"/>
  <c r="Z71" i="82"/>
  <c r="AA71" i="82"/>
  <c r="AB71" i="82"/>
  <c r="AP71" i="82"/>
  <c r="AG71" i="82" s="1"/>
  <c r="AE71" i="82"/>
  <c r="AR71" i="82" s="1"/>
  <c r="AL71" i="82"/>
  <c r="AI71" i="82"/>
  <c r="BD71" i="82" s="1"/>
  <c r="AN71" i="82"/>
  <c r="AK71" i="82"/>
  <c r="BN71" i="82"/>
  <c r="BO71" i="82" s="1"/>
  <c r="BH72" i="82"/>
  <c r="P72" i="82"/>
  <c r="R72" i="82" s="1"/>
  <c r="S72" i="82"/>
  <c r="T72" i="82"/>
  <c r="W72" i="82"/>
  <c r="X72" i="82"/>
  <c r="AA72" i="82"/>
  <c r="AB72" i="82"/>
  <c r="BN72" i="82"/>
  <c r="BO72" i="82"/>
  <c r="BH73" i="82"/>
  <c r="P73" i="82"/>
  <c r="Q73" i="82"/>
  <c r="R73" i="82"/>
  <c r="S73" i="82"/>
  <c r="T73" i="82"/>
  <c r="U73" i="82"/>
  <c r="V73" i="82"/>
  <c r="W73" i="82"/>
  <c r="X73" i="82"/>
  <c r="Y73" i="82"/>
  <c r="Z73" i="82"/>
  <c r="AA73" i="82"/>
  <c r="AB73" i="82"/>
  <c r="AP73" i="82"/>
  <c r="AG73" i="82" s="1"/>
  <c r="AE73" i="82"/>
  <c r="AR73" i="82" s="1"/>
  <c r="AL73" i="82"/>
  <c r="AI73" i="82"/>
  <c r="BD73" i="82" s="1"/>
  <c r="AN73" i="82"/>
  <c r="AK73" i="82"/>
  <c r="BN73" i="82"/>
  <c r="BO73" i="82" s="1"/>
  <c r="BH74" i="82"/>
  <c r="P74" i="82"/>
  <c r="R74" i="82" s="1"/>
  <c r="S74" i="82"/>
  <c r="T74" i="82"/>
  <c r="W74" i="82"/>
  <c r="X74" i="82"/>
  <c r="AA74" i="82"/>
  <c r="AB74" i="82"/>
  <c r="BN74" i="82"/>
  <c r="BO74" i="82"/>
  <c r="BH75" i="82"/>
  <c r="P75" i="82"/>
  <c r="S75" i="82" s="1"/>
  <c r="Q75" i="82"/>
  <c r="R75" i="82"/>
  <c r="T75" i="82"/>
  <c r="U75" i="82"/>
  <c r="V75" i="82"/>
  <c r="X75" i="82"/>
  <c r="Y75" i="82"/>
  <c r="Z75" i="82"/>
  <c r="AA75" i="82"/>
  <c r="AB75" i="82"/>
  <c r="BN75" i="82"/>
  <c r="BO75" i="82" s="1"/>
  <c r="BH76" i="82"/>
  <c r="P76" i="82"/>
  <c r="R76" i="82" s="1"/>
  <c r="S76" i="82"/>
  <c r="T76" i="82"/>
  <c r="W76" i="82"/>
  <c r="X76" i="82"/>
  <c r="AA76" i="82"/>
  <c r="AB76" i="82"/>
  <c r="BN76" i="82"/>
  <c r="BO76" i="82"/>
  <c r="BH77" i="82"/>
  <c r="P77" i="82"/>
  <c r="S77" i="82" s="1"/>
  <c r="AP77" i="82" s="1"/>
  <c r="Q77" i="82"/>
  <c r="R77" i="82"/>
  <c r="T77" i="82"/>
  <c r="U77" i="82"/>
  <c r="V77" i="82"/>
  <c r="W77" i="82"/>
  <c r="X77" i="82"/>
  <c r="Y77" i="82"/>
  <c r="Z77" i="82"/>
  <c r="AA77" i="82"/>
  <c r="AB77" i="82"/>
  <c r="BN77" i="82"/>
  <c r="BO77" i="82" s="1"/>
  <c r="BH78" i="82"/>
  <c r="P78" i="82"/>
  <c r="R78" i="82" s="1"/>
  <c r="S78" i="82"/>
  <c r="T78" i="82"/>
  <c r="W78" i="82"/>
  <c r="X78" i="82"/>
  <c r="AA78" i="82"/>
  <c r="AB78" i="82"/>
  <c r="BN78" i="82"/>
  <c r="BO78" i="82"/>
  <c r="BH79" i="82"/>
  <c r="P79" i="82"/>
  <c r="S79" i="82" s="1"/>
  <c r="AP79" i="82" s="1"/>
  <c r="Q79" i="82"/>
  <c r="R79" i="82"/>
  <c r="T79" i="82"/>
  <c r="U79" i="82"/>
  <c r="V79" i="82"/>
  <c r="W79" i="82"/>
  <c r="X79" i="82"/>
  <c r="Y79" i="82"/>
  <c r="Z79" i="82"/>
  <c r="AA79" i="82"/>
  <c r="AB79" i="82"/>
  <c r="BN79" i="82"/>
  <c r="BO79" i="82" s="1"/>
  <c r="BH80" i="82"/>
  <c r="P80" i="82"/>
  <c r="R80" i="82" s="1"/>
  <c r="S80" i="82"/>
  <c r="T80" i="82"/>
  <c r="W80" i="82"/>
  <c r="X80" i="82"/>
  <c r="AA80" i="82"/>
  <c r="AB80" i="82"/>
  <c r="BN80" i="82"/>
  <c r="BO80" i="82"/>
  <c r="BN19" i="82"/>
  <c r="BO19" i="82" s="1"/>
  <c r="BH19" i="82"/>
  <c r="P19" i="82"/>
  <c r="R19" i="82" s="1"/>
  <c r="S19" i="82"/>
  <c r="T19" i="82"/>
  <c r="W19" i="82"/>
  <c r="X19" i="82"/>
  <c r="AA19" i="82"/>
  <c r="AB19" i="82"/>
  <c r="BH20" i="80"/>
  <c r="P20" i="80"/>
  <c r="R20" i="80" s="1"/>
  <c r="S20" i="80"/>
  <c r="T20" i="80"/>
  <c r="W20" i="80"/>
  <c r="X20" i="80"/>
  <c r="AA20" i="80"/>
  <c r="AB20" i="80"/>
  <c r="O18" i="80"/>
  <c r="M11" i="80"/>
  <c r="BN20" i="80"/>
  <c r="BO20" i="80" s="1"/>
  <c r="BH21" i="80"/>
  <c r="P21" i="80"/>
  <c r="R21" i="80" s="1"/>
  <c r="T21" i="80"/>
  <c r="W21" i="80"/>
  <c r="X21" i="80"/>
  <c r="AA21" i="80"/>
  <c r="AB21" i="80"/>
  <c r="BN21" i="80"/>
  <c r="BO21" i="80"/>
  <c r="BH22" i="80"/>
  <c r="P22" i="80"/>
  <c r="S22" i="80" s="1"/>
  <c r="Q22" i="80"/>
  <c r="R22" i="80"/>
  <c r="T22" i="80"/>
  <c r="U22" i="80"/>
  <c r="V22" i="80"/>
  <c r="X22" i="80"/>
  <c r="Y22" i="80"/>
  <c r="Z22" i="80"/>
  <c r="AA22" i="80"/>
  <c r="AB22" i="80"/>
  <c r="BN22" i="80"/>
  <c r="BO22" i="80" s="1"/>
  <c r="BH23" i="80"/>
  <c r="P23" i="80"/>
  <c r="R23" i="80" s="1"/>
  <c r="T23" i="80"/>
  <c r="X23" i="80"/>
  <c r="AA23" i="80"/>
  <c r="AB23" i="80"/>
  <c r="BN23" i="80"/>
  <c r="BO23" i="80"/>
  <c r="BH24" i="80"/>
  <c r="P24" i="80"/>
  <c r="S24" i="80" s="1"/>
  <c r="AP24" i="80" s="1"/>
  <c r="Q24" i="80"/>
  <c r="R24" i="80"/>
  <c r="T24" i="80"/>
  <c r="U24" i="80"/>
  <c r="V24" i="80"/>
  <c r="W24" i="80"/>
  <c r="X24" i="80"/>
  <c r="Y24" i="80"/>
  <c r="Z24" i="80"/>
  <c r="AA24" i="80"/>
  <c r="AB24" i="80"/>
  <c r="BN24" i="80"/>
  <c r="BO24" i="80" s="1"/>
  <c r="BH25" i="80"/>
  <c r="P25" i="80"/>
  <c r="R25" i="80" s="1"/>
  <c r="T25" i="80"/>
  <c r="X25" i="80"/>
  <c r="AA25" i="80"/>
  <c r="AB25" i="80"/>
  <c r="BN25" i="80"/>
  <c r="BO25" i="80"/>
  <c r="BH26" i="80"/>
  <c r="P26" i="80"/>
  <c r="S26" i="80" s="1"/>
  <c r="Q26" i="80"/>
  <c r="R26" i="80"/>
  <c r="T26" i="80"/>
  <c r="U26" i="80"/>
  <c r="V26" i="80"/>
  <c r="X26" i="80"/>
  <c r="Y26" i="80"/>
  <c r="Z26" i="80"/>
  <c r="AA26" i="80"/>
  <c r="AB26" i="80"/>
  <c r="BN26" i="80"/>
  <c r="BO26" i="80" s="1"/>
  <c r="BH27" i="80"/>
  <c r="P27" i="80"/>
  <c r="R27" i="80" s="1"/>
  <c r="T27" i="80"/>
  <c r="X27" i="80"/>
  <c r="AA27" i="80"/>
  <c r="AB27" i="80"/>
  <c r="BN27" i="80"/>
  <c r="BO27" i="80"/>
  <c r="BH28" i="80"/>
  <c r="P28" i="80"/>
  <c r="S28" i="80" s="1"/>
  <c r="Q28" i="80"/>
  <c r="R28" i="80"/>
  <c r="T28" i="80"/>
  <c r="U28" i="80"/>
  <c r="V28" i="80"/>
  <c r="W28" i="80"/>
  <c r="X28" i="80"/>
  <c r="Y28" i="80"/>
  <c r="Z28" i="80"/>
  <c r="AA28" i="80"/>
  <c r="AB28" i="80"/>
  <c r="BN28" i="80"/>
  <c r="BO28" i="80" s="1"/>
  <c r="BH29" i="80"/>
  <c r="P29" i="80"/>
  <c r="R29" i="80" s="1"/>
  <c r="T29" i="80"/>
  <c r="X29" i="80"/>
  <c r="AA29" i="80"/>
  <c r="AB29" i="80"/>
  <c r="BN29" i="80"/>
  <c r="BO29" i="80"/>
  <c r="BH30" i="80"/>
  <c r="P30" i="80"/>
  <c r="S30" i="80" s="1"/>
  <c r="Q30" i="80"/>
  <c r="R30" i="80"/>
  <c r="AP30" i="80" s="1"/>
  <c r="T30" i="80"/>
  <c r="U30" i="80"/>
  <c r="V30" i="80"/>
  <c r="W30" i="80"/>
  <c r="X30" i="80"/>
  <c r="Y30" i="80"/>
  <c r="Z30" i="80"/>
  <c r="AA30" i="80"/>
  <c r="AB30" i="80"/>
  <c r="BN30" i="80"/>
  <c r="BO30" i="80" s="1"/>
  <c r="BH31" i="80"/>
  <c r="P31" i="80"/>
  <c r="R31" i="80" s="1"/>
  <c r="T31" i="80"/>
  <c r="X31" i="80"/>
  <c r="AA31" i="80"/>
  <c r="AB31" i="80"/>
  <c r="BN31" i="80"/>
  <c r="BO31" i="80"/>
  <c r="BH32" i="80"/>
  <c r="P32" i="80"/>
  <c r="S32" i="80" s="1"/>
  <c r="Q32" i="80"/>
  <c r="R32" i="80"/>
  <c r="T32" i="80"/>
  <c r="U32" i="80"/>
  <c r="V32" i="80"/>
  <c r="W32" i="80"/>
  <c r="X32" i="80"/>
  <c r="Y32" i="80"/>
  <c r="Z32" i="80"/>
  <c r="AA32" i="80"/>
  <c r="AB32" i="80"/>
  <c r="BN32" i="80"/>
  <c r="BO32" i="80" s="1"/>
  <c r="BH33" i="80"/>
  <c r="P33" i="80"/>
  <c r="R33" i="80" s="1"/>
  <c r="T33" i="80"/>
  <c r="X33" i="80"/>
  <c r="AA33" i="80"/>
  <c r="AB33" i="80"/>
  <c r="BN33" i="80"/>
  <c r="BO33" i="80"/>
  <c r="BH34" i="80"/>
  <c r="P34" i="80"/>
  <c r="S34" i="80" s="1"/>
  <c r="Q34" i="80"/>
  <c r="R34" i="80"/>
  <c r="AP34" i="80" s="1"/>
  <c r="T34" i="80"/>
  <c r="U34" i="80"/>
  <c r="V34" i="80"/>
  <c r="W34" i="80"/>
  <c r="X34" i="80"/>
  <c r="Y34" i="80"/>
  <c r="Z34" i="80"/>
  <c r="AA34" i="80"/>
  <c r="AB34" i="80"/>
  <c r="BN34" i="80"/>
  <c r="BO34" i="80" s="1"/>
  <c r="BH35" i="80"/>
  <c r="P35" i="80"/>
  <c r="R35" i="80" s="1"/>
  <c r="T35" i="80"/>
  <c r="X35" i="80"/>
  <c r="AA35" i="80"/>
  <c r="AB35" i="80"/>
  <c r="BN35" i="80"/>
  <c r="BO35" i="80"/>
  <c r="BH36" i="80"/>
  <c r="P36" i="80"/>
  <c r="S36" i="80" s="1"/>
  <c r="Q36" i="80"/>
  <c r="R36" i="80"/>
  <c r="T36" i="80"/>
  <c r="U36" i="80"/>
  <c r="V36" i="80"/>
  <c r="W36" i="80"/>
  <c r="X36" i="80"/>
  <c r="Y36" i="80"/>
  <c r="Z36" i="80"/>
  <c r="AA36" i="80"/>
  <c r="AB36" i="80"/>
  <c r="BN36" i="80"/>
  <c r="BO36" i="80" s="1"/>
  <c r="BH37" i="80"/>
  <c r="P37" i="80"/>
  <c r="R37" i="80" s="1"/>
  <c r="T37" i="80"/>
  <c r="X37" i="80"/>
  <c r="AA37" i="80"/>
  <c r="AB37" i="80"/>
  <c r="BN37" i="80"/>
  <c r="BO37" i="80"/>
  <c r="BH38" i="80"/>
  <c r="P38" i="80"/>
  <c r="S38" i="80" s="1"/>
  <c r="Q38" i="80"/>
  <c r="R38" i="80"/>
  <c r="T38" i="80"/>
  <c r="U38" i="80"/>
  <c r="V38" i="80"/>
  <c r="X38" i="80"/>
  <c r="Y38" i="80"/>
  <c r="Z38" i="80"/>
  <c r="AA38" i="80"/>
  <c r="AB38" i="80"/>
  <c r="BN38" i="80"/>
  <c r="BO38" i="80" s="1"/>
  <c r="BH39" i="80"/>
  <c r="P39" i="80"/>
  <c r="R39" i="80" s="1"/>
  <c r="T39" i="80"/>
  <c r="X39" i="80"/>
  <c r="AA39" i="80"/>
  <c r="AB39" i="80"/>
  <c r="BN39" i="80"/>
  <c r="BO39" i="80"/>
  <c r="BH40" i="80"/>
  <c r="P40" i="80"/>
  <c r="S40" i="80" s="1"/>
  <c r="Q40" i="80"/>
  <c r="R40" i="80"/>
  <c r="T40" i="80"/>
  <c r="U40" i="80"/>
  <c r="V40" i="80"/>
  <c r="W40" i="80"/>
  <c r="X40" i="80"/>
  <c r="Y40" i="80"/>
  <c r="Z40" i="80"/>
  <c r="AA40" i="80"/>
  <c r="AB40" i="80"/>
  <c r="BN40" i="80"/>
  <c r="BO40" i="80" s="1"/>
  <c r="BH41" i="80"/>
  <c r="P41" i="80"/>
  <c r="R41" i="80" s="1"/>
  <c r="T41" i="80"/>
  <c r="X41" i="80"/>
  <c r="AA41" i="80"/>
  <c r="AB41" i="80"/>
  <c r="BN41" i="80"/>
  <c r="BO41" i="80"/>
  <c r="BH42" i="80"/>
  <c r="P42" i="80"/>
  <c r="S42" i="80" s="1"/>
  <c r="Q42" i="80"/>
  <c r="R42" i="80"/>
  <c r="T42" i="80"/>
  <c r="U42" i="80"/>
  <c r="V42" i="80"/>
  <c r="X42" i="80"/>
  <c r="Y42" i="80"/>
  <c r="Z42" i="80"/>
  <c r="AA42" i="80"/>
  <c r="AB42" i="80"/>
  <c r="BN42" i="80"/>
  <c r="BO42" i="80" s="1"/>
  <c r="BH43" i="80"/>
  <c r="P43" i="80"/>
  <c r="R43" i="80" s="1"/>
  <c r="T43" i="80"/>
  <c r="X43" i="80"/>
  <c r="AA43" i="80"/>
  <c r="AB43" i="80"/>
  <c r="BN43" i="80"/>
  <c r="BO43" i="80"/>
  <c r="BH44" i="80"/>
  <c r="P44" i="80"/>
  <c r="S44" i="80" s="1"/>
  <c r="Q44" i="80"/>
  <c r="R44" i="80"/>
  <c r="AP44" i="80" s="1"/>
  <c r="T44" i="80"/>
  <c r="U44" i="80"/>
  <c r="V44" i="80"/>
  <c r="W44" i="80"/>
  <c r="X44" i="80"/>
  <c r="Y44" i="80"/>
  <c r="Z44" i="80"/>
  <c r="AA44" i="80"/>
  <c r="AB44" i="80"/>
  <c r="BN44" i="80"/>
  <c r="BO44" i="80" s="1"/>
  <c r="BH45" i="80"/>
  <c r="P45" i="80"/>
  <c r="R45" i="80" s="1"/>
  <c r="T45" i="80"/>
  <c r="X45" i="80"/>
  <c r="AA45" i="80"/>
  <c r="AB45" i="80"/>
  <c r="BN45" i="80"/>
  <c r="BO45" i="80"/>
  <c r="BH46" i="80"/>
  <c r="P46" i="80"/>
  <c r="S46" i="80" s="1"/>
  <c r="Q46" i="80"/>
  <c r="R46" i="80"/>
  <c r="T46" i="80"/>
  <c r="U46" i="80"/>
  <c r="V46" i="80"/>
  <c r="X46" i="80"/>
  <c r="Y46" i="80"/>
  <c r="Z46" i="80"/>
  <c r="AA46" i="80"/>
  <c r="AB46" i="80"/>
  <c r="BN46" i="80"/>
  <c r="BO46" i="80" s="1"/>
  <c r="BH47" i="80"/>
  <c r="P47" i="80"/>
  <c r="R47" i="80" s="1"/>
  <c r="T47" i="80"/>
  <c r="X47" i="80"/>
  <c r="AA47" i="80"/>
  <c r="AB47" i="80"/>
  <c r="BN47" i="80"/>
  <c r="BO47" i="80"/>
  <c r="BH48" i="80"/>
  <c r="P48" i="80"/>
  <c r="S48" i="80" s="1"/>
  <c r="Q48" i="80"/>
  <c r="R48" i="80"/>
  <c r="AP48" i="80" s="1"/>
  <c r="T48" i="80"/>
  <c r="U48" i="80"/>
  <c r="V48" i="80"/>
  <c r="W48" i="80"/>
  <c r="X48" i="80"/>
  <c r="Y48" i="80"/>
  <c r="Z48" i="80"/>
  <c r="AA48" i="80"/>
  <c r="AB48" i="80"/>
  <c r="BN48" i="80"/>
  <c r="BO48" i="80" s="1"/>
  <c r="BH49" i="80"/>
  <c r="P49" i="80"/>
  <c r="R49" i="80" s="1"/>
  <c r="T49" i="80"/>
  <c r="X49" i="80"/>
  <c r="AA49" i="80"/>
  <c r="AB49" i="80"/>
  <c r="BN49" i="80"/>
  <c r="BO49" i="80"/>
  <c r="BH50" i="80"/>
  <c r="P50" i="80"/>
  <c r="S50" i="80" s="1"/>
  <c r="Q50" i="80"/>
  <c r="R50" i="80"/>
  <c r="T50" i="80"/>
  <c r="U50" i="80"/>
  <c r="V50" i="80"/>
  <c r="W50" i="80"/>
  <c r="X50" i="80"/>
  <c r="Y50" i="80"/>
  <c r="Z50" i="80"/>
  <c r="AA50" i="80"/>
  <c r="AB50" i="80"/>
  <c r="BN50" i="80"/>
  <c r="BO50" i="80" s="1"/>
  <c r="BH51" i="80"/>
  <c r="P51" i="80"/>
  <c r="X51" i="80"/>
  <c r="AA51" i="80"/>
  <c r="AB51" i="80"/>
  <c r="BN51" i="80"/>
  <c r="BO51" i="80"/>
  <c r="BH52" i="80"/>
  <c r="P52" i="80"/>
  <c r="S52" i="80" s="1"/>
  <c r="Q52" i="80"/>
  <c r="R52" i="80"/>
  <c r="AP52" i="80" s="1"/>
  <c r="T52" i="80"/>
  <c r="U52" i="80"/>
  <c r="V52" i="80"/>
  <c r="W52" i="80"/>
  <c r="X52" i="80"/>
  <c r="Y52" i="80"/>
  <c r="Z52" i="80"/>
  <c r="AA52" i="80"/>
  <c r="AB52" i="80"/>
  <c r="BN52" i="80"/>
  <c r="BO52" i="80" s="1"/>
  <c r="BH53" i="80"/>
  <c r="P53" i="80"/>
  <c r="T53" i="80" s="1"/>
  <c r="AA53" i="80"/>
  <c r="AB53" i="80"/>
  <c r="BN53" i="80"/>
  <c r="BO53" i="80"/>
  <c r="BH54" i="80"/>
  <c r="P54" i="80"/>
  <c r="S54" i="80" s="1"/>
  <c r="Q54" i="80"/>
  <c r="R54" i="80"/>
  <c r="AP54" i="80" s="1"/>
  <c r="AC54" i="80" s="1"/>
  <c r="T54" i="80"/>
  <c r="U54" i="80"/>
  <c r="V54" i="80"/>
  <c r="W54" i="80"/>
  <c r="X54" i="80"/>
  <c r="Y54" i="80"/>
  <c r="Z54" i="80"/>
  <c r="AA54" i="80"/>
  <c r="AB54" i="80"/>
  <c r="AL54" i="80"/>
  <c r="AN54" i="80"/>
  <c r="BN54" i="80"/>
  <c r="BO54" i="80" s="1"/>
  <c r="BH55" i="80"/>
  <c r="P55" i="80"/>
  <c r="T55" i="80" s="1"/>
  <c r="S55" i="80"/>
  <c r="X55" i="80"/>
  <c r="AA55" i="80"/>
  <c r="BN55" i="80"/>
  <c r="BO55" i="80"/>
  <c r="BH56" i="80"/>
  <c r="P56" i="80"/>
  <c r="S56" i="80" s="1"/>
  <c r="Q56" i="80"/>
  <c r="AP56" i="80" s="1"/>
  <c r="R56" i="80"/>
  <c r="T56" i="80"/>
  <c r="U56" i="80"/>
  <c r="V56" i="80"/>
  <c r="W56" i="80"/>
  <c r="X56" i="80"/>
  <c r="Y56" i="80"/>
  <c r="Z56" i="80"/>
  <c r="AA56" i="80"/>
  <c r="AB56" i="80"/>
  <c r="BN56" i="80"/>
  <c r="BO56" i="80" s="1"/>
  <c r="BH57" i="80"/>
  <c r="P57" i="80"/>
  <c r="S57" i="80"/>
  <c r="T57" i="80"/>
  <c r="W57" i="80"/>
  <c r="X57" i="80"/>
  <c r="AA57" i="80"/>
  <c r="AB57" i="80"/>
  <c r="BN57" i="80"/>
  <c r="BO57" i="80"/>
  <c r="BH58" i="80"/>
  <c r="P58" i="80"/>
  <c r="S58" i="80" s="1"/>
  <c r="Q58" i="80"/>
  <c r="R58" i="80"/>
  <c r="T58" i="80"/>
  <c r="U58" i="80"/>
  <c r="V58" i="80"/>
  <c r="W58" i="80"/>
  <c r="X58" i="80"/>
  <c r="Y58" i="80"/>
  <c r="Z58" i="80"/>
  <c r="AA58" i="80"/>
  <c r="AB58" i="80"/>
  <c r="AP58" i="80"/>
  <c r="AC58" i="80" s="1"/>
  <c r="AL58" i="80"/>
  <c r="AN58" i="80"/>
  <c r="BN58" i="80"/>
  <c r="BO58" i="80" s="1"/>
  <c r="BH59" i="80"/>
  <c r="P59" i="80"/>
  <c r="T59" i="80" s="1"/>
  <c r="S59" i="80"/>
  <c r="X59" i="80"/>
  <c r="AA59" i="80"/>
  <c r="BN59" i="80"/>
  <c r="BO59" i="80"/>
  <c r="BH60" i="80"/>
  <c r="P60" i="80"/>
  <c r="S60" i="80" s="1"/>
  <c r="Q60" i="80"/>
  <c r="AP60" i="80" s="1"/>
  <c r="R60" i="80"/>
  <c r="T60" i="80"/>
  <c r="U60" i="80"/>
  <c r="V60" i="80"/>
  <c r="W60" i="80"/>
  <c r="X60" i="80"/>
  <c r="Y60" i="80"/>
  <c r="Z60" i="80"/>
  <c r="AA60" i="80"/>
  <c r="AB60" i="80"/>
  <c r="BN60" i="80"/>
  <c r="BO60" i="80" s="1"/>
  <c r="BH61" i="80"/>
  <c r="P61" i="80"/>
  <c r="S61" i="80"/>
  <c r="T61" i="80"/>
  <c r="W61" i="80"/>
  <c r="X61" i="80"/>
  <c r="AA61" i="80"/>
  <c r="AB61" i="80"/>
  <c r="BN61" i="80"/>
  <c r="BO61" i="80"/>
  <c r="BN19" i="80"/>
  <c r="BO19" i="80" s="1"/>
  <c r="BH19" i="80"/>
  <c r="P19" i="80"/>
  <c r="T19" i="80"/>
  <c r="W19" i="80"/>
  <c r="X19" i="80"/>
  <c r="AA19" i="80"/>
  <c r="AB19" i="80"/>
  <c r="BH20" i="78"/>
  <c r="P20" i="78"/>
  <c r="T20" i="78"/>
  <c r="W20" i="78"/>
  <c r="X20" i="78"/>
  <c r="AA20" i="78"/>
  <c r="AB20" i="78"/>
  <c r="O18" i="78"/>
  <c r="M11" i="78"/>
  <c r="BN20" i="78"/>
  <c r="BO20" i="78" s="1"/>
  <c r="BH21" i="78"/>
  <c r="P21" i="78"/>
  <c r="S21" i="78" s="1"/>
  <c r="X21" i="78"/>
  <c r="AA21" i="78"/>
  <c r="BN21" i="78"/>
  <c r="BO21" i="78" s="1"/>
  <c r="BH22" i="78"/>
  <c r="P22" i="78"/>
  <c r="R22" i="78" s="1"/>
  <c r="T22" i="78"/>
  <c r="X22" i="78"/>
  <c r="AA22" i="78"/>
  <c r="AB22" i="78"/>
  <c r="BN22" i="78"/>
  <c r="BO22" i="78"/>
  <c r="BH23" i="78"/>
  <c r="P23" i="78"/>
  <c r="S23" i="78" s="1"/>
  <c r="Q23" i="78"/>
  <c r="R23" i="78"/>
  <c r="T23" i="78"/>
  <c r="U23" i="78"/>
  <c r="V23" i="78"/>
  <c r="X23" i="78"/>
  <c r="Y23" i="78"/>
  <c r="Z23" i="78"/>
  <c r="AA23" i="78"/>
  <c r="AB23" i="78"/>
  <c r="BN23" i="78"/>
  <c r="BO23" i="78" s="1"/>
  <c r="BH24" i="78"/>
  <c r="P24" i="78"/>
  <c r="R24" i="78" s="1"/>
  <c r="T24" i="78"/>
  <c r="X24" i="78"/>
  <c r="AA24" i="78"/>
  <c r="AB24" i="78"/>
  <c r="BN24" i="78"/>
  <c r="BO24" i="78"/>
  <c r="BH25" i="78"/>
  <c r="P25" i="78"/>
  <c r="S25" i="78" s="1"/>
  <c r="AP25" i="78" s="1"/>
  <c r="Q25" i="78"/>
  <c r="R25" i="78"/>
  <c r="T25" i="78"/>
  <c r="U25" i="78"/>
  <c r="V25" i="78"/>
  <c r="W25" i="78"/>
  <c r="X25" i="78"/>
  <c r="Y25" i="78"/>
  <c r="Z25" i="78"/>
  <c r="AA25" i="78"/>
  <c r="AB25" i="78"/>
  <c r="BN25" i="78"/>
  <c r="BO25" i="78" s="1"/>
  <c r="BH26" i="78"/>
  <c r="P26" i="78"/>
  <c r="R26" i="78" s="1"/>
  <c r="T26" i="78"/>
  <c r="X26" i="78"/>
  <c r="AA26" i="78"/>
  <c r="AB26" i="78"/>
  <c r="BN26" i="78"/>
  <c r="BO26" i="78"/>
  <c r="BH27" i="78"/>
  <c r="P27" i="78"/>
  <c r="S27" i="78" s="1"/>
  <c r="Q27" i="78"/>
  <c r="R27" i="78"/>
  <c r="T27" i="78"/>
  <c r="U27" i="78"/>
  <c r="V27" i="78"/>
  <c r="X27" i="78"/>
  <c r="Y27" i="78"/>
  <c r="Z27" i="78"/>
  <c r="AA27" i="78"/>
  <c r="AB27" i="78"/>
  <c r="BN27" i="78"/>
  <c r="BO27" i="78" s="1"/>
  <c r="BH28" i="78"/>
  <c r="P28" i="78"/>
  <c r="R28" i="78" s="1"/>
  <c r="T28" i="78"/>
  <c r="X28" i="78"/>
  <c r="AA28" i="78"/>
  <c r="AB28" i="78"/>
  <c r="BN28" i="78"/>
  <c r="BO28" i="78"/>
  <c r="BH29" i="78"/>
  <c r="P29" i="78"/>
  <c r="S29" i="78" s="1"/>
  <c r="Q29" i="78"/>
  <c r="R29" i="78"/>
  <c r="T29" i="78"/>
  <c r="U29" i="78"/>
  <c r="V29" i="78"/>
  <c r="X29" i="78"/>
  <c r="Y29" i="78"/>
  <c r="Z29" i="78"/>
  <c r="AA29" i="78"/>
  <c r="AB29" i="78"/>
  <c r="BN29" i="78"/>
  <c r="BO29" i="78" s="1"/>
  <c r="BH30" i="78"/>
  <c r="P30" i="78"/>
  <c r="R30" i="78" s="1"/>
  <c r="T30" i="78"/>
  <c r="X30" i="78"/>
  <c r="AA30" i="78"/>
  <c r="AB30" i="78"/>
  <c r="BN30" i="78"/>
  <c r="BO30" i="78"/>
  <c r="BH31" i="78"/>
  <c r="P31" i="78"/>
  <c r="S31" i="78" s="1"/>
  <c r="Q31" i="78"/>
  <c r="R31" i="78"/>
  <c r="AP31" i="78" s="1"/>
  <c r="T31" i="78"/>
  <c r="U31" i="78"/>
  <c r="V31" i="78"/>
  <c r="W31" i="78"/>
  <c r="X31" i="78"/>
  <c r="Y31" i="78"/>
  <c r="Z31" i="78"/>
  <c r="AA31" i="78"/>
  <c r="AB31" i="78"/>
  <c r="BN31" i="78"/>
  <c r="BO31" i="78" s="1"/>
  <c r="BH32" i="78"/>
  <c r="P32" i="78"/>
  <c r="R32" i="78" s="1"/>
  <c r="T32" i="78"/>
  <c r="X32" i="78"/>
  <c r="AA32" i="78"/>
  <c r="AB32" i="78"/>
  <c r="BN32" i="78"/>
  <c r="BO32" i="78"/>
  <c r="BH33" i="78"/>
  <c r="P33" i="78"/>
  <c r="S33" i="78" s="1"/>
  <c r="Q33" i="78"/>
  <c r="R33" i="78"/>
  <c r="T33" i="78"/>
  <c r="U33" i="78"/>
  <c r="V33" i="78"/>
  <c r="X33" i="78"/>
  <c r="Y33" i="78"/>
  <c r="Z33" i="78"/>
  <c r="AA33" i="78"/>
  <c r="AB33" i="78"/>
  <c r="BN33" i="78"/>
  <c r="BO33" i="78" s="1"/>
  <c r="BH34" i="78"/>
  <c r="P34" i="78"/>
  <c r="R34" i="78" s="1"/>
  <c r="T34" i="78"/>
  <c r="X34" i="78"/>
  <c r="AA34" i="78"/>
  <c r="AB34" i="78"/>
  <c r="BN34" i="78"/>
  <c r="BO34" i="78"/>
  <c r="BH35" i="78"/>
  <c r="P35" i="78"/>
  <c r="S35" i="78" s="1"/>
  <c r="Q35" i="78"/>
  <c r="R35" i="78"/>
  <c r="AP35" i="78" s="1"/>
  <c r="T35" i="78"/>
  <c r="U35" i="78"/>
  <c r="V35" i="78"/>
  <c r="W35" i="78"/>
  <c r="X35" i="78"/>
  <c r="Y35" i="78"/>
  <c r="Z35" i="78"/>
  <c r="AA35" i="78"/>
  <c r="AB35" i="78"/>
  <c r="BN35" i="78"/>
  <c r="BO35" i="78" s="1"/>
  <c r="BH36" i="78"/>
  <c r="P36" i="78"/>
  <c r="R36" i="78" s="1"/>
  <c r="T36" i="78"/>
  <c r="X36" i="78"/>
  <c r="AA36" i="78"/>
  <c r="AB36" i="78"/>
  <c r="BN36" i="78"/>
  <c r="BO36" i="78"/>
  <c r="BH37" i="78"/>
  <c r="P37" i="78"/>
  <c r="S37" i="78" s="1"/>
  <c r="Q37" i="78"/>
  <c r="R37" i="78"/>
  <c r="T37" i="78"/>
  <c r="U37" i="78"/>
  <c r="V37" i="78"/>
  <c r="W37" i="78"/>
  <c r="X37" i="78"/>
  <c r="Y37" i="78"/>
  <c r="Z37" i="78"/>
  <c r="AA37" i="78"/>
  <c r="AB37" i="78"/>
  <c r="BN37" i="78"/>
  <c r="BO37" i="78" s="1"/>
  <c r="BH38" i="78"/>
  <c r="P38" i="78"/>
  <c r="R38" i="78" s="1"/>
  <c r="T38" i="78"/>
  <c r="X38" i="78"/>
  <c r="AA38" i="78"/>
  <c r="AB38" i="78"/>
  <c r="BN38" i="78"/>
  <c r="BO38" i="78"/>
  <c r="BH39" i="78"/>
  <c r="P39" i="78"/>
  <c r="S39" i="78" s="1"/>
  <c r="Q39" i="78"/>
  <c r="R39" i="78"/>
  <c r="T39" i="78"/>
  <c r="U39" i="78"/>
  <c r="V39" i="78"/>
  <c r="X39" i="78"/>
  <c r="Y39" i="78"/>
  <c r="Z39" i="78"/>
  <c r="AA39" i="78"/>
  <c r="AB39" i="78"/>
  <c r="BN39" i="78"/>
  <c r="BO39" i="78" s="1"/>
  <c r="BH40" i="78"/>
  <c r="P40" i="78"/>
  <c r="R40" i="78" s="1"/>
  <c r="T40" i="78"/>
  <c r="X40" i="78"/>
  <c r="AA40" i="78"/>
  <c r="AB40" i="78"/>
  <c r="BN40" i="78"/>
  <c r="BO40" i="78"/>
  <c r="BH41" i="78"/>
  <c r="P41" i="78"/>
  <c r="S41" i="78" s="1"/>
  <c r="Q41" i="78"/>
  <c r="R41" i="78"/>
  <c r="AP41" i="78" s="1"/>
  <c r="T41" i="78"/>
  <c r="U41" i="78"/>
  <c r="V41" i="78"/>
  <c r="W41" i="78"/>
  <c r="X41" i="78"/>
  <c r="Y41" i="78"/>
  <c r="Z41" i="78"/>
  <c r="AA41" i="78"/>
  <c r="AB41" i="78"/>
  <c r="BN41" i="78"/>
  <c r="BO41" i="78" s="1"/>
  <c r="BH42" i="78"/>
  <c r="P42" i="78"/>
  <c r="R42" i="78" s="1"/>
  <c r="T42" i="78"/>
  <c r="X42" i="78"/>
  <c r="AA42" i="78"/>
  <c r="AB42" i="78"/>
  <c r="BN42" i="78"/>
  <c r="BO42" i="78"/>
  <c r="BH43" i="78"/>
  <c r="P43" i="78"/>
  <c r="S43" i="78" s="1"/>
  <c r="Q43" i="78"/>
  <c r="R43" i="78"/>
  <c r="T43" i="78"/>
  <c r="U43" i="78"/>
  <c r="V43" i="78"/>
  <c r="W43" i="78"/>
  <c r="X43" i="78"/>
  <c r="Y43" i="78"/>
  <c r="Z43" i="78"/>
  <c r="AA43" i="78"/>
  <c r="AB43" i="78"/>
  <c r="BN43" i="78"/>
  <c r="BO43" i="78" s="1"/>
  <c r="BH44" i="78"/>
  <c r="P44" i="78"/>
  <c r="R44" i="78" s="1"/>
  <c r="T44" i="78"/>
  <c r="X44" i="78"/>
  <c r="AA44" i="78"/>
  <c r="AB44" i="78"/>
  <c r="BN44" i="78"/>
  <c r="BO44" i="78"/>
  <c r="BH45" i="78"/>
  <c r="P45" i="78"/>
  <c r="S45" i="78" s="1"/>
  <c r="Q45" i="78"/>
  <c r="R45" i="78"/>
  <c r="AP45" i="78" s="1"/>
  <c r="T45" i="78"/>
  <c r="U45" i="78"/>
  <c r="V45" i="78"/>
  <c r="W45" i="78"/>
  <c r="X45" i="78"/>
  <c r="Y45" i="78"/>
  <c r="Z45" i="78"/>
  <c r="AA45" i="78"/>
  <c r="AB45" i="78"/>
  <c r="BN45" i="78"/>
  <c r="BO45" i="78" s="1"/>
  <c r="BH46" i="78"/>
  <c r="P46" i="78"/>
  <c r="R46" i="78" s="1"/>
  <c r="T46" i="78"/>
  <c r="X46" i="78"/>
  <c r="AA46" i="78"/>
  <c r="AB46" i="78"/>
  <c r="BN46" i="78"/>
  <c r="BO46" i="78"/>
  <c r="BH47" i="78"/>
  <c r="P47" i="78"/>
  <c r="S47" i="78" s="1"/>
  <c r="Q47" i="78"/>
  <c r="R47" i="78"/>
  <c r="T47" i="78"/>
  <c r="U47" i="78"/>
  <c r="V47" i="78"/>
  <c r="W47" i="78"/>
  <c r="X47" i="78"/>
  <c r="Y47" i="78"/>
  <c r="Z47" i="78"/>
  <c r="AA47" i="78"/>
  <c r="AB47" i="78"/>
  <c r="BN47" i="78"/>
  <c r="BO47" i="78" s="1"/>
  <c r="BH48" i="78"/>
  <c r="P48" i="78"/>
  <c r="R48" i="78" s="1"/>
  <c r="T48" i="78"/>
  <c r="X48" i="78"/>
  <c r="AA48" i="78"/>
  <c r="AB48" i="78"/>
  <c r="BN48" i="78"/>
  <c r="BO48" i="78"/>
  <c r="BH49" i="78"/>
  <c r="P49" i="78"/>
  <c r="S49" i="78" s="1"/>
  <c r="Q49" i="78"/>
  <c r="R49" i="78"/>
  <c r="T49" i="78"/>
  <c r="U49" i="78"/>
  <c r="V49" i="78"/>
  <c r="X49" i="78"/>
  <c r="Y49" i="78"/>
  <c r="Z49" i="78"/>
  <c r="AA49" i="78"/>
  <c r="AB49" i="78"/>
  <c r="BN49" i="78"/>
  <c r="BO49" i="78" s="1"/>
  <c r="BH50" i="78"/>
  <c r="P50" i="78"/>
  <c r="R50" i="78" s="1"/>
  <c r="T50" i="78"/>
  <c r="X50" i="78"/>
  <c r="AA50" i="78"/>
  <c r="AB50" i="78"/>
  <c r="BN50" i="78"/>
  <c r="BO50" i="78"/>
  <c r="BH51" i="78"/>
  <c r="P51" i="78"/>
  <c r="S51" i="78" s="1"/>
  <c r="Q51" i="78"/>
  <c r="R51" i="78"/>
  <c r="T51" i="78"/>
  <c r="U51" i="78"/>
  <c r="V51" i="78"/>
  <c r="X51" i="78"/>
  <c r="Y51" i="78"/>
  <c r="Z51" i="78"/>
  <c r="AA51" i="78"/>
  <c r="AB51" i="78"/>
  <c r="BN51" i="78"/>
  <c r="BO51" i="78" s="1"/>
  <c r="BH52" i="78"/>
  <c r="P52" i="78"/>
  <c r="R52" i="78" s="1"/>
  <c r="T52" i="78"/>
  <c r="X52" i="78"/>
  <c r="AA52" i="78"/>
  <c r="AB52" i="78"/>
  <c r="BN52" i="78"/>
  <c r="BO52" i="78"/>
  <c r="BH53" i="78"/>
  <c r="P53" i="78"/>
  <c r="S53" i="78" s="1"/>
  <c r="Q53" i="78"/>
  <c r="R53" i="78"/>
  <c r="T53" i="78"/>
  <c r="U53" i="78"/>
  <c r="V53" i="78"/>
  <c r="X53" i="78"/>
  <c r="Y53" i="78"/>
  <c r="Z53" i="78"/>
  <c r="AA53" i="78"/>
  <c r="AB53" i="78"/>
  <c r="BN53" i="78"/>
  <c r="BO53" i="78" s="1"/>
  <c r="BH54" i="78"/>
  <c r="P54" i="78"/>
  <c r="R54" i="78" s="1"/>
  <c r="T54" i="78"/>
  <c r="X54" i="78"/>
  <c r="AA54" i="78"/>
  <c r="AB54" i="78"/>
  <c r="BN54" i="78"/>
  <c r="BO54" i="78"/>
  <c r="BH55" i="78"/>
  <c r="P55" i="78"/>
  <c r="Q55" i="78"/>
  <c r="R55" i="78"/>
  <c r="AP55" i="78" s="1"/>
  <c r="S55" i="78"/>
  <c r="T55" i="78"/>
  <c r="U55" i="78"/>
  <c r="V55" i="78"/>
  <c r="W55" i="78"/>
  <c r="X55" i="78"/>
  <c r="Y55" i="78"/>
  <c r="Z55" i="78"/>
  <c r="AA55" i="78"/>
  <c r="AB55" i="78"/>
  <c r="BN55" i="78"/>
  <c r="BO55" i="78" s="1"/>
  <c r="BH56" i="78"/>
  <c r="P56" i="78"/>
  <c r="R56" i="78" s="1"/>
  <c r="T56" i="78"/>
  <c r="X56" i="78"/>
  <c r="AA56" i="78"/>
  <c r="AB56" i="78"/>
  <c r="BN56" i="78"/>
  <c r="BO56" i="78"/>
  <c r="BH57" i="78"/>
  <c r="P57" i="78"/>
  <c r="S57" i="78" s="1"/>
  <c r="Q57" i="78"/>
  <c r="R57" i="78"/>
  <c r="T57" i="78"/>
  <c r="U57" i="78"/>
  <c r="V57" i="78"/>
  <c r="W57" i="78"/>
  <c r="X57" i="78"/>
  <c r="Y57" i="78"/>
  <c r="Z57" i="78"/>
  <c r="AA57" i="78"/>
  <c r="AB57" i="78"/>
  <c r="BN57" i="78"/>
  <c r="BO57" i="78" s="1"/>
  <c r="BH58" i="78"/>
  <c r="P58" i="78"/>
  <c r="R58" i="78" s="1"/>
  <c r="T58" i="78"/>
  <c r="X58" i="78"/>
  <c r="AA58" i="78"/>
  <c r="AB58" i="78"/>
  <c r="BN58" i="78"/>
  <c r="BO58" i="78"/>
  <c r="BH59" i="78"/>
  <c r="P59" i="78"/>
  <c r="S59" i="78" s="1"/>
  <c r="Q59" i="78"/>
  <c r="R59" i="78"/>
  <c r="AP59" i="78" s="1"/>
  <c r="T59" i="78"/>
  <c r="U59" i="78"/>
  <c r="V59" i="78"/>
  <c r="W59" i="78"/>
  <c r="X59" i="78"/>
  <c r="Y59" i="78"/>
  <c r="Z59" i="78"/>
  <c r="AA59" i="78"/>
  <c r="AB59" i="78"/>
  <c r="BN59" i="78"/>
  <c r="BO59" i="78" s="1"/>
  <c r="BH60" i="78"/>
  <c r="P60" i="78"/>
  <c r="R60" i="78" s="1"/>
  <c r="T60" i="78"/>
  <c r="X60" i="78"/>
  <c r="AA60" i="78"/>
  <c r="AB60" i="78"/>
  <c r="BN60" i="78"/>
  <c r="BO60" i="78"/>
  <c r="BH61" i="78"/>
  <c r="P61" i="78"/>
  <c r="S61" i="78" s="1"/>
  <c r="Q61" i="78"/>
  <c r="R61" i="78"/>
  <c r="T61" i="78"/>
  <c r="U61" i="78"/>
  <c r="V61" i="78"/>
  <c r="W61" i="78"/>
  <c r="X61" i="78"/>
  <c r="Y61" i="78"/>
  <c r="Z61" i="78"/>
  <c r="AA61" i="78"/>
  <c r="AB61" i="78"/>
  <c r="BN61" i="78"/>
  <c r="BO61" i="78" s="1"/>
  <c r="BH62" i="78"/>
  <c r="P62" i="78"/>
  <c r="R62" i="78" s="1"/>
  <c r="T62" i="78"/>
  <c r="X62" i="78"/>
  <c r="AA62" i="78"/>
  <c r="AB62" i="78"/>
  <c r="BN62" i="78"/>
  <c r="BO62" i="78"/>
  <c r="BH63" i="78"/>
  <c r="P63" i="78"/>
  <c r="S63" i="78" s="1"/>
  <c r="Q63" i="78"/>
  <c r="R63" i="78"/>
  <c r="AP63" i="78" s="1"/>
  <c r="T63" i="78"/>
  <c r="U63" i="78"/>
  <c r="V63" i="78"/>
  <c r="W63" i="78"/>
  <c r="X63" i="78"/>
  <c r="Y63" i="78"/>
  <c r="Z63" i="78"/>
  <c r="AA63" i="78"/>
  <c r="AB63" i="78"/>
  <c r="BN63" i="78"/>
  <c r="BO63" i="78" s="1"/>
  <c r="BH64" i="78"/>
  <c r="P64" i="78"/>
  <c r="R64" i="78" s="1"/>
  <c r="T64" i="78"/>
  <c r="X64" i="78"/>
  <c r="AA64" i="78"/>
  <c r="AB64" i="78"/>
  <c r="BN64" i="78"/>
  <c r="BO64" i="78"/>
  <c r="BH65" i="78"/>
  <c r="P65" i="78"/>
  <c r="S65" i="78" s="1"/>
  <c r="Q65" i="78"/>
  <c r="R65" i="78"/>
  <c r="T65" i="78"/>
  <c r="U65" i="78"/>
  <c r="V65" i="78"/>
  <c r="W65" i="78"/>
  <c r="X65" i="78"/>
  <c r="Y65" i="78"/>
  <c r="Z65" i="78"/>
  <c r="AA65" i="78"/>
  <c r="AB65" i="78"/>
  <c r="BN65" i="78"/>
  <c r="BO65" i="78" s="1"/>
  <c r="BH66" i="78"/>
  <c r="P66" i="78"/>
  <c r="R66" i="78" s="1"/>
  <c r="T66" i="78"/>
  <c r="X66" i="78"/>
  <c r="AA66" i="78"/>
  <c r="AB66" i="78"/>
  <c r="BN66" i="78"/>
  <c r="BO66" i="78"/>
  <c r="BH67" i="78"/>
  <c r="P67" i="78"/>
  <c r="S67" i="78" s="1"/>
  <c r="Q67" i="78"/>
  <c r="R67" i="78"/>
  <c r="T67" i="78"/>
  <c r="U67" i="78"/>
  <c r="V67" i="78"/>
  <c r="X67" i="78"/>
  <c r="Y67" i="78"/>
  <c r="Z67" i="78"/>
  <c r="AA67" i="78"/>
  <c r="AB67" i="78"/>
  <c r="BN67" i="78"/>
  <c r="BO67" i="78" s="1"/>
  <c r="BH68" i="78"/>
  <c r="P68" i="78"/>
  <c r="R68" i="78" s="1"/>
  <c r="T68" i="78"/>
  <c r="X68" i="78"/>
  <c r="AA68" i="78"/>
  <c r="AB68" i="78"/>
  <c r="BN68" i="78"/>
  <c r="BO68" i="78"/>
  <c r="BH69" i="78"/>
  <c r="P69" i="78"/>
  <c r="S69" i="78" s="1"/>
  <c r="Q69" i="78"/>
  <c r="R69" i="78"/>
  <c r="T69" i="78"/>
  <c r="U69" i="78"/>
  <c r="V69" i="78"/>
  <c r="W69" i="78"/>
  <c r="X69" i="78"/>
  <c r="Y69" i="78"/>
  <c r="Z69" i="78"/>
  <c r="AA69" i="78"/>
  <c r="AB69" i="78"/>
  <c r="BN69" i="78"/>
  <c r="BO69" i="78" s="1"/>
  <c r="BH70" i="78"/>
  <c r="P70" i="78"/>
  <c r="R70" i="78" s="1"/>
  <c r="T70" i="78"/>
  <c r="X70" i="78"/>
  <c r="AA70" i="78"/>
  <c r="AB70" i="78"/>
  <c r="BN70" i="78"/>
  <c r="BO70" i="78"/>
  <c r="BH71" i="78"/>
  <c r="P71" i="78"/>
  <c r="S71" i="78" s="1"/>
  <c r="Q71" i="78"/>
  <c r="R71" i="78"/>
  <c r="AP71" i="78" s="1"/>
  <c r="T71" i="78"/>
  <c r="U71" i="78"/>
  <c r="V71" i="78"/>
  <c r="W71" i="78"/>
  <c r="X71" i="78"/>
  <c r="Y71" i="78"/>
  <c r="Z71" i="78"/>
  <c r="AA71" i="78"/>
  <c r="AB71" i="78"/>
  <c r="BN71" i="78"/>
  <c r="BO71" i="78" s="1"/>
  <c r="BH72" i="78"/>
  <c r="P72" i="78"/>
  <c r="R72" i="78" s="1"/>
  <c r="T72" i="78"/>
  <c r="X72" i="78"/>
  <c r="AA72" i="78"/>
  <c r="AB72" i="78"/>
  <c r="BN72" i="78"/>
  <c r="BO72" i="78"/>
  <c r="BH73" i="78"/>
  <c r="P73" i="78"/>
  <c r="S73" i="78" s="1"/>
  <c r="Q73" i="78"/>
  <c r="R73" i="78"/>
  <c r="T73" i="78"/>
  <c r="U73" i="78"/>
  <c r="V73" i="78"/>
  <c r="W73" i="78"/>
  <c r="X73" i="78"/>
  <c r="Y73" i="78"/>
  <c r="Z73" i="78"/>
  <c r="AA73" i="78"/>
  <c r="AB73" i="78"/>
  <c r="BN73" i="78"/>
  <c r="BO73" i="78" s="1"/>
  <c r="BH74" i="78"/>
  <c r="P74" i="78"/>
  <c r="T74" i="78"/>
  <c r="X74" i="78"/>
  <c r="AA74" i="78"/>
  <c r="AB74" i="78"/>
  <c r="BN74" i="78"/>
  <c r="BO74" i="78"/>
  <c r="BH75" i="78"/>
  <c r="P75" i="78"/>
  <c r="S75" i="78" s="1"/>
  <c r="Q75" i="78"/>
  <c r="R75" i="78"/>
  <c r="AP75" i="78" s="1"/>
  <c r="T75" i="78"/>
  <c r="U75" i="78"/>
  <c r="V75" i="78"/>
  <c r="W75" i="78"/>
  <c r="X75" i="78"/>
  <c r="Y75" i="78"/>
  <c r="Z75" i="78"/>
  <c r="AA75" i="78"/>
  <c r="AB75" i="78"/>
  <c r="BN75" i="78"/>
  <c r="BO75" i="78" s="1"/>
  <c r="BH76" i="78"/>
  <c r="P76" i="78"/>
  <c r="X76" i="78"/>
  <c r="AA76" i="78"/>
  <c r="BN76" i="78"/>
  <c r="BO76" i="78"/>
  <c r="BH77" i="78"/>
  <c r="P77" i="78"/>
  <c r="Q77" i="78"/>
  <c r="R77" i="78"/>
  <c r="S77" i="78"/>
  <c r="T77" i="78"/>
  <c r="U77" i="78"/>
  <c r="V77" i="78"/>
  <c r="W77" i="78"/>
  <c r="X77" i="78"/>
  <c r="Y77" i="78"/>
  <c r="Z77" i="78"/>
  <c r="AA77" i="78"/>
  <c r="AB77" i="78"/>
  <c r="AP77" i="78"/>
  <c r="AL77" i="78"/>
  <c r="AN77" i="78"/>
  <c r="BN77" i="78"/>
  <c r="BO77" i="78" s="1"/>
  <c r="BN19" i="78"/>
  <c r="BO19" i="78"/>
  <c r="BH19" i="78"/>
  <c r="P19" i="78"/>
  <c r="S19" i="78" s="1"/>
  <c r="Q19" i="78"/>
  <c r="R19" i="78"/>
  <c r="AP19" i="78" s="1"/>
  <c r="T19" i="78"/>
  <c r="U19" i="78"/>
  <c r="V19" i="78"/>
  <c r="W19" i="78"/>
  <c r="X19" i="78"/>
  <c r="Y19" i="78"/>
  <c r="Z19" i="78"/>
  <c r="AA19" i="78"/>
  <c r="AB19" i="78"/>
  <c r="BH20" i="76"/>
  <c r="P20" i="76"/>
  <c r="S20" i="76" s="1"/>
  <c r="Q20" i="76"/>
  <c r="R20" i="76"/>
  <c r="T20" i="76"/>
  <c r="U20" i="76"/>
  <c r="V20" i="76"/>
  <c r="W20" i="76"/>
  <c r="X20" i="76"/>
  <c r="Y20" i="76"/>
  <c r="Z20" i="76"/>
  <c r="AA20" i="76"/>
  <c r="AB20" i="76"/>
  <c r="AP20" i="76"/>
  <c r="AL20" i="76"/>
  <c r="O18" i="76"/>
  <c r="M11" i="76"/>
  <c r="BN20" i="76"/>
  <c r="BO20" i="76"/>
  <c r="BH21" i="76"/>
  <c r="P21" i="76"/>
  <c r="S21" i="76" s="1"/>
  <c r="Q21" i="76"/>
  <c r="AP21" i="76" s="1"/>
  <c r="R21" i="76"/>
  <c r="T21" i="76"/>
  <c r="U21" i="76"/>
  <c r="V21" i="76"/>
  <c r="W21" i="76"/>
  <c r="X21" i="76"/>
  <c r="Y21" i="76"/>
  <c r="Z21" i="76"/>
  <c r="AA21" i="76"/>
  <c r="AB21" i="76"/>
  <c r="BN21" i="76"/>
  <c r="BO21" i="76" s="1"/>
  <c r="BH22" i="76"/>
  <c r="P22" i="76"/>
  <c r="S22" i="76"/>
  <c r="T22" i="76"/>
  <c r="W22" i="76"/>
  <c r="X22" i="76"/>
  <c r="AA22" i="76"/>
  <c r="AB22" i="76"/>
  <c r="BN22" i="76"/>
  <c r="BO22" i="76"/>
  <c r="BH23" i="76"/>
  <c r="P23" i="76"/>
  <c r="Q23" i="76"/>
  <c r="R23" i="76"/>
  <c r="AP23" i="76" s="1"/>
  <c r="S23" i="76"/>
  <c r="T23" i="76"/>
  <c r="U23" i="76"/>
  <c r="V23" i="76"/>
  <c r="W23" i="76"/>
  <c r="X23" i="76"/>
  <c r="Y23" i="76"/>
  <c r="Z23" i="76"/>
  <c r="AA23" i="76"/>
  <c r="AB23" i="76"/>
  <c r="BN23" i="76"/>
  <c r="BO23" i="76" s="1"/>
  <c r="BH24" i="76"/>
  <c r="P24" i="76"/>
  <c r="Q24" i="76" s="1"/>
  <c r="T24" i="76"/>
  <c r="X24" i="76"/>
  <c r="AA24" i="76"/>
  <c r="AB24" i="76"/>
  <c r="BN24" i="76"/>
  <c r="BO24" i="76"/>
  <c r="BH25" i="76"/>
  <c r="P25" i="76"/>
  <c r="S25" i="76" s="1"/>
  <c r="Q25" i="76"/>
  <c r="R25" i="76"/>
  <c r="T25" i="76"/>
  <c r="U25" i="76"/>
  <c r="V25" i="76"/>
  <c r="X25" i="76"/>
  <c r="Y25" i="76"/>
  <c r="Z25" i="76"/>
  <c r="AA25" i="76"/>
  <c r="AB25" i="76"/>
  <c r="BN25" i="76"/>
  <c r="BO25" i="76" s="1"/>
  <c r="BN19" i="76"/>
  <c r="BO19" i="76"/>
  <c r="BH19" i="76"/>
  <c r="P19" i="76"/>
  <c r="S19" i="76" s="1"/>
  <c r="Q19" i="76"/>
  <c r="R19" i="76"/>
  <c r="T19" i="76"/>
  <c r="U19" i="76"/>
  <c r="V19" i="76"/>
  <c r="X19" i="76"/>
  <c r="Y19" i="76"/>
  <c r="Z19" i="76"/>
  <c r="AA19" i="76"/>
  <c r="AB19" i="76"/>
  <c r="BH20" i="74"/>
  <c r="P20" i="74"/>
  <c r="S20" i="74" s="1"/>
  <c r="Q20" i="74"/>
  <c r="R20" i="74"/>
  <c r="T20" i="74"/>
  <c r="U20" i="74"/>
  <c r="V20" i="74"/>
  <c r="X20" i="74"/>
  <c r="Y20" i="74"/>
  <c r="Z20" i="74"/>
  <c r="AA20" i="74"/>
  <c r="AB20" i="74"/>
  <c r="O18" i="74"/>
  <c r="M11" i="74"/>
  <c r="BN20" i="74"/>
  <c r="BO20" i="74"/>
  <c r="BH21" i="74"/>
  <c r="P21" i="74"/>
  <c r="S21" i="74" s="1"/>
  <c r="Q21" i="74"/>
  <c r="R21" i="74"/>
  <c r="T21" i="74"/>
  <c r="U21" i="74"/>
  <c r="V21" i="74"/>
  <c r="X21" i="74"/>
  <c r="Y21" i="74"/>
  <c r="Z21" i="74"/>
  <c r="AA21" i="74"/>
  <c r="AB21" i="74"/>
  <c r="BN21" i="74"/>
  <c r="BO21" i="74" s="1"/>
  <c r="BH22" i="74"/>
  <c r="P22" i="74"/>
  <c r="Q22" i="74" s="1"/>
  <c r="T22" i="74"/>
  <c r="X22" i="74"/>
  <c r="AA22" i="74"/>
  <c r="AB22" i="74"/>
  <c r="BN22" i="74"/>
  <c r="BO22" i="74"/>
  <c r="BH23" i="74"/>
  <c r="P23" i="74"/>
  <c r="S23" i="74" s="1"/>
  <c r="Q23" i="74"/>
  <c r="R23" i="74"/>
  <c r="T23" i="74"/>
  <c r="U23" i="74"/>
  <c r="V23" i="74"/>
  <c r="X23" i="74"/>
  <c r="Y23" i="74"/>
  <c r="Z23" i="74"/>
  <c r="AA23" i="74"/>
  <c r="AB23" i="74"/>
  <c r="BN23" i="74"/>
  <c r="BO23" i="74" s="1"/>
  <c r="BH24" i="74"/>
  <c r="P24" i="74"/>
  <c r="Q24" i="74" s="1"/>
  <c r="T24" i="74"/>
  <c r="X24" i="74"/>
  <c r="AA24" i="74"/>
  <c r="AB24" i="74"/>
  <c r="BN24" i="74"/>
  <c r="BO24" i="74"/>
  <c r="BH25" i="74"/>
  <c r="P25" i="74"/>
  <c r="S25" i="74" s="1"/>
  <c r="Q25" i="74"/>
  <c r="R25" i="74"/>
  <c r="T25" i="74"/>
  <c r="U25" i="74"/>
  <c r="V25" i="74"/>
  <c r="X25" i="74"/>
  <c r="Y25" i="74"/>
  <c r="Z25" i="74"/>
  <c r="AA25" i="74"/>
  <c r="AB25" i="74"/>
  <c r="BN25" i="74"/>
  <c r="BO25" i="74" s="1"/>
  <c r="BH26" i="74"/>
  <c r="P26" i="74"/>
  <c r="Q26" i="74" s="1"/>
  <c r="T26" i="74"/>
  <c r="X26" i="74"/>
  <c r="AA26" i="74"/>
  <c r="AB26" i="74"/>
  <c r="BN26" i="74"/>
  <c r="BO26" i="74"/>
  <c r="BH27" i="74"/>
  <c r="P27" i="74"/>
  <c r="S27" i="74" s="1"/>
  <c r="Q27" i="74"/>
  <c r="R27" i="74"/>
  <c r="T27" i="74"/>
  <c r="U27" i="74"/>
  <c r="V27" i="74"/>
  <c r="W27" i="74"/>
  <c r="X27" i="74"/>
  <c r="Y27" i="74"/>
  <c r="Z27" i="74"/>
  <c r="AA27" i="74"/>
  <c r="AB27" i="74"/>
  <c r="BN27" i="74"/>
  <c r="BO27" i="74" s="1"/>
  <c r="BH28" i="74"/>
  <c r="P28" i="74"/>
  <c r="Q28" i="74" s="1"/>
  <c r="T28" i="74"/>
  <c r="X28" i="74"/>
  <c r="AA28" i="74"/>
  <c r="AB28" i="74"/>
  <c r="BN28" i="74"/>
  <c r="BO28" i="74"/>
  <c r="BH29" i="74"/>
  <c r="P29" i="74"/>
  <c r="S29" i="74" s="1"/>
  <c r="Q29" i="74"/>
  <c r="R29" i="74"/>
  <c r="T29" i="74"/>
  <c r="U29" i="74"/>
  <c r="V29" i="74"/>
  <c r="X29" i="74"/>
  <c r="Y29" i="74"/>
  <c r="Z29" i="74"/>
  <c r="AA29" i="74"/>
  <c r="AB29" i="74"/>
  <c r="BN29" i="74"/>
  <c r="BO29" i="74" s="1"/>
  <c r="BH30" i="74"/>
  <c r="P30" i="74"/>
  <c r="Q30" i="74" s="1"/>
  <c r="T30" i="74"/>
  <c r="X30" i="74"/>
  <c r="AA30" i="74"/>
  <c r="AB30" i="74"/>
  <c r="BN30" i="74"/>
  <c r="BO30" i="74"/>
  <c r="BH31" i="74"/>
  <c r="P31" i="74"/>
  <c r="S31" i="74" s="1"/>
  <c r="Q31" i="74"/>
  <c r="R31" i="74"/>
  <c r="T31" i="74"/>
  <c r="U31" i="74"/>
  <c r="V31" i="74"/>
  <c r="X31" i="74"/>
  <c r="Y31" i="74"/>
  <c r="Z31" i="74"/>
  <c r="AA31" i="74"/>
  <c r="AB31" i="74"/>
  <c r="BN31" i="74"/>
  <c r="BO31" i="74" s="1"/>
  <c r="BH32" i="74"/>
  <c r="P32" i="74"/>
  <c r="Q32" i="74" s="1"/>
  <c r="T32" i="74"/>
  <c r="X32" i="74"/>
  <c r="AA32" i="74"/>
  <c r="AB32" i="74"/>
  <c r="BN32" i="74"/>
  <c r="BO32" i="74"/>
  <c r="BH33" i="74"/>
  <c r="P33" i="74"/>
  <c r="S33" i="74" s="1"/>
  <c r="Q33" i="74"/>
  <c r="R33" i="74"/>
  <c r="T33" i="74"/>
  <c r="U33" i="74"/>
  <c r="V33" i="74"/>
  <c r="X33" i="74"/>
  <c r="Y33" i="74"/>
  <c r="Z33" i="74"/>
  <c r="AA33" i="74"/>
  <c r="AB33" i="74"/>
  <c r="BN33" i="74"/>
  <c r="BO33" i="74" s="1"/>
  <c r="BH34" i="74"/>
  <c r="P34" i="74"/>
  <c r="Q34" i="74" s="1"/>
  <c r="T34" i="74"/>
  <c r="X34" i="74"/>
  <c r="AA34" i="74"/>
  <c r="AB34" i="74"/>
  <c r="BN34" i="74"/>
  <c r="BO34" i="74"/>
  <c r="BH35" i="74"/>
  <c r="P35" i="74"/>
  <c r="S35" i="74" s="1"/>
  <c r="Q35" i="74"/>
  <c r="R35" i="74"/>
  <c r="T35" i="74"/>
  <c r="U35" i="74"/>
  <c r="V35" i="74"/>
  <c r="X35" i="74"/>
  <c r="Y35" i="74"/>
  <c r="Z35" i="74"/>
  <c r="AA35" i="74"/>
  <c r="AB35" i="74"/>
  <c r="BN35" i="74"/>
  <c r="BO35" i="74" s="1"/>
  <c r="BH36" i="74"/>
  <c r="P36" i="74"/>
  <c r="Q36" i="74" s="1"/>
  <c r="T36" i="74"/>
  <c r="X36" i="74"/>
  <c r="AA36" i="74"/>
  <c r="AB36" i="74"/>
  <c r="BN36" i="74"/>
  <c r="BO36" i="74"/>
  <c r="BH37" i="74"/>
  <c r="P37" i="74"/>
  <c r="S37" i="74" s="1"/>
  <c r="Q37" i="74"/>
  <c r="R37" i="74"/>
  <c r="T37" i="74"/>
  <c r="U37" i="74"/>
  <c r="V37" i="74"/>
  <c r="X37" i="74"/>
  <c r="Y37" i="74"/>
  <c r="Z37" i="74"/>
  <c r="AA37" i="74"/>
  <c r="AB37" i="74"/>
  <c r="BN37" i="74"/>
  <c r="BO37" i="74" s="1"/>
  <c r="BH38" i="74"/>
  <c r="P38" i="74"/>
  <c r="Q38" i="74" s="1"/>
  <c r="T38" i="74"/>
  <c r="X38" i="74"/>
  <c r="AA38" i="74"/>
  <c r="AB38" i="74"/>
  <c r="BN38" i="74"/>
  <c r="BO38" i="74"/>
  <c r="BH39" i="74"/>
  <c r="P39" i="74"/>
  <c r="S39" i="74" s="1"/>
  <c r="Q39" i="74"/>
  <c r="R39" i="74"/>
  <c r="T39" i="74"/>
  <c r="U39" i="74"/>
  <c r="V39" i="74"/>
  <c r="X39" i="74"/>
  <c r="Y39" i="74"/>
  <c r="Z39" i="74"/>
  <c r="AA39" i="74"/>
  <c r="AB39" i="74"/>
  <c r="BN39" i="74"/>
  <c r="BO39" i="74" s="1"/>
  <c r="BH40" i="74"/>
  <c r="P40" i="74"/>
  <c r="Q40" i="74" s="1"/>
  <c r="T40" i="74"/>
  <c r="X40" i="74"/>
  <c r="AA40" i="74"/>
  <c r="AB40" i="74"/>
  <c r="BN40" i="74"/>
  <c r="BO40" i="74"/>
  <c r="BH41" i="74"/>
  <c r="P41" i="74"/>
  <c r="S41" i="74" s="1"/>
  <c r="Q41" i="74"/>
  <c r="R41" i="74"/>
  <c r="T41" i="74"/>
  <c r="U41" i="74"/>
  <c r="V41" i="74"/>
  <c r="X41" i="74"/>
  <c r="Y41" i="74"/>
  <c r="Z41" i="74"/>
  <c r="AA41" i="74"/>
  <c r="AB41" i="74"/>
  <c r="BN41" i="74"/>
  <c r="BO41" i="74" s="1"/>
  <c r="BH42" i="74"/>
  <c r="P42" i="74"/>
  <c r="Q42" i="74" s="1"/>
  <c r="T42" i="74"/>
  <c r="X42" i="74"/>
  <c r="AA42" i="74"/>
  <c r="AB42" i="74"/>
  <c r="BN42" i="74"/>
  <c r="BO42" i="74"/>
  <c r="BH43" i="74"/>
  <c r="P43" i="74"/>
  <c r="S43" i="74" s="1"/>
  <c r="Q43" i="74"/>
  <c r="R43" i="74"/>
  <c r="T43" i="74"/>
  <c r="U43" i="74"/>
  <c r="V43" i="74"/>
  <c r="X43" i="74"/>
  <c r="Y43" i="74"/>
  <c r="Z43" i="74"/>
  <c r="AA43" i="74"/>
  <c r="AB43" i="74"/>
  <c r="BN43" i="74"/>
  <c r="BO43" i="74" s="1"/>
  <c r="BH44" i="74"/>
  <c r="P44" i="74"/>
  <c r="Q44" i="74" s="1"/>
  <c r="T44" i="74"/>
  <c r="X44" i="74"/>
  <c r="AA44" i="74"/>
  <c r="AB44" i="74"/>
  <c r="BN44" i="74"/>
  <c r="BO44" i="74"/>
  <c r="BH45" i="74"/>
  <c r="P45" i="74"/>
  <c r="S45" i="74" s="1"/>
  <c r="Q45" i="74"/>
  <c r="R45" i="74"/>
  <c r="T45" i="74"/>
  <c r="U45" i="74"/>
  <c r="V45" i="74"/>
  <c r="X45" i="74"/>
  <c r="Y45" i="74"/>
  <c r="Z45" i="74"/>
  <c r="AA45" i="74"/>
  <c r="AB45" i="74"/>
  <c r="BN45" i="74"/>
  <c r="BO45" i="74" s="1"/>
  <c r="BH46" i="74"/>
  <c r="P46" i="74"/>
  <c r="Q46" i="74" s="1"/>
  <c r="T46" i="74"/>
  <c r="X46" i="74"/>
  <c r="AA46" i="74"/>
  <c r="AB46" i="74"/>
  <c r="BN46" i="74"/>
  <c r="BO46" i="74"/>
  <c r="BH47" i="74"/>
  <c r="P47" i="74"/>
  <c r="S47" i="74" s="1"/>
  <c r="Q47" i="74"/>
  <c r="R47" i="74"/>
  <c r="T47" i="74"/>
  <c r="U47" i="74"/>
  <c r="V47" i="74"/>
  <c r="X47" i="74"/>
  <c r="Y47" i="74"/>
  <c r="Z47" i="74"/>
  <c r="AA47" i="74"/>
  <c r="AB47" i="74"/>
  <c r="BN47" i="74"/>
  <c r="BO47" i="74" s="1"/>
  <c r="BH48" i="74"/>
  <c r="P48" i="74"/>
  <c r="Q48" i="74" s="1"/>
  <c r="T48" i="74"/>
  <c r="X48" i="74"/>
  <c r="AA48" i="74"/>
  <c r="AB48" i="74"/>
  <c r="BN48" i="74"/>
  <c r="BO48" i="74"/>
  <c r="BH49" i="74"/>
  <c r="P49" i="74"/>
  <c r="S49" i="74" s="1"/>
  <c r="Q49" i="74"/>
  <c r="R49" i="74"/>
  <c r="T49" i="74"/>
  <c r="U49" i="74"/>
  <c r="V49" i="74"/>
  <c r="X49" i="74"/>
  <c r="Y49" i="74"/>
  <c r="Z49" i="74"/>
  <c r="AA49" i="74"/>
  <c r="AB49" i="74"/>
  <c r="BN49" i="74"/>
  <c r="BO49" i="74" s="1"/>
  <c r="BH50" i="74"/>
  <c r="P50" i="74"/>
  <c r="Q50" i="74" s="1"/>
  <c r="T50" i="74"/>
  <c r="X50" i="74"/>
  <c r="AA50" i="74"/>
  <c r="AB50" i="74"/>
  <c r="BN50" i="74"/>
  <c r="BO50" i="74"/>
  <c r="BH51" i="74"/>
  <c r="P51" i="74"/>
  <c r="S51" i="74" s="1"/>
  <c r="Q51" i="74"/>
  <c r="R51" i="74"/>
  <c r="T51" i="74"/>
  <c r="U51" i="74"/>
  <c r="V51" i="74"/>
  <c r="X51" i="74"/>
  <c r="Y51" i="74"/>
  <c r="Z51" i="74"/>
  <c r="AA51" i="74"/>
  <c r="AB51" i="74"/>
  <c r="BN51" i="74"/>
  <c r="BO51" i="74" s="1"/>
  <c r="BH52" i="74"/>
  <c r="P52" i="74"/>
  <c r="T52" i="74"/>
  <c r="X52" i="74"/>
  <c r="AA52" i="74"/>
  <c r="AB52" i="74"/>
  <c r="BN52" i="74"/>
  <c r="BO52" i="74"/>
  <c r="BH53" i="74"/>
  <c r="P53" i="74"/>
  <c r="S53" i="74" s="1"/>
  <c r="Q53" i="74"/>
  <c r="R53" i="74"/>
  <c r="T53" i="74"/>
  <c r="U53" i="74"/>
  <c r="V53" i="74"/>
  <c r="X53" i="74"/>
  <c r="Y53" i="74"/>
  <c r="Z53" i="74"/>
  <c r="AA53" i="74"/>
  <c r="AB53" i="74"/>
  <c r="BN53" i="74"/>
  <c r="BO53" i="74" s="1"/>
  <c r="BH54" i="74"/>
  <c r="P54" i="74"/>
  <c r="T54" i="74" s="1"/>
  <c r="AA54" i="74"/>
  <c r="AB54" i="74"/>
  <c r="BN54" i="74"/>
  <c r="BO54" i="74"/>
  <c r="BH55" i="74"/>
  <c r="P55" i="74"/>
  <c r="S55" i="74" s="1"/>
  <c r="Q55" i="74"/>
  <c r="R55" i="74"/>
  <c r="T55" i="74"/>
  <c r="U55" i="74"/>
  <c r="V55" i="74"/>
  <c r="X55" i="74"/>
  <c r="Y55" i="74"/>
  <c r="Z55" i="74"/>
  <c r="AA55" i="74"/>
  <c r="AB55" i="74"/>
  <c r="BN55" i="74"/>
  <c r="BO55" i="74" s="1"/>
  <c r="BH56" i="74"/>
  <c r="P56" i="74"/>
  <c r="T56" i="74"/>
  <c r="X56" i="74"/>
  <c r="AA56" i="74"/>
  <c r="AB56" i="74"/>
  <c r="BN56" i="74"/>
  <c r="BO56" i="74"/>
  <c r="BH57" i="74"/>
  <c r="P57" i="74"/>
  <c r="S57" i="74" s="1"/>
  <c r="Q57" i="74"/>
  <c r="R57" i="74"/>
  <c r="T57" i="74"/>
  <c r="U57" i="74"/>
  <c r="V57" i="74"/>
  <c r="X57" i="74"/>
  <c r="Y57" i="74"/>
  <c r="Z57" i="74"/>
  <c r="AA57" i="74"/>
  <c r="AB57" i="74"/>
  <c r="BN57" i="74"/>
  <c r="BO57" i="74" s="1"/>
  <c r="BH58" i="74"/>
  <c r="P58" i="74"/>
  <c r="T58" i="74" s="1"/>
  <c r="AA58" i="74"/>
  <c r="AB58" i="74"/>
  <c r="BN58" i="74"/>
  <c r="BO58" i="74"/>
  <c r="BH59" i="74"/>
  <c r="P59" i="74"/>
  <c r="S59" i="74" s="1"/>
  <c r="Q59" i="74"/>
  <c r="R59" i="74"/>
  <c r="T59" i="74"/>
  <c r="U59" i="74"/>
  <c r="V59" i="74"/>
  <c r="X59" i="74"/>
  <c r="Y59" i="74"/>
  <c r="Z59" i="74"/>
  <c r="AA59" i="74"/>
  <c r="AB59" i="74"/>
  <c r="BN59" i="74"/>
  <c r="BO59" i="74" s="1"/>
  <c r="BH60" i="74"/>
  <c r="P60" i="74"/>
  <c r="T60" i="74"/>
  <c r="AA60" i="74"/>
  <c r="AB60" i="74"/>
  <c r="BN60" i="74"/>
  <c r="BO60" i="74"/>
  <c r="BH61" i="74"/>
  <c r="P61" i="74"/>
  <c r="S61" i="74" s="1"/>
  <c r="Q61" i="74"/>
  <c r="R61" i="74"/>
  <c r="T61" i="74"/>
  <c r="U61" i="74"/>
  <c r="V61" i="74"/>
  <c r="X61" i="74"/>
  <c r="Y61" i="74"/>
  <c r="Z61" i="74"/>
  <c r="AA61" i="74"/>
  <c r="AB61" i="74"/>
  <c r="BN61" i="74"/>
  <c r="BO61" i="74" s="1"/>
  <c r="BH62" i="74"/>
  <c r="P62" i="74"/>
  <c r="T62" i="74" s="1"/>
  <c r="X62" i="74"/>
  <c r="AA62" i="74"/>
  <c r="AB62" i="74"/>
  <c r="BN62" i="74"/>
  <c r="BO62" i="74"/>
  <c r="BH63" i="74"/>
  <c r="P63" i="74"/>
  <c r="S63" i="74" s="1"/>
  <c r="Q63" i="74"/>
  <c r="R63" i="74"/>
  <c r="T63" i="74"/>
  <c r="U63" i="74"/>
  <c r="V63" i="74"/>
  <c r="X63" i="74"/>
  <c r="Y63" i="74"/>
  <c r="Z63" i="74"/>
  <c r="AA63" i="74"/>
  <c r="AB63" i="74"/>
  <c r="BN63" i="74"/>
  <c r="BO63" i="74" s="1"/>
  <c r="BH64" i="74"/>
  <c r="P64" i="74"/>
  <c r="T64" i="74"/>
  <c r="AA64" i="74"/>
  <c r="AB64" i="74"/>
  <c r="BN64" i="74"/>
  <c r="BO64" i="74"/>
  <c r="BN19" i="74"/>
  <c r="BO19" i="74"/>
  <c r="BH19" i="74"/>
  <c r="P19" i="74"/>
  <c r="T19" i="74"/>
  <c r="X19" i="74"/>
  <c r="AA19" i="74"/>
  <c r="AB19" i="74"/>
  <c r="BH20" i="72"/>
  <c r="P20" i="72"/>
  <c r="T20" i="72" s="1"/>
  <c r="AA20" i="72"/>
  <c r="AB20" i="72"/>
  <c r="O18" i="72"/>
  <c r="M11" i="72"/>
  <c r="BN20" i="72"/>
  <c r="BO20" i="72" s="1"/>
  <c r="BH21" i="72"/>
  <c r="P21" i="72"/>
  <c r="T21" i="72" s="1"/>
  <c r="AA21" i="72"/>
  <c r="AB21" i="72"/>
  <c r="BN21" i="72"/>
  <c r="BO21" i="72"/>
  <c r="BH22" i="72"/>
  <c r="P22" i="72"/>
  <c r="S22" i="72" s="1"/>
  <c r="Q22" i="72"/>
  <c r="R22" i="72"/>
  <c r="T22" i="72"/>
  <c r="U22" i="72"/>
  <c r="V22" i="72"/>
  <c r="X22" i="72"/>
  <c r="Y22" i="72"/>
  <c r="Z22" i="72"/>
  <c r="AA22" i="72"/>
  <c r="AB22" i="72"/>
  <c r="BN22" i="72"/>
  <c r="BO22" i="72" s="1"/>
  <c r="BH23" i="72"/>
  <c r="P23" i="72"/>
  <c r="T23" i="72"/>
  <c r="X23" i="72"/>
  <c r="AA23" i="72"/>
  <c r="AB23" i="72"/>
  <c r="BN23" i="72"/>
  <c r="BO23" i="72"/>
  <c r="BH24" i="72"/>
  <c r="P24" i="72"/>
  <c r="S24" i="72" s="1"/>
  <c r="Q24" i="72"/>
  <c r="R24" i="72"/>
  <c r="T24" i="72"/>
  <c r="U24" i="72"/>
  <c r="V24" i="72"/>
  <c r="X24" i="72"/>
  <c r="Y24" i="72"/>
  <c r="Z24" i="72"/>
  <c r="AA24" i="72"/>
  <c r="AB24" i="72"/>
  <c r="BN24" i="72"/>
  <c r="BO24" i="72" s="1"/>
  <c r="BH25" i="72"/>
  <c r="P25" i="72"/>
  <c r="T25" i="72" s="1"/>
  <c r="AA25" i="72"/>
  <c r="AB25" i="72"/>
  <c r="BN25" i="72"/>
  <c r="BO25" i="72"/>
  <c r="BH26" i="72"/>
  <c r="P26" i="72"/>
  <c r="S26" i="72" s="1"/>
  <c r="Q26" i="72"/>
  <c r="R26" i="72"/>
  <c r="T26" i="72"/>
  <c r="U26" i="72"/>
  <c r="V26" i="72"/>
  <c r="X26" i="72"/>
  <c r="Y26" i="72"/>
  <c r="Z26" i="72"/>
  <c r="AA26" i="72"/>
  <c r="AB26" i="72"/>
  <c r="BN26" i="72"/>
  <c r="BO26" i="72" s="1"/>
  <c r="BN19" i="72"/>
  <c r="BO19" i="72"/>
  <c r="BH19" i="72"/>
  <c r="P19" i="72"/>
  <c r="S19" i="72" s="1"/>
  <c r="Q19" i="72"/>
  <c r="R19" i="72"/>
  <c r="T19" i="72"/>
  <c r="U19" i="72"/>
  <c r="V19" i="72"/>
  <c r="X19" i="72"/>
  <c r="Y19" i="72"/>
  <c r="Z19" i="72"/>
  <c r="AA19" i="72"/>
  <c r="AB19" i="72"/>
  <c r="BH20" i="69"/>
  <c r="P20" i="69"/>
  <c r="S20" i="69" s="1"/>
  <c r="Q20" i="69"/>
  <c r="R20" i="69"/>
  <c r="T20" i="69"/>
  <c r="U20" i="69"/>
  <c r="V20" i="69"/>
  <c r="X20" i="69"/>
  <c r="Y20" i="69"/>
  <c r="Z20" i="69"/>
  <c r="AA20" i="69"/>
  <c r="AB20" i="69"/>
  <c r="O18" i="69"/>
  <c r="M11" i="69"/>
  <c r="BN20" i="69"/>
  <c r="BO20" i="69"/>
  <c r="BH21" i="69"/>
  <c r="P21" i="69"/>
  <c r="S21" i="69" s="1"/>
  <c r="Q21" i="69"/>
  <c r="R21" i="69"/>
  <c r="T21" i="69"/>
  <c r="U21" i="69"/>
  <c r="V21" i="69"/>
  <c r="X21" i="69"/>
  <c r="Y21" i="69"/>
  <c r="Z21" i="69"/>
  <c r="AA21" i="69"/>
  <c r="AB21" i="69"/>
  <c r="BN21" i="69"/>
  <c r="BO21" i="69" s="1"/>
  <c r="BH22" i="69"/>
  <c r="P22" i="69"/>
  <c r="T22" i="69" s="1"/>
  <c r="AA22" i="69"/>
  <c r="AB22" i="69"/>
  <c r="BN22" i="69"/>
  <c r="BO22" i="69"/>
  <c r="BH23" i="69"/>
  <c r="P23" i="69"/>
  <c r="S23" i="69" s="1"/>
  <c r="Q23" i="69"/>
  <c r="R23" i="69"/>
  <c r="T23" i="69"/>
  <c r="U23" i="69"/>
  <c r="V23" i="69"/>
  <c r="X23" i="69"/>
  <c r="Y23" i="69"/>
  <c r="Z23" i="69"/>
  <c r="AA23" i="69"/>
  <c r="AB23" i="69"/>
  <c r="BN23" i="69"/>
  <c r="BO23" i="69" s="1"/>
  <c r="BH24" i="69"/>
  <c r="P24" i="69"/>
  <c r="T24" i="69"/>
  <c r="X24" i="69"/>
  <c r="AA24" i="69"/>
  <c r="AB24" i="69"/>
  <c r="BN24" i="69"/>
  <c r="BO24" i="69"/>
  <c r="BH25" i="69"/>
  <c r="P25" i="69"/>
  <c r="S25" i="69" s="1"/>
  <c r="Q25" i="69"/>
  <c r="R25" i="69"/>
  <c r="T25" i="69"/>
  <c r="U25" i="69"/>
  <c r="V25" i="69"/>
  <c r="W25" i="69"/>
  <c r="X25" i="69"/>
  <c r="Y25" i="69"/>
  <c r="Z25" i="69"/>
  <c r="AA25" i="69"/>
  <c r="AB25" i="69"/>
  <c r="BN25" i="69"/>
  <c r="BO25" i="69" s="1"/>
  <c r="BH26" i="69"/>
  <c r="P26" i="69"/>
  <c r="T26" i="69" s="1"/>
  <c r="X26" i="69"/>
  <c r="AA26" i="69"/>
  <c r="AB26" i="69"/>
  <c r="BN26" i="69"/>
  <c r="BO26" i="69"/>
  <c r="BH27" i="69"/>
  <c r="P27" i="69"/>
  <c r="S27" i="69" s="1"/>
  <c r="Q27" i="69"/>
  <c r="R27" i="69"/>
  <c r="T27" i="69"/>
  <c r="U27" i="69"/>
  <c r="V27" i="69"/>
  <c r="X27" i="69"/>
  <c r="Y27" i="69"/>
  <c r="Z27" i="69"/>
  <c r="AA27" i="69"/>
  <c r="AB27" i="69"/>
  <c r="BN27" i="69"/>
  <c r="BO27" i="69" s="1"/>
  <c r="BH28" i="69"/>
  <c r="P28" i="69"/>
  <c r="AA28" i="69"/>
  <c r="AB28" i="69"/>
  <c r="BN28" i="69"/>
  <c r="BO28" i="69"/>
  <c r="BH29" i="69"/>
  <c r="P29" i="69"/>
  <c r="S29" i="69" s="1"/>
  <c r="Q29" i="69"/>
  <c r="R29" i="69"/>
  <c r="T29" i="69"/>
  <c r="U29" i="69"/>
  <c r="V29" i="69"/>
  <c r="X29" i="69"/>
  <c r="Y29" i="69"/>
  <c r="Z29" i="69"/>
  <c r="AA29" i="69"/>
  <c r="AB29" i="69"/>
  <c r="BN29" i="69"/>
  <c r="BO29" i="69" s="1"/>
  <c r="BH30" i="69"/>
  <c r="P30" i="69"/>
  <c r="T30" i="69" s="1"/>
  <c r="X30" i="69"/>
  <c r="AA30" i="69"/>
  <c r="AB30" i="69"/>
  <c r="BN30" i="69"/>
  <c r="BO30" i="69"/>
  <c r="BH31" i="69"/>
  <c r="P31" i="69"/>
  <c r="S31" i="69" s="1"/>
  <c r="Q31" i="69"/>
  <c r="R31" i="69"/>
  <c r="T31" i="69"/>
  <c r="U31" i="69"/>
  <c r="V31" i="69"/>
  <c r="X31" i="69"/>
  <c r="Y31" i="69"/>
  <c r="Z31" i="69"/>
  <c r="AA31" i="69"/>
  <c r="AB31" i="69"/>
  <c r="BN31" i="69"/>
  <c r="BO31" i="69" s="1"/>
  <c r="BH32" i="69"/>
  <c r="P32" i="69"/>
  <c r="AA32" i="69"/>
  <c r="AB32" i="69"/>
  <c r="BN32" i="69"/>
  <c r="BO32" i="69"/>
  <c r="BH33" i="69"/>
  <c r="P33" i="69"/>
  <c r="S33" i="69" s="1"/>
  <c r="Q33" i="69"/>
  <c r="R33" i="69"/>
  <c r="T33" i="69"/>
  <c r="U33" i="69"/>
  <c r="V33" i="69"/>
  <c r="X33" i="69"/>
  <c r="Y33" i="69"/>
  <c r="Z33" i="69"/>
  <c r="AA33" i="69"/>
  <c r="AB33" i="69"/>
  <c r="BN33" i="69"/>
  <c r="BO33" i="69" s="1"/>
  <c r="BH34" i="69"/>
  <c r="P34" i="69"/>
  <c r="T34" i="69" s="1"/>
  <c r="X34" i="69"/>
  <c r="AA34" i="69"/>
  <c r="AB34" i="69"/>
  <c r="BN34" i="69"/>
  <c r="BO34" i="69"/>
  <c r="BN19" i="69"/>
  <c r="BO19" i="69"/>
  <c r="BH19" i="69"/>
  <c r="P19" i="69"/>
  <c r="T19" i="69" s="1"/>
  <c r="AA19" i="69"/>
  <c r="AB19" i="69"/>
  <c r="BH20" i="67"/>
  <c r="P20" i="67"/>
  <c r="T20" i="67"/>
  <c r="X20" i="67"/>
  <c r="AA20" i="67"/>
  <c r="AB20" i="67"/>
  <c r="BN20" i="67"/>
  <c r="BO20" i="67"/>
  <c r="BH21" i="67"/>
  <c r="P21" i="67"/>
  <c r="S21" i="67" s="1"/>
  <c r="Q21" i="67"/>
  <c r="R21" i="67"/>
  <c r="T21" i="67"/>
  <c r="U21" i="67"/>
  <c r="V21" i="67"/>
  <c r="X21" i="67"/>
  <c r="Y21" i="67"/>
  <c r="Z21" i="67"/>
  <c r="AA21" i="67"/>
  <c r="AB21" i="67"/>
  <c r="BN21" i="67"/>
  <c r="BO21" i="67" s="1"/>
  <c r="BH22" i="67"/>
  <c r="P22" i="67"/>
  <c r="T22" i="67" s="1"/>
  <c r="AA22" i="67"/>
  <c r="AB22" i="67"/>
  <c r="BN22" i="67"/>
  <c r="BO22" i="67"/>
  <c r="BH23" i="67"/>
  <c r="P23" i="67"/>
  <c r="S23" i="67" s="1"/>
  <c r="Q23" i="67"/>
  <c r="R23" i="67"/>
  <c r="T23" i="67"/>
  <c r="U23" i="67"/>
  <c r="V23" i="67"/>
  <c r="X23" i="67"/>
  <c r="Y23" i="67"/>
  <c r="Z23" i="67"/>
  <c r="AA23" i="67"/>
  <c r="AB23" i="67"/>
  <c r="BN23" i="67"/>
  <c r="BO23" i="67" s="1"/>
  <c r="BH24" i="67"/>
  <c r="P24" i="67"/>
  <c r="T24" i="67"/>
  <c r="X24" i="67"/>
  <c r="AA24" i="67"/>
  <c r="AB24" i="67"/>
  <c r="BN24" i="67"/>
  <c r="BO24" i="67"/>
  <c r="BH25" i="67"/>
  <c r="P25" i="67"/>
  <c r="S25" i="67" s="1"/>
  <c r="Q25" i="67"/>
  <c r="R25" i="67"/>
  <c r="T25" i="67"/>
  <c r="U25" i="67"/>
  <c r="V25" i="67"/>
  <c r="X25" i="67"/>
  <c r="Y25" i="67"/>
  <c r="Z25" i="67"/>
  <c r="AA25" i="67"/>
  <c r="AB25" i="67"/>
  <c r="BN25" i="67"/>
  <c r="BO25" i="67" s="1"/>
  <c r="BH26" i="67"/>
  <c r="P26" i="67"/>
  <c r="T26" i="67" s="1"/>
  <c r="AA26" i="67"/>
  <c r="AB26" i="67"/>
  <c r="BN26" i="67"/>
  <c r="BO26" i="67"/>
  <c r="BH27" i="67"/>
  <c r="P27" i="67"/>
  <c r="S27" i="67" s="1"/>
  <c r="Q27" i="67"/>
  <c r="R27" i="67"/>
  <c r="T27" i="67"/>
  <c r="U27" i="67"/>
  <c r="V27" i="67"/>
  <c r="X27" i="67"/>
  <c r="Y27" i="67"/>
  <c r="Z27" i="67"/>
  <c r="AA27" i="67"/>
  <c r="AB27" i="67"/>
  <c r="BN27" i="67"/>
  <c r="BO27" i="67" s="1"/>
  <c r="BH28" i="67"/>
  <c r="P28" i="67"/>
  <c r="T28" i="67"/>
  <c r="X28" i="67"/>
  <c r="AA28" i="67"/>
  <c r="AB28" i="67"/>
  <c r="BN28" i="67"/>
  <c r="BO28" i="67"/>
  <c r="BH29" i="67"/>
  <c r="P29" i="67"/>
  <c r="S29" i="67" s="1"/>
  <c r="Q29" i="67"/>
  <c r="R29" i="67"/>
  <c r="T29" i="67"/>
  <c r="U29" i="67"/>
  <c r="V29" i="67"/>
  <c r="W29" i="67"/>
  <c r="X29" i="67"/>
  <c r="Y29" i="67"/>
  <c r="Z29" i="67"/>
  <c r="AA29" i="67"/>
  <c r="AB29" i="67"/>
  <c r="BN29" i="67"/>
  <c r="BO29" i="67" s="1"/>
  <c r="BH30" i="67"/>
  <c r="P30" i="67"/>
  <c r="T30" i="67" s="1"/>
  <c r="X30" i="67"/>
  <c r="AA30" i="67"/>
  <c r="AB30" i="67"/>
  <c r="BN30" i="67"/>
  <c r="BO30" i="67"/>
  <c r="BH31" i="67"/>
  <c r="P31" i="67"/>
  <c r="S31" i="67" s="1"/>
  <c r="Q31" i="67"/>
  <c r="R31" i="67"/>
  <c r="T31" i="67"/>
  <c r="U31" i="67"/>
  <c r="V31" i="67"/>
  <c r="X31" i="67"/>
  <c r="Y31" i="67"/>
  <c r="Z31" i="67"/>
  <c r="AA31" i="67"/>
  <c r="AB31" i="67"/>
  <c r="BN31" i="67"/>
  <c r="BO31" i="67" s="1"/>
  <c r="BH32" i="67"/>
  <c r="P32" i="67"/>
  <c r="T32" i="67"/>
  <c r="AA32" i="67"/>
  <c r="AB32" i="67"/>
  <c r="BN32" i="67"/>
  <c r="BO32" i="67"/>
  <c r="BH33" i="67"/>
  <c r="P33" i="67"/>
  <c r="S33" i="67" s="1"/>
  <c r="Q33" i="67"/>
  <c r="R33" i="67"/>
  <c r="T33" i="67"/>
  <c r="U33" i="67"/>
  <c r="V33" i="67"/>
  <c r="W33" i="67"/>
  <c r="X33" i="67"/>
  <c r="Y33" i="67"/>
  <c r="Z33" i="67"/>
  <c r="AA33" i="67"/>
  <c r="AB33" i="67"/>
  <c r="BN33" i="67"/>
  <c r="BO33" i="67" s="1"/>
  <c r="BH34" i="67"/>
  <c r="P34" i="67"/>
  <c r="T34" i="67"/>
  <c r="X34" i="67"/>
  <c r="AA34" i="67"/>
  <c r="AB34" i="67"/>
  <c r="BN34" i="67"/>
  <c r="BO34" i="67"/>
  <c r="BH35" i="67"/>
  <c r="P35" i="67"/>
  <c r="S35" i="67" s="1"/>
  <c r="Q35" i="67"/>
  <c r="R35" i="67"/>
  <c r="T35" i="67"/>
  <c r="U35" i="67"/>
  <c r="V35" i="67"/>
  <c r="X35" i="67"/>
  <c r="Y35" i="67"/>
  <c r="Z35" i="67"/>
  <c r="AA35" i="67"/>
  <c r="AB35" i="67"/>
  <c r="BN35" i="67"/>
  <c r="BO35" i="67" s="1"/>
  <c r="BH36" i="67"/>
  <c r="P36" i="67"/>
  <c r="T36" i="67" s="1"/>
  <c r="AA36" i="67"/>
  <c r="AB36" i="67"/>
  <c r="BN36" i="67"/>
  <c r="BO36" i="67"/>
  <c r="BH37" i="67"/>
  <c r="P37" i="67"/>
  <c r="S37" i="67" s="1"/>
  <c r="Q37" i="67"/>
  <c r="R37" i="67"/>
  <c r="AP37" i="67" s="1"/>
  <c r="T37" i="67"/>
  <c r="U37" i="67"/>
  <c r="V37" i="67"/>
  <c r="W37" i="67"/>
  <c r="X37" i="67"/>
  <c r="Y37" i="67"/>
  <c r="Z37" i="67"/>
  <c r="AA37" i="67"/>
  <c r="AB37" i="67"/>
  <c r="BN37" i="67"/>
  <c r="BO37" i="67" s="1"/>
  <c r="BH38" i="67"/>
  <c r="P38" i="67"/>
  <c r="AA38" i="67"/>
  <c r="AB38" i="67"/>
  <c r="BN38" i="67"/>
  <c r="BO38" i="67"/>
  <c r="BH39" i="67"/>
  <c r="P39" i="67"/>
  <c r="S39" i="67" s="1"/>
  <c r="Q39" i="67"/>
  <c r="R39" i="67"/>
  <c r="T39" i="67"/>
  <c r="U39" i="67"/>
  <c r="V39" i="67"/>
  <c r="W39" i="67"/>
  <c r="X39" i="67"/>
  <c r="Y39" i="67"/>
  <c r="Z39" i="67"/>
  <c r="AA39" i="67"/>
  <c r="AB39" i="67"/>
  <c r="BN39" i="67"/>
  <c r="BO39" i="67" s="1"/>
  <c r="BH40" i="67"/>
  <c r="P40" i="67"/>
  <c r="T40" i="67"/>
  <c r="X40" i="67"/>
  <c r="AA40" i="67"/>
  <c r="AB40" i="67"/>
  <c r="BN40" i="67"/>
  <c r="BO40" i="67"/>
  <c r="BH41" i="67"/>
  <c r="P41" i="67"/>
  <c r="S41" i="67" s="1"/>
  <c r="Q41" i="67"/>
  <c r="R41" i="67"/>
  <c r="T41" i="67"/>
  <c r="U41" i="67"/>
  <c r="V41" i="67"/>
  <c r="X41" i="67"/>
  <c r="Y41" i="67"/>
  <c r="Z41" i="67"/>
  <c r="AA41" i="67"/>
  <c r="AB41" i="67"/>
  <c r="BN41" i="67"/>
  <c r="BO41" i="67" s="1"/>
  <c r="BN19" i="67"/>
  <c r="BO19" i="67"/>
  <c r="BH19" i="67"/>
  <c r="P19" i="67"/>
  <c r="S19" i="67" s="1"/>
  <c r="Q19" i="67"/>
  <c r="R19" i="67"/>
  <c r="T19" i="67"/>
  <c r="U19" i="67"/>
  <c r="V19" i="67"/>
  <c r="X19" i="67"/>
  <c r="Y19" i="67"/>
  <c r="Z19" i="67"/>
  <c r="AA19" i="67"/>
  <c r="AB19" i="67"/>
  <c r="BH20" i="65"/>
  <c r="P20" i="65"/>
  <c r="S20" i="65" s="1"/>
  <c r="Q20" i="65"/>
  <c r="R20" i="65"/>
  <c r="T20" i="65"/>
  <c r="U20" i="65"/>
  <c r="V20" i="65"/>
  <c r="X20" i="65"/>
  <c r="Y20" i="65"/>
  <c r="Z20" i="65"/>
  <c r="AA20" i="65"/>
  <c r="AB20" i="65"/>
  <c r="O18" i="65"/>
  <c r="M11" i="65"/>
  <c r="BN20" i="65"/>
  <c r="BO20" i="65"/>
  <c r="BH21" i="65"/>
  <c r="P21" i="65"/>
  <c r="S21" i="65" s="1"/>
  <c r="Q21" i="65"/>
  <c r="R21" i="65"/>
  <c r="T21" i="65"/>
  <c r="U21" i="65"/>
  <c r="V21" i="65"/>
  <c r="X21" i="65"/>
  <c r="Y21" i="65"/>
  <c r="Z21" i="65"/>
  <c r="AA21" i="65"/>
  <c r="AB21" i="65"/>
  <c r="BN21" i="65"/>
  <c r="BO21" i="65" s="1"/>
  <c r="BH22" i="65"/>
  <c r="P22" i="65"/>
  <c r="S22" i="65"/>
  <c r="X22" i="65"/>
  <c r="AA22" i="65"/>
  <c r="BN22" i="65"/>
  <c r="BO22" i="65"/>
  <c r="BH23" i="65"/>
  <c r="P23" i="65"/>
  <c r="S23" i="65" s="1"/>
  <c r="Q23" i="65"/>
  <c r="R23" i="65"/>
  <c r="T23" i="65"/>
  <c r="U23" i="65"/>
  <c r="V23" i="65"/>
  <c r="X23" i="65"/>
  <c r="Y23" i="65"/>
  <c r="Z23" i="65"/>
  <c r="AA23" i="65"/>
  <c r="AB23" i="65"/>
  <c r="BN23" i="65"/>
  <c r="BO23" i="65" s="1"/>
  <c r="BH24" i="65"/>
  <c r="P24" i="65"/>
  <c r="S24" i="65" s="1"/>
  <c r="X24" i="65"/>
  <c r="AA24" i="65"/>
  <c r="BN24" i="65"/>
  <c r="BO24" i="65"/>
  <c r="BH25" i="65"/>
  <c r="P25" i="65"/>
  <c r="S25" i="65" s="1"/>
  <c r="Q25" i="65"/>
  <c r="R25" i="65"/>
  <c r="T25" i="65"/>
  <c r="U25" i="65"/>
  <c r="V25" i="65"/>
  <c r="X25" i="65"/>
  <c r="Y25" i="65"/>
  <c r="Z25" i="65"/>
  <c r="AA25" i="65"/>
  <c r="AB25" i="65"/>
  <c r="BN25" i="65"/>
  <c r="BO25" i="65" s="1"/>
  <c r="BH26" i="65"/>
  <c r="P26" i="65"/>
  <c r="S26" i="65" s="1"/>
  <c r="T26" i="65"/>
  <c r="W26" i="65"/>
  <c r="X26" i="65"/>
  <c r="AA26" i="65"/>
  <c r="AB26" i="65"/>
  <c r="BN26" i="65"/>
  <c r="BO26" i="65"/>
  <c r="BH27" i="65"/>
  <c r="P27" i="65"/>
  <c r="S27" i="65" s="1"/>
  <c r="Q27" i="65"/>
  <c r="R27" i="65"/>
  <c r="T27" i="65"/>
  <c r="U27" i="65"/>
  <c r="V27" i="65"/>
  <c r="X27" i="65"/>
  <c r="Y27" i="65"/>
  <c r="Z27" i="65"/>
  <c r="AA27" i="65"/>
  <c r="AB27" i="65"/>
  <c r="BN27" i="65"/>
  <c r="BO27" i="65" s="1"/>
  <c r="BH28" i="65"/>
  <c r="P28" i="65"/>
  <c r="S28" i="65"/>
  <c r="T28" i="65"/>
  <c r="W28" i="65"/>
  <c r="X28" i="65"/>
  <c r="AA28" i="65"/>
  <c r="AB28" i="65"/>
  <c r="BN28" i="65"/>
  <c r="BO28" i="65"/>
  <c r="BH29" i="65"/>
  <c r="P29" i="65"/>
  <c r="S29" i="65" s="1"/>
  <c r="Q29" i="65"/>
  <c r="R29" i="65"/>
  <c r="T29" i="65"/>
  <c r="U29" i="65"/>
  <c r="V29" i="65"/>
  <c r="X29" i="65"/>
  <c r="Y29" i="65"/>
  <c r="Z29" i="65"/>
  <c r="AA29" i="65"/>
  <c r="AB29" i="65"/>
  <c r="BN29" i="65"/>
  <c r="BO29" i="65" s="1"/>
  <c r="BH30" i="65"/>
  <c r="P30" i="65"/>
  <c r="S30" i="65"/>
  <c r="X30" i="65"/>
  <c r="AA30" i="65"/>
  <c r="BN30" i="65"/>
  <c r="BO30" i="65"/>
  <c r="BH31" i="65"/>
  <c r="P31" i="65"/>
  <c r="Q31" i="65"/>
  <c r="R31" i="65"/>
  <c r="AP31" i="65" s="1"/>
  <c r="S31" i="65"/>
  <c r="T31" i="65"/>
  <c r="U31" i="65"/>
  <c r="V31" i="65"/>
  <c r="W31" i="65"/>
  <c r="X31" i="65"/>
  <c r="Y31" i="65"/>
  <c r="Z31" i="65"/>
  <c r="AA31" i="65"/>
  <c r="AB31" i="65"/>
  <c r="BN31" i="65"/>
  <c r="BO31" i="65" s="1"/>
  <c r="BH32" i="65"/>
  <c r="P32" i="65"/>
  <c r="S32" i="65"/>
  <c r="T32" i="65"/>
  <c r="W32" i="65"/>
  <c r="X32" i="65"/>
  <c r="AA32" i="65"/>
  <c r="AB32" i="65"/>
  <c r="BN32" i="65"/>
  <c r="BO32" i="65"/>
  <c r="BH33" i="65"/>
  <c r="P33" i="65"/>
  <c r="S33" i="65" s="1"/>
  <c r="Q33" i="65"/>
  <c r="R33" i="65"/>
  <c r="T33" i="65"/>
  <c r="U33" i="65"/>
  <c r="V33" i="65"/>
  <c r="X33" i="65"/>
  <c r="Y33" i="65"/>
  <c r="Z33" i="65"/>
  <c r="AA33" i="65"/>
  <c r="AB33" i="65"/>
  <c r="BN33" i="65"/>
  <c r="BO33" i="65" s="1"/>
  <c r="BH34" i="65"/>
  <c r="P34" i="65"/>
  <c r="S34" i="65"/>
  <c r="X34" i="65"/>
  <c r="AA34" i="65"/>
  <c r="BN34" i="65"/>
  <c r="BO34" i="65"/>
  <c r="BH35" i="65"/>
  <c r="P35" i="65"/>
  <c r="S35" i="65" s="1"/>
  <c r="Q35" i="65"/>
  <c r="R35" i="65"/>
  <c r="T35" i="65"/>
  <c r="U35" i="65"/>
  <c r="V35" i="65"/>
  <c r="X35" i="65"/>
  <c r="Y35" i="65"/>
  <c r="Z35" i="65"/>
  <c r="AA35" i="65"/>
  <c r="AB35" i="65"/>
  <c r="BN35" i="65"/>
  <c r="BO35" i="65" s="1"/>
  <c r="BH36" i="65"/>
  <c r="P36" i="65"/>
  <c r="S36" i="65" s="1"/>
  <c r="X36" i="65"/>
  <c r="AA36" i="65"/>
  <c r="BN36" i="65"/>
  <c r="BO36" i="65"/>
  <c r="BH37" i="65"/>
  <c r="P37" i="65"/>
  <c r="S37" i="65" s="1"/>
  <c r="Q37" i="65"/>
  <c r="R37" i="65"/>
  <c r="T37" i="65"/>
  <c r="U37" i="65"/>
  <c r="V37" i="65"/>
  <c r="X37" i="65"/>
  <c r="Y37" i="65"/>
  <c r="Z37" i="65"/>
  <c r="AA37" i="65"/>
  <c r="AB37" i="65"/>
  <c r="BN37" i="65"/>
  <c r="BO37" i="65" s="1"/>
  <c r="BH38" i="65"/>
  <c r="P38" i="65"/>
  <c r="S38" i="65" s="1"/>
  <c r="T38" i="65"/>
  <c r="W38" i="65"/>
  <c r="X38" i="65"/>
  <c r="AA38" i="65"/>
  <c r="AB38" i="65"/>
  <c r="BN38" i="65"/>
  <c r="BO38" i="65" s="1"/>
  <c r="BH39" i="65"/>
  <c r="P39" i="65"/>
  <c r="Q39" i="65" s="1"/>
  <c r="R39" i="65"/>
  <c r="S39" i="65"/>
  <c r="T39" i="65"/>
  <c r="V39" i="65"/>
  <c r="W39" i="65"/>
  <c r="X39" i="65"/>
  <c r="Z39" i="65"/>
  <c r="AA39" i="65"/>
  <c r="AB39" i="65"/>
  <c r="BN39" i="65"/>
  <c r="BO39" i="65"/>
  <c r="BH40" i="65"/>
  <c r="P40" i="65"/>
  <c r="R40" i="65" s="1"/>
  <c r="Q40" i="65"/>
  <c r="T40" i="65"/>
  <c r="U40" i="65"/>
  <c r="X40" i="65"/>
  <c r="Y40" i="65"/>
  <c r="AA40" i="65"/>
  <c r="AB40" i="65"/>
  <c r="BN40" i="65"/>
  <c r="BO40" i="65" s="1"/>
  <c r="BH41" i="65"/>
  <c r="P41" i="65"/>
  <c r="Q41" i="65" s="1"/>
  <c r="R41" i="65"/>
  <c r="S41" i="65"/>
  <c r="T41" i="65"/>
  <c r="V41" i="65"/>
  <c r="W41" i="65"/>
  <c r="X41" i="65"/>
  <c r="Z41" i="65"/>
  <c r="AA41" i="65"/>
  <c r="AB41" i="65"/>
  <c r="BN41" i="65"/>
  <c r="BO41" i="65"/>
  <c r="BH42" i="65"/>
  <c r="P42" i="65"/>
  <c r="R42" i="65" s="1"/>
  <c r="Q42" i="65"/>
  <c r="T42" i="65"/>
  <c r="U42" i="65"/>
  <c r="X42" i="65"/>
  <c r="Y42" i="65"/>
  <c r="AA42" i="65"/>
  <c r="AB42" i="65"/>
  <c r="BN42" i="65"/>
  <c r="BO42" i="65" s="1"/>
  <c r="BH43" i="65"/>
  <c r="P43" i="65"/>
  <c r="Q43" i="65" s="1"/>
  <c r="R43" i="65"/>
  <c r="S43" i="65"/>
  <c r="T43" i="65"/>
  <c r="V43" i="65"/>
  <c r="W43" i="65"/>
  <c r="X43" i="65"/>
  <c r="Z43" i="65"/>
  <c r="AA43" i="65"/>
  <c r="AB43" i="65"/>
  <c r="BN43" i="65"/>
  <c r="BO43" i="65"/>
  <c r="BN19" i="65"/>
  <c r="BO19" i="65"/>
  <c r="BH19" i="65"/>
  <c r="P19" i="65"/>
  <c r="Q19" i="65" s="1"/>
  <c r="R19" i="65"/>
  <c r="S19" i="65"/>
  <c r="T19" i="65"/>
  <c r="V19" i="65"/>
  <c r="W19" i="65"/>
  <c r="X19" i="65"/>
  <c r="Z19" i="65"/>
  <c r="AA19" i="65"/>
  <c r="AB19" i="65"/>
  <c r="BH20" i="63"/>
  <c r="P20" i="63"/>
  <c r="Q20" i="63" s="1"/>
  <c r="R20" i="63"/>
  <c r="S20" i="63"/>
  <c r="T20" i="63"/>
  <c r="V20" i="63"/>
  <c r="W20" i="63"/>
  <c r="X20" i="63"/>
  <c r="Z20" i="63"/>
  <c r="AA20" i="63"/>
  <c r="AB20" i="63"/>
  <c r="O18" i="63"/>
  <c r="M11" i="63"/>
  <c r="BN20" i="63"/>
  <c r="BO20" i="63" s="1"/>
  <c r="BH21" i="63"/>
  <c r="P21" i="63"/>
  <c r="Q21" i="63" s="1"/>
  <c r="S21" i="63"/>
  <c r="T21" i="63"/>
  <c r="W21" i="63"/>
  <c r="X21" i="63"/>
  <c r="AA21" i="63"/>
  <c r="AB21" i="63"/>
  <c r="BN21" i="63"/>
  <c r="BO21" i="63"/>
  <c r="BH22" i="63"/>
  <c r="P22" i="63"/>
  <c r="S22" i="63" s="1"/>
  <c r="Q22" i="63"/>
  <c r="R22" i="63"/>
  <c r="T22" i="63"/>
  <c r="U22" i="63"/>
  <c r="V22" i="63"/>
  <c r="X22" i="63"/>
  <c r="Y22" i="63"/>
  <c r="Z22" i="63"/>
  <c r="AA22" i="63"/>
  <c r="AB22" i="63"/>
  <c r="BN22" i="63"/>
  <c r="BO22" i="63" s="1"/>
  <c r="BH23" i="63"/>
  <c r="P23" i="63"/>
  <c r="Q23" i="63" s="1"/>
  <c r="S23" i="63"/>
  <c r="T23" i="63"/>
  <c r="W23" i="63"/>
  <c r="X23" i="63"/>
  <c r="AA23" i="63"/>
  <c r="AB23" i="63"/>
  <c r="BN23" i="63"/>
  <c r="BO23" i="63"/>
  <c r="BH24" i="63"/>
  <c r="P24" i="63"/>
  <c r="S24" i="63" s="1"/>
  <c r="Q24" i="63"/>
  <c r="R24" i="63"/>
  <c r="T24" i="63"/>
  <c r="U24" i="63"/>
  <c r="V24" i="63"/>
  <c r="X24" i="63"/>
  <c r="Y24" i="63"/>
  <c r="Z24" i="63"/>
  <c r="AA24" i="63"/>
  <c r="AB24" i="63"/>
  <c r="BN24" i="63"/>
  <c r="BO24" i="63" s="1"/>
  <c r="BH25" i="63"/>
  <c r="P25" i="63"/>
  <c r="Q25" i="63" s="1"/>
  <c r="S25" i="63"/>
  <c r="T25" i="63"/>
  <c r="W25" i="63"/>
  <c r="X25" i="63"/>
  <c r="AA25" i="63"/>
  <c r="AB25" i="63"/>
  <c r="BN25" i="63"/>
  <c r="BO25" i="63"/>
  <c r="BH26" i="63"/>
  <c r="P26" i="63"/>
  <c r="S26" i="63" s="1"/>
  <c r="Q26" i="63"/>
  <c r="R26" i="63"/>
  <c r="T26" i="63"/>
  <c r="U26" i="63"/>
  <c r="V26" i="63"/>
  <c r="X26" i="63"/>
  <c r="Y26" i="63"/>
  <c r="Z26" i="63"/>
  <c r="AA26" i="63"/>
  <c r="AB26" i="63"/>
  <c r="BN26" i="63"/>
  <c r="BO26" i="63" s="1"/>
  <c r="BH27" i="63"/>
  <c r="P27" i="63"/>
  <c r="Q27" i="63" s="1"/>
  <c r="S27" i="63"/>
  <c r="T27" i="63"/>
  <c r="W27" i="63"/>
  <c r="X27" i="63"/>
  <c r="AA27" i="63"/>
  <c r="AB27" i="63"/>
  <c r="BN27" i="63"/>
  <c r="BO27" i="63"/>
  <c r="BH28" i="63"/>
  <c r="P28" i="63"/>
  <c r="Q28" i="63"/>
  <c r="R28" i="63"/>
  <c r="S28" i="63"/>
  <c r="T28" i="63"/>
  <c r="U28" i="63"/>
  <c r="V28" i="63"/>
  <c r="W28" i="63"/>
  <c r="X28" i="63"/>
  <c r="Y28" i="63"/>
  <c r="Z28" i="63"/>
  <c r="AA28" i="63"/>
  <c r="AB28" i="63"/>
  <c r="AP28" i="63"/>
  <c r="AC28" i="63" s="1"/>
  <c r="AE28" i="63"/>
  <c r="AR28" i="63" s="1"/>
  <c r="AL28" i="63"/>
  <c r="AI28" i="63"/>
  <c r="AU28" i="63" s="1"/>
  <c r="AN28" i="63"/>
  <c r="AK28" i="63"/>
  <c r="BN28" i="63"/>
  <c r="BO28" i="63" s="1"/>
  <c r="BH29" i="63"/>
  <c r="P29" i="63"/>
  <c r="Q29" i="63" s="1"/>
  <c r="S29" i="63"/>
  <c r="T29" i="63"/>
  <c r="W29" i="63"/>
  <c r="X29" i="63"/>
  <c r="AA29" i="63"/>
  <c r="AB29" i="63"/>
  <c r="BN29" i="63"/>
  <c r="BO29" i="63"/>
  <c r="BH30" i="63"/>
  <c r="P30" i="63"/>
  <c r="S30" i="63" s="1"/>
  <c r="AP30" i="63" s="1"/>
  <c r="Q30" i="63"/>
  <c r="R30" i="63"/>
  <c r="T30" i="63"/>
  <c r="U30" i="63"/>
  <c r="V30" i="63"/>
  <c r="W30" i="63"/>
  <c r="X30" i="63"/>
  <c r="Y30" i="63"/>
  <c r="Z30" i="63"/>
  <c r="AA30" i="63"/>
  <c r="AB30" i="63"/>
  <c r="BN30" i="63"/>
  <c r="BO30" i="63" s="1"/>
  <c r="BH31" i="63"/>
  <c r="P31" i="63"/>
  <c r="Q31" i="63" s="1"/>
  <c r="S31" i="63"/>
  <c r="T31" i="63"/>
  <c r="W31" i="63"/>
  <c r="X31" i="63"/>
  <c r="AA31" i="63"/>
  <c r="AB31" i="63"/>
  <c r="BN31" i="63"/>
  <c r="BO31" i="63"/>
  <c r="BH32" i="63"/>
  <c r="P32" i="63"/>
  <c r="S32" i="63" s="1"/>
  <c r="AP32" i="63" s="1"/>
  <c r="Q32" i="63"/>
  <c r="R32" i="63"/>
  <c r="T32" i="63"/>
  <c r="U32" i="63"/>
  <c r="V32" i="63"/>
  <c r="W32" i="63"/>
  <c r="X32" i="63"/>
  <c r="Y32" i="63"/>
  <c r="Z32" i="63"/>
  <c r="AA32" i="63"/>
  <c r="AB32" i="63"/>
  <c r="BN32" i="63"/>
  <c r="BO32" i="63" s="1"/>
  <c r="BH33" i="63"/>
  <c r="P33" i="63"/>
  <c r="Q33" i="63" s="1"/>
  <c r="S33" i="63"/>
  <c r="T33" i="63"/>
  <c r="W33" i="63"/>
  <c r="X33" i="63"/>
  <c r="AA33" i="63"/>
  <c r="AB33" i="63"/>
  <c r="BN33" i="63"/>
  <c r="BO33" i="63"/>
  <c r="BN19" i="63"/>
  <c r="BO19" i="63" s="1"/>
  <c r="BH19" i="63"/>
  <c r="P19" i="63"/>
  <c r="Q19" i="63" s="1"/>
  <c r="S19" i="63"/>
  <c r="T19" i="63"/>
  <c r="W19" i="63"/>
  <c r="X19" i="63"/>
  <c r="AA19" i="63"/>
  <c r="AB19" i="63"/>
  <c r="BH20" i="61"/>
  <c r="P20" i="61"/>
  <c r="Q20" i="61" s="1"/>
  <c r="S20" i="61"/>
  <c r="T20" i="61"/>
  <c r="W20" i="61"/>
  <c r="X20" i="61"/>
  <c r="AA20" i="61"/>
  <c r="AB20" i="61"/>
  <c r="O18" i="61"/>
  <c r="M11" i="61"/>
  <c r="BN20" i="61"/>
  <c r="BO20" i="61" s="1"/>
  <c r="BH21" i="61"/>
  <c r="P21" i="61"/>
  <c r="Q21" i="61" s="1"/>
  <c r="S21" i="61"/>
  <c r="T21" i="61"/>
  <c r="W21" i="61"/>
  <c r="X21" i="61"/>
  <c r="AA21" i="61"/>
  <c r="AB21" i="61"/>
  <c r="BN21" i="61"/>
  <c r="BO21" i="61"/>
  <c r="BH22" i="61"/>
  <c r="P22" i="61"/>
  <c r="S22" i="61" s="1"/>
  <c r="Q22" i="61"/>
  <c r="R22" i="61"/>
  <c r="T22" i="61"/>
  <c r="U22" i="61"/>
  <c r="V22" i="61"/>
  <c r="X22" i="61"/>
  <c r="Y22" i="61"/>
  <c r="Z22" i="61"/>
  <c r="AA22" i="61"/>
  <c r="AB22" i="61"/>
  <c r="BN22" i="61"/>
  <c r="BO22" i="61" s="1"/>
  <c r="BH23" i="61"/>
  <c r="P23" i="61"/>
  <c r="Q23" i="61" s="1"/>
  <c r="S23" i="61"/>
  <c r="T23" i="61"/>
  <c r="W23" i="61"/>
  <c r="X23" i="61"/>
  <c r="AA23" i="61"/>
  <c r="AB23" i="61"/>
  <c r="BN23" i="61"/>
  <c r="BO23" i="61"/>
  <c r="BH24" i="61"/>
  <c r="P24" i="61"/>
  <c r="S24" i="61" s="1"/>
  <c r="Q24" i="61"/>
  <c r="R24" i="61"/>
  <c r="T24" i="61"/>
  <c r="U24" i="61"/>
  <c r="V24" i="61"/>
  <c r="X24" i="61"/>
  <c r="Y24" i="61"/>
  <c r="Z24" i="61"/>
  <c r="AA24" i="61"/>
  <c r="AB24" i="61"/>
  <c r="BN24" i="61"/>
  <c r="BO24" i="61" s="1"/>
  <c r="BH25" i="61"/>
  <c r="P25" i="61"/>
  <c r="Q25" i="61" s="1"/>
  <c r="S25" i="61"/>
  <c r="T25" i="61"/>
  <c r="W25" i="61"/>
  <c r="X25" i="61"/>
  <c r="AA25" i="61"/>
  <c r="AB25" i="61"/>
  <c r="BN25" i="61"/>
  <c r="BO25" i="61"/>
  <c r="BH26" i="61"/>
  <c r="P26" i="61"/>
  <c r="S26" i="61" s="1"/>
  <c r="AP26" i="61" s="1"/>
  <c r="Q26" i="61"/>
  <c r="R26" i="61"/>
  <c r="T26" i="61"/>
  <c r="U26" i="61"/>
  <c r="V26" i="61"/>
  <c r="W26" i="61"/>
  <c r="X26" i="61"/>
  <c r="Y26" i="61"/>
  <c r="Z26" i="61"/>
  <c r="AA26" i="61"/>
  <c r="AB26" i="61"/>
  <c r="BN26" i="61"/>
  <c r="BO26" i="61" s="1"/>
  <c r="BH27" i="61"/>
  <c r="P27" i="61"/>
  <c r="Q27" i="61" s="1"/>
  <c r="S27" i="61"/>
  <c r="T27" i="61"/>
  <c r="W27" i="61"/>
  <c r="X27" i="61"/>
  <c r="AA27" i="61"/>
  <c r="AB27" i="61"/>
  <c r="BN27" i="61"/>
  <c r="BO27" i="61"/>
  <c r="BH28" i="61"/>
  <c r="P28" i="61"/>
  <c r="S28" i="61" s="1"/>
  <c r="AP28" i="61" s="1"/>
  <c r="Q28" i="61"/>
  <c r="R28" i="61"/>
  <c r="T28" i="61"/>
  <c r="U28" i="61"/>
  <c r="V28" i="61"/>
  <c r="W28" i="61"/>
  <c r="X28" i="61"/>
  <c r="Y28" i="61"/>
  <c r="Z28" i="61"/>
  <c r="AA28" i="61"/>
  <c r="AB28" i="61"/>
  <c r="BN28" i="61"/>
  <c r="BO28" i="61" s="1"/>
  <c r="BH29" i="61"/>
  <c r="P29" i="61"/>
  <c r="Q29" i="61" s="1"/>
  <c r="S29" i="61"/>
  <c r="T29" i="61"/>
  <c r="W29" i="61"/>
  <c r="X29" i="61"/>
  <c r="AA29" i="61"/>
  <c r="AB29" i="61"/>
  <c r="BN29" i="61"/>
  <c r="BO29" i="61"/>
  <c r="BH30" i="61"/>
  <c r="P30" i="61"/>
  <c r="S30" i="61" s="1"/>
  <c r="AP30" i="61" s="1"/>
  <c r="Q30" i="61"/>
  <c r="R30" i="61"/>
  <c r="T30" i="61"/>
  <c r="U30" i="61"/>
  <c r="V30" i="61"/>
  <c r="W30" i="61"/>
  <c r="X30" i="61"/>
  <c r="Y30" i="61"/>
  <c r="Z30" i="61"/>
  <c r="AA30" i="61"/>
  <c r="AB30" i="61"/>
  <c r="BN30" i="61"/>
  <c r="BO30" i="61" s="1"/>
  <c r="BH31" i="61"/>
  <c r="P31" i="61"/>
  <c r="Q31" i="61" s="1"/>
  <c r="S31" i="61"/>
  <c r="T31" i="61"/>
  <c r="W31" i="61"/>
  <c r="X31" i="61"/>
  <c r="AA31" i="61"/>
  <c r="AB31" i="61"/>
  <c r="BN31" i="61"/>
  <c r="BO31" i="61"/>
  <c r="BH32" i="61"/>
  <c r="P32" i="61"/>
  <c r="S32" i="61" s="1"/>
  <c r="AP32" i="61" s="1"/>
  <c r="Q32" i="61"/>
  <c r="R32" i="61"/>
  <c r="T32" i="61"/>
  <c r="U32" i="61"/>
  <c r="V32" i="61"/>
  <c r="W32" i="61"/>
  <c r="X32" i="61"/>
  <c r="Y32" i="61"/>
  <c r="Z32" i="61"/>
  <c r="AA32" i="61"/>
  <c r="AB32" i="61"/>
  <c r="BN32" i="61"/>
  <c r="BO32" i="61" s="1"/>
  <c r="BH33" i="61"/>
  <c r="P33" i="61"/>
  <c r="Q33" i="61" s="1"/>
  <c r="S33" i="61"/>
  <c r="T33" i="61"/>
  <c r="W33" i="61"/>
  <c r="X33" i="61"/>
  <c r="AA33" i="61"/>
  <c r="AB33" i="61"/>
  <c r="BN33" i="61"/>
  <c r="BO33" i="61"/>
  <c r="BH34" i="61"/>
  <c r="P34" i="61"/>
  <c r="S34" i="61" s="1"/>
  <c r="AP34" i="61" s="1"/>
  <c r="Q34" i="61"/>
  <c r="R34" i="61"/>
  <c r="T34" i="61"/>
  <c r="U34" i="61"/>
  <c r="V34" i="61"/>
  <c r="W34" i="61"/>
  <c r="X34" i="61"/>
  <c r="Y34" i="61"/>
  <c r="Z34" i="61"/>
  <c r="AA34" i="61"/>
  <c r="AB34" i="61"/>
  <c r="BN34" i="61"/>
  <c r="BO34" i="61" s="1"/>
  <c r="BH35" i="61"/>
  <c r="P35" i="61"/>
  <c r="Q35" i="61" s="1"/>
  <c r="S35" i="61"/>
  <c r="T35" i="61"/>
  <c r="W35" i="61"/>
  <c r="X35" i="61"/>
  <c r="AA35" i="61"/>
  <c r="AB35" i="61"/>
  <c r="BN35" i="61"/>
  <c r="BO35" i="61"/>
  <c r="BH36" i="61"/>
  <c r="P36" i="61"/>
  <c r="S36" i="61" s="1"/>
  <c r="Q36" i="61"/>
  <c r="R36" i="61"/>
  <c r="T36" i="61"/>
  <c r="U36" i="61"/>
  <c r="V36" i="61"/>
  <c r="X36" i="61"/>
  <c r="Y36" i="61"/>
  <c r="Z36" i="61"/>
  <c r="AA36" i="61"/>
  <c r="AB36" i="61"/>
  <c r="BN36" i="61"/>
  <c r="BO36" i="61" s="1"/>
  <c r="BH37" i="61"/>
  <c r="P37" i="61"/>
  <c r="Q37" i="61" s="1"/>
  <c r="S37" i="61"/>
  <c r="T37" i="61"/>
  <c r="W37" i="61"/>
  <c r="X37" i="61"/>
  <c r="AA37" i="61"/>
  <c r="AB37" i="61"/>
  <c r="BN37" i="61"/>
  <c r="BO37" i="61"/>
  <c r="BH38" i="61"/>
  <c r="P38" i="61"/>
  <c r="S38" i="61" s="1"/>
  <c r="AP38" i="61" s="1"/>
  <c r="Q38" i="61"/>
  <c r="R38" i="61"/>
  <c r="T38" i="61"/>
  <c r="U38" i="61"/>
  <c r="V38" i="61"/>
  <c r="W38" i="61"/>
  <c r="X38" i="61"/>
  <c r="Y38" i="61"/>
  <c r="Z38" i="61"/>
  <c r="AA38" i="61"/>
  <c r="AB38" i="61"/>
  <c r="BN38" i="61"/>
  <c r="BO38" i="61" s="1"/>
  <c r="BH39" i="61"/>
  <c r="P39" i="61"/>
  <c r="Q39" i="61" s="1"/>
  <c r="S39" i="61"/>
  <c r="T39" i="61"/>
  <c r="W39" i="61"/>
  <c r="X39" i="61"/>
  <c r="AA39" i="61"/>
  <c r="AB39" i="61"/>
  <c r="BN39" i="61"/>
  <c r="BO39" i="61"/>
  <c r="BH40" i="61"/>
  <c r="P40" i="61"/>
  <c r="S40" i="61" s="1"/>
  <c r="Q40" i="61"/>
  <c r="R40" i="61"/>
  <c r="T40" i="61"/>
  <c r="U40" i="61"/>
  <c r="V40" i="61"/>
  <c r="X40" i="61"/>
  <c r="Y40" i="61"/>
  <c r="Z40" i="61"/>
  <c r="AA40" i="61"/>
  <c r="AB40" i="61"/>
  <c r="BN40" i="61"/>
  <c r="BO40" i="61" s="1"/>
  <c r="BH41" i="61"/>
  <c r="P41" i="61"/>
  <c r="Q41" i="61" s="1"/>
  <c r="S41" i="61"/>
  <c r="T41" i="61"/>
  <c r="W41" i="61"/>
  <c r="X41" i="61"/>
  <c r="AA41" i="61"/>
  <c r="AB41" i="61"/>
  <c r="BN41" i="61"/>
  <c r="BO41" i="61"/>
  <c r="BH42" i="61"/>
  <c r="P42" i="61"/>
  <c r="S42" i="61" s="1"/>
  <c r="AP42" i="61" s="1"/>
  <c r="Q42" i="61"/>
  <c r="R42" i="61"/>
  <c r="T42" i="61"/>
  <c r="U42" i="61"/>
  <c r="V42" i="61"/>
  <c r="W42" i="61"/>
  <c r="X42" i="61"/>
  <c r="Y42" i="61"/>
  <c r="Z42" i="61"/>
  <c r="AA42" i="61"/>
  <c r="AB42" i="61"/>
  <c r="BN42" i="61"/>
  <c r="BO42" i="61" s="1"/>
  <c r="BH43" i="61"/>
  <c r="P43" i="61"/>
  <c r="Q43" i="61" s="1"/>
  <c r="S43" i="61"/>
  <c r="T43" i="61"/>
  <c r="W43" i="61"/>
  <c r="X43" i="61"/>
  <c r="AA43" i="61"/>
  <c r="AB43" i="61"/>
  <c r="BN43" i="61"/>
  <c r="BO43" i="61"/>
  <c r="BH44" i="61"/>
  <c r="P44" i="61"/>
  <c r="S44" i="61" s="1"/>
  <c r="Q44" i="61"/>
  <c r="R44" i="61"/>
  <c r="T44" i="61"/>
  <c r="U44" i="61"/>
  <c r="V44" i="61"/>
  <c r="X44" i="61"/>
  <c r="Y44" i="61"/>
  <c r="Z44" i="61"/>
  <c r="AA44" i="61"/>
  <c r="AB44" i="61"/>
  <c r="BN44" i="61"/>
  <c r="BO44" i="61" s="1"/>
  <c r="BH45" i="61"/>
  <c r="P45" i="61"/>
  <c r="Q45" i="61" s="1"/>
  <c r="S45" i="61"/>
  <c r="T45" i="61"/>
  <c r="W45" i="61"/>
  <c r="X45" i="61"/>
  <c r="AA45" i="61"/>
  <c r="AB45" i="61"/>
  <c r="BN45" i="61"/>
  <c r="BO45" i="61"/>
  <c r="BH46" i="61"/>
  <c r="P46" i="61"/>
  <c r="S46" i="61" s="1"/>
  <c r="AP46" i="61" s="1"/>
  <c r="Q46" i="61"/>
  <c r="R46" i="61"/>
  <c r="T46" i="61"/>
  <c r="U46" i="61"/>
  <c r="V46" i="61"/>
  <c r="W46" i="61"/>
  <c r="X46" i="61"/>
  <c r="Y46" i="61"/>
  <c r="Z46" i="61"/>
  <c r="AA46" i="61"/>
  <c r="AB46" i="61"/>
  <c r="BN46" i="61"/>
  <c r="BO46" i="61" s="1"/>
  <c r="BH47" i="61"/>
  <c r="P47" i="61"/>
  <c r="Q47" i="61" s="1"/>
  <c r="S47" i="61"/>
  <c r="T47" i="61"/>
  <c r="W47" i="61"/>
  <c r="X47" i="61"/>
  <c r="AA47" i="61"/>
  <c r="AB47" i="61"/>
  <c r="BN47" i="61"/>
  <c r="BO47" i="61"/>
  <c r="BN19" i="61"/>
  <c r="BO19" i="61"/>
  <c r="BH19" i="61"/>
  <c r="P19" i="61"/>
  <c r="Q19" i="61" s="1"/>
  <c r="S19" i="61"/>
  <c r="T19" i="61"/>
  <c r="W19" i="61"/>
  <c r="X19" i="61"/>
  <c r="AA19" i="61"/>
  <c r="AB19" i="61"/>
  <c r="BH20" i="59"/>
  <c r="P20" i="59"/>
  <c r="Q20" i="59" s="1"/>
  <c r="S20" i="59"/>
  <c r="T20" i="59"/>
  <c r="W20" i="59"/>
  <c r="X20" i="59"/>
  <c r="AA20" i="59"/>
  <c r="AB20" i="59"/>
  <c r="O18" i="59"/>
  <c r="M11" i="59"/>
  <c r="BN20" i="59"/>
  <c r="BO20" i="59" s="1"/>
  <c r="BH21" i="59"/>
  <c r="P21" i="59"/>
  <c r="Q21" i="59" s="1"/>
  <c r="S21" i="59"/>
  <c r="T21" i="59"/>
  <c r="W21" i="59"/>
  <c r="X21" i="59"/>
  <c r="AA21" i="59"/>
  <c r="AB21" i="59"/>
  <c r="BN21" i="59"/>
  <c r="BO21" i="59"/>
  <c r="BH22" i="59"/>
  <c r="P22" i="59"/>
  <c r="S22" i="59" s="1"/>
  <c r="AP22" i="59" s="1"/>
  <c r="Q22" i="59"/>
  <c r="R22" i="59"/>
  <c r="T22" i="59"/>
  <c r="U22" i="59"/>
  <c r="V22" i="59"/>
  <c r="W22" i="59"/>
  <c r="X22" i="59"/>
  <c r="Y22" i="59"/>
  <c r="Z22" i="59"/>
  <c r="AA22" i="59"/>
  <c r="AB22" i="59"/>
  <c r="BN22" i="59"/>
  <c r="BO22" i="59" s="1"/>
  <c r="BH23" i="59"/>
  <c r="P23" i="59"/>
  <c r="Q23" i="59" s="1"/>
  <c r="S23" i="59"/>
  <c r="T23" i="59"/>
  <c r="W23" i="59"/>
  <c r="X23" i="59"/>
  <c r="AA23" i="59"/>
  <c r="AB23" i="59"/>
  <c r="BN23" i="59"/>
  <c r="BO23" i="59"/>
  <c r="BH24" i="59"/>
  <c r="P24" i="59"/>
  <c r="S24" i="59" s="1"/>
  <c r="AP24" i="59" s="1"/>
  <c r="Q24" i="59"/>
  <c r="R24" i="59"/>
  <c r="T24" i="59"/>
  <c r="U24" i="59"/>
  <c r="V24" i="59"/>
  <c r="W24" i="59"/>
  <c r="X24" i="59"/>
  <c r="Y24" i="59"/>
  <c r="Z24" i="59"/>
  <c r="AA24" i="59"/>
  <c r="AB24" i="59"/>
  <c r="BN24" i="59"/>
  <c r="BO24" i="59" s="1"/>
  <c r="BH25" i="59"/>
  <c r="P25" i="59"/>
  <c r="Q25" i="59" s="1"/>
  <c r="S25" i="59"/>
  <c r="T25" i="59"/>
  <c r="W25" i="59"/>
  <c r="X25" i="59"/>
  <c r="AA25" i="59"/>
  <c r="AB25" i="59"/>
  <c r="BN25" i="59"/>
  <c r="BO25" i="59"/>
  <c r="BH26" i="59"/>
  <c r="P26" i="59"/>
  <c r="S26" i="59" s="1"/>
  <c r="Q26" i="59"/>
  <c r="R26" i="59"/>
  <c r="T26" i="59"/>
  <c r="U26" i="59"/>
  <c r="V26" i="59"/>
  <c r="W26" i="59"/>
  <c r="X26" i="59"/>
  <c r="Y26" i="59"/>
  <c r="Z26" i="59"/>
  <c r="AA26" i="59"/>
  <c r="AB26" i="59"/>
  <c r="AP26" i="59"/>
  <c r="AE26" i="59" s="1"/>
  <c r="AN26" i="59"/>
  <c r="BN26" i="59"/>
  <c r="BO26" i="59" s="1"/>
  <c r="BH27" i="59"/>
  <c r="P27" i="59"/>
  <c r="Q27" i="59" s="1"/>
  <c r="S27" i="59"/>
  <c r="T27" i="59"/>
  <c r="W27" i="59"/>
  <c r="X27" i="59"/>
  <c r="AA27" i="59"/>
  <c r="AB27" i="59"/>
  <c r="BN27" i="59"/>
  <c r="BO27" i="59"/>
  <c r="BH28" i="59"/>
  <c r="P28" i="59"/>
  <c r="S28" i="59" s="1"/>
  <c r="Q28" i="59"/>
  <c r="AP28" i="59" s="1"/>
  <c r="R28" i="59"/>
  <c r="T28" i="59"/>
  <c r="U28" i="59"/>
  <c r="V28" i="59"/>
  <c r="W28" i="59"/>
  <c r="X28" i="59"/>
  <c r="Y28" i="59"/>
  <c r="Z28" i="59"/>
  <c r="AA28" i="59"/>
  <c r="AB28" i="59"/>
  <c r="BN28" i="59"/>
  <c r="BO28" i="59" s="1"/>
  <c r="BH29" i="59"/>
  <c r="P29" i="59"/>
  <c r="Q29" i="59" s="1"/>
  <c r="S29" i="59"/>
  <c r="T29" i="59"/>
  <c r="W29" i="59"/>
  <c r="X29" i="59"/>
  <c r="AA29" i="59"/>
  <c r="AB29" i="59"/>
  <c r="BN29" i="59"/>
  <c r="BO29" i="59"/>
  <c r="BH30" i="59"/>
  <c r="P30" i="59"/>
  <c r="S30" i="59" s="1"/>
  <c r="Q30" i="59"/>
  <c r="R30" i="59"/>
  <c r="T30" i="59"/>
  <c r="U30" i="59"/>
  <c r="V30" i="59"/>
  <c r="X30" i="59"/>
  <c r="Y30" i="59"/>
  <c r="Z30" i="59"/>
  <c r="AA30" i="59"/>
  <c r="AB30" i="59"/>
  <c r="BN30" i="59"/>
  <c r="BO30" i="59" s="1"/>
  <c r="BH31" i="59"/>
  <c r="P31" i="59"/>
  <c r="Q31" i="59" s="1"/>
  <c r="S31" i="59"/>
  <c r="T31" i="59"/>
  <c r="W31" i="59"/>
  <c r="X31" i="59"/>
  <c r="AA31" i="59"/>
  <c r="AB31" i="59"/>
  <c r="BN31" i="59"/>
  <c r="BO31" i="59"/>
  <c r="BH32" i="59"/>
  <c r="P32" i="59"/>
  <c r="S32" i="59" s="1"/>
  <c r="Q32" i="59"/>
  <c r="R32" i="59"/>
  <c r="T32" i="59"/>
  <c r="U32" i="59"/>
  <c r="V32" i="59"/>
  <c r="X32" i="59"/>
  <c r="Y32" i="59"/>
  <c r="Z32" i="59"/>
  <c r="AA32" i="59"/>
  <c r="AB32" i="59"/>
  <c r="BN32" i="59"/>
  <c r="BO32" i="59" s="1"/>
  <c r="BH33" i="59"/>
  <c r="P33" i="59"/>
  <c r="Q33" i="59" s="1"/>
  <c r="S33" i="59"/>
  <c r="T33" i="59"/>
  <c r="W33" i="59"/>
  <c r="X33" i="59"/>
  <c r="AA33" i="59"/>
  <c r="AB33" i="59"/>
  <c r="BN33" i="59"/>
  <c r="BO33" i="59"/>
  <c r="BH34" i="59"/>
  <c r="P34" i="59"/>
  <c r="S34" i="59" s="1"/>
  <c r="Q34" i="59"/>
  <c r="R34" i="59"/>
  <c r="T34" i="59"/>
  <c r="U34" i="59"/>
  <c r="V34" i="59"/>
  <c r="X34" i="59"/>
  <c r="Y34" i="59"/>
  <c r="Z34" i="59"/>
  <c r="AA34" i="59"/>
  <c r="AB34" i="59"/>
  <c r="BN34" i="59"/>
  <c r="BO34" i="59" s="1"/>
  <c r="BH35" i="59"/>
  <c r="P35" i="59"/>
  <c r="Q35" i="59" s="1"/>
  <c r="S35" i="59"/>
  <c r="T35" i="59"/>
  <c r="W35" i="59"/>
  <c r="X35" i="59"/>
  <c r="AA35" i="59"/>
  <c r="AB35" i="59"/>
  <c r="BN35" i="59"/>
  <c r="BO35" i="59"/>
  <c r="BH36" i="59"/>
  <c r="P36" i="59"/>
  <c r="S36" i="59" s="1"/>
  <c r="Q36" i="59"/>
  <c r="R36" i="59"/>
  <c r="T36" i="59"/>
  <c r="U36" i="59"/>
  <c r="V36" i="59"/>
  <c r="X36" i="59"/>
  <c r="Y36" i="59"/>
  <c r="Z36" i="59"/>
  <c r="AA36" i="59"/>
  <c r="AB36" i="59"/>
  <c r="BN36" i="59"/>
  <c r="BO36" i="59" s="1"/>
  <c r="BH37" i="59"/>
  <c r="P37" i="59"/>
  <c r="Q37" i="59" s="1"/>
  <c r="S37" i="59"/>
  <c r="T37" i="59"/>
  <c r="W37" i="59"/>
  <c r="X37" i="59"/>
  <c r="AA37" i="59"/>
  <c r="AB37" i="59"/>
  <c r="BN37" i="59"/>
  <c r="BO37" i="59"/>
  <c r="BH38" i="59"/>
  <c r="P38" i="59"/>
  <c r="S38" i="59" s="1"/>
  <c r="Q38" i="59"/>
  <c r="R38" i="59"/>
  <c r="T38" i="59"/>
  <c r="U38" i="59"/>
  <c r="V38" i="59"/>
  <c r="W38" i="59"/>
  <c r="X38" i="59"/>
  <c r="Y38" i="59"/>
  <c r="Z38" i="59"/>
  <c r="AA38" i="59"/>
  <c r="AB38" i="59"/>
  <c r="AP38" i="59"/>
  <c r="AN38" i="59"/>
  <c r="BN38" i="59"/>
  <c r="BO38" i="59" s="1"/>
  <c r="BH39" i="59"/>
  <c r="P39" i="59"/>
  <c r="Q39" i="59" s="1"/>
  <c r="S39" i="59"/>
  <c r="T39" i="59"/>
  <c r="W39" i="59"/>
  <c r="X39" i="59"/>
  <c r="AA39" i="59"/>
  <c r="AB39" i="59"/>
  <c r="BN39" i="59"/>
  <c r="BO39" i="59"/>
  <c r="BH40" i="59"/>
  <c r="P40" i="59"/>
  <c r="Q40" i="59"/>
  <c r="R40" i="59"/>
  <c r="S40" i="59"/>
  <c r="T40" i="59"/>
  <c r="U40" i="59"/>
  <c r="V40" i="59"/>
  <c r="W40" i="59"/>
  <c r="X40" i="59"/>
  <c r="Y40" i="59"/>
  <c r="Z40" i="59"/>
  <c r="AA40" i="59"/>
  <c r="AB40" i="59"/>
  <c r="AP40" i="59"/>
  <c r="AE40" i="59" s="1"/>
  <c r="AN40" i="59"/>
  <c r="BN40" i="59"/>
  <c r="BO40" i="59" s="1"/>
  <c r="BH41" i="59"/>
  <c r="P41" i="59"/>
  <c r="Q41" i="59" s="1"/>
  <c r="S41" i="59"/>
  <c r="T41" i="59"/>
  <c r="W41" i="59"/>
  <c r="X41" i="59"/>
  <c r="AA41" i="59"/>
  <c r="AB41" i="59"/>
  <c r="BN41" i="59"/>
  <c r="BO41" i="59"/>
  <c r="BH42" i="59"/>
  <c r="P42" i="59"/>
  <c r="S42" i="59" s="1"/>
  <c r="Q42" i="59"/>
  <c r="AP42" i="59" s="1"/>
  <c r="R42" i="59"/>
  <c r="T42" i="59"/>
  <c r="U42" i="59"/>
  <c r="V42" i="59"/>
  <c r="W42" i="59"/>
  <c r="X42" i="59"/>
  <c r="Y42" i="59"/>
  <c r="Z42" i="59"/>
  <c r="AA42" i="59"/>
  <c r="AB42" i="59"/>
  <c r="BN42" i="59"/>
  <c r="BO42" i="59" s="1"/>
  <c r="BH43" i="59"/>
  <c r="P43" i="59"/>
  <c r="S43" i="59" s="1"/>
  <c r="X43" i="59"/>
  <c r="AA43" i="59"/>
  <c r="BN43" i="59"/>
  <c r="BO43" i="59"/>
  <c r="BH44" i="59"/>
  <c r="P44" i="59"/>
  <c r="S44" i="59" s="1"/>
  <c r="Q44" i="59"/>
  <c r="AP44" i="59" s="1"/>
  <c r="R44" i="59"/>
  <c r="T44" i="59"/>
  <c r="U44" i="59"/>
  <c r="V44" i="59"/>
  <c r="W44" i="59"/>
  <c r="X44" i="59"/>
  <c r="Y44" i="59"/>
  <c r="Z44" i="59"/>
  <c r="AA44" i="59"/>
  <c r="AB44" i="59"/>
  <c r="BN44" i="59"/>
  <c r="BO44" i="59" s="1"/>
  <c r="BH45" i="59"/>
  <c r="P45" i="59"/>
  <c r="T45" i="59"/>
  <c r="X45" i="59"/>
  <c r="AA45" i="59"/>
  <c r="AB45" i="59"/>
  <c r="BN45" i="59"/>
  <c r="BO45" i="59"/>
  <c r="BH46" i="59"/>
  <c r="P46" i="59"/>
  <c r="S46" i="59" s="1"/>
  <c r="Q46" i="59"/>
  <c r="AP46" i="59" s="1"/>
  <c r="R46" i="59"/>
  <c r="T46" i="59"/>
  <c r="U46" i="59"/>
  <c r="V46" i="59"/>
  <c r="W46" i="59"/>
  <c r="X46" i="59"/>
  <c r="Y46" i="59"/>
  <c r="Z46" i="59"/>
  <c r="AA46" i="59"/>
  <c r="AB46" i="59"/>
  <c r="BN46" i="59"/>
  <c r="BO46" i="59" s="1"/>
  <c r="BH47" i="59"/>
  <c r="P47" i="59"/>
  <c r="S47" i="59" s="1"/>
  <c r="X47" i="59"/>
  <c r="AA47" i="59"/>
  <c r="AB47" i="59"/>
  <c r="BN47" i="59"/>
  <c r="BO47" i="59"/>
  <c r="BH48" i="59"/>
  <c r="P48" i="59"/>
  <c r="S48" i="59" s="1"/>
  <c r="Q48" i="59"/>
  <c r="AP48" i="59" s="1"/>
  <c r="R48" i="59"/>
  <c r="T48" i="59"/>
  <c r="U48" i="59"/>
  <c r="V48" i="59"/>
  <c r="W48" i="59"/>
  <c r="X48" i="59"/>
  <c r="Y48" i="59"/>
  <c r="Z48" i="59"/>
  <c r="AA48" i="59"/>
  <c r="AB48" i="59"/>
  <c r="BN48" i="59"/>
  <c r="BO48" i="59" s="1"/>
  <c r="BH49" i="59"/>
  <c r="P49" i="59"/>
  <c r="T49" i="59"/>
  <c r="X49" i="59"/>
  <c r="AA49" i="59"/>
  <c r="AB49" i="59"/>
  <c r="BN49" i="59"/>
  <c r="BO49" i="59"/>
  <c r="BH50" i="59"/>
  <c r="P50" i="59"/>
  <c r="S50" i="59" s="1"/>
  <c r="Q50" i="59"/>
  <c r="R50" i="59"/>
  <c r="T50" i="59"/>
  <c r="U50" i="59"/>
  <c r="V50" i="59"/>
  <c r="X50" i="59"/>
  <c r="Y50" i="59"/>
  <c r="Z50" i="59"/>
  <c r="AA50" i="59"/>
  <c r="AB50" i="59"/>
  <c r="BN50" i="59"/>
  <c r="BO50" i="59" s="1"/>
  <c r="BH51" i="59"/>
  <c r="P51" i="59"/>
  <c r="T51" i="59" s="1"/>
  <c r="S51" i="59"/>
  <c r="W51" i="59"/>
  <c r="X51" i="59"/>
  <c r="AA51" i="59"/>
  <c r="AB51" i="59"/>
  <c r="BN51" i="59"/>
  <c r="BO51" i="59"/>
  <c r="BH52" i="59"/>
  <c r="P52" i="59"/>
  <c r="S52" i="59" s="1"/>
  <c r="Q52" i="59"/>
  <c r="R52" i="59"/>
  <c r="T52" i="59"/>
  <c r="U52" i="59"/>
  <c r="V52" i="59"/>
  <c r="W52" i="59"/>
  <c r="X52" i="59"/>
  <c r="Y52" i="59"/>
  <c r="Z52" i="59"/>
  <c r="AA52" i="59"/>
  <c r="AB52" i="59"/>
  <c r="AP52" i="59"/>
  <c r="AL52" i="59"/>
  <c r="AN52" i="59"/>
  <c r="BN52" i="59"/>
  <c r="BO52" i="59" s="1"/>
  <c r="BH53" i="59"/>
  <c r="P53" i="59"/>
  <c r="S53" i="59"/>
  <c r="T53" i="59"/>
  <c r="W53" i="59"/>
  <c r="X53" i="59"/>
  <c r="AA53" i="59"/>
  <c r="AB53" i="59"/>
  <c r="BN53" i="59"/>
  <c r="BO53" i="59"/>
  <c r="BN19" i="59"/>
  <c r="BO19" i="59" s="1"/>
  <c r="BH19" i="59"/>
  <c r="P19" i="59"/>
  <c r="S19" i="59"/>
  <c r="T19" i="59"/>
  <c r="W19" i="59"/>
  <c r="X19" i="59"/>
  <c r="AA19" i="59"/>
  <c r="AB19" i="59"/>
  <c r="BH20" i="57"/>
  <c r="P20" i="57"/>
  <c r="S20" i="57"/>
  <c r="T20" i="57"/>
  <c r="W20" i="57"/>
  <c r="X20" i="57"/>
  <c r="AA20" i="57"/>
  <c r="AB20" i="57"/>
  <c r="O18" i="57"/>
  <c r="M11" i="57"/>
  <c r="BN20" i="57"/>
  <c r="BO20" i="57" s="1"/>
  <c r="BH21" i="57"/>
  <c r="P21" i="57"/>
  <c r="S21" i="57" s="1"/>
  <c r="T21" i="57"/>
  <c r="X21" i="57"/>
  <c r="AA21" i="57"/>
  <c r="AB21" i="57"/>
  <c r="BN21" i="57"/>
  <c r="BO21" i="57"/>
  <c r="BH22" i="57"/>
  <c r="P22" i="57"/>
  <c r="S22" i="57" s="1"/>
  <c r="Q22" i="57"/>
  <c r="R22" i="57"/>
  <c r="T22" i="57"/>
  <c r="U22" i="57"/>
  <c r="V22" i="57"/>
  <c r="X22" i="57"/>
  <c r="Y22" i="57"/>
  <c r="Z22" i="57"/>
  <c r="AA22" i="57"/>
  <c r="AB22" i="57"/>
  <c r="BN22" i="57"/>
  <c r="BO22" i="57" s="1"/>
  <c r="BH23" i="57"/>
  <c r="P23" i="57"/>
  <c r="S23" i="57"/>
  <c r="W23" i="57"/>
  <c r="X23" i="57"/>
  <c r="AA23" i="57"/>
  <c r="BN23" i="57"/>
  <c r="BO23" i="57"/>
  <c r="BH24" i="57"/>
  <c r="P24" i="57"/>
  <c r="S24" i="57" s="1"/>
  <c r="Q24" i="57"/>
  <c r="R24" i="57"/>
  <c r="T24" i="57"/>
  <c r="U24" i="57"/>
  <c r="V24" i="57"/>
  <c r="W24" i="57"/>
  <c r="X24" i="57"/>
  <c r="Y24" i="57"/>
  <c r="Z24" i="57"/>
  <c r="AA24" i="57"/>
  <c r="AB24" i="57"/>
  <c r="AP24" i="57"/>
  <c r="AC24" i="57" s="1"/>
  <c r="AL24" i="57"/>
  <c r="AN24" i="57"/>
  <c r="BN24" i="57"/>
  <c r="BO24" i="57" s="1"/>
  <c r="BH25" i="57"/>
  <c r="P25" i="57"/>
  <c r="S25" i="57"/>
  <c r="T25" i="57"/>
  <c r="W25" i="57"/>
  <c r="X25" i="57"/>
  <c r="AA25" i="57"/>
  <c r="AB25" i="57"/>
  <c r="BN25" i="57"/>
  <c r="BO25" i="57"/>
  <c r="BH26" i="57"/>
  <c r="P26" i="57"/>
  <c r="S26" i="57" s="1"/>
  <c r="Q26" i="57"/>
  <c r="R26" i="57"/>
  <c r="AP26" i="57" s="1"/>
  <c r="T26" i="57"/>
  <c r="U26" i="57"/>
  <c r="V26" i="57"/>
  <c r="W26" i="57"/>
  <c r="X26" i="57"/>
  <c r="Y26" i="57"/>
  <c r="Z26" i="57"/>
  <c r="AA26" i="57"/>
  <c r="AB26" i="57"/>
  <c r="BN26" i="57"/>
  <c r="BO26" i="57" s="1"/>
  <c r="BH27" i="57"/>
  <c r="P27" i="57"/>
  <c r="S27" i="57"/>
  <c r="W27" i="57"/>
  <c r="X27" i="57"/>
  <c r="AA27" i="57"/>
  <c r="BN27" i="57"/>
  <c r="BO27" i="57"/>
  <c r="BH28" i="57"/>
  <c r="P28" i="57"/>
  <c r="Q28" i="57"/>
  <c r="R28" i="57"/>
  <c r="AP28" i="57" s="1"/>
  <c r="S28" i="57"/>
  <c r="T28" i="57"/>
  <c r="U28" i="57"/>
  <c r="V28" i="57"/>
  <c r="W28" i="57"/>
  <c r="X28" i="57"/>
  <c r="Y28" i="57"/>
  <c r="Z28" i="57"/>
  <c r="AA28" i="57"/>
  <c r="AB28" i="57"/>
  <c r="BN28" i="57"/>
  <c r="BO28" i="57" s="1"/>
  <c r="BH29" i="57"/>
  <c r="P29" i="57"/>
  <c r="S29" i="57" s="1"/>
  <c r="T29" i="57"/>
  <c r="X29" i="57"/>
  <c r="AA29" i="57"/>
  <c r="AB29" i="57"/>
  <c r="BN29" i="57"/>
  <c r="BO29" i="57"/>
  <c r="BH30" i="57"/>
  <c r="P30" i="57"/>
  <c r="S30" i="57" s="1"/>
  <c r="Q30" i="57"/>
  <c r="R30" i="57"/>
  <c r="T30" i="57"/>
  <c r="U30" i="57"/>
  <c r="V30" i="57"/>
  <c r="X30" i="57"/>
  <c r="Y30" i="57"/>
  <c r="Z30" i="57"/>
  <c r="AA30" i="57"/>
  <c r="AB30" i="57"/>
  <c r="BN30" i="57"/>
  <c r="BO30" i="57" s="1"/>
  <c r="BH31" i="57"/>
  <c r="P31" i="57"/>
  <c r="S31" i="57"/>
  <c r="W31" i="57"/>
  <c r="X31" i="57"/>
  <c r="AA31" i="57"/>
  <c r="BN31" i="57"/>
  <c r="BO31" i="57"/>
  <c r="BH32" i="57"/>
  <c r="P32" i="57"/>
  <c r="R32" i="57" s="1"/>
  <c r="Q32" i="57"/>
  <c r="S32" i="57"/>
  <c r="T32" i="57"/>
  <c r="U32" i="57"/>
  <c r="W32" i="57"/>
  <c r="X32" i="57"/>
  <c r="Y32" i="57"/>
  <c r="AA32" i="57"/>
  <c r="AB32" i="57"/>
  <c r="BN32" i="57"/>
  <c r="BO32" i="57"/>
  <c r="BH33" i="57"/>
  <c r="P33" i="57"/>
  <c r="Q33" i="57"/>
  <c r="R33" i="57"/>
  <c r="S33" i="57"/>
  <c r="T33" i="57"/>
  <c r="U33" i="57"/>
  <c r="V33" i="57"/>
  <c r="W33" i="57"/>
  <c r="X33" i="57"/>
  <c r="Y33" i="57"/>
  <c r="Z33" i="57"/>
  <c r="AA33" i="57"/>
  <c r="AB33" i="57"/>
  <c r="AP33" i="57"/>
  <c r="AG33" i="57" s="1"/>
  <c r="AE33" i="57"/>
  <c r="AR33" i="57" s="1"/>
  <c r="AL33" i="57"/>
  <c r="AI33" i="57"/>
  <c r="BD33" i="57" s="1"/>
  <c r="AN33" i="57"/>
  <c r="AK33" i="57"/>
  <c r="BN33" i="57"/>
  <c r="BO33" i="57"/>
  <c r="BH34" i="57"/>
  <c r="P34" i="57"/>
  <c r="R34" i="57" s="1"/>
  <c r="Q34" i="57"/>
  <c r="S34" i="57"/>
  <c r="T34" i="57"/>
  <c r="U34" i="57"/>
  <c r="W34" i="57"/>
  <c r="X34" i="57"/>
  <c r="Y34" i="57"/>
  <c r="AA34" i="57"/>
  <c r="AB34" i="57"/>
  <c r="BN34" i="57"/>
  <c r="BO34" i="57"/>
  <c r="BH35" i="57"/>
  <c r="P35" i="57"/>
  <c r="Q35" i="57"/>
  <c r="R35" i="57"/>
  <c r="S35" i="57"/>
  <c r="T35" i="57"/>
  <c r="U35" i="57"/>
  <c r="V35" i="57"/>
  <c r="W35" i="57"/>
  <c r="X35" i="57"/>
  <c r="Y35" i="57"/>
  <c r="Z35" i="57"/>
  <c r="AA35" i="57"/>
  <c r="AB35" i="57"/>
  <c r="AP35" i="57"/>
  <c r="AG35" i="57" s="1"/>
  <c r="AE35" i="57"/>
  <c r="AR35" i="57" s="1"/>
  <c r="AL35" i="57"/>
  <c r="AI35" i="57"/>
  <c r="BD35" i="57" s="1"/>
  <c r="AN35" i="57"/>
  <c r="AK35" i="57"/>
  <c r="BN35" i="57"/>
  <c r="BO35" i="57"/>
  <c r="BH36" i="57"/>
  <c r="P36" i="57"/>
  <c r="R36" i="57" s="1"/>
  <c r="Q36" i="57"/>
  <c r="S36" i="57"/>
  <c r="T36" i="57"/>
  <c r="U36" i="57"/>
  <c r="W36" i="57"/>
  <c r="X36" i="57"/>
  <c r="Y36" i="57"/>
  <c r="AA36" i="57"/>
  <c r="AB36" i="57"/>
  <c r="BN36" i="57"/>
  <c r="BO36" i="57"/>
  <c r="BH37" i="57"/>
  <c r="P37" i="57"/>
  <c r="Q37" i="57"/>
  <c r="R37" i="57"/>
  <c r="S37" i="57"/>
  <c r="T37" i="57"/>
  <c r="U37" i="57"/>
  <c r="V37" i="57"/>
  <c r="W37" i="57"/>
  <c r="X37" i="57"/>
  <c r="Y37" i="57"/>
  <c r="Z37" i="57"/>
  <c r="AA37" i="57"/>
  <c r="AB37" i="57"/>
  <c r="AP37" i="57"/>
  <c r="AG37" i="57" s="1"/>
  <c r="AE37" i="57"/>
  <c r="AR37" i="57" s="1"/>
  <c r="AL37" i="57"/>
  <c r="AI37" i="57"/>
  <c r="BD37" i="57" s="1"/>
  <c r="AN37" i="57"/>
  <c r="AK37" i="57"/>
  <c r="BN37" i="57"/>
  <c r="BO37" i="57"/>
  <c r="BH38" i="57"/>
  <c r="P38" i="57"/>
  <c r="R38" i="57" s="1"/>
  <c r="Q38" i="57"/>
  <c r="S38" i="57"/>
  <c r="T38" i="57"/>
  <c r="U38" i="57"/>
  <c r="W38" i="57"/>
  <c r="X38" i="57"/>
  <c r="Y38" i="57"/>
  <c r="AA38" i="57"/>
  <c r="AB38" i="57"/>
  <c r="BN38" i="57"/>
  <c r="BO38" i="57"/>
  <c r="BH39" i="57"/>
  <c r="P39" i="57"/>
  <c r="Q39" i="57"/>
  <c r="R39" i="57"/>
  <c r="S39" i="57"/>
  <c r="T39" i="57"/>
  <c r="U39" i="57"/>
  <c r="V39" i="57"/>
  <c r="W39" i="57"/>
  <c r="X39" i="57"/>
  <c r="Y39" i="57"/>
  <c r="Z39" i="57"/>
  <c r="AA39" i="57"/>
  <c r="AB39" i="57"/>
  <c r="AP39" i="57"/>
  <c r="AG39" i="57" s="1"/>
  <c r="AE39" i="57"/>
  <c r="AR39" i="57" s="1"/>
  <c r="AL39" i="57"/>
  <c r="AI39" i="57"/>
  <c r="BD39" i="57" s="1"/>
  <c r="AN39" i="57"/>
  <c r="AK39" i="57"/>
  <c r="BN39" i="57"/>
  <c r="BO39" i="57"/>
  <c r="BH40" i="57"/>
  <c r="P40" i="57"/>
  <c r="R40" i="57" s="1"/>
  <c r="Q40" i="57"/>
  <c r="S40" i="57"/>
  <c r="T40" i="57"/>
  <c r="U40" i="57"/>
  <c r="W40" i="57"/>
  <c r="X40" i="57"/>
  <c r="Y40" i="57"/>
  <c r="AA40" i="57"/>
  <c r="AB40" i="57"/>
  <c r="BN40" i="57"/>
  <c r="BO40" i="57"/>
  <c r="BH41" i="57"/>
  <c r="P41" i="57"/>
  <c r="Q41" i="57"/>
  <c r="R41" i="57"/>
  <c r="S41" i="57"/>
  <c r="T41" i="57"/>
  <c r="U41" i="57"/>
  <c r="V41" i="57"/>
  <c r="W41" i="57"/>
  <c r="X41" i="57"/>
  <c r="Y41" i="57"/>
  <c r="Z41" i="57"/>
  <c r="AA41" i="57"/>
  <c r="AB41" i="57"/>
  <c r="AP41" i="57"/>
  <c r="AG41" i="57" s="1"/>
  <c r="AE41" i="57"/>
  <c r="AR41" i="57" s="1"/>
  <c r="AL41" i="57"/>
  <c r="AI41" i="57"/>
  <c r="BD41" i="57" s="1"/>
  <c r="AN41" i="57"/>
  <c r="AK41" i="57"/>
  <c r="BN41" i="57"/>
  <c r="BO41" i="57"/>
  <c r="BH42" i="57"/>
  <c r="P42" i="57"/>
  <c r="R42" i="57" s="1"/>
  <c r="Q42" i="57"/>
  <c r="S42" i="57"/>
  <c r="T42" i="57"/>
  <c r="U42" i="57"/>
  <c r="W42" i="57"/>
  <c r="X42" i="57"/>
  <c r="Y42" i="57"/>
  <c r="Z42" i="57"/>
  <c r="AA42" i="57"/>
  <c r="AB42" i="57"/>
  <c r="BN42" i="57"/>
  <c r="BO42" i="57"/>
  <c r="BH43" i="57"/>
  <c r="P43" i="57"/>
  <c r="R43" i="57" s="1"/>
  <c r="AP43" i="57" s="1"/>
  <c r="Q43" i="57"/>
  <c r="S43" i="57"/>
  <c r="T43" i="57"/>
  <c r="U43" i="57"/>
  <c r="V43" i="57"/>
  <c r="W43" i="57"/>
  <c r="X43" i="57"/>
  <c r="Y43" i="57"/>
  <c r="Z43" i="57"/>
  <c r="AA43" i="57"/>
  <c r="AB43" i="57"/>
  <c r="BN43" i="57"/>
  <c r="BO43" i="57"/>
  <c r="BH44" i="57"/>
  <c r="P44" i="57"/>
  <c r="R44" i="57" s="1"/>
  <c r="Q44" i="57"/>
  <c r="S44" i="57"/>
  <c r="T44" i="57"/>
  <c r="U44" i="57"/>
  <c r="W44" i="57"/>
  <c r="X44" i="57"/>
  <c r="Y44" i="57"/>
  <c r="Z44" i="57"/>
  <c r="AA44" i="57"/>
  <c r="AB44" i="57"/>
  <c r="BN44" i="57"/>
  <c r="BO44" i="57"/>
  <c r="BH45" i="57"/>
  <c r="P45" i="57"/>
  <c r="Q45" i="57"/>
  <c r="R45" i="57"/>
  <c r="S45" i="57"/>
  <c r="T45" i="57"/>
  <c r="U45" i="57"/>
  <c r="V45" i="57"/>
  <c r="W45" i="57"/>
  <c r="X45" i="57"/>
  <c r="Y45" i="57"/>
  <c r="Z45" i="57"/>
  <c r="AA45" i="57"/>
  <c r="AB45" i="57"/>
  <c r="AP45" i="57"/>
  <c r="AG45" i="57" s="1"/>
  <c r="AE45" i="57"/>
  <c r="AR45" i="57" s="1"/>
  <c r="AL45" i="57"/>
  <c r="AI45" i="57"/>
  <c r="BD45" i="57" s="1"/>
  <c r="AN45" i="57"/>
  <c r="AK45" i="57"/>
  <c r="BN45" i="57"/>
  <c r="BO45" i="57"/>
  <c r="BH46" i="57"/>
  <c r="P46" i="57"/>
  <c r="R46" i="57" s="1"/>
  <c r="AP46" i="57" s="1"/>
  <c r="Q46" i="57"/>
  <c r="S46" i="57"/>
  <c r="T46" i="57"/>
  <c r="U46" i="57"/>
  <c r="V46" i="57"/>
  <c r="W46" i="57"/>
  <c r="X46" i="57"/>
  <c r="Y46" i="57"/>
  <c r="Z46" i="57"/>
  <c r="AA46" i="57"/>
  <c r="AB46" i="57"/>
  <c r="BN46" i="57"/>
  <c r="BO46" i="57"/>
  <c r="BH47" i="57"/>
  <c r="P47" i="57"/>
  <c r="R47" i="57" s="1"/>
  <c r="AP47" i="57" s="1"/>
  <c r="Q47" i="57"/>
  <c r="S47" i="57"/>
  <c r="T47" i="57"/>
  <c r="U47" i="57"/>
  <c r="V47" i="57"/>
  <c r="W47" i="57"/>
  <c r="X47" i="57"/>
  <c r="Y47" i="57"/>
  <c r="Z47" i="57"/>
  <c r="AA47" i="57"/>
  <c r="AB47" i="57"/>
  <c r="BN47" i="57"/>
  <c r="BO47" i="57"/>
  <c r="BH48" i="57"/>
  <c r="P48" i="57"/>
  <c r="R48" i="57" s="1"/>
  <c r="AP48" i="57" s="1"/>
  <c r="Q48" i="57"/>
  <c r="S48" i="57"/>
  <c r="T48" i="57"/>
  <c r="U48" i="57"/>
  <c r="V48" i="57"/>
  <c r="W48" i="57"/>
  <c r="X48" i="57"/>
  <c r="Y48" i="57"/>
  <c r="Z48" i="57"/>
  <c r="AA48" i="57"/>
  <c r="AB48" i="57"/>
  <c r="BN48" i="57"/>
  <c r="BO48" i="57"/>
  <c r="BH49" i="57"/>
  <c r="P49" i="57"/>
  <c r="Q49" i="57"/>
  <c r="R49" i="57"/>
  <c r="S49" i="57"/>
  <c r="T49" i="57"/>
  <c r="U49" i="57"/>
  <c r="V49" i="57"/>
  <c r="W49" i="57"/>
  <c r="X49" i="57"/>
  <c r="Y49" i="57"/>
  <c r="Z49" i="57"/>
  <c r="AA49" i="57"/>
  <c r="AB49" i="57"/>
  <c r="AP49" i="57"/>
  <c r="AG49" i="57" s="1"/>
  <c r="AE49" i="57"/>
  <c r="AR49" i="57" s="1"/>
  <c r="AL49" i="57"/>
  <c r="AI49" i="57"/>
  <c r="BD49" i="57" s="1"/>
  <c r="AN49" i="57"/>
  <c r="AK49" i="57"/>
  <c r="BN49" i="57"/>
  <c r="BO49" i="57"/>
  <c r="BH50" i="57"/>
  <c r="P50" i="57"/>
  <c r="R50" i="57" s="1"/>
  <c r="AP50" i="57" s="1"/>
  <c r="Q50" i="57"/>
  <c r="S50" i="57"/>
  <c r="T50" i="57"/>
  <c r="U50" i="57"/>
  <c r="V50" i="57"/>
  <c r="W50" i="57"/>
  <c r="X50" i="57"/>
  <c r="Y50" i="57"/>
  <c r="Z50" i="57"/>
  <c r="AA50" i="57"/>
  <c r="AB50" i="57"/>
  <c r="BN50" i="57"/>
  <c r="BO50" i="57"/>
  <c r="BH51" i="57"/>
  <c r="P51" i="57"/>
  <c r="R51" i="57" s="1"/>
  <c r="AP51" i="57" s="1"/>
  <c r="Q51" i="57"/>
  <c r="S51" i="57"/>
  <c r="T51" i="57"/>
  <c r="U51" i="57"/>
  <c r="V51" i="57"/>
  <c r="W51" i="57"/>
  <c r="X51" i="57"/>
  <c r="Y51" i="57"/>
  <c r="Z51" i="57"/>
  <c r="AA51" i="57"/>
  <c r="AB51" i="57"/>
  <c r="BN51" i="57"/>
  <c r="BO51" i="57"/>
  <c r="BH52" i="57"/>
  <c r="P52" i="57"/>
  <c r="R52" i="57" s="1"/>
  <c r="Q52" i="57"/>
  <c r="S52" i="57"/>
  <c r="T52" i="57"/>
  <c r="U52" i="57"/>
  <c r="W52" i="57"/>
  <c r="X52" i="57"/>
  <c r="Y52" i="57"/>
  <c r="Z52" i="57"/>
  <c r="AA52" i="57"/>
  <c r="AB52" i="57"/>
  <c r="BN52" i="57"/>
  <c r="BO52" i="57"/>
  <c r="BH53" i="57"/>
  <c r="P53" i="57"/>
  <c r="Q53" i="57"/>
  <c r="R53" i="57"/>
  <c r="S53" i="57"/>
  <c r="T53" i="57"/>
  <c r="U53" i="57"/>
  <c r="V53" i="57"/>
  <c r="W53" i="57"/>
  <c r="X53" i="57"/>
  <c r="Y53" i="57"/>
  <c r="Z53" i="57"/>
  <c r="AA53" i="57"/>
  <c r="AB53" i="57"/>
  <c r="AP53" i="57"/>
  <c r="AG53" i="57" s="1"/>
  <c r="AE53" i="57"/>
  <c r="AR53" i="57" s="1"/>
  <c r="AL53" i="57"/>
  <c r="AI53" i="57"/>
  <c r="BD53" i="57" s="1"/>
  <c r="AN53" i="57"/>
  <c r="AK53" i="57"/>
  <c r="BN53" i="57"/>
  <c r="BO53" i="57"/>
  <c r="BH54" i="57"/>
  <c r="P54" i="57"/>
  <c r="R54" i="57" s="1"/>
  <c r="Q54" i="57"/>
  <c r="S54" i="57"/>
  <c r="T54" i="57"/>
  <c r="U54" i="57"/>
  <c r="W54" i="57"/>
  <c r="X54" i="57"/>
  <c r="Y54" i="57"/>
  <c r="AA54" i="57"/>
  <c r="AB54" i="57"/>
  <c r="BN54" i="57"/>
  <c r="BO54" i="57"/>
  <c r="BH55" i="57"/>
  <c r="P55" i="57"/>
  <c r="Q55" i="57"/>
  <c r="R55" i="57"/>
  <c r="S55" i="57"/>
  <c r="T55" i="57"/>
  <c r="U55" i="57"/>
  <c r="V55" i="57"/>
  <c r="W55" i="57"/>
  <c r="X55" i="57"/>
  <c r="Y55" i="57"/>
  <c r="Z55" i="57"/>
  <c r="AA55" i="57"/>
  <c r="AB55" i="57"/>
  <c r="AP55" i="57"/>
  <c r="AG55" i="57" s="1"/>
  <c r="AE55" i="57"/>
  <c r="AR55" i="57" s="1"/>
  <c r="AL55" i="57"/>
  <c r="AI55" i="57"/>
  <c r="BD55" i="57" s="1"/>
  <c r="AN55" i="57"/>
  <c r="AK55" i="57"/>
  <c r="BN55" i="57"/>
  <c r="BO55" i="57"/>
  <c r="BH56" i="57"/>
  <c r="P56" i="57"/>
  <c r="R56" i="57" s="1"/>
  <c r="Q56" i="57"/>
  <c r="S56" i="57"/>
  <c r="T56" i="57"/>
  <c r="U56" i="57"/>
  <c r="W56" i="57"/>
  <c r="X56" i="57"/>
  <c r="Y56" i="57"/>
  <c r="AA56" i="57"/>
  <c r="AB56" i="57"/>
  <c r="BN56" i="57"/>
  <c r="BO56" i="57"/>
  <c r="BH57" i="57"/>
  <c r="P57" i="57"/>
  <c r="Q57" i="57"/>
  <c r="R57" i="57"/>
  <c r="S57" i="57"/>
  <c r="T57" i="57"/>
  <c r="U57" i="57"/>
  <c r="V57" i="57"/>
  <c r="W57" i="57"/>
  <c r="X57" i="57"/>
  <c r="Y57" i="57"/>
  <c r="Z57" i="57"/>
  <c r="AA57" i="57"/>
  <c r="AB57" i="57"/>
  <c r="AP57" i="57"/>
  <c r="AG57" i="57" s="1"/>
  <c r="AE57" i="57"/>
  <c r="AR57" i="57" s="1"/>
  <c r="AL57" i="57"/>
  <c r="AI57" i="57"/>
  <c r="BD57" i="57" s="1"/>
  <c r="AN57" i="57"/>
  <c r="AK57" i="57"/>
  <c r="BN57" i="57"/>
  <c r="BO57" i="57"/>
  <c r="BH58" i="57"/>
  <c r="P58" i="57"/>
  <c r="R58" i="57" s="1"/>
  <c r="Q58" i="57"/>
  <c r="S58" i="57"/>
  <c r="T58" i="57"/>
  <c r="U58" i="57"/>
  <c r="W58" i="57"/>
  <c r="X58" i="57"/>
  <c r="Y58" i="57"/>
  <c r="AA58" i="57"/>
  <c r="AB58" i="57"/>
  <c r="BN58" i="57"/>
  <c r="BO58" i="57"/>
  <c r="BH59" i="57"/>
  <c r="P59" i="57"/>
  <c r="Q59" i="57"/>
  <c r="R59" i="57"/>
  <c r="S59" i="57"/>
  <c r="T59" i="57"/>
  <c r="U59" i="57"/>
  <c r="V59" i="57"/>
  <c r="W59" i="57"/>
  <c r="X59" i="57"/>
  <c r="Y59" i="57"/>
  <c r="Z59" i="57"/>
  <c r="AA59" i="57"/>
  <c r="AB59" i="57"/>
  <c r="AP59" i="57"/>
  <c r="AG59" i="57" s="1"/>
  <c r="AE59" i="57"/>
  <c r="AR59" i="57" s="1"/>
  <c r="AL59" i="57"/>
  <c r="AI59" i="57"/>
  <c r="BD59" i="57" s="1"/>
  <c r="AN59" i="57"/>
  <c r="AK59" i="57"/>
  <c r="BN59" i="57"/>
  <c r="BO59" i="57"/>
  <c r="BH60" i="57"/>
  <c r="P60" i="57"/>
  <c r="R60" i="57" s="1"/>
  <c r="Q60" i="57"/>
  <c r="S60" i="57"/>
  <c r="T60" i="57"/>
  <c r="U60" i="57"/>
  <c r="W60" i="57"/>
  <c r="X60" i="57"/>
  <c r="Y60" i="57"/>
  <c r="AA60" i="57"/>
  <c r="AB60" i="57"/>
  <c r="BN60" i="57"/>
  <c r="BO60" i="57"/>
  <c r="BH61" i="57"/>
  <c r="P61" i="57"/>
  <c r="Q61" i="57"/>
  <c r="R61" i="57"/>
  <c r="S61" i="57"/>
  <c r="T61" i="57"/>
  <c r="U61" i="57"/>
  <c r="V61" i="57"/>
  <c r="W61" i="57"/>
  <c r="X61" i="57"/>
  <c r="Y61" i="57"/>
  <c r="Z61" i="57"/>
  <c r="AA61" i="57"/>
  <c r="AB61" i="57"/>
  <c r="AP61" i="57"/>
  <c r="AG61" i="57" s="1"/>
  <c r="AE61" i="57"/>
  <c r="AR61" i="57" s="1"/>
  <c r="AL61" i="57"/>
  <c r="AI61" i="57"/>
  <c r="BD61" i="57" s="1"/>
  <c r="AN61" i="57"/>
  <c r="AK61" i="57"/>
  <c r="BN61" i="57"/>
  <c r="BO61" i="57"/>
  <c r="BH62" i="57"/>
  <c r="P62" i="57"/>
  <c r="R62" i="57" s="1"/>
  <c r="Q62" i="57"/>
  <c r="S62" i="57"/>
  <c r="T62" i="57"/>
  <c r="U62" i="57"/>
  <c r="W62" i="57"/>
  <c r="X62" i="57"/>
  <c r="Y62" i="57"/>
  <c r="AA62" i="57"/>
  <c r="AB62" i="57"/>
  <c r="BN62" i="57"/>
  <c r="BO62" i="57"/>
  <c r="BH63" i="57"/>
  <c r="P63" i="57"/>
  <c r="Q63" i="57"/>
  <c r="R63" i="57"/>
  <c r="S63" i="57"/>
  <c r="T63" i="57"/>
  <c r="U63" i="57"/>
  <c r="V63" i="57"/>
  <c r="W63" i="57"/>
  <c r="X63" i="57"/>
  <c r="Y63" i="57"/>
  <c r="Z63" i="57"/>
  <c r="AA63" i="57"/>
  <c r="AB63" i="57"/>
  <c r="AP63" i="57"/>
  <c r="AG63" i="57" s="1"/>
  <c r="AE63" i="57"/>
  <c r="AR63" i="57" s="1"/>
  <c r="AL63" i="57"/>
  <c r="AI63" i="57"/>
  <c r="BD63" i="57" s="1"/>
  <c r="AN63" i="57"/>
  <c r="AK63" i="57"/>
  <c r="BN63" i="57"/>
  <c r="BO63" i="57"/>
  <c r="BH64" i="57"/>
  <c r="P64" i="57"/>
  <c r="R64" i="57" s="1"/>
  <c r="Q64" i="57"/>
  <c r="S64" i="57"/>
  <c r="T64" i="57"/>
  <c r="U64" i="57"/>
  <c r="W64" i="57"/>
  <c r="X64" i="57"/>
  <c r="Y64" i="57"/>
  <c r="AA64" i="57"/>
  <c r="AB64" i="57"/>
  <c r="BN64" i="57"/>
  <c r="BO64" i="57"/>
  <c r="BN19" i="57"/>
  <c r="BO19" i="57" s="1"/>
  <c r="BH19" i="57"/>
  <c r="P19" i="57"/>
  <c r="R19" i="57" s="1"/>
  <c r="Q19" i="57"/>
  <c r="S19" i="57"/>
  <c r="T19" i="57"/>
  <c r="U19" i="57"/>
  <c r="W19" i="57"/>
  <c r="X19" i="57"/>
  <c r="Y19" i="57"/>
  <c r="AA19" i="57"/>
  <c r="AB19" i="57"/>
  <c r="BH20" i="55"/>
  <c r="P20" i="55"/>
  <c r="R20" i="55" s="1"/>
  <c r="Q20" i="55"/>
  <c r="S20" i="55"/>
  <c r="T20" i="55"/>
  <c r="U20" i="55"/>
  <c r="W20" i="55"/>
  <c r="X20" i="55"/>
  <c r="Y20" i="55"/>
  <c r="AA20" i="55"/>
  <c r="AB20" i="55"/>
  <c r="O18" i="55"/>
  <c r="M11" i="55"/>
  <c r="BN20" i="55"/>
  <c r="BO20" i="55"/>
  <c r="BH21" i="55"/>
  <c r="P21" i="55"/>
  <c r="R21" i="55" s="1"/>
  <c r="AP21" i="55" s="1"/>
  <c r="Q21" i="55"/>
  <c r="S21" i="55"/>
  <c r="T21" i="55"/>
  <c r="U21" i="55"/>
  <c r="V21" i="55"/>
  <c r="W21" i="55"/>
  <c r="X21" i="55"/>
  <c r="Y21" i="55"/>
  <c r="Z21" i="55"/>
  <c r="AA21" i="55"/>
  <c r="AB21" i="55"/>
  <c r="BN21" i="55"/>
  <c r="BO21" i="55"/>
  <c r="BH22" i="55"/>
  <c r="P22" i="55"/>
  <c r="Q22" i="55"/>
  <c r="R22" i="55"/>
  <c r="S22" i="55"/>
  <c r="T22" i="55"/>
  <c r="U22" i="55"/>
  <c r="V22" i="55"/>
  <c r="W22" i="55"/>
  <c r="X22" i="55"/>
  <c r="Y22" i="55"/>
  <c r="Z22" i="55"/>
  <c r="AA22" i="55"/>
  <c r="AB22" i="55"/>
  <c r="AP22" i="55"/>
  <c r="AG22" i="55" s="1"/>
  <c r="AE22" i="55"/>
  <c r="AR22" i="55" s="1"/>
  <c r="AL22" i="55"/>
  <c r="AI22" i="55"/>
  <c r="BD22" i="55" s="1"/>
  <c r="AN22" i="55"/>
  <c r="AK22" i="55"/>
  <c r="BN22" i="55"/>
  <c r="BO22" i="55"/>
  <c r="BH23" i="55"/>
  <c r="P23" i="55"/>
  <c r="R23" i="55" s="1"/>
  <c r="AP23" i="55" s="1"/>
  <c r="Q23" i="55"/>
  <c r="S23" i="55"/>
  <c r="T23" i="55"/>
  <c r="U23" i="55"/>
  <c r="V23" i="55"/>
  <c r="W23" i="55"/>
  <c r="X23" i="55"/>
  <c r="Y23" i="55"/>
  <c r="Z23" i="55"/>
  <c r="AA23" i="55"/>
  <c r="AB23" i="55"/>
  <c r="BN23" i="55"/>
  <c r="BO23" i="55"/>
  <c r="BH24" i="55"/>
  <c r="P24" i="55"/>
  <c r="R24" i="55" s="1"/>
  <c r="AP24" i="55" s="1"/>
  <c r="Q24" i="55"/>
  <c r="S24" i="55"/>
  <c r="T24" i="55"/>
  <c r="U24" i="55"/>
  <c r="V24" i="55"/>
  <c r="W24" i="55"/>
  <c r="X24" i="55"/>
  <c r="Y24" i="55"/>
  <c r="Z24" i="55"/>
  <c r="AA24" i="55"/>
  <c r="AB24" i="55"/>
  <c r="BN24" i="55"/>
  <c r="BO24" i="55"/>
  <c r="BH25" i="55"/>
  <c r="P25" i="55"/>
  <c r="R25" i="55" s="1"/>
  <c r="AP25" i="55" s="1"/>
  <c r="Q25" i="55"/>
  <c r="S25" i="55"/>
  <c r="T25" i="55"/>
  <c r="U25" i="55"/>
  <c r="V25" i="55"/>
  <c r="W25" i="55"/>
  <c r="X25" i="55"/>
  <c r="Y25" i="55"/>
  <c r="Z25" i="55"/>
  <c r="AA25" i="55"/>
  <c r="AB25" i="55"/>
  <c r="BN25" i="55"/>
  <c r="BO25" i="55"/>
  <c r="BH26" i="55"/>
  <c r="P26" i="55"/>
  <c r="Q26" i="55"/>
  <c r="R26" i="55"/>
  <c r="S26" i="55"/>
  <c r="T26" i="55"/>
  <c r="U26" i="55"/>
  <c r="V26" i="55"/>
  <c r="W26" i="55"/>
  <c r="X26" i="55"/>
  <c r="Y26" i="55"/>
  <c r="Z26" i="55"/>
  <c r="AA26" i="55"/>
  <c r="AB26" i="55"/>
  <c r="AP26" i="55"/>
  <c r="AG26" i="55" s="1"/>
  <c r="AE26" i="55"/>
  <c r="AR26" i="55" s="1"/>
  <c r="AL26" i="55"/>
  <c r="AI26" i="55"/>
  <c r="BD26" i="55" s="1"/>
  <c r="AN26" i="55"/>
  <c r="AK26" i="55"/>
  <c r="BN26" i="55"/>
  <c r="BO26" i="55"/>
  <c r="BH27" i="55"/>
  <c r="P27" i="55"/>
  <c r="R27" i="55" s="1"/>
  <c r="Q27" i="55"/>
  <c r="S27" i="55"/>
  <c r="T27" i="55"/>
  <c r="U27" i="55"/>
  <c r="W27" i="55"/>
  <c r="X27" i="55"/>
  <c r="Y27" i="55"/>
  <c r="Z27" i="55"/>
  <c r="AA27" i="55"/>
  <c r="AB27" i="55"/>
  <c r="BN27" i="55"/>
  <c r="BO27" i="55"/>
  <c r="BH28" i="55"/>
  <c r="P28" i="55"/>
  <c r="Q28" i="55"/>
  <c r="R28" i="55"/>
  <c r="S28" i="55"/>
  <c r="T28" i="55"/>
  <c r="U28" i="55"/>
  <c r="V28" i="55"/>
  <c r="W28" i="55"/>
  <c r="X28" i="55"/>
  <c r="Y28" i="55"/>
  <c r="Z28" i="55"/>
  <c r="AA28" i="55"/>
  <c r="AB28" i="55"/>
  <c r="AP28" i="55"/>
  <c r="AG28" i="55" s="1"/>
  <c r="AE28" i="55"/>
  <c r="AR28" i="55" s="1"/>
  <c r="AL28" i="55"/>
  <c r="AI28" i="55"/>
  <c r="BD28" i="55" s="1"/>
  <c r="AN28" i="55"/>
  <c r="AK28" i="55"/>
  <c r="BN28" i="55"/>
  <c r="BO28" i="55"/>
  <c r="BH29" i="55"/>
  <c r="P29" i="55"/>
  <c r="R29" i="55" s="1"/>
  <c r="Q29" i="55"/>
  <c r="S29" i="55"/>
  <c r="T29" i="55"/>
  <c r="U29" i="55"/>
  <c r="W29" i="55"/>
  <c r="X29" i="55"/>
  <c r="Y29" i="55"/>
  <c r="AA29" i="55"/>
  <c r="AB29" i="55"/>
  <c r="BN29" i="55"/>
  <c r="BO29" i="55"/>
  <c r="BH30" i="55"/>
  <c r="P30" i="55"/>
  <c r="Q30" i="55"/>
  <c r="R30" i="55"/>
  <c r="S30" i="55"/>
  <c r="T30" i="55"/>
  <c r="U30" i="55"/>
  <c r="V30" i="55"/>
  <c r="W30" i="55"/>
  <c r="X30" i="55"/>
  <c r="Y30" i="55"/>
  <c r="Z30" i="55"/>
  <c r="AA30" i="55"/>
  <c r="AB30" i="55"/>
  <c r="AP30" i="55"/>
  <c r="AG30" i="55" s="1"/>
  <c r="AE30" i="55"/>
  <c r="AR30" i="55" s="1"/>
  <c r="AL30" i="55"/>
  <c r="AI30" i="55"/>
  <c r="BD30" i="55" s="1"/>
  <c r="AN30" i="55"/>
  <c r="AK30" i="55"/>
  <c r="BN30" i="55"/>
  <c r="BO30" i="55"/>
  <c r="BH31" i="55"/>
  <c r="P31" i="55"/>
  <c r="R31" i="55" s="1"/>
  <c r="Q31" i="55"/>
  <c r="S31" i="55"/>
  <c r="T31" i="55"/>
  <c r="U31" i="55"/>
  <c r="W31" i="55"/>
  <c r="X31" i="55"/>
  <c r="Y31" i="55"/>
  <c r="AA31" i="55"/>
  <c r="AB31" i="55"/>
  <c r="BN31" i="55"/>
  <c r="BO31" i="55"/>
  <c r="BH32" i="55"/>
  <c r="P32" i="55"/>
  <c r="Q32" i="55"/>
  <c r="R32" i="55"/>
  <c r="S32" i="55"/>
  <c r="T32" i="55"/>
  <c r="U32" i="55"/>
  <c r="V32" i="55"/>
  <c r="W32" i="55"/>
  <c r="X32" i="55"/>
  <c r="Y32" i="55"/>
  <c r="Z32" i="55"/>
  <c r="AA32" i="55"/>
  <c r="AB32" i="55"/>
  <c r="AP32" i="55"/>
  <c r="AG32" i="55" s="1"/>
  <c r="AE32" i="55"/>
  <c r="AR32" i="55" s="1"/>
  <c r="AL32" i="55"/>
  <c r="AI32" i="55"/>
  <c r="BD32" i="55" s="1"/>
  <c r="AN32" i="55"/>
  <c r="AK32" i="55"/>
  <c r="BN32" i="55"/>
  <c r="BO32" i="55"/>
  <c r="BH33" i="55"/>
  <c r="P33" i="55"/>
  <c r="R33" i="55" s="1"/>
  <c r="Q33" i="55"/>
  <c r="S33" i="55"/>
  <c r="T33" i="55"/>
  <c r="U33" i="55"/>
  <c r="W33" i="55"/>
  <c r="X33" i="55"/>
  <c r="Y33" i="55"/>
  <c r="AA33" i="55"/>
  <c r="AB33" i="55"/>
  <c r="BN33" i="55"/>
  <c r="BO33" i="55"/>
  <c r="BH34" i="55"/>
  <c r="P34" i="55"/>
  <c r="Q34" i="55"/>
  <c r="R34" i="55"/>
  <c r="S34" i="55"/>
  <c r="T34" i="55"/>
  <c r="U34" i="55"/>
  <c r="V34" i="55"/>
  <c r="W34" i="55"/>
  <c r="X34" i="55"/>
  <c r="Y34" i="55"/>
  <c r="Z34" i="55"/>
  <c r="AA34" i="55"/>
  <c r="AB34" i="55"/>
  <c r="AP34" i="55"/>
  <c r="AG34" i="55" s="1"/>
  <c r="AE34" i="55"/>
  <c r="AR34" i="55" s="1"/>
  <c r="AL34" i="55"/>
  <c r="AI34" i="55"/>
  <c r="BD34" i="55" s="1"/>
  <c r="AN34" i="55"/>
  <c r="AK34" i="55"/>
  <c r="BN34" i="55"/>
  <c r="BO34" i="55"/>
  <c r="BH35" i="55"/>
  <c r="P35" i="55"/>
  <c r="R35" i="55" s="1"/>
  <c r="Q35" i="55"/>
  <c r="S35" i="55"/>
  <c r="T35" i="55"/>
  <c r="U35" i="55"/>
  <c r="W35" i="55"/>
  <c r="X35" i="55"/>
  <c r="Y35" i="55"/>
  <c r="AA35" i="55"/>
  <c r="AB35" i="55"/>
  <c r="BN35" i="55"/>
  <c r="BO35" i="55"/>
  <c r="BH36" i="55"/>
  <c r="P36" i="55"/>
  <c r="Q36" i="55"/>
  <c r="R36" i="55"/>
  <c r="S36" i="55"/>
  <c r="T36" i="55"/>
  <c r="U36" i="55"/>
  <c r="V36" i="55"/>
  <c r="W36" i="55"/>
  <c r="X36" i="55"/>
  <c r="Y36" i="55"/>
  <c r="Z36" i="55"/>
  <c r="AA36" i="55"/>
  <c r="AB36" i="55"/>
  <c r="AP36" i="55"/>
  <c r="AG36" i="55" s="1"/>
  <c r="AE36" i="55"/>
  <c r="AR36" i="55" s="1"/>
  <c r="AL36" i="55"/>
  <c r="AI36" i="55"/>
  <c r="BD36" i="55" s="1"/>
  <c r="AN36" i="55"/>
  <c r="AK36" i="55"/>
  <c r="BN36" i="55"/>
  <c r="BO36" i="55" s="1"/>
  <c r="BH37" i="55"/>
  <c r="P37" i="55"/>
  <c r="R37" i="55" s="1"/>
  <c r="S37" i="55"/>
  <c r="T37" i="55"/>
  <c r="W37" i="55"/>
  <c r="X37" i="55"/>
  <c r="AA37" i="55"/>
  <c r="AB37" i="55"/>
  <c r="BN37" i="55"/>
  <c r="BO37" i="55"/>
  <c r="BH38" i="55"/>
  <c r="P38" i="55"/>
  <c r="Q38" i="55"/>
  <c r="R38" i="55"/>
  <c r="S38" i="55"/>
  <c r="T38" i="55"/>
  <c r="U38" i="55"/>
  <c r="V38" i="55"/>
  <c r="W38" i="55"/>
  <c r="X38" i="55"/>
  <c r="Y38" i="55"/>
  <c r="Z38" i="55"/>
  <c r="AA38" i="55"/>
  <c r="AB38" i="55"/>
  <c r="AP38" i="55"/>
  <c r="AG38" i="55" s="1"/>
  <c r="AE38" i="55"/>
  <c r="AR38" i="55" s="1"/>
  <c r="AL38" i="55"/>
  <c r="AI38" i="55"/>
  <c r="BD38" i="55" s="1"/>
  <c r="AN38" i="55"/>
  <c r="AK38" i="55"/>
  <c r="BN38" i="55"/>
  <c r="BO38" i="55" s="1"/>
  <c r="BH39" i="55"/>
  <c r="P39" i="55"/>
  <c r="R39" i="55" s="1"/>
  <c r="S39" i="55"/>
  <c r="T39" i="55"/>
  <c r="W39" i="55"/>
  <c r="X39" i="55"/>
  <c r="AA39" i="55"/>
  <c r="AB39" i="55"/>
  <c r="BN39" i="55"/>
  <c r="BO39" i="55"/>
  <c r="BH40" i="55"/>
  <c r="P40" i="55"/>
  <c r="Q40" i="55"/>
  <c r="R40" i="55"/>
  <c r="S40" i="55"/>
  <c r="T40" i="55"/>
  <c r="U40" i="55"/>
  <c r="V40" i="55"/>
  <c r="W40" i="55"/>
  <c r="X40" i="55"/>
  <c r="Y40" i="55"/>
  <c r="Z40" i="55"/>
  <c r="AA40" i="55"/>
  <c r="AB40" i="55"/>
  <c r="AP40" i="55"/>
  <c r="AG40" i="55" s="1"/>
  <c r="AE40" i="55"/>
  <c r="AR40" i="55" s="1"/>
  <c r="AL40" i="55"/>
  <c r="AI40" i="55"/>
  <c r="BD40" i="55" s="1"/>
  <c r="AN40" i="55"/>
  <c r="AK40" i="55"/>
  <c r="BN40" i="55"/>
  <c r="BO40" i="55" s="1"/>
  <c r="BH41" i="55"/>
  <c r="P41" i="55"/>
  <c r="R41" i="55" s="1"/>
  <c r="S41" i="55"/>
  <c r="T41" i="55"/>
  <c r="W41" i="55"/>
  <c r="X41" i="55"/>
  <c r="AA41" i="55"/>
  <c r="AB41" i="55"/>
  <c r="BN41" i="55"/>
  <c r="BO41" i="55"/>
  <c r="BH42" i="55"/>
  <c r="P42" i="55"/>
  <c r="Q42" i="55"/>
  <c r="R42" i="55"/>
  <c r="S42" i="55"/>
  <c r="T42" i="55"/>
  <c r="U42" i="55"/>
  <c r="V42" i="55"/>
  <c r="W42" i="55"/>
  <c r="X42" i="55"/>
  <c r="Y42" i="55"/>
  <c r="Z42" i="55"/>
  <c r="AA42" i="55"/>
  <c r="AB42" i="55"/>
  <c r="AP42" i="55"/>
  <c r="AG42" i="55" s="1"/>
  <c r="AE42" i="55"/>
  <c r="AR42" i="55" s="1"/>
  <c r="AL42" i="55"/>
  <c r="AI42" i="55"/>
  <c r="BD42" i="55" s="1"/>
  <c r="AN42" i="55"/>
  <c r="AK42" i="55"/>
  <c r="BN42" i="55"/>
  <c r="BO42" i="55" s="1"/>
  <c r="BH43" i="55"/>
  <c r="P43" i="55"/>
  <c r="R43" i="55" s="1"/>
  <c r="S43" i="55"/>
  <c r="T43" i="55"/>
  <c r="W43" i="55"/>
  <c r="X43" i="55"/>
  <c r="AA43" i="55"/>
  <c r="AB43" i="55"/>
  <c r="BN43" i="55"/>
  <c r="BO43" i="55"/>
  <c r="BH44" i="55"/>
  <c r="P44" i="55"/>
  <c r="S44" i="55" s="1"/>
  <c r="AP44" i="55" s="1"/>
  <c r="Q44" i="55"/>
  <c r="R44" i="55"/>
  <c r="T44" i="55"/>
  <c r="U44" i="55"/>
  <c r="V44" i="55"/>
  <c r="W44" i="55"/>
  <c r="X44" i="55"/>
  <c r="Y44" i="55"/>
  <c r="Z44" i="55"/>
  <c r="AA44" i="55"/>
  <c r="AB44" i="55"/>
  <c r="BN44" i="55"/>
  <c r="BO44" i="55" s="1"/>
  <c r="BH45" i="55"/>
  <c r="P45" i="55"/>
  <c r="R45" i="55" s="1"/>
  <c r="S45" i="55"/>
  <c r="T45" i="55"/>
  <c r="W45" i="55"/>
  <c r="X45" i="55"/>
  <c r="AA45" i="55"/>
  <c r="AB45" i="55"/>
  <c r="BN45" i="55"/>
  <c r="BO45" i="55"/>
  <c r="BH46" i="55"/>
  <c r="P46" i="55"/>
  <c r="S46" i="55" s="1"/>
  <c r="Q46" i="55"/>
  <c r="R46" i="55"/>
  <c r="T46" i="55"/>
  <c r="U46" i="55"/>
  <c r="V46" i="55"/>
  <c r="X46" i="55"/>
  <c r="Y46" i="55"/>
  <c r="Z46" i="55"/>
  <c r="AA46" i="55"/>
  <c r="AB46" i="55"/>
  <c r="BN46" i="55"/>
  <c r="BO46" i="55" s="1"/>
  <c r="BH47" i="55"/>
  <c r="P47" i="55"/>
  <c r="R47" i="55" s="1"/>
  <c r="S47" i="55"/>
  <c r="T47" i="55"/>
  <c r="W47" i="55"/>
  <c r="X47" i="55"/>
  <c r="AA47" i="55"/>
  <c r="AB47" i="55"/>
  <c r="BN47" i="55"/>
  <c r="BO47" i="55"/>
  <c r="BH48" i="55"/>
  <c r="P48" i="55"/>
  <c r="S48" i="55" s="1"/>
  <c r="Q48" i="55"/>
  <c r="R48" i="55"/>
  <c r="T48" i="55"/>
  <c r="U48" i="55"/>
  <c r="V48" i="55"/>
  <c r="X48" i="55"/>
  <c r="Y48" i="55"/>
  <c r="Z48" i="55"/>
  <c r="AA48" i="55"/>
  <c r="AB48" i="55"/>
  <c r="BN48" i="55"/>
  <c r="BO48" i="55" s="1"/>
  <c r="BH49" i="55"/>
  <c r="P49" i="55"/>
  <c r="R49" i="55" s="1"/>
  <c r="S49" i="55"/>
  <c r="T49" i="55"/>
  <c r="W49" i="55"/>
  <c r="X49" i="55"/>
  <c r="AA49" i="55"/>
  <c r="AB49" i="55"/>
  <c r="BN49" i="55"/>
  <c r="BO49" i="55"/>
  <c r="BH50" i="55"/>
  <c r="P50" i="55"/>
  <c r="S50" i="55" s="1"/>
  <c r="Q50" i="55"/>
  <c r="R50" i="55"/>
  <c r="T50" i="55"/>
  <c r="U50" i="55"/>
  <c r="V50" i="55"/>
  <c r="X50" i="55"/>
  <c r="Y50" i="55"/>
  <c r="Z50" i="55"/>
  <c r="AA50" i="55"/>
  <c r="AB50" i="55"/>
  <c r="BN50" i="55"/>
  <c r="BO50" i="55" s="1"/>
  <c r="BH51" i="55"/>
  <c r="P51" i="55"/>
  <c r="R51" i="55" s="1"/>
  <c r="S51" i="55"/>
  <c r="T51" i="55"/>
  <c r="W51" i="55"/>
  <c r="X51" i="55"/>
  <c r="AA51" i="55"/>
  <c r="AB51" i="55"/>
  <c r="BN51" i="55"/>
  <c r="BO51" i="55"/>
  <c r="BH52" i="55"/>
  <c r="P52" i="55"/>
  <c r="S52" i="55" s="1"/>
  <c r="Q52" i="55"/>
  <c r="R52" i="55"/>
  <c r="T52" i="55"/>
  <c r="U52" i="55"/>
  <c r="V52" i="55"/>
  <c r="X52" i="55"/>
  <c r="Y52" i="55"/>
  <c r="Z52" i="55"/>
  <c r="AA52" i="55"/>
  <c r="AB52" i="55"/>
  <c r="BN52" i="55"/>
  <c r="BO52" i="55" s="1"/>
  <c r="BN19" i="55"/>
  <c r="BO19" i="55"/>
  <c r="BH19" i="55"/>
  <c r="P19" i="55"/>
  <c r="Q19" i="55"/>
  <c r="R19" i="55"/>
  <c r="AP19" i="55" s="1"/>
  <c r="S19" i="55"/>
  <c r="T19" i="55"/>
  <c r="U19" i="55"/>
  <c r="V19" i="55"/>
  <c r="W19" i="55"/>
  <c r="X19" i="55"/>
  <c r="Y19" i="55"/>
  <c r="Z19" i="55"/>
  <c r="AA19" i="55"/>
  <c r="AB19" i="55"/>
  <c r="BH20" i="53"/>
  <c r="P20" i="53"/>
  <c r="Q20" i="53"/>
  <c r="R20" i="53"/>
  <c r="AP20" i="53" s="1"/>
  <c r="S20" i="53"/>
  <c r="T20" i="53"/>
  <c r="U20" i="53"/>
  <c r="V20" i="53"/>
  <c r="W20" i="53"/>
  <c r="X20" i="53"/>
  <c r="Y20" i="53"/>
  <c r="Z20" i="53"/>
  <c r="AA20" i="53"/>
  <c r="AB20" i="53"/>
  <c r="BN20" i="53"/>
  <c r="BO20" i="53" s="1"/>
  <c r="BH21" i="53"/>
  <c r="P21" i="53"/>
  <c r="S21" i="53" s="1"/>
  <c r="T21" i="53"/>
  <c r="X21" i="53"/>
  <c r="AA21" i="53"/>
  <c r="AB21" i="53"/>
  <c r="BN21" i="53"/>
  <c r="BO21" i="53"/>
  <c r="BH22" i="53"/>
  <c r="P22" i="53"/>
  <c r="Q22" i="53"/>
  <c r="R22" i="53"/>
  <c r="AP22" i="53" s="1"/>
  <c r="S22" i="53"/>
  <c r="T22" i="53"/>
  <c r="U22" i="53"/>
  <c r="V22" i="53"/>
  <c r="W22" i="53"/>
  <c r="X22" i="53"/>
  <c r="Y22" i="53"/>
  <c r="Z22" i="53"/>
  <c r="AA22" i="53"/>
  <c r="AB22" i="53"/>
  <c r="BN22" i="53"/>
  <c r="BO22" i="53" s="1"/>
  <c r="BH23" i="53"/>
  <c r="P23" i="53"/>
  <c r="S23" i="53" s="1"/>
  <c r="T23" i="53"/>
  <c r="X23" i="53"/>
  <c r="AA23" i="53"/>
  <c r="AB23" i="53"/>
  <c r="BN23" i="53"/>
  <c r="BO23" i="53" s="1"/>
  <c r="BH24" i="53"/>
  <c r="P24" i="53"/>
  <c r="Q24" i="53" s="1"/>
  <c r="R24" i="53"/>
  <c r="T24" i="53"/>
  <c r="V24" i="53"/>
  <c r="X24" i="53"/>
  <c r="Z24" i="53"/>
  <c r="AA24" i="53"/>
  <c r="AB24" i="53"/>
  <c r="BN24" i="53"/>
  <c r="BO24" i="53" s="1"/>
  <c r="BH25" i="53"/>
  <c r="P25" i="53"/>
  <c r="S25" i="53" s="1"/>
  <c r="T25" i="53"/>
  <c r="X25" i="53"/>
  <c r="AA25" i="53"/>
  <c r="AB25" i="53"/>
  <c r="BN25" i="53"/>
  <c r="BO25" i="53" s="1"/>
  <c r="BH26" i="53"/>
  <c r="P26" i="53"/>
  <c r="Q26" i="53" s="1"/>
  <c r="R26" i="53"/>
  <c r="T26" i="53"/>
  <c r="V26" i="53"/>
  <c r="X26" i="53"/>
  <c r="Z26" i="53"/>
  <c r="AA26" i="53"/>
  <c r="AB26" i="53"/>
  <c r="BN26" i="53"/>
  <c r="BO26" i="53" s="1"/>
  <c r="BH27" i="53"/>
  <c r="P27" i="53"/>
  <c r="S27" i="53" s="1"/>
  <c r="T27" i="53"/>
  <c r="X27" i="53"/>
  <c r="AA27" i="53"/>
  <c r="AB27" i="53"/>
  <c r="BN27" i="53"/>
  <c r="BO27" i="53" s="1"/>
  <c r="BH28" i="53"/>
  <c r="P28" i="53"/>
  <c r="Q28" i="53" s="1"/>
  <c r="R28" i="53"/>
  <c r="T28" i="53"/>
  <c r="V28" i="53"/>
  <c r="X28" i="53"/>
  <c r="Z28" i="53"/>
  <c r="AA28" i="53"/>
  <c r="AB28" i="53"/>
  <c r="BN28" i="53"/>
  <c r="BO28" i="53" s="1"/>
  <c r="BH29" i="53"/>
  <c r="P29" i="53"/>
  <c r="S29" i="53" s="1"/>
  <c r="T29" i="53"/>
  <c r="X29" i="53"/>
  <c r="AA29" i="53"/>
  <c r="AB29" i="53"/>
  <c r="BN29" i="53"/>
  <c r="BO29" i="53" s="1"/>
  <c r="BH30" i="53"/>
  <c r="P30" i="53"/>
  <c r="Q30" i="53" s="1"/>
  <c r="R30" i="53"/>
  <c r="T30" i="53"/>
  <c r="V30" i="53"/>
  <c r="X30" i="53"/>
  <c r="Z30" i="53"/>
  <c r="AA30" i="53"/>
  <c r="AB30" i="53"/>
  <c r="BN30" i="53"/>
  <c r="BO30" i="53" s="1"/>
  <c r="BH31" i="53"/>
  <c r="P31" i="53"/>
  <c r="S31" i="53" s="1"/>
  <c r="T31" i="53"/>
  <c r="X31" i="53"/>
  <c r="AA31" i="53"/>
  <c r="AB31" i="53"/>
  <c r="BN31" i="53"/>
  <c r="BO31" i="53" s="1"/>
  <c r="BH32" i="53"/>
  <c r="P32" i="53"/>
  <c r="Q32" i="53" s="1"/>
  <c r="R32" i="53"/>
  <c r="T32" i="53"/>
  <c r="V32" i="53"/>
  <c r="X32" i="53"/>
  <c r="Z32" i="53"/>
  <c r="AA32" i="53"/>
  <c r="AB32" i="53"/>
  <c r="BN32" i="53"/>
  <c r="BO32" i="53" s="1"/>
  <c r="BH33" i="53"/>
  <c r="P33" i="53"/>
  <c r="S33" i="53" s="1"/>
  <c r="T33" i="53"/>
  <c r="X33" i="53"/>
  <c r="AA33" i="53"/>
  <c r="AB33" i="53"/>
  <c r="BN33" i="53"/>
  <c r="BO33" i="53" s="1"/>
  <c r="BH34" i="53"/>
  <c r="P34" i="53"/>
  <c r="Q34" i="53" s="1"/>
  <c r="R34" i="53"/>
  <c r="T34" i="53"/>
  <c r="V34" i="53"/>
  <c r="X34" i="53"/>
  <c r="Z34" i="53"/>
  <c r="AA34" i="53"/>
  <c r="AB34" i="53"/>
  <c r="BN34" i="53"/>
  <c r="BO34" i="53" s="1"/>
  <c r="BH35" i="53"/>
  <c r="P35" i="53"/>
  <c r="S35" i="53" s="1"/>
  <c r="T35" i="53"/>
  <c r="X35" i="53"/>
  <c r="AA35" i="53"/>
  <c r="AB35" i="53"/>
  <c r="BN35" i="53"/>
  <c r="BO35" i="53" s="1"/>
  <c r="BH36" i="53"/>
  <c r="P36" i="53"/>
  <c r="Q36" i="53" s="1"/>
  <c r="R36" i="53"/>
  <c r="T36" i="53"/>
  <c r="V36" i="53"/>
  <c r="X36" i="53"/>
  <c r="Z36" i="53"/>
  <c r="AA36" i="53"/>
  <c r="AB36" i="53"/>
  <c r="BN36" i="53"/>
  <c r="BO36" i="53" s="1"/>
  <c r="BH37" i="53"/>
  <c r="P37" i="53"/>
  <c r="S37" i="53" s="1"/>
  <c r="T37" i="53"/>
  <c r="X37" i="53"/>
  <c r="AA37" i="53"/>
  <c r="AB37" i="53"/>
  <c r="BN37" i="53"/>
  <c r="BO37" i="53" s="1"/>
  <c r="BH38" i="53"/>
  <c r="P38" i="53"/>
  <c r="Q38" i="53" s="1"/>
  <c r="R38" i="53"/>
  <c r="T38" i="53"/>
  <c r="V38" i="53"/>
  <c r="X38" i="53"/>
  <c r="Z38" i="53"/>
  <c r="AA38" i="53"/>
  <c r="AB38" i="53"/>
  <c r="BN38" i="53"/>
  <c r="BO38" i="53" s="1"/>
  <c r="BH39" i="53"/>
  <c r="P39" i="53"/>
  <c r="S39" i="53" s="1"/>
  <c r="T39" i="53"/>
  <c r="X39" i="53"/>
  <c r="AA39" i="53"/>
  <c r="AB39" i="53"/>
  <c r="BN39" i="53"/>
  <c r="BO39" i="53" s="1"/>
  <c r="BH40" i="53"/>
  <c r="P40" i="53"/>
  <c r="Q40" i="53" s="1"/>
  <c r="R40" i="53"/>
  <c r="T40" i="53"/>
  <c r="V40" i="53"/>
  <c r="X40" i="53"/>
  <c r="Z40" i="53"/>
  <c r="AA40" i="53"/>
  <c r="AB40" i="53"/>
  <c r="BN40" i="53"/>
  <c r="BO40" i="53" s="1"/>
  <c r="BH41" i="53"/>
  <c r="P41" i="53"/>
  <c r="S41" i="53" s="1"/>
  <c r="T41" i="53"/>
  <c r="X41" i="53"/>
  <c r="AA41" i="53"/>
  <c r="AB41" i="53"/>
  <c r="BN41" i="53"/>
  <c r="BO41" i="53" s="1"/>
  <c r="BH42" i="53"/>
  <c r="P42" i="53"/>
  <c r="Q42" i="53" s="1"/>
  <c r="R42" i="53"/>
  <c r="T42" i="53"/>
  <c r="V42" i="53"/>
  <c r="X42" i="53"/>
  <c r="Z42" i="53"/>
  <c r="AA42" i="53"/>
  <c r="AB42" i="53"/>
  <c r="BN42" i="53"/>
  <c r="BO42" i="53" s="1"/>
  <c r="BH43" i="53"/>
  <c r="P43" i="53"/>
  <c r="S43" i="53" s="1"/>
  <c r="T43" i="53"/>
  <c r="X43" i="53"/>
  <c r="AA43" i="53"/>
  <c r="AB43" i="53"/>
  <c r="BH44" i="53"/>
  <c r="P44" i="53"/>
  <c r="S44" i="53" s="1"/>
  <c r="T44" i="53"/>
  <c r="X44" i="53"/>
  <c r="AA44" i="53"/>
  <c r="AB44" i="53"/>
  <c r="BN44" i="53"/>
  <c r="BO44" i="53" s="1"/>
  <c r="BH45" i="53"/>
  <c r="P45" i="53"/>
  <c r="Q45" i="53" s="1"/>
  <c r="R45" i="53"/>
  <c r="T45" i="53"/>
  <c r="V45" i="53"/>
  <c r="X45" i="53"/>
  <c r="Z45" i="53"/>
  <c r="AA45" i="53"/>
  <c r="AB45" i="53"/>
  <c r="BN45" i="53"/>
  <c r="BO45" i="53" s="1"/>
  <c r="BH46" i="53"/>
  <c r="P46" i="53"/>
  <c r="S46" i="53" s="1"/>
  <c r="T46" i="53"/>
  <c r="X46" i="53"/>
  <c r="AA46" i="53"/>
  <c r="AB46" i="53"/>
  <c r="BN46" i="53"/>
  <c r="BO46" i="53" s="1"/>
  <c r="BH47" i="53"/>
  <c r="P47" i="53"/>
  <c r="Q47" i="53" s="1"/>
  <c r="R47" i="53"/>
  <c r="T47" i="53"/>
  <c r="V47" i="53"/>
  <c r="X47" i="53"/>
  <c r="Z47" i="53"/>
  <c r="AA47" i="53"/>
  <c r="AB47" i="53"/>
  <c r="BN47" i="53"/>
  <c r="BO47" i="53" s="1"/>
  <c r="BH48" i="53"/>
  <c r="P48" i="53"/>
  <c r="S48" i="53" s="1"/>
  <c r="T48" i="53"/>
  <c r="X48" i="53"/>
  <c r="AA48" i="53"/>
  <c r="AB48" i="53"/>
  <c r="BN48" i="53"/>
  <c r="BO48" i="53" s="1"/>
  <c r="BH49" i="53"/>
  <c r="P49" i="53"/>
  <c r="Q49" i="53" s="1"/>
  <c r="R49" i="53"/>
  <c r="T49" i="53"/>
  <c r="V49" i="53"/>
  <c r="X49" i="53"/>
  <c r="Z49" i="53"/>
  <c r="AA49" i="53"/>
  <c r="AB49" i="53"/>
  <c r="BN49" i="53"/>
  <c r="BO49" i="53" s="1"/>
  <c r="BN19" i="53"/>
  <c r="BO19" i="53"/>
  <c r="BH19" i="53"/>
  <c r="P19" i="53"/>
  <c r="Q19" i="53" s="1"/>
  <c r="R19" i="53"/>
  <c r="T19" i="53"/>
  <c r="V19" i="53"/>
  <c r="X19" i="53"/>
  <c r="Z19" i="53"/>
  <c r="AA19" i="53"/>
  <c r="AB19" i="53"/>
  <c r="BH20" i="51"/>
  <c r="P20" i="51"/>
  <c r="Q20" i="51" s="1"/>
  <c r="R20" i="51"/>
  <c r="T20" i="51"/>
  <c r="V20" i="51"/>
  <c r="X20" i="51"/>
  <c r="Z20" i="51"/>
  <c r="AA20" i="51"/>
  <c r="AB20" i="51"/>
  <c r="O18" i="51"/>
  <c r="M11" i="51"/>
  <c r="BN20" i="51"/>
  <c r="BO20" i="51" s="1"/>
  <c r="BH21" i="51"/>
  <c r="P21" i="51"/>
  <c r="Q21" i="51" s="1"/>
  <c r="R21" i="51"/>
  <c r="T21" i="51"/>
  <c r="V21" i="51"/>
  <c r="X21" i="51"/>
  <c r="Z21" i="51"/>
  <c r="AA21" i="51"/>
  <c r="AB21" i="51"/>
  <c r="BN21" i="51"/>
  <c r="BO21" i="51" s="1"/>
  <c r="BH22" i="51"/>
  <c r="P22" i="51"/>
  <c r="S22" i="51" s="1"/>
  <c r="T22" i="51"/>
  <c r="X22" i="51"/>
  <c r="AA22" i="51"/>
  <c r="AB22" i="51"/>
  <c r="BN22" i="51"/>
  <c r="BO22" i="51" s="1"/>
  <c r="BH23" i="51"/>
  <c r="P23" i="51"/>
  <c r="Q23" i="51" s="1"/>
  <c r="R23" i="51"/>
  <c r="T23" i="51"/>
  <c r="V23" i="51"/>
  <c r="X23" i="51"/>
  <c r="Z23" i="51"/>
  <c r="AA23" i="51"/>
  <c r="AB23" i="51"/>
  <c r="BN23" i="51"/>
  <c r="BO23" i="51" s="1"/>
  <c r="BH24" i="51"/>
  <c r="P24" i="51"/>
  <c r="S24" i="51" s="1"/>
  <c r="T24" i="51"/>
  <c r="X24" i="51"/>
  <c r="AA24" i="51"/>
  <c r="AB24" i="51"/>
  <c r="BN24" i="51"/>
  <c r="BO24" i="51" s="1"/>
  <c r="BH25" i="51"/>
  <c r="P25" i="51"/>
  <c r="Q25" i="51" s="1"/>
  <c r="R25" i="51"/>
  <c r="T25" i="51"/>
  <c r="V25" i="51"/>
  <c r="X25" i="51"/>
  <c r="Z25" i="51"/>
  <c r="AA25" i="51"/>
  <c r="AB25" i="51"/>
  <c r="BN25" i="51"/>
  <c r="BO25" i="51" s="1"/>
  <c r="BH26" i="51"/>
  <c r="P26" i="51"/>
  <c r="S26" i="51" s="1"/>
  <c r="T26" i="51"/>
  <c r="X26" i="51"/>
  <c r="AA26" i="51"/>
  <c r="AB26" i="51"/>
  <c r="BN26" i="51"/>
  <c r="BO26" i="51" s="1"/>
  <c r="BH27" i="51"/>
  <c r="P27" i="51"/>
  <c r="Q27" i="51" s="1"/>
  <c r="R27" i="51"/>
  <c r="T27" i="51"/>
  <c r="V27" i="51"/>
  <c r="X27" i="51"/>
  <c r="Z27" i="51"/>
  <c r="AA27" i="51"/>
  <c r="AB27" i="51"/>
  <c r="BN27" i="51"/>
  <c r="BO27" i="51" s="1"/>
  <c r="BH28" i="51"/>
  <c r="P28" i="51"/>
  <c r="S28" i="51" s="1"/>
  <c r="T28" i="51"/>
  <c r="X28" i="51"/>
  <c r="AA28" i="51"/>
  <c r="AB28" i="51"/>
  <c r="BN28" i="51"/>
  <c r="BO28" i="51" s="1"/>
  <c r="BH29" i="51"/>
  <c r="P29" i="51"/>
  <c r="Q29" i="51" s="1"/>
  <c r="R29" i="51"/>
  <c r="T29" i="51"/>
  <c r="V29" i="51"/>
  <c r="X29" i="51"/>
  <c r="Z29" i="51"/>
  <c r="AA29" i="51"/>
  <c r="AB29" i="51"/>
  <c r="BN29" i="51"/>
  <c r="BO29" i="51" s="1"/>
  <c r="BH30" i="51"/>
  <c r="P30" i="51"/>
  <c r="S30" i="51" s="1"/>
  <c r="T30" i="51"/>
  <c r="X30" i="51"/>
  <c r="AA30" i="51"/>
  <c r="AB30" i="51"/>
  <c r="BN30" i="51"/>
  <c r="BO30" i="51" s="1"/>
  <c r="BH31" i="51"/>
  <c r="P31" i="51"/>
  <c r="Q31" i="51" s="1"/>
  <c r="R31" i="51"/>
  <c r="T31" i="51"/>
  <c r="V31" i="51"/>
  <c r="X31" i="51"/>
  <c r="Z31" i="51"/>
  <c r="AA31" i="51"/>
  <c r="AB31" i="51"/>
  <c r="BN31" i="51"/>
  <c r="BO31" i="51" s="1"/>
  <c r="BH32" i="51"/>
  <c r="P32" i="51"/>
  <c r="T32" i="51" s="1"/>
  <c r="X32" i="51"/>
  <c r="AA32" i="51"/>
  <c r="AB32" i="51"/>
  <c r="BN32" i="51"/>
  <c r="BO32" i="51" s="1"/>
  <c r="BH33" i="51"/>
  <c r="P33" i="51"/>
  <c r="Q33" i="51" s="1"/>
  <c r="R33" i="51"/>
  <c r="T33" i="51"/>
  <c r="V33" i="51"/>
  <c r="X33" i="51"/>
  <c r="Z33" i="51"/>
  <c r="AA33" i="51"/>
  <c r="AB33" i="51"/>
  <c r="BN33" i="51"/>
  <c r="BO33" i="51" s="1"/>
  <c r="BH34" i="51"/>
  <c r="P34" i="51"/>
  <c r="AA34" i="51"/>
  <c r="AB34" i="51"/>
  <c r="BN34" i="51"/>
  <c r="BO34" i="51" s="1"/>
  <c r="BH35" i="51"/>
  <c r="P35" i="51"/>
  <c r="Q35" i="51" s="1"/>
  <c r="R35" i="51"/>
  <c r="T35" i="51"/>
  <c r="V35" i="51"/>
  <c r="X35" i="51"/>
  <c r="Z35" i="51"/>
  <c r="AA35" i="51"/>
  <c r="AB35" i="51"/>
  <c r="BN35" i="51"/>
  <c r="BO35" i="51" s="1"/>
  <c r="BH36" i="51"/>
  <c r="P36" i="51"/>
  <c r="T36" i="51" s="1"/>
  <c r="X36" i="51"/>
  <c r="AA36" i="51"/>
  <c r="AB36" i="51"/>
  <c r="BN36" i="51"/>
  <c r="BO36" i="51" s="1"/>
  <c r="BH37" i="51"/>
  <c r="P37" i="51"/>
  <c r="Q37" i="51" s="1"/>
  <c r="R37" i="51"/>
  <c r="T37" i="51"/>
  <c r="V37" i="51"/>
  <c r="X37" i="51"/>
  <c r="Z37" i="51"/>
  <c r="AA37" i="51"/>
  <c r="AB37" i="51"/>
  <c r="BN37" i="51"/>
  <c r="BO37" i="51" s="1"/>
  <c r="BH38" i="51"/>
  <c r="P38" i="51"/>
  <c r="T38" i="51"/>
  <c r="AA38" i="51"/>
  <c r="AB38" i="51"/>
  <c r="BN38" i="51"/>
  <c r="BO38" i="51" s="1"/>
  <c r="BH39" i="51"/>
  <c r="P39" i="51"/>
  <c r="Q39" i="51" s="1"/>
  <c r="R39" i="51"/>
  <c r="T39" i="51"/>
  <c r="V39" i="51"/>
  <c r="X39" i="51"/>
  <c r="Z39" i="51"/>
  <c r="AA39" i="51"/>
  <c r="AB39" i="51"/>
  <c r="BN39" i="51"/>
  <c r="BO39" i="51" s="1"/>
  <c r="BH40" i="51"/>
  <c r="P40" i="51"/>
  <c r="T40" i="51" s="1"/>
  <c r="X40" i="51"/>
  <c r="AA40" i="51"/>
  <c r="AB40" i="51"/>
  <c r="BN40" i="51"/>
  <c r="BO40" i="51" s="1"/>
  <c r="BH41" i="51"/>
  <c r="P41" i="51"/>
  <c r="Q41" i="51" s="1"/>
  <c r="R41" i="51"/>
  <c r="T41" i="51"/>
  <c r="V41" i="51"/>
  <c r="X41" i="51"/>
  <c r="Z41" i="51"/>
  <c r="AA41" i="51"/>
  <c r="AB41" i="51"/>
  <c r="BN41" i="51"/>
  <c r="BO41" i="51" s="1"/>
  <c r="BH42" i="51"/>
  <c r="P42" i="51"/>
  <c r="T42" i="51"/>
  <c r="AA42" i="51"/>
  <c r="AB42" i="51"/>
  <c r="BN42" i="51"/>
  <c r="BO42" i="51" s="1"/>
  <c r="BH43" i="51"/>
  <c r="P43" i="51"/>
  <c r="Q43" i="51" s="1"/>
  <c r="R43" i="51"/>
  <c r="T43" i="51"/>
  <c r="V43" i="51"/>
  <c r="X43" i="51"/>
  <c r="Z43" i="51"/>
  <c r="AA43" i="51"/>
  <c r="AB43" i="51"/>
  <c r="BN43" i="51"/>
  <c r="BO43" i="51" s="1"/>
  <c r="BH44" i="51"/>
  <c r="P44" i="51"/>
  <c r="T44" i="51" s="1"/>
  <c r="X44" i="51"/>
  <c r="AA44" i="51"/>
  <c r="AB44" i="51"/>
  <c r="BN44" i="51"/>
  <c r="BO44" i="51" s="1"/>
  <c r="BH45" i="51"/>
  <c r="P45" i="51"/>
  <c r="Q45" i="51" s="1"/>
  <c r="R45" i="51"/>
  <c r="T45" i="51"/>
  <c r="V45" i="51"/>
  <c r="X45" i="51"/>
  <c r="Z45" i="51"/>
  <c r="AA45" i="51"/>
  <c r="AB45" i="51"/>
  <c r="BN45" i="51"/>
  <c r="BO45" i="51" s="1"/>
  <c r="BH46" i="51"/>
  <c r="P46" i="51"/>
  <c r="T46" i="51"/>
  <c r="AA46" i="51"/>
  <c r="AB46" i="51"/>
  <c r="BN46" i="51"/>
  <c r="BO46" i="51" s="1"/>
  <c r="BH47" i="51"/>
  <c r="P47" i="51"/>
  <c r="R47" i="51"/>
  <c r="X47" i="51"/>
  <c r="Z47" i="51"/>
  <c r="AA47" i="51"/>
  <c r="BN47" i="51"/>
  <c r="BO47" i="51" s="1"/>
  <c r="BH48" i="51"/>
  <c r="P48" i="51"/>
  <c r="R48" i="51"/>
  <c r="T48" i="51"/>
  <c r="V48" i="51"/>
  <c r="X48" i="51"/>
  <c r="Z48" i="51"/>
  <c r="AA48" i="51"/>
  <c r="AB48" i="51"/>
  <c r="BN48" i="51"/>
  <c r="BO48" i="51" s="1"/>
  <c r="BN19" i="51"/>
  <c r="BO19" i="51"/>
  <c r="BH19" i="51"/>
  <c r="P19" i="51"/>
  <c r="R19" i="51"/>
  <c r="X19" i="51"/>
  <c r="Z19" i="51"/>
  <c r="AA19" i="51"/>
  <c r="BH20" i="49"/>
  <c r="P20" i="49"/>
  <c r="R20" i="49" s="1"/>
  <c r="T20" i="49"/>
  <c r="V20" i="49"/>
  <c r="X20" i="49"/>
  <c r="AA20" i="49"/>
  <c r="AB20" i="49"/>
  <c r="O18" i="49"/>
  <c r="M11" i="49"/>
  <c r="BN20" i="49"/>
  <c r="BO20" i="49" s="1"/>
  <c r="BH21" i="49"/>
  <c r="P21" i="49"/>
  <c r="R21" i="49"/>
  <c r="S21" i="49"/>
  <c r="T21" i="49"/>
  <c r="V21" i="49"/>
  <c r="W21" i="49"/>
  <c r="X21" i="49"/>
  <c r="Z21" i="49"/>
  <c r="AA21" i="49"/>
  <c r="AB21" i="49"/>
  <c r="BN21" i="49"/>
  <c r="BO21" i="49"/>
  <c r="BH22" i="49"/>
  <c r="P22" i="49"/>
  <c r="R22" i="49" s="1"/>
  <c r="Q22" i="49"/>
  <c r="T22" i="49"/>
  <c r="U22" i="49"/>
  <c r="X22" i="49"/>
  <c r="Y22" i="49"/>
  <c r="AA22" i="49"/>
  <c r="AB22" i="49"/>
  <c r="BN22" i="49"/>
  <c r="BO22" i="49" s="1"/>
  <c r="BH23" i="49"/>
  <c r="P23" i="49"/>
  <c r="Q23" i="49" s="1"/>
  <c r="R23" i="49"/>
  <c r="S23" i="49"/>
  <c r="T23" i="49"/>
  <c r="V23" i="49"/>
  <c r="W23" i="49"/>
  <c r="X23" i="49"/>
  <c r="Z23" i="49"/>
  <c r="AA23" i="49"/>
  <c r="AB23" i="49"/>
  <c r="BN23" i="49"/>
  <c r="BO23" i="49"/>
  <c r="BH24" i="49"/>
  <c r="P24" i="49"/>
  <c r="Q24" i="49" s="1"/>
  <c r="T24" i="49"/>
  <c r="U24" i="49"/>
  <c r="X24" i="49"/>
  <c r="Y24" i="49"/>
  <c r="AA24" i="49"/>
  <c r="AB24" i="49"/>
  <c r="BN24" i="49"/>
  <c r="BO24" i="49" s="1"/>
  <c r="BH25" i="49"/>
  <c r="P25" i="49"/>
  <c r="Q25" i="49" s="1"/>
  <c r="R25" i="49"/>
  <c r="S25" i="49"/>
  <c r="T25" i="49"/>
  <c r="V25" i="49"/>
  <c r="W25" i="49"/>
  <c r="X25" i="49"/>
  <c r="Y25" i="49"/>
  <c r="Z25" i="49"/>
  <c r="AA25" i="49"/>
  <c r="AB25" i="49"/>
  <c r="BN25" i="49"/>
  <c r="BO25" i="49" s="1"/>
  <c r="BH26" i="49"/>
  <c r="P26" i="49"/>
  <c r="Q26" i="49" s="1"/>
  <c r="T26" i="49"/>
  <c r="X26" i="49"/>
  <c r="AA26" i="49"/>
  <c r="AB26" i="49"/>
  <c r="BN26" i="49"/>
  <c r="BO26" i="49" s="1"/>
  <c r="BH27" i="49"/>
  <c r="P27" i="49"/>
  <c r="Q27" i="49" s="1"/>
  <c r="AP27" i="49" s="1"/>
  <c r="R27" i="49"/>
  <c r="S27" i="49"/>
  <c r="T27" i="49"/>
  <c r="U27" i="49"/>
  <c r="V27" i="49"/>
  <c r="W27" i="49"/>
  <c r="X27" i="49"/>
  <c r="Y27" i="49"/>
  <c r="Z27" i="49"/>
  <c r="AA27" i="49"/>
  <c r="AB27" i="49"/>
  <c r="BN27" i="49"/>
  <c r="BO27" i="49" s="1"/>
  <c r="BH28" i="49"/>
  <c r="P28" i="49"/>
  <c r="Q28" i="49" s="1"/>
  <c r="T28" i="49"/>
  <c r="X28" i="49"/>
  <c r="AA28" i="49"/>
  <c r="AB28" i="49"/>
  <c r="BN28" i="49"/>
  <c r="BO28" i="49" s="1"/>
  <c r="BH29" i="49"/>
  <c r="P29" i="49"/>
  <c r="Q29" i="49" s="1"/>
  <c r="R29" i="49"/>
  <c r="S29" i="49"/>
  <c r="T29" i="49"/>
  <c r="V29" i="49"/>
  <c r="W29" i="49"/>
  <c r="X29" i="49"/>
  <c r="Y29" i="49"/>
  <c r="Z29" i="49"/>
  <c r="AA29" i="49"/>
  <c r="AB29" i="49"/>
  <c r="BN29" i="49"/>
  <c r="BO29" i="49" s="1"/>
  <c r="BH30" i="49"/>
  <c r="P30" i="49"/>
  <c r="Q30" i="49" s="1"/>
  <c r="T30" i="49"/>
  <c r="X30" i="49"/>
  <c r="AA30" i="49"/>
  <c r="AB30" i="49"/>
  <c r="BN30" i="49"/>
  <c r="BO30" i="49" s="1"/>
  <c r="BH31" i="49"/>
  <c r="P31" i="49"/>
  <c r="Q31" i="49" s="1"/>
  <c r="AP31" i="49" s="1"/>
  <c r="R31" i="49"/>
  <c r="S31" i="49"/>
  <c r="T31" i="49"/>
  <c r="U31" i="49"/>
  <c r="V31" i="49"/>
  <c r="W31" i="49"/>
  <c r="X31" i="49"/>
  <c r="Y31" i="49"/>
  <c r="Z31" i="49"/>
  <c r="AA31" i="49"/>
  <c r="AB31" i="49"/>
  <c r="BN31" i="49"/>
  <c r="BO31" i="49" s="1"/>
  <c r="BH32" i="49"/>
  <c r="P32" i="49"/>
  <c r="Q32" i="49" s="1"/>
  <c r="T32" i="49"/>
  <c r="X32" i="49"/>
  <c r="AA32" i="49"/>
  <c r="AB32" i="49"/>
  <c r="BN32" i="49"/>
  <c r="BO32" i="49" s="1"/>
  <c r="BH33" i="49"/>
  <c r="P33" i="49"/>
  <c r="Q33" i="49" s="1"/>
  <c r="R33" i="49"/>
  <c r="S33" i="49"/>
  <c r="T33" i="49"/>
  <c r="V33" i="49"/>
  <c r="W33" i="49"/>
  <c r="X33" i="49"/>
  <c r="Z33" i="49"/>
  <c r="AA33" i="49"/>
  <c r="AB33" i="49"/>
  <c r="BN33" i="49"/>
  <c r="BO33" i="49" s="1"/>
  <c r="BH34" i="49"/>
  <c r="P34" i="49"/>
  <c r="Q34" i="49" s="1"/>
  <c r="T34" i="49"/>
  <c r="X34" i="49"/>
  <c r="AA34" i="49"/>
  <c r="AB34" i="49"/>
  <c r="BN34" i="49"/>
  <c r="BO34" i="49" s="1"/>
  <c r="BH35" i="49"/>
  <c r="P35" i="49"/>
  <c r="Q35" i="49" s="1"/>
  <c r="R35" i="49"/>
  <c r="S35" i="49"/>
  <c r="T35" i="49"/>
  <c r="V35" i="49"/>
  <c r="W35" i="49"/>
  <c r="X35" i="49"/>
  <c r="Y35" i="49"/>
  <c r="Z35" i="49"/>
  <c r="AA35" i="49"/>
  <c r="AB35" i="49"/>
  <c r="BN35" i="49"/>
  <c r="BO35" i="49" s="1"/>
  <c r="BH36" i="49"/>
  <c r="P36" i="49"/>
  <c r="Q36" i="49" s="1"/>
  <c r="T36" i="49"/>
  <c r="X36" i="49"/>
  <c r="AA36" i="49"/>
  <c r="AB36" i="49"/>
  <c r="BN36" i="49"/>
  <c r="BO36" i="49" s="1"/>
  <c r="BH37" i="49"/>
  <c r="P37" i="49"/>
  <c r="Q37" i="49" s="1"/>
  <c r="R37" i="49"/>
  <c r="S37" i="49"/>
  <c r="T37" i="49"/>
  <c r="V37" i="49"/>
  <c r="W37" i="49"/>
  <c r="X37" i="49"/>
  <c r="Y37" i="49"/>
  <c r="Z37" i="49"/>
  <c r="AA37" i="49"/>
  <c r="AB37" i="49"/>
  <c r="BN37" i="49"/>
  <c r="BO37" i="49" s="1"/>
  <c r="BH38" i="49"/>
  <c r="P38" i="49"/>
  <c r="Q38" i="49" s="1"/>
  <c r="T38" i="49"/>
  <c r="X38" i="49"/>
  <c r="AA38" i="49"/>
  <c r="AB38" i="49"/>
  <c r="BN38" i="49"/>
  <c r="BO38" i="49" s="1"/>
  <c r="BH39" i="49"/>
  <c r="P39" i="49"/>
  <c r="Q39" i="49" s="1"/>
  <c r="R39" i="49"/>
  <c r="S39" i="49"/>
  <c r="T39" i="49"/>
  <c r="V39" i="49"/>
  <c r="W39" i="49"/>
  <c r="X39" i="49"/>
  <c r="Y39" i="49"/>
  <c r="Z39" i="49"/>
  <c r="AA39" i="49"/>
  <c r="AB39" i="49"/>
  <c r="BN39" i="49"/>
  <c r="BO39" i="49" s="1"/>
  <c r="BH40" i="49"/>
  <c r="P40" i="49"/>
  <c r="Q40" i="49" s="1"/>
  <c r="T40" i="49"/>
  <c r="X40" i="49"/>
  <c r="AA40" i="49"/>
  <c r="AB40" i="49"/>
  <c r="BN40" i="49"/>
  <c r="BO40" i="49" s="1"/>
  <c r="BH41" i="49"/>
  <c r="P41" i="49"/>
  <c r="Q41" i="49" s="1"/>
  <c r="R41" i="49"/>
  <c r="S41" i="49"/>
  <c r="T41" i="49"/>
  <c r="V41" i="49"/>
  <c r="W41" i="49"/>
  <c r="X41" i="49"/>
  <c r="Y41" i="49"/>
  <c r="Z41" i="49"/>
  <c r="AA41" i="49"/>
  <c r="AB41" i="49"/>
  <c r="BN41" i="49"/>
  <c r="BO41" i="49" s="1"/>
  <c r="BH42" i="49"/>
  <c r="P42" i="49"/>
  <c r="Q42" i="49" s="1"/>
  <c r="T42" i="49"/>
  <c r="X42" i="49"/>
  <c r="AA42" i="49"/>
  <c r="AB42" i="49"/>
  <c r="BN42" i="49"/>
  <c r="BO42" i="49" s="1"/>
  <c r="BH43" i="49"/>
  <c r="P43" i="49"/>
  <c r="Q43" i="49" s="1"/>
  <c r="R43" i="49"/>
  <c r="S43" i="49"/>
  <c r="T43" i="49"/>
  <c r="V43" i="49"/>
  <c r="W43" i="49"/>
  <c r="X43" i="49"/>
  <c r="Z43" i="49"/>
  <c r="AA43" i="49"/>
  <c r="AB43" i="49"/>
  <c r="BN43" i="49"/>
  <c r="BO43" i="49" s="1"/>
  <c r="BH44" i="49"/>
  <c r="P44" i="49"/>
  <c r="Q44" i="49" s="1"/>
  <c r="T44" i="49"/>
  <c r="X44" i="49"/>
  <c r="AA44" i="49"/>
  <c r="AB44" i="49"/>
  <c r="BN44" i="49"/>
  <c r="BO44" i="49" s="1"/>
  <c r="BH45" i="49"/>
  <c r="P45" i="49"/>
  <c r="Q45" i="49" s="1"/>
  <c r="R45" i="49"/>
  <c r="S45" i="49"/>
  <c r="T45" i="49"/>
  <c r="V45" i="49"/>
  <c r="W45" i="49"/>
  <c r="X45" i="49"/>
  <c r="Z45" i="49"/>
  <c r="AA45" i="49"/>
  <c r="AB45" i="49"/>
  <c r="BN45" i="49"/>
  <c r="BO45" i="49" s="1"/>
  <c r="BH46" i="49"/>
  <c r="P46" i="49"/>
  <c r="Q46" i="49" s="1"/>
  <c r="T46" i="49"/>
  <c r="X46" i="49"/>
  <c r="AA46" i="49"/>
  <c r="AB46" i="49"/>
  <c r="BN46" i="49"/>
  <c r="BO46" i="49" s="1"/>
  <c r="BH47" i="49"/>
  <c r="P47" i="49"/>
  <c r="Q47" i="49" s="1"/>
  <c r="R47" i="49"/>
  <c r="S47" i="49"/>
  <c r="T47" i="49"/>
  <c r="V47" i="49"/>
  <c r="W47" i="49"/>
  <c r="X47" i="49"/>
  <c r="Z47" i="49"/>
  <c r="AA47" i="49"/>
  <c r="AB47" i="49"/>
  <c r="BN47" i="49"/>
  <c r="BO47" i="49" s="1"/>
  <c r="BH48" i="49"/>
  <c r="P48" i="49"/>
  <c r="Q48" i="49" s="1"/>
  <c r="T48" i="49"/>
  <c r="X48" i="49"/>
  <c r="AA48" i="49"/>
  <c r="AB48" i="49"/>
  <c r="BN48" i="49"/>
  <c r="BO48" i="49" s="1"/>
  <c r="BH49" i="49"/>
  <c r="P49" i="49"/>
  <c r="Q49" i="49" s="1"/>
  <c r="R49" i="49"/>
  <c r="S49" i="49"/>
  <c r="T49" i="49"/>
  <c r="V49" i="49"/>
  <c r="W49" i="49"/>
  <c r="X49" i="49"/>
  <c r="Z49" i="49"/>
  <c r="AA49" i="49"/>
  <c r="AB49" i="49"/>
  <c r="BN49" i="49"/>
  <c r="BO49" i="49" s="1"/>
  <c r="BH50" i="49"/>
  <c r="P50" i="49"/>
  <c r="Q50" i="49" s="1"/>
  <c r="T50" i="49"/>
  <c r="X50" i="49"/>
  <c r="AA50" i="49"/>
  <c r="AB50" i="49"/>
  <c r="BN50" i="49"/>
  <c r="BO50" i="49" s="1"/>
  <c r="BH51" i="49"/>
  <c r="P51" i="49"/>
  <c r="Q51" i="49" s="1"/>
  <c r="R51" i="49"/>
  <c r="S51" i="49"/>
  <c r="T51" i="49"/>
  <c r="V51" i="49"/>
  <c r="W51" i="49"/>
  <c r="X51" i="49"/>
  <c r="Z51" i="49"/>
  <c r="AA51" i="49"/>
  <c r="AB51" i="49"/>
  <c r="BN51" i="49"/>
  <c r="BO51" i="49" s="1"/>
  <c r="BH52" i="49"/>
  <c r="P52" i="49"/>
  <c r="Q52" i="49" s="1"/>
  <c r="T52" i="49"/>
  <c r="X52" i="49"/>
  <c r="AA52" i="49"/>
  <c r="AB52" i="49"/>
  <c r="BN52" i="49"/>
  <c r="BO52" i="49" s="1"/>
  <c r="BN19" i="49"/>
  <c r="BO19" i="49" s="1"/>
  <c r="BH19" i="49"/>
  <c r="P19" i="49"/>
  <c r="Q19" i="49" s="1"/>
  <c r="T19" i="49"/>
  <c r="X19" i="49"/>
  <c r="AA19" i="49"/>
  <c r="AB19" i="49"/>
  <c r="BH20" i="47"/>
  <c r="P20" i="47"/>
  <c r="Q20" i="47" s="1"/>
  <c r="T20" i="47"/>
  <c r="X20" i="47"/>
  <c r="AA20" i="47"/>
  <c r="AB20" i="47"/>
  <c r="O18" i="47"/>
  <c r="M11" i="47"/>
  <c r="BN20" i="47"/>
  <c r="BO20" i="47" s="1"/>
  <c r="BH21" i="47"/>
  <c r="P21" i="47"/>
  <c r="Q21" i="47" s="1"/>
  <c r="T21" i="47"/>
  <c r="X21" i="47"/>
  <c r="AA21" i="47"/>
  <c r="AB21" i="47"/>
  <c r="BN21" i="47"/>
  <c r="BO21" i="47"/>
  <c r="BH22" i="47"/>
  <c r="P22" i="47"/>
  <c r="Q22" i="47" s="1"/>
  <c r="R22" i="47"/>
  <c r="S22" i="47"/>
  <c r="T22" i="47"/>
  <c r="V22" i="47"/>
  <c r="W22" i="47"/>
  <c r="X22" i="47"/>
  <c r="Y22" i="47"/>
  <c r="Z22" i="47"/>
  <c r="AA22" i="47"/>
  <c r="AB22" i="47"/>
  <c r="BN22" i="47"/>
  <c r="BO22" i="47" s="1"/>
  <c r="BH23" i="47"/>
  <c r="P23" i="47"/>
  <c r="Q23" i="47" s="1"/>
  <c r="T23" i="47"/>
  <c r="X23" i="47"/>
  <c r="AA23" i="47"/>
  <c r="AB23" i="47"/>
  <c r="BN23" i="47"/>
  <c r="BO23" i="47" s="1"/>
  <c r="BH24" i="47"/>
  <c r="P24" i="47"/>
  <c r="Q24" i="47" s="1"/>
  <c r="R24" i="47"/>
  <c r="S24" i="47"/>
  <c r="T24" i="47"/>
  <c r="V24" i="47"/>
  <c r="W24" i="47"/>
  <c r="X24" i="47"/>
  <c r="Y24" i="47"/>
  <c r="Z24" i="47"/>
  <c r="AA24" i="47"/>
  <c r="AB24" i="47"/>
  <c r="BN24" i="47"/>
  <c r="BO24" i="47" s="1"/>
  <c r="BH25" i="47"/>
  <c r="P25" i="47"/>
  <c r="Q25" i="47" s="1"/>
  <c r="T25" i="47"/>
  <c r="X25" i="47"/>
  <c r="AA25" i="47"/>
  <c r="AB25" i="47"/>
  <c r="BN25" i="47"/>
  <c r="BO25" i="47" s="1"/>
  <c r="BH26" i="47"/>
  <c r="P26" i="47"/>
  <c r="Q26" i="47" s="1"/>
  <c r="R26" i="47"/>
  <c r="S26" i="47"/>
  <c r="T26" i="47"/>
  <c r="V26" i="47"/>
  <c r="W26" i="47"/>
  <c r="X26" i="47"/>
  <c r="Y26" i="47"/>
  <c r="Z26" i="47"/>
  <c r="AA26" i="47"/>
  <c r="AB26" i="47"/>
  <c r="BN26" i="47"/>
  <c r="BO26" i="47" s="1"/>
  <c r="BH27" i="47"/>
  <c r="P27" i="47"/>
  <c r="Q27" i="47" s="1"/>
  <c r="T27" i="47"/>
  <c r="X27" i="47"/>
  <c r="AA27" i="47"/>
  <c r="AB27" i="47"/>
  <c r="BN27" i="47"/>
  <c r="BO27" i="47" s="1"/>
  <c r="BH28" i="47"/>
  <c r="P28" i="47"/>
  <c r="Q28" i="47" s="1"/>
  <c r="AP28" i="47" s="1"/>
  <c r="R28" i="47"/>
  <c r="S28" i="47"/>
  <c r="T28" i="47"/>
  <c r="U28" i="47"/>
  <c r="V28" i="47"/>
  <c r="W28" i="47"/>
  <c r="X28" i="47"/>
  <c r="Y28" i="47"/>
  <c r="Z28" i="47"/>
  <c r="AA28" i="47"/>
  <c r="AB28" i="47"/>
  <c r="BN28" i="47"/>
  <c r="BO28" i="47" s="1"/>
  <c r="BH29" i="47"/>
  <c r="P29" i="47"/>
  <c r="Q29" i="47" s="1"/>
  <c r="T29" i="47"/>
  <c r="X29" i="47"/>
  <c r="AA29" i="47"/>
  <c r="AB29" i="47"/>
  <c r="BN29" i="47"/>
  <c r="BO29" i="47" s="1"/>
  <c r="BH30" i="47"/>
  <c r="P30" i="47"/>
  <c r="Q30" i="47" s="1"/>
  <c r="R30" i="47"/>
  <c r="S30" i="47"/>
  <c r="T30" i="47"/>
  <c r="V30" i="47"/>
  <c r="W30" i="47"/>
  <c r="X30" i="47"/>
  <c r="Y30" i="47"/>
  <c r="Z30" i="47"/>
  <c r="AA30" i="47"/>
  <c r="AB30" i="47"/>
  <c r="BN30" i="47"/>
  <c r="BO30" i="47" s="1"/>
  <c r="BH31" i="47"/>
  <c r="P31" i="47"/>
  <c r="Q31" i="47" s="1"/>
  <c r="T31" i="47"/>
  <c r="X31" i="47"/>
  <c r="AA31" i="47"/>
  <c r="AB31" i="47"/>
  <c r="BN31" i="47"/>
  <c r="BO31" i="47" s="1"/>
  <c r="BH32" i="47"/>
  <c r="P32" i="47"/>
  <c r="S32" i="47" s="1"/>
  <c r="R32" i="47"/>
  <c r="T32" i="47"/>
  <c r="V32" i="47"/>
  <c r="W32" i="47"/>
  <c r="X32" i="47"/>
  <c r="Y32" i="47"/>
  <c r="Z32" i="47"/>
  <c r="AA32" i="47"/>
  <c r="AB32" i="47"/>
  <c r="BN32" i="47"/>
  <c r="BO32" i="47" s="1"/>
  <c r="BH33" i="47"/>
  <c r="P33" i="47"/>
  <c r="Q33" i="47" s="1"/>
  <c r="T33" i="47"/>
  <c r="X33" i="47"/>
  <c r="AA33" i="47"/>
  <c r="AB33" i="47"/>
  <c r="BN33" i="47"/>
  <c r="BO33" i="47" s="1"/>
  <c r="BH34" i="47"/>
  <c r="P34" i="47"/>
  <c r="S34" i="47" s="1"/>
  <c r="R34" i="47"/>
  <c r="T34" i="47"/>
  <c r="V34" i="47"/>
  <c r="W34" i="47"/>
  <c r="X34" i="47"/>
  <c r="Y34" i="47"/>
  <c r="Z34" i="47"/>
  <c r="AA34" i="47"/>
  <c r="AB34" i="47"/>
  <c r="BN34" i="47"/>
  <c r="BO34" i="47" s="1"/>
  <c r="BH35" i="47"/>
  <c r="P35" i="47"/>
  <c r="Q35" i="47" s="1"/>
  <c r="T35" i="47"/>
  <c r="X35" i="47"/>
  <c r="AA35" i="47"/>
  <c r="AB35" i="47"/>
  <c r="BN35" i="47"/>
  <c r="BO35" i="47" s="1"/>
  <c r="BH36" i="47"/>
  <c r="P36" i="47"/>
  <c r="S36" i="47" s="1"/>
  <c r="R36" i="47"/>
  <c r="T36" i="47"/>
  <c r="V36" i="47"/>
  <c r="W36" i="47"/>
  <c r="X36" i="47"/>
  <c r="Z36" i="47"/>
  <c r="AA36" i="47"/>
  <c r="AB36" i="47"/>
  <c r="BN36" i="47"/>
  <c r="BO36" i="47" s="1"/>
  <c r="BH37" i="47"/>
  <c r="P37" i="47"/>
  <c r="Q37" i="47" s="1"/>
  <c r="T37" i="47"/>
  <c r="X37" i="47"/>
  <c r="AA37" i="47"/>
  <c r="AB37" i="47"/>
  <c r="BN37" i="47"/>
  <c r="BO37" i="47" s="1"/>
  <c r="BH38" i="47"/>
  <c r="P38" i="47"/>
  <c r="S38" i="47" s="1"/>
  <c r="R38" i="47"/>
  <c r="T38" i="47"/>
  <c r="V38" i="47"/>
  <c r="X38" i="47"/>
  <c r="Z38" i="47"/>
  <c r="AA38" i="47"/>
  <c r="AB38" i="47"/>
  <c r="BN38" i="47"/>
  <c r="BO38" i="47" s="1"/>
  <c r="BH39" i="47"/>
  <c r="P39" i="47"/>
  <c r="Q39" i="47" s="1"/>
  <c r="T39" i="47"/>
  <c r="X39" i="47"/>
  <c r="AA39" i="47"/>
  <c r="AB39" i="47"/>
  <c r="BN39" i="47"/>
  <c r="BO39" i="47" s="1"/>
  <c r="BH40" i="47"/>
  <c r="P40" i="47"/>
  <c r="S40" i="47" s="1"/>
  <c r="R40" i="47"/>
  <c r="T40" i="47"/>
  <c r="V40" i="47"/>
  <c r="X40" i="47"/>
  <c r="Z40" i="47"/>
  <c r="AA40" i="47"/>
  <c r="AB40" i="47"/>
  <c r="BN40" i="47"/>
  <c r="BO40" i="47" s="1"/>
  <c r="BH41" i="47"/>
  <c r="P41" i="47"/>
  <c r="Q41" i="47" s="1"/>
  <c r="T41" i="47"/>
  <c r="X41" i="47"/>
  <c r="AA41" i="47"/>
  <c r="AB41" i="47"/>
  <c r="BN41" i="47"/>
  <c r="BO41" i="47" s="1"/>
  <c r="BH42" i="47"/>
  <c r="P42" i="47"/>
  <c r="S42" i="47" s="1"/>
  <c r="R42" i="47"/>
  <c r="T42" i="47"/>
  <c r="V42" i="47"/>
  <c r="X42" i="47"/>
  <c r="Z42" i="47"/>
  <c r="AA42" i="47"/>
  <c r="AB42" i="47"/>
  <c r="BN42" i="47"/>
  <c r="BO42" i="47" s="1"/>
  <c r="BH43" i="47"/>
  <c r="P43" i="47"/>
  <c r="Q43" i="47" s="1"/>
  <c r="T43" i="47"/>
  <c r="X43" i="47"/>
  <c r="AA43" i="47"/>
  <c r="AB43" i="47"/>
  <c r="BN43" i="47"/>
  <c r="BO43" i="47" s="1"/>
  <c r="BH44" i="47"/>
  <c r="P44" i="47"/>
  <c r="S44" i="47" s="1"/>
  <c r="R44" i="47"/>
  <c r="T44" i="47"/>
  <c r="V44" i="47"/>
  <c r="X44" i="47"/>
  <c r="Z44" i="47"/>
  <c r="AA44" i="47"/>
  <c r="AB44" i="47"/>
  <c r="BN44" i="47"/>
  <c r="BO44" i="47" s="1"/>
  <c r="BH45" i="47"/>
  <c r="P45" i="47"/>
  <c r="Q45" i="47" s="1"/>
  <c r="T45" i="47"/>
  <c r="X45" i="47"/>
  <c r="AA45" i="47"/>
  <c r="AB45" i="47"/>
  <c r="BN45" i="47"/>
  <c r="BO45" i="47" s="1"/>
  <c r="BH46" i="47"/>
  <c r="P46" i="47"/>
  <c r="S46" i="47" s="1"/>
  <c r="R46" i="47"/>
  <c r="T46" i="47"/>
  <c r="V46" i="47"/>
  <c r="X46" i="47"/>
  <c r="Z46" i="47"/>
  <c r="AA46" i="47"/>
  <c r="AB46" i="47"/>
  <c r="BN46" i="47"/>
  <c r="BO46" i="47" s="1"/>
  <c r="BH47" i="47"/>
  <c r="P47" i="47"/>
  <c r="Q47" i="47" s="1"/>
  <c r="T47" i="47"/>
  <c r="X47" i="47"/>
  <c r="AA47" i="47"/>
  <c r="AB47" i="47"/>
  <c r="BN47" i="47"/>
  <c r="BO47" i="47" s="1"/>
  <c r="BN19" i="47"/>
  <c r="BO19" i="47"/>
  <c r="BH19" i="47"/>
  <c r="P19" i="47"/>
  <c r="Q19" i="47" s="1"/>
  <c r="T19" i="47"/>
  <c r="X19" i="47"/>
  <c r="AA19" i="47"/>
  <c r="AB19" i="47"/>
  <c r="BH20" i="45"/>
  <c r="P20" i="45"/>
  <c r="Q20" i="45" s="1"/>
  <c r="T20" i="45"/>
  <c r="X20" i="45"/>
  <c r="AA20" i="45"/>
  <c r="AB20" i="45"/>
  <c r="O18" i="45"/>
  <c r="M11" i="45"/>
  <c r="BN20" i="45"/>
  <c r="BO20" i="45" s="1"/>
  <c r="BH21" i="45"/>
  <c r="P21" i="45"/>
  <c r="Q21" i="45" s="1"/>
  <c r="T21" i="45"/>
  <c r="X21" i="45"/>
  <c r="AA21" i="45"/>
  <c r="AB21" i="45"/>
  <c r="BN21" i="45"/>
  <c r="BO21" i="45" s="1"/>
  <c r="BH22" i="45"/>
  <c r="P22" i="45"/>
  <c r="Q22" i="45" s="1"/>
  <c r="R22" i="45"/>
  <c r="S22" i="45"/>
  <c r="T22" i="45"/>
  <c r="V22" i="45"/>
  <c r="W22" i="45"/>
  <c r="X22" i="45"/>
  <c r="Y22" i="45"/>
  <c r="Z22" i="45"/>
  <c r="AA22" i="45"/>
  <c r="AB22" i="45"/>
  <c r="BN22" i="45"/>
  <c r="BO22" i="45" s="1"/>
  <c r="BH23" i="45"/>
  <c r="P23" i="45"/>
  <c r="Q23" i="45" s="1"/>
  <c r="T23" i="45"/>
  <c r="X23" i="45"/>
  <c r="AA23" i="45"/>
  <c r="AB23" i="45"/>
  <c r="BN23" i="45"/>
  <c r="BO23" i="45" s="1"/>
  <c r="BH24" i="45"/>
  <c r="P24" i="45"/>
  <c r="S24" i="45" s="1"/>
  <c r="R24" i="45"/>
  <c r="T24" i="45"/>
  <c r="V24" i="45"/>
  <c r="W24" i="45"/>
  <c r="X24" i="45"/>
  <c r="Y24" i="45"/>
  <c r="Z24" i="45"/>
  <c r="AA24" i="45"/>
  <c r="AB24" i="45"/>
  <c r="BN24" i="45"/>
  <c r="BO24" i="45" s="1"/>
  <c r="BH25" i="45"/>
  <c r="P25" i="45"/>
  <c r="Q25" i="45" s="1"/>
  <c r="T25" i="45"/>
  <c r="X25" i="45"/>
  <c r="AA25" i="45"/>
  <c r="AB25" i="45"/>
  <c r="BN25" i="45"/>
  <c r="BO25" i="45" s="1"/>
  <c r="BH26" i="45"/>
  <c r="P26" i="45"/>
  <c r="S26" i="45" s="1"/>
  <c r="R26" i="45"/>
  <c r="T26" i="45"/>
  <c r="V26" i="45"/>
  <c r="X26" i="45"/>
  <c r="Y26" i="45"/>
  <c r="Z26" i="45"/>
  <c r="AA26" i="45"/>
  <c r="AB26" i="45"/>
  <c r="BN26" i="45"/>
  <c r="BO26" i="45" s="1"/>
  <c r="BH27" i="45"/>
  <c r="P27" i="45"/>
  <c r="Q27" i="45" s="1"/>
  <c r="T27" i="45"/>
  <c r="X27" i="45"/>
  <c r="AA27" i="45"/>
  <c r="AB27" i="45"/>
  <c r="BN27" i="45"/>
  <c r="BO27" i="45" s="1"/>
  <c r="BH28" i="45"/>
  <c r="P28" i="45"/>
  <c r="S28" i="45" s="1"/>
  <c r="R28" i="45"/>
  <c r="T28" i="45"/>
  <c r="V28" i="45"/>
  <c r="W28" i="45"/>
  <c r="X28" i="45"/>
  <c r="Y28" i="45"/>
  <c r="Z28" i="45"/>
  <c r="AA28" i="45"/>
  <c r="AB28" i="45"/>
  <c r="BN28" i="45"/>
  <c r="BO28" i="45" s="1"/>
  <c r="BH29" i="45"/>
  <c r="P29" i="45"/>
  <c r="Q29" i="45" s="1"/>
  <c r="T29" i="45"/>
  <c r="X29" i="45"/>
  <c r="AA29" i="45"/>
  <c r="AB29" i="45"/>
  <c r="BN29" i="45"/>
  <c r="BO29" i="45" s="1"/>
  <c r="BH30" i="45"/>
  <c r="P30" i="45"/>
  <c r="S30" i="45" s="1"/>
  <c r="R30" i="45"/>
  <c r="T30" i="45"/>
  <c r="V30" i="45"/>
  <c r="X30" i="45"/>
  <c r="Z30" i="45"/>
  <c r="AA30" i="45"/>
  <c r="AB30" i="45"/>
  <c r="BN30" i="45"/>
  <c r="BO30" i="45" s="1"/>
  <c r="BH31" i="45"/>
  <c r="P31" i="45"/>
  <c r="Q31" i="45" s="1"/>
  <c r="T31" i="45"/>
  <c r="X31" i="45"/>
  <c r="AA31" i="45"/>
  <c r="AB31" i="45"/>
  <c r="BN31" i="45"/>
  <c r="BO31" i="45" s="1"/>
  <c r="BH32" i="45"/>
  <c r="P32" i="45"/>
  <c r="S32" i="45" s="1"/>
  <c r="R32" i="45"/>
  <c r="T32" i="45"/>
  <c r="V32" i="45"/>
  <c r="X32" i="45"/>
  <c r="Z32" i="45"/>
  <c r="AA32" i="45"/>
  <c r="AB32" i="45"/>
  <c r="BN32" i="45"/>
  <c r="BO32" i="45" s="1"/>
  <c r="BH33" i="45"/>
  <c r="P33" i="45"/>
  <c r="Q33" i="45" s="1"/>
  <c r="T33" i="45"/>
  <c r="X33" i="45"/>
  <c r="AA33" i="45"/>
  <c r="AB33" i="45"/>
  <c r="BN33" i="45"/>
  <c r="BO33" i="45" s="1"/>
  <c r="BH34" i="45"/>
  <c r="P34" i="45"/>
  <c r="S34" i="45" s="1"/>
  <c r="R34" i="45"/>
  <c r="T34" i="45"/>
  <c r="V34" i="45"/>
  <c r="X34" i="45"/>
  <c r="Z34" i="45"/>
  <c r="AA34" i="45"/>
  <c r="AB34" i="45"/>
  <c r="BN34" i="45"/>
  <c r="BO34" i="45" s="1"/>
  <c r="BH35" i="45"/>
  <c r="P35" i="45"/>
  <c r="Q35" i="45" s="1"/>
  <c r="T35" i="45"/>
  <c r="X35" i="45"/>
  <c r="AA35" i="45"/>
  <c r="AB35" i="45"/>
  <c r="BN35" i="45"/>
  <c r="BO35" i="45" s="1"/>
  <c r="BH36" i="45"/>
  <c r="P36" i="45"/>
  <c r="S36" i="45" s="1"/>
  <c r="R36" i="45"/>
  <c r="T36" i="45"/>
  <c r="V36" i="45"/>
  <c r="X36" i="45"/>
  <c r="Z36" i="45"/>
  <c r="AA36" i="45"/>
  <c r="AB36" i="45"/>
  <c r="BN36" i="45"/>
  <c r="BO36" i="45" s="1"/>
  <c r="BH37" i="45"/>
  <c r="P37" i="45"/>
  <c r="Q37" i="45" s="1"/>
  <c r="T37" i="45"/>
  <c r="X37" i="45"/>
  <c r="AA37" i="45"/>
  <c r="AB37" i="45"/>
  <c r="BN37" i="45"/>
  <c r="BO37" i="45" s="1"/>
  <c r="BH38" i="45"/>
  <c r="P38" i="45"/>
  <c r="S38" i="45" s="1"/>
  <c r="R38" i="45"/>
  <c r="T38" i="45"/>
  <c r="V38" i="45"/>
  <c r="X38" i="45"/>
  <c r="Z38" i="45"/>
  <c r="AA38" i="45"/>
  <c r="AB38" i="45"/>
  <c r="BN38" i="45"/>
  <c r="BO38" i="45" s="1"/>
  <c r="BH39" i="45"/>
  <c r="P39" i="45"/>
  <c r="Q39" i="45" s="1"/>
  <c r="T39" i="45"/>
  <c r="X39" i="45"/>
  <c r="AA39" i="45"/>
  <c r="AB39" i="45"/>
  <c r="BN39" i="45"/>
  <c r="BO39" i="45" s="1"/>
  <c r="BH40" i="45"/>
  <c r="P40" i="45"/>
  <c r="S40" i="45" s="1"/>
  <c r="R40" i="45"/>
  <c r="T40" i="45"/>
  <c r="V40" i="45"/>
  <c r="X40" i="45"/>
  <c r="Z40" i="45"/>
  <c r="AA40" i="45"/>
  <c r="AB40" i="45"/>
  <c r="BN40" i="45"/>
  <c r="BO40" i="45" s="1"/>
  <c r="BH41" i="45"/>
  <c r="P41" i="45"/>
  <c r="Q41" i="45" s="1"/>
  <c r="T41" i="45"/>
  <c r="X41" i="45"/>
  <c r="AA41" i="45"/>
  <c r="AB41" i="45"/>
  <c r="BN41" i="45"/>
  <c r="BO41" i="45" s="1"/>
  <c r="BH42" i="45"/>
  <c r="P42" i="45"/>
  <c r="S42" i="45" s="1"/>
  <c r="R42" i="45"/>
  <c r="T42" i="45"/>
  <c r="V42" i="45"/>
  <c r="X42" i="45"/>
  <c r="Z42" i="45"/>
  <c r="AA42" i="45"/>
  <c r="AB42" i="45"/>
  <c r="BN42" i="45"/>
  <c r="BO42" i="45" s="1"/>
  <c r="BH43" i="45"/>
  <c r="P43" i="45"/>
  <c r="Q43" i="45" s="1"/>
  <c r="T43" i="45"/>
  <c r="X43" i="45"/>
  <c r="AA43" i="45"/>
  <c r="AB43" i="45"/>
  <c r="BN43" i="45"/>
  <c r="BO43" i="45" s="1"/>
  <c r="BH44" i="45"/>
  <c r="P44" i="45"/>
  <c r="S44" i="45" s="1"/>
  <c r="R44" i="45"/>
  <c r="T44" i="45"/>
  <c r="V44" i="45"/>
  <c r="X44" i="45"/>
  <c r="Z44" i="45"/>
  <c r="AA44" i="45"/>
  <c r="AB44" i="45"/>
  <c r="BN44" i="45"/>
  <c r="BO44" i="45" s="1"/>
  <c r="BH45" i="45"/>
  <c r="P45" i="45"/>
  <c r="Q45" i="45" s="1"/>
  <c r="T45" i="45"/>
  <c r="X45" i="45"/>
  <c r="AA45" i="45"/>
  <c r="AB45" i="45"/>
  <c r="BN45" i="45"/>
  <c r="BO45" i="45" s="1"/>
  <c r="BH46" i="45"/>
  <c r="P46" i="45"/>
  <c r="S46" i="45" s="1"/>
  <c r="R46" i="45"/>
  <c r="T46" i="45"/>
  <c r="V46" i="45"/>
  <c r="X46" i="45"/>
  <c r="Z46" i="45"/>
  <c r="AA46" i="45"/>
  <c r="AB46" i="45"/>
  <c r="BN46" i="45"/>
  <c r="BO46" i="45" s="1"/>
  <c r="BH47" i="45"/>
  <c r="P47" i="45"/>
  <c r="Q47" i="45" s="1"/>
  <c r="T47" i="45"/>
  <c r="X47" i="45"/>
  <c r="AA47" i="45"/>
  <c r="AB47" i="45"/>
  <c r="BN47" i="45"/>
  <c r="BO47" i="45" s="1"/>
  <c r="BH48" i="45"/>
  <c r="P48" i="45"/>
  <c r="S48" i="45" s="1"/>
  <c r="R48" i="45"/>
  <c r="T48" i="45"/>
  <c r="V48" i="45"/>
  <c r="X48" i="45"/>
  <c r="Z48" i="45"/>
  <c r="AA48" i="45"/>
  <c r="AB48" i="45"/>
  <c r="BN48" i="45"/>
  <c r="BO48" i="45" s="1"/>
  <c r="BH49" i="45"/>
  <c r="P49" i="45"/>
  <c r="Q49" i="45" s="1"/>
  <c r="T49" i="45"/>
  <c r="X49" i="45"/>
  <c r="AA49" i="45"/>
  <c r="AB49" i="45"/>
  <c r="BN49" i="45"/>
  <c r="BO49" i="45" s="1"/>
  <c r="BH50" i="45"/>
  <c r="P50" i="45"/>
  <c r="S50" i="45" s="1"/>
  <c r="R50" i="45"/>
  <c r="T50" i="45"/>
  <c r="V50" i="45"/>
  <c r="X50" i="45"/>
  <c r="Z50" i="45"/>
  <c r="AA50" i="45"/>
  <c r="AB50" i="45"/>
  <c r="BN50" i="45"/>
  <c r="BO50" i="45" s="1"/>
  <c r="BH51" i="45"/>
  <c r="P51" i="45"/>
  <c r="Q51" i="45" s="1"/>
  <c r="T51" i="45"/>
  <c r="X51" i="45"/>
  <c r="AA51" i="45"/>
  <c r="AB51" i="45"/>
  <c r="BN51" i="45"/>
  <c r="BO51" i="45" s="1"/>
  <c r="BH52" i="45"/>
  <c r="P52" i="45"/>
  <c r="S52" i="45" s="1"/>
  <c r="R52" i="45"/>
  <c r="T52" i="45"/>
  <c r="V52" i="45"/>
  <c r="X52" i="45"/>
  <c r="Z52" i="45"/>
  <c r="AA52" i="45"/>
  <c r="AB52" i="45"/>
  <c r="BN52" i="45"/>
  <c r="BO52" i="45" s="1"/>
  <c r="BN19" i="45"/>
  <c r="BO19" i="45"/>
  <c r="BH19" i="45"/>
  <c r="P19" i="45"/>
  <c r="S19" i="45" s="1"/>
  <c r="R19" i="45"/>
  <c r="T19" i="45"/>
  <c r="V19" i="45"/>
  <c r="X19" i="45"/>
  <c r="Z19" i="45"/>
  <c r="AA19" i="45"/>
  <c r="AB19" i="45"/>
  <c r="BH20" i="43"/>
  <c r="P20" i="43"/>
  <c r="S20" i="43" s="1"/>
  <c r="R20" i="43"/>
  <c r="T20" i="43"/>
  <c r="V20" i="43"/>
  <c r="X20" i="43"/>
  <c r="Z20" i="43"/>
  <c r="AA20" i="43"/>
  <c r="AB20" i="43"/>
  <c r="O18" i="43"/>
  <c r="M11" i="43"/>
  <c r="BN20" i="43"/>
  <c r="BO21" i="43" s="1"/>
  <c r="BH21" i="43"/>
  <c r="P21" i="43"/>
  <c r="S21" i="43" s="1"/>
  <c r="R21" i="43"/>
  <c r="T21" i="43"/>
  <c r="V21" i="43"/>
  <c r="X21" i="43"/>
  <c r="Z21" i="43"/>
  <c r="AA21" i="43"/>
  <c r="AB21" i="43"/>
  <c r="BN21" i="43"/>
  <c r="BO22" i="43" s="1"/>
  <c r="BH22" i="43"/>
  <c r="P22" i="43"/>
  <c r="Q22" i="43" s="1"/>
  <c r="T22" i="43"/>
  <c r="X22" i="43"/>
  <c r="AA22" i="43"/>
  <c r="AB22" i="43"/>
  <c r="BN22" i="43"/>
  <c r="BO23" i="43" s="1"/>
  <c r="BH23" i="43"/>
  <c r="P23" i="43"/>
  <c r="S23" i="43" s="1"/>
  <c r="R23" i="43"/>
  <c r="T23" i="43"/>
  <c r="V23" i="43"/>
  <c r="X23" i="43"/>
  <c r="Z23" i="43"/>
  <c r="AA23" i="43"/>
  <c r="AB23" i="43"/>
  <c r="BN23" i="43"/>
  <c r="BO24" i="43" s="1"/>
  <c r="BH24" i="43"/>
  <c r="P24" i="43"/>
  <c r="Q24" i="43" s="1"/>
  <c r="T24" i="43"/>
  <c r="X24" i="43"/>
  <c r="AA24" i="43"/>
  <c r="AB24" i="43"/>
  <c r="BN24" i="43"/>
  <c r="BO25" i="43" s="1"/>
  <c r="BH25" i="43"/>
  <c r="P25" i="43"/>
  <c r="S25" i="43" s="1"/>
  <c r="R25" i="43"/>
  <c r="T25" i="43"/>
  <c r="V25" i="43"/>
  <c r="X25" i="43"/>
  <c r="Z25" i="43"/>
  <c r="AA25" i="43"/>
  <c r="AB25" i="43"/>
  <c r="BN25" i="43"/>
  <c r="BO26" i="43" s="1"/>
  <c r="BH26" i="43"/>
  <c r="P26" i="43"/>
  <c r="Q26" i="43" s="1"/>
  <c r="T26" i="43"/>
  <c r="X26" i="43"/>
  <c r="AA26" i="43"/>
  <c r="AB26" i="43"/>
  <c r="BN26" i="43"/>
  <c r="BO27" i="43" s="1"/>
  <c r="BH27" i="43"/>
  <c r="P27" i="43"/>
  <c r="S27" i="43" s="1"/>
  <c r="R27" i="43"/>
  <c r="T27" i="43"/>
  <c r="V27" i="43"/>
  <c r="X27" i="43"/>
  <c r="Z27" i="43"/>
  <c r="AA27" i="43"/>
  <c r="AB27" i="43"/>
  <c r="BN27" i="43"/>
  <c r="BO28" i="43" s="1"/>
  <c r="BH28" i="43"/>
  <c r="P28" i="43"/>
  <c r="Q28" i="43" s="1"/>
  <c r="T28" i="43"/>
  <c r="X28" i="43"/>
  <c r="AA28" i="43"/>
  <c r="AB28" i="43"/>
  <c r="BN28" i="43"/>
  <c r="BO29" i="43" s="1"/>
  <c r="BH29" i="43"/>
  <c r="P29" i="43"/>
  <c r="S29" i="43" s="1"/>
  <c r="R29" i="43"/>
  <c r="T29" i="43"/>
  <c r="V29" i="43"/>
  <c r="X29" i="43"/>
  <c r="Z29" i="43"/>
  <c r="AA29" i="43"/>
  <c r="AB29" i="43"/>
  <c r="BN29" i="43"/>
  <c r="BO30" i="43" s="1"/>
  <c r="BH30" i="43"/>
  <c r="P30" i="43"/>
  <c r="Q30" i="43" s="1"/>
  <c r="T30" i="43"/>
  <c r="X30" i="43"/>
  <c r="AA30" i="43"/>
  <c r="AB30" i="43"/>
  <c r="BN30" i="43"/>
  <c r="BO31" i="43" s="1"/>
  <c r="BH31" i="43"/>
  <c r="P31" i="43"/>
  <c r="S31" i="43" s="1"/>
  <c r="R31" i="43"/>
  <c r="T31" i="43"/>
  <c r="V31" i="43"/>
  <c r="X31" i="43"/>
  <c r="Z31" i="43"/>
  <c r="AA31" i="43"/>
  <c r="AB31" i="43"/>
  <c r="BN31" i="43"/>
  <c r="BO32" i="43" s="1"/>
  <c r="BH32" i="43"/>
  <c r="P32" i="43"/>
  <c r="T32" i="43"/>
  <c r="X32" i="43"/>
  <c r="AA32" i="43"/>
  <c r="AB32" i="43"/>
  <c r="BN32" i="43"/>
  <c r="BO33" i="43" s="1"/>
  <c r="BH33" i="43"/>
  <c r="P33" i="43"/>
  <c r="S33" i="43" s="1"/>
  <c r="R33" i="43"/>
  <c r="T33" i="43"/>
  <c r="V33" i="43"/>
  <c r="X33" i="43"/>
  <c r="Z33" i="43"/>
  <c r="AA33" i="43"/>
  <c r="AB33" i="43"/>
  <c r="BN33" i="43"/>
  <c r="BO34" i="43" s="1"/>
  <c r="BH34" i="43"/>
  <c r="P34" i="43"/>
  <c r="T34" i="43" s="1"/>
  <c r="AA34" i="43"/>
  <c r="AB34" i="43"/>
  <c r="BN34" i="43"/>
  <c r="BO35" i="43" s="1"/>
  <c r="BH35" i="43"/>
  <c r="P35" i="43"/>
  <c r="S35" i="43" s="1"/>
  <c r="R35" i="43"/>
  <c r="T35" i="43"/>
  <c r="V35" i="43"/>
  <c r="X35" i="43"/>
  <c r="Z35" i="43"/>
  <c r="AA35" i="43"/>
  <c r="AB35" i="43"/>
  <c r="BN35" i="43"/>
  <c r="BO36" i="43" s="1"/>
  <c r="BH36" i="43"/>
  <c r="P36" i="43"/>
  <c r="T36" i="43"/>
  <c r="X36" i="43"/>
  <c r="AA36" i="43"/>
  <c r="AB36" i="43"/>
  <c r="BN36" i="43"/>
  <c r="BO37" i="43" s="1"/>
  <c r="BH37" i="43"/>
  <c r="P37" i="43"/>
  <c r="S37" i="43" s="1"/>
  <c r="R37" i="43"/>
  <c r="T37" i="43"/>
  <c r="V37" i="43"/>
  <c r="X37" i="43"/>
  <c r="Z37" i="43"/>
  <c r="AA37" i="43"/>
  <c r="AB37" i="43"/>
  <c r="BN37" i="43"/>
  <c r="BO38" i="43" s="1"/>
  <c r="BH38" i="43"/>
  <c r="P38" i="43"/>
  <c r="T38" i="43" s="1"/>
  <c r="AA38" i="43"/>
  <c r="AB38" i="43"/>
  <c r="BN38" i="43"/>
  <c r="BO39" i="43" s="1"/>
  <c r="BH39" i="43"/>
  <c r="P39" i="43"/>
  <c r="S39" i="43" s="1"/>
  <c r="R39" i="43"/>
  <c r="T39" i="43"/>
  <c r="V39" i="43"/>
  <c r="X39" i="43"/>
  <c r="Z39" i="43"/>
  <c r="AA39" i="43"/>
  <c r="AB39" i="43"/>
  <c r="BN39" i="43"/>
  <c r="BO40" i="43" s="1"/>
  <c r="BH40" i="43"/>
  <c r="P40" i="43"/>
  <c r="T40" i="43"/>
  <c r="X40" i="43"/>
  <c r="AA40" i="43"/>
  <c r="AB40" i="43"/>
  <c r="BN40" i="43"/>
  <c r="BO41" i="43" s="1"/>
  <c r="BH41" i="43"/>
  <c r="P41" i="43"/>
  <c r="S41" i="43" s="1"/>
  <c r="R41" i="43"/>
  <c r="T41" i="43"/>
  <c r="V41" i="43"/>
  <c r="X41" i="43"/>
  <c r="Z41" i="43"/>
  <c r="AA41" i="43"/>
  <c r="AB41" i="43"/>
  <c r="BN41" i="43"/>
  <c r="BO42" i="43" s="1"/>
  <c r="BH42" i="43"/>
  <c r="P42" i="43"/>
  <c r="T42" i="43" s="1"/>
  <c r="AA42" i="43"/>
  <c r="AB42" i="43"/>
  <c r="BN42" i="43"/>
  <c r="BO43" i="43" s="1"/>
  <c r="BH43" i="43"/>
  <c r="P43" i="43"/>
  <c r="S43" i="43" s="1"/>
  <c r="R43" i="43"/>
  <c r="T43" i="43"/>
  <c r="V43" i="43"/>
  <c r="X43" i="43"/>
  <c r="Z43" i="43"/>
  <c r="AA43" i="43"/>
  <c r="AB43" i="43"/>
  <c r="BN43" i="43"/>
  <c r="BO44" i="43" s="1"/>
  <c r="BH44" i="43"/>
  <c r="P44" i="43"/>
  <c r="T44" i="43"/>
  <c r="X44" i="43"/>
  <c r="AA44" i="43"/>
  <c r="AB44" i="43"/>
  <c r="BN44" i="43"/>
  <c r="BO45" i="43" s="1"/>
  <c r="BH45" i="43"/>
  <c r="P45" i="43"/>
  <c r="S45" i="43" s="1"/>
  <c r="R45" i="43"/>
  <c r="T45" i="43"/>
  <c r="V45" i="43"/>
  <c r="X45" i="43"/>
  <c r="Z45" i="43"/>
  <c r="AA45" i="43"/>
  <c r="AB45" i="43"/>
  <c r="BN45" i="43"/>
  <c r="BO46" i="43" s="1"/>
  <c r="BH46" i="43"/>
  <c r="P46" i="43"/>
  <c r="T46" i="43" s="1"/>
  <c r="AA46" i="43"/>
  <c r="AB46" i="43"/>
  <c r="BN46" i="43"/>
  <c r="BO47" i="43" s="1"/>
  <c r="BH47" i="43"/>
  <c r="P47" i="43"/>
  <c r="S47" i="43" s="1"/>
  <c r="R47" i="43"/>
  <c r="T47" i="43"/>
  <c r="V47" i="43"/>
  <c r="X47" i="43"/>
  <c r="Z47" i="43"/>
  <c r="AA47" i="43"/>
  <c r="AB47" i="43"/>
  <c r="BN47" i="43"/>
  <c r="BO48" i="43" s="1"/>
  <c r="BN19" i="43"/>
  <c r="BO20" i="43"/>
  <c r="BH19" i="43"/>
  <c r="P19" i="43"/>
  <c r="S19" i="43" s="1"/>
  <c r="R19" i="43"/>
  <c r="T19" i="43"/>
  <c r="V19" i="43"/>
  <c r="X19" i="43"/>
  <c r="Z19" i="43"/>
  <c r="AA19" i="43"/>
  <c r="AB19" i="43"/>
  <c r="BH20" i="41"/>
  <c r="P20" i="41"/>
  <c r="S20" i="41" s="1"/>
  <c r="R20" i="41"/>
  <c r="T20" i="41"/>
  <c r="V20" i="41"/>
  <c r="X20" i="41"/>
  <c r="Z20" i="41"/>
  <c r="AA20" i="41"/>
  <c r="AB20" i="41"/>
  <c r="O18" i="41"/>
  <c r="M11" i="41"/>
  <c r="BN20" i="41"/>
  <c r="BO20" i="41" s="1"/>
  <c r="BH21" i="41"/>
  <c r="P21" i="41"/>
  <c r="S21" i="41" s="1"/>
  <c r="R21" i="41"/>
  <c r="T21" i="41"/>
  <c r="V21" i="41"/>
  <c r="X21" i="41"/>
  <c r="Z21" i="41"/>
  <c r="AA21" i="41"/>
  <c r="AB21" i="41"/>
  <c r="BN21" i="41"/>
  <c r="BO21" i="41" s="1"/>
  <c r="BH22" i="41"/>
  <c r="P22" i="41"/>
  <c r="T22" i="41"/>
  <c r="X22" i="41"/>
  <c r="AA22" i="41"/>
  <c r="AB22" i="41"/>
  <c r="BN22" i="41"/>
  <c r="BO22" i="41" s="1"/>
  <c r="BH23" i="41"/>
  <c r="P23" i="41"/>
  <c r="Q23" i="41" s="1"/>
  <c r="R23" i="41"/>
  <c r="S23" i="41"/>
  <c r="T23" i="41"/>
  <c r="V23" i="41"/>
  <c r="W23" i="41"/>
  <c r="X23" i="41"/>
  <c r="Z23" i="41"/>
  <c r="AA23" i="41"/>
  <c r="AB23" i="41"/>
  <c r="BN23" i="41"/>
  <c r="BO23" i="41" s="1"/>
  <c r="BH24" i="41"/>
  <c r="P24" i="41"/>
  <c r="S24" i="41" s="1"/>
  <c r="T24" i="41"/>
  <c r="X24" i="41"/>
  <c r="AA24" i="41"/>
  <c r="AB24" i="41"/>
  <c r="BN24" i="41"/>
  <c r="BO24" i="41" s="1"/>
  <c r="BH25" i="41"/>
  <c r="P25" i="41"/>
  <c r="Q25" i="41" s="1"/>
  <c r="R25" i="41"/>
  <c r="S25" i="41"/>
  <c r="T25" i="41"/>
  <c r="V25" i="41"/>
  <c r="W25" i="41"/>
  <c r="X25" i="41"/>
  <c r="Y25" i="41"/>
  <c r="Z25" i="41"/>
  <c r="AA25" i="41"/>
  <c r="AB25" i="41"/>
  <c r="BN25" i="41"/>
  <c r="BO25" i="41" s="1"/>
  <c r="BH26" i="41"/>
  <c r="P26" i="41"/>
  <c r="S26" i="41" s="1"/>
  <c r="T26" i="41"/>
  <c r="X26" i="41"/>
  <c r="AA26" i="41"/>
  <c r="AB26" i="41"/>
  <c r="BN26" i="41"/>
  <c r="BO26" i="41" s="1"/>
  <c r="BH27" i="41"/>
  <c r="P27" i="41"/>
  <c r="Q27" i="41" s="1"/>
  <c r="AP27" i="41" s="1"/>
  <c r="R27" i="41"/>
  <c r="S27" i="41"/>
  <c r="T27" i="41"/>
  <c r="U27" i="41"/>
  <c r="V27" i="41"/>
  <c r="W27" i="41"/>
  <c r="X27" i="41"/>
  <c r="Y27" i="41"/>
  <c r="Z27" i="41"/>
  <c r="AA27" i="41"/>
  <c r="AB27" i="41"/>
  <c r="BN27" i="41"/>
  <c r="BO27" i="41" s="1"/>
  <c r="BH28" i="41"/>
  <c r="P28" i="41"/>
  <c r="S28" i="41" s="1"/>
  <c r="T28" i="41"/>
  <c r="X28" i="41"/>
  <c r="AA28" i="41"/>
  <c r="AB28" i="41"/>
  <c r="BN28" i="41"/>
  <c r="BO28" i="41" s="1"/>
  <c r="BH29" i="41"/>
  <c r="P29" i="41"/>
  <c r="Q29" i="41" s="1"/>
  <c r="R29" i="41"/>
  <c r="S29" i="41"/>
  <c r="T29" i="41"/>
  <c r="V29" i="41"/>
  <c r="W29" i="41"/>
  <c r="X29" i="41"/>
  <c r="Y29" i="41"/>
  <c r="Z29" i="41"/>
  <c r="AA29" i="41"/>
  <c r="AB29" i="41"/>
  <c r="BN29" i="41"/>
  <c r="BO29" i="41" s="1"/>
  <c r="BH30" i="41"/>
  <c r="P30" i="41"/>
  <c r="S30" i="41" s="1"/>
  <c r="T30" i="41"/>
  <c r="X30" i="41"/>
  <c r="AA30" i="41"/>
  <c r="AB30" i="41"/>
  <c r="BN30" i="41"/>
  <c r="BO30" i="41" s="1"/>
  <c r="BH31" i="41"/>
  <c r="P31" i="41"/>
  <c r="Q31" i="41" s="1"/>
  <c r="R31" i="41"/>
  <c r="S31" i="41"/>
  <c r="T31" i="41"/>
  <c r="V31" i="41"/>
  <c r="W31" i="41"/>
  <c r="X31" i="41"/>
  <c r="Z31" i="41"/>
  <c r="AA31" i="41"/>
  <c r="AB31" i="41"/>
  <c r="BN31" i="41"/>
  <c r="BO31" i="41" s="1"/>
  <c r="BH32" i="41"/>
  <c r="P32" i="41"/>
  <c r="S32" i="41" s="1"/>
  <c r="T32" i="41"/>
  <c r="X32" i="41"/>
  <c r="AA32" i="41"/>
  <c r="AB32" i="41"/>
  <c r="BN32" i="41"/>
  <c r="BO32" i="41" s="1"/>
  <c r="BH33" i="41"/>
  <c r="P33" i="41"/>
  <c r="Q33" i="41" s="1"/>
  <c r="R33" i="41"/>
  <c r="S33" i="41"/>
  <c r="T33" i="41"/>
  <c r="V33" i="41"/>
  <c r="W33" i="41"/>
  <c r="X33" i="41"/>
  <c r="Z33" i="41"/>
  <c r="AA33" i="41"/>
  <c r="AB33" i="41"/>
  <c r="BN33" i="41"/>
  <c r="BO33" i="41" s="1"/>
  <c r="BH34" i="41"/>
  <c r="P34" i="41"/>
  <c r="S34" i="41" s="1"/>
  <c r="T34" i="41"/>
  <c r="X34" i="41"/>
  <c r="AA34" i="41"/>
  <c r="AB34" i="41"/>
  <c r="BN34" i="41"/>
  <c r="BO34" i="41" s="1"/>
  <c r="BH35" i="41"/>
  <c r="P35" i="41"/>
  <c r="Q35" i="41" s="1"/>
  <c r="R35" i="41"/>
  <c r="T35" i="41"/>
  <c r="V35" i="41"/>
  <c r="W35" i="41"/>
  <c r="X35" i="41"/>
  <c r="Z35" i="41"/>
  <c r="AA35" i="41"/>
  <c r="AB35" i="41"/>
  <c r="BN35" i="41"/>
  <c r="BO35" i="41" s="1"/>
  <c r="BH36" i="41"/>
  <c r="P36" i="41"/>
  <c r="S36" i="41" s="1"/>
  <c r="T36" i="41"/>
  <c r="X36" i="41"/>
  <c r="AA36" i="41"/>
  <c r="AB36" i="41"/>
  <c r="BN36" i="41"/>
  <c r="BO36" i="41" s="1"/>
  <c r="BH37" i="41"/>
  <c r="P37" i="41"/>
  <c r="Q37" i="41" s="1"/>
  <c r="R37" i="41"/>
  <c r="T37" i="41"/>
  <c r="V37" i="41"/>
  <c r="X37" i="41"/>
  <c r="Z37" i="41"/>
  <c r="AA37" i="41"/>
  <c r="AB37" i="41"/>
  <c r="BN37" i="41"/>
  <c r="BO37" i="41" s="1"/>
  <c r="BH38" i="41"/>
  <c r="P38" i="41"/>
  <c r="S38" i="41" s="1"/>
  <c r="T38" i="41"/>
  <c r="X38" i="41"/>
  <c r="AA38" i="41"/>
  <c r="AB38" i="41"/>
  <c r="BN38" i="41"/>
  <c r="BO38" i="41" s="1"/>
  <c r="BH39" i="41"/>
  <c r="P39" i="41"/>
  <c r="Q39" i="41" s="1"/>
  <c r="R39" i="41"/>
  <c r="T39" i="41"/>
  <c r="V39" i="41"/>
  <c r="X39" i="41"/>
  <c r="Z39" i="41"/>
  <c r="AA39" i="41"/>
  <c r="AB39" i="41"/>
  <c r="BN39" i="41"/>
  <c r="BO39" i="41" s="1"/>
  <c r="BH40" i="41"/>
  <c r="P40" i="41"/>
  <c r="S40" i="41" s="1"/>
  <c r="T40" i="41"/>
  <c r="X40" i="41"/>
  <c r="AA40" i="41"/>
  <c r="AB40" i="41"/>
  <c r="BN40" i="41"/>
  <c r="BO40" i="41" s="1"/>
  <c r="BH41" i="41"/>
  <c r="P41" i="41"/>
  <c r="Q41" i="41" s="1"/>
  <c r="R41" i="41"/>
  <c r="T41" i="41"/>
  <c r="V41" i="41"/>
  <c r="X41" i="41"/>
  <c r="Z41" i="41"/>
  <c r="AA41" i="41"/>
  <c r="AB41" i="41"/>
  <c r="BN41" i="41"/>
  <c r="BO41" i="41" s="1"/>
  <c r="BH42" i="41"/>
  <c r="P42" i="41"/>
  <c r="S42" i="41" s="1"/>
  <c r="T42" i="41"/>
  <c r="X42" i="41"/>
  <c r="AA42" i="41"/>
  <c r="AB42" i="41"/>
  <c r="BN42" i="41"/>
  <c r="BO42" i="41" s="1"/>
  <c r="BH43" i="41"/>
  <c r="P43" i="41"/>
  <c r="Q43" i="41" s="1"/>
  <c r="R43" i="41"/>
  <c r="T43" i="41"/>
  <c r="V43" i="41"/>
  <c r="X43" i="41"/>
  <c r="Z43" i="41"/>
  <c r="AA43" i="41"/>
  <c r="AB43" i="41"/>
  <c r="BN43" i="41"/>
  <c r="BO43" i="41" s="1"/>
  <c r="BH44" i="41"/>
  <c r="P44" i="41"/>
  <c r="S44" i="41" s="1"/>
  <c r="T44" i="41"/>
  <c r="X44" i="41"/>
  <c r="AA44" i="41"/>
  <c r="AB44" i="41"/>
  <c r="BN44" i="41"/>
  <c r="BO44" i="41" s="1"/>
  <c r="BH45" i="41"/>
  <c r="P45" i="41"/>
  <c r="Q45" i="41" s="1"/>
  <c r="R45" i="41"/>
  <c r="T45" i="41"/>
  <c r="V45" i="41"/>
  <c r="X45" i="41"/>
  <c r="Z45" i="41"/>
  <c r="AA45" i="41"/>
  <c r="AB45" i="41"/>
  <c r="BN45" i="41"/>
  <c r="BO45" i="41" s="1"/>
  <c r="BH46" i="41"/>
  <c r="P46" i="41"/>
  <c r="S46" i="41" s="1"/>
  <c r="T46" i="41"/>
  <c r="X46" i="41"/>
  <c r="AA46" i="41"/>
  <c r="AB46" i="41"/>
  <c r="BN46" i="41"/>
  <c r="BO46" i="41" s="1"/>
  <c r="BH47" i="41"/>
  <c r="P47" i="41"/>
  <c r="Q47" i="41" s="1"/>
  <c r="R47" i="41"/>
  <c r="T47" i="41"/>
  <c r="V47" i="41"/>
  <c r="X47" i="41"/>
  <c r="Z47" i="41"/>
  <c r="AA47" i="41"/>
  <c r="AB47" i="41"/>
  <c r="BN47" i="41"/>
  <c r="BO47" i="41" s="1"/>
  <c r="BH48" i="41"/>
  <c r="P48" i="41"/>
  <c r="S48" i="41" s="1"/>
  <c r="T48" i="41"/>
  <c r="X48" i="41"/>
  <c r="AA48" i="41"/>
  <c r="AB48" i="41"/>
  <c r="BN48" i="41"/>
  <c r="BO48" i="41" s="1"/>
  <c r="BH49" i="41"/>
  <c r="P49" i="41"/>
  <c r="Q49" i="41" s="1"/>
  <c r="R49" i="41"/>
  <c r="T49" i="41"/>
  <c r="V49" i="41"/>
  <c r="X49" i="41"/>
  <c r="Z49" i="41"/>
  <c r="AA49" i="41"/>
  <c r="AB49" i="41"/>
  <c r="BN49" i="41"/>
  <c r="BO49" i="41" s="1"/>
  <c r="BH50" i="41"/>
  <c r="P50" i="41"/>
  <c r="S50" i="41" s="1"/>
  <c r="T50" i="41"/>
  <c r="X50" i="41"/>
  <c r="AA50" i="41"/>
  <c r="AB50" i="41"/>
  <c r="BN50" i="41"/>
  <c r="BO50" i="41" s="1"/>
  <c r="BH51" i="41"/>
  <c r="P51" i="41"/>
  <c r="Q51" i="41" s="1"/>
  <c r="R51" i="41"/>
  <c r="T51" i="41"/>
  <c r="V51" i="41"/>
  <c r="X51" i="41"/>
  <c r="Z51" i="41"/>
  <c r="AA51" i="41"/>
  <c r="AB51" i="41"/>
  <c r="BN51" i="41"/>
  <c r="BO51" i="41" s="1"/>
  <c r="BH52" i="41"/>
  <c r="P52" i="41"/>
  <c r="S52" i="41" s="1"/>
  <c r="T52" i="41"/>
  <c r="X52" i="41"/>
  <c r="AA52" i="41"/>
  <c r="AB52" i="41"/>
  <c r="BN52" i="41"/>
  <c r="BO52" i="41" s="1"/>
  <c r="BH53" i="41"/>
  <c r="P53" i="41"/>
  <c r="Q53" i="41" s="1"/>
  <c r="R53" i="41"/>
  <c r="T53" i="41"/>
  <c r="V53" i="41"/>
  <c r="X53" i="41"/>
  <c r="Z53" i="41"/>
  <c r="AA53" i="41"/>
  <c r="AB53" i="41"/>
  <c r="BN53" i="41"/>
  <c r="BO53" i="41" s="1"/>
  <c r="BH54" i="41"/>
  <c r="P54" i="41"/>
  <c r="S54" i="41" s="1"/>
  <c r="T54" i="41"/>
  <c r="X54" i="41"/>
  <c r="AA54" i="41"/>
  <c r="AB54" i="41"/>
  <c r="BN54" i="41"/>
  <c r="BO54" i="41" s="1"/>
  <c r="BH55" i="41"/>
  <c r="P55" i="41"/>
  <c r="Q55" i="41" s="1"/>
  <c r="R55" i="41"/>
  <c r="T55" i="41"/>
  <c r="V55" i="41"/>
  <c r="X55" i="41"/>
  <c r="Z55" i="41"/>
  <c r="AA55" i="41"/>
  <c r="AB55" i="41"/>
  <c r="BN55" i="41"/>
  <c r="BO55" i="41" s="1"/>
  <c r="BH56" i="41"/>
  <c r="P56" i="41"/>
  <c r="S56" i="41" s="1"/>
  <c r="T56" i="41"/>
  <c r="X56" i="41"/>
  <c r="AA56" i="41"/>
  <c r="AB56" i="41"/>
  <c r="BN56" i="41"/>
  <c r="BO56" i="41" s="1"/>
  <c r="BH57" i="41"/>
  <c r="P57" i="41"/>
  <c r="Q57" i="41" s="1"/>
  <c r="R57" i="41"/>
  <c r="T57" i="41"/>
  <c r="V57" i="41"/>
  <c r="X57" i="41"/>
  <c r="Z57" i="41"/>
  <c r="AA57" i="41"/>
  <c r="AB57" i="41"/>
  <c r="BN57" i="41"/>
  <c r="BO57" i="41" s="1"/>
  <c r="BH58" i="41"/>
  <c r="P58" i="41"/>
  <c r="S58" i="41" s="1"/>
  <c r="T58" i="41"/>
  <c r="X58" i="41"/>
  <c r="AA58" i="41"/>
  <c r="AB58" i="41"/>
  <c r="BN58" i="41"/>
  <c r="BO58" i="41" s="1"/>
  <c r="BH59" i="41"/>
  <c r="P59" i="41"/>
  <c r="Q59" i="41" s="1"/>
  <c r="R59" i="41"/>
  <c r="T59" i="41"/>
  <c r="V59" i="41"/>
  <c r="X59" i="41"/>
  <c r="Z59" i="41"/>
  <c r="AA59" i="41"/>
  <c r="AB59" i="41"/>
  <c r="BN59" i="41"/>
  <c r="BO59" i="41" s="1"/>
  <c r="BH60" i="41"/>
  <c r="P60" i="41"/>
  <c r="S60" i="41" s="1"/>
  <c r="T60" i="41"/>
  <c r="X60" i="41"/>
  <c r="AA60" i="41"/>
  <c r="AB60" i="41"/>
  <c r="BN60" i="41"/>
  <c r="BO60" i="41" s="1"/>
  <c r="BH61" i="41"/>
  <c r="P61" i="41"/>
  <c r="Q61" i="41" s="1"/>
  <c r="R61" i="41"/>
  <c r="T61" i="41"/>
  <c r="V61" i="41"/>
  <c r="X61" i="41"/>
  <c r="Z61" i="41"/>
  <c r="AA61" i="41"/>
  <c r="AB61" i="41"/>
  <c r="BN61" i="41"/>
  <c r="BO61" i="41" s="1"/>
  <c r="BH62" i="41"/>
  <c r="P62" i="41"/>
  <c r="S62" i="41" s="1"/>
  <c r="T62" i="41"/>
  <c r="X62" i="41"/>
  <c r="AA62" i="41"/>
  <c r="AB62" i="41"/>
  <c r="BN62" i="41"/>
  <c r="BO62" i="41" s="1"/>
  <c r="BH63" i="41"/>
  <c r="P63" i="41"/>
  <c r="Q63" i="41" s="1"/>
  <c r="R63" i="41"/>
  <c r="T63" i="41"/>
  <c r="V63" i="41"/>
  <c r="X63" i="41"/>
  <c r="Z63" i="41"/>
  <c r="AA63" i="41"/>
  <c r="AB63" i="41"/>
  <c r="BN63" i="41"/>
  <c r="BO63" i="41" s="1"/>
  <c r="BH64" i="41"/>
  <c r="P64" i="41"/>
  <c r="S64" i="41" s="1"/>
  <c r="T64" i="41"/>
  <c r="X64" i="41"/>
  <c r="AA64" i="41"/>
  <c r="AB64" i="41"/>
  <c r="BN64" i="41"/>
  <c r="BO64" i="41" s="1"/>
  <c r="BN19" i="41"/>
  <c r="BO19" i="41"/>
  <c r="BH19" i="41"/>
  <c r="P19" i="41"/>
  <c r="S19" i="41" s="1"/>
  <c r="T19" i="41"/>
  <c r="X19" i="41"/>
  <c r="AA19" i="41"/>
  <c r="AB19" i="41"/>
  <c r="BH20" i="39"/>
  <c r="P20" i="39"/>
  <c r="S20" i="39" s="1"/>
  <c r="T20" i="39"/>
  <c r="X20" i="39"/>
  <c r="AA20" i="39"/>
  <c r="AB20" i="39"/>
  <c r="O18" i="39"/>
  <c r="M11" i="39"/>
  <c r="BN20" i="39"/>
  <c r="BO20" i="39" s="1"/>
  <c r="BH21" i="39"/>
  <c r="P21" i="39"/>
  <c r="S21" i="39" s="1"/>
  <c r="T21" i="39"/>
  <c r="X21" i="39"/>
  <c r="AA21" i="39"/>
  <c r="AB21" i="39"/>
  <c r="BN21" i="39"/>
  <c r="BO21" i="39" s="1"/>
  <c r="BH22" i="39"/>
  <c r="P22" i="39"/>
  <c r="Q22" i="39" s="1"/>
  <c r="R22" i="39"/>
  <c r="T22" i="39"/>
  <c r="V22" i="39"/>
  <c r="X22" i="39"/>
  <c r="Z22" i="39"/>
  <c r="AA22" i="39"/>
  <c r="AB22" i="39"/>
  <c r="BN22" i="39"/>
  <c r="BO22" i="39" s="1"/>
  <c r="BH23" i="39"/>
  <c r="P23" i="39"/>
  <c r="S23" i="39" s="1"/>
  <c r="T23" i="39"/>
  <c r="X23" i="39"/>
  <c r="AA23" i="39"/>
  <c r="AB23" i="39"/>
  <c r="BN23" i="39"/>
  <c r="BO23" i="39" s="1"/>
  <c r="BH24" i="39"/>
  <c r="P24" i="39"/>
  <c r="Q24" i="39" s="1"/>
  <c r="R24" i="39"/>
  <c r="T24" i="39"/>
  <c r="V24" i="39"/>
  <c r="X24" i="39"/>
  <c r="Z24" i="39"/>
  <c r="AA24" i="39"/>
  <c r="AB24" i="39"/>
  <c r="BN24" i="39"/>
  <c r="BO24" i="39" s="1"/>
  <c r="BH25" i="39"/>
  <c r="P25" i="39"/>
  <c r="S25" i="39" s="1"/>
  <c r="T25" i="39"/>
  <c r="X25" i="39"/>
  <c r="AA25" i="39"/>
  <c r="AB25" i="39"/>
  <c r="BN25" i="39"/>
  <c r="BO25" i="39" s="1"/>
  <c r="BH26" i="39"/>
  <c r="P26" i="39"/>
  <c r="Q26" i="39" s="1"/>
  <c r="R26" i="39"/>
  <c r="T26" i="39"/>
  <c r="V26" i="39"/>
  <c r="X26" i="39"/>
  <c r="Z26" i="39"/>
  <c r="AA26" i="39"/>
  <c r="AB26" i="39"/>
  <c r="BN26" i="39"/>
  <c r="BO26" i="39" s="1"/>
  <c r="BH27" i="39"/>
  <c r="P27" i="39"/>
  <c r="S27" i="39" s="1"/>
  <c r="T27" i="39"/>
  <c r="X27" i="39"/>
  <c r="AA27" i="39"/>
  <c r="AB27" i="39"/>
  <c r="BN27" i="39"/>
  <c r="BO27" i="39" s="1"/>
  <c r="BH28" i="39"/>
  <c r="P28" i="39"/>
  <c r="Q28" i="39" s="1"/>
  <c r="R28" i="39"/>
  <c r="T28" i="39"/>
  <c r="V28" i="39"/>
  <c r="X28" i="39"/>
  <c r="Z28" i="39"/>
  <c r="AA28" i="39"/>
  <c r="AB28" i="39"/>
  <c r="BN28" i="39"/>
  <c r="BO28" i="39" s="1"/>
  <c r="BH29" i="39"/>
  <c r="P29" i="39"/>
  <c r="S29" i="39" s="1"/>
  <c r="T29" i="39"/>
  <c r="X29" i="39"/>
  <c r="AA29" i="39"/>
  <c r="AB29" i="39"/>
  <c r="BN29" i="39"/>
  <c r="BO29" i="39" s="1"/>
  <c r="BH30" i="39"/>
  <c r="P30" i="39"/>
  <c r="Q30" i="39" s="1"/>
  <c r="R30" i="39"/>
  <c r="T30" i="39"/>
  <c r="V30" i="39"/>
  <c r="X30" i="39"/>
  <c r="Z30" i="39"/>
  <c r="AA30" i="39"/>
  <c r="AB30" i="39"/>
  <c r="BN30" i="39"/>
  <c r="BO30" i="39" s="1"/>
  <c r="BH31" i="39"/>
  <c r="P31" i="39"/>
  <c r="S31" i="39" s="1"/>
  <c r="T31" i="39"/>
  <c r="X31" i="39"/>
  <c r="AA31" i="39"/>
  <c r="AB31" i="39"/>
  <c r="BN31" i="39"/>
  <c r="BO31" i="39" s="1"/>
  <c r="BH32" i="39"/>
  <c r="P32" i="39"/>
  <c r="Q32" i="39" s="1"/>
  <c r="R32" i="39"/>
  <c r="T32" i="39"/>
  <c r="V32" i="39"/>
  <c r="X32" i="39"/>
  <c r="Z32" i="39"/>
  <c r="AA32" i="39"/>
  <c r="AB32" i="39"/>
  <c r="BN32" i="39"/>
  <c r="BO32" i="39" s="1"/>
  <c r="BH33" i="39"/>
  <c r="P33" i="39"/>
  <c r="S33" i="39" s="1"/>
  <c r="T33" i="39"/>
  <c r="X33" i="39"/>
  <c r="AA33" i="39"/>
  <c r="AB33" i="39"/>
  <c r="BN33" i="39"/>
  <c r="BO33" i="39" s="1"/>
  <c r="BH34" i="39"/>
  <c r="P34" i="39"/>
  <c r="Q34" i="39" s="1"/>
  <c r="R34" i="39"/>
  <c r="T34" i="39"/>
  <c r="V34" i="39"/>
  <c r="X34" i="39"/>
  <c r="Z34" i="39"/>
  <c r="AA34" i="39"/>
  <c r="AB34" i="39"/>
  <c r="BN34" i="39"/>
  <c r="BO34" i="39" s="1"/>
  <c r="BH35" i="39"/>
  <c r="P35" i="39"/>
  <c r="S35" i="39" s="1"/>
  <c r="T35" i="39"/>
  <c r="X35" i="39"/>
  <c r="AA35" i="39"/>
  <c r="AB35" i="39"/>
  <c r="BN35" i="39"/>
  <c r="BO35" i="39" s="1"/>
  <c r="BH36" i="39"/>
  <c r="P36" i="39"/>
  <c r="Q36" i="39" s="1"/>
  <c r="R36" i="39"/>
  <c r="T36" i="39"/>
  <c r="V36" i="39"/>
  <c r="X36" i="39"/>
  <c r="Z36" i="39"/>
  <c r="AA36" i="39"/>
  <c r="AB36" i="39"/>
  <c r="BN36" i="39"/>
  <c r="BO36" i="39" s="1"/>
  <c r="BH37" i="39"/>
  <c r="P37" i="39"/>
  <c r="S37" i="39" s="1"/>
  <c r="T37" i="39"/>
  <c r="X37" i="39"/>
  <c r="AA37" i="39"/>
  <c r="AB37" i="39"/>
  <c r="BN37" i="39"/>
  <c r="BO37" i="39" s="1"/>
  <c r="BH38" i="39"/>
  <c r="P38" i="39"/>
  <c r="Q38" i="39" s="1"/>
  <c r="R38" i="39"/>
  <c r="T38" i="39"/>
  <c r="V38" i="39"/>
  <c r="X38" i="39"/>
  <c r="Z38" i="39"/>
  <c r="AA38" i="39"/>
  <c r="AB38" i="39"/>
  <c r="BN38" i="39"/>
  <c r="BO38" i="39" s="1"/>
  <c r="BH39" i="39"/>
  <c r="P39" i="39"/>
  <c r="S39" i="39" s="1"/>
  <c r="T39" i="39"/>
  <c r="X39" i="39"/>
  <c r="AA39" i="39"/>
  <c r="AB39" i="39"/>
  <c r="BN39" i="39"/>
  <c r="BO39" i="39" s="1"/>
  <c r="BH40" i="39"/>
  <c r="P40" i="39"/>
  <c r="Q40" i="39" s="1"/>
  <c r="R40" i="39"/>
  <c r="T40" i="39"/>
  <c r="V40" i="39"/>
  <c r="X40" i="39"/>
  <c r="Z40" i="39"/>
  <c r="AA40" i="39"/>
  <c r="AB40" i="39"/>
  <c r="BN40" i="39"/>
  <c r="BO40" i="39" s="1"/>
  <c r="BH41" i="39"/>
  <c r="P41" i="39"/>
  <c r="S41" i="39" s="1"/>
  <c r="T41" i="39"/>
  <c r="X41" i="39"/>
  <c r="AA41" i="39"/>
  <c r="AB41" i="39"/>
  <c r="BN41" i="39"/>
  <c r="BO41" i="39" s="1"/>
  <c r="BH42" i="39"/>
  <c r="P42" i="39"/>
  <c r="Q42" i="39" s="1"/>
  <c r="R42" i="39"/>
  <c r="T42" i="39"/>
  <c r="V42" i="39"/>
  <c r="X42" i="39"/>
  <c r="Z42" i="39"/>
  <c r="AA42" i="39"/>
  <c r="AB42" i="39"/>
  <c r="BN42" i="39"/>
  <c r="BO42" i="39" s="1"/>
  <c r="BH43" i="39"/>
  <c r="P43" i="39"/>
  <c r="S43" i="39" s="1"/>
  <c r="T43" i="39"/>
  <c r="X43" i="39"/>
  <c r="AA43" i="39"/>
  <c r="AB43" i="39"/>
  <c r="BN43" i="39"/>
  <c r="BO43" i="39" s="1"/>
  <c r="BH44" i="39"/>
  <c r="P44" i="39"/>
  <c r="Q44" i="39" s="1"/>
  <c r="R44" i="39"/>
  <c r="T44" i="39"/>
  <c r="V44" i="39"/>
  <c r="X44" i="39"/>
  <c r="Z44" i="39"/>
  <c r="AA44" i="39"/>
  <c r="AB44" i="39"/>
  <c r="BN44" i="39"/>
  <c r="BO44" i="39" s="1"/>
  <c r="BH45" i="39"/>
  <c r="P45" i="39"/>
  <c r="S45" i="39" s="1"/>
  <c r="T45" i="39"/>
  <c r="X45" i="39"/>
  <c r="AA45" i="39"/>
  <c r="AB45" i="39"/>
  <c r="BN45" i="39"/>
  <c r="BO45" i="39" s="1"/>
  <c r="BH46" i="39"/>
  <c r="P46" i="39"/>
  <c r="Q46" i="39" s="1"/>
  <c r="R46" i="39"/>
  <c r="T46" i="39"/>
  <c r="V46" i="39"/>
  <c r="X46" i="39"/>
  <c r="Z46" i="39"/>
  <c r="AA46" i="39"/>
  <c r="AB46" i="39"/>
  <c r="BN46" i="39"/>
  <c r="BO46" i="39" s="1"/>
  <c r="BH47" i="39"/>
  <c r="P47" i="39"/>
  <c r="S47" i="39" s="1"/>
  <c r="T47" i="39"/>
  <c r="X47" i="39"/>
  <c r="AA47" i="39"/>
  <c r="AB47" i="39"/>
  <c r="BN47" i="39"/>
  <c r="BO47" i="39" s="1"/>
  <c r="BH48" i="39"/>
  <c r="P48" i="39"/>
  <c r="Q48" i="39" s="1"/>
  <c r="R48" i="39"/>
  <c r="T48" i="39"/>
  <c r="V48" i="39"/>
  <c r="X48" i="39"/>
  <c r="Z48" i="39"/>
  <c r="AA48" i="39"/>
  <c r="AB48" i="39"/>
  <c r="BN48" i="39"/>
  <c r="BO48" i="39" s="1"/>
  <c r="BH49" i="39"/>
  <c r="P49" i="39"/>
  <c r="S49" i="39" s="1"/>
  <c r="T49" i="39"/>
  <c r="X49" i="39"/>
  <c r="AA49" i="39"/>
  <c r="AB49" i="39"/>
  <c r="BN49" i="39"/>
  <c r="BO49" i="39" s="1"/>
  <c r="BH50" i="39"/>
  <c r="P50" i="39"/>
  <c r="Q50" i="39" s="1"/>
  <c r="R50" i="39"/>
  <c r="T50" i="39"/>
  <c r="V50" i="39"/>
  <c r="X50" i="39"/>
  <c r="Z50" i="39"/>
  <c r="AA50" i="39"/>
  <c r="AB50" i="39"/>
  <c r="BN50" i="39"/>
  <c r="BO50" i="39" s="1"/>
  <c r="BH51" i="39"/>
  <c r="P51" i="39"/>
  <c r="S51" i="39" s="1"/>
  <c r="T51" i="39"/>
  <c r="X51" i="39"/>
  <c r="AA51" i="39"/>
  <c r="AB51" i="39"/>
  <c r="BN51" i="39"/>
  <c r="BO51" i="39" s="1"/>
  <c r="BH52" i="39"/>
  <c r="P52" i="39"/>
  <c r="Q52" i="39" s="1"/>
  <c r="R52" i="39"/>
  <c r="T52" i="39"/>
  <c r="V52" i="39"/>
  <c r="X52" i="39"/>
  <c r="Z52" i="39"/>
  <c r="AA52" i="39"/>
  <c r="AB52" i="39"/>
  <c r="BN52" i="39"/>
  <c r="BN19" i="39"/>
  <c r="BO19" i="39"/>
  <c r="BH19" i="39"/>
  <c r="P19" i="39"/>
  <c r="S19" i="39" s="1"/>
  <c r="T19" i="39"/>
  <c r="X19" i="39"/>
  <c r="AA19" i="39"/>
  <c r="AB19" i="39"/>
  <c r="BH20" i="37"/>
  <c r="P20" i="37"/>
  <c r="S20" i="37" s="1"/>
  <c r="T20" i="37"/>
  <c r="X20" i="37"/>
  <c r="AA20" i="37"/>
  <c r="AB20" i="37"/>
  <c r="O18" i="37"/>
  <c r="M11" i="37"/>
  <c r="BN20" i="37"/>
  <c r="BO20" i="37" s="1"/>
  <c r="BH21" i="37"/>
  <c r="P21" i="37"/>
  <c r="S21" i="37" s="1"/>
  <c r="T21" i="37"/>
  <c r="X21" i="37"/>
  <c r="AA21" i="37"/>
  <c r="AB21" i="37"/>
  <c r="BN21" i="37"/>
  <c r="BO21" i="37" s="1"/>
  <c r="BH22" i="37"/>
  <c r="P22" i="37"/>
  <c r="Q22" i="37" s="1"/>
  <c r="R22" i="37"/>
  <c r="T22" i="37"/>
  <c r="V22" i="37"/>
  <c r="X22" i="37"/>
  <c r="Z22" i="37"/>
  <c r="AA22" i="37"/>
  <c r="AB22" i="37"/>
  <c r="BN22" i="37"/>
  <c r="BO22" i="37" s="1"/>
  <c r="BH23" i="37"/>
  <c r="P23" i="37"/>
  <c r="S23" i="37" s="1"/>
  <c r="T23" i="37"/>
  <c r="X23" i="37"/>
  <c r="AA23" i="37"/>
  <c r="AB23" i="37"/>
  <c r="BN23" i="37"/>
  <c r="BO23" i="37" s="1"/>
  <c r="BH24" i="37"/>
  <c r="P24" i="37"/>
  <c r="Q24" i="37" s="1"/>
  <c r="R24" i="37"/>
  <c r="T24" i="37"/>
  <c r="V24" i="37"/>
  <c r="X24" i="37"/>
  <c r="Z24" i="37"/>
  <c r="AA24" i="37"/>
  <c r="AB24" i="37"/>
  <c r="BN24" i="37"/>
  <c r="BO24" i="37" s="1"/>
  <c r="BH25" i="37"/>
  <c r="P25" i="37"/>
  <c r="S25" i="37" s="1"/>
  <c r="T25" i="37"/>
  <c r="X25" i="37"/>
  <c r="AA25" i="37"/>
  <c r="AB25" i="37"/>
  <c r="BN25" i="37"/>
  <c r="BO25" i="37" s="1"/>
  <c r="BH26" i="37"/>
  <c r="P26" i="37"/>
  <c r="Q26" i="37" s="1"/>
  <c r="R26" i="37"/>
  <c r="T26" i="37"/>
  <c r="V26" i="37"/>
  <c r="X26" i="37"/>
  <c r="Z26" i="37"/>
  <c r="AA26" i="37"/>
  <c r="AB26" i="37"/>
  <c r="BN26" i="37"/>
  <c r="BO26" i="37" s="1"/>
  <c r="BH27" i="37"/>
  <c r="P27" i="37"/>
  <c r="S27" i="37" s="1"/>
  <c r="T27" i="37"/>
  <c r="X27" i="37"/>
  <c r="AA27" i="37"/>
  <c r="AB27" i="37"/>
  <c r="BN27" i="37"/>
  <c r="BO27" i="37" s="1"/>
  <c r="BH28" i="37"/>
  <c r="P28" i="37"/>
  <c r="Q28" i="37" s="1"/>
  <c r="R28" i="37"/>
  <c r="T28" i="37"/>
  <c r="V28" i="37"/>
  <c r="X28" i="37"/>
  <c r="Z28" i="37"/>
  <c r="AA28" i="37"/>
  <c r="AB28" i="37"/>
  <c r="BN28" i="37"/>
  <c r="BO28" i="37" s="1"/>
  <c r="BH29" i="37"/>
  <c r="P29" i="37"/>
  <c r="S29" i="37" s="1"/>
  <c r="T29" i="37"/>
  <c r="X29" i="37"/>
  <c r="AA29" i="37"/>
  <c r="AB29" i="37"/>
  <c r="BN29" i="37"/>
  <c r="BO29" i="37" s="1"/>
  <c r="BH30" i="37"/>
  <c r="P30" i="37"/>
  <c r="Q30" i="37" s="1"/>
  <c r="R30" i="37"/>
  <c r="T30" i="37"/>
  <c r="V30" i="37"/>
  <c r="X30" i="37"/>
  <c r="Z30" i="37"/>
  <c r="AA30" i="37"/>
  <c r="AB30" i="37"/>
  <c r="BN30" i="37"/>
  <c r="BO30" i="37" s="1"/>
  <c r="BH31" i="37"/>
  <c r="P31" i="37"/>
  <c r="S31" i="37" s="1"/>
  <c r="T31" i="37"/>
  <c r="X31" i="37"/>
  <c r="AA31" i="37"/>
  <c r="AB31" i="37"/>
  <c r="BN31" i="37"/>
  <c r="BO31" i="37" s="1"/>
  <c r="BH32" i="37"/>
  <c r="P32" i="37"/>
  <c r="Q32" i="37" s="1"/>
  <c r="R32" i="37"/>
  <c r="T32" i="37"/>
  <c r="V32" i="37"/>
  <c r="X32" i="37"/>
  <c r="Z32" i="37"/>
  <c r="AA32" i="37"/>
  <c r="AB32" i="37"/>
  <c r="BN32" i="37"/>
  <c r="BO32" i="37" s="1"/>
  <c r="BH33" i="37"/>
  <c r="P33" i="37"/>
  <c r="S33" i="37" s="1"/>
  <c r="T33" i="37"/>
  <c r="X33" i="37"/>
  <c r="AA33" i="37"/>
  <c r="AB33" i="37"/>
  <c r="BN33" i="37"/>
  <c r="BO33" i="37" s="1"/>
  <c r="BH34" i="37"/>
  <c r="P34" i="37"/>
  <c r="Q34" i="37" s="1"/>
  <c r="R34" i="37"/>
  <c r="T34" i="37"/>
  <c r="V34" i="37"/>
  <c r="X34" i="37"/>
  <c r="Z34" i="37"/>
  <c r="AA34" i="37"/>
  <c r="AB34" i="37"/>
  <c r="BN34" i="37"/>
  <c r="BO34" i="37" s="1"/>
  <c r="BH35" i="37"/>
  <c r="P35" i="37"/>
  <c r="S35" i="37" s="1"/>
  <c r="T35" i="37"/>
  <c r="X35" i="37"/>
  <c r="AA35" i="37"/>
  <c r="AB35" i="37"/>
  <c r="BN35" i="37"/>
  <c r="BO35" i="37" s="1"/>
  <c r="BH36" i="37"/>
  <c r="P36" i="37"/>
  <c r="Q36" i="37" s="1"/>
  <c r="R36" i="37"/>
  <c r="T36" i="37"/>
  <c r="V36" i="37"/>
  <c r="X36" i="37"/>
  <c r="Z36" i="37"/>
  <c r="AA36" i="37"/>
  <c r="AB36" i="37"/>
  <c r="BN36" i="37"/>
  <c r="BO36" i="37" s="1"/>
  <c r="BH37" i="37"/>
  <c r="P37" i="37"/>
  <c r="S37" i="37" s="1"/>
  <c r="T37" i="37"/>
  <c r="X37" i="37"/>
  <c r="AA37" i="37"/>
  <c r="AB37" i="37"/>
  <c r="BN37" i="37"/>
  <c r="BO37" i="37" s="1"/>
  <c r="BH38" i="37"/>
  <c r="P38" i="37"/>
  <c r="Q38" i="37" s="1"/>
  <c r="R38" i="37"/>
  <c r="T38" i="37"/>
  <c r="V38" i="37"/>
  <c r="X38" i="37"/>
  <c r="Z38" i="37"/>
  <c r="AA38" i="37"/>
  <c r="AB38" i="37"/>
  <c r="BN38" i="37"/>
  <c r="BO38" i="37" s="1"/>
  <c r="BH39" i="37"/>
  <c r="P39" i="37"/>
  <c r="S39" i="37" s="1"/>
  <c r="T39" i="37"/>
  <c r="X39" i="37"/>
  <c r="AA39" i="37"/>
  <c r="AB39" i="37"/>
  <c r="BN39" i="37"/>
  <c r="BO39" i="37" s="1"/>
  <c r="BH40" i="37"/>
  <c r="P40" i="37"/>
  <c r="Q40" i="37" s="1"/>
  <c r="R40" i="37"/>
  <c r="T40" i="37"/>
  <c r="V40" i="37"/>
  <c r="X40" i="37"/>
  <c r="Z40" i="37"/>
  <c r="AA40" i="37"/>
  <c r="AB40" i="37"/>
  <c r="BN40" i="37"/>
  <c r="BO40" i="37" s="1"/>
  <c r="BH41" i="37"/>
  <c r="P41" i="37"/>
  <c r="S41" i="37" s="1"/>
  <c r="T41" i="37"/>
  <c r="X41" i="37"/>
  <c r="AA41" i="37"/>
  <c r="AB41" i="37"/>
  <c r="BN41" i="37"/>
  <c r="BO41" i="37" s="1"/>
  <c r="BH42" i="37"/>
  <c r="P42" i="37"/>
  <c r="Q42" i="37" s="1"/>
  <c r="R42" i="37"/>
  <c r="T42" i="37"/>
  <c r="V42" i="37"/>
  <c r="X42" i="37"/>
  <c r="Z42" i="37"/>
  <c r="AA42" i="37"/>
  <c r="AB42" i="37"/>
  <c r="BN42" i="37"/>
  <c r="BO42" i="37" s="1"/>
  <c r="BH43" i="37"/>
  <c r="P43" i="37"/>
  <c r="S43" i="37" s="1"/>
  <c r="T43" i="37"/>
  <c r="X43" i="37"/>
  <c r="AA43" i="37"/>
  <c r="AB43" i="37"/>
  <c r="BN43" i="37"/>
  <c r="BO43" i="37" s="1"/>
  <c r="BH44" i="37"/>
  <c r="P44" i="37"/>
  <c r="Q44" i="37" s="1"/>
  <c r="R44" i="37"/>
  <c r="T44" i="37"/>
  <c r="V44" i="37"/>
  <c r="X44" i="37"/>
  <c r="Z44" i="37"/>
  <c r="AA44" i="37"/>
  <c r="AB44" i="37"/>
  <c r="BN44" i="37"/>
  <c r="BO44" i="37" s="1"/>
  <c r="BH45" i="37"/>
  <c r="P45" i="37"/>
  <c r="S45" i="37" s="1"/>
  <c r="T45" i="37"/>
  <c r="X45" i="37"/>
  <c r="AA45" i="37"/>
  <c r="AB45" i="37"/>
  <c r="BN45" i="37"/>
  <c r="BO45" i="37" s="1"/>
  <c r="BH46" i="37"/>
  <c r="P46" i="37"/>
  <c r="Q46" i="37" s="1"/>
  <c r="R46" i="37"/>
  <c r="T46" i="37"/>
  <c r="V46" i="37"/>
  <c r="X46" i="37"/>
  <c r="Z46" i="37"/>
  <c r="AA46" i="37"/>
  <c r="AB46" i="37"/>
  <c r="BN46" i="37"/>
  <c r="BO46" i="37" s="1"/>
  <c r="BH47" i="37"/>
  <c r="P47" i="37"/>
  <c r="S47" i="37" s="1"/>
  <c r="T47" i="37"/>
  <c r="X47" i="37"/>
  <c r="AA47" i="37"/>
  <c r="AB47" i="37"/>
  <c r="BN47" i="37"/>
  <c r="BO47" i="37" s="1"/>
  <c r="BH48" i="37"/>
  <c r="P48" i="37"/>
  <c r="Q48" i="37" s="1"/>
  <c r="R48" i="37"/>
  <c r="T48" i="37"/>
  <c r="V48" i="37"/>
  <c r="X48" i="37"/>
  <c r="Z48" i="37"/>
  <c r="AA48" i="37"/>
  <c r="AB48" i="37"/>
  <c r="BN48" i="37"/>
  <c r="BO48" i="37" s="1"/>
  <c r="BH49" i="37"/>
  <c r="P49" i="37"/>
  <c r="S49" i="37" s="1"/>
  <c r="T49" i="37"/>
  <c r="X49" i="37"/>
  <c r="AA49" i="37"/>
  <c r="AB49" i="37"/>
  <c r="BN49" i="37"/>
  <c r="BO49" i="37" s="1"/>
  <c r="BH50" i="37"/>
  <c r="P50" i="37"/>
  <c r="Q50" i="37" s="1"/>
  <c r="R50" i="37"/>
  <c r="T50" i="37"/>
  <c r="V50" i="37"/>
  <c r="X50" i="37"/>
  <c r="Z50" i="37"/>
  <c r="AA50" i="37"/>
  <c r="AB50" i="37"/>
  <c r="BN50" i="37"/>
  <c r="BO50" i="37" s="1"/>
  <c r="BH51" i="37"/>
  <c r="P51" i="37"/>
  <c r="S51" i="37" s="1"/>
  <c r="T51" i="37"/>
  <c r="X51" i="37"/>
  <c r="AA51" i="37"/>
  <c r="AB51" i="37"/>
  <c r="BN51" i="37"/>
  <c r="BO51" i="37" s="1"/>
  <c r="BH52" i="37"/>
  <c r="P52" i="37"/>
  <c r="Q52" i="37" s="1"/>
  <c r="R52" i="37"/>
  <c r="T52" i="37"/>
  <c r="V52" i="37"/>
  <c r="X52" i="37"/>
  <c r="Z52" i="37"/>
  <c r="AA52" i="37"/>
  <c r="AB52" i="37"/>
  <c r="BN52" i="37"/>
  <c r="BO52" i="37" s="1"/>
  <c r="BH53" i="37"/>
  <c r="P53" i="37"/>
  <c r="S53" i="37" s="1"/>
  <c r="T53" i="37"/>
  <c r="X53" i="37"/>
  <c r="AA53" i="37"/>
  <c r="AB53" i="37"/>
  <c r="BN53" i="37"/>
  <c r="BO53" i="37" s="1"/>
  <c r="BH54" i="37"/>
  <c r="P54" i="37"/>
  <c r="Q54" i="37" s="1"/>
  <c r="R54" i="37"/>
  <c r="T54" i="37"/>
  <c r="V54" i="37"/>
  <c r="X54" i="37"/>
  <c r="Z54" i="37"/>
  <c r="AA54" i="37"/>
  <c r="AB54" i="37"/>
  <c r="BN54" i="37"/>
  <c r="BO54" i="37" s="1"/>
  <c r="BH55" i="37"/>
  <c r="P55" i="37"/>
  <c r="S55" i="37" s="1"/>
  <c r="T55" i="37"/>
  <c r="X55" i="37"/>
  <c r="AA55" i="37"/>
  <c r="AB55" i="37"/>
  <c r="BN55" i="37"/>
  <c r="BO55" i="37" s="1"/>
  <c r="BH56" i="37"/>
  <c r="P56" i="37"/>
  <c r="Q56" i="37" s="1"/>
  <c r="R56" i="37"/>
  <c r="T56" i="37"/>
  <c r="V56" i="37"/>
  <c r="X56" i="37"/>
  <c r="Z56" i="37"/>
  <c r="AA56" i="37"/>
  <c r="AB56" i="37"/>
  <c r="BN56" i="37"/>
  <c r="BO56" i="37" s="1"/>
  <c r="BH57" i="37"/>
  <c r="P57" i="37"/>
  <c r="S57" i="37" s="1"/>
  <c r="T57" i="37"/>
  <c r="X57" i="37"/>
  <c r="AA57" i="37"/>
  <c r="AB57" i="37"/>
  <c r="BN57" i="37"/>
  <c r="BO57" i="37" s="1"/>
  <c r="BH58" i="37"/>
  <c r="P58" i="37"/>
  <c r="Q58" i="37" s="1"/>
  <c r="R58" i="37"/>
  <c r="T58" i="37"/>
  <c r="V58" i="37"/>
  <c r="X58" i="37"/>
  <c r="Z58" i="37"/>
  <c r="AA58" i="37"/>
  <c r="AB58" i="37"/>
  <c r="BN58" i="37"/>
  <c r="BO58" i="37" s="1"/>
  <c r="BH59" i="37"/>
  <c r="P59" i="37"/>
  <c r="S59" i="37" s="1"/>
  <c r="T59" i="37"/>
  <c r="X59" i="37"/>
  <c r="AA59" i="37"/>
  <c r="AB59" i="37"/>
  <c r="BN59" i="37"/>
  <c r="BO59" i="37" s="1"/>
  <c r="BH60" i="37"/>
  <c r="P60" i="37"/>
  <c r="Q60" i="37" s="1"/>
  <c r="R60" i="37"/>
  <c r="T60" i="37"/>
  <c r="V60" i="37"/>
  <c r="X60" i="37"/>
  <c r="Z60" i="37"/>
  <c r="AA60" i="37"/>
  <c r="AB60" i="37"/>
  <c r="BN60" i="37"/>
  <c r="BO60" i="37" s="1"/>
  <c r="BH61" i="37"/>
  <c r="P61" i="37"/>
  <c r="S61" i="37" s="1"/>
  <c r="T61" i="37"/>
  <c r="X61" i="37"/>
  <c r="AA61" i="37"/>
  <c r="AB61" i="37"/>
  <c r="BN61" i="37"/>
  <c r="BO61" i="37" s="1"/>
  <c r="BH62" i="37"/>
  <c r="P62" i="37"/>
  <c r="Q62" i="37" s="1"/>
  <c r="R62" i="37"/>
  <c r="T62" i="37"/>
  <c r="V62" i="37"/>
  <c r="X62" i="37"/>
  <c r="Z62" i="37"/>
  <c r="AA62" i="37"/>
  <c r="AB62" i="37"/>
  <c r="BN62" i="37"/>
  <c r="BO62" i="37" s="1"/>
  <c r="BH63" i="37"/>
  <c r="P63" i="37"/>
  <c r="S63" i="37" s="1"/>
  <c r="T63" i="37"/>
  <c r="X63" i="37"/>
  <c r="AA63" i="37"/>
  <c r="AB63" i="37"/>
  <c r="BN63" i="37"/>
  <c r="BO63" i="37" s="1"/>
  <c r="BH64" i="37"/>
  <c r="P64" i="37"/>
  <c r="Q64" i="37" s="1"/>
  <c r="R64" i="37"/>
  <c r="T64" i="37"/>
  <c r="V64" i="37"/>
  <c r="X64" i="37"/>
  <c r="Z64" i="37"/>
  <c r="AA64" i="37"/>
  <c r="AB64" i="37"/>
  <c r="BN64" i="37"/>
  <c r="BO64" i="37" s="1"/>
  <c r="BH65" i="37"/>
  <c r="P65" i="37"/>
  <c r="S65" i="37" s="1"/>
  <c r="T65" i="37"/>
  <c r="X65" i="37"/>
  <c r="AA65" i="37"/>
  <c r="AB65" i="37"/>
  <c r="BN65" i="37"/>
  <c r="BO65" i="37" s="1"/>
  <c r="BH66" i="37"/>
  <c r="P66" i="37"/>
  <c r="Q66" i="37" s="1"/>
  <c r="R66" i="37"/>
  <c r="T66" i="37"/>
  <c r="V66" i="37"/>
  <c r="X66" i="37"/>
  <c r="Z66" i="37"/>
  <c r="AA66" i="37"/>
  <c r="AB66" i="37"/>
  <c r="BN66" i="37"/>
  <c r="BO66" i="37" s="1"/>
  <c r="BH67" i="37"/>
  <c r="P67" i="37"/>
  <c r="S67" i="37" s="1"/>
  <c r="T67" i="37"/>
  <c r="X67" i="37"/>
  <c r="AA67" i="37"/>
  <c r="AB67" i="37"/>
  <c r="BN67" i="37"/>
  <c r="BO67" i="37" s="1"/>
  <c r="BH68" i="37"/>
  <c r="P68" i="37"/>
  <c r="Q68" i="37" s="1"/>
  <c r="R68" i="37"/>
  <c r="T68" i="37"/>
  <c r="V68" i="37"/>
  <c r="X68" i="37"/>
  <c r="Z68" i="37"/>
  <c r="AA68" i="37"/>
  <c r="AB68" i="37"/>
  <c r="BN68" i="37"/>
  <c r="BO68" i="37" s="1"/>
  <c r="BH69" i="37"/>
  <c r="P69" i="37"/>
  <c r="S69" i="37" s="1"/>
  <c r="T69" i="37"/>
  <c r="X69" i="37"/>
  <c r="AA69" i="37"/>
  <c r="AB69" i="37"/>
  <c r="BN69" i="37"/>
  <c r="BO69" i="37" s="1"/>
  <c r="BN19" i="37"/>
  <c r="BO19" i="37"/>
  <c r="BH19" i="37"/>
  <c r="P19" i="37"/>
  <c r="S19" i="37" s="1"/>
  <c r="T19" i="37"/>
  <c r="X19" i="37"/>
  <c r="AA19" i="37"/>
  <c r="AB19" i="37"/>
  <c r="BH20" i="35"/>
  <c r="P20" i="35"/>
  <c r="S20" i="35" s="1"/>
  <c r="T20" i="35"/>
  <c r="X20" i="35"/>
  <c r="AA20" i="35"/>
  <c r="AB20" i="35"/>
  <c r="O18" i="35"/>
  <c r="M11" i="35"/>
  <c r="BN20" i="35"/>
  <c r="BO20" i="35" s="1"/>
  <c r="BH21" i="35"/>
  <c r="P21" i="35"/>
  <c r="S21" i="35" s="1"/>
  <c r="T21" i="35"/>
  <c r="X21" i="35"/>
  <c r="AA21" i="35"/>
  <c r="AB21" i="35"/>
  <c r="BN21" i="35"/>
  <c r="BO21" i="35"/>
  <c r="BH22" i="35"/>
  <c r="P22" i="35"/>
  <c r="S22" i="35" s="1"/>
  <c r="Q22" i="35"/>
  <c r="R22" i="35"/>
  <c r="T22" i="35"/>
  <c r="U22" i="35"/>
  <c r="V22" i="35"/>
  <c r="X22" i="35"/>
  <c r="Y22" i="35"/>
  <c r="Z22" i="35"/>
  <c r="AA22" i="35"/>
  <c r="AB22" i="35"/>
  <c r="BN22" i="35"/>
  <c r="BO22" i="35" s="1"/>
  <c r="BH23" i="35"/>
  <c r="P23" i="35"/>
  <c r="S23" i="35" s="1"/>
  <c r="T23" i="35"/>
  <c r="X23" i="35"/>
  <c r="AA23" i="35"/>
  <c r="AB23" i="35"/>
  <c r="BN23" i="35"/>
  <c r="BO23" i="35"/>
  <c r="BH24" i="35"/>
  <c r="P24" i="35"/>
  <c r="S24" i="35" s="1"/>
  <c r="Q24" i="35"/>
  <c r="R24" i="35"/>
  <c r="T24" i="35"/>
  <c r="U24" i="35"/>
  <c r="V24" i="35"/>
  <c r="X24" i="35"/>
  <c r="Y24" i="35"/>
  <c r="Z24" i="35"/>
  <c r="AA24" i="35"/>
  <c r="AB24" i="35"/>
  <c r="BN24" i="35"/>
  <c r="BO24" i="35" s="1"/>
  <c r="BH25" i="35"/>
  <c r="P25" i="35"/>
  <c r="S25" i="35" s="1"/>
  <c r="T25" i="35"/>
  <c r="X25" i="35"/>
  <c r="AA25" i="35"/>
  <c r="AB25" i="35"/>
  <c r="BN25" i="35"/>
  <c r="BO25" i="35"/>
  <c r="BH26" i="35"/>
  <c r="P26" i="35"/>
  <c r="S26" i="35" s="1"/>
  <c r="Q26" i="35"/>
  <c r="R26" i="35"/>
  <c r="T26" i="35"/>
  <c r="U26" i="35"/>
  <c r="V26" i="35"/>
  <c r="X26" i="35"/>
  <c r="Y26" i="35"/>
  <c r="Z26" i="35"/>
  <c r="AA26" i="35"/>
  <c r="AB26" i="35"/>
  <c r="BN26" i="35"/>
  <c r="BO26" i="35" s="1"/>
  <c r="BH27" i="35"/>
  <c r="P27" i="35"/>
  <c r="S27" i="35" s="1"/>
  <c r="T27" i="35"/>
  <c r="X27" i="35"/>
  <c r="AA27" i="35"/>
  <c r="AB27" i="35"/>
  <c r="BN27" i="35"/>
  <c r="BO27" i="35"/>
  <c r="BH28" i="35"/>
  <c r="P28" i="35"/>
  <c r="S28" i="35" s="1"/>
  <c r="Q28" i="35"/>
  <c r="R28" i="35"/>
  <c r="T28" i="35"/>
  <c r="U28" i="35"/>
  <c r="V28" i="35"/>
  <c r="X28" i="35"/>
  <c r="Y28" i="35"/>
  <c r="Z28" i="35"/>
  <c r="AA28" i="35"/>
  <c r="AB28" i="35"/>
  <c r="BN28" i="35"/>
  <c r="BO28" i="35" s="1"/>
  <c r="BH29" i="35"/>
  <c r="P29" i="35"/>
  <c r="S29" i="35" s="1"/>
  <c r="T29" i="35"/>
  <c r="X29" i="35"/>
  <c r="AA29" i="35"/>
  <c r="AB29" i="35"/>
  <c r="BN29" i="35"/>
  <c r="BO29" i="35"/>
  <c r="BH30" i="35"/>
  <c r="P30" i="35"/>
  <c r="S30" i="35" s="1"/>
  <c r="Q30" i="35"/>
  <c r="R30" i="35"/>
  <c r="T30" i="35"/>
  <c r="U30" i="35"/>
  <c r="V30" i="35"/>
  <c r="X30" i="35"/>
  <c r="Y30" i="35"/>
  <c r="Z30" i="35"/>
  <c r="AA30" i="35"/>
  <c r="AB30" i="35"/>
  <c r="BN30" i="35"/>
  <c r="BO30" i="35" s="1"/>
  <c r="BH31" i="35"/>
  <c r="P31" i="35"/>
  <c r="S31" i="35" s="1"/>
  <c r="T31" i="35"/>
  <c r="X31" i="35"/>
  <c r="AA31" i="35"/>
  <c r="AB31" i="35"/>
  <c r="BN31" i="35"/>
  <c r="BO31" i="35"/>
  <c r="BH32" i="35"/>
  <c r="P32" i="35"/>
  <c r="S32" i="35" s="1"/>
  <c r="Q32" i="35"/>
  <c r="R32" i="35"/>
  <c r="T32" i="35"/>
  <c r="U32" i="35"/>
  <c r="V32" i="35"/>
  <c r="X32" i="35"/>
  <c r="Y32" i="35"/>
  <c r="Z32" i="35"/>
  <c r="AA32" i="35"/>
  <c r="AB32" i="35"/>
  <c r="BN32" i="35"/>
  <c r="BO32" i="35" s="1"/>
  <c r="BH33" i="35"/>
  <c r="P33" i="35"/>
  <c r="S33" i="35" s="1"/>
  <c r="T33" i="35"/>
  <c r="X33" i="35"/>
  <c r="AA33" i="35"/>
  <c r="AB33" i="35"/>
  <c r="BN33" i="35"/>
  <c r="BO33" i="35"/>
  <c r="BH34" i="35"/>
  <c r="P34" i="35"/>
  <c r="S34" i="35" s="1"/>
  <c r="Q34" i="35"/>
  <c r="R34" i="35"/>
  <c r="T34" i="35"/>
  <c r="U34" i="35"/>
  <c r="V34" i="35"/>
  <c r="X34" i="35"/>
  <c r="Y34" i="35"/>
  <c r="Z34" i="35"/>
  <c r="AA34" i="35"/>
  <c r="AB34" i="35"/>
  <c r="BN34" i="35"/>
  <c r="BO34" i="35" s="1"/>
  <c r="BH35" i="35"/>
  <c r="P35" i="35"/>
  <c r="S35" i="35" s="1"/>
  <c r="T35" i="35"/>
  <c r="X35" i="35"/>
  <c r="AA35" i="35"/>
  <c r="AB35" i="35"/>
  <c r="BN35" i="35"/>
  <c r="BO35" i="35" s="1"/>
  <c r="BH36" i="35"/>
  <c r="P36" i="35"/>
  <c r="Q36" i="35" s="1"/>
  <c r="R36" i="35"/>
  <c r="T36" i="35"/>
  <c r="V36" i="35"/>
  <c r="X36" i="35"/>
  <c r="Z36" i="35"/>
  <c r="AA36" i="35"/>
  <c r="AB36" i="35"/>
  <c r="BN36" i="35"/>
  <c r="BO36" i="35" s="1"/>
  <c r="BH37" i="35"/>
  <c r="P37" i="35"/>
  <c r="S37" i="35" s="1"/>
  <c r="T37" i="35"/>
  <c r="X37" i="35"/>
  <c r="AA37" i="35"/>
  <c r="AB37" i="35"/>
  <c r="BN37" i="35"/>
  <c r="BO37" i="35" s="1"/>
  <c r="BH38" i="35"/>
  <c r="P38" i="35"/>
  <c r="Q38" i="35" s="1"/>
  <c r="R38" i="35"/>
  <c r="T38" i="35"/>
  <c r="V38" i="35"/>
  <c r="X38" i="35"/>
  <c r="Z38" i="35"/>
  <c r="AA38" i="35"/>
  <c r="AB38" i="35"/>
  <c r="BN38" i="35"/>
  <c r="BO38" i="35" s="1"/>
  <c r="BH39" i="35"/>
  <c r="P39" i="35"/>
  <c r="S39" i="35" s="1"/>
  <c r="T39" i="35"/>
  <c r="X39" i="35"/>
  <c r="AA39" i="35"/>
  <c r="AB39" i="35"/>
  <c r="BN39" i="35"/>
  <c r="BO39" i="35" s="1"/>
  <c r="BH40" i="35"/>
  <c r="P40" i="35"/>
  <c r="Q40" i="35" s="1"/>
  <c r="R40" i="35"/>
  <c r="T40" i="35"/>
  <c r="V40" i="35"/>
  <c r="X40" i="35"/>
  <c r="Z40" i="35"/>
  <c r="AA40" i="35"/>
  <c r="AB40" i="35"/>
  <c r="BN40" i="35"/>
  <c r="BO40" i="35" s="1"/>
  <c r="BH41" i="35"/>
  <c r="P41" i="35"/>
  <c r="S41" i="35" s="1"/>
  <c r="T41" i="35"/>
  <c r="X41" i="35"/>
  <c r="AA41" i="35"/>
  <c r="AB41" i="35"/>
  <c r="BN41" i="35"/>
  <c r="BO41" i="35" s="1"/>
  <c r="BH42" i="35"/>
  <c r="P42" i="35"/>
  <c r="Q42" i="35" s="1"/>
  <c r="R42" i="35"/>
  <c r="T42" i="35"/>
  <c r="V42" i="35"/>
  <c r="X42" i="35"/>
  <c r="Z42" i="35"/>
  <c r="AA42" i="35"/>
  <c r="AB42" i="35"/>
  <c r="BN42" i="35"/>
  <c r="BO42" i="35" s="1"/>
  <c r="BH43" i="35"/>
  <c r="P43" i="35"/>
  <c r="S43" i="35" s="1"/>
  <c r="T43" i="35"/>
  <c r="X43" i="35"/>
  <c r="AA43" i="35"/>
  <c r="AB43" i="35"/>
  <c r="BN43" i="35"/>
  <c r="BO43" i="35" s="1"/>
  <c r="BH44" i="35"/>
  <c r="P44" i="35"/>
  <c r="Q44" i="35" s="1"/>
  <c r="R44" i="35"/>
  <c r="T44" i="35"/>
  <c r="V44" i="35"/>
  <c r="X44" i="35"/>
  <c r="Z44" i="35"/>
  <c r="AA44" i="35"/>
  <c r="AB44" i="35"/>
  <c r="BN44" i="35"/>
  <c r="BO44" i="35" s="1"/>
  <c r="BH45" i="35"/>
  <c r="P45" i="35"/>
  <c r="S45" i="35" s="1"/>
  <c r="T45" i="35"/>
  <c r="X45" i="35"/>
  <c r="AA45" i="35"/>
  <c r="AB45" i="35"/>
  <c r="BN45" i="35"/>
  <c r="BO45" i="35" s="1"/>
  <c r="BH46" i="35"/>
  <c r="P46" i="35"/>
  <c r="Q46" i="35" s="1"/>
  <c r="R46" i="35"/>
  <c r="T46" i="35"/>
  <c r="V46" i="35"/>
  <c r="X46" i="35"/>
  <c r="Z46" i="35"/>
  <c r="AA46" i="35"/>
  <c r="AB46" i="35"/>
  <c r="BN46" i="35"/>
  <c r="BO46" i="35" s="1"/>
  <c r="BH47" i="35"/>
  <c r="P47" i="35"/>
  <c r="S47" i="35" s="1"/>
  <c r="T47" i="35"/>
  <c r="X47" i="35"/>
  <c r="AA47" i="35"/>
  <c r="AB47" i="35"/>
  <c r="BN47" i="35"/>
  <c r="BO47" i="35" s="1"/>
  <c r="BH48" i="35"/>
  <c r="P48" i="35"/>
  <c r="Q48" i="35" s="1"/>
  <c r="R48" i="35"/>
  <c r="T48" i="35"/>
  <c r="V48" i="35"/>
  <c r="X48" i="35"/>
  <c r="Z48" i="35"/>
  <c r="AA48" i="35"/>
  <c r="AB48" i="35"/>
  <c r="BN48" i="35"/>
  <c r="BO48" i="35" s="1"/>
  <c r="BH49" i="35"/>
  <c r="P49" i="35"/>
  <c r="S49" i="35" s="1"/>
  <c r="T49" i="35"/>
  <c r="X49" i="35"/>
  <c r="AA49" i="35"/>
  <c r="AB49" i="35"/>
  <c r="BN49" i="35"/>
  <c r="BO49" i="35" s="1"/>
  <c r="BH50" i="35"/>
  <c r="P50" i="35"/>
  <c r="Q50" i="35" s="1"/>
  <c r="R50" i="35"/>
  <c r="T50" i="35"/>
  <c r="V50" i="35"/>
  <c r="X50" i="35"/>
  <c r="Z50" i="35"/>
  <c r="AA50" i="35"/>
  <c r="AB50" i="35"/>
  <c r="BN50" i="35"/>
  <c r="BO50" i="35" s="1"/>
  <c r="BH51" i="35"/>
  <c r="P51" i="35"/>
  <c r="S51" i="35" s="1"/>
  <c r="T51" i="35"/>
  <c r="X51" i="35"/>
  <c r="AA51" i="35"/>
  <c r="AB51" i="35"/>
  <c r="BN51" i="35"/>
  <c r="BO51" i="35" s="1"/>
  <c r="BH52" i="35"/>
  <c r="P52" i="35"/>
  <c r="Q52" i="35" s="1"/>
  <c r="R52" i="35"/>
  <c r="S52" i="35"/>
  <c r="T52" i="35"/>
  <c r="V52" i="35"/>
  <c r="W52" i="35"/>
  <c r="X52" i="35"/>
  <c r="Z52" i="35"/>
  <c r="AA52" i="35"/>
  <c r="AB52" i="35"/>
  <c r="BN52" i="35"/>
  <c r="BO52" i="35" s="1"/>
  <c r="BH53" i="35"/>
  <c r="P53" i="35"/>
  <c r="S53" i="35" s="1"/>
  <c r="T53" i="35"/>
  <c r="X53" i="35"/>
  <c r="AA53" i="35"/>
  <c r="AB53" i="35"/>
  <c r="BN53" i="35"/>
  <c r="BO53" i="35"/>
  <c r="BH54" i="35"/>
  <c r="P54" i="35"/>
  <c r="S54" i="35" s="1"/>
  <c r="Q54" i="35"/>
  <c r="R54" i="35"/>
  <c r="T54" i="35"/>
  <c r="U54" i="35"/>
  <c r="V54" i="35"/>
  <c r="X54" i="35"/>
  <c r="Y54" i="35"/>
  <c r="Z54" i="35"/>
  <c r="AA54" i="35"/>
  <c r="AB54" i="35"/>
  <c r="BN54" i="35"/>
  <c r="BO54" i="35" s="1"/>
  <c r="BH55" i="35"/>
  <c r="P55" i="35"/>
  <c r="S55" i="35" s="1"/>
  <c r="T55" i="35"/>
  <c r="X55" i="35"/>
  <c r="AA55" i="35"/>
  <c r="AB55" i="35"/>
  <c r="BN55" i="35"/>
  <c r="BO55" i="35" s="1"/>
  <c r="BH56" i="35"/>
  <c r="P56" i="35"/>
  <c r="Q56" i="35" s="1"/>
  <c r="R56" i="35"/>
  <c r="T56" i="35"/>
  <c r="V56" i="35"/>
  <c r="X56" i="35"/>
  <c r="Z56" i="35"/>
  <c r="AA56" i="35"/>
  <c r="AB56" i="35"/>
  <c r="BN56" i="35"/>
  <c r="BO56" i="35" s="1"/>
  <c r="BH57" i="35"/>
  <c r="P57" i="35"/>
  <c r="S57" i="35" s="1"/>
  <c r="T57" i="35"/>
  <c r="X57" i="35"/>
  <c r="AA57" i="35"/>
  <c r="AB57" i="35"/>
  <c r="BN57" i="35"/>
  <c r="BO57" i="35" s="1"/>
  <c r="BH58" i="35"/>
  <c r="P58" i="35"/>
  <c r="Q58" i="35" s="1"/>
  <c r="R58" i="35"/>
  <c r="T58" i="35"/>
  <c r="V58" i="35"/>
  <c r="X58" i="35"/>
  <c r="Z58" i="35"/>
  <c r="AA58" i="35"/>
  <c r="AB58" i="35"/>
  <c r="BN58" i="35"/>
  <c r="BO58" i="35" s="1"/>
  <c r="BH59" i="35"/>
  <c r="P59" i="35"/>
  <c r="S59" i="35" s="1"/>
  <c r="T59" i="35"/>
  <c r="X59" i="35"/>
  <c r="AA59" i="35"/>
  <c r="AB59" i="35"/>
  <c r="BN59" i="35"/>
  <c r="BO59" i="35" s="1"/>
  <c r="BH60" i="35"/>
  <c r="P60" i="35"/>
  <c r="Q60" i="35" s="1"/>
  <c r="R60" i="35"/>
  <c r="T60" i="35"/>
  <c r="V60" i="35"/>
  <c r="X60" i="35"/>
  <c r="Z60" i="35"/>
  <c r="AA60" i="35"/>
  <c r="AB60" i="35"/>
  <c r="BN60" i="35"/>
  <c r="BO60" i="35" s="1"/>
  <c r="BN19" i="35"/>
  <c r="BO19" i="35"/>
  <c r="BH19" i="35"/>
  <c r="P19" i="35"/>
  <c r="Q19" i="35" s="1"/>
  <c r="R19" i="35"/>
  <c r="T19" i="35"/>
  <c r="V19" i="35"/>
  <c r="X19" i="35"/>
  <c r="Z19" i="35"/>
  <c r="AA19" i="35"/>
  <c r="AB19" i="35"/>
  <c r="BH20" i="33"/>
  <c r="P20" i="33"/>
  <c r="Q20" i="33" s="1"/>
  <c r="R20" i="33"/>
  <c r="T20" i="33"/>
  <c r="V20" i="33"/>
  <c r="X20" i="33"/>
  <c r="Z20" i="33"/>
  <c r="AA20" i="33"/>
  <c r="AB20" i="33"/>
  <c r="O18" i="33"/>
  <c r="M11" i="33"/>
  <c r="BN20" i="33"/>
  <c r="BO20" i="33" s="1"/>
  <c r="BH21" i="33"/>
  <c r="P21" i="33"/>
  <c r="Q21" i="33" s="1"/>
  <c r="R21" i="33"/>
  <c r="T21" i="33"/>
  <c r="V21" i="33"/>
  <c r="X21" i="33"/>
  <c r="Z21" i="33"/>
  <c r="AA21" i="33"/>
  <c r="AB21" i="33"/>
  <c r="BN21" i="33"/>
  <c r="BO21" i="33" s="1"/>
  <c r="BH22" i="33"/>
  <c r="P22" i="33"/>
  <c r="S22" i="33" s="1"/>
  <c r="T22" i="33"/>
  <c r="X22" i="33"/>
  <c r="AA22" i="33"/>
  <c r="AB22" i="33"/>
  <c r="BN22" i="33"/>
  <c r="BO22" i="33" s="1"/>
  <c r="BH23" i="33"/>
  <c r="P23" i="33"/>
  <c r="Q23" i="33" s="1"/>
  <c r="R23" i="33"/>
  <c r="T23" i="33"/>
  <c r="U23" i="33"/>
  <c r="V23" i="33"/>
  <c r="W23" i="33"/>
  <c r="X23" i="33"/>
  <c r="Y23" i="33"/>
  <c r="Z23" i="33"/>
  <c r="AA23" i="33"/>
  <c r="AB23" i="33"/>
  <c r="BN23" i="33"/>
  <c r="BO23" i="33" s="1"/>
  <c r="BH24" i="33"/>
  <c r="P24" i="33"/>
  <c r="S24" i="33" s="1"/>
  <c r="T24" i="33"/>
  <c r="X24" i="33"/>
  <c r="AA24" i="33"/>
  <c r="AB24" i="33"/>
  <c r="BN24" i="33"/>
  <c r="BO24" i="33" s="1"/>
  <c r="BH25" i="33"/>
  <c r="P25" i="33"/>
  <c r="Q25" i="33" s="1"/>
  <c r="R25" i="33"/>
  <c r="S25" i="33"/>
  <c r="T25" i="33"/>
  <c r="V25" i="33"/>
  <c r="W25" i="33"/>
  <c r="X25" i="33"/>
  <c r="Z25" i="33"/>
  <c r="AA25" i="33"/>
  <c r="AB25" i="33"/>
  <c r="BN25" i="33"/>
  <c r="BO25" i="33" s="1"/>
  <c r="BH26" i="33"/>
  <c r="P26" i="33"/>
  <c r="S26" i="33" s="1"/>
  <c r="T26" i="33"/>
  <c r="X26" i="33"/>
  <c r="AA26" i="33"/>
  <c r="AB26" i="33"/>
  <c r="BN26" i="33"/>
  <c r="BO26" i="33"/>
  <c r="BH27" i="33"/>
  <c r="P27" i="33"/>
  <c r="Q27" i="33"/>
  <c r="R27" i="33"/>
  <c r="AP27" i="33" s="1"/>
  <c r="S27" i="33"/>
  <c r="T27" i="33"/>
  <c r="U27" i="33"/>
  <c r="V27" i="33"/>
  <c r="W27" i="33"/>
  <c r="X27" i="33"/>
  <c r="Y27" i="33"/>
  <c r="Z27" i="33"/>
  <c r="AA27" i="33"/>
  <c r="AB27" i="33"/>
  <c r="BN27" i="33"/>
  <c r="BO27" i="33" s="1"/>
  <c r="BH28" i="33"/>
  <c r="P28" i="33"/>
  <c r="S28" i="33" s="1"/>
  <c r="T28" i="33"/>
  <c r="X28" i="33"/>
  <c r="AA28" i="33"/>
  <c r="AB28" i="33"/>
  <c r="BN28" i="33"/>
  <c r="BO28" i="33"/>
  <c r="BH29" i="33"/>
  <c r="P29" i="33"/>
  <c r="S29" i="33" s="1"/>
  <c r="Q29" i="33"/>
  <c r="R29" i="33"/>
  <c r="T29" i="33"/>
  <c r="U29" i="33"/>
  <c r="V29" i="33"/>
  <c r="X29" i="33"/>
  <c r="Y29" i="33"/>
  <c r="Z29" i="33"/>
  <c r="AA29" i="33"/>
  <c r="AB29" i="33"/>
  <c r="BN29" i="33"/>
  <c r="BO29" i="33" s="1"/>
  <c r="BH30" i="33"/>
  <c r="P30" i="33"/>
  <c r="S30" i="33" s="1"/>
  <c r="T30" i="33"/>
  <c r="X30" i="33"/>
  <c r="AA30" i="33"/>
  <c r="AB30" i="33"/>
  <c r="BN30" i="33"/>
  <c r="BO30" i="33"/>
  <c r="BH31" i="33"/>
  <c r="P31" i="33"/>
  <c r="S31" i="33" s="1"/>
  <c r="Q31" i="33"/>
  <c r="R31" i="33"/>
  <c r="AP31" i="33" s="1"/>
  <c r="T31" i="33"/>
  <c r="U31" i="33"/>
  <c r="V31" i="33"/>
  <c r="W31" i="33"/>
  <c r="X31" i="33"/>
  <c r="Y31" i="33"/>
  <c r="Z31" i="33"/>
  <c r="AA31" i="33"/>
  <c r="AB31" i="33"/>
  <c r="BN31" i="33"/>
  <c r="BO31" i="33" s="1"/>
  <c r="BH32" i="33"/>
  <c r="P32" i="33"/>
  <c r="S32" i="33" s="1"/>
  <c r="T32" i="33"/>
  <c r="X32" i="33"/>
  <c r="AA32" i="33"/>
  <c r="AB32" i="33"/>
  <c r="BN32" i="33"/>
  <c r="BO32" i="33" s="1"/>
  <c r="BH33" i="33"/>
  <c r="P33" i="33"/>
  <c r="Q33" i="33" s="1"/>
  <c r="R33" i="33"/>
  <c r="T33" i="33"/>
  <c r="V33" i="33"/>
  <c r="X33" i="33"/>
  <c r="Z33" i="33"/>
  <c r="AA33" i="33"/>
  <c r="AB33" i="33"/>
  <c r="BN33" i="33"/>
  <c r="BO33" i="33" s="1"/>
  <c r="BH34" i="33"/>
  <c r="P34" i="33"/>
  <c r="S34" i="33" s="1"/>
  <c r="T34" i="33"/>
  <c r="X34" i="33"/>
  <c r="AA34" i="33"/>
  <c r="AB34" i="33"/>
  <c r="BN34" i="33"/>
  <c r="BO34" i="33" s="1"/>
  <c r="BH35" i="33"/>
  <c r="P35" i="33"/>
  <c r="Q35" i="33" s="1"/>
  <c r="R35" i="33"/>
  <c r="T35" i="33"/>
  <c r="V35" i="33"/>
  <c r="X35" i="33"/>
  <c r="Z35" i="33"/>
  <c r="AA35" i="33"/>
  <c r="AB35" i="33"/>
  <c r="BN35" i="33"/>
  <c r="BO35" i="33" s="1"/>
  <c r="BH36" i="33"/>
  <c r="P36" i="33"/>
  <c r="S36" i="33" s="1"/>
  <c r="T36" i="33"/>
  <c r="X36" i="33"/>
  <c r="AA36" i="33"/>
  <c r="AB36" i="33"/>
  <c r="BN36" i="33"/>
  <c r="BO36" i="33"/>
  <c r="BH37" i="33"/>
  <c r="P37" i="33"/>
  <c r="S37" i="33" s="1"/>
  <c r="Q37" i="33"/>
  <c r="R37" i="33"/>
  <c r="AP37" i="33" s="1"/>
  <c r="T37" i="33"/>
  <c r="U37" i="33"/>
  <c r="V37" i="33"/>
  <c r="W37" i="33"/>
  <c r="X37" i="33"/>
  <c r="Y37" i="33"/>
  <c r="Z37" i="33"/>
  <c r="AA37" i="33"/>
  <c r="AB37" i="33"/>
  <c r="BN37" i="33"/>
  <c r="BO37" i="33" s="1"/>
  <c r="BH38" i="33"/>
  <c r="P38" i="33"/>
  <c r="S38" i="33" s="1"/>
  <c r="T38" i="33"/>
  <c r="X38" i="33"/>
  <c r="AA38" i="33"/>
  <c r="AB38" i="33"/>
  <c r="BN38" i="33"/>
  <c r="BO38" i="33"/>
  <c r="BH39" i="33"/>
  <c r="P39" i="33"/>
  <c r="S39" i="33" s="1"/>
  <c r="Q39" i="33"/>
  <c r="R39" i="33"/>
  <c r="T39" i="33"/>
  <c r="U39" i="33"/>
  <c r="V39" i="33"/>
  <c r="W39" i="33"/>
  <c r="X39" i="33"/>
  <c r="Y39" i="33"/>
  <c r="Z39" i="33"/>
  <c r="AA39" i="33"/>
  <c r="AB39" i="33"/>
  <c r="BN39" i="33"/>
  <c r="BO39" i="33" s="1"/>
  <c r="BH40" i="33"/>
  <c r="P40" i="33"/>
  <c r="S40" i="33" s="1"/>
  <c r="T40" i="33"/>
  <c r="X40" i="33"/>
  <c r="AA40" i="33"/>
  <c r="AB40" i="33"/>
  <c r="BN40" i="33"/>
  <c r="BO40" i="33"/>
  <c r="BH41" i="33"/>
  <c r="P41" i="33"/>
  <c r="Q41" i="33"/>
  <c r="R41" i="33"/>
  <c r="AP41" i="33" s="1"/>
  <c r="S41" i="33"/>
  <c r="T41" i="33"/>
  <c r="U41" i="33"/>
  <c r="V41" i="33"/>
  <c r="W41" i="33"/>
  <c r="X41" i="33"/>
  <c r="Y41" i="33"/>
  <c r="Z41" i="33"/>
  <c r="AA41" i="33"/>
  <c r="AB41" i="33"/>
  <c r="BN41" i="33"/>
  <c r="BO41" i="33" s="1"/>
  <c r="BH42" i="33"/>
  <c r="P42" i="33"/>
  <c r="S42" i="33" s="1"/>
  <c r="T42" i="33"/>
  <c r="X42" i="33"/>
  <c r="AA42" i="33"/>
  <c r="AB42" i="33"/>
  <c r="BN42" i="33"/>
  <c r="BO42" i="33"/>
  <c r="BH43" i="33"/>
  <c r="P43" i="33"/>
  <c r="Q43" i="33"/>
  <c r="R43" i="33"/>
  <c r="AP43" i="33" s="1"/>
  <c r="S43" i="33"/>
  <c r="T43" i="33"/>
  <c r="U43" i="33"/>
  <c r="V43" i="33"/>
  <c r="W43" i="33"/>
  <c r="X43" i="33"/>
  <c r="Y43" i="33"/>
  <c r="Z43" i="33"/>
  <c r="AA43" i="33"/>
  <c r="AB43" i="33"/>
  <c r="BN43" i="33"/>
  <c r="BO43" i="33" s="1"/>
  <c r="BH44" i="33"/>
  <c r="P44" i="33"/>
  <c r="S44" i="33" s="1"/>
  <c r="T44" i="33"/>
  <c r="X44" i="33"/>
  <c r="AA44" i="33"/>
  <c r="AB44" i="33"/>
  <c r="BN44" i="33"/>
  <c r="BO44" i="33"/>
  <c r="BH45" i="33"/>
  <c r="P45" i="33"/>
  <c r="S45" i="33" s="1"/>
  <c r="Q45" i="33"/>
  <c r="R45" i="33"/>
  <c r="T45" i="33"/>
  <c r="U45" i="33"/>
  <c r="V45" i="33"/>
  <c r="W45" i="33"/>
  <c r="X45" i="33"/>
  <c r="Y45" i="33"/>
  <c r="Z45" i="33"/>
  <c r="AA45" i="33"/>
  <c r="AB45" i="33"/>
  <c r="BN45" i="33"/>
  <c r="BO45" i="33" s="1"/>
  <c r="BH46" i="33"/>
  <c r="P46" i="33"/>
  <c r="S46" i="33" s="1"/>
  <c r="T46" i="33"/>
  <c r="X46" i="33"/>
  <c r="AA46" i="33"/>
  <c r="AB46" i="33"/>
  <c r="BN46" i="33"/>
  <c r="BO46" i="33"/>
  <c r="BH47" i="33"/>
  <c r="P47" i="33"/>
  <c r="S47" i="33" s="1"/>
  <c r="Q47" i="33"/>
  <c r="R47" i="33"/>
  <c r="T47" i="33"/>
  <c r="U47" i="33"/>
  <c r="V47" i="33"/>
  <c r="X47" i="33"/>
  <c r="Y47" i="33"/>
  <c r="Z47" i="33"/>
  <c r="AA47" i="33"/>
  <c r="AB47" i="33"/>
  <c r="BN47" i="33"/>
  <c r="BO47" i="33" s="1"/>
  <c r="BH48" i="33"/>
  <c r="P48" i="33"/>
  <c r="S48" i="33" s="1"/>
  <c r="T48" i="33"/>
  <c r="X48" i="33"/>
  <c r="AA48" i="33"/>
  <c r="AB48" i="33"/>
  <c r="BN48" i="33"/>
  <c r="BO48" i="33"/>
  <c r="BH49" i="33"/>
  <c r="P49" i="33"/>
  <c r="Q49" i="33" s="1"/>
  <c r="R49" i="33"/>
  <c r="T49" i="33"/>
  <c r="V49" i="33"/>
  <c r="X49" i="33"/>
  <c r="Y49" i="33"/>
  <c r="Z49" i="33"/>
  <c r="AA49" i="33"/>
  <c r="AB49" i="33"/>
  <c r="BN49" i="33"/>
  <c r="BO49" i="33" s="1"/>
  <c r="BH50" i="33"/>
  <c r="P50" i="33"/>
  <c r="S50" i="33" s="1"/>
  <c r="T50" i="33"/>
  <c r="X50" i="33"/>
  <c r="AA50" i="33"/>
  <c r="AB50" i="33"/>
  <c r="BN50" i="33"/>
  <c r="BO50" i="33" s="1"/>
  <c r="BH51" i="33"/>
  <c r="P51" i="33"/>
  <c r="Q51" i="33" s="1"/>
  <c r="R51" i="33"/>
  <c r="T51" i="33"/>
  <c r="V51" i="33"/>
  <c r="X51" i="33"/>
  <c r="Z51" i="33"/>
  <c r="AA51" i="33"/>
  <c r="AB51" i="33"/>
  <c r="BN51" i="33"/>
  <c r="BO51" i="33" s="1"/>
  <c r="BN19" i="33"/>
  <c r="BO19" i="33"/>
  <c r="BH19" i="33"/>
  <c r="P19" i="33"/>
  <c r="Q19" i="33" s="1"/>
  <c r="R19" i="33"/>
  <c r="T19" i="33"/>
  <c r="V19" i="33"/>
  <c r="X19" i="33"/>
  <c r="Z19" i="33"/>
  <c r="AA19" i="33"/>
  <c r="AB19" i="33"/>
  <c r="BH20" i="31"/>
  <c r="P20" i="31"/>
  <c r="Q20" i="31" s="1"/>
  <c r="R20" i="31"/>
  <c r="T20" i="31"/>
  <c r="V20" i="31"/>
  <c r="X20" i="31"/>
  <c r="Z20" i="31"/>
  <c r="AA20" i="31"/>
  <c r="AB20" i="31"/>
  <c r="O18" i="31"/>
  <c r="M11" i="31"/>
  <c r="BN20" i="31"/>
  <c r="BO20" i="31" s="1"/>
  <c r="BH21" i="31"/>
  <c r="P21" i="31"/>
  <c r="Q21" i="31" s="1"/>
  <c r="R21" i="31"/>
  <c r="T21" i="31"/>
  <c r="V21" i="31"/>
  <c r="X21" i="31"/>
  <c r="Z21" i="31"/>
  <c r="AA21" i="31"/>
  <c r="AB21" i="31"/>
  <c r="BN21" i="31"/>
  <c r="BO21" i="31" s="1"/>
  <c r="BH22" i="31"/>
  <c r="P22" i="31"/>
  <c r="S22" i="31" s="1"/>
  <c r="T22" i="31"/>
  <c r="X22" i="31"/>
  <c r="AA22" i="31"/>
  <c r="AB22" i="31"/>
  <c r="BN22" i="31"/>
  <c r="BO22" i="31" s="1"/>
  <c r="BN19" i="31"/>
  <c r="BO19" i="31" s="1"/>
  <c r="BH19" i="31"/>
  <c r="P19" i="31"/>
  <c r="X19" i="31" s="1"/>
  <c r="T19" i="31"/>
  <c r="AA19" i="31"/>
  <c r="AB19" i="31"/>
  <c r="BH20" i="29"/>
  <c r="P20" i="29"/>
  <c r="T20" i="29"/>
  <c r="X20" i="29"/>
  <c r="AA20" i="29"/>
  <c r="AB20" i="29"/>
  <c r="O18" i="29"/>
  <c r="M11" i="29"/>
  <c r="BN20" i="29"/>
  <c r="BO20" i="29" s="1"/>
  <c r="BH21" i="29"/>
  <c r="P21" i="29"/>
  <c r="T21" i="29"/>
  <c r="X21" i="29"/>
  <c r="AA21" i="29"/>
  <c r="AB21" i="29"/>
  <c r="BN21" i="29"/>
  <c r="BO21" i="29"/>
  <c r="BH22" i="29"/>
  <c r="P22" i="29"/>
  <c r="S22" i="29" s="1"/>
  <c r="Q22" i="29"/>
  <c r="R22" i="29"/>
  <c r="T22" i="29"/>
  <c r="U22" i="29"/>
  <c r="V22" i="29"/>
  <c r="X22" i="29"/>
  <c r="Y22" i="29"/>
  <c r="Z22" i="29"/>
  <c r="AA22" i="29"/>
  <c r="AB22" i="29"/>
  <c r="BN22" i="29"/>
  <c r="BO22" i="29" s="1"/>
  <c r="BH23" i="29"/>
  <c r="P23" i="29"/>
  <c r="T23" i="29" s="1"/>
  <c r="AA23" i="29"/>
  <c r="AB23" i="29"/>
  <c r="BN23" i="29"/>
  <c r="BO23" i="29"/>
  <c r="BH24" i="29"/>
  <c r="P24" i="29"/>
  <c r="S24" i="29" s="1"/>
  <c r="Q24" i="29"/>
  <c r="R24" i="29"/>
  <c r="T24" i="29"/>
  <c r="U24" i="29"/>
  <c r="V24" i="29"/>
  <c r="X24" i="29"/>
  <c r="Y24" i="29"/>
  <c r="Z24" i="29"/>
  <c r="AA24" i="29"/>
  <c r="AB24" i="29"/>
  <c r="BN24" i="29"/>
  <c r="BO24" i="29" s="1"/>
  <c r="BH25" i="29"/>
  <c r="P25" i="29"/>
  <c r="T25" i="29"/>
  <c r="X25" i="29"/>
  <c r="AA25" i="29"/>
  <c r="AB25" i="29"/>
  <c r="BN25" i="29"/>
  <c r="BO25" i="29"/>
  <c r="BH26" i="29"/>
  <c r="P26" i="29"/>
  <c r="S26" i="29" s="1"/>
  <c r="Q26" i="29"/>
  <c r="R26" i="29"/>
  <c r="T26" i="29"/>
  <c r="U26" i="29"/>
  <c r="V26" i="29"/>
  <c r="X26" i="29"/>
  <c r="Y26" i="29"/>
  <c r="Z26" i="29"/>
  <c r="AA26" i="29"/>
  <c r="AB26" i="29"/>
  <c r="BN26" i="29"/>
  <c r="BO26" i="29" s="1"/>
  <c r="BH27" i="29"/>
  <c r="P27" i="29"/>
  <c r="T27" i="29" s="1"/>
  <c r="AA27" i="29"/>
  <c r="AB27" i="29"/>
  <c r="BN27" i="29"/>
  <c r="BO27" i="29"/>
  <c r="BH28" i="29"/>
  <c r="P28" i="29"/>
  <c r="S28" i="29" s="1"/>
  <c r="Q28" i="29"/>
  <c r="R28" i="29"/>
  <c r="T28" i="29"/>
  <c r="U28" i="29"/>
  <c r="V28" i="29"/>
  <c r="X28" i="29"/>
  <c r="Y28" i="29"/>
  <c r="Z28" i="29"/>
  <c r="AA28" i="29"/>
  <c r="AB28" i="29"/>
  <c r="BN28" i="29"/>
  <c r="BO28" i="29" s="1"/>
  <c r="BH29" i="29"/>
  <c r="P29" i="29"/>
  <c r="T29" i="29"/>
  <c r="X29" i="29"/>
  <c r="AA29" i="29"/>
  <c r="AB29" i="29"/>
  <c r="BN29" i="29"/>
  <c r="BO29" i="29" s="1"/>
  <c r="BH30" i="29"/>
  <c r="P30" i="29"/>
  <c r="Q30" i="29" s="1"/>
  <c r="R30" i="29"/>
  <c r="T30" i="29"/>
  <c r="V30" i="29"/>
  <c r="X30" i="29"/>
  <c r="Z30" i="29"/>
  <c r="AA30" i="29"/>
  <c r="AB30" i="29"/>
  <c r="BN30" i="29"/>
  <c r="BO30" i="29" s="1"/>
  <c r="BH31" i="29"/>
  <c r="P31" i="29"/>
  <c r="T31" i="29" s="1"/>
  <c r="AA31" i="29"/>
  <c r="AB31" i="29"/>
  <c r="BN31" i="29"/>
  <c r="BO31" i="29" s="1"/>
  <c r="BH32" i="29"/>
  <c r="P32" i="29"/>
  <c r="Q32" i="29" s="1"/>
  <c r="R32" i="29"/>
  <c r="T32" i="29"/>
  <c r="V32" i="29"/>
  <c r="X32" i="29"/>
  <c r="Z32" i="29"/>
  <c r="AA32" i="29"/>
  <c r="AB32" i="29"/>
  <c r="BN32" i="29"/>
  <c r="BO32" i="29" s="1"/>
  <c r="BH33" i="29"/>
  <c r="P33" i="29"/>
  <c r="T33" i="29"/>
  <c r="X33" i="29"/>
  <c r="AA33" i="29"/>
  <c r="AB33" i="29"/>
  <c r="BN33" i="29"/>
  <c r="BO33" i="29" s="1"/>
  <c r="BH34" i="29"/>
  <c r="P34" i="29"/>
  <c r="Q34" i="29" s="1"/>
  <c r="R34" i="29"/>
  <c r="T34" i="29"/>
  <c r="V34" i="29"/>
  <c r="X34" i="29"/>
  <c r="Z34" i="29"/>
  <c r="AA34" i="29"/>
  <c r="AB34" i="29"/>
  <c r="BN34" i="29"/>
  <c r="BO34" i="29" s="1"/>
  <c r="BH35" i="29"/>
  <c r="P35" i="29"/>
  <c r="T35" i="29" s="1"/>
  <c r="AA35" i="29"/>
  <c r="AB35" i="29"/>
  <c r="BN35" i="29"/>
  <c r="BO35" i="29" s="1"/>
  <c r="BH36" i="29"/>
  <c r="P36" i="29"/>
  <c r="Q36" i="29" s="1"/>
  <c r="R36" i="29"/>
  <c r="T36" i="29"/>
  <c r="V36" i="29"/>
  <c r="X36" i="29"/>
  <c r="Z36" i="29"/>
  <c r="AA36" i="29"/>
  <c r="AB36" i="29"/>
  <c r="BN36" i="29"/>
  <c r="BO36" i="29" s="1"/>
  <c r="BH37" i="29"/>
  <c r="P37" i="29"/>
  <c r="T37" i="29"/>
  <c r="X37" i="29"/>
  <c r="AA37" i="29"/>
  <c r="AB37" i="29"/>
  <c r="BN37" i="29"/>
  <c r="BO37" i="29" s="1"/>
  <c r="BH38" i="29"/>
  <c r="P38" i="29"/>
  <c r="Q38" i="29" s="1"/>
  <c r="R38" i="29"/>
  <c r="T38" i="29"/>
  <c r="V38" i="29"/>
  <c r="X38" i="29"/>
  <c r="Z38" i="29"/>
  <c r="AA38" i="29"/>
  <c r="AB38" i="29"/>
  <c r="BN38" i="29"/>
  <c r="BO38" i="29" s="1"/>
  <c r="BH39" i="29"/>
  <c r="P39" i="29"/>
  <c r="T39" i="29" s="1"/>
  <c r="AA39" i="29"/>
  <c r="AB39" i="29"/>
  <c r="BN39" i="29"/>
  <c r="BO39" i="29" s="1"/>
  <c r="BH40" i="29"/>
  <c r="P40" i="29"/>
  <c r="Q40" i="29" s="1"/>
  <c r="R40" i="29"/>
  <c r="T40" i="29"/>
  <c r="V40" i="29"/>
  <c r="X40" i="29"/>
  <c r="Z40" i="29"/>
  <c r="AA40" i="29"/>
  <c r="AB40" i="29"/>
  <c r="BN40" i="29"/>
  <c r="BO40" i="29" s="1"/>
  <c r="BH41" i="29"/>
  <c r="P41" i="29"/>
  <c r="T41" i="29"/>
  <c r="X41" i="29"/>
  <c r="AA41" i="29"/>
  <c r="AB41" i="29"/>
  <c r="BN41" i="29"/>
  <c r="BO41" i="29" s="1"/>
  <c r="BH42" i="29"/>
  <c r="P42" i="29"/>
  <c r="Q42" i="29" s="1"/>
  <c r="R42" i="29"/>
  <c r="T42" i="29"/>
  <c r="V42" i="29"/>
  <c r="X42" i="29"/>
  <c r="Z42" i="29"/>
  <c r="AA42" i="29"/>
  <c r="AB42" i="29"/>
  <c r="BN42" i="29"/>
  <c r="BO42" i="29" s="1"/>
  <c r="BH43" i="29"/>
  <c r="P43" i="29"/>
  <c r="T43" i="29" s="1"/>
  <c r="AA43" i="29"/>
  <c r="AB43" i="29"/>
  <c r="BN43" i="29"/>
  <c r="BO43" i="29" s="1"/>
  <c r="BN19" i="29"/>
  <c r="BO19" i="29"/>
  <c r="BH19" i="29"/>
  <c r="P19" i="29"/>
  <c r="T19" i="29"/>
  <c r="X19" i="29"/>
  <c r="AA19" i="29"/>
  <c r="AB19" i="29"/>
  <c r="BH20" i="26"/>
  <c r="P20" i="26"/>
  <c r="T20" i="26" s="1"/>
  <c r="AA20" i="26"/>
  <c r="AB20" i="26"/>
  <c r="O18" i="26"/>
  <c r="M11" i="26"/>
  <c r="BN20" i="26"/>
  <c r="BO20" i="26"/>
  <c r="BH21" i="26"/>
  <c r="P21" i="26"/>
  <c r="R21" i="26" s="1"/>
  <c r="Q21" i="26"/>
  <c r="T21" i="26"/>
  <c r="U21" i="26"/>
  <c r="X21" i="26"/>
  <c r="Y21" i="26"/>
  <c r="AA21" i="26"/>
  <c r="AB21" i="26"/>
  <c r="BN21" i="26"/>
  <c r="BO21" i="26"/>
  <c r="BH22" i="26"/>
  <c r="P22" i="26"/>
  <c r="Q22" i="26" s="1"/>
  <c r="R22" i="26"/>
  <c r="S22" i="26"/>
  <c r="T22" i="26"/>
  <c r="V22" i="26"/>
  <c r="W22" i="26"/>
  <c r="X22" i="26"/>
  <c r="Y22" i="26"/>
  <c r="Z22" i="26"/>
  <c r="AA22" i="26"/>
  <c r="AB22" i="26"/>
  <c r="BN22" i="26"/>
  <c r="BO22" i="26" s="1"/>
  <c r="BH23" i="26"/>
  <c r="P23" i="26"/>
  <c r="Q23" i="26" s="1"/>
  <c r="T23" i="26"/>
  <c r="X23" i="26"/>
  <c r="AA23" i="26"/>
  <c r="AB23" i="26"/>
  <c r="BN23" i="26"/>
  <c r="BO23" i="26" s="1"/>
  <c r="BH24" i="26"/>
  <c r="P24" i="26"/>
  <c r="Q24" i="26" s="1"/>
  <c r="R24" i="26"/>
  <c r="S24" i="26"/>
  <c r="T24" i="26"/>
  <c r="V24" i="26"/>
  <c r="W24" i="26"/>
  <c r="X24" i="26"/>
  <c r="Y24" i="26"/>
  <c r="Z24" i="26"/>
  <c r="AA24" i="26"/>
  <c r="AB24" i="26"/>
  <c r="BN24" i="26"/>
  <c r="BO24" i="26" s="1"/>
  <c r="BH25" i="26"/>
  <c r="P25" i="26"/>
  <c r="Q25" i="26" s="1"/>
  <c r="T25" i="26"/>
  <c r="X25" i="26"/>
  <c r="AA25" i="26"/>
  <c r="AB25" i="26"/>
  <c r="BN25" i="26"/>
  <c r="BO25" i="26" s="1"/>
  <c r="BH26" i="26"/>
  <c r="P26" i="26"/>
  <c r="Q26" i="26" s="1"/>
  <c r="R26" i="26"/>
  <c r="S26" i="26"/>
  <c r="T26" i="26"/>
  <c r="V26" i="26"/>
  <c r="W26" i="26"/>
  <c r="X26" i="26"/>
  <c r="Y26" i="26"/>
  <c r="Z26" i="26"/>
  <c r="AA26" i="26"/>
  <c r="AB26" i="26"/>
  <c r="BN26" i="26"/>
  <c r="BO26" i="26" s="1"/>
  <c r="BH27" i="26"/>
  <c r="P27" i="26"/>
  <c r="Q27" i="26" s="1"/>
  <c r="S27" i="26"/>
  <c r="T27" i="26"/>
  <c r="W27" i="26"/>
  <c r="X27" i="26"/>
  <c r="AA27" i="26"/>
  <c r="AB27" i="26"/>
  <c r="BN27" i="26"/>
  <c r="BO27" i="26"/>
  <c r="BH28" i="26"/>
  <c r="P28" i="26"/>
  <c r="S28" i="26" s="1"/>
  <c r="AP28" i="26" s="1"/>
  <c r="Q28" i="26"/>
  <c r="R28" i="26"/>
  <c r="T28" i="26"/>
  <c r="U28" i="26"/>
  <c r="V28" i="26"/>
  <c r="W28" i="26"/>
  <c r="X28" i="26"/>
  <c r="Y28" i="26"/>
  <c r="Z28" i="26"/>
  <c r="AA28" i="26"/>
  <c r="AB28" i="26"/>
  <c r="BN28" i="26"/>
  <c r="BO28" i="26" s="1"/>
  <c r="BH29" i="26"/>
  <c r="P29" i="26"/>
  <c r="Q29" i="26" s="1"/>
  <c r="S29" i="26"/>
  <c r="T29" i="26"/>
  <c r="W29" i="26"/>
  <c r="X29" i="26"/>
  <c r="AA29" i="26"/>
  <c r="AB29" i="26"/>
  <c r="BN29" i="26"/>
  <c r="BO29" i="26"/>
  <c r="BH30" i="26"/>
  <c r="P30" i="26"/>
  <c r="S30" i="26" s="1"/>
  <c r="Q30" i="26"/>
  <c r="R30" i="26"/>
  <c r="T30" i="26"/>
  <c r="U30" i="26"/>
  <c r="V30" i="26"/>
  <c r="X30" i="26"/>
  <c r="Y30" i="26"/>
  <c r="Z30" i="26"/>
  <c r="AA30" i="26"/>
  <c r="AB30" i="26"/>
  <c r="BN30" i="26"/>
  <c r="BO30" i="26" s="1"/>
  <c r="BH31" i="26"/>
  <c r="P31" i="26"/>
  <c r="Q31" i="26" s="1"/>
  <c r="S31" i="26"/>
  <c r="T31" i="26"/>
  <c r="W31" i="26"/>
  <c r="X31" i="26"/>
  <c r="AA31" i="26"/>
  <c r="AB31" i="26"/>
  <c r="BN31" i="26"/>
  <c r="BO31" i="26"/>
  <c r="BH32" i="26"/>
  <c r="P32" i="26"/>
  <c r="S32" i="26" s="1"/>
  <c r="Q32" i="26"/>
  <c r="R32" i="26"/>
  <c r="T32" i="26"/>
  <c r="U32" i="26"/>
  <c r="V32" i="26"/>
  <c r="X32" i="26"/>
  <c r="Y32" i="26"/>
  <c r="Z32" i="26"/>
  <c r="AA32" i="26"/>
  <c r="AB32" i="26"/>
  <c r="BN32" i="26"/>
  <c r="BO32" i="26" s="1"/>
  <c r="BH33" i="26"/>
  <c r="P33" i="26"/>
  <c r="Q33" i="26" s="1"/>
  <c r="S33" i="26"/>
  <c r="T33" i="26"/>
  <c r="W33" i="26"/>
  <c r="X33" i="26"/>
  <c r="AA33" i="26"/>
  <c r="AB33" i="26"/>
  <c r="BN33" i="26"/>
  <c r="BO33" i="26"/>
  <c r="BH34" i="26"/>
  <c r="P34" i="26"/>
  <c r="S34" i="26" s="1"/>
  <c r="Q34" i="26"/>
  <c r="R34" i="26"/>
  <c r="T34" i="26"/>
  <c r="U34" i="26"/>
  <c r="V34" i="26"/>
  <c r="X34" i="26"/>
  <c r="Y34" i="26"/>
  <c r="Z34" i="26"/>
  <c r="AA34" i="26"/>
  <c r="AB34" i="26"/>
  <c r="BN34" i="26"/>
  <c r="BO34" i="26" s="1"/>
  <c r="BH35" i="26"/>
  <c r="P35" i="26"/>
  <c r="Q35" i="26" s="1"/>
  <c r="T35" i="26"/>
  <c r="X35" i="26"/>
  <c r="AA35" i="26"/>
  <c r="AB35" i="26"/>
  <c r="BN35" i="26"/>
  <c r="BO35" i="26"/>
  <c r="BH36" i="26"/>
  <c r="P36" i="26"/>
  <c r="S36" i="26" s="1"/>
  <c r="Q36" i="26"/>
  <c r="R36" i="26"/>
  <c r="T36" i="26"/>
  <c r="U36" i="26"/>
  <c r="V36" i="26"/>
  <c r="X36" i="26"/>
  <c r="Y36" i="26"/>
  <c r="Z36" i="26"/>
  <c r="AA36" i="26"/>
  <c r="AB36" i="26"/>
  <c r="BN36" i="26"/>
  <c r="BO36" i="26" s="1"/>
  <c r="BH37" i="26"/>
  <c r="P37" i="26"/>
  <c r="Q37" i="26" s="1"/>
  <c r="T37" i="26"/>
  <c r="X37" i="26"/>
  <c r="AA37" i="26"/>
  <c r="AB37" i="26"/>
  <c r="BN37" i="26"/>
  <c r="BO37" i="26"/>
  <c r="BH38" i="26"/>
  <c r="P38" i="26"/>
  <c r="S38" i="26" s="1"/>
  <c r="Q38" i="26"/>
  <c r="R38" i="26"/>
  <c r="T38" i="26"/>
  <c r="U38" i="26"/>
  <c r="V38" i="26"/>
  <c r="X38" i="26"/>
  <c r="Y38" i="26"/>
  <c r="Z38" i="26"/>
  <c r="AA38" i="26"/>
  <c r="AB38" i="26"/>
  <c r="BN38" i="26"/>
  <c r="BO38" i="26" s="1"/>
  <c r="BH39" i="26"/>
  <c r="P39" i="26"/>
  <c r="Q39" i="26" s="1"/>
  <c r="T39" i="26"/>
  <c r="X39" i="26"/>
  <c r="AA39" i="26"/>
  <c r="AB39" i="26"/>
  <c r="BN39" i="26"/>
  <c r="BO39" i="26" s="1"/>
  <c r="BH40" i="26"/>
  <c r="P40" i="26"/>
  <c r="S40" i="26" s="1"/>
  <c r="R40" i="26"/>
  <c r="T40" i="26"/>
  <c r="V40" i="26"/>
  <c r="X40" i="26"/>
  <c r="Y40" i="26"/>
  <c r="Z40" i="26"/>
  <c r="AA40" i="26"/>
  <c r="AB40" i="26"/>
  <c r="BN40" i="26"/>
  <c r="BO40" i="26" s="1"/>
  <c r="BH41" i="26"/>
  <c r="P41" i="26"/>
  <c r="Q41" i="26" s="1"/>
  <c r="T41" i="26"/>
  <c r="X41" i="26"/>
  <c r="AA41" i="26"/>
  <c r="AB41" i="26"/>
  <c r="BN41" i="26"/>
  <c r="BO41" i="26" s="1"/>
  <c r="BH42" i="26"/>
  <c r="P42" i="26"/>
  <c r="S42" i="26" s="1"/>
  <c r="R42" i="26"/>
  <c r="T42" i="26"/>
  <c r="V42" i="26"/>
  <c r="X42" i="26"/>
  <c r="Z42" i="26"/>
  <c r="AA42" i="26"/>
  <c r="AB42" i="26"/>
  <c r="BN42" i="26"/>
  <c r="BO42" i="26" s="1"/>
  <c r="BH43" i="26"/>
  <c r="P43" i="26"/>
  <c r="Q43" i="26" s="1"/>
  <c r="T43" i="26"/>
  <c r="X43" i="26"/>
  <c r="AA43" i="26"/>
  <c r="AB43" i="26"/>
  <c r="BN43" i="26"/>
  <c r="BO43" i="26" s="1"/>
  <c r="BH44" i="26"/>
  <c r="P44" i="26"/>
  <c r="S44" i="26" s="1"/>
  <c r="R44" i="26"/>
  <c r="T44" i="26"/>
  <c r="V44" i="26"/>
  <c r="X44" i="26"/>
  <c r="Z44" i="26"/>
  <c r="AA44" i="26"/>
  <c r="AB44" i="26"/>
  <c r="BN44" i="26"/>
  <c r="BO44" i="26" s="1"/>
  <c r="BH45" i="26"/>
  <c r="P45" i="26"/>
  <c r="Q45" i="26" s="1"/>
  <c r="T45" i="26"/>
  <c r="X45" i="26"/>
  <c r="AA45" i="26"/>
  <c r="AB45" i="26"/>
  <c r="BN45" i="26"/>
  <c r="BO45" i="26" s="1"/>
  <c r="BH46" i="26"/>
  <c r="P46" i="26"/>
  <c r="S46" i="26" s="1"/>
  <c r="R46" i="26"/>
  <c r="T46" i="26"/>
  <c r="V46" i="26"/>
  <c r="X46" i="26"/>
  <c r="Y46" i="26"/>
  <c r="Z46" i="26"/>
  <c r="AA46" i="26"/>
  <c r="AB46" i="26"/>
  <c r="BN46" i="26"/>
  <c r="BO46" i="26" s="1"/>
  <c r="BH47" i="26"/>
  <c r="P47" i="26"/>
  <c r="Q47" i="26" s="1"/>
  <c r="T47" i="26"/>
  <c r="X47" i="26"/>
  <c r="AA47" i="26"/>
  <c r="AB47" i="26"/>
  <c r="BN47" i="26"/>
  <c r="BO47" i="26"/>
  <c r="BH48" i="26"/>
  <c r="P48" i="26"/>
  <c r="S48" i="26" s="1"/>
  <c r="Q48" i="26"/>
  <c r="R48" i="26"/>
  <c r="T48" i="26"/>
  <c r="U48" i="26"/>
  <c r="V48" i="26"/>
  <c r="X48" i="26"/>
  <c r="Y48" i="26"/>
  <c r="Z48" i="26"/>
  <c r="AA48" i="26"/>
  <c r="AB48" i="26"/>
  <c r="BN48" i="26"/>
  <c r="BO48" i="26" s="1"/>
  <c r="BH49" i="26"/>
  <c r="P49" i="26"/>
  <c r="Q49" i="26" s="1"/>
  <c r="T49" i="26"/>
  <c r="X49" i="26"/>
  <c r="AA49" i="26"/>
  <c r="AB49" i="26"/>
  <c r="BN49" i="26"/>
  <c r="BO49" i="26"/>
  <c r="BH50" i="26"/>
  <c r="P50" i="26"/>
  <c r="S50" i="26" s="1"/>
  <c r="Q50" i="26"/>
  <c r="R50" i="26"/>
  <c r="T50" i="26"/>
  <c r="U50" i="26"/>
  <c r="V50" i="26"/>
  <c r="X50" i="26"/>
  <c r="Y50" i="26"/>
  <c r="Z50" i="26"/>
  <c r="AA50" i="26"/>
  <c r="AB50" i="26"/>
  <c r="BN50" i="26"/>
  <c r="BO50" i="26" s="1"/>
  <c r="BH51" i="26"/>
  <c r="P51" i="26"/>
  <c r="Q51" i="26" s="1"/>
  <c r="T51" i="26"/>
  <c r="X51" i="26"/>
  <c r="AA51" i="26"/>
  <c r="AB51" i="26"/>
  <c r="BN51" i="26"/>
  <c r="BO51" i="26" s="1"/>
  <c r="BH52" i="26"/>
  <c r="P52" i="26"/>
  <c r="S52" i="26" s="1"/>
  <c r="R52" i="26"/>
  <c r="T52" i="26"/>
  <c r="V52" i="26"/>
  <c r="X52" i="26"/>
  <c r="Z52" i="26"/>
  <c r="AA52" i="26"/>
  <c r="AB52" i="26"/>
  <c r="BN52" i="26"/>
  <c r="BO52" i="26" s="1"/>
  <c r="BH53" i="26"/>
  <c r="P53" i="26"/>
  <c r="Q53" i="26" s="1"/>
  <c r="T53" i="26"/>
  <c r="X53" i="26"/>
  <c r="AA53" i="26"/>
  <c r="AB53" i="26"/>
  <c r="BN53" i="26"/>
  <c r="BO53" i="26" s="1"/>
  <c r="BH54" i="26"/>
  <c r="P54" i="26"/>
  <c r="S54" i="26" s="1"/>
  <c r="R54" i="26"/>
  <c r="T54" i="26"/>
  <c r="V54" i="26"/>
  <c r="X54" i="26"/>
  <c r="Z54" i="26"/>
  <c r="AA54" i="26"/>
  <c r="AB54" i="26"/>
  <c r="BN54" i="26"/>
  <c r="BO54" i="26" s="1"/>
  <c r="BH55" i="26"/>
  <c r="P55" i="26"/>
  <c r="Q55" i="26" s="1"/>
  <c r="T55" i="26"/>
  <c r="X55" i="26"/>
  <c r="AA55" i="26"/>
  <c r="AB55" i="26"/>
  <c r="BN55" i="26"/>
  <c r="BO55" i="26" s="1"/>
  <c r="BH56" i="26"/>
  <c r="P56" i="26"/>
  <c r="S56" i="26" s="1"/>
  <c r="R56" i="26"/>
  <c r="T56" i="26"/>
  <c r="V56" i="26"/>
  <c r="X56" i="26"/>
  <c r="Z56" i="26"/>
  <c r="AA56" i="26"/>
  <c r="AB56" i="26"/>
  <c r="BN56" i="26"/>
  <c r="BO56" i="26" s="1"/>
  <c r="BH57" i="26"/>
  <c r="P57" i="26"/>
  <c r="Q57" i="26" s="1"/>
  <c r="T57" i="26"/>
  <c r="X57" i="26"/>
  <c r="AA57" i="26"/>
  <c r="AB57" i="26"/>
  <c r="BN57" i="26"/>
  <c r="BO57" i="26" s="1"/>
  <c r="BH58" i="26"/>
  <c r="P58" i="26"/>
  <c r="S58" i="26" s="1"/>
  <c r="R58" i="26"/>
  <c r="T58" i="26"/>
  <c r="V58" i="26"/>
  <c r="X58" i="26"/>
  <c r="Z58" i="26"/>
  <c r="AA58" i="26"/>
  <c r="AB58" i="26"/>
  <c r="BN58" i="26"/>
  <c r="BO58" i="26" s="1"/>
  <c r="BH59" i="26"/>
  <c r="P59" i="26"/>
  <c r="Q59" i="26" s="1"/>
  <c r="T59" i="26"/>
  <c r="X59" i="26"/>
  <c r="AA59" i="26"/>
  <c r="AB59" i="26"/>
  <c r="BN59" i="26"/>
  <c r="BO59" i="26" s="1"/>
  <c r="BH60" i="26"/>
  <c r="P60" i="26"/>
  <c r="S60" i="26" s="1"/>
  <c r="R60" i="26"/>
  <c r="T60" i="26"/>
  <c r="V60" i="26"/>
  <c r="X60" i="26"/>
  <c r="Z60" i="26"/>
  <c r="AA60" i="26"/>
  <c r="AB60" i="26"/>
  <c r="BN60" i="26"/>
  <c r="BO60" i="26" s="1"/>
  <c r="BH61" i="26"/>
  <c r="P61" i="26"/>
  <c r="Q61" i="26" s="1"/>
  <c r="T61" i="26"/>
  <c r="X61" i="26"/>
  <c r="AA61" i="26"/>
  <c r="AB61" i="26"/>
  <c r="BN61" i="26"/>
  <c r="BO61" i="26"/>
  <c r="BH62" i="26"/>
  <c r="P62" i="26"/>
  <c r="S62" i="26" s="1"/>
  <c r="Q62" i="26"/>
  <c r="R62" i="26"/>
  <c r="T62" i="26"/>
  <c r="U62" i="26"/>
  <c r="V62" i="26"/>
  <c r="X62" i="26"/>
  <c r="Y62" i="26"/>
  <c r="Z62" i="26"/>
  <c r="AA62" i="26"/>
  <c r="AB62" i="26"/>
  <c r="BN62" i="26"/>
  <c r="BO62" i="26" s="1"/>
  <c r="BH63" i="26"/>
  <c r="P63" i="26"/>
  <c r="Q63" i="26" s="1"/>
  <c r="T63" i="26"/>
  <c r="X63" i="26"/>
  <c r="AA63" i="26"/>
  <c r="AB63" i="26"/>
  <c r="BN63" i="26"/>
  <c r="BO63" i="26"/>
  <c r="BH64" i="26"/>
  <c r="P64" i="26"/>
  <c r="S64" i="26" s="1"/>
  <c r="Q64" i="26"/>
  <c r="R64" i="26"/>
  <c r="T64" i="26"/>
  <c r="U64" i="26"/>
  <c r="V64" i="26"/>
  <c r="X64" i="26"/>
  <c r="Y64" i="26"/>
  <c r="Z64" i="26"/>
  <c r="AA64" i="26"/>
  <c r="AB64" i="26"/>
  <c r="BN64" i="26"/>
  <c r="BO64" i="26" s="1"/>
  <c r="BN19" i="26"/>
  <c r="BO19" i="26"/>
  <c r="BH19" i="26"/>
  <c r="P19" i="26"/>
  <c r="S19" i="26" s="1"/>
  <c r="Q19" i="26"/>
  <c r="R19" i="26"/>
  <c r="T19" i="26"/>
  <c r="U19" i="26"/>
  <c r="V19" i="26"/>
  <c r="X19" i="26"/>
  <c r="Y19" i="26"/>
  <c r="Z19" i="26"/>
  <c r="AA19" i="26"/>
  <c r="AB19" i="26"/>
  <c r="BH20" i="23"/>
  <c r="P20" i="23"/>
  <c r="S20" i="23" s="1"/>
  <c r="Q20" i="23"/>
  <c r="R20" i="23"/>
  <c r="T20" i="23"/>
  <c r="U20" i="23"/>
  <c r="V20" i="23"/>
  <c r="X20" i="23"/>
  <c r="Y20" i="23"/>
  <c r="Z20" i="23"/>
  <c r="AA20" i="23"/>
  <c r="AB20" i="23"/>
  <c r="BN20" i="23"/>
  <c r="BO20" i="23" s="1"/>
  <c r="BH21" i="23"/>
  <c r="P21" i="23"/>
  <c r="Q21" i="23" s="1"/>
  <c r="T21" i="23"/>
  <c r="X21" i="23"/>
  <c r="AA21" i="23"/>
  <c r="AB21" i="23"/>
  <c r="BN21" i="23"/>
  <c r="BO21" i="23"/>
  <c r="BH22" i="23"/>
  <c r="P22" i="23"/>
  <c r="S22" i="23" s="1"/>
  <c r="Q22" i="23"/>
  <c r="R22" i="23"/>
  <c r="T22" i="23"/>
  <c r="U22" i="23"/>
  <c r="V22" i="23"/>
  <c r="X22" i="23"/>
  <c r="Y22" i="23"/>
  <c r="Z22" i="23"/>
  <c r="AA22" i="23"/>
  <c r="AB22" i="23"/>
  <c r="BN22" i="23"/>
  <c r="BO22" i="23" s="1"/>
  <c r="BH23" i="23"/>
  <c r="P23" i="23"/>
  <c r="Q23" i="23" s="1"/>
  <c r="T23" i="23"/>
  <c r="X23" i="23"/>
  <c r="AA23" i="23"/>
  <c r="AB23" i="23"/>
  <c r="BN23" i="23"/>
  <c r="BO23" i="23" s="1"/>
  <c r="BH24" i="23"/>
  <c r="P24" i="23"/>
  <c r="S24" i="23" s="1"/>
  <c r="R24" i="23"/>
  <c r="T24" i="23"/>
  <c r="V24" i="23"/>
  <c r="X24" i="23"/>
  <c r="Y24" i="23"/>
  <c r="Z24" i="23"/>
  <c r="AA24" i="23"/>
  <c r="AB24" i="23"/>
  <c r="BN24" i="23"/>
  <c r="BO24" i="23" s="1"/>
  <c r="BH25" i="23"/>
  <c r="P25" i="23"/>
  <c r="Q25" i="23" s="1"/>
  <c r="T25" i="23"/>
  <c r="X25" i="23"/>
  <c r="AA25" i="23"/>
  <c r="AB25" i="23"/>
  <c r="BN25" i="23"/>
  <c r="BO25" i="23" s="1"/>
  <c r="BH26" i="23"/>
  <c r="P26" i="23"/>
  <c r="S26" i="23" s="1"/>
  <c r="R26" i="23"/>
  <c r="T26" i="23"/>
  <c r="V26" i="23"/>
  <c r="X26" i="23"/>
  <c r="Z26" i="23"/>
  <c r="AA26" i="23"/>
  <c r="AB26" i="23"/>
  <c r="BN26" i="23"/>
  <c r="BO26" i="23" s="1"/>
  <c r="BH27" i="23"/>
  <c r="P27" i="23"/>
  <c r="Q27" i="23" s="1"/>
  <c r="T27" i="23"/>
  <c r="X27" i="23"/>
  <c r="AA27" i="23"/>
  <c r="AB27" i="23"/>
  <c r="BN27" i="23"/>
  <c r="BO27" i="23" s="1"/>
  <c r="BH28" i="23"/>
  <c r="P28" i="23"/>
  <c r="S28" i="23" s="1"/>
  <c r="R28" i="23"/>
  <c r="T28" i="23"/>
  <c r="V28" i="23"/>
  <c r="X28" i="23"/>
  <c r="Z28" i="23"/>
  <c r="AA28" i="23"/>
  <c r="AB28" i="23"/>
  <c r="BN28" i="23"/>
  <c r="BO28" i="23" s="1"/>
  <c r="BH29" i="23"/>
  <c r="P29" i="23"/>
  <c r="Q29" i="23" s="1"/>
  <c r="T29" i="23"/>
  <c r="X29" i="23"/>
  <c r="AA29" i="23"/>
  <c r="AB29" i="23"/>
  <c r="BN29" i="23"/>
  <c r="BO29" i="23" s="1"/>
  <c r="BH30" i="23"/>
  <c r="P30" i="23"/>
  <c r="S30" i="23" s="1"/>
  <c r="R30" i="23"/>
  <c r="T30" i="23"/>
  <c r="V30" i="23"/>
  <c r="X30" i="23"/>
  <c r="Z30" i="23"/>
  <c r="AA30" i="23"/>
  <c r="AB30" i="23"/>
  <c r="BN30" i="23"/>
  <c r="BO30" i="23" s="1"/>
  <c r="BH31" i="23"/>
  <c r="P31" i="23"/>
  <c r="Q31" i="23" s="1"/>
  <c r="T31" i="23"/>
  <c r="X31" i="23"/>
  <c r="AA31" i="23"/>
  <c r="AB31" i="23"/>
  <c r="BN31" i="23"/>
  <c r="BO31" i="23" s="1"/>
  <c r="BH32" i="23"/>
  <c r="P32" i="23"/>
  <c r="S32" i="23" s="1"/>
  <c r="R32" i="23"/>
  <c r="T32" i="23"/>
  <c r="V32" i="23"/>
  <c r="X32" i="23"/>
  <c r="Z32" i="23"/>
  <c r="AA32" i="23"/>
  <c r="AB32" i="23"/>
  <c r="BN32" i="23"/>
  <c r="BO32" i="23" s="1"/>
  <c r="BH33" i="23"/>
  <c r="P33" i="23"/>
  <c r="Q33" i="23" s="1"/>
  <c r="T33" i="23"/>
  <c r="X33" i="23"/>
  <c r="AA33" i="23"/>
  <c r="AB33" i="23"/>
  <c r="BN33" i="23"/>
  <c r="BO33" i="23" s="1"/>
  <c r="BH35" i="23"/>
  <c r="P35" i="23"/>
  <c r="S35" i="23" s="1"/>
  <c r="R35" i="23"/>
  <c r="T35" i="23"/>
  <c r="V35" i="23"/>
  <c r="X35" i="23"/>
  <c r="Z35" i="23"/>
  <c r="AA35" i="23"/>
  <c r="AB35" i="23"/>
  <c r="BN35" i="23"/>
  <c r="BO35" i="23" s="1"/>
  <c r="BH36" i="23"/>
  <c r="P36" i="23"/>
  <c r="Q36" i="23" s="1"/>
  <c r="T36" i="23"/>
  <c r="X36" i="23"/>
  <c r="AA36" i="23"/>
  <c r="AB36" i="23"/>
  <c r="BN36" i="23"/>
  <c r="BO36" i="23" s="1"/>
  <c r="BH37" i="23"/>
  <c r="P37" i="23"/>
  <c r="S37" i="23" s="1"/>
  <c r="R37" i="23"/>
  <c r="T37" i="23"/>
  <c r="V37" i="23"/>
  <c r="X37" i="23"/>
  <c r="Z37" i="23"/>
  <c r="AA37" i="23"/>
  <c r="AB37" i="23"/>
  <c r="BN37" i="23"/>
  <c r="BO37" i="23" s="1"/>
  <c r="BH38" i="23"/>
  <c r="P38" i="23"/>
  <c r="Q38" i="23" s="1"/>
  <c r="T38" i="23"/>
  <c r="X38" i="23"/>
  <c r="AA38" i="23"/>
  <c r="AB38" i="23"/>
  <c r="BN38" i="23"/>
  <c r="BO38" i="23" s="1"/>
  <c r="BH39" i="23"/>
  <c r="P39" i="23"/>
  <c r="S39" i="23" s="1"/>
  <c r="R39" i="23"/>
  <c r="T39" i="23"/>
  <c r="V39" i="23"/>
  <c r="X39" i="23"/>
  <c r="Z39" i="23"/>
  <c r="AA39" i="23"/>
  <c r="AB39" i="23"/>
  <c r="BN39" i="23"/>
  <c r="BO39" i="23" s="1"/>
  <c r="BH40" i="23"/>
  <c r="P40" i="23"/>
  <c r="Q40" i="23" s="1"/>
  <c r="T40" i="23"/>
  <c r="X40" i="23"/>
  <c r="AA40" i="23"/>
  <c r="AB40" i="23"/>
  <c r="BN40" i="23"/>
  <c r="BO40" i="23" s="1"/>
  <c r="BH41" i="23"/>
  <c r="P41" i="23"/>
  <c r="S41" i="23" s="1"/>
  <c r="R41" i="23"/>
  <c r="T41" i="23"/>
  <c r="V41" i="23"/>
  <c r="X41" i="23"/>
  <c r="Z41" i="23"/>
  <c r="AA41" i="23"/>
  <c r="AB41" i="23"/>
  <c r="BN41" i="23"/>
  <c r="BO41" i="23" s="1"/>
  <c r="BH42" i="23"/>
  <c r="P42" i="23"/>
  <c r="Q42" i="23" s="1"/>
  <c r="T42" i="23"/>
  <c r="X42" i="23"/>
  <c r="AA42" i="23"/>
  <c r="AB42" i="23"/>
  <c r="BN42" i="23"/>
  <c r="BO42" i="23" s="1"/>
  <c r="BH43" i="23"/>
  <c r="P43" i="23"/>
  <c r="S43" i="23" s="1"/>
  <c r="R43" i="23"/>
  <c r="T43" i="23"/>
  <c r="V43" i="23"/>
  <c r="X43" i="23"/>
  <c r="Z43" i="23"/>
  <c r="AA43" i="23"/>
  <c r="AB43" i="23"/>
  <c r="BN43" i="23"/>
  <c r="BO43" i="23" s="1"/>
  <c r="BH44" i="23"/>
  <c r="P44" i="23"/>
  <c r="Q44" i="23" s="1"/>
  <c r="T44" i="23"/>
  <c r="X44" i="23"/>
  <c r="AA44" i="23"/>
  <c r="AB44" i="23"/>
  <c r="BN44" i="23"/>
  <c r="BO44" i="23" s="1"/>
  <c r="BH45" i="23"/>
  <c r="P45" i="23"/>
  <c r="S45" i="23" s="1"/>
  <c r="R45" i="23"/>
  <c r="T45" i="23"/>
  <c r="V45" i="23"/>
  <c r="X45" i="23"/>
  <c r="Z45" i="23"/>
  <c r="AA45" i="23"/>
  <c r="AB45" i="23"/>
  <c r="BN45" i="23"/>
  <c r="BO45" i="23" s="1"/>
  <c r="BH46" i="23"/>
  <c r="P46" i="23"/>
  <c r="Q46" i="23" s="1"/>
  <c r="T46" i="23"/>
  <c r="X46" i="23"/>
  <c r="AA46" i="23"/>
  <c r="AB46" i="23"/>
  <c r="BN46" i="23"/>
  <c r="BO46" i="23" s="1"/>
  <c r="BH47" i="23"/>
  <c r="P47" i="23"/>
  <c r="S47" i="23" s="1"/>
  <c r="R47" i="23"/>
  <c r="T47" i="23"/>
  <c r="V47" i="23"/>
  <c r="X47" i="23"/>
  <c r="Z47" i="23"/>
  <c r="AA47" i="23"/>
  <c r="AB47" i="23"/>
  <c r="BN47" i="23"/>
  <c r="BO47" i="23" s="1"/>
  <c r="BH48" i="23"/>
  <c r="P48" i="23"/>
  <c r="Q48" i="23" s="1"/>
  <c r="T48" i="23"/>
  <c r="X48" i="23"/>
  <c r="AA48" i="23"/>
  <c r="AB48" i="23"/>
  <c r="BN48" i="23"/>
  <c r="BO48" i="23" s="1"/>
  <c r="BH49" i="23"/>
  <c r="P49" i="23"/>
  <c r="S49" i="23" s="1"/>
  <c r="R49" i="23"/>
  <c r="T49" i="23"/>
  <c r="V49" i="23"/>
  <c r="X49" i="23"/>
  <c r="Z49" i="23"/>
  <c r="AA49" i="23"/>
  <c r="AB49" i="23"/>
  <c r="BN49" i="23"/>
  <c r="BO49" i="23" s="1"/>
  <c r="BH50" i="23"/>
  <c r="P50" i="23"/>
  <c r="Q50" i="23" s="1"/>
  <c r="T50" i="23"/>
  <c r="X50" i="23"/>
  <c r="AA50" i="23"/>
  <c r="AB50" i="23"/>
  <c r="BN50" i="23"/>
  <c r="BO50" i="23" s="1"/>
  <c r="BH51" i="23"/>
  <c r="P51" i="23"/>
  <c r="S51" i="23" s="1"/>
  <c r="R51" i="23"/>
  <c r="T51" i="23"/>
  <c r="V51" i="23"/>
  <c r="X51" i="23"/>
  <c r="Z51" i="23"/>
  <c r="AA51" i="23"/>
  <c r="AB51" i="23"/>
  <c r="BN51" i="23"/>
  <c r="BO51" i="23" s="1"/>
  <c r="BH52" i="23"/>
  <c r="P52" i="23"/>
  <c r="Q52" i="23" s="1"/>
  <c r="T52" i="23"/>
  <c r="X52" i="23"/>
  <c r="AA52" i="23"/>
  <c r="AB52" i="23"/>
  <c r="BN52" i="23"/>
  <c r="BO52" i="23" s="1"/>
  <c r="BH53" i="23"/>
  <c r="P53" i="23"/>
  <c r="S53" i="23" s="1"/>
  <c r="R53" i="23"/>
  <c r="T53" i="23"/>
  <c r="V53" i="23"/>
  <c r="X53" i="23"/>
  <c r="Z53" i="23"/>
  <c r="AA53" i="23"/>
  <c r="AB53" i="23"/>
  <c r="BN53" i="23"/>
  <c r="BO53" i="23" s="1"/>
  <c r="BH54" i="23"/>
  <c r="P54" i="23"/>
  <c r="Q54" i="23" s="1"/>
  <c r="T54" i="23"/>
  <c r="X54" i="23"/>
  <c r="AA54" i="23"/>
  <c r="AB54" i="23"/>
  <c r="BN54" i="23"/>
  <c r="BO54" i="23" s="1"/>
  <c r="BH55" i="23"/>
  <c r="P55" i="23"/>
  <c r="S55" i="23" s="1"/>
  <c r="R55" i="23"/>
  <c r="T55" i="23"/>
  <c r="V55" i="23"/>
  <c r="X55" i="23"/>
  <c r="Z55" i="23"/>
  <c r="AA55" i="23"/>
  <c r="AB55" i="23"/>
  <c r="BN55" i="23"/>
  <c r="BO55" i="23" s="1"/>
  <c r="BH56" i="23"/>
  <c r="P56" i="23"/>
  <c r="Q56" i="23" s="1"/>
  <c r="T56" i="23"/>
  <c r="X56" i="23"/>
  <c r="AA56" i="23"/>
  <c r="AB56" i="23"/>
  <c r="BN56" i="23"/>
  <c r="BO56" i="23" s="1"/>
  <c r="BH57" i="23"/>
  <c r="P57" i="23"/>
  <c r="S57" i="23" s="1"/>
  <c r="R57" i="23"/>
  <c r="T57" i="23"/>
  <c r="V57" i="23"/>
  <c r="X57" i="23"/>
  <c r="Z57" i="23"/>
  <c r="AA57" i="23"/>
  <c r="AB57" i="23"/>
  <c r="BN57" i="23"/>
  <c r="BO57" i="23" s="1"/>
  <c r="BH58" i="23"/>
  <c r="P58" i="23"/>
  <c r="Q58" i="23" s="1"/>
  <c r="T58" i="23"/>
  <c r="X58" i="23"/>
  <c r="AA58" i="23"/>
  <c r="AB58" i="23"/>
  <c r="BN58" i="23"/>
  <c r="BO58" i="23" s="1"/>
  <c r="BH59" i="23"/>
  <c r="P59" i="23"/>
  <c r="S59" i="23" s="1"/>
  <c r="R59" i="23"/>
  <c r="T59" i="23"/>
  <c r="V59" i="23"/>
  <c r="X59" i="23"/>
  <c r="Z59" i="23"/>
  <c r="AA59" i="23"/>
  <c r="AB59" i="23"/>
  <c r="BN59" i="23"/>
  <c r="BO59" i="23" s="1"/>
  <c r="BH60" i="23"/>
  <c r="P60" i="23"/>
  <c r="Q60" i="23" s="1"/>
  <c r="T60" i="23"/>
  <c r="X60" i="23"/>
  <c r="AA60" i="23"/>
  <c r="AB60" i="23"/>
  <c r="BN60" i="23"/>
  <c r="BO60" i="23" s="1"/>
  <c r="BH61" i="23"/>
  <c r="P61" i="23"/>
  <c r="S61" i="23" s="1"/>
  <c r="R61" i="23"/>
  <c r="T61" i="23"/>
  <c r="V61" i="23"/>
  <c r="X61" i="23"/>
  <c r="Z61" i="23"/>
  <c r="AA61" i="23"/>
  <c r="AB61" i="23"/>
  <c r="BN61" i="23"/>
  <c r="BO61" i="23" s="1"/>
  <c r="BH62" i="23"/>
  <c r="P62" i="23"/>
  <c r="Q62" i="23" s="1"/>
  <c r="T62" i="23"/>
  <c r="X62" i="23"/>
  <c r="AA62" i="23"/>
  <c r="AB62" i="23"/>
  <c r="BN62" i="23"/>
  <c r="BO62" i="23" s="1"/>
  <c r="BH63" i="23"/>
  <c r="P63" i="23"/>
  <c r="S63" i="23" s="1"/>
  <c r="R63" i="23"/>
  <c r="T63" i="23"/>
  <c r="V63" i="23"/>
  <c r="X63" i="23"/>
  <c r="Z63" i="23"/>
  <c r="AA63" i="23"/>
  <c r="AB63" i="23"/>
  <c r="BN63" i="23"/>
  <c r="BO63" i="23" s="1"/>
  <c r="BH64" i="23"/>
  <c r="P64" i="23"/>
  <c r="Q64" i="23" s="1"/>
  <c r="T64" i="23"/>
  <c r="X64" i="23"/>
  <c r="AA64" i="23"/>
  <c r="AB64" i="23"/>
  <c r="BN64" i="23"/>
  <c r="BO64" i="23" s="1"/>
  <c r="BH65" i="23"/>
  <c r="P65" i="23"/>
  <c r="S65" i="23" s="1"/>
  <c r="R65" i="23"/>
  <c r="T65" i="23"/>
  <c r="V65" i="23"/>
  <c r="X65" i="23"/>
  <c r="Z65" i="23"/>
  <c r="AA65" i="23"/>
  <c r="AB65" i="23"/>
  <c r="BN65" i="23"/>
  <c r="BO65" i="23" s="1"/>
  <c r="BH66" i="23"/>
  <c r="P66" i="23"/>
  <c r="Q66" i="23" s="1"/>
  <c r="T66" i="23"/>
  <c r="X66" i="23"/>
  <c r="AA66" i="23"/>
  <c r="AB66" i="23"/>
  <c r="BN66" i="23"/>
  <c r="BO66" i="23" s="1"/>
  <c r="BH67" i="23"/>
  <c r="P67" i="23"/>
  <c r="S67" i="23" s="1"/>
  <c r="R67" i="23"/>
  <c r="T67" i="23"/>
  <c r="V67" i="23"/>
  <c r="X67" i="23"/>
  <c r="Z67" i="23"/>
  <c r="AA67" i="23"/>
  <c r="AB67" i="23"/>
  <c r="BN67" i="23"/>
  <c r="BO67" i="23" s="1"/>
  <c r="BH68" i="23"/>
  <c r="P68" i="23"/>
  <c r="Q68" i="23" s="1"/>
  <c r="T68" i="23"/>
  <c r="X68" i="23"/>
  <c r="AA68" i="23"/>
  <c r="AB68" i="23"/>
  <c r="BN68" i="23"/>
  <c r="BO68" i="23" s="1"/>
  <c r="BH69" i="23"/>
  <c r="P69" i="23"/>
  <c r="S69" i="23" s="1"/>
  <c r="R69" i="23"/>
  <c r="T69" i="23"/>
  <c r="V69" i="23"/>
  <c r="X69" i="23"/>
  <c r="Z69" i="23"/>
  <c r="AA69" i="23"/>
  <c r="AB69" i="23"/>
  <c r="BN69" i="23"/>
  <c r="BO69" i="23" s="1"/>
  <c r="BH70" i="23"/>
  <c r="P70" i="23"/>
  <c r="Q70" i="23" s="1"/>
  <c r="T70" i="23"/>
  <c r="X70" i="23"/>
  <c r="AA70" i="23"/>
  <c r="AB70" i="23"/>
  <c r="BN70" i="23"/>
  <c r="BO70" i="23" s="1"/>
  <c r="BH71" i="23"/>
  <c r="P71" i="23"/>
  <c r="S71" i="23" s="1"/>
  <c r="R71" i="23"/>
  <c r="T71" i="23"/>
  <c r="V71" i="23"/>
  <c r="X71" i="23"/>
  <c r="Z71" i="23"/>
  <c r="AA71" i="23"/>
  <c r="AB71" i="23"/>
  <c r="BN71" i="23"/>
  <c r="BO71" i="23" s="1"/>
  <c r="BH72" i="23"/>
  <c r="P72" i="23"/>
  <c r="Q72" i="23" s="1"/>
  <c r="T72" i="23"/>
  <c r="X72" i="23"/>
  <c r="AA72" i="23"/>
  <c r="AB72" i="23"/>
  <c r="BN72" i="23"/>
  <c r="BO72" i="23" s="1"/>
  <c r="BH73" i="23"/>
  <c r="P73" i="23"/>
  <c r="S73" i="23" s="1"/>
  <c r="R73" i="23"/>
  <c r="T73" i="23"/>
  <c r="V73" i="23"/>
  <c r="X73" i="23"/>
  <c r="Z73" i="23"/>
  <c r="AA73" i="23"/>
  <c r="AB73" i="23"/>
  <c r="BN73" i="23"/>
  <c r="BO73" i="23" s="1"/>
  <c r="BH74" i="23"/>
  <c r="P74" i="23"/>
  <c r="Q74" i="23" s="1"/>
  <c r="T74" i="23"/>
  <c r="X74" i="23"/>
  <c r="AA74" i="23"/>
  <c r="AB74" i="23"/>
  <c r="BN74" i="23"/>
  <c r="BO74" i="23" s="1"/>
  <c r="BH75" i="23"/>
  <c r="P75" i="23"/>
  <c r="S75" i="23" s="1"/>
  <c r="R75" i="23"/>
  <c r="T75" i="23"/>
  <c r="V75" i="23"/>
  <c r="X75" i="23"/>
  <c r="Z75" i="23"/>
  <c r="AA75" i="23"/>
  <c r="AB75" i="23"/>
  <c r="BN75" i="23"/>
  <c r="BO75" i="23" s="1"/>
  <c r="BH76" i="23"/>
  <c r="P76" i="23"/>
  <c r="Q76" i="23" s="1"/>
  <c r="T76" i="23"/>
  <c r="X76" i="23"/>
  <c r="AA76" i="23"/>
  <c r="AB76" i="23"/>
  <c r="BN76" i="23"/>
  <c r="BO76" i="23" s="1"/>
  <c r="BH77" i="23"/>
  <c r="P77" i="23"/>
  <c r="S77" i="23" s="1"/>
  <c r="R77" i="23"/>
  <c r="T77" i="23"/>
  <c r="V77" i="23"/>
  <c r="X77" i="23"/>
  <c r="Z77" i="23"/>
  <c r="AA77" i="23"/>
  <c r="AB77" i="23"/>
  <c r="BN77" i="23"/>
  <c r="BO77" i="23" s="1"/>
  <c r="BH78" i="23"/>
  <c r="P78" i="23"/>
  <c r="Q78" i="23" s="1"/>
  <c r="T78" i="23"/>
  <c r="X78" i="23"/>
  <c r="AA78" i="23"/>
  <c r="AB78" i="23"/>
  <c r="BN78" i="23"/>
  <c r="BO78" i="23" s="1"/>
  <c r="BH79" i="23"/>
  <c r="P79" i="23"/>
  <c r="S79" i="23" s="1"/>
  <c r="R79" i="23"/>
  <c r="T79" i="23"/>
  <c r="V79" i="23"/>
  <c r="X79" i="23"/>
  <c r="Z79" i="23"/>
  <c r="AA79" i="23"/>
  <c r="AB79" i="23"/>
  <c r="BN79" i="23"/>
  <c r="BO79" i="23" s="1"/>
  <c r="BH80" i="23"/>
  <c r="P80" i="23"/>
  <c r="Q80" i="23" s="1"/>
  <c r="T80" i="23"/>
  <c r="X80" i="23"/>
  <c r="AA80" i="23"/>
  <c r="AB80" i="23"/>
  <c r="BN80" i="23"/>
  <c r="BO80" i="23" s="1"/>
  <c r="BH81" i="23"/>
  <c r="P81" i="23"/>
  <c r="S81" i="23" s="1"/>
  <c r="R81" i="23"/>
  <c r="T81" i="23"/>
  <c r="V81" i="23"/>
  <c r="X81" i="23"/>
  <c r="Z81" i="23"/>
  <c r="AA81" i="23"/>
  <c r="AB81" i="23"/>
  <c r="BN81" i="23"/>
  <c r="BO81" i="23" s="1"/>
  <c r="BH82" i="23"/>
  <c r="P82" i="23"/>
  <c r="Q82" i="23" s="1"/>
  <c r="T82" i="23"/>
  <c r="X82" i="23"/>
  <c r="AA82" i="23"/>
  <c r="AB82" i="23"/>
  <c r="BN82" i="23"/>
  <c r="BO82" i="23" s="1"/>
  <c r="BH83" i="23"/>
  <c r="P83" i="23"/>
  <c r="S83" i="23" s="1"/>
  <c r="R83" i="23"/>
  <c r="T83" i="23"/>
  <c r="V83" i="23"/>
  <c r="X83" i="23"/>
  <c r="Z83" i="23"/>
  <c r="AA83" i="23"/>
  <c r="AB83" i="23"/>
  <c r="BN83" i="23"/>
  <c r="BO83" i="23" s="1"/>
  <c r="BH84" i="23"/>
  <c r="P84" i="23"/>
  <c r="Q84" i="23" s="1"/>
  <c r="T84" i="23"/>
  <c r="X84" i="23"/>
  <c r="AA84" i="23"/>
  <c r="AB84" i="23"/>
  <c r="BN84" i="23"/>
  <c r="BO84" i="23" s="1"/>
  <c r="BH85" i="23"/>
  <c r="P85" i="23"/>
  <c r="S85" i="23" s="1"/>
  <c r="R85" i="23"/>
  <c r="T85" i="23"/>
  <c r="V85" i="23"/>
  <c r="X85" i="23"/>
  <c r="Z85" i="23"/>
  <c r="AA85" i="23"/>
  <c r="AB85" i="23"/>
  <c r="BN85" i="23"/>
  <c r="BO85" i="23" s="1"/>
  <c r="BH86" i="23"/>
  <c r="P86" i="23"/>
  <c r="Q86" i="23" s="1"/>
  <c r="T86" i="23"/>
  <c r="X86" i="23"/>
  <c r="AA86" i="23"/>
  <c r="AB86" i="23"/>
  <c r="BN86" i="23"/>
  <c r="BO86" i="23" s="1"/>
  <c r="BN19" i="23"/>
  <c r="BO19" i="23"/>
  <c r="BH19" i="23"/>
  <c r="P19" i="23"/>
  <c r="Q19" i="23" s="1"/>
  <c r="T19" i="23"/>
  <c r="X19" i="23"/>
  <c r="AA19" i="23"/>
  <c r="AB19" i="23"/>
  <c r="BH20" i="21"/>
  <c r="P20" i="21"/>
  <c r="Q20" i="21" s="1"/>
  <c r="T20" i="21"/>
  <c r="X20" i="21"/>
  <c r="AA20" i="21"/>
  <c r="AB20" i="21"/>
  <c r="O18" i="21"/>
  <c r="M11" i="21"/>
  <c r="BN20" i="21"/>
  <c r="BO20" i="21" s="1"/>
  <c r="BH21" i="21"/>
  <c r="P21" i="21"/>
  <c r="Q21" i="21" s="1"/>
  <c r="T21" i="21"/>
  <c r="X21" i="21"/>
  <c r="AA21" i="21"/>
  <c r="AB21" i="21"/>
  <c r="BN21" i="21"/>
  <c r="BO21" i="21" s="1"/>
  <c r="BH22" i="21"/>
  <c r="P22" i="21"/>
  <c r="S22" i="21" s="1"/>
  <c r="R22" i="21"/>
  <c r="T22" i="21"/>
  <c r="V22" i="21"/>
  <c r="X22" i="21"/>
  <c r="Z22" i="21"/>
  <c r="AA22" i="21"/>
  <c r="AB22" i="21"/>
  <c r="BN22" i="21"/>
  <c r="BO22" i="21" s="1"/>
  <c r="BH23" i="21"/>
  <c r="P23" i="21"/>
  <c r="Q23" i="21" s="1"/>
  <c r="T23" i="21"/>
  <c r="X23" i="21"/>
  <c r="AA23" i="21"/>
  <c r="AB23" i="21"/>
  <c r="BN23" i="21"/>
  <c r="BO23" i="21"/>
  <c r="BH24" i="21"/>
  <c r="P24" i="21"/>
  <c r="S24" i="21" s="1"/>
  <c r="Q24" i="21"/>
  <c r="R24" i="21"/>
  <c r="T24" i="21"/>
  <c r="U24" i="21"/>
  <c r="V24" i="21"/>
  <c r="X24" i="21"/>
  <c r="Y24" i="21"/>
  <c r="Z24" i="21"/>
  <c r="AA24" i="21"/>
  <c r="AB24" i="21"/>
  <c r="BN24" i="21"/>
  <c r="BO24" i="21" s="1"/>
  <c r="BH25" i="21"/>
  <c r="P25" i="21"/>
  <c r="Q25" i="21" s="1"/>
  <c r="T25" i="21"/>
  <c r="X25" i="21"/>
  <c r="AA25" i="21"/>
  <c r="AB25" i="21"/>
  <c r="BN25" i="21"/>
  <c r="BO25" i="21" s="1"/>
  <c r="BH26" i="21"/>
  <c r="P26" i="21"/>
  <c r="S26" i="21" s="1"/>
  <c r="R26" i="21"/>
  <c r="T26" i="21"/>
  <c r="V26" i="21"/>
  <c r="X26" i="21"/>
  <c r="Y26" i="21"/>
  <c r="Z26" i="21"/>
  <c r="AA26" i="21"/>
  <c r="AB26" i="21"/>
  <c r="BN26" i="21"/>
  <c r="BO26" i="21" s="1"/>
  <c r="BN19" i="21"/>
  <c r="BO19" i="21"/>
  <c r="BH19" i="21"/>
  <c r="P19" i="21"/>
  <c r="S19" i="21" s="1"/>
  <c r="Q19" i="21"/>
  <c r="R19" i="21"/>
  <c r="T19" i="21"/>
  <c r="U19" i="21"/>
  <c r="V19" i="21"/>
  <c r="X19" i="21"/>
  <c r="Y19" i="21"/>
  <c r="Z19" i="21"/>
  <c r="AA19" i="21"/>
  <c r="AB19" i="21"/>
  <c r="BH20" i="18"/>
  <c r="P20" i="18"/>
  <c r="S20" i="18" s="1"/>
  <c r="R20" i="18"/>
  <c r="T20" i="18"/>
  <c r="V20" i="18"/>
  <c r="X20" i="18"/>
  <c r="Y20" i="18"/>
  <c r="Z20" i="18"/>
  <c r="AA20" i="18"/>
  <c r="AB20" i="18"/>
  <c r="O18" i="18"/>
  <c r="M11" i="18"/>
  <c r="BN20" i="18"/>
  <c r="BO20" i="18" s="1"/>
  <c r="BH21" i="18"/>
  <c r="P21" i="18"/>
  <c r="S21" i="18" s="1"/>
  <c r="R21" i="18"/>
  <c r="T21" i="18"/>
  <c r="V21" i="18"/>
  <c r="X21" i="18"/>
  <c r="Z21" i="18"/>
  <c r="AA21" i="18"/>
  <c r="AB21" i="18"/>
  <c r="BN21" i="18"/>
  <c r="BO21" i="18" s="1"/>
  <c r="BH22" i="18"/>
  <c r="P22" i="18"/>
  <c r="Q22" i="18" s="1"/>
  <c r="T22" i="18"/>
  <c r="X22" i="18"/>
  <c r="AA22" i="18"/>
  <c r="AB22" i="18"/>
  <c r="BN22" i="18"/>
  <c r="BO22" i="18" s="1"/>
  <c r="BH23" i="18"/>
  <c r="P23" i="18"/>
  <c r="S23" i="18" s="1"/>
  <c r="R23" i="18"/>
  <c r="T23" i="18"/>
  <c r="V23" i="18"/>
  <c r="X23" i="18"/>
  <c r="Z23" i="18"/>
  <c r="AA23" i="18"/>
  <c r="AB23" i="18"/>
  <c r="BN23" i="18"/>
  <c r="BO23" i="18" s="1"/>
  <c r="BH24" i="18"/>
  <c r="P24" i="18"/>
  <c r="Q24" i="18" s="1"/>
  <c r="T24" i="18"/>
  <c r="X24" i="18"/>
  <c r="AA24" i="18"/>
  <c r="AB24" i="18"/>
  <c r="BN24" i="18"/>
  <c r="BO24" i="18" s="1"/>
  <c r="BH25" i="18"/>
  <c r="P25" i="18"/>
  <c r="S25" i="18" s="1"/>
  <c r="R25" i="18"/>
  <c r="T25" i="18"/>
  <c r="V25" i="18"/>
  <c r="X25" i="18"/>
  <c r="Z25" i="18"/>
  <c r="AA25" i="18"/>
  <c r="AB25" i="18"/>
  <c r="BN25" i="18"/>
  <c r="BO25" i="18" s="1"/>
  <c r="BH26" i="18"/>
  <c r="P26" i="18"/>
  <c r="Q26" i="18" s="1"/>
  <c r="T26" i="18"/>
  <c r="X26" i="18"/>
  <c r="AA26" i="18"/>
  <c r="AB26" i="18"/>
  <c r="BN26" i="18"/>
  <c r="BO26" i="18" s="1"/>
  <c r="BH27" i="18"/>
  <c r="P27" i="18"/>
  <c r="S27" i="18" s="1"/>
  <c r="R27" i="18"/>
  <c r="T27" i="18"/>
  <c r="V27" i="18"/>
  <c r="X27" i="18"/>
  <c r="Z27" i="18"/>
  <c r="AA27" i="18"/>
  <c r="AB27" i="18"/>
  <c r="BN27" i="18"/>
  <c r="BO27" i="18" s="1"/>
  <c r="BH28" i="18"/>
  <c r="P28" i="18"/>
  <c r="Q28" i="18" s="1"/>
  <c r="T28" i="18"/>
  <c r="X28" i="18"/>
  <c r="AA28" i="18"/>
  <c r="AB28" i="18"/>
  <c r="BN28" i="18"/>
  <c r="BO28" i="18" s="1"/>
  <c r="BH29" i="18"/>
  <c r="P29" i="18"/>
  <c r="S29" i="18" s="1"/>
  <c r="R29" i="18"/>
  <c r="T29" i="18"/>
  <c r="V29" i="18"/>
  <c r="X29" i="18"/>
  <c r="Z29" i="18"/>
  <c r="AA29" i="18"/>
  <c r="AB29" i="18"/>
  <c r="BN29" i="18"/>
  <c r="BO29" i="18" s="1"/>
  <c r="BH30" i="18"/>
  <c r="P30" i="18"/>
  <c r="Q30" i="18" s="1"/>
  <c r="T30" i="18"/>
  <c r="X30" i="18"/>
  <c r="AA30" i="18"/>
  <c r="AB30" i="18"/>
  <c r="BN30" i="18"/>
  <c r="BO30" i="18"/>
  <c r="BH31" i="18"/>
  <c r="P31" i="18"/>
  <c r="S31" i="18" s="1"/>
  <c r="Q31" i="18"/>
  <c r="R31" i="18"/>
  <c r="T31" i="18"/>
  <c r="U31" i="18"/>
  <c r="V31" i="18"/>
  <c r="X31" i="18"/>
  <c r="Y31" i="18"/>
  <c r="Z31" i="18"/>
  <c r="AA31" i="18"/>
  <c r="AB31" i="18"/>
  <c r="BN31" i="18"/>
  <c r="BO31" i="18" s="1"/>
  <c r="BH32" i="18"/>
  <c r="P32" i="18"/>
  <c r="Q32" i="18" s="1"/>
  <c r="T32" i="18"/>
  <c r="X32" i="18"/>
  <c r="AA32" i="18"/>
  <c r="AB32" i="18"/>
  <c r="BN32" i="18"/>
  <c r="BO32" i="18"/>
  <c r="BH33" i="18"/>
  <c r="P33" i="18"/>
  <c r="S33" i="18" s="1"/>
  <c r="Q33" i="18"/>
  <c r="R33" i="18"/>
  <c r="T33" i="18"/>
  <c r="U33" i="18"/>
  <c r="V33" i="18"/>
  <c r="X33" i="18"/>
  <c r="Y33" i="18"/>
  <c r="Z33" i="18"/>
  <c r="AA33" i="18"/>
  <c r="AB33" i="18"/>
  <c r="BN33" i="18"/>
  <c r="BO33" i="18" s="1"/>
  <c r="BH34" i="18"/>
  <c r="P34" i="18"/>
  <c r="Q34" i="18" s="1"/>
  <c r="T34" i="18"/>
  <c r="X34" i="18"/>
  <c r="AA34" i="18"/>
  <c r="AB34" i="18"/>
  <c r="BN34" i="18"/>
  <c r="BO34" i="18" s="1"/>
  <c r="BN19" i="18"/>
  <c r="BO19" i="18"/>
  <c r="BH19" i="18"/>
  <c r="P19" i="18"/>
  <c r="Q19" i="18" s="1"/>
  <c r="T19" i="18"/>
  <c r="X19" i="18"/>
  <c r="AA19" i="18"/>
  <c r="AB19" i="18"/>
  <c r="BH20" i="16"/>
  <c r="P20" i="16"/>
  <c r="Q20" i="16" s="1"/>
  <c r="T20" i="16"/>
  <c r="X20" i="16"/>
  <c r="AA20" i="16"/>
  <c r="AB20" i="16"/>
  <c r="O18" i="16"/>
  <c r="M11" i="16"/>
  <c r="BN20" i="16"/>
  <c r="BO20" i="16" s="1"/>
  <c r="BH21" i="16"/>
  <c r="P21" i="16"/>
  <c r="Q21" i="16" s="1"/>
  <c r="T21" i="16"/>
  <c r="X21" i="16"/>
  <c r="AA21" i="16"/>
  <c r="AB21" i="16"/>
  <c r="BN21" i="16"/>
  <c r="BO21" i="16" s="1"/>
  <c r="BH22" i="16"/>
  <c r="P22" i="16"/>
  <c r="S22" i="16" s="1"/>
  <c r="R22" i="16"/>
  <c r="T22" i="16"/>
  <c r="V22" i="16"/>
  <c r="X22" i="16"/>
  <c r="Y22" i="16"/>
  <c r="Z22" i="16"/>
  <c r="AA22" i="16"/>
  <c r="AB22" i="16"/>
  <c r="BN22" i="16"/>
  <c r="BO22" i="16" s="1"/>
  <c r="BH23" i="16"/>
  <c r="P23" i="16"/>
  <c r="Q23" i="16" s="1"/>
  <c r="T23" i="16"/>
  <c r="X23" i="16"/>
  <c r="AA23" i="16"/>
  <c r="AB23" i="16"/>
  <c r="BN23" i="16"/>
  <c r="BO23" i="16" s="1"/>
  <c r="BH24" i="16"/>
  <c r="P24" i="16"/>
  <c r="S24" i="16" s="1"/>
  <c r="R24" i="16"/>
  <c r="T24" i="16"/>
  <c r="V24" i="16"/>
  <c r="X24" i="16"/>
  <c r="Z24" i="16"/>
  <c r="AA24" i="16"/>
  <c r="AB24" i="16"/>
  <c r="BN24" i="16"/>
  <c r="BO24" i="16" s="1"/>
  <c r="BH25" i="16"/>
  <c r="P25" i="16"/>
  <c r="Q25" i="16" s="1"/>
  <c r="T25" i="16"/>
  <c r="X25" i="16"/>
  <c r="AA25" i="16"/>
  <c r="AB25" i="16"/>
  <c r="BN25" i="16"/>
  <c r="BO25" i="16" s="1"/>
  <c r="BH26" i="16"/>
  <c r="P26" i="16"/>
  <c r="S26" i="16" s="1"/>
  <c r="R26" i="16"/>
  <c r="T26" i="16"/>
  <c r="V26" i="16"/>
  <c r="X26" i="16"/>
  <c r="Z26" i="16"/>
  <c r="AA26" i="16"/>
  <c r="AB26" i="16"/>
  <c r="BN26" i="16"/>
  <c r="BO26" i="16" s="1"/>
  <c r="BH27" i="16"/>
  <c r="P27" i="16"/>
  <c r="Q27" i="16" s="1"/>
  <c r="T27" i="16"/>
  <c r="X27" i="16"/>
  <c r="AA27" i="16"/>
  <c r="AB27" i="16"/>
  <c r="BN27" i="16"/>
  <c r="BO27" i="16" s="1"/>
  <c r="BH28" i="16"/>
  <c r="P28" i="16"/>
  <c r="S28" i="16" s="1"/>
  <c r="R28" i="16"/>
  <c r="T28" i="16"/>
  <c r="V28" i="16"/>
  <c r="X28" i="16"/>
  <c r="Z28" i="16"/>
  <c r="AA28" i="16"/>
  <c r="AB28" i="16"/>
  <c r="BN28" i="16"/>
  <c r="BO28" i="16" s="1"/>
  <c r="BH29" i="16"/>
  <c r="P29" i="16"/>
  <c r="Q29" i="16" s="1"/>
  <c r="T29" i="16"/>
  <c r="X29" i="16"/>
  <c r="AA29" i="16"/>
  <c r="AB29" i="16"/>
  <c r="BN29" i="16"/>
  <c r="BO29" i="16" s="1"/>
  <c r="BH30" i="16"/>
  <c r="P30" i="16"/>
  <c r="S30" i="16" s="1"/>
  <c r="R30" i="16"/>
  <c r="T30" i="16"/>
  <c r="V30" i="16"/>
  <c r="X30" i="16"/>
  <c r="Z30" i="16"/>
  <c r="AA30" i="16"/>
  <c r="AB30" i="16"/>
  <c r="BN30" i="16"/>
  <c r="BO30" i="16" s="1"/>
  <c r="BH31" i="16"/>
  <c r="P31" i="16"/>
  <c r="Q31" i="16" s="1"/>
  <c r="T31" i="16"/>
  <c r="X31" i="16"/>
  <c r="AA31" i="16"/>
  <c r="AB31" i="16"/>
  <c r="BN31" i="16"/>
  <c r="BO31" i="16" s="1"/>
  <c r="BH32" i="16"/>
  <c r="P32" i="16"/>
  <c r="S32" i="16" s="1"/>
  <c r="R32" i="16"/>
  <c r="T32" i="16"/>
  <c r="V32" i="16"/>
  <c r="X32" i="16"/>
  <c r="Z32" i="16"/>
  <c r="AA32" i="16"/>
  <c r="AB32" i="16"/>
  <c r="BN32" i="16"/>
  <c r="BO32" i="16" s="1"/>
  <c r="BH33" i="16"/>
  <c r="P33" i="16"/>
  <c r="Q33" i="16" s="1"/>
  <c r="T33" i="16"/>
  <c r="X33" i="16"/>
  <c r="AA33" i="16"/>
  <c r="AB33" i="16"/>
  <c r="BN33" i="16"/>
  <c r="BO33" i="16" s="1"/>
  <c r="BH34" i="16"/>
  <c r="P34" i="16"/>
  <c r="S34" i="16" s="1"/>
  <c r="R34" i="16"/>
  <c r="T34" i="16"/>
  <c r="V34" i="16"/>
  <c r="X34" i="16"/>
  <c r="Z34" i="16"/>
  <c r="AA34" i="16"/>
  <c r="AB34" i="16"/>
  <c r="BN34" i="16"/>
  <c r="BO34" i="16" s="1"/>
  <c r="BH35" i="16"/>
  <c r="P35" i="16"/>
  <c r="Q35" i="16" s="1"/>
  <c r="T35" i="16"/>
  <c r="X35" i="16"/>
  <c r="AA35" i="16"/>
  <c r="AB35" i="16"/>
  <c r="BN35" i="16"/>
  <c r="BN19" i="16"/>
  <c r="BO19" i="16"/>
  <c r="BH19" i="16"/>
  <c r="P19" i="16"/>
  <c r="Q19" i="16" s="1"/>
  <c r="T19" i="16"/>
  <c r="X19" i="16"/>
  <c r="AA19" i="16"/>
  <c r="AB19" i="16"/>
  <c r="BH20" i="12"/>
  <c r="P20" i="12"/>
  <c r="Q20" i="12" s="1"/>
  <c r="T20" i="12"/>
  <c r="X20" i="12"/>
  <c r="AA20" i="12"/>
  <c r="AB20" i="12"/>
  <c r="O18" i="12"/>
  <c r="M11" i="12"/>
  <c r="BN20" i="12"/>
  <c r="BO20" i="12" s="1"/>
  <c r="BH21" i="12"/>
  <c r="P21" i="12"/>
  <c r="Q21" i="12" s="1"/>
  <c r="T21" i="12"/>
  <c r="X21" i="12"/>
  <c r="AA21" i="12"/>
  <c r="AB21" i="12"/>
  <c r="BN21" i="12"/>
  <c r="BO21" i="12"/>
  <c r="BH22" i="12"/>
  <c r="P22" i="12"/>
  <c r="Q22" i="12" s="1"/>
  <c r="AP22" i="12" s="1"/>
  <c r="R22" i="12"/>
  <c r="S22" i="12"/>
  <c r="T22" i="12"/>
  <c r="U22" i="12"/>
  <c r="V22" i="12"/>
  <c r="W22" i="12"/>
  <c r="X22" i="12"/>
  <c r="Y22" i="12"/>
  <c r="Z22" i="12"/>
  <c r="AA22" i="12"/>
  <c r="AB22" i="12"/>
  <c r="BN22" i="12"/>
  <c r="BO22" i="12" s="1"/>
  <c r="BH23" i="12"/>
  <c r="P23" i="12"/>
  <c r="Q23" i="12" s="1"/>
  <c r="T23" i="12"/>
  <c r="X23" i="12"/>
  <c r="AA23" i="12"/>
  <c r="AB23" i="12"/>
  <c r="BN23" i="12"/>
  <c r="BO23" i="12" s="1"/>
  <c r="BH24" i="12"/>
  <c r="P24" i="12"/>
  <c r="S24" i="12" s="1"/>
  <c r="R24" i="12"/>
  <c r="T24" i="12"/>
  <c r="V24" i="12"/>
  <c r="W24" i="12"/>
  <c r="X24" i="12"/>
  <c r="Y24" i="12"/>
  <c r="Z24" i="12"/>
  <c r="AA24" i="12"/>
  <c r="AB24" i="12"/>
  <c r="BN24" i="12"/>
  <c r="BO24" i="12" s="1"/>
  <c r="BH25" i="12"/>
  <c r="P25" i="12"/>
  <c r="Q25" i="12" s="1"/>
  <c r="T25" i="12"/>
  <c r="X25" i="12"/>
  <c r="AA25" i="12"/>
  <c r="AB25" i="12"/>
  <c r="BN25" i="12"/>
  <c r="BO25" i="12" s="1"/>
  <c r="BH26" i="12"/>
  <c r="P26" i="12"/>
  <c r="S26" i="12" s="1"/>
  <c r="R26" i="12"/>
  <c r="T26" i="12"/>
  <c r="V26" i="12"/>
  <c r="X26" i="12"/>
  <c r="Z26" i="12"/>
  <c r="AA26" i="12"/>
  <c r="AB26" i="12"/>
  <c r="BN26" i="12"/>
  <c r="BO26" i="12" s="1"/>
  <c r="BH27" i="12"/>
  <c r="P27" i="12"/>
  <c r="Q27" i="12" s="1"/>
  <c r="T27" i="12"/>
  <c r="X27" i="12"/>
  <c r="AA27" i="12"/>
  <c r="AB27" i="12"/>
  <c r="BN27" i="12"/>
  <c r="BO27" i="12" s="1"/>
  <c r="BH28" i="12"/>
  <c r="P28" i="12"/>
  <c r="S28" i="12" s="1"/>
  <c r="R28" i="12"/>
  <c r="T28" i="12"/>
  <c r="V28" i="12"/>
  <c r="X28" i="12"/>
  <c r="Z28" i="12"/>
  <c r="AA28" i="12"/>
  <c r="AB28" i="12"/>
  <c r="BN28" i="12"/>
  <c r="BO28" i="12" s="1"/>
  <c r="BH29" i="12"/>
  <c r="P29" i="12"/>
  <c r="Q29" i="12" s="1"/>
  <c r="T29" i="12"/>
  <c r="X29" i="12"/>
  <c r="AA29" i="12"/>
  <c r="AB29" i="12"/>
  <c r="BN29" i="12"/>
  <c r="BO29" i="12"/>
  <c r="BH30" i="12"/>
  <c r="P30" i="12"/>
  <c r="S30" i="12" s="1"/>
  <c r="Q30" i="12"/>
  <c r="R30" i="12"/>
  <c r="T30" i="12"/>
  <c r="U30" i="12"/>
  <c r="V30" i="12"/>
  <c r="X30" i="12"/>
  <c r="Y30" i="12"/>
  <c r="Z30" i="12"/>
  <c r="AA30" i="12"/>
  <c r="AB30" i="12"/>
  <c r="BN30" i="12"/>
  <c r="BO30" i="12" s="1"/>
  <c r="BH31" i="12"/>
  <c r="P31" i="12"/>
  <c r="Q31" i="12" s="1"/>
  <c r="T31" i="12"/>
  <c r="X31" i="12"/>
  <c r="AA31" i="12"/>
  <c r="AB31" i="12"/>
  <c r="BN31" i="12"/>
  <c r="BO31" i="12"/>
  <c r="BH32" i="12"/>
  <c r="P32" i="12"/>
  <c r="S32" i="12" s="1"/>
  <c r="R32" i="12"/>
  <c r="T32" i="12"/>
  <c r="U32" i="12"/>
  <c r="V32" i="12"/>
  <c r="X32" i="12"/>
  <c r="Y32" i="12"/>
  <c r="Z32" i="12"/>
  <c r="AA32" i="12"/>
  <c r="AB32" i="12"/>
  <c r="BN32" i="12"/>
  <c r="BO32" i="12" s="1"/>
  <c r="BH33" i="12"/>
  <c r="P33" i="12"/>
  <c r="Q33" i="12" s="1"/>
  <c r="T33" i="12"/>
  <c r="X33" i="12"/>
  <c r="AA33" i="12"/>
  <c r="AB33" i="12"/>
  <c r="BN33" i="12"/>
  <c r="BO33" i="12" s="1"/>
  <c r="BH34" i="12"/>
  <c r="P34" i="12"/>
  <c r="S34" i="12" s="1"/>
  <c r="R34" i="12"/>
  <c r="T34" i="12"/>
  <c r="V34" i="12"/>
  <c r="X34" i="12"/>
  <c r="Z34" i="12"/>
  <c r="AA34" i="12"/>
  <c r="AB34" i="12"/>
  <c r="BN34" i="12"/>
  <c r="BO34" i="12" s="1"/>
  <c r="BH35" i="12"/>
  <c r="P35" i="12"/>
  <c r="Q35" i="12" s="1"/>
  <c r="T35" i="12"/>
  <c r="X35" i="12"/>
  <c r="AA35" i="12"/>
  <c r="AB35" i="12"/>
  <c r="BN35" i="12"/>
  <c r="BO35" i="12" s="1"/>
  <c r="BH36" i="12"/>
  <c r="P36" i="12"/>
  <c r="S36" i="12" s="1"/>
  <c r="R36" i="12"/>
  <c r="T36" i="12"/>
  <c r="V36" i="12"/>
  <c r="W36" i="12"/>
  <c r="X36" i="12"/>
  <c r="Y36" i="12"/>
  <c r="Z36" i="12"/>
  <c r="AA36" i="12"/>
  <c r="AB36" i="12"/>
  <c r="BN36" i="12"/>
  <c r="BO36" i="12" s="1"/>
  <c r="BH37" i="12"/>
  <c r="P37" i="12"/>
  <c r="Q37" i="12" s="1"/>
  <c r="T37" i="12"/>
  <c r="X37" i="12"/>
  <c r="AA37" i="12"/>
  <c r="AB37" i="12"/>
  <c r="BN37" i="12"/>
  <c r="BO37" i="12" s="1"/>
  <c r="BH38" i="12"/>
  <c r="P38" i="12"/>
  <c r="S38" i="12" s="1"/>
  <c r="R38" i="12"/>
  <c r="T38" i="12"/>
  <c r="V38" i="12"/>
  <c r="X38" i="12"/>
  <c r="Z38" i="12"/>
  <c r="AA38" i="12"/>
  <c r="AB38" i="12"/>
  <c r="BN38" i="12"/>
  <c r="BO38" i="12" s="1"/>
  <c r="BH39" i="12"/>
  <c r="P39" i="12"/>
  <c r="Q39" i="12" s="1"/>
  <c r="T39" i="12"/>
  <c r="X39" i="12"/>
  <c r="AA39" i="12"/>
  <c r="AB39" i="12"/>
  <c r="BN39" i="12"/>
  <c r="BO39" i="12" s="1"/>
  <c r="BH40" i="12"/>
  <c r="P40" i="12"/>
  <c r="Q40" i="12" s="1"/>
  <c r="AP40" i="12" s="1"/>
  <c r="R40" i="12"/>
  <c r="S40" i="12"/>
  <c r="T40" i="12"/>
  <c r="U40" i="12"/>
  <c r="V40" i="12"/>
  <c r="W40" i="12"/>
  <c r="X40" i="12"/>
  <c r="Y40" i="12"/>
  <c r="Z40" i="12"/>
  <c r="AA40" i="12"/>
  <c r="AB40" i="12"/>
  <c r="BN40" i="12"/>
  <c r="BO40" i="12" s="1"/>
  <c r="BH41" i="12"/>
  <c r="P41" i="12"/>
  <c r="Q41" i="12" s="1"/>
  <c r="T41" i="12"/>
  <c r="X41" i="12"/>
  <c r="AA41" i="12"/>
  <c r="AB41" i="12"/>
  <c r="BN41" i="12"/>
  <c r="BO41" i="12" s="1"/>
  <c r="BH42" i="12"/>
  <c r="P42" i="12"/>
  <c r="S42" i="12" s="1"/>
  <c r="R42" i="12"/>
  <c r="T42" i="12"/>
  <c r="V42" i="12"/>
  <c r="W42" i="12"/>
  <c r="X42" i="12"/>
  <c r="Z42" i="12"/>
  <c r="AA42" i="12"/>
  <c r="AB42" i="12"/>
  <c r="BN42" i="12"/>
  <c r="BO42" i="12" s="1"/>
  <c r="BH43" i="12"/>
  <c r="P43" i="12"/>
  <c r="Q43" i="12" s="1"/>
  <c r="T43" i="12"/>
  <c r="X43" i="12"/>
  <c r="AA43" i="12"/>
  <c r="AB43" i="12"/>
  <c r="BN43" i="12"/>
  <c r="BO43" i="12" s="1"/>
  <c r="BH44" i="12"/>
  <c r="P44" i="12"/>
  <c r="S44" i="12" s="1"/>
  <c r="R44" i="12"/>
  <c r="T44" i="12"/>
  <c r="V44" i="12"/>
  <c r="X44" i="12"/>
  <c r="Z44" i="12"/>
  <c r="AA44" i="12"/>
  <c r="AB44" i="12"/>
  <c r="BN44" i="12"/>
  <c r="BO44" i="12" s="1"/>
  <c r="BH45" i="12"/>
  <c r="P45" i="12"/>
  <c r="Q45" i="12" s="1"/>
  <c r="T45" i="12"/>
  <c r="X45" i="12"/>
  <c r="AA45" i="12"/>
  <c r="AB45" i="12"/>
  <c r="BN45" i="12"/>
  <c r="BO45" i="12" s="1"/>
  <c r="BH46" i="12"/>
  <c r="P46" i="12"/>
  <c r="S46" i="12" s="1"/>
  <c r="R46" i="12"/>
  <c r="T46" i="12"/>
  <c r="V46" i="12"/>
  <c r="X46" i="12"/>
  <c r="Z46" i="12"/>
  <c r="AA46" i="12"/>
  <c r="AB46" i="12"/>
  <c r="BN46" i="12"/>
  <c r="BO46" i="12" s="1"/>
  <c r="BH47" i="12"/>
  <c r="P47" i="12"/>
  <c r="Q47" i="12" s="1"/>
  <c r="T47" i="12"/>
  <c r="X47" i="12"/>
  <c r="AA47" i="12"/>
  <c r="AB47" i="12"/>
  <c r="BN47" i="12"/>
  <c r="BO47" i="12" s="1"/>
  <c r="BH48" i="12"/>
  <c r="P48" i="12"/>
  <c r="S48" i="12" s="1"/>
  <c r="R48" i="12"/>
  <c r="T48" i="12"/>
  <c r="V48" i="12"/>
  <c r="X48" i="12"/>
  <c r="Z48" i="12"/>
  <c r="AA48" i="12"/>
  <c r="AB48" i="12"/>
  <c r="BN48" i="12"/>
  <c r="BO48" i="12" s="1"/>
  <c r="BH49" i="12"/>
  <c r="P49" i="12"/>
  <c r="Q49" i="12" s="1"/>
  <c r="T49" i="12"/>
  <c r="X49" i="12"/>
  <c r="AA49" i="12"/>
  <c r="AB49" i="12"/>
  <c r="BN49" i="12"/>
  <c r="BO49" i="12" s="1"/>
  <c r="BH50" i="12"/>
  <c r="P50" i="12"/>
  <c r="S50" i="12" s="1"/>
  <c r="R50" i="12"/>
  <c r="T50" i="12"/>
  <c r="V50" i="12"/>
  <c r="X50" i="12"/>
  <c r="Z50" i="12"/>
  <c r="AA50" i="12"/>
  <c r="AB50" i="12"/>
  <c r="BN50" i="12"/>
  <c r="BO50" i="12" s="1"/>
  <c r="BH51" i="12"/>
  <c r="P51" i="12"/>
  <c r="Q51" i="12" s="1"/>
  <c r="T51" i="12"/>
  <c r="X51" i="12"/>
  <c r="AA51" i="12"/>
  <c r="AB51" i="12"/>
  <c r="BN51" i="12"/>
  <c r="BO51" i="12" s="1"/>
  <c r="BH52" i="12"/>
  <c r="P52" i="12"/>
  <c r="S52" i="12" s="1"/>
  <c r="R52" i="12"/>
  <c r="T52" i="12"/>
  <c r="V52" i="12"/>
  <c r="X52" i="12"/>
  <c r="Z52" i="12"/>
  <c r="AA52" i="12"/>
  <c r="AB52" i="12"/>
  <c r="BN52" i="12"/>
  <c r="BO52" i="12" s="1"/>
  <c r="BH53" i="12"/>
  <c r="P53" i="12"/>
  <c r="Q53" i="12" s="1"/>
  <c r="T53" i="12"/>
  <c r="X53" i="12"/>
  <c r="AA53" i="12"/>
  <c r="AB53" i="12"/>
  <c r="BN53" i="12"/>
  <c r="BO53" i="12" s="1"/>
  <c r="BH54" i="12"/>
  <c r="P54" i="12"/>
  <c r="S54" i="12" s="1"/>
  <c r="R54" i="12"/>
  <c r="T54" i="12"/>
  <c r="V54" i="12"/>
  <c r="X54" i="12"/>
  <c r="Z54" i="12"/>
  <c r="AA54" i="12"/>
  <c r="AB54" i="12"/>
  <c r="BN54" i="12"/>
  <c r="BO54" i="12" s="1"/>
  <c r="BH55" i="12"/>
  <c r="P55" i="12"/>
  <c r="Q55" i="12" s="1"/>
  <c r="T55" i="12"/>
  <c r="X55" i="12"/>
  <c r="AA55" i="12"/>
  <c r="AB55" i="12"/>
  <c r="BN55" i="12"/>
  <c r="BO55" i="12" s="1"/>
  <c r="BH56" i="12"/>
  <c r="P56" i="12"/>
  <c r="S56" i="12" s="1"/>
  <c r="R56" i="12"/>
  <c r="T56" i="12"/>
  <c r="V56" i="12"/>
  <c r="X56" i="12"/>
  <c r="Z56" i="12"/>
  <c r="AA56" i="12"/>
  <c r="AB56" i="12"/>
  <c r="BN56" i="12"/>
  <c r="BO56" i="12" s="1"/>
  <c r="BH57" i="12"/>
  <c r="P57" i="12"/>
  <c r="Q57" i="12" s="1"/>
  <c r="T57" i="12"/>
  <c r="X57" i="12"/>
  <c r="AA57" i="12"/>
  <c r="AB57" i="12"/>
  <c r="BN57" i="12"/>
  <c r="BO57" i="12" s="1"/>
  <c r="BH58" i="12"/>
  <c r="P58" i="12"/>
  <c r="S58" i="12" s="1"/>
  <c r="R58" i="12"/>
  <c r="T58" i="12"/>
  <c r="V58" i="12"/>
  <c r="X58" i="12"/>
  <c r="Z58" i="12"/>
  <c r="AA58" i="12"/>
  <c r="AB58" i="12"/>
  <c r="BN58" i="12"/>
  <c r="BO58" i="12" s="1"/>
  <c r="BH59" i="12"/>
  <c r="P59" i="12"/>
  <c r="T59" i="12" s="1"/>
  <c r="X59" i="12"/>
  <c r="AA59" i="12"/>
  <c r="AB59" i="12"/>
  <c r="BN59" i="12"/>
  <c r="BO59" i="12" s="1"/>
  <c r="BH60" i="12"/>
  <c r="P60" i="12"/>
  <c r="S60" i="12" s="1"/>
  <c r="R60" i="12"/>
  <c r="T60" i="12"/>
  <c r="V60" i="12"/>
  <c r="X60" i="12"/>
  <c r="Z60" i="12"/>
  <c r="AA60" i="12"/>
  <c r="AB60" i="12"/>
  <c r="BN60" i="12"/>
  <c r="BO60" i="12" s="1"/>
  <c r="BH61" i="12"/>
  <c r="P61" i="12"/>
  <c r="AA61" i="12"/>
  <c r="AB61" i="12"/>
  <c r="BN61" i="12"/>
  <c r="BO61" i="12" s="1"/>
  <c r="BH62" i="12"/>
  <c r="P62" i="12"/>
  <c r="S62" i="12" s="1"/>
  <c r="R62" i="12"/>
  <c r="T62" i="12"/>
  <c r="V62" i="12"/>
  <c r="X62" i="12"/>
  <c r="Z62" i="12"/>
  <c r="AA62" i="12"/>
  <c r="AB62" i="12"/>
  <c r="BN62" i="12"/>
  <c r="BO62" i="12" s="1"/>
  <c r="BH63" i="12"/>
  <c r="P63" i="12"/>
  <c r="T63" i="12" s="1"/>
  <c r="X63" i="12"/>
  <c r="AA63" i="12"/>
  <c r="AB63" i="12"/>
  <c r="BN63" i="12"/>
  <c r="BO63" i="12" s="1"/>
  <c r="BH64" i="12"/>
  <c r="P64" i="12"/>
  <c r="S64" i="12" s="1"/>
  <c r="R64" i="12"/>
  <c r="T64" i="12"/>
  <c r="V64" i="12"/>
  <c r="X64" i="12"/>
  <c r="Z64" i="12"/>
  <c r="AA64" i="12"/>
  <c r="AB64" i="12"/>
  <c r="BN64" i="12"/>
  <c r="BO64" i="12" s="1"/>
  <c r="BH65" i="12"/>
  <c r="P65" i="12"/>
  <c r="AA65" i="12"/>
  <c r="AB65" i="12"/>
  <c r="BN65" i="12"/>
  <c r="BO65" i="12" s="1"/>
  <c r="BH66" i="12"/>
  <c r="P66" i="12"/>
  <c r="S66" i="12" s="1"/>
  <c r="R66" i="12"/>
  <c r="T66" i="12"/>
  <c r="V66" i="12"/>
  <c r="X66" i="12"/>
  <c r="Z66" i="12"/>
  <c r="AA66" i="12"/>
  <c r="AB66" i="12"/>
  <c r="BN66" i="12"/>
  <c r="BO66" i="12" s="1"/>
  <c r="BH67" i="12"/>
  <c r="P67" i="12"/>
  <c r="T67" i="12" s="1"/>
  <c r="X67" i="12"/>
  <c r="AA67" i="12"/>
  <c r="AB67" i="12"/>
  <c r="BN67" i="12"/>
  <c r="BO67" i="12" s="1"/>
  <c r="BH68" i="12"/>
  <c r="P68" i="12"/>
  <c r="S68" i="12" s="1"/>
  <c r="R68" i="12"/>
  <c r="T68" i="12"/>
  <c r="V68" i="12"/>
  <c r="X68" i="12"/>
  <c r="Z68" i="12"/>
  <c r="AA68" i="12"/>
  <c r="AB68" i="12"/>
  <c r="BN68" i="12"/>
  <c r="BO68" i="12" s="1"/>
  <c r="BH69" i="12"/>
  <c r="P69" i="12"/>
  <c r="AA69" i="12"/>
  <c r="AB69" i="12"/>
  <c r="BN69" i="12"/>
  <c r="BO69" i="12" s="1"/>
  <c r="BH70" i="12"/>
  <c r="P70" i="12"/>
  <c r="S70" i="12" s="1"/>
  <c r="R70" i="12"/>
  <c r="T70" i="12"/>
  <c r="V70" i="12"/>
  <c r="X70" i="12"/>
  <c r="Z70" i="12"/>
  <c r="AA70" i="12"/>
  <c r="AB70" i="12"/>
  <c r="BN70" i="12"/>
  <c r="BO70" i="12" s="1"/>
  <c r="BH71" i="12"/>
  <c r="P71" i="12"/>
  <c r="T71" i="12" s="1"/>
  <c r="X71" i="12"/>
  <c r="AA71" i="12"/>
  <c r="AB71" i="12"/>
  <c r="BN71" i="12"/>
  <c r="BO71" i="12" s="1"/>
  <c r="BH72" i="12"/>
  <c r="P72" i="12"/>
  <c r="S72" i="12" s="1"/>
  <c r="R72" i="12"/>
  <c r="T72" i="12"/>
  <c r="V72" i="12"/>
  <c r="X72" i="12"/>
  <c r="Z72" i="12"/>
  <c r="AA72" i="12"/>
  <c r="AB72" i="12"/>
  <c r="BN72" i="12"/>
  <c r="BO72" i="12" s="1"/>
  <c r="BH73" i="12"/>
  <c r="P73" i="12"/>
  <c r="AA73" i="12"/>
  <c r="AB73" i="12"/>
  <c r="BN73" i="12"/>
  <c r="BO73" i="12" s="1"/>
  <c r="BH74" i="12"/>
  <c r="P74" i="12"/>
  <c r="S74" i="12" s="1"/>
  <c r="R74" i="12"/>
  <c r="T74" i="12"/>
  <c r="V74" i="12"/>
  <c r="X74" i="12"/>
  <c r="Z74" i="12"/>
  <c r="AA74" i="12"/>
  <c r="AB74" i="12"/>
  <c r="BN74" i="12"/>
  <c r="BO74" i="12" s="1"/>
  <c r="BH75" i="12"/>
  <c r="P75" i="12"/>
  <c r="T75" i="12" s="1"/>
  <c r="X75" i="12"/>
  <c r="AA75" i="12"/>
  <c r="AB75" i="12"/>
  <c r="BN75" i="12"/>
  <c r="BO75" i="12" s="1"/>
  <c r="BH76" i="12"/>
  <c r="P76" i="12"/>
  <c r="S76" i="12" s="1"/>
  <c r="R76" i="12"/>
  <c r="T76" i="12"/>
  <c r="V76" i="12"/>
  <c r="X76" i="12"/>
  <c r="Z76" i="12"/>
  <c r="AA76" i="12"/>
  <c r="AB76" i="12"/>
  <c r="BN76" i="12"/>
  <c r="BO76" i="12" s="1"/>
  <c r="BH77" i="12"/>
  <c r="P77" i="12"/>
  <c r="AA77" i="12"/>
  <c r="AB77" i="12"/>
  <c r="BN77" i="12"/>
  <c r="BO77" i="12" s="1"/>
  <c r="BH78" i="12"/>
  <c r="P78" i="12"/>
  <c r="S78" i="12" s="1"/>
  <c r="R78" i="12"/>
  <c r="T78" i="12"/>
  <c r="V78" i="12"/>
  <c r="X78" i="12"/>
  <c r="Z78" i="12"/>
  <c r="AA78" i="12"/>
  <c r="AB78" i="12"/>
  <c r="BN78" i="12"/>
  <c r="BO78" i="12" s="1"/>
  <c r="BH79" i="12"/>
  <c r="P79" i="12"/>
  <c r="T79" i="12" s="1"/>
  <c r="X79" i="12"/>
  <c r="AA79" i="12"/>
  <c r="AB79" i="12"/>
  <c r="BN79" i="12"/>
  <c r="BO79" i="12" s="1"/>
  <c r="BH80" i="12"/>
  <c r="P80" i="12"/>
  <c r="S80" i="12" s="1"/>
  <c r="R80" i="12"/>
  <c r="T80" i="12"/>
  <c r="V80" i="12"/>
  <c r="X80" i="12"/>
  <c r="Z80" i="12"/>
  <c r="AA80" i="12"/>
  <c r="AB80" i="12"/>
  <c r="BN80" i="12"/>
  <c r="BO80" i="12" s="1"/>
  <c r="BH81" i="12"/>
  <c r="P81" i="12"/>
  <c r="AA81" i="12"/>
  <c r="AB81" i="12"/>
  <c r="BN81" i="12"/>
  <c r="BO81" i="12" s="1"/>
  <c r="BH82" i="12"/>
  <c r="P82" i="12"/>
  <c r="S82" i="12" s="1"/>
  <c r="R82" i="12"/>
  <c r="T82" i="12"/>
  <c r="V82" i="12"/>
  <c r="X82" i="12"/>
  <c r="Z82" i="12"/>
  <c r="AA82" i="12"/>
  <c r="AB82" i="12"/>
  <c r="BN82" i="12"/>
  <c r="BO82" i="12" s="1"/>
  <c r="BH83" i="12"/>
  <c r="P83" i="12"/>
  <c r="T83" i="12" s="1"/>
  <c r="X83" i="12"/>
  <c r="AA83" i="12"/>
  <c r="AB83" i="12"/>
  <c r="BN83" i="12"/>
  <c r="BO83" i="12" s="1"/>
  <c r="BH84" i="12"/>
  <c r="P84" i="12"/>
  <c r="S84" i="12" s="1"/>
  <c r="R84" i="12"/>
  <c r="T84" i="12"/>
  <c r="V84" i="12"/>
  <c r="X84" i="12"/>
  <c r="Z84" i="12"/>
  <c r="AA84" i="12"/>
  <c r="AB84" i="12"/>
  <c r="BN84" i="12"/>
  <c r="BO84" i="12" s="1"/>
  <c r="BH85" i="12"/>
  <c r="P85" i="12"/>
  <c r="AA85" i="12"/>
  <c r="AB85" i="12"/>
  <c r="BN85" i="12"/>
  <c r="BO85" i="12" s="1"/>
  <c r="BH86" i="12"/>
  <c r="P86" i="12"/>
  <c r="S86" i="12" s="1"/>
  <c r="R86" i="12"/>
  <c r="T86" i="12"/>
  <c r="V86" i="12"/>
  <c r="X86" i="12"/>
  <c r="Z86" i="12"/>
  <c r="AA86" i="12"/>
  <c r="AB86" i="12"/>
  <c r="BN86" i="12"/>
  <c r="BO86" i="12" s="1"/>
  <c r="BH87" i="12"/>
  <c r="P87" i="12"/>
  <c r="T87" i="12" s="1"/>
  <c r="X87" i="12"/>
  <c r="AA87" i="12"/>
  <c r="AB87" i="12"/>
  <c r="BN87" i="12"/>
  <c r="BO87" i="12" s="1"/>
  <c r="BH88" i="12"/>
  <c r="P88" i="12"/>
  <c r="S88" i="12" s="1"/>
  <c r="R88" i="12"/>
  <c r="T88" i="12"/>
  <c r="V88" i="12"/>
  <c r="X88" i="12"/>
  <c r="Z88" i="12"/>
  <c r="AA88" i="12"/>
  <c r="AB88" i="12"/>
  <c r="BN88" i="12"/>
  <c r="BO88" i="12" s="1"/>
  <c r="BH89" i="12"/>
  <c r="P89" i="12"/>
  <c r="R89" i="12" s="1"/>
  <c r="T89" i="12"/>
  <c r="X89" i="12"/>
  <c r="AA89" i="12"/>
  <c r="BN89" i="12"/>
  <c r="BO89" i="12" s="1"/>
  <c r="BH90" i="12"/>
  <c r="P90" i="12"/>
  <c r="T90" i="12" s="1"/>
  <c r="R90" i="12"/>
  <c r="V90" i="12"/>
  <c r="X90" i="12"/>
  <c r="Z90" i="12"/>
  <c r="AA90" i="12"/>
  <c r="AB90" i="12"/>
  <c r="BN90" i="12"/>
  <c r="BO90" i="12" s="1"/>
  <c r="BH91" i="12"/>
  <c r="P91" i="12"/>
  <c r="V91" i="12" s="1"/>
  <c r="AA91" i="12"/>
  <c r="BN91" i="12"/>
  <c r="BO91" i="12" s="1"/>
  <c r="BH92" i="12"/>
  <c r="P92" i="12"/>
  <c r="R92" i="12"/>
  <c r="T92" i="12"/>
  <c r="V92" i="12"/>
  <c r="X92" i="12"/>
  <c r="Z92" i="12"/>
  <c r="AA92" i="12"/>
  <c r="AB92" i="12"/>
  <c r="BN92" i="12"/>
  <c r="BO92" i="12" s="1"/>
  <c r="BH93" i="12"/>
  <c r="P93" i="12"/>
  <c r="R93" i="12" s="1"/>
  <c r="T93" i="12"/>
  <c r="V93" i="12"/>
  <c r="X93" i="12"/>
  <c r="AA93" i="12"/>
  <c r="AB93" i="12"/>
  <c r="BN93" i="12"/>
  <c r="BO93" i="12" s="1"/>
  <c r="BH94" i="12"/>
  <c r="P94" i="12"/>
  <c r="R94" i="12" s="1"/>
  <c r="V94" i="12"/>
  <c r="X94" i="12"/>
  <c r="AA94" i="12"/>
  <c r="AB94" i="12"/>
  <c r="BN94" i="12"/>
  <c r="BO94" i="12" s="1"/>
  <c r="BH95" i="12"/>
  <c r="P95" i="12"/>
  <c r="V95" i="12" s="1"/>
  <c r="AA95" i="12"/>
  <c r="BN95" i="12"/>
  <c r="BO95" i="12" s="1"/>
  <c r="BH96" i="12"/>
  <c r="P96" i="12"/>
  <c r="R96" i="12"/>
  <c r="T96" i="12"/>
  <c r="V96" i="12"/>
  <c r="X96" i="12"/>
  <c r="Z96" i="12"/>
  <c r="AA96" i="12"/>
  <c r="AB96" i="12"/>
  <c r="BN96" i="12"/>
  <c r="BO96" i="12" s="1"/>
  <c r="BH97" i="12"/>
  <c r="P97" i="12"/>
  <c r="R97" i="12" s="1"/>
  <c r="T97" i="12"/>
  <c r="V97" i="12"/>
  <c r="X97" i="12"/>
  <c r="AA97" i="12"/>
  <c r="AB97" i="12"/>
  <c r="BN97" i="12"/>
  <c r="BO97" i="12"/>
  <c r="BH98" i="12"/>
  <c r="P98" i="12"/>
  <c r="Q98" i="12"/>
  <c r="AP98" i="12" s="1"/>
  <c r="R98" i="12"/>
  <c r="S98" i="12"/>
  <c r="T98" i="12"/>
  <c r="U98" i="12"/>
  <c r="V98" i="12"/>
  <c r="W98" i="12"/>
  <c r="X98" i="12"/>
  <c r="Y98" i="12"/>
  <c r="Z98" i="12"/>
  <c r="AA98" i="12"/>
  <c r="AB98" i="12"/>
  <c r="BN98" i="12"/>
  <c r="BO98" i="12"/>
  <c r="BH99" i="12"/>
  <c r="P99" i="12"/>
  <c r="Q99" i="12" s="1"/>
  <c r="S99" i="12"/>
  <c r="T99" i="12"/>
  <c r="U99" i="12"/>
  <c r="W99" i="12"/>
  <c r="X99" i="12"/>
  <c r="Y99" i="12"/>
  <c r="AA99" i="12"/>
  <c r="AB99" i="12"/>
  <c r="BN99" i="12"/>
  <c r="BO99" i="12"/>
  <c r="BH100" i="12"/>
  <c r="P100" i="12"/>
  <c r="Q100" i="12"/>
  <c r="AP100" i="12" s="1"/>
  <c r="R100" i="12"/>
  <c r="S100" i="12"/>
  <c r="T100" i="12"/>
  <c r="U100" i="12"/>
  <c r="V100" i="12"/>
  <c r="W100" i="12"/>
  <c r="X100" i="12"/>
  <c r="Y100" i="12"/>
  <c r="Z100" i="12"/>
  <c r="AA100" i="12"/>
  <c r="AB100" i="12"/>
  <c r="BN100" i="12"/>
  <c r="BO100" i="12" s="1"/>
  <c r="BH101" i="12"/>
  <c r="P101" i="12"/>
  <c r="Q101" i="12" s="1"/>
  <c r="S101" i="12"/>
  <c r="T101" i="12"/>
  <c r="W101" i="12"/>
  <c r="X101" i="12"/>
  <c r="AA101" i="12"/>
  <c r="AB101" i="12"/>
  <c r="BN101" i="12"/>
  <c r="BO101" i="12"/>
  <c r="BH102" i="12"/>
  <c r="P102" i="12"/>
  <c r="Q102" i="12"/>
  <c r="AP102" i="12" s="1"/>
  <c r="R102" i="12"/>
  <c r="S102" i="12"/>
  <c r="T102" i="12"/>
  <c r="U102" i="12"/>
  <c r="V102" i="12"/>
  <c r="W102" i="12"/>
  <c r="X102" i="12"/>
  <c r="Y102" i="12"/>
  <c r="Z102" i="12"/>
  <c r="AA102" i="12"/>
  <c r="AB102" i="12"/>
  <c r="BN102" i="12"/>
  <c r="BO102" i="12" s="1"/>
  <c r="BH103" i="12"/>
  <c r="P103" i="12"/>
  <c r="Q103" i="12" s="1"/>
  <c r="S103" i="12"/>
  <c r="T103" i="12"/>
  <c r="W103" i="12"/>
  <c r="X103" i="12"/>
  <c r="AA103" i="12"/>
  <c r="AB103" i="12"/>
  <c r="BN103" i="12"/>
  <c r="BO103" i="12"/>
  <c r="BH104" i="12"/>
  <c r="P104" i="12"/>
  <c r="Q104" i="12"/>
  <c r="R104" i="12"/>
  <c r="S104" i="12"/>
  <c r="T104" i="12"/>
  <c r="U104" i="12"/>
  <c r="V104" i="12"/>
  <c r="W104" i="12"/>
  <c r="X104" i="12"/>
  <c r="Y104" i="12"/>
  <c r="Z104" i="12"/>
  <c r="AA104" i="12"/>
  <c r="AB104" i="12"/>
  <c r="AP104" i="12"/>
  <c r="AC104" i="12" s="1"/>
  <c r="BN104" i="12"/>
  <c r="BO104" i="12" s="1"/>
  <c r="BH105" i="12"/>
  <c r="P105" i="12"/>
  <c r="Q105" i="12" s="1"/>
  <c r="S105" i="12"/>
  <c r="T105" i="12"/>
  <c r="W105" i="12"/>
  <c r="X105" i="12"/>
  <c r="AA105" i="12"/>
  <c r="AB105" i="12"/>
  <c r="BN105" i="12"/>
  <c r="BO105" i="12"/>
  <c r="BH106" i="12"/>
  <c r="P106" i="12"/>
  <c r="Q106" i="12"/>
  <c r="R106" i="12"/>
  <c r="S106" i="12"/>
  <c r="T106" i="12"/>
  <c r="U106" i="12"/>
  <c r="V106" i="12"/>
  <c r="W106" i="12"/>
  <c r="X106" i="12"/>
  <c r="Y106" i="12"/>
  <c r="Z106" i="12"/>
  <c r="AA106" i="12"/>
  <c r="AB106" i="12"/>
  <c r="AP106" i="12"/>
  <c r="AC106" i="12" s="1"/>
  <c r="BN106" i="12"/>
  <c r="BO106" i="12" s="1"/>
  <c r="BH107" i="12"/>
  <c r="P107" i="12"/>
  <c r="Q107" i="12" s="1"/>
  <c r="S107" i="12"/>
  <c r="T107" i="12"/>
  <c r="W107" i="12"/>
  <c r="X107" i="12"/>
  <c r="AA107" i="12"/>
  <c r="AB107" i="12"/>
  <c r="BN107" i="12"/>
  <c r="BO107" i="12"/>
  <c r="BH108" i="12"/>
  <c r="P108" i="12"/>
  <c r="Q108" i="12"/>
  <c r="R108" i="12"/>
  <c r="S108" i="12"/>
  <c r="T108" i="12"/>
  <c r="U108" i="12"/>
  <c r="V108" i="12"/>
  <c r="W108" i="12"/>
  <c r="X108" i="12"/>
  <c r="Y108" i="12"/>
  <c r="Z108" i="12"/>
  <c r="AA108" i="12"/>
  <c r="AB108" i="12"/>
  <c r="AP108" i="12"/>
  <c r="AC108" i="12" s="1"/>
  <c r="BN108" i="12"/>
  <c r="BO108" i="12" s="1"/>
  <c r="BH109" i="12"/>
  <c r="P109" i="12"/>
  <c r="Q109" i="12" s="1"/>
  <c r="S109" i="12"/>
  <c r="T109" i="12"/>
  <c r="W109" i="12"/>
  <c r="X109" i="12"/>
  <c r="AA109" i="12"/>
  <c r="AB109" i="12"/>
  <c r="BN109" i="12"/>
  <c r="BO109" i="12"/>
  <c r="BH110" i="12"/>
  <c r="P110" i="12"/>
  <c r="Q110" i="12"/>
  <c r="R110" i="12"/>
  <c r="S110" i="12"/>
  <c r="T110" i="12"/>
  <c r="U110" i="12"/>
  <c r="V110" i="12"/>
  <c r="W110" i="12"/>
  <c r="X110" i="12"/>
  <c r="Y110" i="12"/>
  <c r="Z110" i="12"/>
  <c r="AA110" i="12"/>
  <c r="AB110" i="12"/>
  <c r="AP110" i="12"/>
  <c r="AC110" i="12" s="1"/>
  <c r="BN110" i="12"/>
  <c r="BO110" i="12" s="1"/>
  <c r="BH111" i="12"/>
  <c r="P111" i="12"/>
  <c r="Q111" i="12" s="1"/>
  <c r="S111" i="12"/>
  <c r="T111" i="12"/>
  <c r="W111" i="12"/>
  <c r="X111" i="12"/>
  <c r="AA111" i="12"/>
  <c r="AB111" i="12"/>
  <c r="BN111" i="12"/>
  <c r="BO111" i="12"/>
  <c r="BN19" i="12"/>
  <c r="BO19" i="12" s="1"/>
  <c r="BH19" i="12"/>
  <c r="P19" i="12"/>
  <c r="Q19" i="12" s="1"/>
  <c r="S19" i="12"/>
  <c r="T19" i="12"/>
  <c r="W19" i="12"/>
  <c r="X19" i="12"/>
  <c r="AA19" i="12"/>
  <c r="AB19" i="12"/>
  <c r="BH20" i="9"/>
  <c r="P20" i="9"/>
  <c r="Q20" i="9" s="1"/>
  <c r="S20" i="9"/>
  <c r="T20" i="9"/>
  <c r="W20" i="9"/>
  <c r="X20" i="9"/>
  <c r="AA20" i="9"/>
  <c r="AB20" i="9"/>
  <c r="O18" i="9"/>
  <c r="M11" i="9"/>
  <c r="BN20" i="9"/>
  <c r="BO20" i="9" s="1"/>
  <c r="BH21" i="9"/>
  <c r="P21" i="9"/>
  <c r="Q21" i="9" s="1"/>
  <c r="S21" i="9"/>
  <c r="T21" i="9"/>
  <c r="W21" i="9"/>
  <c r="X21" i="9"/>
  <c r="AA21" i="9"/>
  <c r="AB21" i="9"/>
  <c r="BN21" i="9"/>
  <c r="BO21" i="9"/>
  <c r="BH22" i="9"/>
  <c r="P22" i="9"/>
  <c r="Q22" i="9"/>
  <c r="R22" i="9"/>
  <c r="S22" i="9"/>
  <c r="T22" i="9"/>
  <c r="U22" i="9"/>
  <c r="V22" i="9"/>
  <c r="W22" i="9"/>
  <c r="X22" i="9"/>
  <c r="Y22" i="9"/>
  <c r="Z22" i="9"/>
  <c r="AA22" i="9"/>
  <c r="AB22" i="9"/>
  <c r="AP22" i="9"/>
  <c r="AC22" i="9" s="1"/>
  <c r="BN22" i="9"/>
  <c r="BO22" i="9" s="1"/>
  <c r="BH23" i="9"/>
  <c r="P23" i="9"/>
  <c r="Q23" i="9" s="1"/>
  <c r="S23" i="9"/>
  <c r="T23" i="9"/>
  <c r="W23" i="9"/>
  <c r="X23" i="9"/>
  <c r="AA23" i="9"/>
  <c r="AB23" i="9"/>
  <c r="BN23" i="9"/>
  <c r="BO23" i="9"/>
  <c r="BH24" i="9"/>
  <c r="P24" i="9"/>
  <c r="Q24" i="9"/>
  <c r="AP24" i="9" s="1"/>
  <c r="R24" i="9"/>
  <c r="S24" i="9"/>
  <c r="T24" i="9"/>
  <c r="U24" i="9"/>
  <c r="V24" i="9"/>
  <c r="W24" i="9"/>
  <c r="X24" i="9"/>
  <c r="Y24" i="9"/>
  <c r="Z24" i="9"/>
  <c r="AA24" i="9"/>
  <c r="AB24" i="9"/>
  <c r="BN24" i="9"/>
  <c r="BO24" i="9" s="1"/>
  <c r="BH25" i="9"/>
  <c r="P25" i="9"/>
  <c r="Q25" i="9" s="1"/>
  <c r="S25" i="9"/>
  <c r="T25" i="9"/>
  <c r="W25" i="9"/>
  <c r="X25" i="9"/>
  <c r="AA25" i="9"/>
  <c r="AB25" i="9"/>
  <c r="BN25" i="9"/>
  <c r="BO25" i="9"/>
  <c r="BH26" i="9"/>
  <c r="P26" i="9"/>
  <c r="Q26" i="9"/>
  <c r="AP26" i="9" s="1"/>
  <c r="R26" i="9"/>
  <c r="S26" i="9"/>
  <c r="T26" i="9"/>
  <c r="U26" i="9"/>
  <c r="V26" i="9"/>
  <c r="W26" i="9"/>
  <c r="X26" i="9"/>
  <c r="Y26" i="9"/>
  <c r="Z26" i="9"/>
  <c r="AA26" i="9"/>
  <c r="AB26" i="9"/>
  <c r="BN26" i="9"/>
  <c r="BO26" i="9" s="1"/>
  <c r="BH27" i="9"/>
  <c r="P27" i="9"/>
  <c r="Q27" i="9" s="1"/>
  <c r="S27" i="9"/>
  <c r="T27" i="9"/>
  <c r="W27" i="9"/>
  <c r="X27" i="9"/>
  <c r="AA27" i="9"/>
  <c r="AB27" i="9"/>
  <c r="BN27" i="9"/>
  <c r="BO27" i="9"/>
  <c r="BH28" i="9"/>
  <c r="P28" i="9"/>
  <c r="Q28" i="9"/>
  <c r="AP28" i="9" s="1"/>
  <c r="R28" i="9"/>
  <c r="S28" i="9"/>
  <c r="T28" i="9"/>
  <c r="U28" i="9"/>
  <c r="V28" i="9"/>
  <c r="W28" i="9"/>
  <c r="X28" i="9"/>
  <c r="Y28" i="9"/>
  <c r="Z28" i="9"/>
  <c r="AA28" i="9"/>
  <c r="AB28" i="9"/>
  <c r="BN28" i="9"/>
  <c r="BO28" i="9" s="1"/>
  <c r="BH29" i="9"/>
  <c r="P29" i="9"/>
  <c r="Q29" i="9" s="1"/>
  <c r="S29" i="9"/>
  <c r="T29" i="9"/>
  <c r="W29" i="9"/>
  <c r="X29" i="9"/>
  <c r="AA29" i="9"/>
  <c r="AB29" i="9"/>
  <c r="BN29" i="9"/>
  <c r="BO29" i="9"/>
  <c r="BH30" i="9"/>
  <c r="P30" i="9"/>
  <c r="Q30" i="9"/>
  <c r="R30" i="9"/>
  <c r="S30" i="9"/>
  <c r="T30" i="9"/>
  <c r="U30" i="9"/>
  <c r="V30" i="9"/>
  <c r="W30" i="9"/>
  <c r="X30" i="9"/>
  <c r="Y30" i="9"/>
  <c r="Z30" i="9"/>
  <c r="AA30" i="9"/>
  <c r="AB30" i="9"/>
  <c r="AP30" i="9"/>
  <c r="AC30" i="9" s="1"/>
  <c r="BN30" i="9"/>
  <c r="BO30" i="9" s="1"/>
  <c r="BH31" i="9"/>
  <c r="P31" i="9"/>
  <c r="Q31" i="9" s="1"/>
  <c r="S31" i="9"/>
  <c r="T31" i="9"/>
  <c r="W31" i="9"/>
  <c r="X31" i="9"/>
  <c r="AA31" i="9"/>
  <c r="AB31" i="9"/>
  <c r="BN31" i="9"/>
  <c r="BO31" i="9"/>
  <c r="BH32" i="9"/>
  <c r="P32" i="9"/>
  <c r="Q32" i="9"/>
  <c r="AP32" i="9" s="1"/>
  <c r="R32" i="9"/>
  <c r="S32" i="9"/>
  <c r="T32" i="9"/>
  <c r="U32" i="9"/>
  <c r="V32" i="9"/>
  <c r="W32" i="9"/>
  <c r="X32" i="9"/>
  <c r="Y32" i="9"/>
  <c r="Z32" i="9"/>
  <c r="AA32" i="9"/>
  <c r="AB32" i="9"/>
  <c r="BN32" i="9"/>
  <c r="BO32" i="9" s="1"/>
  <c r="BH33" i="9"/>
  <c r="P33" i="9"/>
  <c r="Q33" i="9" s="1"/>
  <c r="S33" i="9"/>
  <c r="T33" i="9"/>
  <c r="W33" i="9"/>
  <c r="X33" i="9"/>
  <c r="AA33" i="9"/>
  <c r="AB33" i="9"/>
  <c r="BN33" i="9"/>
  <c r="BO33" i="9"/>
  <c r="BH34" i="9"/>
  <c r="P34" i="9"/>
  <c r="Q34" i="9"/>
  <c r="AP34" i="9" s="1"/>
  <c r="R34" i="9"/>
  <c r="S34" i="9"/>
  <c r="T34" i="9"/>
  <c r="U34" i="9"/>
  <c r="V34" i="9"/>
  <c r="W34" i="9"/>
  <c r="X34" i="9"/>
  <c r="Y34" i="9"/>
  <c r="Z34" i="9"/>
  <c r="AA34" i="9"/>
  <c r="AB34" i="9"/>
  <c r="BN34" i="9"/>
  <c r="BO34" i="9" s="1"/>
  <c r="BH35" i="9"/>
  <c r="P35" i="9"/>
  <c r="Q35" i="9" s="1"/>
  <c r="S35" i="9"/>
  <c r="T35" i="9"/>
  <c r="W35" i="9"/>
  <c r="X35" i="9"/>
  <c r="AA35" i="9"/>
  <c r="AB35" i="9"/>
  <c r="BN35" i="9"/>
  <c r="BO35" i="9"/>
  <c r="BH36" i="9"/>
  <c r="P36" i="9"/>
  <c r="Q36" i="9"/>
  <c r="AP36" i="9" s="1"/>
  <c r="R36" i="9"/>
  <c r="S36" i="9"/>
  <c r="T36" i="9"/>
  <c r="U36" i="9"/>
  <c r="V36" i="9"/>
  <c r="W36" i="9"/>
  <c r="X36" i="9"/>
  <c r="Y36" i="9"/>
  <c r="Z36" i="9"/>
  <c r="AA36" i="9"/>
  <c r="AB36" i="9"/>
  <c r="BN36" i="9"/>
  <c r="BO36" i="9" s="1"/>
  <c r="BH37" i="9"/>
  <c r="P37" i="9"/>
  <c r="Q37" i="9" s="1"/>
  <c r="S37" i="9"/>
  <c r="T37" i="9"/>
  <c r="W37" i="9"/>
  <c r="X37" i="9"/>
  <c r="AA37" i="9"/>
  <c r="AB37" i="9"/>
  <c r="BN37" i="9"/>
  <c r="BO37" i="9"/>
  <c r="BH38" i="9"/>
  <c r="P38" i="9"/>
  <c r="Q38" i="9"/>
  <c r="AP38" i="9" s="1"/>
  <c r="R38" i="9"/>
  <c r="S38" i="9"/>
  <c r="T38" i="9"/>
  <c r="U38" i="9"/>
  <c r="V38" i="9"/>
  <c r="W38" i="9"/>
  <c r="X38" i="9"/>
  <c r="Y38" i="9"/>
  <c r="Z38" i="9"/>
  <c r="AA38" i="9"/>
  <c r="AB38" i="9"/>
  <c r="BN38" i="9"/>
  <c r="BO38" i="9" s="1"/>
  <c r="BH39" i="9"/>
  <c r="P39" i="9"/>
  <c r="Q39" i="9" s="1"/>
  <c r="S39" i="9"/>
  <c r="T39" i="9"/>
  <c r="W39" i="9"/>
  <c r="X39" i="9"/>
  <c r="AA39" i="9"/>
  <c r="AB39" i="9"/>
  <c r="BN39" i="9"/>
  <c r="BO39" i="9"/>
  <c r="BH40" i="9"/>
  <c r="P40" i="9"/>
  <c r="Q40" i="9"/>
  <c r="AP40" i="9" s="1"/>
  <c r="R40" i="9"/>
  <c r="S40" i="9"/>
  <c r="T40" i="9"/>
  <c r="U40" i="9"/>
  <c r="V40" i="9"/>
  <c r="W40" i="9"/>
  <c r="X40" i="9"/>
  <c r="Y40" i="9"/>
  <c r="Z40" i="9"/>
  <c r="AA40" i="9"/>
  <c r="AB40" i="9"/>
  <c r="BN40" i="9"/>
  <c r="BO40" i="9" s="1"/>
  <c r="BH41" i="9"/>
  <c r="P41" i="9"/>
  <c r="Q41" i="9" s="1"/>
  <c r="S41" i="9"/>
  <c r="T41" i="9"/>
  <c r="W41" i="9"/>
  <c r="X41" i="9"/>
  <c r="AA41" i="9"/>
  <c r="AB41" i="9"/>
  <c r="BN41" i="9"/>
  <c r="BO41" i="9"/>
  <c r="BH42" i="9"/>
  <c r="P42" i="9"/>
  <c r="Q42" i="9"/>
  <c r="AP42" i="9" s="1"/>
  <c r="R42" i="9"/>
  <c r="S42" i="9"/>
  <c r="T42" i="9"/>
  <c r="U42" i="9"/>
  <c r="V42" i="9"/>
  <c r="W42" i="9"/>
  <c r="X42" i="9"/>
  <c r="Y42" i="9"/>
  <c r="Z42" i="9"/>
  <c r="AA42" i="9"/>
  <c r="AB42" i="9"/>
  <c r="BN42" i="9"/>
  <c r="BO42" i="9" s="1"/>
  <c r="BH43" i="9"/>
  <c r="P43" i="9"/>
  <c r="Q43" i="9" s="1"/>
  <c r="S43" i="9"/>
  <c r="T43" i="9"/>
  <c r="W43" i="9"/>
  <c r="X43" i="9"/>
  <c r="AA43" i="9"/>
  <c r="AB43" i="9"/>
  <c r="BN43" i="9"/>
  <c r="BO43" i="9"/>
  <c r="BH44" i="9"/>
  <c r="P44" i="9"/>
  <c r="Q44" i="9"/>
  <c r="R44" i="9"/>
  <c r="S44" i="9"/>
  <c r="T44" i="9"/>
  <c r="U44" i="9"/>
  <c r="V44" i="9"/>
  <c r="W44" i="9"/>
  <c r="X44" i="9"/>
  <c r="Y44" i="9"/>
  <c r="Z44" i="9"/>
  <c r="AA44" i="9"/>
  <c r="AB44" i="9"/>
  <c r="AP44" i="9"/>
  <c r="AC44" i="9" s="1"/>
  <c r="BN44" i="9"/>
  <c r="BO44" i="9" s="1"/>
  <c r="BH45" i="9"/>
  <c r="P45" i="9"/>
  <c r="Q45" i="9" s="1"/>
  <c r="S45" i="9"/>
  <c r="T45" i="9"/>
  <c r="W45" i="9"/>
  <c r="X45" i="9"/>
  <c r="AA45" i="9"/>
  <c r="AB45" i="9"/>
  <c r="BN45" i="9"/>
  <c r="BO45" i="9"/>
  <c r="BH46" i="9"/>
  <c r="P46" i="9"/>
  <c r="Q46" i="9"/>
  <c r="R46" i="9"/>
  <c r="S46" i="9"/>
  <c r="T46" i="9"/>
  <c r="U46" i="9"/>
  <c r="V46" i="9"/>
  <c r="W46" i="9"/>
  <c r="X46" i="9"/>
  <c r="Y46" i="9"/>
  <c r="Z46" i="9"/>
  <c r="AA46" i="9"/>
  <c r="AB46" i="9"/>
  <c r="AP46" i="9"/>
  <c r="AC46" i="9" s="1"/>
  <c r="BN46" i="9"/>
  <c r="BO46" i="9" s="1"/>
  <c r="BH47" i="9"/>
  <c r="P47" i="9"/>
  <c r="Q47" i="9" s="1"/>
  <c r="S47" i="9"/>
  <c r="T47" i="9"/>
  <c r="W47" i="9"/>
  <c r="X47" i="9"/>
  <c r="AA47" i="9"/>
  <c r="AB47" i="9"/>
  <c r="BN47" i="9"/>
  <c r="BO47" i="9"/>
  <c r="BH48" i="9"/>
  <c r="P48" i="9"/>
  <c r="Q48" i="9"/>
  <c r="AP48" i="9" s="1"/>
  <c r="R48" i="9"/>
  <c r="S48" i="9"/>
  <c r="T48" i="9"/>
  <c r="U48" i="9"/>
  <c r="V48" i="9"/>
  <c r="W48" i="9"/>
  <c r="X48" i="9"/>
  <c r="Y48" i="9"/>
  <c r="Z48" i="9"/>
  <c r="AA48" i="9"/>
  <c r="AB48" i="9"/>
  <c r="BN48" i="9"/>
  <c r="BO48" i="9" s="1"/>
  <c r="BH49" i="9"/>
  <c r="P49" i="9"/>
  <c r="Q49" i="9" s="1"/>
  <c r="S49" i="9"/>
  <c r="T49" i="9"/>
  <c r="W49" i="9"/>
  <c r="X49" i="9"/>
  <c r="AA49" i="9"/>
  <c r="AB49" i="9"/>
  <c r="BN49" i="9"/>
  <c r="BO49" i="9"/>
  <c r="BH50" i="9"/>
  <c r="P50" i="9"/>
  <c r="Q50" i="9"/>
  <c r="R50" i="9"/>
  <c r="S50" i="9"/>
  <c r="T50" i="9"/>
  <c r="U50" i="9"/>
  <c r="V50" i="9"/>
  <c r="W50" i="9"/>
  <c r="X50" i="9"/>
  <c r="Y50" i="9"/>
  <c r="Z50" i="9"/>
  <c r="AA50" i="9"/>
  <c r="AB50" i="9"/>
  <c r="AP50" i="9"/>
  <c r="AC50" i="9" s="1"/>
  <c r="BN50" i="9"/>
  <c r="BO50" i="9" s="1"/>
  <c r="BH51" i="9"/>
  <c r="P51" i="9"/>
  <c r="Q51" i="9" s="1"/>
  <c r="S51" i="9"/>
  <c r="T51" i="9"/>
  <c r="W51" i="9"/>
  <c r="X51" i="9"/>
  <c r="AA51" i="9"/>
  <c r="AB51" i="9"/>
  <c r="BN51" i="9"/>
  <c r="BO51" i="9"/>
  <c r="BH52" i="9"/>
  <c r="P52" i="9"/>
  <c r="Q52" i="9"/>
  <c r="R52" i="9"/>
  <c r="S52" i="9"/>
  <c r="T52" i="9"/>
  <c r="U52" i="9"/>
  <c r="V52" i="9"/>
  <c r="W52" i="9"/>
  <c r="X52" i="9"/>
  <c r="Y52" i="9"/>
  <c r="Z52" i="9"/>
  <c r="AA52" i="9"/>
  <c r="AB52" i="9"/>
  <c r="AP52" i="9"/>
  <c r="AC52" i="9" s="1"/>
  <c r="BN52" i="9"/>
  <c r="BO52" i="9" s="1"/>
  <c r="BH53" i="9"/>
  <c r="P53" i="9"/>
  <c r="Q53" i="9" s="1"/>
  <c r="S53" i="9"/>
  <c r="T53" i="9"/>
  <c r="W53" i="9"/>
  <c r="X53" i="9"/>
  <c r="AA53" i="9"/>
  <c r="AB53" i="9"/>
  <c r="BN53" i="9"/>
  <c r="BO53" i="9"/>
  <c r="BH54" i="9"/>
  <c r="P54" i="9"/>
  <c r="Q54" i="9"/>
  <c r="R54" i="9"/>
  <c r="S54" i="9"/>
  <c r="T54" i="9"/>
  <c r="U54" i="9"/>
  <c r="V54" i="9"/>
  <c r="W54" i="9"/>
  <c r="X54" i="9"/>
  <c r="Y54" i="9"/>
  <c r="Z54" i="9"/>
  <c r="AA54" i="9"/>
  <c r="AB54" i="9"/>
  <c r="AP54" i="9"/>
  <c r="AC54" i="9" s="1"/>
  <c r="BN54" i="9"/>
  <c r="BO54" i="9" s="1"/>
  <c r="BH55" i="9"/>
  <c r="P55" i="9"/>
  <c r="Q55" i="9" s="1"/>
  <c r="S55" i="9"/>
  <c r="T55" i="9"/>
  <c r="W55" i="9"/>
  <c r="X55" i="9"/>
  <c r="AA55" i="9"/>
  <c r="AB55" i="9"/>
  <c r="BN55" i="9"/>
  <c r="BO55" i="9"/>
  <c r="BH56" i="9"/>
  <c r="P56" i="9"/>
  <c r="Q56" i="9"/>
  <c r="R56" i="9"/>
  <c r="S56" i="9"/>
  <c r="T56" i="9"/>
  <c r="U56" i="9"/>
  <c r="V56" i="9"/>
  <c r="W56" i="9"/>
  <c r="X56" i="9"/>
  <c r="Y56" i="9"/>
  <c r="Z56" i="9"/>
  <c r="AA56" i="9"/>
  <c r="AB56" i="9"/>
  <c r="AP56" i="9"/>
  <c r="AC56" i="9" s="1"/>
  <c r="BN56" i="9"/>
  <c r="BO56" i="9" s="1"/>
  <c r="BH57" i="9"/>
  <c r="P57" i="9"/>
  <c r="Q57" i="9" s="1"/>
  <c r="S57" i="9"/>
  <c r="T57" i="9"/>
  <c r="W57" i="9"/>
  <c r="X57" i="9"/>
  <c r="AA57" i="9"/>
  <c r="AB57" i="9"/>
  <c r="BN57" i="9"/>
  <c r="BO57" i="9"/>
  <c r="BH58" i="9"/>
  <c r="P58" i="9"/>
  <c r="Q58" i="9"/>
  <c r="R58" i="9"/>
  <c r="S58" i="9"/>
  <c r="T58" i="9"/>
  <c r="U58" i="9"/>
  <c r="V58" i="9"/>
  <c r="W58" i="9"/>
  <c r="X58" i="9"/>
  <c r="Y58" i="9"/>
  <c r="Z58" i="9"/>
  <c r="AA58" i="9"/>
  <c r="AB58" i="9"/>
  <c r="AP58" i="9"/>
  <c r="AC58" i="9" s="1"/>
  <c r="BN58" i="9"/>
  <c r="BO58" i="9" s="1"/>
  <c r="BH59" i="9"/>
  <c r="P59" i="9"/>
  <c r="Q59" i="9" s="1"/>
  <c r="S59" i="9"/>
  <c r="T59" i="9"/>
  <c r="W59" i="9"/>
  <c r="X59" i="9"/>
  <c r="AA59" i="9"/>
  <c r="AB59" i="9"/>
  <c r="BN59" i="9"/>
  <c r="BO59" i="9"/>
  <c r="BH60" i="9"/>
  <c r="P60" i="9"/>
  <c r="Q60" i="9"/>
  <c r="R60" i="9"/>
  <c r="S60" i="9"/>
  <c r="T60" i="9"/>
  <c r="U60" i="9"/>
  <c r="V60" i="9"/>
  <c r="W60" i="9"/>
  <c r="X60" i="9"/>
  <c r="Y60" i="9"/>
  <c r="Z60" i="9"/>
  <c r="AA60" i="9"/>
  <c r="AB60" i="9"/>
  <c r="AP60" i="9"/>
  <c r="AC60" i="9" s="1"/>
  <c r="BN60" i="9"/>
  <c r="BO60" i="9" s="1"/>
  <c r="BH19" i="9"/>
  <c r="P19" i="9"/>
  <c r="Q19" i="9" s="1"/>
  <c r="S19" i="9"/>
  <c r="T19" i="9"/>
  <c r="W19" i="9"/>
  <c r="X19" i="9"/>
  <c r="AA19" i="9"/>
  <c r="AB19" i="9"/>
  <c r="BN19" i="9"/>
  <c r="BO19" i="9"/>
  <c r="BN35" i="69"/>
  <c r="BH35" i="69"/>
  <c r="P35" i="69"/>
  <c r="Q35" i="69" s="1"/>
  <c r="AA35" i="69"/>
  <c r="BH35" i="18"/>
  <c r="P35" i="18"/>
  <c r="Q35" i="18" s="1"/>
  <c r="S35" i="18"/>
  <c r="T35" i="18"/>
  <c r="W35" i="18"/>
  <c r="X35" i="18"/>
  <c r="AA35" i="18"/>
  <c r="AB35" i="18"/>
  <c r="M123" i="3"/>
  <c r="L123" i="3"/>
  <c r="K123" i="3"/>
  <c r="J123" i="3"/>
  <c r="I123" i="3"/>
  <c r="H123" i="3"/>
  <c r="G123" i="3"/>
  <c r="F123" i="3"/>
  <c r="E123" i="3"/>
  <c r="D123" i="3"/>
  <c r="M122" i="3"/>
  <c r="L122" i="3"/>
  <c r="K122" i="3"/>
  <c r="J122" i="3"/>
  <c r="I122" i="3"/>
  <c r="H122" i="3"/>
  <c r="G122" i="3"/>
  <c r="F122" i="3"/>
  <c r="E122" i="3"/>
  <c r="D122" i="3"/>
  <c r="M117" i="3"/>
  <c r="L117" i="3"/>
  <c r="K117" i="3"/>
  <c r="J117" i="3"/>
  <c r="I117" i="3"/>
  <c r="H117" i="3"/>
  <c r="G117" i="3"/>
  <c r="F117" i="3"/>
  <c r="E117" i="3"/>
  <c r="D117" i="3"/>
  <c r="M116" i="3"/>
  <c r="L116" i="3"/>
  <c r="K116" i="3"/>
  <c r="J116" i="3"/>
  <c r="I116" i="3"/>
  <c r="H116" i="3"/>
  <c r="G116" i="3"/>
  <c r="F116" i="3"/>
  <c r="E116" i="3"/>
  <c r="D116" i="3"/>
  <c r="M111" i="3"/>
  <c r="L111" i="3"/>
  <c r="K111" i="3"/>
  <c r="J111" i="3"/>
  <c r="I111" i="3"/>
  <c r="H111" i="3"/>
  <c r="G111" i="3"/>
  <c r="F111" i="3"/>
  <c r="E111" i="3"/>
  <c r="D111" i="3"/>
  <c r="M110" i="3"/>
  <c r="L110" i="3"/>
  <c r="K110" i="3"/>
  <c r="J110" i="3"/>
  <c r="I110" i="3"/>
  <c r="H110" i="3"/>
  <c r="G110" i="3"/>
  <c r="F110" i="3"/>
  <c r="E110" i="3"/>
  <c r="D110" i="3"/>
  <c r="M105" i="3"/>
  <c r="L105" i="3"/>
  <c r="K105" i="3"/>
  <c r="J105" i="3"/>
  <c r="I105" i="3"/>
  <c r="H105" i="3"/>
  <c r="G105" i="3"/>
  <c r="F105" i="3"/>
  <c r="E105" i="3"/>
  <c r="D105" i="3"/>
  <c r="M104" i="3"/>
  <c r="L104" i="3"/>
  <c r="K104" i="3"/>
  <c r="J104" i="3"/>
  <c r="I104" i="3"/>
  <c r="H104" i="3"/>
  <c r="G104" i="3"/>
  <c r="F104" i="3"/>
  <c r="E104" i="3"/>
  <c r="D104" i="3"/>
  <c r="M97" i="3"/>
  <c r="L97" i="3"/>
  <c r="K97" i="3"/>
  <c r="J97" i="3"/>
  <c r="I97" i="3"/>
  <c r="H97" i="3"/>
  <c r="G97" i="3"/>
  <c r="F97" i="3"/>
  <c r="E97" i="3"/>
  <c r="D97" i="3"/>
  <c r="M96" i="3"/>
  <c r="L96" i="3"/>
  <c r="K96" i="3"/>
  <c r="J96" i="3"/>
  <c r="I96" i="3"/>
  <c r="H96" i="3"/>
  <c r="G96" i="3"/>
  <c r="F96" i="3"/>
  <c r="E96" i="3"/>
  <c r="D96" i="3"/>
  <c r="N91" i="3"/>
  <c r="M91" i="3"/>
  <c r="L91" i="3"/>
  <c r="K91" i="3"/>
  <c r="J91" i="3"/>
  <c r="I91" i="3"/>
  <c r="H91" i="3"/>
  <c r="G91" i="3"/>
  <c r="F91" i="3"/>
  <c r="E91" i="3"/>
  <c r="D91" i="3"/>
  <c r="N90" i="3"/>
  <c r="M90" i="3"/>
  <c r="L90" i="3"/>
  <c r="K90" i="3"/>
  <c r="J90" i="3"/>
  <c r="I90" i="3"/>
  <c r="H90" i="3"/>
  <c r="G90" i="3"/>
  <c r="F90" i="3"/>
  <c r="E90" i="3"/>
  <c r="D90" i="3"/>
  <c r="M85" i="3"/>
  <c r="L85" i="3"/>
  <c r="K85" i="3"/>
  <c r="J85" i="3"/>
  <c r="I85" i="3"/>
  <c r="H85" i="3"/>
  <c r="G85" i="3"/>
  <c r="F85" i="3"/>
  <c r="E85" i="3"/>
  <c r="D85" i="3"/>
  <c r="M84" i="3"/>
  <c r="L84" i="3"/>
  <c r="K84" i="3"/>
  <c r="J84" i="3"/>
  <c r="I84" i="3"/>
  <c r="H84" i="3"/>
  <c r="G84" i="3"/>
  <c r="F84" i="3"/>
  <c r="E84" i="3"/>
  <c r="D84" i="3"/>
  <c r="D78" i="3"/>
  <c r="M79" i="3"/>
  <c r="L79" i="3"/>
  <c r="K79" i="3"/>
  <c r="J79" i="3"/>
  <c r="I79" i="3"/>
  <c r="H79" i="3"/>
  <c r="G79" i="3"/>
  <c r="F79" i="3"/>
  <c r="E79" i="3"/>
  <c r="D79" i="3"/>
  <c r="M78" i="3"/>
  <c r="L78" i="3"/>
  <c r="K78" i="3"/>
  <c r="J78" i="3"/>
  <c r="I78" i="3"/>
  <c r="H78" i="3"/>
  <c r="G78" i="3"/>
  <c r="F78" i="3"/>
  <c r="E78" i="3"/>
  <c r="D72" i="3"/>
  <c r="D66" i="3"/>
  <c r="D73" i="3"/>
  <c r="M73" i="3"/>
  <c r="L73" i="3"/>
  <c r="K73" i="3"/>
  <c r="J73" i="3"/>
  <c r="I73" i="3"/>
  <c r="H73" i="3"/>
  <c r="G73" i="3"/>
  <c r="F73" i="3"/>
  <c r="E73" i="3"/>
  <c r="M72" i="3"/>
  <c r="L72" i="3"/>
  <c r="K72" i="3"/>
  <c r="J72" i="3"/>
  <c r="I72" i="3"/>
  <c r="H72" i="3"/>
  <c r="G72" i="3"/>
  <c r="F72" i="3"/>
  <c r="E72" i="3"/>
  <c r="N67" i="3"/>
  <c r="M67" i="3"/>
  <c r="L67" i="3"/>
  <c r="K67" i="3"/>
  <c r="J67" i="3"/>
  <c r="I67" i="3"/>
  <c r="H67" i="3"/>
  <c r="G67" i="3"/>
  <c r="F67" i="3"/>
  <c r="E67" i="3"/>
  <c r="D67" i="3"/>
  <c r="N66" i="3"/>
  <c r="M66" i="3"/>
  <c r="L66" i="3"/>
  <c r="K66" i="3"/>
  <c r="J66" i="3"/>
  <c r="I66" i="3"/>
  <c r="H66" i="3"/>
  <c r="G66" i="3"/>
  <c r="F66" i="3"/>
  <c r="E66" i="3"/>
  <c r="M61" i="3"/>
  <c r="L61" i="3"/>
  <c r="K61" i="3"/>
  <c r="J61" i="3"/>
  <c r="I61" i="3"/>
  <c r="H61" i="3"/>
  <c r="G61" i="3"/>
  <c r="F61" i="3"/>
  <c r="E61" i="3"/>
  <c r="D61" i="3"/>
  <c r="M60" i="3"/>
  <c r="L60" i="3"/>
  <c r="K60" i="3"/>
  <c r="J60" i="3"/>
  <c r="I60" i="3"/>
  <c r="H60" i="3"/>
  <c r="G60" i="3"/>
  <c r="F60" i="3"/>
  <c r="E60" i="3"/>
  <c r="D60" i="3"/>
  <c r="N55" i="3"/>
  <c r="M55" i="3"/>
  <c r="L55" i="3"/>
  <c r="K55" i="3"/>
  <c r="J55" i="3"/>
  <c r="I55" i="3"/>
  <c r="H55" i="3"/>
  <c r="G55" i="3"/>
  <c r="F55" i="3"/>
  <c r="E55" i="3"/>
  <c r="D55" i="3"/>
  <c r="N54" i="3"/>
  <c r="M54" i="3"/>
  <c r="L54" i="3"/>
  <c r="K54" i="3"/>
  <c r="J54" i="3"/>
  <c r="I54" i="3"/>
  <c r="H54" i="3"/>
  <c r="G54" i="3"/>
  <c r="F54" i="3"/>
  <c r="E54" i="3"/>
  <c r="D54" i="3"/>
  <c r="M49" i="3"/>
  <c r="L49" i="3"/>
  <c r="K49" i="3"/>
  <c r="J49" i="3"/>
  <c r="I49" i="3"/>
  <c r="H49" i="3"/>
  <c r="G49" i="3"/>
  <c r="F49" i="3"/>
  <c r="E49" i="3"/>
  <c r="D49" i="3"/>
  <c r="M48" i="3"/>
  <c r="L48" i="3"/>
  <c r="K48" i="3"/>
  <c r="J48" i="3"/>
  <c r="I48" i="3"/>
  <c r="H48" i="3"/>
  <c r="G48" i="3"/>
  <c r="F48" i="3"/>
  <c r="E48" i="3"/>
  <c r="D48" i="3"/>
  <c r="M43" i="3"/>
  <c r="L43" i="3"/>
  <c r="K43" i="3"/>
  <c r="J43" i="3"/>
  <c r="I43" i="3"/>
  <c r="H43" i="3"/>
  <c r="G43" i="3"/>
  <c r="F43" i="3"/>
  <c r="E43" i="3"/>
  <c r="D43" i="3"/>
  <c r="M42" i="3"/>
  <c r="L42" i="3"/>
  <c r="K42" i="3"/>
  <c r="J42" i="3"/>
  <c r="I42" i="3"/>
  <c r="H42" i="3"/>
  <c r="G42" i="3"/>
  <c r="F42" i="3"/>
  <c r="E42" i="3"/>
  <c r="D42" i="3"/>
  <c r="N37" i="3"/>
  <c r="M37" i="3"/>
  <c r="L37" i="3"/>
  <c r="K37" i="3"/>
  <c r="J37" i="3"/>
  <c r="I37" i="3"/>
  <c r="H37" i="3"/>
  <c r="G37" i="3"/>
  <c r="F37" i="3"/>
  <c r="E37" i="3"/>
  <c r="D37" i="3"/>
  <c r="N36" i="3"/>
  <c r="M36" i="3"/>
  <c r="L36" i="3"/>
  <c r="K36" i="3"/>
  <c r="J36" i="3"/>
  <c r="I36" i="3"/>
  <c r="H36" i="3"/>
  <c r="G36" i="3"/>
  <c r="F36" i="3"/>
  <c r="E36" i="3"/>
  <c r="D36" i="3"/>
  <c r="M31" i="3"/>
  <c r="L31" i="3"/>
  <c r="K31" i="3"/>
  <c r="J31" i="3"/>
  <c r="I31" i="3"/>
  <c r="H31" i="3"/>
  <c r="G31" i="3"/>
  <c r="F31" i="3"/>
  <c r="E31" i="3"/>
  <c r="D31" i="3"/>
  <c r="M30" i="3"/>
  <c r="L30" i="3"/>
  <c r="K30" i="3"/>
  <c r="J30" i="3"/>
  <c r="I30" i="3"/>
  <c r="H30" i="3"/>
  <c r="G30" i="3"/>
  <c r="F30" i="3"/>
  <c r="E30" i="3"/>
  <c r="D30" i="3"/>
  <c r="M25" i="3"/>
  <c r="L25" i="3"/>
  <c r="K25" i="3"/>
  <c r="J25" i="3"/>
  <c r="I25" i="3"/>
  <c r="H25" i="3"/>
  <c r="G25" i="3"/>
  <c r="F25" i="3"/>
  <c r="E25" i="3"/>
  <c r="D25" i="3"/>
  <c r="M24" i="3"/>
  <c r="L24" i="3"/>
  <c r="K24" i="3"/>
  <c r="J24" i="3"/>
  <c r="I24" i="3"/>
  <c r="H24" i="3"/>
  <c r="G24" i="3"/>
  <c r="F24" i="3"/>
  <c r="E24" i="3"/>
  <c r="D24" i="3"/>
  <c r="D19" i="3"/>
  <c r="D18" i="3"/>
  <c r="N19" i="3"/>
  <c r="M19" i="3"/>
  <c r="L19" i="3"/>
  <c r="K19" i="3"/>
  <c r="J19" i="3"/>
  <c r="I19" i="3"/>
  <c r="H19" i="3"/>
  <c r="G19" i="3"/>
  <c r="F19" i="3"/>
  <c r="E19" i="3"/>
  <c r="N18" i="3"/>
  <c r="M18" i="3"/>
  <c r="L18" i="3"/>
  <c r="K18" i="3"/>
  <c r="J18" i="3"/>
  <c r="I18" i="3"/>
  <c r="H18" i="3"/>
  <c r="G18" i="3"/>
  <c r="F18" i="3"/>
  <c r="E18" i="3"/>
  <c r="D15" i="3"/>
  <c r="D14" i="3"/>
  <c r="M15" i="3"/>
  <c r="L15" i="3"/>
  <c r="K15" i="3"/>
  <c r="J15" i="3"/>
  <c r="I15" i="3"/>
  <c r="H15" i="3"/>
  <c r="G15" i="3"/>
  <c r="F15" i="3"/>
  <c r="E15" i="3"/>
  <c r="M14" i="3"/>
  <c r="L14" i="3"/>
  <c r="K14" i="3"/>
  <c r="J14" i="3"/>
  <c r="I14" i="3"/>
  <c r="H14" i="3"/>
  <c r="G14" i="3"/>
  <c r="F14" i="3"/>
  <c r="E14" i="3"/>
  <c r="E8" i="3"/>
  <c r="F8" i="3"/>
  <c r="G8" i="3"/>
  <c r="H8" i="3"/>
  <c r="I8" i="3"/>
  <c r="J8" i="3"/>
  <c r="K8" i="3"/>
  <c r="L8" i="3"/>
  <c r="M8" i="3"/>
  <c r="N8" i="3"/>
  <c r="D8" i="3"/>
  <c r="E9" i="3"/>
  <c r="F9" i="3"/>
  <c r="G9" i="3"/>
  <c r="H9" i="3"/>
  <c r="I9" i="3"/>
  <c r="J9" i="3"/>
  <c r="K9" i="3"/>
  <c r="L9" i="3"/>
  <c r="M9" i="3"/>
  <c r="N9" i="3"/>
  <c r="D9" i="3"/>
  <c r="P114" i="3"/>
  <c r="P113" i="3"/>
  <c r="P115" i="3"/>
  <c r="BA54" i="9" l="1"/>
  <c r="AP47" i="9"/>
  <c r="BA104" i="12"/>
  <c r="AQ104" i="12"/>
  <c r="AC48" i="9"/>
  <c r="AL48" i="9"/>
  <c r="AK48" i="9"/>
  <c r="AD48" i="9"/>
  <c r="AF48" i="9"/>
  <c r="AH48" i="9"/>
  <c r="AT48" i="9" s="1"/>
  <c r="AJ48" i="9"/>
  <c r="AE48" i="9"/>
  <c r="AI48" i="9"/>
  <c r="AG48" i="9"/>
  <c r="AM48" i="9"/>
  <c r="AN48" i="9"/>
  <c r="BA44" i="9"/>
  <c r="AC36" i="9"/>
  <c r="AL36" i="9"/>
  <c r="AD36" i="9"/>
  <c r="AF36" i="9"/>
  <c r="AH36" i="9"/>
  <c r="AT36" i="9" s="1"/>
  <c r="AJ36" i="9"/>
  <c r="AI36" i="9"/>
  <c r="AG36" i="9"/>
  <c r="AM36" i="9"/>
  <c r="AK36" i="9"/>
  <c r="AE36" i="9"/>
  <c r="AN36" i="9"/>
  <c r="BA30" i="9"/>
  <c r="AC102" i="12"/>
  <c r="AN102" i="12"/>
  <c r="AD102" i="12"/>
  <c r="AF102" i="12"/>
  <c r="AH102" i="12"/>
  <c r="AT102" i="12" s="1"/>
  <c r="AJ102" i="12"/>
  <c r="AE102" i="12"/>
  <c r="AK102" i="12"/>
  <c r="AG102" i="12"/>
  <c r="AM102" i="12"/>
  <c r="AI102" i="12"/>
  <c r="AL102" i="12"/>
  <c r="BA58" i="9"/>
  <c r="AQ50" i="9"/>
  <c r="BA50" i="9"/>
  <c r="BA60" i="9"/>
  <c r="BA56" i="9"/>
  <c r="BA52" i="9"/>
  <c r="AC42" i="9"/>
  <c r="AE42" i="9"/>
  <c r="AN42" i="9"/>
  <c r="AD42" i="9"/>
  <c r="AF42" i="9"/>
  <c r="AH42" i="9"/>
  <c r="AT42" i="9" s="1"/>
  <c r="AJ42" i="9"/>
  <c r="AK42" i="9"/>
  <c r="AG42" i="9"/>
  <c r="AM42" i="9"/>
  <c r="AL42" i="9"/>
  <c r="AI42" i="9"/>
  <c r="AC34" i="9"/>
  <c r="AL34" i="9"/>
  <c r="AD34" i="9"/>
  <c r="BB34" i="9" s="1"/>
  <c r="AF34" i="9"/>
  <c r="AH34" i="9"/>
  <c r="AT34" i="9" s="1"/>
  <c r="AJ34" i="9"/>
  <c r="AI34" i="9"/>
  <c r="AG34" i="9"/>
  <c r="AM34" i="9"/>
  <c r="AE34" i="9"/>
  <c r="AK34" i="9"/>
  <c r="AN34" i="9"/>
  <c r="AC28" i="9"/>
  <c r="AL28" i="9"/>
  <c r="AD28" i="9"/>
  <c r="AF28" i="9"/>
  <c r="AH28" i="9"/>
  <c r="AT28" i="9" s="1"/>
  <c r="AJ28" i="9"/>
  <c r="AI28" i="9"/>
  <c r="AG28" i="9"/>
  <c r="AM28" i="9"/>
  <c r="AE28" i="9"/>
  <c r="AN28" i="9"/>
  <c r="AK28" i="9"/>
  <c r="AX22" i="9"/>
  <c r="BA22" i="9"/>
  <c r="AQ110" i="12"/>
  <c r="BA110" i="12"/>
  <c r="AX106" i="12"/>
  <c r="BA106" i="12"/>
  <c r="AC100" i="12"/>
  <c r="AI100" i="12"/>
  <c r="AD100" i="12"/>
  <c r="AF100" i="12"/>
  <c r="AH100" i="12"/>
  <c r="AT100" i="12" s="1"/>
  <c r="AJ100" i="12"/>
  <c r="AL100" i="12"/>
  <c r="AG100" i="12"/>
  <c r="AM100" i="12"/>
  <c r="AK100" i="12"/>
  <c r="AE100" i="12"/>
  <c r="AN100" i="12"/>
  <c r="AC98" i="12"/>
  <c r="AI98" i="12"/>
  <c r="AD98" i="12"/>
  <c r="AF98" i="12"/>
  <c r="AH98" i="12"/>
  <c r="AT98" i="12" s="1"/>
  <c r="AJ98" i="12"/>
  <c r="AN98" i="12"/>
  <c r="AG98" i="12"/>
  <c r="AM98" i="12"/>
  <c r="AL98" i="12"/>
  <c r="BG98" i="12" s="1"/>
  <c r="AE98" i="12"/>
  <c r="AK98" i="12"/>
  <c r="AC38" i="9"/>
  <c r="AL38" i="9"/>
  <c r="AK38" i="9"/>
  <c r="AD38" i="9"/>
  <c r="AF38" i="9"/>
  <c r="AH38" i="9"/>
  <c r="AT38" i="9" s="1"/>
  <c r="AJ38" i="9"/>
  <c r="AN38" i="9"/>
  <c r="AG38" i="9"/>
  <c r="AM38" i="9"/>
  <c r="AI38" i="9"/>
  <c r="AE38" i="9"/>
  <c r="AC24" i="9"/>
  <c r="AD24" i="9"/>
  <c r="AF24" i="9"/>
  <c r="AH24" i="9"/>
  <c r="AT24" i="9" s="1"/>
  <c r="AJ24" i="9"/>
  <c r="AK24" i="9"/>
  <c r="AG24" i="9"/>
  <c r="AM24" i="9"/>
  <c r="AL24" i="9"/>
  <c r="AI24" i="9"/>
  <c r="AE24" i="9"/>
  <c r="AN24" i="9"/>
  <c r="BA108" i="12"/>
  <c r="BA46" i="9"/>
  <c r="AC40" i="9"/>
  <c r="AK40" i="9"/>
  <c r="AD40" i="9"/>
  <c r="AF40" i="9"/>
  <c r="AH40" i="9"/>
  <c r="AT40" i="9" s="1"/>
  <c r="AJ40" i="9"/>
  <c r="AE40" i="9"/>
  <c r="AN40" i="9"/>
  <c r="AG40" i="9"/>
  <c r="AM40" i="9"/>
  <c r="AL40" i="9"/>
  <c r="AI40" i="9"/>
  <c r="AC32" i="9"/>
  <c r="AI32" i="9"/>
  <c r="AD32" i="9"/>
  <c r="AF32" i="9"/>
  <c r="AH32" i="9"/>
  <c r="AT32" i="9" s="1"/>
  <c r="AJ32" i="9"/>
  <c r="AL32" i="9"/>
  <c r="AG32" i="9"/>
  <c r="AM32" i="9"/>
  <c r="AN32" i="9"/>
  <c r="AE32" i="9"/>
  <c r="AK32" i="9"/>
  <c r="AC26" i="9"/>
  <c r="AE26" i="9"/>
  <c r="AK26" i="9"/>
  <c r="AD26" i="9"/>
  <c r="BB26" i="9" s="1"/>
  <c r="AF26" i="9"/>
  <c r="AH26" i="9"/>
  <c r="AT26" i="9" s="1"/>
  <c r="AJ26" i="9"/>
  <c r="AN26" i="9"/>
  <c r="AG26" i="9"/>
  <c r="AM26" i="9"/>
  <c r="AI26" i="9"/>
  <c r="AL26" i="9"/>
  <c r="T35" i="69"/>
  <c r="AN60" i="9"/>
  <c r="AL60" i="9"/>
  <c r="AI58" i="9"/>
  <c r="AN56" i="9"/>
  <c r="AL56" i="9"/>
  <c r="AK54" i="9"/>
  <c r="AN54" i="9"/>
  <c r="AL54" i="9"/>
  <c r="AE54" i="9"/>
  <c r="AK52" i="9"/>
  <c r="AN52" i="9"/>
  <c r="AI52" i="9"/>
  <c r="AL52" i="9"/>
  <c r="AE52" i="9"/>
  <c r="AN50" i="9"/>
  <c r="AL50" i="9"/>
  <c r="AN44" i="9"/>
  <c r="AE44" i="9"/>
  <c r="AK30" i="9"/>
  <c r="AL30" i="9"/>
  <c r="AI22" i="9"/>
  <c r="AN110" i="12"/>
  <c r="AE110" i="12"/>
  <c r="AI108" i="12"/>
  <c r="AL108" i="12"/>
  <c r="AK106" i="12"/>
  <c r="AL106" i="12"/>
  <c r="AN104" i="12"/>
  <c r="Q85" i="12"/>
  <c r="U85" i="12"/>
  <c r="Y85" i="12"/>
  <c r="R85" i="12"/>
  <c r="V85" i="12"/>
  <c r="Z85" i="12"/>
  <c r="S85" i="12"/>
  <c r="W85" i="12"/>
  <c r="Q81" i="12"/>
  <c r="U81" i="12"/>
  <c r="Y81" i="12"/>
  <c r="R81" i="12"/>
  <c r="V81" i="12"/>
  <c r="Z81" i="12"/>
  <c r="S81" i="12"/>
  <c r="W81" i="12"/>
  <c r="Q77" i="12"/>
  <c r="U77" i="12"/>
  <c r="Y77" i="12"/>
  <c r="R77" i="12"/>
  <c r="V77" i="12"/>
  <c r="Z77" i="12"/>
  <c r="S77" i="12"/>
  <c r="W77" i="12"/>
  <c r="Q73" i="12"/>
  <c r="U73" i="12"/>
  <c r="Y73" i="12"/>
  <c r="R73" i="12"/>
  <c r="V73" i="12"/>
  <c r="Z73" i="12"/>
  <c r="S73" i="12"/>
  <c r="W73" i="12"/>
  <c r="Q69" i="12"/>
  <c r="U69" i="12"/>
  <c r="Y69" i="12"/>
  <c r="R69" i="12"/>
  <c r="V69" i="12"/>
  <c r="Z69" i="12"/>
  <c r="S69" i="12"/>
  <c r="W69" i="12"/>
  <c r="Q65" i="12"/>
  <c r="U65" i="12"/>
  <c r="Y65" i="12"/>
  <c r="R65" i="12"/>
  <c r="V65" i="12"/>
  <c r="Z65" i="12"/>
  <c r="S65" i="12"/>
  <c r="W65" i="12"/>
  <c r="Q61" i="12"/>
  <c r="U61" i="12"/>
  <c r="Y61" i="12"/>
  <c r="R61" i="12"/>
  <c r="V61" i="12"/>
  <c r="Z61" i="12"/>
  <c r="S61" i="12"/>
  <c r="W61" i="12"/>
  <c r="AP34" i="26"/>
  <c r="AB35" i="69"/>
  <c r="AI30" i="9"/>
  <c r="AK22" i="9"/>
  <c r="AL22" i="9"/>
  <c r="AI110" i="12"/>
  <c r="AL110" i="12"/>
  <c r="AK108" i="12"/>
  <c r="AN108" i="12"/>
  <c r="AE108" i="12"/>
  <c r="AI106" i="12"/>
  <c r="X91" i="12"/>
  <c r="Z35" i="18"/>
  <c r="V35" i="18"/>
  <c r="R35" i="18"/>
  <c r="AP35" i="18" s="1"/>
  <c r="W35" i="69"/>
  <c r="S35" i="69"/>
  <c r="Z19" i="9"/>
  <c r="V19" i="9"/>
  <c r="R19" i="9"/>
  <c r="AP19" i="9" s="1"/>
  <c r="AM60" i="9"/>
  <c r="AG60" i="9"/>
  <c r="Z59" i="9"/>
  <c r="AP59" i="9" s="1"/>
  <c r="V59" i="9"/>
  <c r="R59" i="9"/>
  <c r="AM58" i="9"/>
  <c r="AG58" i="9"/>
  <c r="AX58" i="9" s="1"/>
  <c r="Z57" i="9"/>
  <c r="V57" i="9"/>
  <c r="R57" i="9"/>
  <c r="AM56" i="9"/>
  <c r="AG56" i="9"/>
  <c r="Z55" i="9"/>
  <c r="V55" i="9"/>
  <c r="R55" i="9"/>
  <c r="AP55" i="9" s="1"/>
  <c r="AM54" i="9"/>
  <c r="AG54" i="9"/>
  <c r="Z53" i="9"/>
  <c r="V53" i="9"/>
  <c r="R53" i="9"/>
  <c r="AP53" i="9" s="1"/>
  <c r="AM52" i="9"/>
  <c r="AG52" i="9"/>
  <c r="Z51" i="9"/>
  <c r="V51" i="9"/>
  <c r="R51" i="9"/>
  <c r="AP51" i="9" s="1"/>
  <c r="AM50" i="9"/>
  <c r="AG50" i="9"/>
  <c r="Z49" i="9"/>
  <c r="V49" i="9"/>
  <c r="R49" i="9"/>
  <c r="AP49" i="9" s="1"/>
  <c r="Z47" i="9"/>
  <c r="V47" i="9"/>
  <c r="R47" i="9"/>
  <c r="AM46" i="9"/>
  <c r="AG46" i="9"/>
  <c r="Z45" i="9"/>
  <c r="V45" i="9"/>
  <c r="R45" i="9"/>
  <c r="AP45" i="9" s="1"/>
  <c r="AM44" i="9"/>
  <c r="AG44" i="9"/>
  <c r="Z43" i="9"/>
  <c r="V43" i="9"/>
  <c r="R43" i="9"/>
  <c r="AP43" i="9" s="1"/>
  <c r="Z41" i="9"/>
  <c r="V41" i="9"/>
  <c r="R41" i="9"/>
  <c r="AP41" i="9" s="1"/>
  <c r="Z39" i="9"/>
  <c r="AP39" i="9" s="1"/>
  <c r="V39" i="9"/>
  <c r="R39" i="9"/>
  <c r="Z37" i="9"/>
  <c r="V37" i="9"/>
  <c r="R37" i="9"/>
  <c r="AP37" i="9" s="1"/>
  <c r="Z35" i="9"/>
  <c r="V35" i="9"/>
  <c r="R35" i="9"/>
  <c r="AP35" i="9" s="1"/>
  <c r="Z33" i="9"/>
  <c r="V33" i="9"/>
  <c r="R33" i="9"/>
  <c r="Z31" i="9"/>
  <c r="V31" i="9"/>
  <c r="R31" i="9"/>
  <c r="AP31" i="9" s="1"/>
  <c r="AM30" i="9"/>
  <c r="AG30" i="9"/>
  <c r="AX30" i="9" s="1"/>
  <c r="Z29" i="9"/>
  <c r="V29" i="9"/>
  <c r="R29" i="9"/>
  <c r="AP29" i="9" s="1"/>
  <c r="Z27" i="9"/>
  <c r="V27" i="9"/>
  <c r="R27" i="9"/>
  <c r="AP27" i="9" s="1"/>
  <c r="Z25" i="9"/>
  <c r="V25" i="9"/>
  <c r="R25" i="9"/>
  <c r="Z23" i="9"/>
  <c r="V23" i="9"/>
  <c r="R23" i="9"/>
  <c r="AP23" i="9" s="1"/>
  <c r="AM22" i="9"/>
  <c r="AG22" i="9"/>
  <c r="Z21" i="9"/>
  <c r="V21" i="9"/>
  <c r="AP21" i="9" s="1"/>
  <c r="R21" i="9"/>
  <c r="Z20" i="9"/>
  <c r="V20" i="9"/>
  <c r="R20" i="9"/>
  <c r="AP20" i="9" s="1"/>
  <c r="Z19" i="12"/>
  <c r="V19" i="12"/>
  <c r="R19" i="12"/>
  <c r="Z111" i="12"/>
  <c r="V111" i="12"/>
  <c r="R111" i="12"/>
  <c r="AP111" i="12" s="1"/>
  <c r="AM110" i="12"/>
  <c r="AG110" i="12"/>
  <c r="Z109" i="12"/>
  <c r="V109" i="12"/>
  <c r="R109" i="12"/>
  <c r="AP109" i="12" s="1"/>
  <c r="AM108" i="12"/>
  <c r="AG108" i="12"/>
  <c r="Z107" i="12"/>
  <c r="V107" i="12"/>
  <c r="R107" i="12"/>
  <c r="AP107" i="12" s="1"/>
  <c r="AM106" i="12"/>
  <c r="AG106" i="12"/>
  <c r="Z105" i="12"/>
  <c r="V105" i="12"/>
  <c r="R105" i="12"/>
  <c r="AP105" i="12" s="1"/>
  <c r="AM104" i="12"/>
  <c r="AG104" i="12"/>
  <c r="Z103" i="12"/>
  <c r="AP103" i="12" s="1"/>
  <c r="V103" i="12"/>
  <c r="R103" i="12"/>
  <c r="Z101" i="12"/>
  <c r="V101" i="12"/>
  <c r="R101" i="12"/>
  <c r="AP101" i="12" s="1"/>
  <c r="Z99" i="12"/>
  <c r="V99" i="12"/>
  <c r="R99" i="12"/>
  <c r="AP99" i="12" s="1"/>
  <c r="Z97" i="12"/>
  <c r="S96" i="12"/>
  <c r="W96" i="12"/>
  <c r="Q96" i="12"/>
  <c r="AP96" i="12" s="1"/>
  <c r="U96" i="12"/>
  <c r="Y96" i="12"/>
  <c r="AB95" i="12"/>
  <c r="T94" i="12"/>
  <c r="Z93" i="12"/>
  <c r="S92" i="12"/>
  <c r="W92" i="12"/>
  <c r="Q92" i="12"/>
  <c r="AP92" i="12" s="1"/>
  <c r="U92" i="12"/>
  <c r="Y92" i="12"/>
  <c r="AB91" i="12"/>
  <c r="Z89" i="12"/>
  <c r="AP22" i="23"/>
  <c r="AP39" i="26"/>
  <c r="AK60" i="9"/>
  <c r="AI60" i="9"/>
  <c r="AE60" i="9"/>
  <c r="AK58" i="9"/>
  <c r="AN58" i="9"/>
  <c r="AL58" i="9"/>
  <c r="AE58" i="9"/>
  <c r="AK56" i="9"/>
  <c r="AI56" i="9"/>
  <c r="AE56" i="9"/>
  <c r="AI54" i="9"/>
  <c r="AK50" i="9"/>
  <c r="AI50" i="9"/>
  <c r="AE50" i="9"/>
  <c r="AK46" i="9"/>
  <c r="AI46" i="9"/>
  <c r="AE46" i="9"/>
  <c r="AL44" i="9"/>
  <c r="AN30" i="9"/>
  <c r="AE30" i="9"/>
  <c r="AN22" i="9"/>
  <c r="AE22" i="9"/>
  <c r="AK104" i="12"/>
  <c r="AL104" i="12"/>
  <c r="Q95" i="12"/>
  <c r="U95" i="12"/>
  <c r="Y95" i="12"/>
  <c r="S95" i="12"/>
  <c r="W95" i="12"/>
  <c r="Q91" i="12"/>
  <c r="U91" i="12"/>
  <c r="Y91" i="12"/>
  <c r="S91" i="12"/>
  <c r="W91" i="12"/>
  <c r="Y35" i="18"/>
  <c r="U35" i="18"/>
  <c r="Z35" i="69"/>
  <c r="V35" i="69"/>
  <c r="R35" i="69"/>
  <c r="AP35" i="69" s="1"/>
  <c r="Y19" i="9"/>
  <c r="U19" i="9"/>
  <c r="AJ60" i="9"/>
  <c r="AH60" i="9"/>
  <c r="AT60" i="9" s="1"/>
  <c r="AF60" i="9"/>
  <c r="AD60" i="9"/>
  <c r="BB60" i="9" s="1"/>
  <c r="Y59" i="9"/>
  <c r="U59" i="9"/>
  <c r="AJ58" i="9"/>
  <c r="AH58" i="9"/>
  <c r="AT58" i="9" s="1"/>
  <c r="AF58" i="9"/>
  <c r="AD58" i="9"/>
  <c r="BB58" i="9" s="1"/>
  <c r="Y57" i="9"/>
  <c r="U57" i="9"/>
  <c r="AP57" i="9" s="1"/>
  <c r="AJ56" i="9"/>
  <c r="AH56" i="9"/>
  <c r="AT56" i="9" s="1"/>
  <c r="AF56" i="9"/>
  <c r="AD56" i="9"/>
  <c r="BB56" i="9" s="1"/>
  <c r="Y55" i="9"/>
  <c r="U55" i="9"/>
  <c r="AJ54" i="9"/>
  <c r="AH54" i="9"/>
  <c r="AT54" i="9" s="1"/>
  <c r="AF54" i="9"/>
  <c r="AD54" i="9"/>
  <c r="BB54" i="9" s="1"/>
  <c r="Y53" i="9"/>
  <c r="U53" i="9"/>
  <c r="AJ52" i="9"/>
  <c r="AH52" i="9"/>
  <c r="AT52" i="9" s="1"/>
  <c r="AF52" i="9"/>
  <c r="AD52" i="9"/>
  <c r="BB52" i="9" s="1"/>
  <c r="Y51" i="9"/>
  <c r="U51" i="9"/>
  <c r="AJ50" i="9"/>
  <c r="AH50" i="9"/>
  <c r="AT50" i="9" s="1"/>
  <c r="AF50" i="9"/>
  <c r="AD50" i="9"/>
  <c r="BB50" i="9" s="1"/>
  <c r="Y49" i="9"/>
  <c r="U49" i="9"/>
  <c r="Y47" i="9"/>
  <c r="U47" i="9"/>
  <c r="AJ46" i="9"/>
  <c r="AH46" i="9"/>
  <c r="AT46" i="9" s="1"/>
  <c r="AF46" i="9"/>
  <c r="AD46" i="9"/>
  <c r="AY46" i="9" s="1"/>
  <c r="Y45" i="9"/>
  <c r="U45" i="9"/>
  <c r="AJ44" i="9"/>
  <c r="AH44" i="9"/>
  <c r="AT44" i="9" s="1"/>
  <c r="AF44" i="9"/>
  <c r="AD44" i="9"/>
  <c r="BB44" i="9" s="1"/>
  <c r="Y43" i="9"/>
  <c r="U43" i="9"/>
  <c r="Y41" i="9"/>
  <c r="U41" i="9"/>
  <c r="Y39" i="9"/>
  <c r="U39" i="9"/>
  <c r="Y37" i="9"/>
  <c r="U37" i="9"/>
  <c r="Y35" i="9"/>
  <c r="U35" i="9"/>
  <c r="Y33" i="9"/>
  <c r="U33" i="9"/>
  <c r="AP33" i="9" s="1"/>
  <c r="Y31" i="9"/>
  <c r="U31" i="9"/>
  <c r="AJ30" i="9"/>
  <c r="AH30" i="9"/>
  <c r="AT30" i="9" s="1"/>
  <c r="AF30" i="9"/>
  <c r="AD30" i="9"/>
  <c r="BB30" i="9" s="1"/>
  <c r="Y29" i="9"/>
  <c r="U29" i="9"/>
  <c r="Y27" i="9"/>
  <c r="U27" i="9"/>
  <c r="Y25" i="9"/>
  <c r="U25" i="9"/>
  <c r="AP25" i="9" s="1"/>
  <c r="Y23" i="9"/>
  <c r="U23" i="9"/>
  <c r="AJ22" i="9"/>
  <c r="BG22" i="9" s="1"/>
  <c r="AH22" i="9"/>
  <c r="AT22" i="9" s="1"/>
  <c r="AF22" i="9"/>
  <c r="AD22" i="9"/>
  <c r="BB22" i="9" s="1"/>
  <c r="Y21" i="9"/>
  <c r="U21" i="9"/>
  <c r="Y20" i="9"/>
  <c r="U20" i="9"/>
  <c r="Y19" i="12"/>
  <c r="AP19" i="12" s="1"/>
  <c r="U19" i="12"/>
  <c r="Y111" i="12"/>
  <c r="U111" i="12"/>
  <c r="AJ110" i="12"/>
  <c r="AH110" i="12"/>
  <c r="AT110" i="12" s="1"/>
  <c r="AF110" i="12"/>
  <c r="AD110" i="12"/>
  <c r="BB110" i="12" s="1"/>
  <c r="Y109" i="12"/>
  <c r="U109" i="12"/>
  <c r="AJ108" i="12"/>
  <c r="AH108" i="12"/>
  <c r="AT108" i="12" s="1"/>
  <c r="AF108" i="12"/>
  <c r="AD108" i="12"/>
  <c r="BB108" i="12" s="1"/>
  <c r="Y107" i="12"/>
  <c r="U107" i="12"/>
  <c r="AJ106" i="12"/>
  <c r="AH106" i="12"/>
  <c r="AT106" i="12" s="1"/>
  <c r="AF106" i="12"/>
  <c r="AD106" i="12"/>
  <c r="Y105" i="12"/>
  <c r="U105" i="12"/>
  <c r="AJ104" i="12"/>
  <c r="AH104" i="12"/>
  <c r="AT104" i="12" s="1"/>
  <c r="AF104" i="12"/>
  <c r="AD104" i="12"/>
  <c r="AO104" i="12" s="1"/>
  <c r="Y103" i="12"/>
  <c r="U103" i="12"/>
  <c r="Y101" i="12"/>
  <c r="U101" i="12"/>
  <c r="Q97" i="12"/>
  <c r="U97" i="12"/>
  <c r="Y97" i="12"/>
  <c r="S97" i="12"/>
  <c r="W97" i="12"/>
  <c r="T95" i="12"/>
  <c r="Z94" i="12"/>
  <c r="Q93" i="12"/>
  <c r="U93" i="12"/>
  <c r="Y93" i="12"/>
  <c r="S93" i="12"/>
  <c r="W93" i="12"/>
  <c r="T91" i="12"/>
  <c r="Q89" i="12"/>
  <c r="U89" i="12"/>
  <c r="Y89" i="12"/>
  <c r="S89" i="12"/>
  <c r="W89" i="12"/>
  <c r="Q87" i="12"/>
  <c r="AP87" i="12" s="1"/>
  <c r="U87" i="12"/>
  <c r="Y87" i="12"/>
  <c r="R87" i="12"/>
  <c r="V87" i="12"/>
  <c r="Z87" i="12"/>
  <c r="S87" i="12"/>
  <c r="W87" i="12"/>
  <c r="X85" i="12"/>
  <c r="Q83" i="12"/>
  <c r="U83" i="12"/>
  <c r="Y83" i="12"/>
  <c r="R83" i="12"/>
  <c r="V83" i="12"/>
  <c r="Z83" i="12"/>
  <c r="S83" i="12"/>
  <c r="W83" i="12"/>
  <c r="X81" i="12"/>
  <c r="Q79" i="12"/>
  <c r="U79" i="12"/>
  <c r="Y79" i="12"/>
  <c r="R79" i="12"/>
  <c r="V79" i="12"/>
  <c r="Z79" i="12"/>
  <c r="S79" i="12"/>
  <c r="W79" i="12"/>
  <c r="X77" i="12"/>
  <c r="Q75" i="12"/>
  <c r="U75" i="12"/>
  <c r="Y75" i="12"/>
  <c r="R75" i="12"/>
  <c r="V75" i="12"/>
  <c r="Z75" i="12"/>
  <c r="S75" i="12"/>
  <c r="W75" i="12"/>
  <c r="X73" i="12"/>
  <c r="Q71" i="12"/>
  <c r="AP71" i="12" s="1"/>
  <c r="U71" i="12"/>
  <c r="Y71" i="12"/>
  <c r="R71" i="12"/>
  <c r="V71" i="12"/>
  <c r="Z71" i="12"/>
  <c r="S71" i="12"/>
  <c r="W71" i="12"/>
  <c r="X69" i="12"/>
  <c r="Q67" i="12"/>
  <c r="U67" i="12"/>
  <c r="Y67" i="12"/>
  <c r="R67" i="12"/>
  <c r="V67" i="12"/>
  <c r="Z67" i="12"/>
  <c r="S67" i="12"/>
  <c r="W67" i="12"/>
  <c r="X65" i="12"/>
  <c r="Q63" i="12"/>
  <c r="U63" i="12"/>
  <c r="Y63" i="12"/>
  <c r="R63" i="12"/>
  <c r="V63" i="12"/>
  <c r="Z63" i="12"/>
  <c r="S63" i="12"/>
  <c r="W63" i="12"/>
  <c r="X61" i="12"/>
  <c r="Q59" i="12"/>
  <c r="U59" i="12"/>
  <c r="Y59" i="12"/>
  <c r="R59" i="12"/>
  <c r="V59" i="12"/>
  <c r="Z59" i="12"/>
  <c r="S59" i="12"/>
  <c r="W59" i="12"/>
  <c r="AP25" i="12"/>
  <c r="AP20" i="23"/>
  <c r="AD28" i="26"/>
  <c r="AF28" i="26"/>
  <c r="AH28" i="26"/>
  <c r="AT28" i="26" s="1"/>
  <c r="AJ28" i="26"/>
  <c r="AG28" i="26"/>
  <c r="AM28" i="26"/>
  <c r="AE28" i="26"/>
  <c r="AL28" i="26"/>
  <c r="AI28" i="26"/>
  <c r="AN28" i="26"/>
  <c r="AK28" i="26"/>
  <c r="AC28" i="26"/>
  <c r="X35" i="69"/>
  <c r="AN46" i="9"/>
  <c r="AL46" i="9"/>
  <c r="AK44" i="9"/>
  <c r="AI44" i="9"/>
  <c r="AK110" i="12"/>
  <c r="AN106" i="12"/>
  <c r="AE106" i="12"/>
  <c r="AI104" i="12"/>
  <c r="AE104" i="12"/>
  <c r="X95" i="12"/>
  <c r="Y35" i="69"/>
  <c r="U35" i="69"/>
  <c r="Z95" i="12"/>
  <c r="R95" i="12"/>
  <c r="S94" i="12"/>
  <c r="W94" i="12"/>
  <c r="Q94" i="12"/>
  <c r="AP94" i="12" s="1"/>
  <c r="U94" i="12"/>
  <c r="Y94" i="12"/>
  <c r="Z91" i="12"/>
  <c r="R91" i="12"/>
  <c r="S90" i="12"/>
  <c r="W90" i="12"/>
  <c r="Q90" i="12"/>
  <c r="U90" i="12"/>
  <c r="Y90" i="12"/>
  <c r="AB89" i="12"/>
  <c r="V89" i="12"/>
  <c r="T85" i="12"/>
  <c r="T81" i="12"/>
  <c r="T77" i="12"/>
  <c r="T73" i="12"/>
  <c r="T69" i="12"/>
  <c r="T65" i="12"/>
  <c r="T61" i="12"/>
  <c r="AD40" i="12"/>
  <c r="BB40" i="12" s="1"/>
  <c r="AF40" i="12"/>
  <c r="AH40" i="12"/>
  <c r="AT40" i="12" s="1"/>
  <c r="AJ40" i="12"/>
  <c r="AG40" i="12"/>
  <c r="AM40" i="12"/>
  <c r="AE40" i="12"/>
  <c r="AL40" i="12"/>
  <c r="BG40" i="12" s="1"/>
  <c r="AI40" i="12"/>
  <c r="AN40" i="12"/>
  <c r="AK40" i="12"/>
  <c r="AC40" i="12"/>
  <c r="AD22" i="12"/>
  <c r="BB22" i="12" s="1"/>
  <c r="AF22" i="12"/>
  <c r="AH22" i="12"/>
  <c r="AT22" i="12" s="1"/>
  <c r="AJ22" i="12"/>
  <c r="AG22" i="12"/>
  <c r="BG22" i="12" s="1"/>
  <c r="AM22" i="12"/>
  <c r="AE22" i="12"/>
  <c r="AL22" i="12"/>
  <c r="AI22" i="12"/>
  <c r="AN22" i="12"/>
  <c r="AK22" i="12"/>
  <c r="AC22" i="12"/>
  <c r="AP24" i="21"/>
  <c r="AP24" i="29"/>
  <c r="AE41" i="33"/>
  <c r="AL41" i="33"/>
  <c r="BG41" i="33" s="1"/>
  <c r="AI41" i="33"/>
  <c r="AN41" i="33"/>
  <c r="AK41" i="33"/>
  <c r="AC41" i="33"/>
  <c r="AD41" i="33"/>
  <c r="BB41" i="33" s="1"/>
  <c r="AF41" i="33"/>
  <c r="AH41" i="33"/>
  <c r="AT41" i="33" s="1"/>
  <c r="AJ41" i="33"/>
  <c r="AG41" i="33"/>
  <c r="AM41" i="33"/>
  <c r="AE37" i="33"/>
  <c r="AL37" i="33"/>
  <c r="AI37" i="33"/>
  <c r="AN37" i="33"/>
  <c r="AK37" i="33"/>
  <c r="AC37" i="33"/>
  <c r="AD37" i="33"/>
  <c r="BB37" i="33" s="1"/>
  <c r="AF37" i="33"/>
  <c r="AH37" i="33"/>
  <c r="AT37" i="33" s="1"/>
  <c r="AJ37" i="33"/>
  <c r="AG37" i="33"/>
  <c r="AM37" i="33"/>
  <c r="AE31" i="33"/>
  <c r="AL31" i="33"/>
  <c r="AI31" i="33"/>
  <c r="AN31" i="33"/>
  <c r="AK31" i="33"/>
  <c r="AC31" i="33"/>
  <c r="AD31" i="33"/>
  <c r="AF31" i="33"/>
  <c r="AH31" i="33"/>
  <c r="AT31" i="33" s="1"/>
  <c r="AJ31" i="33"/>
  <c r="AG31" i="33"/>
  <c r="AM31" i="33"/>
  <c r="AE27" i="33"/>
  <c r="AL27" i="33"/>
  <c r="AI27" i="33"/>
  <c r="AN27" i="33"/>
  <c r="AK27" i="33"/>
  <c r="AC27" i="33"/>
  <c r="AD27" i="33"/>
  <c r="AF27" i="33"/>
  <c r="AH27" i="33"/>
  <c r="AT27" i="33" s="1"/>
  <c r="AJ27" i="33"/>
  <c r="AG27" i="33"/>
  <c r="AM27" i="33"/>
  <c r="AP26" i="35"/>
  <c r="Y88" i="12"/>
  <c r="U88" i="12"/>
  <c r="Q88" i="12"/>
  <c r="Y86" i="12"/>
  <c r="U86" i="12"/>
  <c r="Q86" i="12"/>
  <c r="Y84" i="12"/>
  <c r="U84" i="12"/>
  <c r="Q84" i="12"/>
  <c r="AP84" i="12" s="1"/>
  <c r="Y82" i="12"/>
  <c r="U82" i="12"/>
  <c r="Q82" i="12"/>
  <c r="Y80" i="12"/>
  <c r="U80" i="12"/>
  <c r="Q80" i="12"/>
  <c r="Y78" i="12"/>
  <c r="U78" i="12"/>
  <c r="Q78" i="12"/>
  <c r="Y76" i="12"/>
  <c r="U76" i="12"/>
  <c r="Q76" i="12"/>
  <c r="AP76" i="12" s="1"/>
  <c r="Y74" i="12"/>
  <c r="U74" i="12"/>
  <c r="Q74" i="12"/>
  <c r="Y72" i="12"/>
  <c r="U72" i="12"/>
  <c r="Q72" i="12"/>
  <c r="Y70" i="12"/>
  <c r="U70" i="12"/>
  <c r="Q70" i="12"/>
  <c r="Y68" i="12"/>
  <c r="U68" i="12"/>
  <c r="Q68" i="12"/>
  <c r="AP68" i="12" s="1"/>
  <c r="Y66" i="12"/>
  <c r="U66" i="12"/>
  <c r="Q66" i="12"/>
  <c r="Y64" i="12"/>
  <c r="U64" i="12"/>
  <c r="Q64" i="12"/>
  <c r="Y62" i="12"/>
  <c r="U62" i="12"/>
  <c r="Q62" i="12"/>
  <c r="Y60" i="12"/>
  <c r="U60" i="12"/>
  <c r="Q60" i="12"/>
  <c r="AP60" i="12" s="1"/>
  <c r="Y58" i="12"/>
  <c r="U58" i="12"/>
  <c r="Q58" i="12"/>
  <c r="W57" i="12"/>
  <c r="S57" i="12"/>
  <c r="Y56" i="12"/>
  <c r="U56" i="12"/>
  <c r="Q56" i="12"/>
  <c r="AP56" i="12" s="1"/>
  <c r="W55" i="12"/>
  <c r="S55" i="12"/>
  <c r="Y54" i="12"/>
  <c r="U54" i="12"/>
  <c r="Q54" i="12"/>
  <c r="W53" i="12"/>
  <c r="S53" i="12"/>
  <c r="Y52" i="12"/>
  <c r="U52" i="12"/>
  <c r="Q52" i="12"/>
  <c r="W51" i="12"/>
  <c r="S51" i="12"/>
  <c r="Y50" i="12"/>
  <c r="U50" i="12"/>
  <c r="Q50" i="12"/>
  <c r="W49" i="12"/>
  <c r="S49" i="12"/>
  <c r="AP49" i="12" s="1"/>
  <c r="Y48" i="12"/>
  <c r="U48" i="12"/>
  <c r="Q48" i="12"/>
  <c r="W47" i="12"/>
  <c r="S47" i="12"/>
  <c r="Y46" i="12"/>
  <c r="U46" i="12"/>
  <c r="Q46" i="12"/>
  <c r="W45" i="12"/>
  <c r="S45" i="12"/>
  <c r="AP45" i="12" s="1"/>
  <c r="Y44" i="12"/>
  <c r="U44" i="12"/>
  <c r="Q44" i="12"/>
  <c r="W43" i="12"/>
  <c r="S43" i="12"/>
  <c r="Y42" i="12"/>
  <c r="U42" i="12"/>
  <c r="Q42" i="12"/>
  <c r="W41" i="12"/>
  <c r="S41" i="12"/>
  <c r="W39" i="12"/>
  <c r="S39" i="12"/>
  <c r="Y38" i="12"/>
  <c r="U38" i="12"/>
  <c r="Q38" i="12"/>
  <c r="W37" i="12"/>
  <c r="S37" i="12"/>
  <c r="U36" i="12"/>
  <c r="Q36" i="12"/>
  <c r="W35" i="12"/>
  <c r="S35" i="12"/>
  <c r="Y34" i="12"/>
  <c r="U34" i="12"/>
  <c r="Q34" i="12"/>
  <c r="W33" i="12"/>
  <c r="S33" i="12"/>
  <c r="Q32" i="12"/>
  <c r="W31" i="12"/>
  <c r="S31" i="12"/>
  <c r="W29" i="12"/>
  <c r="S29" i="12"/>
  <c r="Y28" i="12"/>
  <c r="U28" i="12"/>
  <c r="Q28" i="12"/>
  <c r="W27" i="12"/>
  <c r="S27" i="12"/>
  <c r="Y26" i="12"/>
  <c r="U26" i="12"/>
  <c r="Q26" i="12"/>
  <c r="AP26" i="12" s="1"/>
  <c r="W25" i="12"/>
  <c r="S25" i="12"/>
  <c r="U24" i="12"/>
  <c r="Q24" i="12"/>
  <c r="W23" i="12"/>
  <c r="S23" i="12"/>
  <c r="W21" i="12"/>
  <c r="S21" i="12"/>
  <c r="W20" i="12"/>
  <c r="S20" i="12"/>
  <c r="W19" i="16"/>
  <c r="S19" i="16"/>
  <c r="W35" i="16"/>
  <c r="S35" i="16"/>
  <c r="Y34" i="16"/>
  <c r="U34" i="16"/>
  <c r="Q34" i="16"/>
  <c r="W33" i="16"/>
  <c r="S33" i="16"/>
  <c r="Y32" i="16"/>
  <c r="U32" i="16"/>
  <c r="Q32" i="16"/>
  <c r="AP32" i="16" s="1"/>
  <c r="W31" i="16"/>
  <c r="S31" i="16"/>
  <c r="Y30" i="16"/>
  <c r="U30" i="16"/>
  <c r="Q30" i="16"/>
  <c r="W29" i="16"/>
  <c r="AP29" i="16" s="1"/>
  <c r="S29" i="16"/>
  <c r="Y28" i="16"/>
  <c r="U28" i="16"/>
  <c r="Q28" i="16"/>
  <c r="AP28" i="16" s="1"/>
  <c r="W27" i="16"/>
  <c r="S27" i="16"/>
  <c r="Y26" i="16"/>
  <c r="U26" i="16"/>
  <c r="Q26" i="16"/>
  <c r="W25" i="16"/>
  <c r="S25" i="16"/>
  <c r="Y24" i="16"/>
  <c r="U24" i="16"/>
  <c r="Q24" i="16"/>
  <c r="AP24" i="16" s="1"/>
  <c r="W23" i="16"/>
  <c r="S23" i="16"/>
  <c r="U22" i="16"/>
  <c r="Q22" i="16"/>
  <c r="W21" i="16"/>
  <c r="S21" i="16"/>
  <c r="W20" i="16"/>
  <c r="S20" i="16"/>
  <c r="W19" i="18"/>
  <c r="S19" i="18"/>
  <c r="W34" i="18"/>
  <c r="S34" i="18"/>
  <c r="W32" i="18"/>
  <c r="S32" i="18"/>
  <c r="W30" i="18"/>
  <c r="S30" i="18"/>
  <c r="Y29" i="18"/>
  <c r="U29" i="18"/>
  <c r="Q29" i="18"/>
  <c r="W28" i="18"/>
  <c r="S28" i="18"/>
  <c r="Y27" i="18"/>
  <c r="U27" i="18"/>
  <c r="Q27" i="18"/>
  <c r="W26" i="18"/>
  <c r="S26" i="18"/>
  <c r="Y25" i="18"/>
  <c r="U25" i="18"/>
  <c r="Q25" i="18"/>
  <c r="W24" i="18"/>
  <c r="S24" i="18"/>
  <c r="Y23" i="18"/>
  <c r="U23" i="18"/>
  <c r="Q23" i="18"/>
  <c r="AP23" i="18" s="1"/>
  <c r="W22" i="18"/>
  <c r="S22" i="18"/>
  <c r="Y21" i="18"/>
  <c r="U21" i="18"/>
  <c r="Q21" i="18"/>
  <c r="U20" i="18"/>
  <c r="Q20" i="18"/>
  <c r="U26" i="21"/>
  <c r="Q26" i="21"/>
  <c r="W25" i="21"/>
  <c r="S25" i="21"/>
  <c r="W23" i="21"/>
  <c r="S23" i="21"/>
  <c r="Y22" i="21"/>
  <c r="U22" i="21"/>
  <c r="Q22" i="21"/>
  <c r="W21" i="21"/>
  <c r="S21" i="21"/>
  <c r="W20" i="21"/>
  <c r="S20" i="21"/>
  <c r="W19" i="23"/>
  <c r="S19" i="23"/>
  <c r="W86" i="23"/>
  <c r="S86" i="23"/>
  <c r="Y85" i="23"/>
  <c r="U85" i="23"/>
  <c r="Q85" i="23"/>
  <c r="W84" i="23"/>
  <c r="S84" i="23"/>
  <c r="Y83" i="23"/>
  <c r="U83" i="23"/>
  <c r="Q83" i="23"/>
  <c r="W82" i="23"/>
  <c r="S82" i="23"/>
  <c r="Y81" i="23"/>
  <c r="U81" i="23"/>
  <c r="Q81" i="23"/>
  <c r="W80" i="23"/>
  <c r="S80" i="23"/>
  <c r="Y79" i="23"/>
  <c r="U79" i="23"/>
  <c r="Q79" i="23"/>
  <c r="W78" i="23"/>
  <c r="S78" i="23"/>
  <c r="Y77" i="23"/>
  <c r="U77" i="23"/>
  <c r="Q77" i="23"/>
  <c r="W76" i="23"/>
  <c r="S76" i="23"/>
  <c r="Y75" i="23"/>
  <c r="U75" i="23"/>
  <c r="Q75" i="23"/>
  <c r="W74" i="23"/>
  <c r="S74" i="23"/>
  <c r="Y73" i="23"/>
  <c r="U73" i="23"/>
  <c r="Q73" i="23"/>
  <c r="W72" i="23"/>
  <c r="S72" i="23"/>
  <c r="Y71" i="23"/>
  <c r="U71" i="23"/>
  <c r="Q71" i="23"/>
  <c r="W70" i="23"/>
  <c r="S70" i="23"/>
  <c r="Y69" i="23"/>
  <c r="U69" i="23"/>
  <c r="Q69" i="23"/>
  <c r="W68" i="23"/>
  <c r="S68" i="23"/>
  <c r="AP68" i="23" s="1"/>
  <c r="Y67" i="23"/>
  <c r="U67" i="23"/>
  <c r="Q67" i="23"/>
  <c r="W66" i="23"/>
  <c r="AP66" i="23" s="1"/>
  <c r="S66" i="23"/>
  <c r="Y65" i="23"/>
  <c r="U65" i="23"/>
  <c r="Q65" i="23"/>
  <c r="W64" i="23"/>
  <c r="S64" i="23"/>
  <c r="Y63" i="23"/>
  <c r="U63" i="23"/>
  <c r="Q63" i="23"/>
  <c r="W62" i="23"/>
  <c r="S62" i="23"/>
  <c r="Y61" i="23"/>
  <c r="U61" i="23"/>
  <c r="Q61" i="23"/>
  <c r="W60" i="23"/>
  <c r="S60" i="23"/>
  <c r="Y59" i="23"/>
  <c r="U59" i="23"/>
  <c r="Q59" i="23"/>
  <c r="W58" i="23"/>
  <c r="S58" i="23"/>
  <c r="Y57" i="23"/>
  <c r="U57" i="23"/>
  <c r="Q57" i="23"/>
  <c r="W56" i="23"/>
  <c r="S56" i="23"/>
  <c r="Y55" i="23"/>
  <c r="U55" i="23"/>
  <c r="Q55" i="23"/>
  <c r="W54" i="23"/>
  <c r="S54" i="23"/>
  <c r="Y53" i="23"/>
  <c r="U53" i="23"/>
  <c r="Q53" i="23"/>
  <c r="W52" i="23"/>
  <c r="S52" i="23"/>
  <c r="Y51" i="23"/>
  <c r="U51" i="23"/>
  <c r="Q51" i="23"/>
  <c r="W50" i="23"/>
  <c r="S50" i="23"/>
  <c r="Y49" i="23"/>
  <c r="U49" i="23"/>
  <c r="Q49" i="23"/>
  <c r="W48" i="23"/>
  <c r="S48" i="23"/>
  <c r="Y47" i="23"/>
  <c r="U47" i="23"/>
  <c r="Q47" i="23"/>
  <c r="W46" i="23"/>
  <c r="S46" i="23"/>
  <c r="Y45" i="23"/>
  <c r="U45" i="23"/>
  <c r="Q45" i="23"/>
  <c r="W44" i="23"/>
  <c r="S44" i="23"/>
  <c r="Y43" i="23"/>
  <c r="U43" i="23"/>
  <c r="Q43" i="23"/>
  <c r="W42" i="23"/>
  <c r="S42" i="23"/>
  <c r="Y41" i="23"/>
  <c r="U41" i="23"/>
  <c r="Q41" i="23"/>
  <c r="W40" i="23"/>
  <c r="S40" i="23"/>
  <c r="Y39" i="23"/>
  <c r="U39" i="23"/>
  <c r="Q39" i="23"/>
  <c r="W38" i="23"/>
  <c r="S38" i="23"/>
  <c r="Y37" i="23"/>
  <c r="U37" i="23"/>
  <c r="Q37" i="23"/>
  <c r="W36" i="23"/>
  <c r="S36" i="23"/>
  <c r="Y35" i="23"/>
  <c r="U35" i="23"/>
  <c r="Q35" i="23"/>
  <c r="W33" i="23"/>
  <c r="S33" i="23"/>
  <c r="Y32" i="23"/>
  <c r="U32" i="23"/>
  <c r="Q32" i="23"/>
  <c r="W31" i="23"/>
  <c r="S31" i="23"/>
  <c r="Y30" i="23"/>
  <c r="U30" i="23"/>
  <c r="Q30" i="23"/>
  <c r="W29" i="23"/>
  <c r="S29" i="23"/>
  <c r="Y28" i="23"/>
  <c r="U28" i="23"/>
  <c r="Q28" i="23"/>
  <c r="W27" i="23"/>
  <c r="S27" i="23"/>
  <c r="Y26" i="23"/>
  <c r="U26" i="23"/>
  <c r="Q26" i="23"/>
  <c r="W25" i="23"/>
  <c r="S25" i="23"/>
  <c r="U24" i="23"/>
  <c r="Q24" i="23"/>
  <c r="W23" i="23"/>
  <c r="S23" i="23"/>
  <c r="W21" i="23"/>
  <c r="S21" i="23"/>
  <c r="W63" i="26"/>
  <c r="AP63" i="26" s="1"/>
  <c r="S63" i="26"/>
  <c r="W61" i="26"/>
  <c r="S61" i="26"/>
  <c r="Y60" i="26"/>
  <c r="U60" i="26"/>
  <c r="Q60" i="26"/>
  <c r="W59" i="26"/>
  <c r="S59" i="26"/>
  <c r="Y58" i="26"/>
  <c r="U58" i="26"/>
  <c r="Q58" i="26"/>
  <c r="W57" i="26"/>
  <c r="S57" i="26"/>
  <c r="Y56" i="26"/>
  <c r="U56" i="26"/>
  <c r="Q56" i="26"/>
  <c r="W55" i="26"/>
  <c r="S55" i="26"/>
  <c r="Y54" i="26"/>
  <c r="U54" i="26"/>
  <c r="Q54" i="26"/>
  <c r="W53" i="26"/>
  <c r="S53" i="26"/>
  <c r="Y52" i="26"/>
  <c r="U52" i="26"/>
  <c r="Q52" i="26"/>
  <c r="W51" i="26"/>
  <c r="S51" i="26"/>
  <c r="W49" i="26"/>
  <c r="S49" i="26"/>
  <c r="W47" i="26"/>
  <c r="S47" i="26"/>
  <c r="AP47" i="26" s="1"/>
  <c r="U46" i="26"/>
  <c r="Q46" i="26"/>
  <c r="W45" i="26"/>
  <c r="S45" i="26"/>
  <c r="Y44" i="26"/>
  <c r="U44" i="26"/>
  <c r="Q44" i="26"/>
  <c r="W43" i="26"/>
  <c r="S43" i="26"/>
  <c r="Y42" i="26"/>
  <c r="U42" i="26"/>
  <c r="Q42" i="26"/>
  <c r="AP42" i="26" s="1"/>
  <c r="W41" i="26"/>
  <c r="S41" i="26"/>
  <c r="U40" i="26"/>
  <c r="Q40" i="26"/>
  <c r="W39" i="26"/>
  <c r="S39" i="26"/>
  <c r="W37" i="26"/>
  <c r="S37" i="26"/>
  <c r="W35" i="26"/>
  <c r="S35" i="26"/>
  <c r="U26" i="26"/>
  <c r="AP26" i="26" s="1"/>
  <c r="W25" i="26"/>
  <c r="S25" i="26"/>
  <c r="U24" i="26"/>
  <c r="AP24" i="26" s="1"/>
  <c r="W23" i="26"/>
  <c r="S23" i="26"/>
  <c r="AP23" i="26" s="1"/>
  <c r="U22" i="26"/>
  <c r="AP22" i="26" s="1"/>
  <c r="W21" i="26"/>
  <c r="S21" i="26"/>
  <c r="AP21" i="26" s="1"/>
  <c r="X20" i="26"/>
  <c r="S19" i="29"/>
  <c r="W19" i="29"/>
  <c r="Q19" i="29"/>
  <c r="AP19" i="29" s="1"/>
  <c r="U19" i="29"/>
  <c r="Y19" i="29"/>
  <c r="R19" i="29"/>
  <c r="V19" i="29"/>
  <c r="Z19" i="29"/>
  <c r="X43" i="29"/>
  <c r="S41" i="29"/>
  <c r="W41" i="29"/>
  <c r="Q41" i="29"/>
  <c r="U41" i="29"/>
  <c r="Y41" i="29"/>
  <c r="R41" i="29"/>
  <c r="V41" i="29"/>
  <c r="Z41" i="29"/>
  <c r="X39" i="29"/>
  <c r="S37" i="29"/>
  <c r="W37" i="29"/>
  <c r="Q37" i="29"/>
  <c r="AP37" i="29" s="1"/>
  <c r="U37" i="29"/>
  <c r="Y37" i="29"/>
  <c r="R37" i="29"/>
  <c r="V37" i="29"/>
  <c r="Z37" i="29"/>
  <c r="X35" i="29"/>
  <c r="S33" i="29"/>
  <c r="W33" i="29"/>
  <c r="Q33" i="29"/>
  <c r="U33" i="29"/>
  <c r="Y33" i="29"/>
  <c r="R33" i="29"/>
  <c r="V33" i="29"/>
  <c r="Z33" i="29"/>
  <c r="X31" i="29"/>
  <c r="S29" i="29"/>
  <c r="W29" i="29"/>
  <c r="Q29" i="29"/>
  <c r="U29" i="29"/>
  <c r="Y29" i="29"/>
  <c r="R29" i="29"/>
  <c r="V29" i="29"/>
  <c r="Z29" i="29"/>
  <c r="X27" i="29"/>
  <c r="S25" i="29"/>
  <c r="W25" i="29"/>
  <c r="Q25" i="29"/>
  <c r="U25" i="29"/>
  <c r="Y25" i="29"/>
  <c r="R25" i="29"/>
  <c r="V25" i="29"/>
  <c r="Z25" i="29"/>
  <c r="X23" i="29"/>
  <c r="S21" i="29"/>
  <c r="W21" i="29"/>
  <c r="Q21" i="29"/>
  <c r="U21" i="29"/>
  <c r="Y21" i="29"/>
  <c r="R21" i="29"/>
  <c r="V21" i="29"/>
  <c r="Z21" i="29"/>
  <c r="S20" i="29"/>
  <c r="W20" i="29"/>
  <c r="Q20" i="29"/>
  <c r="U20" i="29"/>
  <c r="Y20" i="29"/>
  <c r="R20" i="29"/>
  <c r="V20" i="29"/>
  <c r="Z20" i="29"/>
  <c r="AE43" i="33"/>
  <c r="AL43" i="33"/>
  <c r="AI43" i="33"/>
  <c r="AN43" i="33"/>
  <c r="AK43" i="33"/>
  <c r="AC43" i="33"/>
  <c r="AD43" i="33"/>
  <c r="BB43" i="33" s="1"/>
  <c r="AF43" i="33"/>
  <c r="AH43" i="33"/>
  <c r="AT43" i="33" s="1"/>
  <c r="AJ43" i="33"/>
  <c r="AG43" i="33"/>
  <c r="AM43" i="33"/>
  <c r="AE27" i="41"/>
  <c r="AL27" i="41"/>
  <c r="AI27" i="41"/>
  <c r="AN27" i="41"/>
  <c r="AK27" i="41"/>
  <c r="AC27" i="41"/>
  <c r="AD27" i="41"/>
  <c r="BB27" i="41" s="1"/>
  <c r="AF27" i="41"/>
  <c r="AH27" i="41"/>
  <c r="AT27" i="41" s="1"/>
  <c r="AJ27" i="41"/>
  <c r="AG27" i="41"/>
  <c r="AM27" i="41"/>
  <c r="Z57" i="12"/>
  <c r="V57" i="12"/>
  <c r="R57" i="12"/>
  <c r="AP57" i="12" s="1"/>
  <c r="Z55" i="12"/>
  <c r="V55" i="12"/>
  <c r="R55" i="12"/>
  <c r="AP55" i="12" s="1"/>
  <c r="Z53" i="12"/>
  <c r="V53" i="12"/>
  <c r="R53" i="12"/>
  <c r="AP53" i="12" s="1"/>
  <c r="Z51" i="12"/>
  <c r="V51" i="12"/>
  <c r="R51" i="12"/>
  <c r="AP51" i="12" s="1"/>
  <c r="Z49" i="12"/>
  <c r="V49" i="12"/>
  <c r="R49" i="12"/>
  <c r="Z47" i="12"/>
  <c r="V47" i="12"/>
  <c r="R47" i="12"/>
  <c r="AP47" i="12" s="1"/>
  <c r="Z45" i="12"/>
  <c r="V45" i="12"/>
  <c r="R45" i="12"/>
  <c r="Z43" i="12"/>
  <c r="V43" i="12"/>
  <c r="R43" i="12"/>
  <c r="AP43" i="12" s="1"/>
  <c r="Z41" i="12"/>
  <c r="V41" i="12"/>
  <c r="R41" i="12"/>
  <c r="AP41" i="12" s="1"/>
  <c r="Z39" i="12"/>
  <c r="V39" i="12"/>
  <c r="R39" i="12"/>
  <c r="AP39" i="12" s="1"/>
  <c r="Z37" i="12"/>
  <c r="V37" i="12"/>
  <c r="R37" i="12"/>
  <c r="AP37" i="12" s="1"/>
  <c r="Z35" i="12"/>
  <c r="V35" i="12"/>
  <c r="R35" i="12"/>
  <c r="AP35" i="12" s="1"/>
  <c r="Z33" i="12"/>
  <c r="V33" i="12"/>
  <c r="R33" i="12"/>
  <c r="AP33" i="12" s="1"/>
  <c r="Z31" i="12"/>
  <c r="V31" i="12"/>
  <c r="R31" i="12"/>
  <c r="AP31" i="12" s="1"/>
  <c r="Z29" i="12"/>
  <c r="V29" i="12"/>
  <c r="R29" i="12"/>
  <c r="AP29" i="12" s="1"/>
  <c r="Z27" i="12"/>
  <c r="V27" i="12"/>
  <c r="R27" i="12"/>
  <c r="AP27" i="12" s="1"/>
  <c r="Z25" i="12"/>
  <c r="V25" i="12"/>
  <c r="R25" i="12"/>
  <c r="Z23" i="12"/>
  <c r="V23" i="12"/>
  <c r="R23" i="12"/>
  <c r="AP23" i="12" s="1"/>
  <c r="Z21" i="12"/>
  <c r="V21" i="12"/>
  <c r="AP21" i="12" s="1"/>
  <c r="R21" i="12"/>
  <c r="Z20" i="12"/>
  <c r="V20" i="12"/>
  <c r="R20" i="12"/>
  <c r="AP20" i="12" s="1"/>
  <c r="Z19" i="16"/>
  <c r="V19" i="16"/>
  <c r="R19" i="16"/>
  <c r="AP19" i="16" s="1"/>
  <c r="Z35" i="16"/>
  <c r="V35" i="16"/>
  <c r="R35" i="16"/>
  <c r="AP35" i="16" s="1"/>
  <c r="Z33" i="16"/>
  <c r="V33" i="16"/>
  <c r="R33" i="16"/>
  <c r="AP33" i="16" s="1"/>
  <c r="Z31" i="16"/>
  <c r="V31" i="16"/>
  <c r="R31" i="16"/>
  <c r="AP31" i="16" s="1"/>
  <c r="Z29" i="16"/>
  <c r="V29" i="16"/>
  <c r="R29" i="16"/>
  <c r="Z27" i="16"/>
  <c r="V27" i="16"/>
  <c r="R27" i="16"/>
  <c r="AP27" i="16" s="1"/>
  <c r="Z25" i="16"/>
  <c r="V25" i="16"/>
  <c r="AP25" i="16" s="1"/>
  <c r="R25" i="16"/>
  <c r="Z23" i="16"/>
  <c r="V23" i="16"/>
  <c r="R23" i="16"/>
  <c r="AP23" i="16" s="1"/>
  <c r="Z21" i="16"/>
  <c r="V21" i="16"/>
  <c r="R21" i="16"/>
  <c r="AP21" i="16" s="1"/>
  <c r="Z20" i="16"/>
  <c r="V20" i="16"/>
  <c r="R20" i="16"/>
  <c r="AP20" i="16" s="1"/>
  <c r="Z19" i="18"/>
  <c r="V19" i="18"/>
  <c r="R19" i="18"/>
  <c r="AP19" i="18" s="1"/>
  <c r="Z34" i="18"/>
  <c r="V34" i="18"/>
  <c r="R34" i="18"/>
  <c r="AP34" i="18" s="1"/>
  <c r="Z32" i="18"/>
  <c r="V32" i="18"/>
  <c r="R32" i="18"/>
  <c r="AP32" i="18" s="1"/>
  <c r="Z30" i="18"/>
  <c r="V30" i="18"/>
  <c r="R30" i="18"/>
  <c r="AP30" i="18" s="1"/>
  <c r="Z28" i="18"/>
  <c r="V28" i="18"/>
  <c r="AP28" i="18" s="1"/>
  <c r="R28" i="18"/>
  <c r="Z26" i="18"/>
  <c r="V26" i="18"/>
  <c r="R26" i="18"/>
  <c r="AP26" i="18" s="1"/>
  <c r="Z24" i="18"/>
  <c r="V24" i="18"/>
  <c r="R24" i="18"/>
  <c r="Z22" i="18"/>
  <c r="V22" i="18"/>
  <c r="R22" i="18"/>
  <c r="AP22" i="18" s="1"/>
  <c r="Z25" i="21"/>
  <c r="V25" i="21"/>
  <c r="R25" i="21"/>
  <c r="AP25" i="21" s="1"/>
  <c r="Z23" i="21"/>
  <c r="V23" i="21"/>
  <c r="R23" i="21"/>
  <c r="AP23" i="21" s="1"/>
  <c r="Z21" i="21"/>
  <c r="V21" i="21"/>
  <c r="R21" i="21"/>
  <c r="AP21" i="21" s="1"/>
  <c r="Z20" i="21"/>
  <c r="V20" i="21"/>
  <c r="R20" i="21"/>
  <c r="AP20" i="21" s="1"/>
  <c r="Z19" i="23"/>
  <c r="V19" i="23"/>
  <c r="R19" i="23"/>
  <c r="AP19" i="23" s="1"/>
  <c r="Z86" i="23"/>
  <c r="V86" i="23"/>
  <c r="R86" i="23"/>
  <c r="AP86" i="23" s="1"/>
  <c r="Z84" i="23"/>
  <c r="V84" i="23"/>
  <c r="R84" i="23"/>
  <c r="AP84" i="23" s="1"/>
  <c r="Z82" i="23"/>
  <c r="V82" i="23"/>
  <c r="R82" i="23"/>
  <c r="AP82" i="23" s="1"/>
  <c r="Z80" i="23"/>
  <c r="V80" i="23"/>
  <c r="AP80" i="23" s="1"/>
  <c r="R80" i="23"/>
  <c r="Z78" i="23"/>
  <c r="V78" i="23"/>
  <c r="R78" i="23"/>
  <c r="AP78" i="23" s="1"/>
  <c r="Z76" i="23"/>
  <c r="V76" i="23"/>
  <c r="R76" i="23"/>
  <c r="AP76" i="23" s="1"/>
  <c r="Z74" i="23"/>
  <c r="V74" i="23"/>
  <c r="R74" i="23"/>
  <c r="AP74" i="23" s="1"/>
  <c r="Z72" i="23"/>
  <c r="V72" i="23"/>
  <c r="R72" i="23"/>
  <c r="AP72" i="23" s="1"/>
  <c r="Z70" i="23"/>
  <c r="V70" i="23"/>
  <c r="R70" i="23"/>
  <c r="AP70" i="23" s="1"/>
  <c r="Z68" i="23"/>
  <c r="V68" i="23"/>
  <c r="R68" i="23"/>
  <c r="Z66" i="23"/>
  <c r="V66" i="23"/>
  <c r="R66" i="23"/>
  <c r="Z64" i="23"/>
  <c r="V64" i="23"/>
  <c r="R64" i="23"/>
  <c r="AP64" i="23" s="1"/>
  <c r="Z62" i="23"/>
  <c r="V62" i="23"/>
  <c r="R62" i="23"/>
  <c r="AP62" i="23" s="1"/>
  <c r="Z60" i="23"/>
  <c r="V60" i="23"/>
  <c r="R60" i="23"/>
  <c r="AP60" i="23" s="1"/>
  <c r="Z58" i="23"/>
  <c r="V58" i="23"/>
  <c r="R58" i="23"/>
  <c r="AP58" i="23" s="1"/>
  <c r="Z56" i="23"/>
  <c r="V56" i="23"/>
  <c r="AP56" i="23" s="1"/>
  <c r="R56" i="23"/>
  <c r="Z54" i="23"/>
  <c r="V54" i="23"/>
  <c r="R54" i="23"/>
  <c r="AP54" i="23" s="1"/>
  <c r="Z52" i="23"/>
  <c r="V52" i="23"/>
  <c r="R52" i="23"/>
  <c r="AP52" i="23" s="1"/>
  <c r="Z50" i="23"/>
  <c r="V50" i="23"/>
  <c r="R50" i="23"/>
  <c r="AP50" i="23" s="1"/>
  <c r="Z48" i="23"/>
  <c r="V48" i="23"/>
  <c r="R48" i="23"/>
  <c r="AP48" i="23" s="1"/>
  <c r="Z46" i="23"/>
  <c r="V46" i="23"/>
  <c r="R46" i="23"/>
  <c r="AP46" i="23" s="1"/>
  <c r="Z44" i="23"/>
  <c r="V44" i="23"/>
  <c r="R44" i="23"/>
  <c r="AP44" i="23" s="1"/>
  <c r="Z42" i="23"/>
  <c r="V42" i="23"/>
  <c r="R42" i="23"/>
  <c r="AP42" i="23" s="1"/>
  <c r="Z40" i="23"/>
  <c r="V40" i="23"/>
  <c r="AP40" i="23" s="1"/>
  <c r="R40" i="23"/>
  <c r="Z38" i="23"/>
  <c r="V38" i="23"/>
  <c r="R38" i="23"/>
  <c r="AP38" i="23" s="1"/>
  <c r="Z36" i="23"/>
  <c r="V36" i="23"/>
  <c r="R36" i="23"/>
  <c r="AP36" i="23" s="1"/>
  <c r="Z33" i="23"/>
  <c r="V33" i="23"/>
  <c r="R33" i="23"/>
  <c r="AP33" i="23" s="1"/>
  <c r="Z31" i="23"/>
  <c r="V31" i="23"/>
  <c r="R31" i="23"/>
  <c r="AP31" i="23" s="1"/>
  <c r="Z29" i="23"/>
  <c r="V29" i="23"/>
  <c r="R29" i="23"/>
  <c r="AP29" i="23" s="1"/>
  <c r="Z27" i="23"/>
  <c r="V27" i="23"/>
  <c r="R27" i="23"/>
  <c r="AP27" i="23" s="1"/>
  <c r="Z25" i="23"/>
  <c r="V25" i="23"/>
  <c r="R25" i="23"/>
  <c r="AP25" i="23" s="1"/>
  <c r="Z23" i="23"/>
  <c r="V23" i="23"/>
  <c r="R23" i="23"/>
  <c r="AP23" i="23" s="1"/>
  <c r="Z21" i="23"/>
  <c r="V21" i="23"/>
  <c r="R21" i="23"/>
  <c r="AP21" i="23" s="1"/>
  <c r="Z63" i="26"/>
  <c r="V63" i="26"/>
  <c r="R63" i="26"/>
  <c r="Z61" i="26"/>
  <c r="V61" i="26"/>
  <c r="R61" i="26"/>
  <c r="Z59" i="26"/>
  <c r="V59" i="26"/>
  <c r="R59" i="26"/>
  <c r="AP59" i="26" s="1"/>
  <c r="Z57" i="26"/>
  <c r="V57" i="26"/>
  <c r="R57" i="26"/>
  <c r="AP57" i="26" s="1"/>
  <c r="Z55" i="26"/>
  <c r="V55" i="26"/>
  <c r="R55" i="26"/>
  <c r="AP55" i="26" s="1"/>
  <c r="Z53" i="26"/>
  <c r="V53" i="26"/>
  <c r="R53" i="26"/>
  <c r="AP53" i="26" s="1"/>
  <c r="Z51" i="26"/>
  <c r="V51" i="26"/>
  <c r="R51" i="26"/>
  <c r="AP51" i="26" s="1"/>
  <c r="Z49" i="26"/>
  <c r="V49" i="26"/>
  <c r="R49" i="26"/>
  <c r="AP49" i="26" s="1"/>
  <c r="Z47" i="26"/>
  <c r="V47" i="26"/>
  <c r="R47" i="26"/>
  <c r="Z45" i="26"/>
  <c r="V45" i="26"/>
  <c r="R45" i="26"/>
  <c r="AP45" i="26" s="1"/>
  <c r="Z43" i="26"/>
  <c r="V43" i="26"/>
  <c r="R43" i="26"/>
  <c r="Z41" i="26"/>
  <c r="V41" i="26"/>
  <c r="R41" i="26"/>
  <c r="AP41" i="26" s="1"/>
  <c r="Z39" i="26"/>
  <c r="V39" i="26"/>
  <c r="R39" i="26"/>
  <c r="Z37" i="26"/>
  <c r="V37" i="26"/>
  <c r="R37" i="26"/>
  <c r="AP37" i="26" s="1"/>
  <c r="Z35" i="26"/>
  <c r="V35" i="26"/>
  <c r="R35" i="26"/>
  <c r="Z33" i="26"/>
  <c r="V33" i="26"/>
  <c r="R33" i="26"/>
  <c r="AP33" i="26" s="1"/>
  <c r="Z31" i="26"/>
  <c r="V31" i="26"/>
  <c r="R31" i="26"/>
  <c r="AP31" i="26" s="1"/>
  <c r="Z29" i="26"/>
  <c r="V29" i="26"/>
  <c r="R29" i="26"/>
  <c r="AP29" i="26" s="1"/>
  <c r="Z27" i="26"/>
  <c r="V27" i="26"/>
  <c r="R27" i="26"/>
  <c r="AP27" i="26" s="1"/>
  <c r="Z25" i="26"/>
  <c r="V25" i="26"/>
  <c r="R25" i="26"/>
  <c r="AP25" i="26" s="1"/>
  <c r="Z23" i="26"/>
  <c r="V23" i="26"/>
  <c r="R23" i="26"/>
  <c r="Z21" i="26"/>
  <c r="V21" i="26"/>
  <c r="AP45" i="33"/>
  <c r="AP39" i="33"/>
  <c r="AP56" i="35"/>
  <c r="AP68" i="37"/>
  <c r="AP30" i="39"/>
  <c r="W88" i="12"/>
  <c r="W86" i="12"/>
  <c r="W84" i="12"/>
  <c r="W82" i="12"/>
  <c r="W80" i="12"/>
  <c r="W78" i="12"/>
  <c r="W76" i="12"/>
  <c r="W74" i="12"/>
  <c r="W72" i="12"/>
  <c r="W70" i="12"/>
  <c r="W68" i="12"/>
  <c r="W66" i="12"/>
  <c r="W64" i="12"/>
  <c r="W62" i="12"/>
  <c r="W60" i="12"/>
  <c r="W58" i="12"/>
  <c r="Y57" i="12"/>
  <c r="U57" i="12"/>
  <c r="W56" i="12"/>
  <c r="Y55" i="12"/>
  <c r="U55" i="12"/>
  <c r="W54" i="12"/>
  <c r="Y53" i="12"/>
  <c r="U53" i="12"/>
  <c r="W52" i="12"/>
  <c r="Y51" i="12"/>
  <c r="U51" i="12"/>
  <c r="W50" i="12"/>
  <c r="Y49" i="12"/>
  <c r="U49" i="12"/>
  <c r="W48" i="12"/>
  <c r="Y47" i="12"/>
  <c r="U47" i="12"/>
  <c r="W46" i="12"/>
  <c r="Y45" i="12"/>
  <c r="U45" i="12"/>
  <c r="W44" i="12"/>
  <c r="Y43" i="12"/>
  <c r="U43" i="12"/>
  <c r="Y41" i="12"/>
  <c r="U41" i="12"/>
  <c r="Y39" i="12"/>
  <c r="U39" i="12"/>
  <c r="W38" i="12"/>
  <c r="Y37" i="12"/>
  <c r="U37" i="12"/>
  <c r="Y35" i="12"/>
  <c r="U35" i="12"/>
  <c r="W34" i="12"/>
  <c r="Y33" i="12"/>
  <c r="U33" i="12"/>
  <c r="W32" i="12"/>
  <c r="Y31" i="12"/>
  <c r="U31" i="12"/>
  <c r="W30" i="12"/>
  <c r="AP30" i="12" s="1"/>
  <c r="Y29" i="12"/>
  <c r="U29" i="12"/>
  <c r="W28" i="12"/>
  <c r="Y27" i="12"/>
  <c r="U27" i="12"/>
  <c r="W26" i="12"/>
  <c r="Y25" i="12"/>
  <c r="U25" i="12"/>
  <c r="Y23" i="12"/>
  <c r="U23" i="12"/>
  <c r="Y21" i="12"/>
  <c r="U21" i="12"/>
  <c r="Y20" i="12"/>
  <c r="U20" i="12"/>
  <c r="Y19" i="16"/>
  <c r="U19" i="16"/>
  <c r="Y35" i="16"/>
  <c r="U35" i="16"/>
  <c r="W34" i="16"/>
  <c r="Y33" i="16"/>
  <c r="U33" i="16"/>
  <c r="W32" i="16"/>
  <c r="Y31" i="16"/>
  <c r="U31" i="16"/>
  <c r="W30" i="16"/>
  <c r="Y29" i="16"/>
  <c r="U29" i="16"/>
  <c r="W28" i="16"/>
  <c r="Y27" i="16"/>
  <c r="U27" i="16"/>
  <c r="W26" i="16"/>
  <c r="Y25" i="16"/>
  <c r="U25" i="16"/>
  <c r="W24" i="16"/>
  <c r="Y23" i="16"/>
  <c r="U23" i="16"/>
  <c r="W22" i="16"/>
  <c r="Y21" i="16"/>
  <c r="U21" i="16"/>
  <c r="Y20" i="16"/>
  <c r="U20" i="16"/>
  <c r="Y19" i="18"/>
  <c r="U19" i="18"/>
  <c r="Y34" i="18"/>
  <c r="U34" i="18"/>
  <c r="W33" i="18"/>
  <c r="AP33" i="18" s="1"/>
  <c r="Y32" i="18"/>
  <c r="U32" i="18"/>
  <c r="W31" i="18"/>
  <c r="AP31" i="18" s="1"/>
  <c r="Y30" i="18"/>
  <c r="U30" i="18"/>
  <c r="W29" i="18"/>
  <c r="Y28" i="18"/>
  <c r="U28" i="18"/>
  <c r="W27" i="18"/>
  <c r="Y26" i="18"/>
  <c r="U26" i="18"/>
  <c r="W25" i="18"/>
  <c r="Y24" i="18"/>
  <c r="U24" i="18"/>
  <c r="AP24" i="18" s="1"/>
  <c r="W23" i="18"/>
  <c r="Y22" i="18"/>
  <c r="U22" i="18"/>
  <c r="W21" i="18"/>
  <c r="W20" i="18"/>
  <c r="W19" i="21"/>
  <c r="AP19" i="21" s="1"/>
  <c r="W26" i="21"/>
  <c r="Y25" i="21"/>
  <c r="U25" i="21"/>
  <c r="W24" i="21"/>
  <c r="Y23" i="21"/>
  <c r="U23" i="21"/>
  <c r="W22" i="21"/>
  <c r="Y21" i="21"/>
  <c r="U21" i="21"/>
  <c r="Y20" i="21"/>
  <c r="U20" i="21"/>
  <c r="Y19" i="23"/>
  <c r="U19" i="23"/>
  <c r="Y86" i="23"/>
  <c r="U86" i="23"/>
  <c r="W85" i="23"/>
  <c r="Y84" i="23"/>
  <c r="U84" i="23"/>
  <c r="W83" i="23"/>
  <c r="Y82" i="23"/>
  <c r="U82" i="23"/>
  <c r="W81" i="23"/>
  <c r="Y80" i="23"/>
  <c r="U80" i="23"/>
  <c r="W79" i="23"/>
  <c r="Y78" i="23"/>
  <c r="U78" i="23"/>
  <c r="W77" i="23"/>
  <c r="Y76" i="23"/>
  <c r="U76" i="23"/>
  <c r="W75" i="23"/>
  <c r="Y74" i="23"/>
  <c r="U74" i="23"/>
  <c r="W73" i="23"/>
  <c r="Y72" i="23"/>
  <c r="U72" i="23"/>
  <c r="W71" i="23"/>
  <c r="Y70" i="23"/>
  <c r="U70" i="23"/>
  <c r="W69" i="23"/>
  <c r="Y68" i="23"/>
  <c r="U68" i="23"/>
  <c r="W67" i="23"/>
  <c r="Y66" i="23"/>
  <c r="U66" i="23"/>
  <c r="W65" i="23"/>
  <c r="Y64" i="23"/>
  <c r="U64" i="23"/>
  <c r="W63" i="23"/>
  <c r="Y62" i="23"/>
  <c r="U62" i="23"/>
  <c r="W61" i="23"/>
  <c r="Y60" i="23"/>
  <c r="U60" i="23"/>
  <c r="W59" i="23"/>
  <c r="Y58" i="23"/>
  <c r="U58" i="23"/>
  <c r="W57" i="23"/>
  <c r="Y56" i="23"/>
  <c r="U56" i="23"/>
  <c r="W55" i="23"/>
  <c r="Y54" i="23"/>
  <c r="U54" i="23"/>
  <c r="W53" i="23"/>
  <c r="Y52" i="23"/>
  <c r="U52" i="23"/>
  <c r="W51" i="23"/>
  <c r="Y50" i="23"/>
  <c r="U50" i="23"/>
  <c r="W49" i="23"/>
  <c r="Y48" i="23"/>
  <c r="U48" i="23"/>
  <c r="W47" i="23"/>
  <c r="Y46" i="23"/>
  <c r="U46" i="23"/>
  <c r="W45" i="23"/>
  <c r="Y44" i="23"/>
  <c r="U44" i="23"/>
  <c r="W43" i="23"/>
  <c r="Y42" i="23"/>
  <c r="U42" i="23"/>
  <c r="W41" i="23"/>
  <c r="Y40" i="23"/>
  <c r="U40" i="23"/>
  <c r="W39" i="23"/>
  <c r="Y38" i="23"/>
  <c r="U38" i="23"/>
  <c r="W37" i="23"/>
  <c r="Y36" i="23"/>
  <c r="U36" i="23"/>
  <c r="W35" i="23"/>
  <c r="Y33" i="23"/>
  <c r="U33" i="23"/>
  <c r="W32" i="23"/>
  <c r="Y31" i="23"/>
  <c r="U31" i="23"/>
  <c r="W30" i="23"/>
  <c r="Y29" i="23"/>
  <c r="U29" i="23"/>
  <c r="W28" i="23"/>
  <c r="Y27" i="23"/>
  <c r="U27" i="23"/>
  <c r="W26" i="23"/>
  <c r="Y25" i="23"/>
  <c r="U25" i="23"/>
  <c r="W24" i="23"/>
  <c r="Y23" i="23"/>
  <c r="U23" i="23"/>
  <c r="W22" i="23"/>
  <c r="Y21" i="23"/>
  <c r="U21" i="23"/>
  <c r="W20" i="23"/>
  <c r="W19" i="26"/>
  <c r="AP19" i="26" s="1"/>
  <c r="W64" i="26"/>
  <c r="AP64" i="26" s="1"/>
  <c r="Y63" i="26"/>
  <c r="U63" i="26"/>
  <c r="W62" i="26"/>
  <c r="AP62" i="26" s="1"/>
  <c r="Y61" i="26"/>
  <c r="AP61" i="26" s="1"/>
  <c r="U61" i="26"/>
  <c r="W60" i="26"/>
  <c r="Y59" i="26"/>
  <c r="U59" i="26"/>
  <c r="W58" i="26"/>
  <c r="Y57" i="26"/>
  <c r="U57" i="26"/>
  <c r="W56" i="26"/>
  <c r="Y55" i="26"/>
  <c r="U55" i="26"/>
  <c r="W54" i="26"/>
  <c r="Y53" i="26"/>
  <c r="U53" i="26"/>
  <c r="W52" i="26"/>
  <c r="Y51" i="26"/>
  <c r="U51" i="26"/>
  <c r="W50" i="26"/>
  <c r="AP50" i="26" s="1"/>
  <c r="Y49" i="26"/>
  <c r="U49" i="26"/>
  <c r="W48" i="26"/>
  <c r="AP48" i="26" s="1"/>
  <c r="Y47" i="26"/>
  <c r="U47" i="26"/>
  <c r="W46" i="26"/>
  <c r="Y45" i="26"/>
  <c r="U45" i="26"/>
  <c r="W44" i="26"/>
  <c r="Y43" i="26"/>
  <c r="U43" i="26"/>
  <c r="AP43" i="26" s="1"/>
  <c r="W42" i="26"/>
  <c r="Y41" i="26"/>
  <c r="U41" i="26"/>
  <c r="W40" i="26"/>
  <c r="Y39" i="26"/>
  <c r="U39" i="26"/>
  <c r="W38" i="26"/>
  <c r="AP38" i="26" s="1"/>
  <c r="Y37" i="26"/>
  <c r="U37" i="26"/>
  <c r="W36" i="26"/>
  <c r="AP36" i="26" s="1"/>
  <c r="Y35" i="26"/>
  <c r="U35" i="26"/>
  <c r="AP35" i="26" s="1"/>
  <c r="W34" i="26"/>
  <c r="Y33" i="26"/>
  <c r="U33" i="26"/>
  <c r="W32" i="26"/>
  <c r="AP32" i="26" s="1"/>
  <c r="Y31" i="26"/>
  <c r="U31" i="26"/>
  <c r="W30" i="26"/>
  <c r="AP30" i="26" s="1"/>
  <c r="Y29" i="26"/>
  <c r="U29" i="26"/>
  <c r="Y27" i="26"/>
  <c r="U27" i="26"/>
  <c r="Y25" i="26"/>
  <c r="U25" i="26"/>
  <c r="Y23" i="26"/>
  <c r="U23" i="26"/>
  <c r="S20" i="26"/>
  <c r="W20" i="26"/>
  <c r="Q20" i="26"/>
  <c r="U20" i="26"/>
  <c r="Y20" i="26"/>
  <c r="R20" i="26"/>
  <c r="V20" i="26"/>
  <c r="Z20" i="26"/>
  <c r="S43" i="29"/>
  <c r="W43" i="29"/>
  <c r="Q43" i="29"/>
  <c r="U43" i="29"/>
  <c r="Y43" i="29"/>
  <c r="R43" i="29"/>
  <c r="V43" i="29"/>
  <c r="Z43" i="29"/>
  <c r="S39" i="29"/>
  <c r="W39" i="29"/>
  <c r="Q39" i="29"/>
  <c r="U39" i="29"/>
  <c r="Y39" i="29"/>
  <c r="R39" i="29"/>
  <c r="V39" i="29"/>
  <c r="Z39" i="29"/>
  <c r="S35" i="29"/>
  <c r="W35" i="29"/>
  <c r="Q35" i="29"/>
  <c r="U35" i="29"/>
  <c r="Y35" i="29"/>
  <c r="R35" i="29"/>
  <c r="V35" i="29"/>
  <c r="Z35" i="29"/>
  <c r="S31" i="29"/>
  <c r="W31" i="29"/>
  <c r="Q31" i="29"/>
  <c r="U31" i="29"/>
  <c r="Y31" i="29"/>
  <c r="R31" i="29"/>
  <c r="V31" i="29"/>
  <c r="Z31" i="29"/>
  <c r="S27" i="29"/>
  <c r="W27" i="29"/>
  <c r="Q27" i="29"/>
  <c r="U27" i="29"/>
  <c r="Y27" i="29"/>
  <c r="R27" i="29"/>
  <c r="V27" i="29"/>
  <c r="Z27" i="29"/>
  <c r="S23" i="29"/>
  <c r="W23" i="29"/>
  <c r="Q23" i="29"/>
  <c r="U23" i="29"/>
  <c r="Y23" i="29"/>
  <c r="R23" i="29"/>
  <c r="V23" i="29"/>
  <c r="Z23" i="29"/>
  <c r="S19" i="31"/>
  <c r="W19" i="31"/>
  <c r="Q19" i="31"/>
  <c r="U19" i="31"/>
  <c r="Y19" i="31"/>
  <c r="R19" i="31"/>
  <c r="V19" i="31"/>
  <c r="Z19" i="31"/>
  <c r="AP51" i="33"/>
  <c r="AP50" i="35"/>
  <c r="Z22" i="31"/>
  <c r="V22" i="31"/>
  <c r="R22" i="31"/>
  <c r="Z50" i="33"/>
  <c r="V50" i="33"/>
  <c r="R50" i="33"/>
  <c r="Z48" i="33"/>
  <c r="V48" i="33"/>
  <c r="R48" i="33"/>
  <c r="Z46" i="33"/>
  <c r="V46" i="33"/>
  <c r="R46" i="33"/>
  <c r="Z44" i="33"/>
  <c r="V44" i="33"/>
  <c r="R44" i="33"/>
  <c r="Z42" i="33"/>
  <c r="V42" i="33"/>
  <c r="R42" i="33"/>
  <c r="Z40" i="33"/>
  <c r="V40" i="33"/>
  <c r="R40" i="33"/>
  <c r="Z38" i="33"/>
  <c r="V38" i="33"/>
  <c r="R38" i="33"/>
  <c r="Z36" i="33"/>
  <c r="V36" i="33"/>
  <c r="R36" i="33"/>
  <c r="Z34" i="33"/>
  <c r="V34" i="33"/>
  <c r="R34" i="33"/>
  <c r="Z32" i="33"/>
  <c r="V32" i="33"/>
  <c r="R32" i="33"/>
  <c r="Z30" i="33"/>
  <c r="V30" i="33"/>
  <c r="R30" i="33"/>
  <c r="Z28" i="33"/>
  <c r="V28" i="33"/>
  <c r="R28" i="33"/>
  <c r="Z26" i="33"/>
  <c r="V26" i="33"/>
  <c r="R26" i="33"/>
  <c r="Z24" i="33"/>
  <c r="V24" i="33"/>
  <c r="R24" i="33"/>
  <c r="Z22" i="33"/>
  <c r="V22" i="33"/>
  <c r="R22" i="33"/>
  <c r="Z59" i="35"/>
  <c r="V59" i="35"/>
  <c r="R59" i="35"/>
  <c r="Z57" i="35"/>
  <c r="V57" i="35"/>
  <c r="R57" i="35"/>
  <c r="Z55" i="35"/>
  <c r="V55" i="35"/>
  <c r="R55" i="35"/>
  <c r="Z53" i="35"/>
  <c r="V53" i="35"/>
  <c r="R53" i="35"/>
  <c r="Z51" i="35"/>
  <c r="V51" i="35"/>
  <c r="R51" i="35"/>
  <c r="Z49" i="35"/>
  <c r="V49" i="35"/>
  <c r="R49" i="35"/>
  <c r="Z47" i="35"/>
  <c r="V47" i="35"/>
  <c r="R47" i="35"/>
  <c r="Z45" i="35"/>
  <c r="V45" i="35"/>
  <c r="R45" i="35"/>
  <c r="Z43" i="35"/>
  <c r="V43" i="35"/>
  <c r="R43" i="35"/>
  <c r="Z41" i="35"/>
  <c r="V41" i="35"/>
  <c r="R41" i="35"/>
  <c r="Z39" i="35"/>
  <c r="V39" i="35"/>
  <c r="R39" i="35"/>
  <c r="Z37" i="35"/>
  <c r="V37" i="35"/>
  <c r="R37" i="35"/>
  <c r="Z35" i="35"/>
  <c r="V35" i="35"/>
  <c r="R35" i="35"/>
  <c r="Z33" i="35"/>
  <c r="V33" i="35"/>
  <c r="R33" i="35"/>
  <c r="Z31" i="35"/>
  <c r="V31" i="35"/>
  <c r="R31" i="35"/>
  <c r="Z29" i="35"/>
  <c r="V29" i="35"/>
  <c r="R29" i="35"/>
  <c r="Z27" i="35"/>
  <c r="V27" i="35"/>
  <c r="R27" i="35"/>
  <c r="Z25" i="35"/>
  <c r="V25" i="35"/>
  <c r="R25" i="35"/>
  <c r="Z23" i="35"/>
  <c r="V23" i="35"/>
  <c r="R23" i="35"/>
  <c r="Z21" i="35"/>
  <c r="V21" i="35"/>
  <c r="R21" i="35"/>
  <c r="Z20" i="35"/>
  <c r="V20" i="35"/>
  <c r="R20" i="35"/>
  <c r="Z19" i="37"/>
  <c r="V19" i="37"/>
  <c r="R19" i="37"/>
  <c r="Z69" i="37"/>
  <c r="V69" i="37"/>
  <c r="R69" i="37"/>
  <c r="Z67" i="37"/>
  <c r="V67" i="37"/>
  <c r="R67" i="37"/>
  <c r="Z65" i="37"/>
  <c r="V65" i="37"/>
  <c r="R65" i="37"/>
  <c r="Z63" i="37"/>
  <c r="V63" i="37"/>
  <c r="R63" i="37"/>
  <c r="Z61" i="37"/>
  <c r="V61" i="37"/>
  <c r="R61" i="37"/>
  <c r="Z59" i="37"/>
  <c r="V59" i="37"/>
  <c r="R59" i="37"/>
  <c r="Z57" i="37"/>
  <c r="V57" i="37"/>
  <c r="R57" i="37"/>
  <c r="Z55" i="37"/>
  <c r="V55" i="37"/>
  <c r="R55" i="37"/>
  <c r="Z53" i="37"/>
  <c r="V53" i="37"/>
  <c r="R53" i="37"/>
  <c r="Z51" i="37"/>
  <c r="V51" i="37"/>
  <c r="R51" i="37"/>
  <c r="Z49" i="37"/>
  <c r="V49" i="37"/>
  <c r="R49" i="37"/>
  <c r="Z47" i="37"/>
  <c r="V47" i="37"/>
  <c r="R47" i="37"/>
  <c r="Z45" i="37"/>
  <c r="V45" i="37"/>
  <c r="R45" i="37"/>
  <c r="Z43" i="37"/>
  <c r="V43" i="37"/>
  <c r="R43" i="37"/>
  <c r="Z41" i="37"/>
  <c r="V41" i="37"/>
  <c r="R41" i="37"/>
  <c r="Z39" i="37"/>
  <c r="V39" i="37"/>
  <c r="R39" i="37"/>
  <c r="Z37" i="37"/>
  <c r="V37" i="37"/>
  <c r="R37" i="37"/>
  <c r="Z35" i="37"/>
  <c r="V35" i="37"/>
  <c r="R35" i="37"/>
  <c r="Z33" i="37"/>
  <c r="V33" i="37"/>
  <c r="R33" i="37"/>
  <c r="Z31" i="37"/>
  <c r="V31" i="37"/>
  <c r="R31" i="37"/>
  <c r="Z29" i="37"/>
  <c r="V29" i="37"/>
  <c r="R29" i="37"/>
  <c r="Z27" i="37"/>
  <c r="V27" i="37"/>
  <c r="R27" i="37"/>
  <c r="Z25" i="37"/>
  <c r="V25" i="37"/>
  <c r="R25" i="37"/>
  <c r="Z23" i="37"/>
  <c r="V23" i="37"/>
  <c r="R23" i="37"/>
  <c r="Z21" i="37"/>
  <c r="V21" i="37"/>
  <c r="R21" i="37"/>
  <c r="Z20" i="37"/>
  <c r="V20" i="37"/>
  <c r="R20" i="37"/>
  <c r="Z19" i="39"/>
  <c r="V19" i="39"/>
  <c r="R19" i="39"/>
  <c r="Z51" i="39"/>
  <c r="V51" i="39"/>
  <c r="R51" i="39"/>
  <c r="Z49" i="39"/>
  <c r="V49" i="39"/>
  <c r="R49" i="39"/>
  <c r="Z47" i="39"/>
  <c r="V47" i="39"/>
  <c r="R47" i="39"/>
  <c r="Z45" i="39"/>
  <c r="V45" i="39"/>
  <c r="R45" i="39"/>
  <c r="Z43" i="39"/>
  <c r="V43" i="39"/>
  <c r="R43" i="39"/>
  <c r="Z41" i="39"/>
  <c r="V41" i="39"/>
  <c r="R41" i="39"/>
  <c r="Z39" i="39"/>
  <c r="V39" i="39"/>
  <c r="R39" i="39"/>
  <c r="Z37" i="39"/>
  <c r="V37" i="39"/>
  <c r="R37" i="39"/>
  <c r="Z35" i="39"/>
  <c r="V35" i="39"/>
  <c r="R35" i="39"/>
  <c r="Z33" i="39"/>
  <c r="V33" i="39"/>
  <c r="R33" i="39"/>
  <c r="Z31" i="39"/>
  <c r="V31" i="39"/>
  <c r="R31" i="39"/>
  <c r="Z29" i="39"/>
  <c r="V29" i="39"/>
  <c r="R29" i="39"/>
  <c r="Z27" i="39"/>
  <c r="V27" i="39"/>
  <c r="R27" i="39"/>
  <c r="Z25" i="39"/>
  <c r="V25" i="39"/>
  <c r="R25" i="39"/>
  <c r="Z23" i="39"/>
  <c r="V23" i="39"/>
  <c r="R23" i="39"/>
  <c r="Z21" i="39"/>
  <c r="V21" i="39"/>
  <c r="R21" i="39"/>
  <c r="Z20" i="39"/>
  <c r="V20" i="39"/>
  <c r="R20" i="39"/>
  <c r="Z19" i="41"/>
  <c r="V19" i="41"/>
  <c r="R19" i="41"/>
  <c r="Z64" i="41"/>
  <c r="V64" i="41"/>
  <c r="R64" i="41"/>
  <c r="Z62" i="41"/>
  <c r="V62" i="41"/>
  <c r="R62" i="41"/>
  <c r="Z60" i="41"/>
  <c r="V60" i="41"/>
  <c r="R60" i="41"/>
  <c r="Z58" i="41"/>
  <c r="V58" i="41"/>
  <c r="R58" i="41"/>
  <c r="Z56" i="41"/>
  <c r="V56" i="41"/>
  <c r="R56" i="41"/>
  <c r="Z54" i="41"/>
  <c r="V54" i="41"/>
  <c r="R54" i="41"/>
  <c r="Z52" i="41"/>
  <c r="V52" i="41"/>
  <c r="R52" i="41"/>
  <c r="Z50" i="41"/>
  <c r="V50" i="41"/>
  <c r="R50" i="41"/>
  <c r="Z48" i="41"/>
  <c r="V48" i="41"/>
  <c r="R48" i="41"/>
  <c r="Z46" i="41"/>
  <c r="V46" i="41"/>
  <c r="R46" i="41"/>
  <c r="Z44" i="41"/>
  <c r="V44" i="41"/>
  <c r="R44" i="41"/>
  <c r="Z42" i="41"/>
  <c r="V42" i="41"/>
  <c r="R42" i="41"/>
  <c r="Z40" i="41"/>
  <c r="V40" i="41"/>
  <c r="R40" i="41"/>
  <c r="Z38" i="41"/>
  <c r="V38" i="41"/>
  <c r="R38" i="41"/>
  <c r="Z36" i="41"/>
  <c r="V36" i="41"/>
  <c r="R36" i="41"/>
  <c r="Z34" i="41"/>
  <c r="V34" i="41"/>
  <c r="R34" i="41"/>
  <c r="Z32" i="41"/>
  <c r="V32" i="41"/>
  <c r="R32" i="41"/>
  <c r="Z30" i="41"/>
  <c r="V30" i="41"/>
  <c r="R30" i="41"/>
  <c r="Z28" i="41"/>
  <c r="V28" i="41"/>
  <c r="R28" i="41"/>
  <c r="Z26" i="41"/>
  <c r="V26" i="41"/>
  <c r="R26" i="41"/>
  <c r="Z24" i="41"/>
  <c r="V24" i="41"/>
  <c r="R24" i="41"/>
  <c r="AP37" i="49"/>
  <c r="AD31" i="49"/>
  <c r="AF31" i="49"/>
  <c r="AH31" i="49"/>
  <c r="AT31" i="49" s="1"/>
  <c r="AJ31" i="49"/>
  <c r="AG31" i="49"/>
  <c r="AM31" i="49"/>
  <c r="AE31" i="49"/>
  <c r="AL31" i="49"/>
  <c r="AI31" i="49"/>
  <c r="AN31" i="49"/>
  <c r="AK31" i="49"/>
  <c r="AC31" i="49"/>
  <c r="W42" i="29"/>
  <c r="S42" i="29"/>
  <c r="AP42" i="29" s="1"/>
  <c r="W40" i="29"/>
  <c r="S40" i="29"/>
  <c r="W38" i="29"/>
  <c r="S38" i="29"/>
  <c r="AP38" i="29" s="1"/>
  <c r="W36" i="29"/>
  <c r="S36" i="29"/>
  <c r="AP36" i="29" s="1"/>
  <c r="W34" i="29"/>
  <c r="S34" i="29"/>
  <c r="AP34" i="29" s="1"/>
  <c r="W32" i="29"/>
  <c r="S32" i="29"/>
  <c r="AP32" i="29" s="1"/>
  <c r="W30" i="29"/>
  <c r="S30" i="29"/>
  <c r="AP30" i="29" s="1"/>
  <c r="W28" i="29"/>
  <c r="AP28" i="29" s="1"/>
  <c r="W26" i="29"/>
  <c r="AP26" i="29" s="1"/>
  <c r="W24" i="29"/>
  <c r="W22" i="29"/>
  <c r="AP22" i="29" s="1"/>
  <c r="Y22" i="31"/>
  <c r="U22" i="31"/>
  <c r="Q22" i="31"/>
  <c r="W21" i="31"/>
  <c r="S21" i="31"/>
  <c r="AP21" i="31" s="1"/>
  <c r="W20" i="31"/>
  <c r="S20" i="31"/>
  <c r="AP20" i="31" s="1"/>
  <c r="W19" i="33"/>
  <c r="S19" i="33"/>
  <c r="AP19" i="33" s="1"/>
  <c r="W51" i="33"/>
  <c r="S51" i="33"/>
  <c r="Y50" i="33"/>
  <c r="U50" i="33"/>
  <c r="Q50" i="33"/>
  <c r="W49" i="33"/>
  <c r="S49" i="33"/>
  <c r="AP49" i="33" s="1"/>
  <c r="Y48" i="33"/>
  <c r="U48" i="33"/>
  <c r="Q48" i="33"/>
  <c r="W47" i="33"/>
  <c r="AP47" i="33" s="1"/>
  <c r="Y46" i="33"/>
  <c r="U46" i="33"/>
  <c r="Q46" i="33"/>
  <c r="Y44" i="33"/>
  <c r="U44" i="33"/>
  <c r="Q44" i="33"/>
  <c r="Y42" i="33"/>
  <c r="U42" i="33"/>
  <c r="Q42" i="33"/>
  <c r="AP42" i="33" s="1"/>
  <c r="Y40" i="33"/>
  <c r="U40" i="33"/>
  <c r="Q40" i="33"/>
  <c r="Y38" i="33"/>
  <c r="U38" i="33"/>
  <c r="Q38" i="33"/>
  <c r="Y36" i="33"/>
  <c r="U36" i="33"/>
  <c r="Q36" i="33"/>
  <c r="W35" i="33"/>
  <c r="S35" i="33"/>
  <c r="AP35" i="33" s="1"/>
  <c r="Y34" i="33"/>
  <c r="U34" i="33"/>
  <c r="Q34" i="33"/>
  <c r="W33" i="33"/>
  <c r="S33" i="33"/>
  <c r="AP33" i="33" s="1"/>
  <c r="Y32" i="33"/>
  <c r="U32" i="33"/>
  <c r="Q32" i="33"/>
  <c r="Y30" i="33"/>
  <c r="U30" i="33"/>
  <c r="Q30" i="33"/>
  <c r="W29" i="33"/>
  <c r="AP29" i="33" s="1"/>
  <c r="Y28" i="33"/>
  <c r="U28" i="33"/>
  <c r="Q28" i="33"/>
  <c r="Y26" i="33"/>
  <c r="U26" i="33"/>
  <c r="Q26" i="33"/>
  <c r="Y24" i="33"/>
  <c r="U24" i="33"/>
  <c r="Q24" i="33"/>
  <c r="S23" i="33"/>
  <c r="AP23" i="33" s="1"/>
  <c r="Y22" i="33"/>
  <c r="U22" i="33"/>
  <c r="Q22" i="33"/>
  <c r="AP22" i="33" s="1"/>
  <c r="W21" i="33"/>
  <c r="S21" i="33"/>
  <c r="AP21" i="33" s="1"/>
  <c r="W20" i="33"/>
  <c r="S20" i="33"/>
  <c r="AP20" i="33" s="1"/>
  <c r="W19" i="35"/>
  <c r="S19" i="35"/>
  <c r="AP19" i="35" s="1"/>
  <c r="W60" i="35"/>
  <c r="S60" i="35"/>
  <c r="AP60" i="35" s="1"/>
  <c r="Y59" i="35"/>
  <c r="U59" i="35"/>
  <c r="Q59" i="35"/>
  <c r="W58" i="35"/>
  <c r="S58" i="35"/>
  <c r="AP58" i="35" s="1"/>
  <c r="Y57" i="35"/>
  <c r="U57" i="35"/>
  <c r="Q57" i="35"/>
  <c r="AP57" i="35" s="1"/>
  <c r="W56" i="35"/>
  <c r="S56" i="35"/>
  <c r="Y55" i="35"/>
  <c r="U55" i="35"/>
  <c r="Q55" i="35"/>
  <c r="W54" i="35"/>
  <c r="AP54" i="35" s="1"/>
  <c r="Y53" i="35"/>
  <c r="U53" i="35"/>
  <c r="Q53" i="35"/>
  <c r="Y51" i="35"/>
  <c r="U51" i="35"/>
  <c r="Q51" i="35"/>
  <c r="W50" i="35"/>
  <c r="S50" i="35"/>
  <c r="Y49" i="35"/>
  <c r="U49" i="35"/>
  <c r="Q49" i="35"/>
  <c r="W48" i="35"/>
  <c r="S48" i="35"/>
  <c r="Y47" i="35"/>
  <c r="U47" i="35"/>
  <c r="Q47" i="35"/>
  <c r="W46" i="35"/>
  <c r="S46" i="35"/>
  <c r="AP46" i="35" s="1"/>
  <c r="Y45" i="35"/>
  <c r="U45" i="35"/>
  <c r="Q45" i="35"/>
  <c r="W44" i="35"/>
  <c r="S44" i="35"/>
  <c r="AP44" i="35" s="1"/>
  <c r="Y43" i="35"/>
  <c r="U43" i="35"/>
  <c r="Q43" i="35"/>
  <c r="W42" i="35"/>
  <c r="S42" i="35"/>
  <c r="AP42" i="35" s="1"/>
  <c r="Y41" i="35"/>
  <c r="U41" i="35"/>
  <c r="Q41" i="35"/>
  <c r="W40" i="35"/>
  <c r="S40" i="35"/>
  <c r="AP40" i="35" s="1"/>
  <c r="Y39" i="35"/>
  <c r="U39" i="35"/>
  <c r="Q39" i="35"/>
  <c r="W38" i="35"/>
  <c r="S38" i="35"/>
  <c r="AP38" i="35" s="1"/>
  <c r="Y37" i="35"/>
  <c r="U37" i="35"/>
  <c r="Q37" i="35"/>
  <c r="W36" i="35"/>
  <c r="S36" i="35"/>
  <c r="AP36" i="35" s="1"/>
  <c r="Y35" i="35"/>
  <c r="U35" i="35"/>
  <c r="Q35" i="35"/>
  <c r="W34" i="35"/>
  <c r="AP34" i="35" s="1"/>
  <c r="Y33" i="35"/>
  <c r="U33" i="35"/>
  <c r="Q33" i="35"/>
  <c r="W32" i="35"/>
  <c r="AP32" i="35" s="1"/>
  <c r="Y31" i="35"/>
  <c r="U31" i="35"/>
  <c r="Q31" i="35"/>
  <c r="W30" i="35"/>
  <c r="AP30" i="35" s="1"/>
  <c r="Y29" i="35"/>
  <c r="U29" i="35"/>
  <c r="Q29" i="35"/>
  <c r="W28" i="35"/>
  <c r="AP28" i="35" s="1"/>
  <c r="Y27" i="35"/>
  <c r="U27" i="35"/>
  <c r="Q27" i="35"/>
  <c r="W26" i="35"/>
  <c r="Y25" i="35"/>
  <c r="U25" i="35"/>
  <c r="Q25" i="35"/>
  <c r="W24" i="35"/>
  <c r="AP24" i="35" s="1"/>
  <c r="Y23" i="35"/>
  <c r="U23" i="35"/>
  <c r="Q23" i="35"/>
  <c r="W22" i="35"/>
  <c r="AP22" i="35" s="1"/>
  <c r="Y21" i="35"/>
  <c r="U21" i="35"/>
  <c r="Q21" i="35"/>
  <c r="Y20" i="35"/>
  <c r="U20" i="35"/>
  <c r="Q20" i="35"/>
  <c r="Y19" i="37"/>
  <c r="U19" i="37"/>
  <c r="Q19" i="37"/>
  <c r="Y69" i="37"/>
  <c r="U69" i="37"/>
  <c r="Q69" i="37"/>
  <c r="W68" i="37"/>
  <c r="S68" i="37"/>
  <c r="Y67" i="37"/>
  <c r="U67" i="37"/>
  <c r="Q67" i="37"/>
  <c r="W66" i="37"/>
  <c r="S66" i="37"/>
  <c r="AP66" i="37" s="1"/>
  <c r="Y65" i="37"/>
  <c r="U65" i="37"/>
  <c r="Q65" i="37"/>
  <c r="W64" i="37"/>
  <c r="S64" i="37"/>
  <c r="AP64" i="37" s="1"/>
  <c r="Y63" i="37"/>
  <c r="U63" i="37"/>
  <c r="Q63" i="37"/>
  <c r="AP63" i="37" s="1"/>
  <c r="W62" i="37"/>
  <c r="S62" i="37"/>
  <c r="AP62" i="37" s="1"/>
  <c r="Y61" i="37"/>
  <c r="U61" i="37"/>
  <c r="Q61" i="37"/>
  <c r="W60" i="37"/>
  <c r="S60" i="37"/>
  <c r="AP60" i="37" s="1"/>
  <c r="Y59" i="37"/>
  <c r="U59" i="37"/>
  <c r="Q59" i="37"/>
  <c r="W58" i="37"/>
  <c r="S58" i="37"/>
  <c r="AP58" i="37" s="1"/>
  <c r="Y57" i="37"/>
  <c r="U57" i="37"/>
  <c r="Q57" i="37"/>
  <c r="W56" i="37"/>
  <c r="S56" i="37"/>
  <c r="AP56" i="37" s="1"/>
  <c r="Y55" i="37"/>
  <c r="U55" i="37"/>
  <c r="Q55" i="37"/>
  <c r="AP55" i="37" s="1"/>
  <c r="W54" i="37"/>
  <c r="S54" i="37"/>
  <c r="AP54" i="37" s="1"/>
  <c r="Y53" i="37"/>
  <c r="U53" i="37"/>
  <c r="Q53" i="37"/>
  <c r="W52" i="37"/>
  <c r="S52" i="37"/>
  <c r="AP52" i="37" s="1"/>
  <c r="Y51" i="37"/>
  <c r="U51" i="37"/>
  <c r="Q51" i="37"/>
  <c r="W50" i="37"/>
  <c r="S50" i="37"/>
  <c r="AP50" i="37" s="1"/>
  <c r="Y49" i="37"/>
  <c r="U49" i="37"/>
  <c r="Q49" i="37"/>
  <c r="W48" i="37"/>
  <c r="S48" i="37"/>
  <c r="Y47" i="37"/>
  <c r="U47" i="37"/>
  <c r="Q47" i="37"/>
  <c r="AP47" i="37" s="1"/>
  <c r="W46" i="37"/>
  <c r="S46" i="37"/>
  <c r="AP46" i="37" s="1"/>
  <c r="Y45" i="37"/>
  <c r="U45" i="37"/>
  <c r="Q45" i="37"/>
  <c r="W44" i="37"/>
  <c r="S44" i="37"/>
  <c r="AP44" i="37" s="1"/>
  <c r="Y43" i="37"/>
  <c r="U43" i="37"/>
  <c r="Q43" i="37"/>
  <c r="W42" i="37"/>
  <c r="S42" i="37"/>
  <c r="AP42" i="37" s="1"/>
  <c r="Y41" i="37"/>
  <c r="U41" i="37"/>
  <c r="Q41" i="37"/>
  <c r="W40" i="37"/>
  <c r="S40" i="37"/>
  <c r="AP40" i="37" s="1"/>
  <c r="Y39" i="37"/>
  <c r="U39" i="37"/>
  <c r="Q39" i="37"/>
  <c r="AP39" i="37" s="1"/>
  <c r="W38" i="37"/>
  <c r="S38" i="37"/>
  <c r="Y37" i="37"/>
  <c r="U37" i="37"/>
  <c r="Q37" i="37"/>
  <c r="W36" i="37"/>
  <c r="S36" i="37"/>
  <c r="Y35" i="37"/>
  <c r="U35" i="37"/>
  <c r="Q35" i="37"/>
  <c r="AP35" i="37" s="1"/>
  <c r="W34" i="37"/>
  <c r="S34" i="37"/>
  <c r="AP34" i="37" s="1"/>
  <c r="Y33" i="37"/>
  <c r="U33" i="37"/>
  <c r="Q33" i="37"/>
  <c r="W32" i="37"/>
  <c r="S32" i="37"/>
  <c r="AP32" i="37" s="1"/>
  <c r="Y31" i="37"/>
  <c r="U31" i="37"/>
  <c r="Q31" i="37"/>
  <c r="AP31" i="37" s="1"/>
  <c r="W30" i="37"/>
  <c r="S30" i="37"/>
  <c r="AP30" i="37" s="1"/>
  <c r="Y29" i="37"/>
  <c r="U29" i="37"/>
  <c r="Q29" i="37"/>
  <c r="W28" i="37"/>
  <c r="S28" i="37"/>
  <c r="AP28" i="37" s="1"/>
  <c r="Y27" i="37"/>
  <c r="U27" i="37"/>
  <c r="Q27" i="37"/>
  <c r="AP27" i="37" s="1"/>
  <c r="W26" i="37"/>
  <c r="S26" i="37"/>
  <c r="AP26" i="37" s="1"/>
  <c r="Y25" i="37"/>
  <c r="U25" i="37"/>
  <c r="Q25" i="37"/>
  <c r="W24" i="37"/>
  <c r="S24" i="37"/>
  <c r="AP24" i="37" s="1"/>
  <c r="Y23" i="37"/>
  <c r="U23" i="37"/>
  <c r="Q23" i="37"/>
  <c r="AP23" i="37" s="1"/>
  <c r="W22" i="37"/>
  <c r="S22" i="37"/>
  <c r="AP22" i="37" s="1"/>
  <c r="Y21" i="37"/>
  <c r="U21" i="37"/>
  <c r="Q21" i="37"/>
  <c r="Y20" i="37"/>
  <c r="U20" i="37"/>
  <c r="Q20" i="37"/>
  <c r="Y19" i="39"/>
  <c r="U19" i="39"/>
  <c r="Q19" i="39"/>
  <c r="W52" i="39"/>
  <c r="S52" i="39"/>
  <c r="AP52" i="39" s="1"/>
  <c r="Y51" i="39"/>
  <c r="U51" i="39"/>
  <c r="Q51" i="39"/>
  <c r="W50" i="39"/>
  <c r="S50" i="39"/>
  <c r="AP50" i="39" s="1"/>
  <c r="Y49" i="39"/>
  <c r="U49" i="39"/>
  <c r="Q49" i="39"/>
  <c r="W48" i="39"/>
  <c r="S48" i="39"/>
  <c r="AP48" i="39" s="1"/>
  <c r="Y47" i="39"/>
  <c r="U47" i="39"/>
  <c r="Q47" i="39"/>
  <c r="W46" i="39"/>
  <c r="S46" i="39"/>
  <c r="AP46" i="39" s="1"/>
  <c r="Y45" i="39"/>
  <c r="U45" i="39"/>
  <c r="Q45" i="39"/>
  <c r="W44" i="39"/>
  <c r="S44" i="39"/>
  <c r="AP44" i="39" s="1"/>
  <c r="Y43" i="39"/>
  <c r="U43" i="39"/>
  <c r="Q43" i="39"/>
  <c r="W42" i="39"/>
  <c r="S42" i="39"/>
  <c r="AP42" i="39" s="1"/>
  <c r="Y41" i="39"/>
  <c r="U41" i="39"/>
  <c r="Q41" i="39"/>
  <c r="W40" i="39"/>
  <c r="AP40" i="39" s="1"/>
  <c r="S40" i="39"/>
  <c r="Y39" i="39"/>
  <c r="U39" i="39"/>
  <c r="Q39" i="39"/>
  <c r="W38" i="39"/>
  <c r="S38" i="39"/>
  <c r="AP38" i="39" s="1"/>
  <c r="Y37" i="39"/>
  <c r="U37" i="39"/>
  <c r="Q37" i="39"/>
  <c r="W36" i="39"/>
  <c r="S36" i="39"/>
  <c r="AP36" i="39" s="1"/>
  <c r="Y35" i="39"/>
  <c r="U35" i="39"/>
  <c r="Q35" i="39"/>
  <c r="W34" i="39"/>
  <c r="S34" i="39"/>
  <c r="AP34" i="39" s="1"/>
  <c r="Y33" i="39"/>
  <c r="U33" i="39"/>
  <c r="Q33" i="39"/>
  <c r="W32" i="39"/>
  <c r="S32" i="39"/>
  <c r="AP32" i="39" s="1"/>
  <c r="Y31" i="39"/>
  <c r="U31" i="39"/>
  <c r="Q31" i="39"/>
  <c r="AP31" i="39" s="1"/>
  <c r="W30" i="39"/>
  <c r="S30" i="39"/>
  <c r="Y29" i="39"/>
  <c r="U29" i="39"/>
  <c r="Q29" i="39"/>
  <c r="W28" i="39"/>
  <c r="AP28" i="39" s="1"/>
  <c r="S28" i="39"/>
  <c r="Y27" i="39"/>
  <c r="U27" i="39"/>
  <c r="Q27" i="39"/>
  <c r="AP27" i="39" s="1"/>
  <c r="W26" i="39"/>
  <c r="S26" i="39"/>
  <c r="AP26" i="39" s="1"/>
  <c r="Y25" i="39"/>
  <c r="U25" i="39"/>
  <c r="Q25" i="39"/>
  <c r="W24" i="39"/>
  <c r="S24" i="39"/>
  <c r="AP24" i="39" s="1"/>
  <c r="Y23" i="39"/>
  <c r="U23" i="39"/>
  <c r="Q23" i="39"/>
  <c r="AP23" i="39" s="1"/>
  <c r="W22" i="39"/>
  <c r="S22" i="39"/>
  <c r="AP22" i="39" s="1"/>
  <c r="Y21" i="39"/>
  <c r="U21" i="39"/>
  <c r="Q21" i="39"/>
  <c r="Y20" i="39"/>
  <c r="U20" i="39"/>
  <c r="Q20" i="39"/>
  <c r="Y19" i="41"/>
  <c r="U19" i="41"/>
  <c r="Q19" i="41"/>
  <c r="Y64" i="41"/>
  <c r="U64" i="41"/>
  <c r="Q64" i="41"/>
  <c r="AP64" i="41" s="1"/>
  <c r="W63" i="41"/>
  <c r="S63" i="41"/>
  <c r="AP63" i="41" s="1"/>
  <c r="Y62" i="41"/>
  <c r="U62" i="41"/>
  <c r="Q62" i="41"/>
  <c r="W61" i="41"/>
  <c r="S61" i="41"/>
  <c r="AP61" i="41" s="1"/>
  <c r="Y60" i="41"/>
  <c r="U60" i="41"/>
  <c r="Q60" i="41"/>
  <c r="W59" i="41"/>
  <c r="S59" i="41"/>
  <c r="AP59" i="41" s="1"/>
  <c r="Y58" i="41"/>
  <c r="U58" i="41"/>
  <c r="Q58" i="41"/>
  <c r="W57" i="41"/>
  <c r="S57" i="41"/>
  <c r="AP57" i="41" s="1"/>
  <c r="Y56" i="41"/>
  <c r="U56" i="41"/>
  <c r="Q56" i="41"/>
  <c r="AP56" i="41" s="1"/>
  <c r="W55" i="41"/>
  <c r="S55" i="41"/>
  <c r="AP55" i="41" s="1"/>
  <c r="Y54" i="41"/>
  <c r="U54" i="41"/>
  <c r="Q54" i="41"/>
  <c r="W53" i="41"/>
  <c r="S53" i="41"/>
  <c r="AP53" i="41" s="1"/>
  <c r="Y52" i="41"/>
  <c r="U52" i="41"/>
  <c r="Q52" i="41"/>
  <c r="W51" i="41"/>
  <c r="S51" i="41"/>
  <c r="AP51" i="41" s="1"/>
  <c r="Y50" i="41"/>
  <c r="U50" i="41"/>
  <c r="Q50" i="41"/>
  <c r="W49" i="41"/>
  <c r="S49" i="41"/>
  <c r="AP49" i="41" s="1"/>
  <c r="Y48" i="41"/>
  <c r="U48" i="41"/>
  <c r="Q48" i="41"/>
  <c r="AP48" i="41" s="1"/>
  <c r="W47" i="41"/>
  <c r="S47" i="41"/>
  <c r="AP47" i="41" s="1"/>
  <c r="Y46" i="41"/>
  <c r="U46" i="41"/>
  <c r="Q46" i="41"/>
  <c r="W45" i="41"/>
  <c r="S45" i="41"/>
  <c r="AP45" i="41" s="1"/>
  <c r="Y44" i="41"/>
  <c r="U44" i="41"/>
  <c r="Q44" i="41"/>
  <c r="W43" i="41"/>
  <c r="S43" i="41"/>
  <c r="AP43" i="41" s="1"/>
  <c r="Y42" i="41"/>
  <c r="U42" i="41"/>
  <c r="Q42" i="41"/>
  <c r="W41" i="41"/>
  <c r="AP41" i="41" s="1"/>
  <c r="S41" i="41"/>
  <c r="Y40" i="41"/>
  <c r="U40" i="41"/>
  <c r="Q40" i="41"/>
  <c r="AP40" i="41" s="1"/>
  <c r="W39" i="41"/>
  <c r="S39" i="41"/>
  <c r="Y38" i="41"/>
  <c r="U38" i="41"/>
  <c r="Q38" i="41"/>
  <c r="W37" i="41"/>
  <c r="S37" i="41"/>
  <c r="Y36" i="41"/>
  <c r="U36" i="41"/>
  <c r="Q36" i="41"/>
  <c r="S35" i="41"/>
  <c r="AP35" i="41" s="1"/>
  <c r="Y34" i="41"/>
  <c r="U34" i="41"/>
  <c r="Q34" i="41"/>
  <c r="Y32" i="41"/>
  <c r="U32" i="41"/>
  <c r="Q32" i="41"/>
  <c r="Y30" i="41"/>
  <c r="U30" i="41"/>
  <c r="Q30" i="41"/>
  <c r="AP30" i="41" s="1"/>
  <c r="Y28" i="41"/>
  <c r="U28" i="41"/>
  <c r="Q28" i="41"/>
  <c r="Y26" i="41"/>
  <c r="U26" i="41"/>
  <c r="Q26" i="41"/>
  <c r="Y24" i="41"/>
  <c r="U24" i="41"/>
  <c r="Q24" i="41"/>
  <c r="Q46" i="43"/>
  <c r="U46" i="43"/>
  <c r="Y46" i="43"/>
  <c r="R46" i="43"/>
  <c r="V46" i="43"/>
  <c r="Z46" i="43"/>
  <c r="S46" i="43"/>
  <c r="W46" i="43"/>
  <c r="Q42" i="43"/>
  <c r="U42" i="43"/>
  <c r="Y42" i="43"/>
  <c r="R42" i="43"/>
  <c r="V42" i="43"/>
  <c r="Z42" i="43"/>
  <c r="S42" i="43"/>
  <c r="W42" i="43"/>
  <c r="Q38" i="43"/>
  <c r="U38" i="43"/>
  <c r="Y38" i="43"/>
  <c r="R38" i="43"/>
  <c r="V38" i="43"/>
  <c r="Z38" i="43"/>
  <c r="S38" i="43"/>
  <c r="W38" i="43"/>
  <c r="Q34" i="43"/>
  <c r="U34" i="43"/>
  <c r="Y34" i="43"/>
  <c r="R34" i="43"/>
  <c r="V34" i="43"/>
  <c r="Z34" i="43"/>
  <c r="S34" i="43"/>
  <c r="W34" i="43"/>
  <c r="AD28" i="47"/>
  <c r="BB28" i="47" s="1"/>
  <c r="AF28" i="47"/>
  <c r="AH28" i="47"/>
  <c r="AT28" i="47" s="1"/>
  <c r="AJ28" i="47"/>
  <c r="AG28" i="47"/>
  <c r="BG28" i="47" s="1"/>
  <c r="AM28" i="47"/>
  <c r="AE28" i="47"/>
  <c r="AL28" i="47"/>
  <c r="AI28" i="47"/>
  <c r="AN28" i="47"/>
  <c r="AK28" i="47"/>
  <c r="AC28" i="47"/>
  <c r="AP26" i="47"/>
  <c r="AD27" i="49"/>
  <c r="AF27" i="49"/>
  <c r="AH27" i="49"/>
  <c r="AT27" i="49" s="1"/>
  <c r="AJ27" i="49"/>
  <c r="AG27" i="49"/>
  <c r="AM27" i="49"/>
  <c r="AE27" i="49"/>
  <c r="AL27" i="49"/>
  <c r="AI27" i="49"/>
  <c r="AN27" i="49"/>
  <c r="AK27" i="49"/>
  <c r="AC27" i="49"/>
  <c r="Y42" i="29"/>
  <c r="U42" i="29"/>
  <c r="Y40" i="29"/>
  <c r="U40" i="29"/>
  <c r="AP40" i="29" s="1"/>
  <c r="Y38" i="29"/>
  <c r="U38" i="29"/>
  <c r="Y36" i="29"/>
  <c r="U36" i="29"/>
  <c r="Y34" i="29"/>
  <c r="U34" i="29"/>
  <c r="Y32" i="29"/>
  <c r="U32" i="29"/>
  <c r="Y30" i="29"/>
  <c r="U30" i="29"/>
  <c r="W22" i="31"/>
  <c r="Y21" i="31"/>
  <c r="U21" i="31"/>
  <c r="Y20" i="31"/>
  <c r="U20" i="31"/>
  <c r="Y19" i="33"/>
  <c r="U19" i="33"/>
  <c r="Y51" i="33"/>
  <c r="U51" i="33"/>
  <c r="W50" i="33"/>
  <c r="U49" i="33"/>
  <c r="W48" i="33"/>
  <c r="W46" i="33"/>
  <c r="W44" i="33"/>
  <c r="W42" i="33"/>
  <c r="W40" i="33"/>
  <c r="W38" i="33"/>
  <c r="W36" i="33"/>
  <c r="Y35" i="33"/>
  <c r="U35" i="33"/>
  <c r="W34" i="33"/>
  <c r="Y33" i="33"/>
  <c r="U33" i="33"/>
  <c r="W32" i="33"/>
  <c r="W30" i="33"/>
  <c r="W28" i="33"/>
  <c r="W26" i="33"/>
  <c r="Y25" i="33"/>
  <c r="U25" i="33"/>
  <c r="AP25" i="33" s="1"/>
  <c r="W24" i="33"/>
  <c r="W22" i="33"/>
  <c r="Y21" i="33"/>
  <c r="U21" i="33"/>
  <c r="Y20" i="33"/>
  <c r="U20" i="33"/>
  <c r="Y19" i="35"/>
  <c r="U19" i="35"/>
  <c r="Y60" i="35"/>
  <c r="U60" i="35"/>
  <c r="W59" i="35"/>
  <c r="Y58" i="35"/>
  <c r="U58" i="35"/>
  <c r="W57" i="35"/>
  <c r="Y56" i="35"/>
  <c r="U56" i="35"/>
  <c r="W55" i="35"/>
  <c r="W53" i="35"/>
  <c r="Y52" i="35"/>
  <c r="U52" i="35"/>
  <c r="AP52" i="35" s="1"/>
  <c r="W51" i="35"/>
  <c r="Y50" i="35"/>
  <c r="U50" i="35"/>
  <c r="W49" i="35"/>
  <c r="Y48" i="35"/>
  <c r="AP48" i="35" s="1"/>
  <c r="U48" i="35"/>
  <c r="W47" i="35"/>
  <c r="Y46" i="35"/>
  <c r="U46" i="35"/>
  <c r="W45" i="35"/>
  <c r="Y44" i="35"/>
  <c r="U44" i="35"/>
  <c r="W43" i="35"/>
  <c r="Y42" i="35"/>
  <c r="U42" i="35"/>
  <c r="W41" i="35"/>
  <c r="Y40" i="35"/>
  <c r="U40" i="35"/>
  <c r="W39" i="35"/>
  <c r="Y38" i="35"/>
  <c r="U38" i="35"/>
  <c r="W37" i="35"/>
  <c r="Y36" i="35"/>
  <c r="U36" i="35"/>
  <c r="W35" i="35"/>
  <c r="W33" i="35"/>
  <c r="W31" i="35"/>
  <c r="W29" i="35"/>
  <c r="W27" i="35"/>
  <c r="W25" i="35"/>
  <c r="W23" i="35"/>
  <c r="W21" i="35"/>
  <c r="W20" i="35"/>
  <c r="W19" i="37"/>
  <c r="W69" i="37"/>
  <c r="Y68" i="37"/>
  <c r="U68" i="37"/>
  <c r="W67" i="37"/>
  <c r="Y66" i="37"/>
  <c r="U66" i="37"/>
  <c r="W65" i="37"/>
  <c r="Y64" i="37"/>
  <c r="U64" i="37"/>
  <c r="W63" i="37"/>
  <c r="Y62" i="37"/>
  <c r="U62" i="37"/>
  <c r="W61" i="37"/>
  <c r="Y60" i="37"/>
  <c r="U60" i="37"/>
  <c r="W59" i="37"/>
  <c r="Y58" i="37"/>
  <c r="U58" i="37"/>
  <c r="W57" i="37"/>
  <c r="Y56" i="37"/>
  <c r="U56" i="37"/>
  <c r="W55" i="37"/>
  <c r="Y54" i="37"/>
  <c r="U54" i="37"/>
  <c r="W53" i="37"/>
  <c r="Y52" i="37"/>
  <c r="U52" i="37"/>
  <c r="W51" i="37"/>
  <c r="Y50" i="37"/>
  <c r="U50" i="37"/>
  <c r="W49" i="37"/>
  <c r="Y48" i="37"/>
  <c r="U48" i="37"/>
  <c r="AP48" i="37" s="1"/>
  <c r="W47" i="37"/>
  <c r="Y46" i="37"/>
  <c r="U46" i="37"/>
  <c r="W45" i="37"/>
  <c r="Y44" i="37"/>
  <c r="U44" i="37"/>
  <c r="W43" i="37"/>
  <c r="Y42" i="37"/>
  <c r="U42" i="37"/>
  <c r="W41" i="37"/>
  <c r="Y40" i="37"/>
  <c r="U40" i="37"/>
  <c r="W39" i="37"/>
  <c r="Y38" i="37"/>
  <c r="U38" i="37"/>
  <c r="AP38" i="37" s="1"/>
  <c r="W37" i="37"/>
  <c r="Y36" i="37"/>
  <c r="U36" i="37"/>
  <c r="AP36" i="37" s="1"/>
  <c r="W35" i="37"/>
  <c r="Y34" i="37"/>
  <c r="U34" i="37"/>
  <c r="W33" i="37"/>
  <c r="Y32" i="37"/>
  <c r="U32" i="37"/>
  <c r="W31" i="37"/>
  <c r="Y30" i="37"/>
  <c r="U30" i="37"/>
  <c r="W29" i="37"/>
  <c r="Y28" i="37"/>
  <c r="U28" i="37"/>
  <c r="W27" i="37"/>
  <c r="Y26" i="37"/>
  <c r="U26" i="37"/>
  <c r="W25" i="37"/>
  <c r="Y24" i="37"/>
  <c r="U24" i="37"/>
  <c r="W23" i="37"/>
  <c r="Y22" i="37"/>
  <c r="U22" i="37"/>
  <c r="W21" i="37"/>
  <c r="W20" i="37"/>
  <c r="W19" i="39"/>
  <c r="Y52" i="39"/>
  <c r="U52" i="39"/>
  <c r="W51" i="39"/>
  <c r="Y50" i="39"/>
  <c r="U50" i="39"/>
  <c r="W49" i="39"/>
  <c r="Y48" i="39"/>
  <c r="U48" i="39"/>
  <c r="W47" i="39"/>
  <c r="Y46" i="39"/>
  <c r="U46" i="39"/>
  <c r="W45" i="39"/>
  <c r="Y44" i="39"/>
  <c r="U44" i="39"/>
  <c r="W43" i="39"/>
  <c r="Y42" i="39"/>
  <c r="U42" i="39"/>
  <c r="W41" i="39"/>
  <c r="Y40" i="39"/>
  <c r="U40" i="39"/>
  <c r="W39" i="39"/>
  <c r="Y38" i="39"/>
  <c r="U38" i="39"/>
  <c r="W37" i="39"/>
  <c r="Y36" i="39"/>
  <c r="U36" i="39"/>
  <c r="W35" i="39"/>
  <c r="Y34" i="39"/>
  <c r="U34" i="39"/>
  <c r="W33" i="39"/>
  <c r="Y32" i="39"/>
  <c r="U32" i="39"/>
  <c r="W31" i="39"/>
  <c r="Y30" i="39"/>
  <c r="U30" i="39"/>
  <c r="W29" i="39"/>
  <c r="Y28" i="39"/>
  <c r="U28" i="39"/>
  <c r="W27" i="39"/>
  <c r="Y26" i="39"/>
  <c r="U26" i="39"/>
  <c r="W25" i="39"/>
  <c r="Y24" i="39"/>
  <c r="U24" i="39"/>
  <c r="W23" i="39"/>
  <c r="Y22" i="39"/>
  <c r="U22" i="39"/>
  <c r="W21" i="39"/>
  <c r="W20" i="39"/>
  <c r="W19" i="41"/>
  <c r="W64" i="41"/>
  <c r="Y63" i="41"/>
  <c r="U63" i="41"/>
  <c r="W62" i="41"/>
  <c r="Y61" i="41"/>
  <c r="U61" i="41"/>
  <c r="W60" i="41"/>
  <c r="Y59" i="41"/>
  <c r="U59" i="41"/>
  <c r="W58" i="41"/>
  <c r="Y57" i="41"/>
  <c r="U57" i="41"/>
  <c r="W56" i="41"/>
  <c r="Y55" i="41"/>
  <c r="U55" i="41"/>
  <c r="W54" i="41"/>
  <c r="Y53" i="41"/>
  <c r="U53" i="41"/>
  <c r="W52" i="41"/>
  <c r="Y51" i="41"/>
  <c r="U51" i="41"/>
  <c r="W50" i="41"/>
  <c r="Y49" i="41"/>
  <c r="U49" i="41"/>
  <c r="W48" i="41"/>
  <c r="Y47" i="41"/>
  <c r="U47" i="41"/>
  <c r="W46" i="41"/>
  <c r="Y45" i="41"/>
  <c r="U45" i="41"/>
  <c r="W44" i="41"/>
  <c r="Y43" i="41"/>
  <c r="U43" i="41"/>
  <c r="W42" i="41"/>
  <c r="Y41" i="41"/>
  <c r="U41" i="41"/>
  <c r="W40" i="41"/>
  <c r="Y39" i="41"/>
  <c r="AP39" i="41" s="1"/>
  <c r="U39" i="41"/>
  <c r="W38" i="41"/>
  <c r="Y37" i="41"/>
  <c r="U37" i="41"/>
  <c r="AP37" i="41" s="1"/>
  <c r="W36" i="41"/>
  <c r="Y35" i="41"/>
  <c r="U35" i="41"/>
  <c r="W34" i="41"/>
  <c r="Y33" i="41"/>
  <c r="U33" i="41"/>
  <c r="AP33" i="41" s="1"/>
  <c r="W32" i="41"/>
  <c r="Y31" i="41"/>
  <c r="U31" i="41"/>
  <c r="AP31" i="41" s="1"/>
  <c r="W30" i="41"/>
  <c r="U29" i="41"/>
  <c r="AP29" i="41" s="1"/>
  <c r="W28" i="41"/>
  <c r="W26" i="41"/>
  <c r="U25" i="41"/>
  <c r="AP25" i="41" s="1"/>
  <c r="W24" i="41"/>
  <c r="Y23" i="41"/>
  <c r="U23" i="41"/>
  <c r="AP23" i="41" s="1"/>
  <c r="Q22" i="41"/>
  <c r="U22" i="41"/>
  <c r="Y22" i="41"/>
  <c r="R22" i="41"/>
  <c r="V22" i="41"/>
  <c r="Z22" i="41"/>
  <c r="S22" i="41"/>
  <c r="W22" i="41"/>
  <c r="X46" i="43"/>
  <c r="Q44" i="43"/>
  <c r="U44" i="43"/>
  <c r="Y44" i="43"/>
  <c r="R44" i="43"/>
  <c r="V44" i="43"/>
  <c r="Z44" i="43"/>
  <c r="S44" i="43"/>
  <c r="W44" i="43"/>
  <c r="X42" i="43"/>
  <c r="Q40" i="43"/>
  <c r="AP40" i="43" s="1"/>
  <c r="U40" i="43"/>
  <c r="Y40" i="43"/>
  <c r="R40" i="43"/>
  <c r="V40" i="43"/>
  <c r="Z40" i="43"/>
  <c r="S40" i="43"/>
  <c r="W40" i="43"/>
  <c r="X38" i="43"/>
  <c r="Q36" i="43"/>
  <c r="U36" i="43"/>
  <c r="Y36" i="43"/>
  <c r="R36" i="43"/>
  <c r="V36" i="43"/>
  <c r="Z36" i="43"/>
  <c r="S36" i="43"/>
  <c r="W36" i="43"/>
  <c r="X34" i="43"/>
  <c r="Q32" i="43"/>
  <c r="U32" i="43"/>
  <c r="Y32" i="43"/>
  <c r="R32" i="43"/>
  <c r="V32" i="43"/>
  <c r="Z32" i="43"/>
  <c r="S32" i="43"/>
  <c r="W32" i="43"/>
  <c r="S19" i="51"/>
  <c r="W19" i="51"/>
  <c r="Q19" i="51"/>
  <c r="U19" i="51"/>
  <c r="Y19" i="51"/>
  <c r="Q47" i="51"/>
  <c r="U47" i="51"/>
  <c r="Y47" i="51"/>
  <c r="S47" i="51"/>
  <c r="W47" i="51"/>
  <c r="S46" i="51"/>
  <c r="W46" i="51"/>
  <c r="Q46" i="51"/>
  <c r="U46" i="51"/>
  <c r="Y46" i="51"/>
  <c r="R46" i="51"/>
  <c r="V46" i="51"/>
  <c r="Z46" i="51"/>
  <c r="S42" i="51"/>
  <c r="W42" i="51"/>
  <c r="Q42" i="51"/>
  <c r="U42" i="51"/>
  <c r="Y42" i="51"/>
  <c r="R42" i="51"/>
  <c r="V42" i="51"/>
  <c r="Z42" i="51"/>
  <c r="AP39" i="51"/>
  <c r="S38" i="51"/>
  <c r="W38" i="51"/>
  <c r="Q38" i="51"/>
  <c r="U38" i="51"/>
  <c r="Y38" i="51"/>
  <c r="R38" i="51"/>
  <c r="V38" i="51"/>
  <c r="Z38" i="51"/>
  <c r="S34" i="51"/>
  <c r="W34" i="51"/>
  <c r="Q34" i="51"/>
  <c r="U34" i="51"/>
  <c r="Y34" i="51"/>
  <c r="R34" i="51"/>
  <c r="V34" i="51"/>
  <c r="Z34" i="51"/>
  <c r="AE22" i="53"/>
  <c r="AL22" i="53"/>
  <c r="AI22" i="53"/>
  <c r="AN22" i="53"/>
  <c r="AK22" i="53"/>
  <c r="AC22" i="53"/>
  <c r="AD22" i="53"/>
  <c r="AF22" i="53"/>
  <c r="AH22" i="53"/>
  <c r="AT22" i="53" s="1"/>
  <c r="AJ22" i="53"/>
  <c r="AG22" i="53"/>
  <c r="AM22" i="53"/>
  <c r="AC23" i="55"/>
  <c r="AD23" i="55"/>
  <c r="AF23" i="55"/>
  <c r="AH23" i="55"/>
  <c r="AT23" i="55" s="1"/>
  <c r="AJ23" i="55"/>
  <c r="AG23" i="55"/>
  <c r="AM23" i="55"/>
  <c r="AE23" i="55"/>
  <c r="AL23" i="55"/>
  <c r="AI23" i="55"/>
  <c r="AN23" i="55"/>
  <c r="AK23" i="55"/>
  <c r="AP54" i="57"/>
  <c r="AG43" i="57"/>
  <c r="AM43" i="57"/>
  <c r="AE43" i="57"/>
  <c r="AL43" i="57"/>
  <c r="AI43" i="57"/>
  <c r="AN43" i="57"/>
  <c r="AK43" i="57"/>
  <c r="AC43" i="57"/>
  <c r="AD43" i="57"/>
  <c r="BB43" i="57" s="1"/>
  <c r="AF43" i="57"/>
  <c r="AH43" i="57"/>
  <c r="AT43" i="57" s="1"/>
  <c r="AJ43" i="57"/>
  <c r="AD44" i="59"/>
  <c r="AF44" i="59"/>
  <c r="AH44" i="59"/>
  <c r="AT44" i="59" s="1"/>
  <c r="AJ44" i="59"/>
  <c r="AG44" i="59"/>
  <c r="AM44" i="59"/>
  <c r="AL44" i="59"/>
  <c r="AN44" i="59"/>
  <c r="AC44" i="59"/>
  <c r="AE44" i="59"/>
  <c r="AI44" i="59"/>
  <c r="AK44" i="59"/>
  <c r="AD42" i="59"/>
  <c r="AF42" i="59"/>
  <c r="AH42" i="59"/>
  <c r="AT42" i="59" s="1"/>
  <c r="AJ42" i="59"/>
  <c r="AG42" i="59"/>
  <c r="AM42" i="59"/>
  <c r="AE42" i="59"/>
  <c r="AI42" i="59"/>
  <c r="AK42" i="59"/>
  <c r="AL42" i="59"/>
  <c r="BG42" i="59" s="1"/>
  <c r="AN42" i="59"/>
  <c r="AC42" i="59"/>
  <c r="AR26" i="59"/>
  <c r="Y21" i="41"/>
  <c r="U21" i="41"/>
  <c r="Q21" i="41"/>
  <c r="AP21" i="41" s="1"/>
  <c r="Y20" i="41"/>
  <c r="U20" i="41"/>
  <c r="Q20" i="41"/>
  <c r="Y19" i="43"/>
  <c r="U19" i="43"/>
  <c r="Q19" i="43"/>
  <c r="Y47" i="43"/>
  <c r="U47" i="43"/>
  <c r="Q47" i="43"/>
  <c r="Y45" i="43"/>
  <c r="U45" i="43"/>
  <c r="Q45" i="43"/>
  <c r="AP45" i="43" s="1"/>
  <c r="Y43" i="43"/>
  <c r="U43" i="43"/>
  <c r="Q43" i="43"/>
  <c r="Y41" i="43"/>
  <c r="U41" i="43"/>
  <c r="Q41" i="43"/>
  <c r="Y39" i="43"/>
  <c r="U39" i="43"/>
  <c r="Q39" i="43"/>
  <c r="Y37" i="43"/>
  <c r="U37" i="43"/>
  <c r="Q37" i="43"/>
  <c r="AP37" i="43" s="1"/>
  <c r="Y35" i="43"/>
  <c r="U35" i="43"/>
  <c r="Q35" i="43"/>
  <c r="Y33" i="43"/>
  <c r="U33" i="43"/>
  <c r="Q33" i="43"/>
  <c r="Y31" i="43"/>
  <c r="U31" i="43"/>
  <c r="Q31" i="43"/>
  <c r="W30" i="43"/>
  <c r="S30" i="43"/>
  <c r="Y29" i="43"/>
  <c r="U29" i="43"/>
  <c r="Q29" i="43"/>
  <c r="W28" i="43"/>
  <c r="S28" i="43"/>
  <c r="Y27" i="43"/>
  <c r="U27" i="43"/>
  <c r="Q27" i="43"/>
  <c r="W26" i="43"/>
  <c r="S26" i="43"/>
  <c r="Y25" i="43"/>
  <c r="U25" i="43"/>
  <c r="Q25" i="43"/>
  <c r="AP25" i="43" s="1"/>
  <c r="W24" i="43"/>
  <c r="S24" i="43"/>
  <c r="Y23" i="43"/>
  <c r="U23" i="43"/>
  <c r="Q23" i="43"/>
  <c r="W22" i="43"/>
  <c r="S22" i="43"/>
  <c r="Y21" i="43"/>
  <c r="U21" i="43"/>
  <c r="Q21" i="43"/>
  <c r="Y20" i="43"/>
  <c r="U20" i="43"/>
  <c r="Q20" i="43"/>
  <c r="Y19" i="45"/>
  <c r="U19" i="45"/>
  <c r="Q19" i="45"/>
  <c r="AP19" i="45" s="1"/>
  <c r="Y52" i="45"/>
  <c r="U52" i="45"/>
  <c r="Q52" i="45"/>
  <c r="W51" i="45"/>
  <c r="S51" i="45"/>
  <c r="Y50" i="45"/>
  <c r="U50" i="45"/>
  <c r="Q50" i="45"/>
  <c r="AP50" i="45" s="1"/>
  <c r="W49" i="45"/>
  <c r="S49" i="45"/>
  <c r="Y48" i="45"/>
  <c r="U48" i="45"/>
  <c r="Q48" i="45"/>
  <c r="W47" i="45"/>
  <c r="S47" i="45"/>
  <c r="Y46" i="45"/>
  <c r="U46" i="45"/>
  <c r="Q46" i="45"/>
  <c r="W45" i="45"/>
  <c r="S45" i="45"/>
  <c r="Y44" i="45"/>
  <c r="U44" i="45"/>
  <c r="Q44" i="45"/>
  <c r="W43" i="45"/>
  <c r="S43" i="45"/>
  <c r="Y42" i="45"/>
  <c r="U42" i="45"/>
  <c r="Q42" i="45"/>
  <c r="AP42" i="45" s="1"/>
  <c r="W41" i="45"/>
  <c r="S41" i="45"/>
  <c r="Y40" i="45"/>
  <c r="U40" i="45"/>
  <c r="Q40" i="45"/>
  <c r="W39" i="45"/>
  <c r="S39" i="45"/>
  <c r="Y38" i="45"/>
  <c r="U38" i="45"/>
  <c r="Q38" i="45"/>
  <c r="W37" i="45"/>
  <c r="S37" i="45"/>
  <c r="AP37" i="45" s="1"/>
  <c r="Y36" i="45"/>
  <c r="U36" i="45"/>
  <c r="Q36" i="45"/>
  <c r="W35" i="45"/>
  <c r="S35" i="45"/>
  <c r="Y34" i="45"/>
  <c r="U34" i="45"/>
  <c r="Q34" i="45"/>
  <c r="W33" i="45"/>
  <c r="S33" i="45"/>
  <c r="Y32" i="45"/>
  <c r="U32" i="45"/>
  <c r="Q32" i="45"/>
  <c r="W31" i="45"/>
  <c r="S31" i="45"/>
  <c r="Y30" i="45"/>
  <c r="U30" i="45"/>
  <c r="Q30" i="45"/>
  <c r="W29" i="45"/>
  <c r="S29" i="45"/>
  <c r="U28" i="45"/>
  <c r="Q28" i="45"/>
  <c r="W27" i="45"/>
  <c r="S27" i="45"/>
  <c r="U26" i="45"/>
  <c r="Q26" i="45"/>
  <c r="W25" i="45"/>
  <c r="S25" i="45"/>
  <c r="U24" i="45"/>
  <c r="Q24" i="45"/>
  <c r="W23" i="45"/>
  <c r="S23" i="45"/>
  <c r="U22" i="45"/>
  <c r="AP22" i="45" s="1"/>
  <c r="W21" i="45"/>
  <c r="S21" i="45"/>
  <c r="W20" i="45"/>
  <c r="S20" i="45"/>
  <c r="AP20" i="45" s="1"/>
  <c r="W19" i="47"/>
  <c r="S19" i="47"/>
  <c r="W47" i="47"/>
  <c r="S47" i="47"/>
  <c r="AP47" i="47" s="1"/>
  <c r="Y46" i="47"/>
  <c r="U46" i="47"/>
  <c r="Q46" i="47"/>
  <c r="W45" i="47"/>
  <c r="S45" i="47"/>
  <c r="Y44" i="47"/>
  <c r="U44" i="47"/>
  <c r="Q44" i="47"/>
  <c r="AP44" i="47" s="1"/>
  <c r="W43" i="47"/>
  <c r="S43" i="47"/>
  <c r="Y42" i="47"/>
  <c r="U42" i="47"/>
  <c r="Q42" i="47"/>
  <c r="W41" i="47"/>
  <c r="S41" i="47"/>
  <c r="Y40" i="47"/>
  <c r="U40" i="47"/>
  <c r="Q40" i="47"/>
  <c r="W39" i="47"/>
  <c r="S39" i="47"/>
  <c r="Y38" i="47"/>
  <c r="U38" i="47"/>
  <c r="Q38" i="47"/>
  <c r="W37" i="47"/>
  <c r="S37" i="47"/>
  <c r="Y36" i="47"/>
  <c r="U36" i="47"/>
  <c r="Q36" i="47"/>
  <c r="AP36" i="47" s="1"/>
  <c r="W35" i="47"/>
  <c r="S35" i="47"/>
  <c r="U34" i="47"/>
  <c r="Q34" i="47"/>
  <c r="AP34" i="47" s="1"/>
  <c r="W33" i="47"/>
  <c r="S33" i="47"/>
  <c r="U32" i="47"/>
  <c r="Q32" i="47"/>
  <c r="AP32" i="47" s="1"/>
  <c r="W31" i="47"/>
  <c r="S31" i="47"/>
  <c r="U30" i="47"/>
  <c r="AP30" i="47" s="1"/>
  <c r="W29" i="47"/>
  <c r="S29" i="47"/>
  <c r="W27" i="47"/>
  <c r="S27" i="47"/>
  <c r="U26" i="47"/>
  <c r="W25" i="47"/>
  <c r="S25" i="47"/>
  <c r="U24" i="47"/>
  <c r="AP24" i="47" s="1"/>
  <c r="W23" i="47"/>
  <c r="S23" i="47"/>
  <c r="U22" i="47"/>
  <c r="AP22" i="47" s="1"/>
  <c r="W21" i="47"/>
  <c r="S21" i="47"/>
  <c r="W20" i="47"/>
  <c r="S20" i="47"/>
  <c r="W19" i="49"/>
  <c r="S19" i="49"/>
  <c r="W52" i="49"/>
  <c r="S52" i="49"/>
  <c r="Y51" i="49"/>
  <c r="U51" i="49"/>
  <c r="AP51" i="49" s="1"/>
  <c r="W50" i="49"/>
  <c r="S50" i="49"/>
  <c r="Y49" i="49"/>
  <c r="U49" i="49"/>
  <c r="AP49" i="49" s="1"/>
  <c r="W48" i="49"/>
  <c r="S48" i="49"/>
  <c r="Y47" i="49"/>
  <c r="U47" i="49"/>
  <c r="AP47" i="49" s="1"/>
  <c r="W46" i="49"/>
  <c r="S46" i="49"/>
  <c r="Y45" i="49"/>
  <c r="U45" i="49"/>
  <c r="AP45" i="49" s="1"/>
  <c r="W44" i="49"/>
  <c r="S44" i="49"/>
  <c r="AP44" i="49" s="1"/>
  <c r="Y43" i="49"/>
  <c r="U43" i="49"/>
  <c r="AP43" i="49" s="1"/>
  <c r="W42" i="49"/>
  <c r="S42" i="49"/>
  <c r="AP42" i="49" s="1"/>
  <c r="U41" i="49"/>
  <c r="AP41" i="49" s="1"/>
  <c r="W40" i="49"/>
  <c r="S40" i="49"/>
  <c r="U39" i="49"/>
  <c r="AP39" i="49" s="1"/>
  <c r="W38" i="49"/>
  <c r="S38" i="49"/>
  <c r="U37" i="49"/>
  <c r="W36" i="49"/>
  <c r="S36" i="49"/>
  <c r="U35" i="49"/>
  <c r="AP35" i="49" s="1"/>
  <c r="W34" i="49"/>
  <c r="S34" i="49"/>
  <c r="AP34" i="49" s="1"/>
  <c r="Y33" i="49"/>
  <c r="U33" i="49"/>
  <c r="AP33" i="49" s="1"/>
  <c r="W32" i="49"/>
  <c r="S32" i="49"/>
  <c r="W30" i="49"/>
  <c r="S30" i="49"/>
  <c r="U29" i="49"/>
  <c r="AP29" i="49" s="1"/>
  <c r="W28" i="49"/>
  <c r="S28" i="49"/>
  <c r="W26" i="49"/>
  <c r="S26" i="49"/>
  <c r="U25" i="49"/>
  <c r="AP25" i="49" s="1"/>
  <c r="W24" i="49"/>
  <c r="S24" i="49"/>
  <c r="Y23" i="49"/>
  <c r="U23" i="49"/>
  <c r="AP23" i="49" s="1"/>
  <c r="W22" i="49"/>
  <c r="S22" i="49"/>
  <c r="AP22" i="49" s="1"/>
  <c r="Q21" i="49"/>
  <c r="U21" i="49"/>
  <c r="Y21" i="49"/>
  <c r="Z20" i="49"/>
  <c r="AB19" i="51"/>
  <c r="V19" i="51"/>
  <c r="S48" i="51"/>
  <c r="W48" i="51"/>
  <c r="Q48" i="51"/>
  <c r="U48" i="51"/>
  <c r="Y48" i="51"/>
  <c r="AB47" i="51"/>
  <c r="V47" i="51"/>
  <c r="AE19" i="55"/>
  <c r="AL19" i="55"/>
  <c r="AI19" i="55"/>
  <c r="AN19" i="55"/>
  <c r="AK19" i="55"/>
  <c r="AC19" i="55"/>
  <c r="AD19" i="55"/>
  <c r="AF19" i="55"/>
  <c r="AH19" i="55"/>
  <c r="AT19" i="55" s="1"/>
  <c r="AJ19" i="55"/>
  <c r="AG19" i="55"/>
  <c r="AM19" i="55"/>
  <c r="AG24" i="55"/>
  <c r="AM24" i="55"/>
  <c r="AE24" i="55"/>
  <c r="AL24" i="55"/>
  <c r="BG24" i="55" s="1"/>
  <c r="AI24" i="55"/>
  <c r="AN24" i="55"/>
  <c r="AK24" i="55"/>
  <c r="AC24" i="55"/>
  <c r="AD24" i="55"/>
  <c r="BB24" i="55" s="1"/>
  <c r="AF24" i="55"/>
  <c r="AH24" i="55"/>
  <c r="AT24" i="55" s="1"/>
  <c r="AJ24" i="55"/>
  <c r="AC21" i="55"/>
  <c r="AD21" i="55"/>
  <c r="AF21" i="55"/>
  <c r="AH21" i="55"/>
  <c r="AT21" i="55" s="1"/>
  <c r="AJ21" i="55"/>
  <c r="AG21" i="55"/>
  <c r="AM21" i="55"/>
  <c r="AE21" i="55"/>
  <c r="AL21" i="55"/>
  <c r="AI21" i="55"/>
  <c r="AN21" i="55"/>
  <c r="AK21" i="55"/>
  <c r="BG49" i="57"/>
  <c r="AC46" i="57"/>
  <c r="AD46" i="57"/>
  <c r="AF46" i="57"/>
  <c r="AH46" i="57"/>
  <c r="AT46" i="57" s="1"/>
  <c r="AJ46" i="57"/>
  <c r="AG46" i="57"/>
  <c r="AM46" i="57"/>
  <c r="AE46" i="57"/>
  <c r="AL46" i="57"/>
  <c r="AI46" i="57"/>
  <c r="AN46" i="57"/>
  <c r="AK46" i="57"/>
  <c r="AD26" i="57"/>
  <c r="AF26" i="57"/>
  <c r="AH26" i="57"/>
  <c r="AT26" i="57" s="1"/>
  <c r="AJ26" i="57"/>
  <c r="AG26" i="57"/>
  <c r="AM26" i="57"/>
  <c r="AC26" i="57"/>
  <c r="AE26" i="57"/>
  <c r="AI26" i="57"/>
  <c r="AK26" i="57"/>
  <c r="AL26" i="57"/>
  <c r="AN26" i="57"/>
  <c r="AD48" i="59"/>
  <c r="AF48" i="59"/>
  <c r="AH48" i="59"/>
  <c r="AT48" i="59" s="1"/>
  <c r="AJ48" i="59"/>
  <c r="AG48" i="59"/>
  <c r="AM48" i="59"/>
  <c r="AL48" i="59"/>
  <c r="AN48" i="59"/>
  <c r="AC48" i="59"/>
  <c r="AE48" i="59"/>
  <c r="AI48" i="59"/>
  <c r="AK48" i="59"/>
  <c r="AC28" i="59"/>
  <c r="AD28" i="59"/>
  <c r="BB28" i="59" s="1"/>
  <c r="AF28" i="59"/>
  <c r="AH28" i="59"/>
  <c r="AT28" i="59" s="1"/>
  <c r="AJ28" i="59"/>
  <c r="AG28" i="59"/>
  <c r="AM28" i="59"/>
  <c r="AL28" i="59"/>
  <c r="AI28" i="59"/>
  <c r="AN28" i="59"/>
  <c r="AE28" i="59"/>
  <c r="AK28" i="59"/>
  <c r="Z30" i="43"/>
  <c r="V30" i="43"/>
  <c r="R30" i="43"/>
  <c r="AP30" i="43" s="1"/>
  <c r="Z28" i="43"/>
  <c r="V28" i="43"/>
  <c r="R28" i="43"/>
  <c r="AP28" i="43" s="1"/>
  <c r="Z26" i="43"/>
  <c r="V26" i="43"/>
  <c r="R26" i="43"/>
  <c r="AP26" i="43" s="1"/>
  <c r="Z24" i="43"/>
  <c r="V24" i="43"/>
  <c r="R24" i="43"/>
  <c r="AP24" i="43" s="1"/>
  <c r="Z22" i="43"/>
  <c r="V22" i="43"/>
  <c r="R22" i="43"/>
  <c r="AP22" i="43" s="1"/>
  <c r="Z51" i="45"/>
  <c r="V51" i="45"/>
  <c r="R51" i="45"/>
  <c r="AP51" i="45" s="1"/>
  <c r="Z49" i="45"/>
  <c r="V49" i="45"/>
  <c r="R49" i="45"/>
  <c r="AP49" i="45" s="1"/>
  <c r="Z47" i="45"/>
  <c r="V47" i="45"/>
  <c r="R47" i="45"/>
  <c r="Z45" i="45"/>
  <c r="V45" i="45"/>
  <c r="R45" i="45"/>
  <c r="AP45" i="45" s="1"/>
  <c r="Z43" i="45"/>
  <c r="V43" i="45"/>
  <c r="AP43" i="45" s="1"/>
  <c r="R43" i="45"/>
  <c r="Z41" i="45"/>
  <c r="V41" i="45"/>
  <c r="R41" i="45"/>
  <c r="AP41" i="45" s="1"/>
  <c r="Z39" i="45"/>
  <c r="V39" i="45"/>
  <c r="R39" i="45"/>
  <c r="AP39" i="45" s="1"/>
  <c r="Z37" i="45"/>
  <c r="V37" i="45"/>
  <c r="R37" i="45"/>
  <c r="Z35" i="45"/>
  <c r="V35" i="45"/>
  <c r="R35" i="45"/>
  <c r="AP35" i="45" s="1"/>
  <c r="Z33" i="45"/>
  <c r="V33" i="45"/>
  <c r="R33" i="45"/>
  <c r="AP33" i="45" s="1"/>
  <c r="Z31" i="45"/>
  <c r="V31" i="45"/>
  <c r="R31" i="45"/>
  <c r="AP31" i="45" s="1"/>
  <c r="Z29" i="45"/>
  <c r="V29" i="45"/>
  <c r="R29" i="45"/>
  <c r="AP29" i="45" s="1"/>
  <c r="Z27" i="45"/>
  <c r="V27" i="45"/>
  <c r="R27" i="45"/>
  <c r="AP27" i="45" s="1"/>
  <c r="Z25" i="45"/>
  <c r="V25" i="45"/>
  <c r="R25" i="45"/>
  <c r="AP25" i="45" s="1"/>
  <c r="Z23" i="45"/>
  <c r="V23" i="45"/>
  <c r="R23" i="45"/>
  <c r="AP23" i="45" s="1"/>
  <c r="Z21" i="45"/>
  <c r="V21" i="45"/>
  <c r="R21" i="45"/>
  <c r="AP21" i="45" s="1"/>
  <c r="Z20" i="45"/>
  <c r="V20" i="45"/>
  <c r="R20" i="45"/>
  <c r="Z19" i="47"/>
  <c r="V19" i="47"/>
  <c r="R19" i="47"/>
  <c r="AP19" i="47" s="1"/>
  <c r="Z47" i="47"/>
  <c r="V47" i="47"/>
  <c r="R47" i="47"/>
  <c r="Z45" i="47"/>
  <c r="V45" i="47"/>
  <c r="R45" i="47"/>
  <c r="AP45" i="47" s="1"/>
  <c r="Z43" i="47"/>
  <c r="V43" i="47"/>
  <c r="R43" i="47"/>
  <c r="AP43" i="47" s="1"/>
  <c r="Z41" i="47"/>
  <c r="V41" i="47"/>
  <c r="R41" i="47"/>
  <c r="AP41" i="47" s="1"/>
  <c r="Z39" i="47"/>
  <c r="V39" i="47"/>
  <c r="R39" i="47"/>
  <c r="AP39" i="47" s="1"/>
  <c r="Z37" i="47"/>
  <c r="V37" i="47"/>
  <c r="R37" i="47"/>
  <c r="AP37" i="47" s="1"/>
  <c r="Z35" i="47"/>
  <c r="V35" i="47"/>
  <c r="R35" i="47"/>
  <c r="AP35" i="47" s="1"/>
  <c r="Z33" i="47"/>
  <c r="V33" i="47"/>
  <c r="R33" i="47"/>
  <c r="AP33" i="47" s="1"/>
  <c r="Z31" i="47"/>
  <c r="V31" i="47"/>
  <c r="R31" i="47"/>
  <c r="AP31" i="47" s="1"/>
  <c r="Z29" i="47"/>
  <c r="V29" i="47"/>
  <c r="R29" i="47"/>
  <c r="Z27" i="47"/>
  <c r="V27" i="47"/>
  <c r="R27" i="47"/>
  <c r="Z25" i="47"/>
  <c r="V25" i="47"/>
  <c r="R25" i="47"/>
  <c r="AP25" i="47" s="1"/>
  <c r="Z23" i="47"/>
  <c r="V23" i="47"/>
  <c r="R23" i="47"/>
  <c r="AP23" i="47" s="1"/>
  <c r="Z21" i="47"/>
  <c r="V21" i="47"/>
  <c r="R21" i="47"/>
  <c r="AP21" i="47" s="1"/>
  <c r="Z20" i="47"/>
  <c r="V20" i="47"/>
  <c r="R20" i="47"/>
  <c r="AP20" i="47" s="1"/>
  <c r="Z19" i="49"/>
  <c r="V19" i="49"/>
  <c r="R19" i="49"/>
  <c r="AP19" i="49" s="1"/>
  <c r="Z52" i="49"/>
  <c r="V52" i="49"/>
  <c r="R52" i="49"/>
  <c r="AP52" i="49" s="1"/>
  <c r="Z50" i="49"/>
  <c r="V50" i="49"/>
  <c r="R50" i="49"/>
  <c r="AP50" i="49" s="1"/>
  <c r="Z48" i="49"/>
  <c r="V48" i="49"/>
  <c r="R48" i="49"/>
  <c r="AP48" i="49" s="1"/>
  <c r="Z46" i="49"/>
  <c r="V46" i="49"/>
  <c r="R46" i="49"/>
  <c r="AP46" i="49" s="1"/>
  <c r="Z44" i="49"/>
  <c r="V44" i="49"/>
  <c r="R44" i="49"/>
  <c r="Z42" i="49"/>
  <c r="V42" i="49"/>
  <c r="R42" i="49"/>
  <c r="Z40" i="49"/>
  <c r="V40" i="49"/>
  <c r="R40" i="49"/>
  <c r="AP40" i="49" s="1"/>
  <c r="Z38" i="49"/>
  <c r="V38" i="49"/>
  <c r="R38" i="49"/>
  <c r="AP38" i="49" s="1"/>
  <c r="Z36" i="49"/>
  <c r="V36" i="49"/>
  <c r="R36" i="49"/>
  <c r="AP36" i="49" s="1"/>
  <c r="Z34" i="49"/>
  <c r="V34" i="49"/>
  <c r="R34" i="49"/>
  <c r="Z32" i="49"/>
  <c r="V32" i="49"/>
  <c r="R32" i="49"/>
  <c r="AP32" i="49" s="1"/>
  <c r="Z30" i="49"/>
  <c r="V30" i="49"/>
  <c r="R30" i="49"/>
  <c r="AP30" i="49" s="1"/>
  <c r="Z28" i="49"/>
  <c r="V28" i="49"/>
  <c r="R28" i="49"/>
  <c r="AP28" i="49" s="1"/>
  <c r="Z26" i="49"/>
  <c r="V26" i="49"/>
  <c r="R26" i="49"/>
  <c r="Z24" i="49"/>
  <c r="V24" i="49"/>
  <c r="AP24" i="49" s="1"/>
  <c r="R24" i="49"/>
  <c r="Z22" i="49"/>
  <c r="V22" i="49"/>
  <c r="S20" i="49"/>
  <c r="W20" i="49"/>
  <c r="Q20" i="49"/>
  <c r="U20" i="49"/>
  <c r="Y20" i="49"/>
  <c r="T19" i="51"/>
  <c r="T47" i="51"/>
  <c r="X46" i="51"/>
  <c r="S44" i="51"/>
  <c r="W44" i="51"/>
  <c r="Q44" i="51"/>
  <c r="AP44" i="51" s="1"/>
  <c r="U44" i="51"/>
  <c r="Y44" i="51"/>
  <c r="R44" i="51"/>
  <c r="V44" i="51"/>
  <c r="Z44" i="51"/>
  <c r="X42" i="51"/>
  <c r="S40" i="51"/>
  <c r="W40" i="51"/>
  <c r="Q40" i="51"/>
  <c r="U40" i="51"/>
  <c r="Y40" i="51"/>
  <c r="R40" i="51"/>
  <c r="V40" i="51"/>
  <c r="Z40" i="51"/>
  <c r="X38" i="51"/>
  <c r="S36" i="51"/>
  <c r="W36" i="51"/>
  <c r="Q36" i="51"/>
  <c r="AP36" i="51" s="1"/>
  <c r="U36" i="51"/>
  <c r="Y36" i="51"/>
  <c r="R36" i="51"/>
  <c r="V36" i="51"/>
  <c r="Z36" i="51"/>
  <c r="X34" i="51"/>
  <c r="S32" i="51"/>
  <c r="W32" i="51"/>
  <c r="Q32" i="51"/>
  <c r="U32" i="51"/>
  <c r="Y32" i="51"/>
  <c r="R32" i="51"/>
  <c r="V32" i="51"/>
  <c r="Z32" i="51"/>
  <c r="AP28" i="53"/>
  <c r="AC25" i="55"/>
  <c r="AD25" i="55"/>
  <c r="AF25" i="55"/>
  <c r="AH25" i="55"/>
  <c r="AT25" i="55" s="1"/>
  <c r="AJ25" i="55"/>
  <c r="AG25" i="55"/>
  <c r="AM25" i="55"/>
  <c r="AE25" i="55"/>
  <c r="AL25" i="55"/>
  <c r="AI25" i="55"/>
  <c r="AN25" i="55"/>
  <c r="AK25" i="55"/>
  <c r="BG59" i="57"/>
  <c r="AC50" i="57"/>
  <c r="AD50" i="57"/>
  <c r="BB50" i="57" s="1"/>
  <c r="AF50" i="57"/>
  <c r="AH50" i="57"/>
  <c r="AT50" i="57" s="1"/>
  <c r="AJ50" i="57"/>
  <c r="AG50" i="57"/>
  <c r="AM50" i="57"/>
  <c r="AE50" i="57"/>
  <c r="AL50" i="57"/>
  <c r="AI50" i="57"/>
  <c r="AN50" i="57"/>
  <c r="AK50" i="57"/>
  <c r="AG47" i="57"/>
  <c r="AM47" i="57"/>
  <c r="AE47" i="57"/>
  <c r="AL47" i="57"/>
  <c r="AI47" i="57"/>
  <c r="AN47" i="57"/>
  <c r="AK47" i="57"/>
  <c r="AC47" i="57"/>
  <c r="AD47" i="57"/>
  <c r="AF47" i="57"/>
  <c r="AH47" i="57"/>
  <c r="AT47" i="57" s="1"/>
  <c r="AJ47" i="57"/>
  <c r="BA24" i="57"/>
  <c r="AD46" i="59"/>
  <c r="AF46" i="59"/>
  <c r="AH46" i="59"/>
  <c r="AT46" i="59" s="1"/>
  <c r="AJ46" i="59"/>
  <c r="AG46" i="59"/>
  <c r="AM46" i="59"/>
  <c r="AE46" i="59"/>
  <c r="AI46" i="59"/>
  <c r="AK46" i="59"/>
  <c r="AL46" i="59"/>
  <c r="AN46" i="59"/>
  <c r="AC46" i="59"/>
  <c r="W21" i="41"/>
  <c r="W20" i="41"/>
  <c r="W19" i="43"/>
  <c r="W47" i="43"/>
  <c r="W45" i="43"/>
  <c r="W43" i="43"/>
  <c r="W41" i="43"/>
  <c r="W39" i="43"/>
  <c r="W37" i="43"/>
  <c r="W35" i="43"/>
  <c r="W33" i="43"/>
  <c r="W31" i="43"/>
  <c r="Y30" i="43"/>
  <c r="U30" i="43"/>
  <c r="W29" i="43"/>
  <c r="Y28" i="43"/>
  <c r="U28" i="43"/>
  <c r="W27" i="43"/>
  <c r="Y26" i="43"/>
  <c r="U26" i="43"/>
  <c r="W25" i="43"/>
  <c r="Y24" i="43"/>
  <c r="U24" i="43"/>
  <c r="W23" i="43"/>
  <c r="Y22" i="43"/>
  <c r="U22" i="43"/>
  <c r="W21" i="43"/>
  <c r="W20" i="43"/>
  <c r="W19" i="45"/>
  <c r="W52" i="45"/>
  <c r="Y51" i="45"/>
  <c r="U51" i="45"/>
  <c r="W50" i="45"/>
  <c r="Y49" i="45"/>
  <c r="U49" i="45"/>
  <c r="W48" i="45"/>
  <c r="Y47" i="45"/>
  <c r="U47" i="45"/>
  <c r="AP47" i="45" s="1"/>
  <c r="W46" i="45"/>
  <c r="Y45" i="45"/>
  <c r="U45" i="45"/>
  <c r="W44" i="45"/>
  <c r="Y43" i="45"/>
  <c r="U43" i="45"/>
  <c r="W42" i="45"/>
  <c r="Y41" i="45"/>
  <c r="U41" i="45"/>
  <c r="W40" i="45"/>
  <c r="Y39" i="45"/>
  <c r="U39" i="45"/>
  <c r="W38" i="45"/>
  <c r="Y37" i="45"/>
  <c r="U37" i="45"/>
  <c r="W36" i="45"/>
  <c r="Y35" i="45"/>
  <c r="U35" i="45"/>
  <c r="W34" i="45"/>
  <c r="Y33" i="45"/>
  <c r="U33" i="45"/>
  <c r="W32" i="45"/>
  <c r="Y31" i="45"/>
  <c r="U31" i="45"/>
  <c r="W30" i="45"/>
  <c r="Y29" i="45"/>
  <c r="U29" i="45"/>
  <c r="Y27" i="45"/>
  <c r="U27" i="45"/>
  <c r="W26" i="45"/>
  <c r="Y25" i="45"/>
  <c r="U25" i="45"/>
  <c r="Y23" i="45"/>
  <c r="U23" i="45"/>
  <c r="Y21" i="45"/>
  <c r="U21" i="45"/>
  <c r="Y20" i="45"/>
  <c r="U20" i="45"/>
  <c r="Y19" i="47"/>
  <c r="U19" i="47"/>
  <c r="Y47" i="47"/>
  <c r="U47" i="47"/>
  <c r="W46" i="47"/>
  <c r="Y45" i="47"/>
  <c r="U45" i="47"/>
  <c r="W44" i="47"/>
  <c r="Y43" i="47"/>
  <c r="U43" i="47"/>
  <c r="W42" i="47"/>
  <c r="Y41" i="47"/>
  <c r="U41" i="47"/>
  <c r="W40" i="47"/>
  <c r="Y39" i="47"/>
  <c r="U39" i="47"/>
  <c r="W38" i="47"/>
  <c r="Y37" i="47"/>
  <c r="U37" i="47"/>
  <c r="Y35" i="47"/>
  <c r="U35" i="47"/>
  <c r="Y33" i="47"/>
  <c r="U33" i="47"/>
  <c r="Y31" i="47"/>
  <c r="U31" i="47"/>
  <c r="Y29" i="47"/>
  <c r="AP29" i="47" s="1"/>
  <c r="U29" i="47"/>
  <c r="Y27" i="47"/>
  <c r="U27" i="47"/>
  <c r="AP27" i="47" s="1"/>
  <c r="Y25" i="47"/>
  <c r="U25" i="47"/>
  <c r="Y23" i="47"/>
  <c r="U23" i="47"/>
  <c r="Y21" i="47"/>
  <c r="U21" i="47"/>
  <c r="Y20" i="47"/>
  <c r="U20" i="47"/>
  <c r="Y19" i="49"/>
  <c r="U19" i="49"/>
  <c r="Y52" i="49"/>
  <c r="U52" i="49"/>
  <c r="Y50" i="49"/>
  <c r="U50" i="49"/>
  <c r="Y48" i="49"/>
  <c r="U48" i="49"/>
  <c r="Y46" i="49"/>
  <c r="U46" i="49"/>
  <c r="Y44" i="49"/>
  <c r="U44" i="49"/>
  <c r="Y42" i="49"/>
  <c r="U42" i="49"/>
  <c r="Y40" i="49"/>
  <c r="U40" i="49"/>
  <c r="Y38" i="49"/>
  <c r="U38" i="49"/>
  <c r="Y36" i="49"/>
  <c r="U36" i="49"/>
  <c r="Y34" i="49"/>
  <c r="U34" i="49"/>
  <c r="Y32" i="49"/>
  <c r="U32" i="49"/>
  <c r="Y30" i="49"/>
  <c r="U30" i="49"/>
  <c r="Y28" i="49"/>
  <c r="U28" i="49"/>
  <c r="Y26" i="49"/>
  <c r="AP26" i="49" s="1"/>
  <c r="U26" i="49"/>
  <c r="T34" i="51"/>
  <c r="AE20" i="53"/>
  <c r="AL20" i="53"/>
  <c r="AI20" i="53"/>
  <c r="AN20" i="53"/>
  <c r="AK20" i="53"/>
  <c r="AC20" i="53"/>
  <c r="AD20" i="53"/>
  <c r="AF20" i="53"/>
  <c r="AH20" i="53"/>
  <c r="AT20" i="53" s="1"/>
  <c r="AJ20" i="53"/>
  <c r="AG20" i="53"/>
  <c r="AM20" i="53"/>
  <c r="AG44" i="55"/>
  <c r="AM44" i="55"/>
  <c r="AE44" i="55"/>
  <c r="AL44" i="55"/>
  <c r="AI44" i="55"/>
  <c r="AN44" i="55"/>
  <c r="AK44" i="55"/>
  <c r="AC44" i="55"/>
  <c r="AD44" i="55"/>
  <c r="AF44" i="55"/>
  <c r="AH44" i="55"/>
  <c r="AT44" i="55" s="1"/>
  <c r="AJ44" i="55"/>
  <c r="AP60" i="57"/>
  <c r="AG51" i="57"/>
  <c r="AM51" i="57"/>
  <c r="AE51" i="57"/>
  <c r="AL51" i="57"/>
  <c r="AI51" i="57"/>
  <c r="AN51" i="57"/>
  <c r="AK51" i="57"/>
  <c r="AC51" i="57"/>
  <c r="AD51" i="57"/>
  <c r="AF51" i="57"/>
  <c r="AH51" i="57"/>
  <c r="AT51" i="57" s="1"/>
  <c r="AJ51" i="57"/>
  <c r="AC48" i="57"/>
  <c r="AD48" i="57"/>
  <c r="BB48" i="57" s="1"/>
  <c r="AF48" i="57"/>
  <c r="AH48" i="57"/>
  <c r="AT48" i="57" s="1"/>
  <c r="AJ48" i="57"/>
  <c r="AG48" i="57"/>
  <c r="AM48" i="57"/>
  <c r="AE48" i="57"/>
  <c r="AL48" i="57"/>
  <c r="BG48" i="57" s="1"/>
  <c r="AI48" i="57"/>
  <c r="AN48" i="57"/>
  <c r="AK48" i="57"/>
  <c r="AD28" i="57"/>
  <c r="BB28" i="57" s="1"/>
  <c r="AF28" i="57"/>
  <c r="AH28" i="57"/>
  <c r="AT28" i="57" s="1"/>
  <c r="AJ28" i="57"/>
  <c r="AG28" i="57"/>
  <c r="AM28" i="57"/>
  <c r="AE28" i="57"/>
  <c r="AI28" i="57"/>
  <c r="AK28" i="57"/>
  <c r="BG28" i="57" s="1"/>
  <c r="AL28" i="57"/>
  <c r="AN28" i="57"/>
  <c r="AC28" i="57"/>
  <c r="AR40" i="59"/>
  <c r="Z30" i="51"/>
  <c r="V30" i="51"/>
  <c r="R30" i="51"/>
  <c r="Z28" i="51"/>
  <c r="V28" i="51"/>
  <c r="R28" i="51"/>
  <c r="Z26" i="51"/>
  <c r="V26" i="51"/>
  <c r="R26" i="51"/>
  <c r="Z24" i="51"/>
  <c r="V24" i="51"/>
  <c r="R24" i="51"/>
  <c r="Z22" i="51"/>
  <c r="V22" i="51"/>
  <c r="R22" i="51"/>
  <c r="Z48" i="53"/>
  <c r="V48" i="53"/>
  <c r="R48" i="53"/>
  <c r="Z46" i="53"/>
  <c r="V46" i="53"/>
  <c r="R46" i="53"/>
  <c r="Z44" i="53"/>
  <c r="V44" i="53"/>
  <c r="R44" i="53"/>
  <c r="Z43" i="53"/>
  <c r="V43" i="53"/>
  <c r="R43" i="53"/>
  <c r="Z41" i="53"/>
  <c r="V41" i="53"/>
  <c r="R41" i="53"/>
  <c r="Z39" i="53"/>
  <c r="V39" i="53"/>
  <c r="R39" i="53"/>
  <c r="Z37" i="53"/>
  <c r="V37" i="53"/>
  <c r="R37" i="53"/>
  <c r="Z35" i="53"/>
  <c r="V35" i="53"/>
  <c r="R35" i="53"/>
  <c r="Z33" i="53"/>
  <c r="V33" i="53"/>
  <c r="R33" i="53"/>
  <c r="Z31" i="53"/>
  <c r="V31" i="53"/>
  <c r="R31" i="53"/>
  <c r="Z29" i="53"/>
  <c r="V29" i="53"/>
  <c r="R29" i="53"/>
  <c r="Z27" i="53"/>
  <c r="V27" i="53"/>
  <c r="R27" i="53"/>
  <c r="Z25" i="53"/>
  <c r="V25" i="53"/>
  <c r="R25" i="53"/>
  <c r="Z23" i="53"/>
  <c r="V23" i="53"/>
  <c r="R23" i="53"/>
  <c r="Z21" i="53"/>
  <c r="V21" i="53"/>
  <c r="R21" i="53"/>
  <c r="W52" i="55"/>
  <c r="AP52" i="55" s="1"/>
  <c r="Y51" i="55"/>
  <c r="U51" i="55"/>
  <c r="Q51" i="55"/>
  <c r="W50" i="55"/>
  <c r="AP50" i="55" s="1"/>
  <c r="Y49" i="55"/>
  <c r="U49" i="55"/>
  <c r="Q49" i="55"/>
  <c r="W48" i="55"/>
  <c r="AP48" i="55" s="1"/>
  <c r="Y47" i="55"/>
  <c r="U47" i="55"/>
  <c r="Q47" i="55"/>
  <c r="W46" i="55"/>
  <c r="AP46" i="55" s="1"/>
  <c r="Y45" i="55"/>
  <c r="U45" i="55"/>
  <c r="Q45" i="55"/>
  <c r="Y43" i="55"/>
  <c r="U43" i="55"/>
  <c r="Q43" i="55"/>
  <c r="AJ42" i="55"/>
  <c r="BG42" i="55" s="1"/>
  <c r="AH42" i="55"/>
  <c r="AT42" i="55" s="1"/>
  <c r="AF42" i="55"/>
  <c r="AD42" i="55"/>
  <c r="BB42" i="55" s="1"/>
  <c r="Y41" i="55"/>
  <c r="U41" i="55"/>
  <c r="Q41" i="55"/>
  <c r="AJ40" i="55"/>
  <c r="AZ40" i="55" s="1"/>
  <c r="AH40" i="55"/>
  <c r="AT40" i="55" s="1"/>
  <c r="AF40" i="55"/>
  <c r="AD40" i="55"/>
  <c r="BB40" i="55" s="1"/>
  <c r="Y39" i="55"/>
  <c r="U39" i="55"/>
  <c r="Q39" i="55"/>
  <c r="AJ38" i="55"/>
  <c r="AZ38" i="55" s="1"/>
  <c r="AH38" i="55"/>
  <c r="AT38" i="55" s="1"/>
  <c r="AF38" i="55"/>
  <c r="AD38" i="55"/>
  <c r="BB38" i="55" s="1"/>
  <c r="Y37" i="55"/>
  <c r="U37" i="55"/>
  <c r="Q37" i="55"/>
  <c r="AJ36" i="55"/>
  <c r="AZ36" i="55" s="1"/>
  <c r="AH36" i="55"/>
  <c r="AT36" i="55" s="1"/>
  <c r="AF36" i="55"/>
  <c r="AD36" i="55"/>
  <c r="BB36" i="55" s="1"/>
  <c r="AZ34" i="55"/>
  <c r="AJ34" i="55"/>
  <c r="AH34" i="55"/>
  <c r="AT34" i="55" s="1"/>
  <c r="AF34" i="55"/>
  <c r="AD34" i="55"/>
  <c r="BB34" i="55" s="1"/>
  <c r="AJ32" i="55"/>
  <c r="AH32" i="55"/>
  <c r="AT32" i="55" s="1"/>
  <c r="AF32" i="55"/>
  <c r="AD32" i="55"/>
  <c r="BB32" i="55" s="1"/>
  <c r="AZ30" i="55"/>
  <c r="AJ30" i="55"/>
  <c r="AH30" i="55"/>
  <c r="AT30" i="55" s="1"/>
  <c r="AF30" i="55"/>
  <c r="AD30" i="55"/>
  <c r="BB30" i="55" s="1"/>
  <c r="AJ28" i="55"/>
  <c r="AZ28" i="55" s="1"/>
  <c r="AH28" i="55"/>
  <c r="AT28" i="55" s="1"/>
  <c r="AF28" i="55"/>
  <c r="AD28" i="55"/>
  <c r="BB28" i="55" s="1"/>
  <c r="AZ26" i="55"/>
  <c r="AJ26" i="55"/>
  <c r="AH26" i="55"/>
  <c r="AT26" i="55" s="1"/>
  <c r="AF26" i="55"/>
  <c r="AD26" i="55"/>
  <c r="BB26" i="55" s="1"/>
  <c r="AJ22" i="55"/>
  <c r="AH22" i="55"/>
  <c r="AT22" i="55" s="1"/>
  <c r="AF22" i="55"/>
  <c r="AD22" i="55"/>
  <c r="BB22" i="55" s="1"/>
  <c r="AZ63" i="57"/>
  <c r="AJ63" i="57"/>
  <c r="AH63" i="57"/>
  <c r="AT63" i="57" s="1"/>
  <c r="AF63" i="57"/>
  <c r="AD63" i="57"/>
  <c r="BB63" i="57" s="1"/>
  <c r="AJ61" i="57"/>
  <c r="BG61" i="57" s="1"/>
  <c r="AH61" i="57"/>
  <c r="AT61" i="57" s="1"/>
  <c r="AF61" i="57"/>
  <c r="AD61" i="57"/>
  <c r="BB61" i="57" s="1"/>
  <c r="AZ59" i="57"/>
  <c r="AJ59" i="57"/>
  <c r="AH59" i="57"/>
  <c r="AT59" i="57" s="1"/>
  <c r="AF59" i="57"/>
  <c r="AD59" i="57"/>
  <c r="BB59" i="57" s="1"/>
  <c r="AJ57" i="57"/>
  <c r="AH57" i="57"/>
  <c r="AT57" i="57" s="1"/>
  <c r="AF57" i="57"/>
  <c r="BG57" i="57" s="1"/>
  <c r="AD57" i="57"/>
  <c r="BB57" i="57" s="1"/>
  <c r="AZ55" i="57"/>
  <c r="AJ55" i="57"/>
  <c r="AH55" i="57"/>
  <c r="AT55" i="57" s="1"/>
  <c r="AF55" i="57"/>
  <c r="AD55" i="57"/>
  <c r="BB55" i="57" s="1"/>
  <c r="AJ53" i="57"/>
  <c r="BG53" i="57" s="1"/>
  <c r="AH53" i="57"/>
  <c r="AT53" i="57" s="1"/>
  <c r="AF53" i="57"/>
  <c r="AD53" i="57"/>
  <c r="BB53" i="57" s="1"/>
  <c r="AZ49" i="57"/>
  <c r="AJ49" i="57"/>
  <c r="AH49" i="57"/>
  <c r="AT49" i="57" s="1"/>
  <c r="AF49" i="57"/>
  <c r="AD49" i="57"/>
  <c r="BB49" i="57" s="1"/>
  <c r="AJ45" i="57"/>
  <c r="BG45" i="57" s="1"/>
  <c r="AH45" i="57"/>
  <c r="AT45" i="57" s="1"/>
  <c r="AF45" i="57"/>
  <c r="AD45" i="57"/>
  <c r="BB45" i="57" s="1"/>
  <c r="AZ41" i="57"/>
  <c r="AJ41" i="57"/>
  <c r="AH41" i="57"/>
  <c r="AT41" i="57" s="1"/>
  <c r="AF41" i="57"/>
  <c r="AD41" i="57"/>
  <c r="BB41" i="57" s="1"/>
  <c r="AJ39" i="57"/>
  <c r="AZ39" i="57" s="1"/>
  <c r="AH39" i="57"/>
  <c r="AT39" i="57" s="1"/>
  <c r="AF39" i="57"/>
  <c r="AD39" i="57"/>
  <c r="BB39" i="57" s="1"/>
  <c r="AZ37" i="57"/>
  <c r="AJ37" i="57"/>
  <c r="AH37" i="57"/>
  <c r="AT37" i="57" s="1"/>
  <c r="AF37" i="57"/>
  <c r="AD37" i="57"/>
  <c r="BB37" i="57" s="1"/>
  <c r="AJ35" i="57"/>
  <c r="BG35" i="57" s="1"/>
  <c r="AH35" i="57"/>
  <c r="AT35" i="57" s="1"/>
  <c r="AF35" i="57"/>
  <c r="AD35" i="57"/>
  <c r="BB35" i="57" s="1"/>
  <c r="AZ33" i="57"/>
  <c r="AJ33" i="57"/>
  <c r="AH33" i="57"/>
  <c r="AT33" i="57" s="1"/>
  <c r="AF33" i="57"/>
  <c r="AD33" i="57"/>
  <c r="BB33" i="57" s="1"/>
  <c r="AK24" i="57"/>
  <c r="BG24" i="57" s="1"/>
  <c r="AI24" i="57"/>
  <c r="AE24" i="57"/>
  <c r="AD52" i="59"/>
  <c r="BB52" i="59" s="1"/>
  <c r="AF52" i="59"/>
  <c r="AH52" i="59"/>
  <c r="AT52" i="59" s="1"/>
  <c r="AJ52" i="59"/>
  <c r="AG52" i="59"/>
  <c r="AM52" i="59"/>
  <c r="Q49" i="59"/>
  <c r="U49" i="59"/>
  <c r="Y49" i="59"/>
  <c r="R49" i="59"/>
  <c r="V49" i="59"/>
  <c r="Z49" i="59"/>
  <c r="T47" i="59"/>
  <c r="Q45" i="59"/>
  <c r="U45" i="59"/>
  <c r="Y45" i="59"/>
  <c r="R45" i="59"/>
  <c r="V45" i="59"/>
  <c r="Z45" i="59"/>
  <c r="AB43" i="59"/>
  <c r="T43" i="59"/>
  <c r="AL40" i="59"/>
  <c r="AC38" i="59"/>
  <c r="AD38" i="59"/>
  <c r="AF38" i="59"/>
  <c r="AH38" i="59"/>
  <c r="AT38" i="59" s="1"/>
  <c r="AJ38" i="59"/>
  <c r="AG38" i="59"/>
  <c r="AM38" i="59"/>
  <c r="AL26" i="59"/>
  <c r="BG26" i="59" s="1"/>
  <c r="AE24" i="59"/>
  <c r="AL24" i="59"/>
  <c r="AI24" i="59"/>
  <c r="AN24" i="59"/>
  <c r="AK24" i="59"/>
  <c r="AC24" i="59"/>
  <c r="AD24" i="59"/>
  <c r="BB24" i="59" s="1"/>
  <c r="AF24" i="59"/>
  <c r="AH24" i="59"/>
  <c r="AT24" i="59" s="1"/>
  <c r="AJ24" i="59"/>
  <c r="AG24" i="59"/>
  <c r="BG24" i="59" s="1"/>
  <c r="AM24" i="59"/>
  <c r="AE22" i="59"/>
  <c r="AL22" i="59"/>
  <c r="AI22" i="59"/>
  <c r="AN22" i="59"/>
  <c r="AK22" i="59"/>
  <c r="AC22" i="59"/>
  <c r="AD22" i="59"/>
  <c r="BB22" i="59" s="1"/>
  <c r="AF22" i="59"/>
  <c r="AH22" i="59"/>
  <c r="AT22" i="59" s="1"/>
  <c r="AJ22" i="59"/>
  <c r="AG22" i="59"/>
  <c r="AM22" i="59"/>
  <c r="AE34" i="61"/>
  <c r="AL34" i="61"/>
  <c r="AI34" i="61"/>
  <c r="AN34" i="61"/>
  <c r="AK34" i="61"/>
  <c r="AC34" i="61"/>
  <c r="AD34" i="61"/>
  <c r="BB34" i="61" s="1"/>
  <c r="AF34" i="61"/>
  <c r="AH34" i="61"/>
  <c r="AT34" i="61" s="1"/>
  <c r="AJ34" i="61"/>
  <c r="AG34" i="61"/>
  <c r="AM34" i="61"/>
  <c r="AE32" i="61"/>
  <c r="AL32" i="61"/>
  <c r="BG32" i="61" s="1"/>
  <c r="AI32" i="61"/>
  <c r="AN32" i="61"/>
  <c r="AK32" i="61"/>
  <c r="AC32" i="61"/>
  <c r="AD32" i="61"/>
  <c r="BB32" i="61" s="1"/>
  <c r="AF32" i="61"/>
  <c r="AH32" i="61"/>
  <c r="AT32" i="61" s="1"/>
  <c r="AJ32" i="61"/>
  <c r="AG32" i="61"/>
  <c r="AM32" i="61"/>
  <c r="AE30" i="61"/>
  <c r="AL30" i="61"/>
  <c r="BG30" i="61" s="1"/>
  <c r="AI30" i="61"/>
  <c r="AN30" i="61"/>
  <c r="AK30" i="61"/>
  <c r="AC30" i="61"/>
  <c r="AD30" i="61"/>
  <c r="BB30" i="61" s="1"/>
  <c r="AF30" i="61"/>
  <c r="AH30" i="61"/>
  <c r="AT30" i="61" s="1"/>
  <c r="AJ30" i="61"/>
  <c r="AG30" i="61"/>
  <c r="AM30" i="61"/>
  <c r="AE28" i="61"/>
  <c r="AL28" i="61"/>
  <c r="AI28" i="61"/>
  <c r="AN28" i="61"/>
  <c r="AK28" i="61"/>
  <c r="AC28" i="61"/>
  <c r="AD28" i="61"/>
  <c r="BB28" i="61" s="1"/>
  <c r="AF28" i="61"/>
  <c r="AH28" i="61"/>
  <c r="AT28" i="61" s="1"/>
  <c r="AJ28" i="61"/>
  <c r="AG28" i="61"/>
  <c r="AM28" i="61"/>
  <c r="AE26" i="61"/>
  <c r="AL26" i="61"/>
  <c r="BG26" i="61" s="1"/>
  <c r="AI26" i="61"/>
  <c r="AN26" i="61"/>
  <c r="AK26" i="61"/>
  <c r="AC26" i="61"/>
  <c r="AD26" i="61"/>
  <c r="BB26" i="61" s="1"/>
  <c r="AF26" i="61"/>
  <c r="AH26" i="61"/>
  <c r="AT26" i="61" s="1"/>
  <c r="AJ26" i="61"/>
  <c r="AG26" i="61"/>
  <c r="AM26" i="61"/>
  <c r="AE32" i="63"/>
  <c r="AL32" i="63"/>
  <c r="AI32" i="63"/>
  <c r="AN32" i="63"/>
  <c r="AK32" i="63"/>
  <c r="AC32" i="63"/>
  <c r="AD32" i="63"/>
  <c r="AF32" i="63"/>
  <c r="AH32" i="63"/>
  <c r="AT32" i="63" s="1"/>
  <c r="AJ32" i="63"/>
  <c r="AG32" i="63"/>
  <c r="AM32" i="63"/>
  <c r="AE30" i="63"/>
  <c r="AL30" i="63"/>
  <c r="AI30" i="63"/>
  <c r="AN30" i="63"/>
  <c r="AK30" i="63"/>
  <c r="AC30" i="63"/>
  <c r="AD30" i="63"/>
  <c r="AF30" i="63"/>
  <c r="AH30" i="63"/>
  <c r="AT30" i="63" s="1"/>
  <c r="AJ30" i="63"/>
  <c r="AG30" i="63"/>
  <c r="AM30" i="63"/>
  <c r="AP37" i="65"/>
  <c r="W45" i="51"/>
  <c r="S45" i="51"/>
  <c r="AP45" i="51" s="1"/>
  <c r="W43" i="51"/>
  <c r="S43" i="51"/>
  <c r="AP43" i="51" s="1"/>
  <c r="W41" i="51"/>
  <c r="S41" i="51"/>
  <c r="AP41" i="51" s="1"/>
  <c r="W39" i="51"/>
  <c r="S39" i="51"/>
  <c r="W37" i="51"/>
  <c r="S37" i="51"/>
  <c r="AP37" i="51" s="1"/>
  <c r="W35" i="51"/>
  <c r="S35" i="51"/>
  <c r="AP35" i="51" s="1"/>
  <c r="W33" i="51"/>
  <c r="S33" i="51"/>
  <c r="AP33" i="51" s="1"/>
  <c r="W31" i="51"/>
  <c r="S31" i="51"/>
  <c r="AP31" i="51" s="1"/>
  <c r="Y30" i="51"/>
  <c r="U30" i="51"/>
  <c r="Q30" i="51"/>
  <c r="W29" i="51"/>
  <c r="S29" i="51"/>
  <c r="Y28" i="51"/>
  <c r="U28" i="51"/>
  <c r="Q28" i="51"/>
  <c r="W27" i="51"/>
  <c r="S27" i="51"/>
  <c r="AP27" i="51" s="1"/>
  <c r="Y26" i="51"/>
  <c r="U26" i="51"/>
  <c r="Q26" i="51"/>
  <c r="W25" i="51"/>
  <c r="AP25" i="51" s="1"/>
  <c r="S25" i="51"/>
  <c r="Y24" i="51"/>
  <c r="U24" i="51"/>
  <c r="Q24" i="51"/>
  <c r="W23" i="51"/>
  <c r="S23" i="51"/>
  <c r="AP23" i="51" s="1"/>
  <c r="Y22" i="51"/>
  <c r="U22" i="51"/>
  <c r="Q22" i="51"/>
  <c r="W21" i="51"/>
  <c r="S21" i="51"/>
  <c r="AP21" i="51" s="1"/>
  <c r="W20" i="51"/>
  <c r="S20" i="51"/>
  <c r="AP20" i="51" s="1"/>
  <c r="W19" i="53"/>
  <c r="S19" i="53"/>
  <c r="AP19" i="53" s="1"/>
  <c r="W49" i="53"/>
  <c r="S49" i="53"/>
  <c r="AP49" i="53" s="1"/>
  <c r="Y48" i="53"/>
  <c r="U48" i="53"/>
  <c r="Q48" i="53"/>
  <c r="W47" i="53"/>
  <c r="S47" i="53"/>
  <c r="AP47" i="53" s="1"/>
  <c r="Y46" i="53"/>
  <c r="U46" i="53"/>
  <c r="Q46" i="53"/>
  <c r="W45" i="53"/>
  <c r="S45" i="53"/>
  <c r="AP45" i="53" s="1"/>
  <c r="Y44" i="53"/>
  <c r="U44" i="53"/>
  <c r="Q44" i="53"/>
  <c r="Y43" i="53"/>
  <c r="U43" i="53"/>
  <c r="Q43" i="53"/>
  <c r="W42" i="53"/>
  <c r="S42" i="53"/>
  <c r="AP42" i="53" s="1"/>
  <c r="Y41" i="53"/>
  <c r="U41" i="53"/>
  <c r="Q41" i="53"/>
  <c r="W40" i="53"/>
  <c r="S40" i="53"/>
  <c r="AP40" i="53" s="1"/>
  <c r="Y39" i="53"/>
  <c r="U39" i="53"/>
  <c r="Q39" i="53"/>
  <c r="AP39" i="53" s="1"/>
  <c r="W38" i="53"/>
  <c r="S38" i="53"/>
  <c r="AP38" i="53" s="1"/>
  <c r="Y37" i="53"/>
  <c r="U37" i="53"/>
  <c r="Q37" i="53"/>
  <c r="W36" i="53"/>
  <c r="S36" i="53"/>
  <c r="AP36" i="53" s="1"/>
  <c r="Y35" i="53"/>
  <c r="U35" i="53"/>
  <c r="Q35" i="53"/>
  <c r="W34" i="53"/>
  <c r="S34" i="53"/>
  <c r="AP34" i="53" s="1"/>
  <c r="Y33" i="53"/>
  <c r="U33" i="53"/>
  <c r="Q33" i="53"/>
  <c r="W32" i="53"/>
  <c r="S32" i="53"/>
  <c r="AP32" i="53" s="1"/>
  <c r="Y31" i="53"/>
  <c r="U31" i="53"/>
  <c r="Q31" i="53"/>
  <c r="AP31" i="53" s="1"/>
  <c r="W30" i="53"/>
  <c r="S30" i="53"/>
  <c r="Y29" i="53"/>
  <c r="U29" i="53"/>
  <c r="Q29" i="53"/>
  <c r="W28" i="53"/>
  <c r="S28" i="53"/>
  <c r="Y27" i="53"/>
  <c r="U27" i="53"/>
  <c r="Q27" i="53"/>
  <c r="W26" i="53"/>
  <c r="S26" i="53"/>
  <c r="AP26" i="53" s="1"/>
  <c r="Y25" i="53"/>
  <c r="U25" i="53"/>
  <c r="Q25" i="53"/>
  <c r="W24" i="53"/>
  <c r="AP24" i="53" s="1"/>
  <c r="S24" i="53"/>
  <c r="Y23" i="53"/>
  <c r="U23" i="53"/>
  <c r="Q23" i="53"/>
  <c r="AP23" i="53" s="1"/>
  <c r="Y21" i="53"/>
  <c r="U21" i="53"/>
  <c r="Q21" i="53"/>
  <c r="AU42" i="55"/>
  <c r="AC42" i="55"/>
  <c r="AU40" i="55"/>
  <c r="AC40" i="55"/>
  <c r="AU38" i="55"/>
  <c r="AC38" i="55"/>
  <c r="AU36" i="55"/>
  <c r="AC36" i="55"/>
  <c r="AU34" i="55"/>
  <c r="AC34" i="55"/>
  <c r="AU32" i="55"/>
  <c r="AC32" i="55"/>
  <c r="AU30" i="55"/>
  <c r="AC30" i="55"/>
  <c r="AU28" i="55"/>
  <c r="AC28" i="55"/>
  <c r="AU26" i="55"/>
  <c r="AC26" i="55"/>
  <c r="AU22" i="55"/>
  <c r="AC22" i="55"/>
  <c r="AU63" i="57"/>
  <c r="AC63" i="57"/>
  <c r="AU61" i="57"/>
  <c r="AC61" i="57"/>
  <c r="AU59" i="57"/>
  <c r="AC59" i="57"/>
  <c r="AU57" i="57"/>
  <c r="AC57" i="57"/>
  <c r="AU55" i="57"/>
  <c r="AC55" i="57"/>
  <c r="AU53" i="57"/>
  <c r="AC53" i="57"/>
  <c r="AU49" i="57"/>
  <c r="AC49" i="57"/>
  <c r="AU45" i="57"/>
  <c r="AC45" i="57"/>
  <c r="AU41" i="57"/>
  <c r="AC41" i="57"/>
  <c r="AU39" i="57"/>
  <c r="AC39" i="57"/>
  <c r="AU37" i="57"/>
  <c r="AC37" i="57"/>
  <c r="AU35" i="57"/>
  <c r="AC35" i="57"/>
  <c r="AU33" i="57"/>
  <c r="AC33" i="57"/>
  <c r="Q31" i="57"/>
  <c r="U31" i="57"/>
  <c r="Y31" i="57"/>
  <c r="R31" i="57"/>
  <c r="V31" i="57"/>
  <c r="Z31" i="57"/>
  <c r="Q27" i="57"/>
  <c r="U27" i="57"/>
  <c r="Y27" i="57"/>
  <c r="R27" i="57"/>
  <c r="V27" i="57"/>
  <c r="Z27" i="57"/>
  <c r="Q23" i="57"/>
  <c r="U23" i="57"/>
  <c r="Y23" i="57"/>
  <c r="R23" i="57"/>
  <c r="V23" i="57"/>
  <c r="Z23" i="57"/>
  <c r="Q20" i="57"/>
  <c r="U20" i="57"/>
  <c r="Y20" i="57"/>
  <c r="R20" i="57"/>
  <c r="V20" i="57"/>
  <c r="Z20" i="57"/>
  <c r="Q19" i="59"/>
  <c r="U19" i="59"/>
  <c r="Y19" i="59"/>
  <c r="R19" i="59"/>
  <c r="V19" i="59"/>
  <c r="Z19" i="59"/>
  <c r="Q53" i="59"/>
  <c r="U53" i="59"/>
  <c r="Y53" i="59"/>
  <c r="R53" i="59"/>
  <c r="V53" i="59"/>
  <c r="Z53" i="59"/>
  <c r="W49" i="59"/>
  <c r="W45" i="59"/>
  <c r="AK40" i="59"/>
  <c r="AI38" i="59"/>
  <c r="AK26" i="59"/>
  <c r="AE38" i="61"/>
  <c r="AL38" i="61"/>
  <c r="AI38" i="61"/>
  <c r="AN38" i="61"/>
  <c r="AK38" i="61"/>
  <c r="AC38" i="61"/>
  <c r="AD38" i="61"/>
  <c r="AF38" i="61"/>
  <c r="AH38" i="61"/>
  <c r="AT38" i="61" s="1"/>
  <c r="AJ38" i="61"/>
  <c r="AG38" i="61"/>
  <c r="AM38" i="61"/>
  <c r="AP24" i="63"/>
  <c r="AP25" i="65"/>
  <c r="Q29" i="57"/>
  <c r="U29" i="57"/>
  <c r="Y29" i="57"/>
  <c r="R29" i="57"/>
  <c r="V29" i="57"/>
  <c r="Z29" i="57"/>
  <c r="AD24" i="57"/>
  <c r="AY24" i="57" s="1"/>
  <c r="AF24" i="57"/>
  <c r="AH24" i="57"/>
  <c r="AT24" i="57" s="1"/>
  <c r="AJ24" i="57"/>
  <c r="AG24" i="57"/>
  <c r="AM24" i="57"/>
  <c r="Q21" i="57"/>
  <c r="U21" i="57"/>
  <c r="Y21" i="57"/>
  <c r="R21" i="57"/>
  <c r="V21" i="57"/>
  <c r="Z21" i="57"/>
  <c r="BG26" i="57"/>
  <c r="AK52" i="59"/>
  <c r="AI52" i="59"/>
  <c r="AE52" i="59"/>
  <c r="Q47" i="59"/>
  <c r="AP47" i="59" s="1"/>
  <c r="U47" i="59"/>
  <c r="Y47" i="59"/>
  <c r="R47" i="59"/>
  <c r="V47" i="59"/>
  <c r="Z47" i="59"/>
  <c r="Q43" i="59"/>
  <c r="U43" i="59"/>
  <c r="Y43" i="59"/>
  <c r="R43" i="59"/>
  <c r="V43" i="59"/>
  <c r="Z43" i="59"/>
  <c r="AC40" i="59"/>
  <c r="AD40" i="59"/>
  <c r="BB40" i="59" s="1"/>
  <c r="AF40" i="59"/>
  <c r="AH40" i="59"/>
  <c r="AT40" i="59" s="1"/>
  <c r="AJ40" i="59"/>
  <c r="AG40" i="59"/>
  <c r="AM40" i="59"/>
  <c r="AL38" i="59"/>
  <c r="AC26" i="59"/>
  <c r="AD26" i="59"/>
  <c r="BB26" i="59" s="1"/>
  <c r="AF26" i="59"/>
  <c r="AH26" i="59"/>
  <c r="AT26" i="59" s="1"/>
  <c r="AJ26" i="59"/>
  <c r="AG26" i="59"/>
  <c r="AM26" i="59"/>
  <c r="AE42" i="61"/>
  <c r="AL42" i="61"/>
  <c r="AI42" i="61"/>
  <c r="AN42" i="61"/>
  <c r="AK42" i="61"/>
  <c r="AC42" i="61"/>
  <c r="AD42" i="61"/>
  <c r="BB42" i="61" s="1"/>
  <c r="AF42" i="61"/>
  <c r="AH42" i="61"/>
  <c r="AT42" i="61" s="1"/>
  <c r="AJ42" i="61"/>
  <c r="AG42" i="61"/>
  <c r="AM42" i="61"/>
  <c r="BA28" i="63"/>
  <c r="AQ28" i="63"/>
  <c r="Y45" i="51"/>
  <c r="U45" i="51"/>
  <c r="Y43" i="51"/>
  <c r="U43" i="51"/>
  <c r="Y41" i="51"/>
  <c r="U41" i="51"/>
  <c r="Y39" i="51"/>
  <c r="U39" i="51"/>
  <c r="Y37" i="51"/>
  <c r="U37" i="51"/>
  <c r="Y35" i="51"/>
  <c r="U35" i="51"/>
  <c r="Y33" i="51"/>
  <c r="U33" i="51"/>
  <c r="Y31" i="51"/>
  <c r="U31" i="51"/>
  <c r="W30" i="51"/>
  <c r="Y29" i="51"/>
  <c r="AP29" i="51" s="1"/>
  <c r="U29" i="51"/>
  <c r="W28" i="51"/>
  <c r="Y27" i="51"/>
  <c r="U27" i="51"/>
  <c r="W26" i="51"/>
  <c r="Y25" i="51"/>
  <c r="U25" i="51"/>
  <c r="W24" i="51"/>
  <c r="Y23" i="51"/>
  <c r="U23" i="51"/>
  <c r="W22" i="51"/>
  <c r="Y21" i="51"/>
  <c r="U21" i="51"/>
  <c r="Y20" i="51"/>
  <c r="U20" i="51"/>
  <c r="Y19" i="53"/>
  <c r="U19" i="53"/>
  <c r="Y49" i="53"/>
  <c r="U49" i="53"/>
  <c r="W48" i="53"/>
  <c r="Y47" i="53"/>
  <c r="U47" i="53"/>
  <c r="W46" i="53"/>
  <c r="Y45" i="53"/>
  <c r="U45" i="53"/>
  <c r="W44" i="53"/>
  <c r="W43" i="53"/>
  <c r="Y42" i="53"/>
  <c r="U42" i="53"/>
  <c r="W41" i="53"/>
  <c r="Y40" i="53"/>
  <c r="U40" i="53"/>
  <c r="W39" i="53"/>
  <c r="Y38" i="53"/>
  <c r="U38" i="53"/>
  <c r="W37" i="53"/>
  <c r="Y36" i="53"/>
  <c r="U36" i="53"/>
  <c r="W35" i="53"/>
  <c r="Y34" i="53"/>
  <c r="U34" i="53"/>
  <c r="W33" i="53"/>
  <c r="Y32" i="53"/>
  <c r="U32" i="53"/>
  <c r="W31" i="53"/>
  <c r="Y30" i="53"/>
  <c r="U30" i="53"/>
  <c r="AP30" i="53" s="1"/>
  <c r="W29" i="53"/>
  <c r="Y28" i="53"/>
  <c r="U28" i="53"/>
  <c r="W27" i="53"/>
  <c r="Y26" i="53"/>
  <c r="U26" i="53"/>
  <c r="W25" i="53"/>
  <c r="Y24" i="53"/>
  <c r="U24" i="53"/>
  <c r="W23" i="53"/>
  <c r="W21" i="53"/>
  <c r="Z51" i="55"/>
  <c r="V51" i="55"/>
  <c r="Z49" i="55"/>
  <c r="V49" i="55"/>
  <c r="Z47" i="55"/>
  <c r="V47" i="55"/>
  <c r="Z45" i="55"/>
  <c r="V45" i="55"/>
  <c r="Z43" i="55"/>
  <c r="V43" i="55"/>
  <c r="AM42" i="55"/>
  <c r="Z41" i="55"/>
  <c r="V41" i="55"/>
  <c r="AM40" i="55"/>
  <c r="Z39" i="55"/>
  <c r="V39" i="55"/>
  <c r="AM38" i="55"/>
  <c r="Z37" i="55"/>
  <c r="V37" i="55"/>
  <c r="AM36" i="55"/>
  <c r="Z35" i="55"/>
  <c r="V35" i="55"/>
  <c r="AP35" i="55" s="1"/>
  <c r="AM34" i="55"/>
  <c r="Z33" i="55"/>
  <c r="V33" i="55"/>
  <c r="AP33" i="55" s="1"/>
  <c r="AM32" i="55"/>
  <c r="Z31" i="55"/>
  <c r="V31" i="55"/>
  <c r="AP31" i="55" s="1"/>
  <c r="AM30" i="55"/>
  <c r="Z29" i="55"/>
  <c r="V29" i="55"/>
  <c r="AP29" i="55" s="1"/>
  <c r="AM28" i="55"/>
  <c r="V27" i="55"/>
  <c r="AP27" i="55" s="1"/>
  <c r="AM26" i="55"/>
  <c r="AM22" i="55"/>
  <c r="Z20" i="55"/>
  <c r="V20" i="55"/>
  <c r="AP20" i="55" s="1"/>
  <c r="Z19" i="57"/>
  <c r="V19" i="57"/>
  <c r="AP19" i="57" s="1"/>
  <c r="Z64" i="57"/>
  <c r="V64" i="57"/>
  <c r="AP64" i="57" s="1"/>
  <c r="AM63" i="57"/>
  <c r="Z62" i="57"/>
  <c r="V62" i="57"/>
  <c r="AP62" i="57" s="1"/>
  <c r="AM61" i="57"/>
  <c r="Z60" i="57"/>
  <c r="V60" i="57"/>
  <c r="AM59" i="57"/>
  <c r="Z58" i="57"/>
  <c r="V58" i="57"/>
  <c r="AP58" i="57" s="1"/>
  <c r="AM57" i="57"/>
  <c r="Z56" i="57"/>
  <c r="V56" i="57"/>
  <c r="AP56" i="57" s="1"/>
  <c r="AM55" i="57"/>
  <c r="Z54" i="57"/>
  <c r="V54" i="57"/>
  <c r="AM53" i="57"/>
  <c r="V52" i="57"/>
  <c r="AP52" i="57" s="1"/>
  <c r="AM49" i="57"/>
  <c r="AM45" i="57"/>
  <c r="V44" i="57"/>
  <c r="AP44" i="57" s="1"/>
  <c r="V42" i="57"/>
  <c r="AP42" i="57" s="1"/>
  <c r="AM41" i="57"/>
  <c r="Z40" i="57"/>
  <c r="V40" i="57"/>
  <c r="AP40" i="57" s="1"/>
  <c r="AM39" i="57"/>
  <c r="Z38" i="57"/>
  <c r="V38" i="57"/>
  <c r="AP38" i="57" s="1"/>
  <c r="AM37" i="57"/>
  <c r="Z36" i="57"/>
  <c r="V36" i="57"/>
  <c r="AP36" i="57" s="1"/>
  <c r="AM35" i="57"/>
  <c r="Z34" i="57"/>
  <c r="AP34" i="57" s="1"/>
  <c r="V34" i="57"/>
  <c r="AM33" i="57"/>
  <c r="Z32" i="57"/>
  <c r="V32" i="57"/>
  <c r="AP32" i="57" s="1"/>
  <c r="AB31" i="57"/>
  <c r="T31" i="57"/>
  <c r="W29" i="57"/>
  <c r="AB27" i="57"/>
  <c r="T27" i="57"/>
  <c r="Q25" i="57"/>
  <c r="U25" i="57"/>
  <c r="Y25" i="57"/>
  <c r="R25" i="57"/>
  <c r="V25" i="57"/>
  <c r="Z25" i="57"/>
  <c r="AB23" i="57"/>
  <c r="T23" i="57"/>
  <c r="W21" i="57"/>
  <c r="AC52" i="59"/>
  <c r="Q51" i="59"/>
  <c r="U51" i="59"/>
  <c r="Y51" i="59"/>
  <c r="R51" i="59"/>
  <c r="V51" i="59"/>
  <c r="Z51" i="59"/>
  <c r="S49" i="59"/>
  <c r="W47" i="59"/>
  <c r="S45" i="59"/>
  <c r="W43" i="59"/>
  <c r="AI40" i="59"/>
  <c r="AK38" i="59"/>
  <c r="AE38" i="59"/>
  <c r="AI26" i="59"/>
  <c r="AE46" i="61"/>
  <c r="AL46" i="61"/>
  <c r="BG46" i="61" s="1"/>
  <c r="AI46" i="61"/>
  <c r="AN46" i="61"/>
  <c r="AK46" i="61"/>
  <c r="AC46" i="61"/>
  <c r="AD46" i="61"/>
  <c r="BB46" i="61" s="1"/>
  <c r="AF46" i="61"/>
  <c r="AH46" i="61"/>
  <c r="AT46" i="61" s="1"/>
  <c r="AJ46" i="61"/>
  <c r="AG46" i="61"/>
  <c r="AM46" i="61"/>
  <c r="AP19" i="65"/>
  <c r="AD31" i="65"/>
  <c r="BB31" i="65" s="1"/>
  <c r="AF31" i="65"/>
  <c r="AH31" i="65"/>
  <c r="AT31" i="65" s="1"/>
  <c r="AJ31" i="65"/>
  <c r="AG31" i="65"/>
  <c r="AM31" i="65"/>
  <c r="AC31" i="65"/>
  <c r="AE31" i="65"/>
  <c r="AI31" i="65"/>
  <c r="AK31" i="65"/>
  <c r="AL31" i="65"/>
  <c r="AN31" i="65"/>
  <c r="Z41" i="59"/>
  <c r="V41" i="59"/>
  <c r="R41" i="59"/>
  <c r="AP41" i="59" s="1"/>
  <c r="Z39" i="59"/>
  <c r="V39" i="59"/>
  <c r="AP39" i="59" s="1"/>
  <c r="R39" i="59"/>
  <c r="Z37" i="59"/>
  <c r="V37" i="59"/>
  <c r="R37" i="59"/>
  <c r="AP37" i="59" s="1"/>
  <c r="Z35" i="59"/>
  <c r="V35" i="59"/>
  <c r="R35" i="59"/>
  <c r="Z33" i="59"/>
  <c r="V33" i="59"/>
  <c r="R33" i="59"/>
  <c r="AP33" i="59" s="1"/>
  <c r="Z31" i="59"/>
  <c r="V31" i="59"/>
  <c r="AP31" i="59" s="1"/>
  <c r="R31" i="59"/>
  <c r="Z29" i="59"/>
  <c r="V29" i="59"/>
  <c r="R29" i="59"/>
  <c r="AP29" i="59" s="1"/>
  <c r="Z27" i="59"/>
  <c r="V27" i="59"/>
  <c r="R27" i="59"/>
  <c r="AP27" i="59" s="1"/>
  <c r="Z25" i="59"/>
  <c r="V25" i="59"/>
  <c r="R25" i="59"/>
  <c r="AP25" i="59" s="1"/>
  <c r="Z23" i="59"/>
  <c r="V23" i="59"/>
  <c r="R23" i="59"/>
  <c r="AP23" i="59" s="1"/>
  <c r="Z21" i="59"/>
  <c r="V21" i="59"/>
  <c r="R21" i="59"/>
  <c r="AP21" i="59" s="1"/>
  <c r="Z20" i="59"/>
  <c r="V20" i="59"/>
  <c r="R20" i="59"/>
  <c r="Z19" i="61"/>
  <c r="V19" i="61"/>
  <c r="R19" i="61"/>
  <c r="AP19" i="61" s="1"/>
  <c r="Z47" i="61"/>
  <c r="V47" i="61"/>
  <c r="R47" i="61"/>
  <c r="AP47" i="61" s="1"/>
  <c r="Z45" i="61"/>
  <c r="V45" i="61"/>
  <c r="R45" i="61"/>
  <c r="AP45" i="61" s="1"/>
  <c r="Z43" i="61"/>
  <c r="V43" i="61"/>
  <c r="R43" i="61"/>
  <c r="AP43" i="61" s="1"/>
  <c r="Z41" i="61"/>
  <c r="V41" i="61"/>
  <c r="R41" i="61"/>
  <c r="AP41" i="61" s="1"/>
  <c r="Z39" i="61"/>
  <c r="V39" i="61"/>
  <c r="R39" i="61"/>
  <c r="AP39" i="61" s="1"/>
  <c r="Z37" i="61"/>
  <c r="V37" i="61"/>
  <c r="R37" i="61"/>
  <c r="AP37" i="61" s="1"/>
  <c r="Z35" i="61"/>
  <c r="V35" i="61"/>
  <c r="R35" i="61"/>
  <c r="AP35" i="61" s="1"/>
  <c r="Z33" i="61"/>
  <c r="V33" i="61"/>
  <c r="R33" i="61"/>
  <c r="Z31" i="61"/>
  <c r="V31" i="61"/>
  <c r="R31" i="61"/>
  <c r="AP31" i="61" s="1"/>
  <c r="Z29" i="61"/>
  <c r="V29" i="61"/>
  <c r="R29" i="61"/>
  <c r="AP29" i="61" s="1"/>
  <c r="Z27" i="61"/>
  <c r="V27" i="61"/>
  <c r="R27" i="61"/>
  <c r="AP27" i="61" s="1"/>
  <c r="Z25" i="61"/>
  <c r="V25" i="61"/>
  <c r="R25" i="61"/>
  <c r="Z23" i="61"/>
  <c r="V23" i="61"/>
  <c r="AP23" i="61" s="1"/>
  <c r="R23" i="61"/>
  <c r="Z21" i="61"/>
  <c r="V21" i="61"/>
  <c r="R21" i="61"/>
  <c r="AP21" i="61" s="1"/>
  <c r="Z20" i="61"/>
  <c r="V20" i="61"/>
  <c r="AP20" i="61" s="1"/>
  <c r="R20" i="61"/>
  <c r="Z19" i="63"/>
  <c r="V19" i="63"/>
  <c r="R19" i="63"/>
  <c r="AP19" i="63" s="1"/>
  <c r="Z33" i="63"/>
  <c r="V33" i="63"/>
  <c r="R33" i="63"/>
  <c r="AP33" i="63" s="1"/>
  <c r="Z31" i="63"/>
  <c r="V31" i="63"/>
  <c r="R31" i="63"/>
  <c r="AP31" i="63" s="1"/>
  <c r="Z29" i="63"/>
  <c r="V29" i="63"/>
  <c r="R29" i="63"/>
  <c r="BD28" i="63"/>
  <c r="AM28" i="63"/>
  <c r="AG28" i="63"/>
  <c r="Z27" i="63"/>
  <c r="V27" i="63"/>
  <c r="R27" i="63"/>
  <c r="AP27" i="63" s="1"/>
  <c r="Z25" i="63"/>
  <c r="V25" i="63"/>
  <c r="R25" i="63"/>
  <c r="AP25" i="63" s="1"/>
  <c r="Z23" i="63"/>
  <c r="V23" i="63"/>
  <c r="AP23" i="63" s="1"/>
  <c r="R23" i="63"/>
  <c r="Z21" i="63"/>
  <c r="AP21" i="63" s="1"/>
  <c r="V21" i="63"/>
  <c r="R21" i="63"/>
  <c r="W36" i="65"/>
  <c r="Q34" i="65"/>
  <c r="U34" i="65"/>
  <c r="Y34" i="65"/>
  <c r="R34" i="65"/>
  <c r="V34" i="65"/>
  <c r="Z34" i="65"/>
  <c r="Q30" i="65"/>
  <c r="U30" i="65"/>
  <c r="Y30" i="65"/>
  <c r="R30" i="65"/>
  <c r="V30" i="65"/>
  <c r="Z30" i="65"/>
  <c r="W24" i="65"/>
  <c r="Q22" i="65"/>
  <c r="U22" i="65"/>
  <c r="Y22" i="65"/>
  <c r="R22" i="65"/>
  <c r="V22" i="65"/>
  <c r="Z22" i="65"/>
  <c r="Q38" i="67"/>
  <c r="U38" i="67"/>
  <c r="Y38" i="67"/>
  <c r="R38" i="67"/>
  <c r="V38" i="67"/>
  <c r="Z38" i="67"/>
  <c r="S38" i="67"/>
  <c r="W38" i="67"/>
  <c r="AD37" i="67"/>
  <c r="BB37" i="67" s="1"/>
  <c r="AF37" i="67"/>
  <c r="AH37" i="67"/>
  <c r="AT37" i="67" s="1"/>
  <c r="AJ37" i="67"/>
  <c r="AG37" i="67"/>
  <c r="AM37" i="67"/>
  <c r="AE37" i="67"/>
  <c r="AL37" i="67"/>
  <c r="BG37" i="67" s="1"/>
  <c r="AI37" i="67"/>
  <c r="AN37" i="67"/>
  <c r="AK37" i="67"/>
  <c r="Q32" i="67"/>
  <c r="U32" i="67"/>
  <c r="Y32" i="67"/>
  <c r="R32" i="67"/>
  <c r="V32" i="67"/>
  <c r="Z32" i="67"/>
  <c r="S32" i="67"/>
  <c r="W32" i="67"/>
  <c r="Q32" i="69"/>
  <c r="U32" i="69"/>
  <c r="Y32" i="69"/>
  <c r="R32" i="69"/>
  <c r="V32" i="69"/>
  <c r="Z32" i="69"/>
  <c r="S32" i="69"/>
  <c r="W32" i="69"/>
  <c r="Q28" i="69"/>
  <c r="U28" i="69"/>
  <c r="Y28" i="69"/>
  <c r="R28" i="69"/>
  <c r="V28" i="69"/>
  <c r="Z28" i="69"/>
  <c r="S28" i="69"/>
  <c r="W28" i="69"/>
  <c r="AP20" i="69"/>
  <c r="Q64" i="74"/>
  <c r="U64" i="74"/>
  <c r="Y64" i="74"/>
  <c r="R64" i="74"/>
  <c r="V64" i="74"/>
  <c r="Z64" i="74"/>
  <c r="S64" i="74"/>
  <c r="W64" i="74"/>
  <c r="Q60" i="74"/>
  <c r="U60" i="74"/>
  <c r="Y60" i="74"/>
  <c r="R60" i="74"/>
  <c r="V60" i="74"/>
  <c r="Z60" i="74"/>
  <c r="S60" i="74"/>
  <c r="W60" i="74"/>
  <c r="X58" i="74"/>
  <c r="Q56" i="74"/>
  <c r="U56" i="74"/>
  <c r="Y56" i="74"/>
  <c r="R56" i="74"/>
  <c r="V56" i="74"/>
  <c r="Z56" i="74"/>
  <c r="S56" i="74"/>
  <c r="W56" i="74"/>
  <c r="X54" i="74"/>
  <c r="Q52" i="74"/>
  <c r="U52" i="74"/>
  <c r="Y52" i="74"/>
  <c r="R52" i="74"/>
  <c r="V52" i="74"/>
  <c r="Z52" i="74"/>
  <c r="S52" i="74"/>
  <c r="W52" i="74"/>
  <c r="AP27" i="74"/>
  <c r="W30" i="57"/>
  <c r="AP30" i="57" s="1"/>
  <c r="W22" i="57"/>
  <c r="AP22" i="57" s="1"/>
  <c r="W50" i="59"/>
  <c r="AP50" i="59" s="1"/>
  <c r="Y41" i="59"/>
  <c r="U41" i="59"/>
  <c r="Y39" i="59"/>
  <c r="U39" i="59"/>
  <c r="BG38" i="59"/>
  <c r="Y37" i="59"/>
  <c r="U37" i="59"/>
  <c r="W36" i="59"/>
  <c r="AP36" i="59" s="1"/>
  <c r="Y35" i="59"/>
  <c r="U35" i="59"/>
  <c r="AP35" i="59" s="1"/>
  <c r="W34" i="59"/>
  <c r="AP34" i="59" s="1"/>
  <c r="Y33" i="59"/>
  <c r="U33" i="59"/>
  <c r="W32" i="59"/>
  <c r="AP32" i="59" s="1"/>
  <c r="Y31" i="59"/>
  <c r="U31" i="59"/>
  <c r="W30" i="59"/>
  <c r="AP30" i="59" s="1"/>
  <c r="Y29" i="59"/>
  <c r="U29" i="59"/>
  <c r="Y27" i="59"/>
  <c r="U27" i="59"/>
  <c r="Y25" i="59"/>
  <c r="U25" i="59"/>
  <c r="Y23" i="59"/>
  <c r="U23" i="59"/>
  <c r="BG22" i="59"/>
  <c r="Y21" i="59"/>
  <c r="U21" i="59"/>
  <c r="Y20" i="59"/>
  <c r="U20" i="59"/>
  <c r="AP20" i="59" s="1"/>
  <c r="Y19" i="61"/>
  <c r="U19" i="61"/>
  <c r="Y47" i="61"/>
  <c r="U47" i="61"/>
  <c r="Y45" i="61"/>
  <c r="U45" i="61"/>
  <c r="W44" i="61"/>
  <c r="AP44" i="61" s="1"/>
  <c r="Y43" i="61"/>
  <c r="U43" i="61"/>
  <c r="Y41" i="61"/>
  <c r="U41" i="61"/>
  <c r="W40" i="61"/>
  <c r="AP40" i="61" s="1"/>
  <c r="Y39" i="61"/>
  <c r="U39" i="61"/>
  <c r="Y37" i="61"/>
  <c r="U37" i="61"/>
  <c r="W36" i="61"/>
  <c r="AP36" i="61" s="1"/>
  <c r="Y35" i="61"/>
  <c r="U35" i="61"/>
  <c r="Y33" i="61"/>
  <c r="AP33" i="61" s="1"/>
  <c r="U33" i="61"/>
  <c r="Y31" i="61"/>
  <c r="U31" i="61"/>
  <c r="Y29" i="61"/>
  <c r="U29" i="61"/>
  <c r="BG28" i="61"/>
  <c r="Y27" i="61"/>
  <c r="U27" i="61"/>
  <c r="Y25" i="61"/>
  <c r="AP25" i="61" s="1"/>
  <c r="U25" i="61"/>
  <c r="W24" i="61"/>
  <c r="AP24" i="61" s="1"/>
  <c r="Y23" i="61"/>
  <c r="U23" i="61"/>
  <c r="W22" i="61"/>
  <c r="AP22" i="61" s="1"/>
  <c r="Y21" i="61"/>
  <c r="U21" i="61"/>
  <c r="Y20" i="61"/>
  <c r="U20" i="61"/>
  <c r="Y19" i="63"/>
  <c r="U19" i="63"/>
  <c r="Y33" i="63"/>
  <c r="U33" i="63"/>
  <c r="Y31" i="63"/>
  <c r="U31" i="63"/>
  <c r="Y29" i="63"/>
  <c r="U29" i="63"/>
  <c r="AP29" i="63" s="1"/>
  <c r="AZ28" i="63"/>
  <c r="AJ28" i="63"/>
  <c r="AH28" i="63"/>
  <c r="AT28" i="63" s="1"/>
  <c r="AF28" i="63"/>
  <c r="BG28" i="63" s="1"/>
  <c r="AD28" i="63"/>
  <c r="AY28" i="63" s="1"/>
  <c r="Y27" i="63"/>
  <c r="U27" i="63"/>
  <c r="W26" i="63"/>
  <c r="AP26" i="63" s="1"/>
  <c r="Y25" i="63"/>
  <c r="U25" i="63"/>
  <c r="W24" i="63"/>
  <c r="Y23" i="63"/>
  <c r="U23" i="63"/>
  <c r="W22" i="63"/>
  <c r="AP22" i="63" s="1"/>
  <c r="Y21" i="63"/>
  <c r="U21" i="63"/>
  <c r="Y20" i="63"/>
  <c r="AP20" i="63" s="1"/>
  <c r="U20" i="63"/>
  <c r="Y19" i="65"/>
  <c r="U19" i="65"/>
  <c r="Y43" i="65"/>
  <c r="U43" i="65"/>
  <c r="AP43" i="65" s="1"/>
  <c r="W42" i="65"/>
  <c r="S42" i="65"/>
  <c r="AP42" i="65" s="1"/>
  <c r="Y41" i="65"/>
  <c r="U41" i="65"/>
  <c r="AP41" i="65" s="1"/>
  <c r="W40" i="65"/>
  <c r="S40" i="65"/>
  <c r="Y39" i="65"/>
  <c r="U39" i="65"/>
  <c r="AP39" i="65" s="1"/>
  <c r="AB36" i="65"/>
  <c r="T36" i="65"/>
  <c r="W34" i="65"/>
  <c r="Q32" i="65"/>
  <c r="U32" i="65"/>
  <c r="Y32" i="65"/>
  <c r="R32" i="65"/>
  <c r="V32" i="65"/>
  <c r="Z32" i="65"/>
  <c r="W30" i="65"/>
  <c r="Q28" i="65"/>
  <c r="U28" i="65"/>
  <c r="Y28" i="65"/>
  <c r="R28" i="65"/>
  <c r="V28" i="65"/>
  <c r="Z28" i="65"/>
  <c r="AB24" i="65"/>
  <c r="T24" i="65"/>
  <c r="W22" i="65"/>
  <c r="Q40" i="67"/>
  <c r="AP40" i="67" s="1"/>
  <c r="U40" i="67"/>
  <c r="Y40" i="67"/>
  <c r="R40" i="67"/>
  <c r="V40" i="67"/>
  <c r="Z40" i="67"/>
  <c r="S40" i="67"/>
  <c r="W40" i="67"/>
  <c r="AP39" i="67"/>
  <c r="X36" i="67"/>
  <c r="Q34" i="67"/>
  <c r="U34" i="67"/>
  <c r="Y34" i="67"/>
  <c r="R34" i="67"/>
  <c r="V34" i="67"/>
  <c r="Z34" i="67"/>
  <c r="S34" i="67"/>
  <c r="W34" i="67"/>
  <c r="AP33" i="67"/>
  <c r="Q28" i="67"/>
  <c r="U28" i="67"/>
  <c r="Y28" i="67"/>
  <c r="R28" i="67"/>
  <c r="V28" i="67"/>
  <c r="Z28" i="67"/>
  <c r="S28" i="67"/>
  <c r="W28" i="67"/>
  <c r="X26" i="67"/>
  <c r="Q24" i="67"/>
  <c r="U24" i="67"/>
  <c r="Y24" i="67"/>
  <c r="R24" i="67"/>
  <c r="V24" i="67"/>
  <c r="Z24" i="67"/>
  <c r="S24" i="67"/>
  <c r="W24" i="67"/>
  <c r="X22" i="67"/>
  <c r="Q20" i="67"/>
  <c r="U20" i="67"/>
  <c r="Y20" i="67"/>
  <c r="R20" i="67"/>
  <c r="V20" i="67"/>
  <c r="Z20" i="67"/>
  <c r="S20" i="67"/>
  <c r="W20" i="67"/>
  <c r="X19" i="69"/>
  <c r="AP33" i="69"/>
  <c r="Q24" i="69"/>
  <c r="AP24" i="69" s="1"/>
  <c r="U24" i="69"/>
  <c r="Y24" i="69"/>
  <c r="R24" i="69"/>
  <c r="V24" i="69"/>
  <c r="Z24" i="69"/>
  <c r="S24" i="69"/>
  <c r="W24" i="69"/>
  <c r="X22" i="69"/>
  <c r="X25" i="72"/>
  <c r="Q23" i="72"/>
  <c r="U23" i="72"/>
  <c r="Y23" i="72"/>
  <c r="R23" i="72"/>
  <c r="V23" i="72"/>
  <c r="Z23" i="72"/>
  <c r="S23" i="72"/>
  <c r="W23" i="72"/>
  <c r="X21" i="72"/>
  <c r="X20" i="72"/>
  <c r="Q19" i="74"/>
  <c r="U19" i="74"/>
  <c r="Y19" i="74"/>
  <c r="R19" i="74"/>
  <c r="V19" i="74"/>
  <c r="Z19" i="74"/>
  <c r="S19" i="74"/>
  <c r="W19" i="74"/>
  <c r="AP57" i="74"/>
  <c r="AP50" i="74"/>
  <c r="AP39" i="74"/>
  <c r="AG23" i="76"/>
  <c r="AM23" i="76"/>
  <c r="AD23" i="76"/>
  <c r="AF23" i="76"/>
  <c r="AH23" i="76"/>
  <c r="AT23" i="76" s="1"/>
  <c r="AJ23" i="76"/>
  <c r="AL23" i="76"/>
  <c r="AN23" i="76"/>
  <c r="AC23" i="76"/>
  <c r="AE23" i="76"/>
  <c r="AI23" i="76"/>
  <c r="AK23" i="76"/>
  <c r="AG19" i="78"/>
  <c r="AM19" i="78"/>
  <c r="AD19" i="78"/>
  <c r="AF19" i="78"/>
  <c r="AH19" i="78"/>
  <c r="AT19" i="78" s="1"/>
  <c r="AJ19" i="78"/>
  <c r="AL19" i="78"/>
  <c r="AN19" i="78"/>
  <c r="AC19" i="78"/>
  <c r="AE19" i="78"/>
  <c r="AI19" i="78"/>
  <c r="AK19" i="78"/>
  <c r="Z42" i="65"/>
  <c r="V42" i="65"/>
  <c r="Z40" i="65"/>
  <c r="V40" i="65"/>
  <c r="AP40" i="65" s="1"/>
  <c r="Q38" i="65"/>
  <c r="U38" i="65"/>
  <c r="Y38" i="65"/>
  <c r="R38" i="65"/>
  <c r="V38" i="65"/>
  <c r="Z38" i="65"/>
  <c r="AB34" i="65"/>
  <c r="T34" i="65"/>
  <c r="AB30" i="65"/>
  <c r="T30" i="65"/>
  <c r="Q26" i="65"/>
  <c r="U26" i="65"/>
  <c r="Y26" i="65"/>
  <c r="R26" i="65"/>
  <c r="V26" i="65"/>
  <c r="Z26" i="65"/>
  <c r="AB22" i="65"/>
  <c r="T22" i="65"/>
  <c r="X38" i="67"/>
  <c r="AC37" i="67"/>
  <c r="X32" i="67"/>
  <c r="Q30" i="67"/>
  <c r="U30" i="67"/>
  <c r="Y30" i="67"/>
  <c r="R30" i="67"/>
  <c r="V30" i="67"/>
  <c r="Z30" i="67"/>
  <c r="S30" i="67"/>
  <c r="W30" i="67"/>
  <c r="AP29" i="67"/>
  <c r="Q34" i="69"/>
  <c r="U34" i="69"/>
  <c r="Y34" i="69"/>
  <c r="R34" i="69"/>
  <c r="V34" i="69"/>
  <c r="Z34" i="69"/>
  <c r="S34" i="69"/>
  <c r="W34" i="69"/>
  <c r="X32" i="69"/>
  <c r="Q30" i="69"/>
  <c r="AP30" i="69" s="1"/>
  <c r="U30" i="69"/>
  <c r="Y30" i="69"/>
  <c r="R30" i="69"/>
  <c r="V30" i="69"/>
  <c r="Z30" i="69"/>
  <c r="S30" i="69"/>
  <c r="W30" i="69"/>
  <c r="X28" i="69"/>
  <c r="Q26" i="69"/>
  <c r="U26" i="69"/>
  <c r="Y26" i="69"/>
  <c r="R26" i="69"/>
  <c r="V26" i="69"/>
  <c r="Z26" i="69"/>
  <c r="S26" i="69"/>
  <c r="W26" i="69"/>
  <c r="AP25" i="69"/>
  <c r="X64" i="74"/>
  <c r="Q62" i="74"/>
  <c r="AP62" i="74" s="1"/>
  <c r="U62" i="74"/>
  <c r="Y62" i="74"/>
  <c r="R62" i="74"/>
  <c r="V62" i="74"/>
  <c r="Z62" i="74"/>
  <c r="S62" i="74"/>
  <c r="W62" i="74"/>
  <c r="X60" i="74"/>
  <c r="Q58" i="74"/>
  <c r="U58" i="74"/>
  <c r="Y58" i="74"/>
  <c r="R58" i="74"/>
  <c r="V58" i="74"/>
  <c r="Z58" i="74"/>
  <c r="S58" i="74"/>
  <c r="W58" i="74"/>
  <c r="Q54" i="74"/>
  <c r="U54" i="74"/>
  <c r="Y54" i="74"/>
  <c r="R54" i="74"/>
  <c r="V54" i="74"/>
  <c r="Z54" i="74"/>
  <c r="S54" i="74"/>
  <c r="W54" i="74"/>
  <c r="AP25" i="76"/>
  <c r="AG21" i="76"/>
  <c r="AM21" i="76"/>
  <c r="AD21" i="76"/>
  <c r="AF21" i="76"/>
  <c r="AH21" i="76"/>
  <c r="AT21" i="76" s="1"/>
  <c r="AJ21" i="76"/>
  <c r="AE21" i="76"/>
  <c r="AI21" i="76"/>
  <c r="AK21" i="76"/>
  <c r="AL21" i="76"/>
  <c r="AN21" i="76"/>
  <c r="AC21" i="76"/>
  <c r="Q36" i="65"/>
  <c r="U36" i="65"/>
  <c r="Y36" i="65"/>
  <c r="R36" i="65"/>
  <c r="V36" i="65"/>
  <c r="Z36" i="65"/>
  <c r="Q24" i="65"/>
  <c r="AP24" i="65" s="1"/>
  <c r="U24" i="65"/>
  <c r="Y24" i="65"/>
  <c r="R24" i="65"/>
  <c r="V24" i="65"/>
  <c r="Z24" i="65"/>
  <c r="AP19" i="67"/>
  <c r="T38" i="67"/>
  <c r="Q36" i="67"/>
  <c r="AP36" i="67" s="1"/>
  <c r="U36" i="67"/>
  <c r="Y36" i="67"/>
  <c r="R36" i="67"/>
  <c r="V36" i="67"/>
  <c r="Z36" i="67"/>
  <c r="S36" i="67"/>
  <c r="W36" i="67"/>
  <c r="AP31" i="67"/>
  <c r="Q26" i="67"/>
  <c r="U26" i="67"/>
  <c r="Y26" i="67"/>
  <c r="R26" i="67"/>
  <c r="V26" i="67"/>
  <c r="Z26" i="67"/>
  <c r="S26" i="67"/>
  <c r="W26" i="67"/>
  <c r="Q22" i="67"/>
  <c r="U22" i="67"/>
  <c r="Y22" i="67"/>
  <c r="R22" i="67"/>
  <c r="V22" i="67"/>
  <c r="Z22" i="67"/>
  <c r="S22" i="67"/>
  <c r="W22" i="67"/>
  <c r="Q19" i="69"/>
  <c r="U19" i="69"/>
  <c r="Y19" i="69"/>
  <c r="R19" i="69"/>
  <c r="V19" i="69"/>
  <c r="Z19" i="69"/>
  <c r="S19" i="69"/>
  <c r="W19" i="69"/>
  <c r="T32" i="69"/>
  <c r="T28" i="69"/>
  <c r="Q22" i="69"/>
  <c r="U22" i="69"/>
  <c r="Y22" i="69"/>
  <c r="R22" i="69"/>
  <c r="V22" i="69"/>
  <c r="Z22" i="69"/>
  <c r="S22" i="69"/>
  <c r="W22" i="69"/>
  <c r="Q25" i="72"/>
  <c r="U25" i="72"/>
  <c r="Y25" i="72"/>
  <c r="R25" i="72"/>
  <c r="V25" i="72"/>
  <c r="Z25" i="72"/>
  <c r="S25" i="72"/>
  <c r="W25" i="72"/>
  <c r="Q21" i="72"/>
  <c r="U21" i="72"/>
  <c r="Y21" i="72"/>
  <c r="R21" i="72"/>
  <c r="V21" i="72"/>
  <c r="Z21" i="72"/>
  <c r="S21" i="72"/>
  <c r="W21" i="72"/>
  <c r="Q20" i="72"/>
  <c r="U20" i="72"/>
  <c r="Y20" i="72"/>
  <c r="R20" i="72"/>
  <c r="V20" i="72"/>
  <c r="Z20" i="72"/>
  <c r="S20" i="72"/>
  <c r="W20" i="72"/>
  <c r="AP19" i="76"/>
  <c r="AG20" i="76"/>
  <c r="AM20" i="76"/>
  <c r="AD20" i="76"/>
  <c r="AF20" i="76"/>
  <c r="AH20" i="76"/>
  <c r="AT20" i="76" s="1"/>
  <c r="AJ20" i="76"/>
  <c r="AG77" i="78"/>
  <c r="AM77" i="78"/>
  <c r="AD77" i="78"/>
  <c r="BB77" i="78" s="1"/>
  <c r="AF77" i="78"/>
  <c r="AH77" i="78"/>
  <c r="AT77" i="78" s="1"/>
  <c r="AJ77" i="78"/>
  <c r="BG77" i="78" s="1"/>
  <c r="R76" i="78"/>
  <c r="V76" i="78"/>
  <c r="Z76" i="78"/>
  <c r="Q76" i="78"/>
  <c r="U76" i="78"/>
  <c r="Y76" i="78"/>
  <c r="AG75" i="78"/>
  <c r="AM75" i="78"/>
  <c r="AE75" i="78"/>
  <c r="AL75" i="78"/>
  <c r="AI75" i="78"/>
  <c r="AN75" i="78"/>
  <c r="AK75" i="78"/>
  <c r="AD75" i="78"/>
  <c r="AF75" i="78"/>
  <c r="AH75" i="78"/>
  <c r="AT75" i="78" s="1"/>
  <c r="AJ75" i="78"/>
  <c r="AG63" i="78"/>
  <c r="AM63" i="78"/>
  <c r="AE63" i="78"/>
  <c r="AL63" i="78"/>
  <c r="AI63" i="78"/>
  <c r="AN63" i="78"/>
  <c r="AK63" i="78"/>
  <c r="AC63" i="78"/>
  <c r="AD63" i="78"/>
  <c r="AF63" i="78"/>
  <c r="AH63" i="78"/>
  <c r="AT63" i="78" s="1"/>
  <c r="AJ63" i="78"/>
  <c r="AG59" i="78"/>
  <c r="AM59" i="78"/>
  <c r="AE59" i="78"/>
  <c r="AL59" i="78"/>
  <c r="AI59" i="78"/>
  <c r="AN59" i="78"/>
  <c r="AK59" i="78"/>
  <c r="AC59" i="78"/>
  <c r="AD59" i="78"/>
  <c r="AF59" i="78"/>
  <c r="AH59" i="78"/>
  <c r="AT59" i="78" s="1"/>
  <c r="AJ59" i="78"/>
  <c r="AG45" i="78"/>
  <c r="AM45" i="78"/>
  <c r="AE45" i="78"/>
  <c r="AL45" i="78"/>
  <c r="AI45" i="78"/>
  <c r="AN45" i="78"/>
  <c r="AK45" i="78"/>
  <c r="AC45" i="78"/>
  <c r="AD45" i="78"/>
  <c r="BB45" i="78" s="1"/>
  <c r="AF45" i="78"/>
  <c r="AH45" i="78"/>
  <c r="AT45" i="78" s="1"/>
  <c r="AJ45" i="78"/>
  <c r="AG41" i="78"/>
  <c r="AM41" i="78"/>
  <c r="AE41" i="78"/>
  <c r="AL41" i="78"/>
  <c r="AI41" i="78"/>
  <c r="AN41" i="78"/>
  <c r="AK41" i="78"/>
  <c r="AC41" i="78"/>
  <c r="AD41" i="78"/>
  <c r="BB41" i="78" s="1"/>
  <c r="AF41" i="78"/>
  <c r="AH41" i="78"/>
  <c r="AT41" i="78" s="1"/>
  <c r="AJ41" i="78"/>
  <c r="AG31" i="78"/>
  <c r="AM31" i="78"/>
  <c r="AE31" i="78"/>
  <c r="AL31" i="78"/>
  <c r="AI31" i="78"/>
  <c r="AN31" i="78"/>
  <c r="AK31" i="78"/>
  <c r="AC31" i="78"/>
  <c r="AD31" i="78"/>
  <c r="AF31" i="78"/>
  <c r="AH31" i="78"/>
  <c r="AT31" i="78" s="1"/>
  <c r="AJ31" i="78"/>
  <c r="W50" i="74"/>
  <c r="S50" i="74"/>
  <c r="W48" i="74"/>
  <c r="S48" i="74"/>
  <c r="W46" i="74"/>
  <c r="S46" i="74"/>
  <c r="W44" i="74"/>
  <c r="S44" i="74"/>
  <c r="W42" i="74"/>
  <c r="S42" i="74"/>
  <c r="W40" i="74"/>
  <c r="S40" i="74"/>
  <c r="W38" i="74"/>
  <c r="S38" i="74"/>
  <c r="W36" i="74"/>
  <c r="S36" i="74"/>
  <c r="W34" i="74"/>
  <c r="S34" i="74"/>
  <c r="AP34" i="74" s="1"/>
  <c r="W32" i="74"/>
  <c r="S32" i="74"/>
  <c r="AP32" i="74" s="1"/>
  <c r="W30" i="74"/>
  <c r="S30" i="74"/>
  <c r="W28" i="74"/>
  <c r="S28" i="74"/>
  <c r="W26" i="74"/>
  <c r="S26" i="74"/>
  <c r="AP26" i="74" s="1"/>
  <c r="W24" i="74"/>
  <c r="S24" i="74"/>
  <c r="W22" i="74"/>
  <c r="S22" i="74"/>
  <c r="W24" i="76"/>
  <c r="S24" i="76"/>
  <c r="AK20" i="76"/>
  <c r="W76" i="78"/>
  <c r="AG71" i="78"/>
  <c r="AM71" i="78"/>
  <c r="AE71" i="78"/>
  <c r="AL71" i="78"/>
  <c r="AI71" i="78"/>
  <c r="AN71" i="78"/>
  <c r="AK71" i="78"/>
  <c r="AC71" i="78"/>
  <c r="AD71" i="78"/>
  <c r="BB71" i="78" s="1"/>
  <c r="AF71" i="78"/>
  <c r="AH71" i="78"/>
  <c r="AT71" i="78" s="1"/>
  <c r="AJ71" i="78"/>
  <c r="AG55" i="78"/>
  <c r="AM55" i="78"/>
  <c r="AE55" i="78"/>
  <c r="AL55" i="78"/>
  <c r="AI55" i="78"/>
  <c r="AN55" i="78"/>
  <c r="AK55" i="78"/>
  <c r="AC55" i="78"/>
  <c r="AD55" i="78"/>
  <c r="AF55" i="78"/>
  <c r="AH55" i="78"/>
  <c r="AT55" i="78" s="1"/>
  <c r="AJ55" i="78"/>
  <c r="AG35" i="78"/>
  <c r="AM35" i="78"/>
  <c r="AE35" i="78"/>
  <c r="AL35" i="78"/>
  <c r="AI35" i="78"/>
  <c r="AN35" i="78"/>
  <c r="AK35" i="78"/>
  <c r="AC35" i="78"/>
  <c r="AD35" i="78"/>
  <c r="AF35" i="78"/>
  <c r="AH35" i="78"/>
  <c r="AT35" i="78" s="1"/>
  <c r="AJ35" i="78"/>
  <c r="AG60" i="80"/>
  <c r="AM60" i="80"/>
  <c r="AD60" i="80"/>
  <c r="AF60" i="80"/>
  <c r="AH60" i="80"/>
  <c r="AT60" i="80" s="1"/>
  <c r="AJ60" i="80"/>
  <c r="AL60" i="80"/>
  <c r="AN60" i="80"/>
  <c r="AC60" i="80"/>
  <c r="AE60" i="80"/>
  <c r="AI60" i="80"/>
  <c r="AK60" i="80"/>
  <c r="AG56" i="80"/>
  <c r="AM56" i="80"/>
  <c r="AD56" i="80"/>
  <c r="AF56" i="80"/>
  <c r="AH56" i="80"/>
  <c r="AT56" i="80" s="1"/>
  <c r="AJ56" i="80"/>
  <c r="AL56" i="80"/>
  <c r="AN56" i="80"/>
  <c r="AC56" i="80"/>
  <c r="AE56" i="80"/>
  <c r="AI56" i="80"/>
  <c r="AK56" i="80"/>
  <c r="Z50" i="74"/>
  <c r="V50" i="74"/>
  <c r="R50" i="74"/>
  <c r="Z48" i="74"/>
  <c r="V48" i="74"/>
  <c r="R48" i="74"/>
  <c r="AP48" i="74" s="1"/>
  <c r="Z46" i="74"/>
  <c r="V46" i="74"/>
  <c r="R46" i="74"/>
  <c r="AP46" i="74" s="1"/>
  <c r="Z44" i="74"/>
  <c r="V44" i="74"/>
  <c r="R44" i="74"/>
  <c r="AP44" i="74" s="1"/>
  <c r="Z42" i="74"/>
  <c r="V42" i="74"/>
  <c r="R42" i="74"/>
  <c r="AP42" i="74" s="1"/>
  <c r="Z40" i="74"/>
  <c r="V40" i="74"/>
  <c r="R40" i="74"/>
  <c r="AP40" i="74" s="1"/>
  <c r="Z38" i="74"/>
  <c r="V38" i="74"/>
  <c r="R38" i="74"/>
  <c r="Z36" i="74"/>
  <c r="V36" i="74"/>
  <c r="R36" i="74"/>
  <c r="AP36" i="74" s="1"/>
  <c r="Z34" i="74"/>
  <c r="V34" i="74"/>
  <c r="R34" i="74"/>
  <c r="Z32" i="74"/>
  <c r="V32" i="74"/>
  <c r="R32" i="74"/>
  <c r="Z30" i="74"/>
  <c r="V30" i="74"/>
  <c r="R30" i="74"/>
  <c r="AP30" i="74" s="1"/>
  <c r="Z28" i="74"/>
  <c r="V28" i="74"/>
  <c r="R28" i="74"/>
  <c r="AP28" i="74" s="1"/>
  <c r="Z26" i="74"/>
  <c r="V26" i="74"/>
  <c r="R26" i="74"/>
  <c r="Z24" i="74"/>
  <c r="V24" i="74"/>
  <c r="R24" i="74"/>
  <c r="AP24" i="74" s="1"/>
  <c r="Z22" i="74"/>
  <c r="V22" i="74"/>
  <c r="R22" i="74"/>
  <c r="AP22" i="74" s="1"/>
  <c r="Z24" i="76"/>
  <c r="V24" i="76"/>
  <c r="R24" i="76"/>
  <c r="AP24" i="76" s="1"/>
  <c r="R22" i="76"/>
  <c r="V22" i="76"/>
  <c r="Z22" i="76"/>
  <c r="Q22" i="76"/>
  <c r="AP22" i="76" s="1"/>
  <c r="U22" i="76"/>
  <c r="Y22" i="76"/>
  <c r="AI20" i="76"/>
  <c r="AE20" i="76"/>
  <c r="AK77" i="78"/>
  <c r="AI77" i="78"/>
  <c r="AE77" i="78"/>
  <c r="AB76" i="78"/>
  <c r="T76" i="78"/>
  <c r="AC75" i="78"/>
  <c r="AP65" i="78"/>
  <c r="AP61" i="78"/>
  <c r="AP57" i="78"/>
  <c r="AP53" i="78"/>
  <c r="AP47" i="78"/>
  <c r="AP43" i="78"/>
  <c r="AG25" i="78"/>
  <c r="AM25" i="78"/>
  <c r="AE25" i="78"/>
  <c r="AL25" i="78"/>
  <c r="BG25" i="78" s="1"/>
  <c r="AI25" i="78"/>
  <c r="AN25" i="78"/>
  <c r="AK25" i="78"/>
  <c r="AC25" i="78"/>
  <c r="AD25" i="78"/>
  <c r="AF25" i="78"/>
  <c r="AH25" i="78"/>
  <c r="AT25" i="78" s="1"/>
  <c r="AJ25" i="78"/>
  <c r="AQ58" i="80"/>
  <c r="BA58" i="80"/>
  <c r="W37" i="65"/>
  <c r="W35" i="65"/>
  <c r="AP35" i="65" s="1"/>
  <c r="W33" i="65"/>
  <c r="AP33" i="65" s="1"/>
  <c r="W29" i="65"/>
  <c r="AP29" i="65" s="1"/>
  <c r="W27" i="65"/>
  <c r="AP27" i="65" s="1"/>
  <c r="W25" i="65"/>
  <c r="W23" i="65"/>
  <c r="AP23" i="65" s="1"/>
  <c r="W21" i="65"/>
  <c r="AP21" i="65" s="1"/>
  <c r="W20" i="65"/>
  <c r="AP20" i="65" s="1"/>
  <c r="W19" i="67"/>
  <c r="W41" i="67"/>
  <c r="AP41" i="67" s="1"/>
  <c r="W35" i="67"/>
  <c r="AP35" i="67" s="1"/>
  <c r="W31" i="67"/>
  <c r="W27" i="67"/>
  <c r="AP27" i="67" s="1"/>
  <c r="W25" i="67"/>
  <c r="AP25" i="67" s="1"/>
  <c r="W23" i="67"/>
  <c r="AP23" i="67" s="1"/>
  <c r="W21" i="67"/>
  <c r="AP21" i="67" s="1"/>
  <c r="W33" i="69"/>
  <c r="W31" i="69"/>
  <c r="AP31" i="69" s="1"/>
  <c r="W29" i="69"/>
  <c r="AP29" i="69" s="1"/>
  <c r="W27" i="69"/>
  <c r="AP27" i="69" s="1"/>
  <c r="W23" i="69"/>
  <c r="AP23" i="69" s="1"/>
  <c r="W21" i="69"/>
  <c r="AP21" i="69" s="1"/>
  <c r="W20" i="69"/>
  <c r="W19" i="72"/>
  <c r="AP19" i="72" s="1"/>
  <c r="W26" i="72"/>
  <c r="AP26" i="72" s="1"/>
  <c r="W24" i="72"/>
  <c r="AP24" i="72" s="1"/>
  <c r="W22" i="72"/>
  <c r="AP22" i="72" s="1"/>
  <c r="W63" i="74"/>
  <c r="AP63" i="74" s="1"/>
  <c r="W61" i="74"/>
  <c r="AP61" i="74" s="1"/>
  <c r="W59" i="74"/>
  <c r="AP59" i="74" s="1"/>
  <c r="W57" i="74"/>
  <c r="W55" i="74"/>
  <c r="AP55" i="74" s="1"/>
  <c r="W53" i="74"/>
  <c r="AP53" i="74" s="1"/>
  <c r="W51" i="74"/>
  <c r="AP51" i="74" s="1"/>
  <c r="Y50" i="74"/>
  <c r="U50" i="74"/>
  <c r="W49" i="74"/>
  <c r="AP49" i="74" s="1"/>
  <c r="Y48" i="74"/>
  <c r="U48" i="74"/>
  <c r="W47" i="74"/>
  <c r="AP47" i="74" s="1"/>
  <c r="Y46" i="74"/>
  <c r="U46" i="74"/>
  <c r="W45" i="74"/>
  <c r="AP45" i="74" s="1"/>
  <c r="Y44" i="74"/>
  <c r="U44" i="74"/>
  <c r="W43" i="74"/>
  <c r="AP43" i="74" s="1"/>
  <c r="Y42" i="74"/>
  <c r="U42" i="74"/>
  <c r="W41" i="74"/>
  <c r="AP41" i="74" s="1"/>
  <c r="Y40" i="74"/>
  <c r="U40" i="74"/>
  <c r="W39" i="74"/>
  <c r="Y38" i="74"/>
  <c r="U38" i="74"/>
  <c r="AP38" i="74" s="1"/>
  <c r="W37" i="74"/>
  <c r="AP37" i="74" s="1"/>
  <c r="Y36" i="74"/>
  <c r="U36" i="74"/>
  <c r="W35" i="74"/>
  <c r="AP35" i="74" s="1"/>
  <c r="Y34" i="74"/>
  <c r="U34" i="74"/>
  <c r="W33" i="74"/>
  <c r="AP33" i="74" s="1"/>
  <c r="Y32" i="74"/>
  <c r="U32" i="74"/>
  <c r="W31" i="74"/>
  <c r="AP31" i="74" s="1"/>
  <c r="Y30" i="74"/>
  <c r="U30" i="74"/>
  <c r="W29" i="74"/>
  <c r="AP29" i="74" s="1"/>
  <c r="Y28" i="74"/>
  <c r="U28" i="74"/>
  <c r="Y26" i="74"/>
  <c r="U26" i="74"/>
  <c r="W25" i="74"/>
  <c r="AP25" i="74" s="1"/>
  <c r="Y24" i="74"/>
  <c r="U24" i="74"/>
  <c r="W23" i="74"/>
  <c r="AP23" i="74" s="1"/>
  <c r="Y22" i="74"/>
  <c r="U22" i="74"/>
  <c r="W21" i="74"/>
  <c r="AP21" i="74" s="1"/>
  <c r="W20" i="74"/>
  <c r="AP20" i="74" s="1"/>
  <c r="W19" i="76"/>
  <c r="W25" i="76"/>
  <c r="Y24" i="76"/>
  <c r="U24" i="76"/>
  <c r="AN20" i="76"/>
  <c r="AC20" i="76"/>
  <c r="AC77" i="78"/>
  <c r="S76" i="78"/>
  <c r="R74" i="78"/>
  <c r="V74" i="78"/>
  <c r="Z74" i="78"/>
  <c r="S74" i="78"/>
  <c r="W74" i="78"/>
  <c r="Q74" i="78"/>
  <c r="AP74" i="78" s="1"/>
  <c r="U74" i="78"/>
  <c r="Y74" i="78"/>
  <c r="AP73" i="78"/>
  <c r="AP69" i="78"/>
  <c r="AP51" i="78"/>
  <c r="AP37" i="78"/>
  <c r="AP29" i="78"/>
  <c r="AX54" i="80"/>
  <c r="BA54" i="80"/>
  <c r="Y72" i="78"/>
  <c r="U72" i="78"/>
  <c r="Q72" i="78"/>
  <c r="Y70" i="78"/>
  <c r="U70" i="78"/>
  <c r="Q70" i="78"/>
  <c r="Y68" i="78"/>
  <c r="U68" i="78"/>
  <c r="Q68" i="78"/>
  <c r="W67" i="78"/>
  <c r="AP67" i="78" s="1"/>
  <c r="Y66" i="78"/>
  <c r="U66" i="78"/>
  <c r="Q66" i="78"/>
  <c r="Y64" i="78"/>
  <c r="U64" i="78"/>
  <c r="Q64" i="78"/>
  <c r="Y62" i="78"/>
  <c r="U62" i="78"/>
  <c r="Q62" i="78"/>
  <c r="Y60" i="78"/>
  <c r="U60" i="78"/>
  <c r="Q60" i="78"/>
  <c r="Y58" i="78"/>
  <c r="U58" i="78"/>
  <c r="Q58" i="78"/>
  <c r="Y56" i="78"/>
  <c r="U56" i="78"/>
  <c r="Q56" i="78"/>
  <c r="Y54" i="78"/>
  <c r="U54" i="78"/>
  <c r="Q54" i="78"/>
  <c r="W53" i="78"/>
  <c r="Y52" i="78"/>
  <c r="U52" i="78"/>
  <c r="Q52" i="78"/>
  <c r="W51" i="78"/>
  <c r="Y50" i="78"/>
  <c r="U50" i="78"/>
  <c r="Q50" i="78"/>
  <c r="W49" i="78"/>
  <c r="AP49" i="78" s="1"/>
  <c r="Y48" i="78"/>
  <c r="U48" i="78"/>
  <c r="Q48" i="78"/>
  <c r="Y46" i="78"/>
  <c r="U46" i="78"/>
  <c r="Q46" i="78"/>
  <c r="Y44" i="78"/>
  <c r="U44" i="78"/>
  <c r="Q44" i="78"/>
  <c r="Y42" i="78"/>
  <c r="U42" i="78"/>
  <c r="Q42" i="78"/>
  <c r="Y40" i="78"/>
  <c r="U40" i="78"/>
  <c r="Q40" i="78"/>
  <c r="W39" i="78"/>
  <c r="AP39" i="78" s="1"/>
  <c r="Y38" i="78"/>
  <c r="U38" i="78"/>
  <c r="Q38" i="78"/>
  <c r="Y36" i="78"/>
  <c r="U36" i="78"/>
  <c r="Q36" i="78"/>
  <c r="Y34" i="78"/>
  <c r="U34" i="78"/>
  <c r="Q34" i="78"/>
  <c r="W33" i="78"/>
  <c r="AP33" i="78" s="1"/>
  <c r="Y32" i="78"/>
  <c r="U32" i="78"/>
  <c r="Q32" i="78"/>
  <c r="Y30" i="78"/>
  <c r="U30" i="78"/>
  <c r="Q30" i="78"/>
  <c r="W29" i="78"/>
  <c r="Y28" i="78"/>
  <c r="U28" i="78"/>
  <c r="Q28" i="78"/>
  <c r="W27" i="78"/>
  <c r="AP27" i="78" s="1"/>
  <c r="Y26" i="78"/>
  <c r="U26" i="78"/>
  <c r="Q26" i="78"/>
  <c r="Y24" i="78"/>
  <c r="U24" i="78"/>
  <c r="Q24" i="78"/>
  <c r="W23" i="78"/>
  <c r="AP23" i="78" s="1"/>
  <c r="Y22" i="78"/>
  <c r="U22" i="78"/>
  <c r="Q22" i="78"/>
  <c r="R20" i="78"/>
  <c r="V20" i="78"/>
  <c r="Z20" i="78"/>
  <c r="Q20" i="78"/>
  <c r="U20" i="78"/>
  <c r="Y20" i="78"/>
  <c r="R19" i="80"/>
  <c r="V19" i="80"/>
  <c r="Z19" i="80"/>
  <c r="Q19" i="80"/>
  <c r="U19" i="80"/>
  <c r="Y19" i="80"/>
  <c r="R61" i="80"/>
  <c r="V61" i="80"/>
  <c r="Z61" i="80"/>
  <c r="Q61" i="80"/>
  <c r="U61" i="80"/>
  <c r="Y61" i="80"/>
  <c r="AB59" i="80"/>
  <c r="R57" i="80"/>
  <c r="V57" i="80"/>
  <c r="Z57" i="80"/>
  <c r="Q57" i="80"/>
  <c r="U57" i="80"/>
  <c r="Y57" i="80"/>
  <c r="AB55" i="80"/>
  <c r="R51" i="80"/>
  <c r="V51" i="80"/>
  <c r="Z51" i="80"/>
  <c r="S51" i="80"/>
  <c r="W51" i="80"/>
  <c r="Q51" i="80"/>
  <c r="U51" i="80"/>
  <c r="Y51" i="80"/>
  <c r="AP50" i="80"/>
  <c r="AP40" i="80"/>
  <c r="AG24" i="80"/>
  <c r="AM24" i="80"/>
  <c r="AE24" i="80"/>
  <c r="AL24" i="80"/>
  <c r="AI24" i="80"/>
  <c r="AN24" i="80"/>
  <c r="AK24" i="80"/>
  <c r="AC24" i="80"/>
  <c r="AD24" i="80"/>
  <c r="BB24" i="80" s="1"/>
  <c r="AF24" i="80"/>
  <c r="AH24" i="80"/>
  <c r="AT24" i="80" s="1"/>
  <c r="AJ24" i="80"/>
  <c r="R21" i="78"/>
  <c r="V21" i="78"/>
  <c r="Z21" i="78"/>
  <c r="Q21" i="78"/>
  <c r="U21" i="78"/>
  <c r="Y21" i="78"/>
  <c r="AG58" i="80"/>
  <c r="AM58" i="80"/>
  <c r="AD58" i="80"/>
  <c r="AF58" i="80"/>
  <c r="AH58" i="80"/>
  <c r="AT58" i="80" s="1"/>
  <c r="AJ58" i="80"/>
  <c r="R53" i="80"/>
  <c r="V53" i="80"/>
  <c r="Z53" i="80"/>
  <c r="S53" i="80"/>
  <c r="W53" i="80"/>
  <c r="Q53" i="80"/>
  <c r="U53" i="80"/>
  <c r="Y53" i="80"/>
  <c r="AG52" i="80"/>
  <c r="AM52" i="80"/>
  <c r="AE52" i="80"/>
  <c r="AL52" i="80"/>
  <c r="BG52" i="80" s="1"/>
  <c r="AI52" i="80"/>
  <c r="AN52" i="80"/>
  <c r="AK52" i="80"/>
  <c r="AD52" i="80"/>
  <c r="BB52" i="80" s="1"/>
  <c r="AF52" i="80"/>
  <c r="AH52" i="80"/>
  <c r="AT52" i="80" s="1"/>
  <c r="AJ52" i="80"/>
  <c r="AG44" i="80"/>
  <c r="AM44" i="80"/>
  <c r="AE44" i="80"/>
  <c r="AL44" i="80"/>
  <c r="AI44" i="80"/>
  <c r="AN44" i="80"/>
  <c r="AK44" i="80"/>
  <c r="AC44" i="80"/>
  <c r="AD44" i="80"/>
  <c r="AF44" i="80"/>
  <c r="AH44" i="80"/>
  <c r="AT44" i="80" s="1"/>
  <c r="AJ44" i="80"/>
  <c r="AG34" i="80"/>
  <c r="AM34" i="80"/>
  <c r="AE34" i="80"/>
  <c r="AL34" i="80"/>
  <c r="AI34" i="80"/>
  <c r="AN34" i="80"/>
  <c r="AK34" i="80"/>
  <c r="AC34" i="80"/>
  <c r="AD34" i="80"/>
  <c r="BB34" i="80" s="1"/>
  <c r="AF34" i="80"/>
  <c r="AH34" i="80"/>
  <c r="AT34" i="80" s="1"/>
  <c r="AJ34" i="80"/>
  <c r="AG30" i="80"/>
  <c r="AM30" i="80"/>
  <c r="AE30" i="80"/>
  <c r="AL30" i="80"/>
  <c r="AI30" i="80"/>
  <c r="AN30" i="80"/>
  <c r="AK30" i="80"/>
  <c r="AC30" i="80"/>
  <c r="AD30" i="80"/>
  <c r="BB30" i="80" s="1"/>
  <c r="AF30" i="80"/>
  <c r="AH30" i="80"/>
  <c r="AT30" i="80" s="1"/>
  <c r="AJ30" i="80"/>
  <c r="AD68" i="82"/>
  <c r="BB68" i="82" s="1"/>
  <c r="AF68" i="82"/>
  <c r="AH68" i="82"/>
  <c r="AT68" i="82" s="1"/>
  <c r="AJ68" i="82"/>
  <c r="AG68" i="82"/>
  <c r="AM68" i="82"/>
  <c r="AL68" i="82"/>
  <c r="AN68" i="82"/>
  <c r="AC68" i="82"/>
  <c r="AE68" i="82"/>
  <c r="AI68" i="82"/>
  <c r="AK68" i="82"/>
  <c r="AR62" i="82"/>
  <c r="W72" i="78"/>
  <c r="S72" i="78"/>
  <c r="W70" i="78"/>
  <c r="S70" i="78"/>
  <c r="W68" i="78"/>
  <c r="S68" i="78"/>
  <c r="W66" i="78"/>
  <c r="S66" i="78"/>
  <c r="W64" i="78"/>
  <c r="S64" i="78"/>
  <c r="W62" i="78"/>
  <c r="S62" i="78"/>
  <c r="W60" i="78"/>
  <c r="S60" i="78"/>
  <c r="W58" i="78"/>
  <c r="S58" i="78"/>
  <c r="W56" i="78"/>
  <c r="S56" i="78"/>
  <c r="W54" i="78"/>
  <c r="S54" i="78"/>
  <c r="W52" i="78"/>
  <c r="S52" i="78"/>
  <c r="W50" i="78"/>
  <c r="S50" i="78"/>
  <c r="W48" i="78"/>
  <c r="S48" i="78"/>
  <c r="W46" i="78"/>
  <c r="S46" i="78"/>
  <c r="W44" i="78"/>
  <c r="S44" i="78"/>
  <c r="W42" i="78"/>
  <c r="S42" i="78"/>
  <c r="W40" i="78"/>
  <c r="S40" i="78"/>
  <c r="W38" i="78"/>
  <c r="S38" i="78"/>
  <c r="W36" i="78"/>
  <c r="S36" i="78"/>
  <c r="W34" i="78"/>
  <c r="S34" i="78"/>
  <c r="W32" i="78"/>
  <c r="S32" i="78"/>
  <c r="W30" i="78"/>
  <c r="S30" i="78"/>
  <c r="W28" i="78"/>
  <c r="S28" i="78"/>
  <c r="W26" i="78"/>
  <c r="S26" i="78"/>
  <c r="W24" i="78"/>
  <c r="S24" i="78"/>
  <c r="W22" i="78"/>
  <c r="S22" i="78"/>
  <c r="W21" i="78"/>
  <c r="R59" i="80"/>
  <c r="V59" i="80"/>
  <c r="Z59" i="80"/>
  <c r="Q59" i="80"/>
  <c r="U59" i="80"/>
  <c r="Y59" i="80"/>
  <c r="R55" i="80"/>
  <c r="V55" i="80"/>
  <c r="Z55" i="80"/>
  <c r="Q55" i="80"/>
  <c r="AP55" i="80" s="1"/>
  <c r="U55" i="80"/>
  <c r="Y55" i="80"/>
  <c r="AG54" i="80"/>
  <c r="AM54" i="80"/>
  <c r="AD54" i="80"/>
  <c r="AQ54" i="80" s="1"/>
  <c r="AF54" i="80"/>
  <c r="AH54" i="80"/>
  <c r="AT54" i="80" s="1"/>
  <c r="AJ54" i="80"/>
  <c r="AG48" i="80"/>
  <c r="AM48" i="80"/>
  <c r="AE48" i="80"/>
  <c r="AL48" i="80"/>
  <c r="AI48" i="80"/>
  <c r="AN48" i="80"/>
  <c r="AK48" i="80"/>
  <c r="AC48" i="80"/>
  <c r="AD48" i="80"/>
  <c r="AF48" i="80"/>
  <c r="AH48" i="80"/>
  <c r="AT48" i="80" s="1"/>
  <c r="AJ48" i="80"/>
  <c r="AG79" i="82"/>
  <c r="AM79" i="82"/>
  <c r="AE79" i="82"/>
  <c r="AL79" i="82"/>
  <c r="AI79" i="82"/>
  <c r="AN79" i="82"/>
  <c r="AK79" i="82"/>
  <c r="AC79" i="82"/>
  <c r="AD79" i="82"/>
  <c r="BB79" i="82" s="1"/>
  <c r="AF79" i="82"/>
  <c r="AH79" i="82"/>
  <c r="AT79" i="82" s="1"/>
  <c r="AJ79" i="82"/>
  <c r="AG77" i="82"/>
  <c r="AM77" i="82"/>
  <c r="AE77" i="82"/>
  <c r="AL77" i="82"/>
  <c r="AI77" i="82"/>
  <c r="AN77" i="82"/>
  <c r="AK77" i="82"/>
  <c r="AC77" i="82"/>
  <c r="AD77" i="82"/>
  <c r="BB77" i="82" s="1"/>
  <c r="AF77" i="82"/>
  <c r="AH77" i="82"/>
  <c r="AT77" i="82" s="1"/>
  <c r="AJ77" i="82"/>
  <c r="Z72" i="78"/>
  <c r="V72" i="78"/>
  <c r="Z70" i="78"/>
  <c r="V70" i="78"/>
  <c r="Z68" i="78"/>
  <c r="V68" i="78"/>
  <c r="Z66" i="78"/>
  <c r="V66" i="78"/>
  <c r="Z64" i="78"/>
  <c r="V64" i="78"/>
  <c r="Z62" i="78"/>
  <c r="V62" i="78"/>
  <c r="Z60" i="78"/>
  <c r="V60" i="78"/>
  <c r="Z58" i="78"/>
  <c r="V58" i="78"/>
  <c r="Z56" i="78"/>
  <c r="V56" i="78"/>
  <c r="Z54" i="78"/>
  <c r="V54" i="78"/>
  <c r="Z52" i="78"/>
  <c r="V52" i="78"/>
  <c r="Z50" i="78"/>
  <c r="V50" i="78"/>
  <c r="Z48" i="78"/>
  <c r="V48" i="78"/>
  <c r="Z46" i="78"/>
  <c r="V46" i="78"/>
  <c r="Z44" i="78"/>
  <c r="V44" i="78"/>
  <c r="Z42" i="78"/>
  <c r="V42" i="78"/>
  <c r="Z40" i="78"/>
  <c r="V40" i="78"/>
  <c r="Z38" i="78"/>
  <c r="V38" i="78"/>
  <c r="Z36" i="78"/>
  <c r="V36" i="78"/>
  <c r="Z34" i="78"/>
  <c r="V34" i="78"/>
  <c r="Z32" i="78"/>
  <c r="V32" i="78"/>
  <c r="Z30" i="78"/>
  <c r="V30" i="78"/>
  <c r="Z28" i="78"/>
  <c r="V28" i="78"/>
  <c r="Z26" i="78"/>
  <c r="V26" i="78"/>
  <c r="Z24" i="78"/>
  <c r="V24" i="78"/>
  <c r="Z22" i="78"/>
  <c r="V22" i="78"/>
  <c r="AB21" i="78"/>
  <c r="T21" i="78"/>
  <c r="S20" i="78"/>
  <c r="S19" i="80"/>
  <c r="W59" i="80"/>
  <c r="AK58" i="80"/>
  <c r="AI58" i="80"/>
  <c r="AE58" i="80"/>
  <c r="W55" i="80"/>
  <c r="AK54" i="80"/>
  <c r="AI54" i="80"/>
  <c r="AE54" i="80"/>
  <c r="X53" i="80"/>
  <c r="AC52" i="80"/>
  <c r="T51" i="80"/>
  <c r="AP36" i="80"/>
  <c r="AP32" i="80"/>
  <c r="AP28" i="80"/>
  <c r="AX70" i="82"/>
  <c r="BA70" i="82"/>
  <c r="Y49" i="80"/>
  <c r="U49" i="80"/>
  <c r="Q49" i="80"/>
  <c r="Y47" i="80"/>
  <c r="U47" i="80"/>
  <c r="Q47" i="80"/>
  <c r="W46" i="80"/>
  <c r="AP46" i="80" s="1"/>
  <c r="Y45" i="80"/>
  <c r="U45" i="80"/>
  <c r="Q45" i="80"/>
  <c r="Y43" i="80"/>
  <c r="U43" i="80"/>
  <c r="Q43" i="80"/>
  <c r="W42" i="80"/>
  <c r="AP42" i="80" s="1"/>
  <c r="Y41" i="80"/>
  <c r="U41" i="80"/>
  <c r="Q41" i="80"/>
  <c r="Y39" i="80"/>
  <c r="U39" i="80"/>
  <c r="Q39" i="80"/>
  <c r="W38" i="80"/>
  <c r="AP38" i="80" s="1"/>
  <c r="Y37" i="80"/>
  <c r="U37" i="80"/>
  <c r="Q37" i="80"/>
  <c r="Y35" i="80"/>
  <c r="U35" i="80"/>
  <c r="Q35" i="80"/>
  <c r="Y33" i="80"/>
  <c r="U33" i="80"/>
  <c r="Q33" i="80"/>
  <c r="Y31" i="80"/>
  <c r="U31" i="80"/>
  <c r="Q31" i="80"/>
  <c r="Y29" i="80"/>
  <c r="U29" i="80"/>
  <c r="Q29" i="80"/>
  <c r="Y27" i="80"/>
  <c r="U27" i="80"/>
  <c r="Q27" i="80"/>
  <c r="W26" i="80"/>
  <c r="AP26" i="80" s="1"/>
  <c r="Y25" i="80"/>
  <c r="U25" i="80"/>
  <c r="Q25" i="80"/>
  <c r="BG24" i="80"/>
  <c r="Y23" i="80"/>
  <c r="U23" i="80"/>
  <c r="Q23" i="80"/>
  <c r="W22" i="80"/>
  <c r="AP22" i="80" s="1"/>
  <c r="Y21" i="80"/>
  <c r="U21" i="80"/>
  <c r="Q21" i="80"/>
  <c r="Y20" i="80"/>
  <c r="U20" i="80"/>
  <c r="Q20" i="80"/>
  <c r="Y19" i="82"/>
  <c r="U19" i="82"/>
  <c r="Q19" i="82"/>
  <c r="Y80" i="82"/>
  <c r="U80" i="82"/>
  <c r="Q80" i="82"/>
  <c r="Y78" i="82"/>
  <c r="U78" i="82"/>
  <c r="Q78" i="82"/>
  <c r="Y76" i="82"/>
  <c r="U76" i="82"/>
  <c r="Q76" i="82"/>
  <c r="W75" i="82"/>
  <c r="AP75" i="82" s="1"/>
  <c r="Y74" i="82"/>
  <c r="U74" i="82"/>
  <c r="Q74" i="82"/>
  <c r="AZ73" i="82"/>
  <c r="AJ73" i="82"/>
  <c r="BG73" i="82" s="1"/>
  <c r="AH73" i="82"/>
  <c r="AT73" i="82" s="1"/>
  <c r="AF73" i="82"/>
  <c r="AD73" i="82"/>
  <c r="BB73" i="82" s="1"/>
  <c r="Y72" i="82"/>
  <c r="U72" i="82"/>
  <c r="Q72" i="82"/>
  <c r="AZ71" i="82"/>
  <c r="AJ71" i="82"/>
  <c r="BG71" i="82" s="1"/>
  <c r="AH71" i="82"/>
  <c r="AT71" i="82" s="1"/>
  <c r="AF71" i="82"/>
  <c r="AD71" i="82"/>
  <c r="BB71" i="82" s="1"/>
  <c r="AL70" i="82"/>
  <c r="Q69" i="82"/>
  <c r="U69" i="82"/>
  <c r="Y69" i="82"/>
  <c r="R69" i="82"/>
  <c r="V69" i="82"/>
  <c r="Z69" i="82"/>
  <c r="AB67" i="82"/>
  <c r="T67" i="82"/>
  <c r="Q63" i="82"/>
  <c r="U63" i="82"/>
  <c r="Y63" i="82"/>
  <c r="R63" i="82"/>
  <c r="V63" i="82"/>
  <c r="Z63" i="82"/>
  <c r="AL62" i="82"/>
  <c r="AU60" i="82"/>
  <c r="BD60" i="82"/>
  <c r="AC58" i="82"/>
  <c r="AD58" i="82"/>
  <c r="AF58" i="82"/>
  <c r="AH58" i="82"/>
  <c r="AT58" i="82" s="1"/>
  <c r="AJ58" i="82"/>
  <c r="AG58" i="82"/>
  <c r="AM58" i="82"/>
  <c r="AE58" i="82"/>
  <c r="AL58" i="82"/>
  <c r="AI58" i="82"/>
  <c r="AN58" i="82"/>
  <c r="AK58" i="82"/>
  <c r="AC56" i="82"/>
  <c r="AD56" i="82"/>
  <c r="AF56" i="82"/>
  <c r="AH56" i="82"/>
  <c r="AT56" i="82" s="1"/>
  <c r="AJ56" i="82"/>
  <c r="AG56" i="82"/>
  <c r="AM56" i="82"/>
  <c r="AE56" i="82"/>
  <c r="AL56" i="82"/>
  <c r="AI56" i="82"/>
  <c r="AN56" i="82"/>
  <c r="AK56" i="82"/>
  <c r="BA30" i="82"/>
  <c r="AU73" i="82"/>
  <c r="AC73" i="82"/>
  <c r="AU71" i="82"/>
  <c r="AC71" i="82"/>
  <c r="AD70" i="82"/>
  <c r="AQ70" i="82" s="1"/>
  <c r="AF70" i="82"/>
  <c r="AH70" i="82"/>
  <c r="AT70" i="82" s="1"/>
  <c r="AJ70" i="82"/>
  <c r="AK62" i="82"/>
  <c r="AC42" i="82"/>
  <c r="AD42" i="82"/>
  <c r="BB42" i="82" s="1"/>
  <c r="AF42" i="82"/>
  <c r="AH42" i="82"/>
  <c r="AT42" i="82" s="1"/>
  <c r="AJ42" i="82"/>
  <c r="AG42" i="82"/>
  <c r="AM42" i="82"/>
  <c r="AE42" i="82"/>
  <c r="AL42" i="82"/>
  <c r="BG42" i="82" s="1"/>
  <c r="AI42" i="82"/>
  <c r="AN42" i="82"/>
  <c r="AK42" i="82"/>
  <c r="BA34" i="82"/>
  <c r="AC28" i="82"/>
  <c r="AD28" i="82"/>
  <c r="BB28" i="82" s="1"/>
  <c r="AF28" i="82"/>
  <c r="AH28" i="82"/>
  <c r="AT28" i="82" s="1"/>
  <c r="AJ28" i="82"/>
  <c r="AG28" i="82"/>
  <c r="AM28" i="82"/>
  <c r="AE28" i="82"/>
  <c r="AL28" i="82"/>
  <c r="BG28" i="82" s="1"/>
  <c r="AI28" i="82"/>
  <c r="AN28" i="82"/>
  <c r="AK28" i="82"/>
  <c r="AC26" i="82"/>
  <c r="AD26" i="82"/>
  <c r="BB26" i="82" s="1"/>
  <c r="AF26" i="82"/>
  <c r="AH26" i="82"/>
  <c r="AT26" i="82" s="1"/>
  <c r="AJ26" i="82"/>
  <c r="AG26" i="82"/>
  <c r="AM26" i="82"/>
  <c r="AE26" i="82"/>
  <c r="AL26" i="82"/>
  <c r="BG26" i="82" s="1"/>
  <c r="AI26" i="82"/>
  <c r="AN26" i="82"/>
  <c r="AK26" i="82"/>
  <c r="AG23" i="82"/>
  <c r="AM23" i="82"/>
  <c r="AE23" i="82"/>
  <c r="AL23" i="82"/>
  <c r="AI23" i="82"/>
  <c r="AN23" i="82"/>
  <c r="AK23" i="82"/>
  <c r="AC23" i="82"/>
  <c r="AD23" i="82"/>
  <c r="BB23" i="82" s="1"/>
  <c r="AF23" i="82"/>
  <c r="AH23" i="82"/>
  <c r="AT23" i="82" s="1"/>
  <c r="AJ23" i="82"/>
  <c r="W49" i="80"/>
  <c r="S49" i="80"/>
  <c r="W47" i="80"/>
  <c r="S47" i="80"/>
  <c r="W45" i="80"/>
  <c r="S45" i="80"/>
  <c r="W43" i="80"/>
  <c r="S43" i="80"/>
  <c r="W41" i="80"/>
  <c r="S41" i="80"/>
  <c r="W39" i="80"/>
  <c r="S39" i="80"/>
  <c r="W37" i="80"/>
  <c r="S37" i="80"/>
  <c r="W35" i="80"/>
  <c r="S35" i="80"/>
  <c r="W33" i="80"/>
  <c r="S33" i="80"/>
  <c r="W31" i="80"/>
  <c r="S31" i="80"/>
  <c r="W29" i="80"/>
  <c r="S29" i="80"/>
  <c r="W27" i="80"/>
  <c r="S27" i="80"/>
  <c r="W25" i="80"/>
  <c r="S25" i="80"/>
  <c r="W23" i="80"/>
  <c r="S23" i="80"/>
  <c r="S21" i="80"/>
  <c r="Q67" i="82"/>
  <c r="U67" i="82"/>
  <c r="Y67" i="82"/>
  <c r="R67" i="82"/>
  <c r="V67" i="82"/>
  <c r="Z67" i="82"/>
  <c r="AC62" i="82"/>
  <c r="AD62" i="82"/>
  <c r="BB62" i="82" s="1"/>
  <c r="AF62" i="82"/>
  <c r="AH62" i="82"/>
  <c r="AT62" i="82" s="1"/>
  <c r="AJ62" i="82"/>
  <c r="AG62" i="82"/>
  <c r="AM62" i="82"/>
  <c r="AR60" i="82"/>
  <c r="AZ60" i="82"/>
  <c r="AP52" i="82"/>
  <c r="AC50" i="82"/>
  <c r="AD50" i="82"/>
  <c r="AF50" i="82"/>
  <c r="AH50" i="82"/>
  <c r="AT50" i="82" s="1"/>
  <c r="AJ50" i="82"/>
  <c r="AG50" i="82"/>
  <c r="AM50" i="82"/>
  <c r="AE50" i="82"/>
  <c r="AL50" i="82"/>
  <c r="AI50" i="82"/>
  <c r="AN50" i="82"/>
  <c r="AK50" i="82"/>
  <c r="AC48" i="82"/>
  <c r="AD48" i="82"/>
  <c r="AF48" i="82"/>
  <c r="AH48" i="82"/>
  <c r="AT48" i="82" s="1"/>
  <c r="AJ48" i="82"/>
  <c r="AG48" i="82"/>
  <c r="AM48" i="82"/>
  <c r="AE48" i="82"/>
  <c r="AL48" i="82"/>
  <c r="AI48" i="82"/>
  <c r="AN48" i="82"/>
  <c r="AK48" i="82"/>
  <c r="AC46" i="82"/>
  <c r="AD46" i="82"/>
  <c r="AF46" i="82"/>
  <c r="AH46" i="82"/>
  <c r="AT46" i="82" s="1"/>
  <c r="AJ46" i="82"/>
  <c r="AG46" i="82"/>
  <c r="AM46" i="82"/>
  <c r="AE46" i="82"/>
  <c r="AL46" i="82"/>
  <c r="AI46" i="82"/>
  <c r="AN46" i="82"/>
  <c r="AK46" i="82"/>
  <c r="AC32" i="82"/>
  <c r="AD32" i="82"/>
  <c r="AF32" i="82"/>
  <c r="AH32" i="82"/>
  <c r="AT32" i="82" s="1"/>
  <c r="AJ32" i="82"/>
  <c r="AG32" i="82"/>
  <c r="AM32" i="82"/>
  <c r="AE32" i="82"/>
  <c r="AL32" i="82"/>
  <c r="AI32" i="82"/>
  <c r="AN32" i="82"/>
  <c r="AK32" i="82"/>
  <c r="AG25" i="82"/>
  <c r="AM25" i="82"/>
  <c r="AE25" i="82"/>
  <c r="AL25" i="82"/>
  <c r="AI25" i="82"/>
  <c r="AN25" i="82"/>
  <c r="AK25" i="82"/>
  <c r="AC25" i="82"/>
  <c r="AD25" i="82"/>
  <c r="AF25" i="82"/>
  <c r="AH25" i="82"/>
  <c r="AT25" i="82" s="1"/>
  <c r="AJ25" i="82"/>
  <c r="AG21" i="82"/>
  <c r="AM21" i="82"/>
  <c r="AE21" i="82"/>
  <c r="AL21" i="82"/>
  <c r="AI21" i="82"/>
  <c r="AN21" i="82"/>
  <c r="AK21" i="82"/>
  <c r="AC21" i="82"/>
  <c r="AD21" i="82"/>
  <c r="AF21" i="82"/>
  <c r="AH21" i="82"/>
  <c r="AT21" i="82" s="1"/>
  <c r="AJ21" i="82"/>
  <c r="Z49" i="80"/>
  <c r="V49" i="80"/>
  <c r="Z47" i="80"/>
  <c r="V47" i="80"/>
  <c r="Z45" i="80"/>
  <c r="V45" i="80"/>
  <c r="Z43" i="80"/>
  <c r="V43" i="80"/>
  <c r="Z41" i="80"/>
  <c r="V41" i="80"/>
  <c r="Z39" i="80"/>
  <c r="V39" i="80"/>
  <c r="Z37" i="80"/>
  <c r="V37" i="80"/>
  <c r="Z35" i="80"/>
  <c r="V35" i="80"/>
  <c r="Z33" i="80"/>
  <c r="V33" i="80"/>
  <c r="Z31" i="80"/>
  <c r="V31" i="80"/>
  <c r="Z29" i="80"/>
  <c r="V29" i="80"/>
  <c r="Z27" i="80"/>
  <c r="V27" i="80"/>
  <c r="Z25" i="80"/>
  <c r="V25" i="80"/>
  <c r="Z23" i="80"/>
  <c r="V23" i="80"/>
  <c r="Z21" i="80"/>
  <c r="V21" i="80"/>
  <c r="Z20" i="80"/>
  <c r="V20" i="80"/>
  <c r="Z19" i="82"/>
  <c r="V19" i="82"/>
  <c r="Z80" i="82"/>
  <c r="V80" i="82"/>
  <c r="Z78" i="82"/>
  <c r="V78" i="82"/>
  <c r="Z76" i="82"/>
  <c r="V76" i="82"/>
  <c r="Z74" i="82"/>
  <c r="V74" i="82"/>
  <c r="AM73" i="82"/>
  <c r="Z72" i="82"/>
  <c r="V72" i="82"/>
  <c r="AM71" i="82"/>
  <c r="AK70" i="82"/>
  <c r="AM70" i="82"/>
  <c r="AE70" i="82"/>
  <c r="S69" i="82"/>
  <c r="W67" i="82"/>
  <c r="Q65" i="82"/>
  <c r="U65" i="82"/>
  <c r="Y65" i="82"/>
  <c r="R65" i="82"/>
  <c r="V65" i="82"/>
  <c r="Z65" i="82"/>
  <c r="S63" i="82"/>
  <c r="AI62" i="82"/>
  <c r="AC60" i="82"/>
  <c r="AD60" i="82"/>
  <c r="BB60" i="82" s="1"/>
  <c r="AF60" i="82"/>
  <c r="AH60" i="82"/>
  <c r="AT60" i="82" s="1"/>
  <c r="AJ60" i="82"/>
  <c r="AG60" i="82"/>
  <c r="AM60" i="82"/>
  <c r="AC36" i="82"/>
  <c r="AD36" i="82"/>
  <c r="AF36" i="82"/>
  <c r="AH36" i="82"/>
  <c r="AT36" i="82" s="1"/>
  <c r="AJ36" i="82"/>
  <c r="AG36" i="82"/>
  <c r="AM36" i="82"/>
  <c r="AE36" i="82"/>
  <c r="AL36" i="82"/>
  <c r="AI36" i="82"/>
  <c r="AN36" i="82"/>
  <c r="AK36" i="82"/>
  <c r="R20" i="82"/>
  <c r="V20" i="82"/>
  <c r="Z20" i="82"/>
  <c r="S20" i="82"/>
  <c r="W20" i="82"/>
  <c r="BA53" i="84"/>
  <c r="AG53" i="84"/>
  <c r="AM53" i="84"/>
  <c r="AE53" i="84"/>
  <c r="AL53" i="84"/>
  <c r="AI53" i="84"/>
  <c r="AN53" i="84"/>
  <c r="AK53" i="84"/>
  <c r="R52" i="84"/>
  <c r="V52" i="84"/>
  <c r="Z52" i="84"/>
  <c r="S52" i="84"/>
  <c r="W52" i="84"/>
  <c r="R48" i="84"/>
  <c r="V48" i="84"/>
  <c r="Z48" i="84"/>
  <c r="S48" i="84"/>
  <c r="W48" i="84"/>
  <c r="R44" i="84"/>
  <c r="V44" i="84"/>
  <c r="Z44" i="84"/>
  <c r="S44" i="84"/>
  <c r="W44" i="84"/>
  <c r="AG56" i="86"/>
  <c r="AM56" i="86"/>
  <c r="AE56" i="86"/>
  <c r="BB56" i="86" s="1"/>
  <c r="AL56" i="86"/>
  <c r="AI56" i="86"/>
  <c r="AN56" i="86"/>
  <c r="AK56" i="86"/>
  <c r="AC56" i="86"/>
  <c r="S40" i="86"/>
  <c r="W40" i="86"/>
  <c r="Q40" i="86"/>
  <c r="U40" i="86"/>
  <c r="Y40" i="86"/>
  <c r="R40" i="86"/>
  <c r="V40" i="86"/>
  <c r="Z40" i="86"/>
  <c r="T40" i="86"/>
  <c r="X40" i="86"/>
  <c r="AP27" i="86"/>
  <c r="Z61" i="82"/>
  <c r="V61" i="82"/>
  <c r="R61" i="82"/>
  <c r="AP61" i="82" s="1"/>
  <c r="Z59" i="82"/>
  <c r="V59" i="82"/>
  <c r="R59" i="82"/>
  <c r="AP59" i="82" s="1"/>
  <c r="Z57" i="82"/>
  <c r="V57" i="82"/>
  <c r="R57" i="82"/>
  <c r="Z55" i="82"/>
  <c r="V55" i="82"/>
  <c r="R55" i="82"/>
  <c r="AP55" i="82" s="1"/>
  <c r="Z53" i="82"/>
  <c r="V53" i="82"/>
  <c r="R53" i="82"/>
  <c r="AP53" i="82" s="1"/>
  <c r="Z51" i="82"/>
  <c r="V51" i="82"/>
  <c r="R51" i="82"/>
  <c r="AP51" i="82" s="1"/>
  <c r="Z49" i="82"/>
  <c r="V49" i="82"/>
  <c r="AP49" i="82" s="1"/>
  <c r="R49" i="82"/>
  <c r="Z47" i="82"/>
  <c r="V47" i="82"/>
  <c r="R47" i="82"/>
  <c r="AP47" i="82" s="1"/>
  <c r="Z45" i="82"/>
  <c r="V45" i="82"/>
  <c r="AP45" i="82" s="1"/>
  <c r="R45" i="82"/>
  <c r="Z43" i="82"/>
  <c r="V43" i="82"/>
  <c r="R43" i="82"/>
  <c r="AP43" i="82" s="1"/>
  <c r="Z41" i="82"/>
  <c r="V41" i="82"/>
  <c r="R41" i="82"/>
  <c r="AP41" i="82" s="1"/>
  <c r="Z39" i="82"/>
  <c r="V39" i="82"/>
  <c r="R39" i="82"/>
  <c r="AP39" i="82" s="1"/>
  <c r="Z37" i="82"/>
  <c r="V37" i="82"/>
  <c r="AP37" i="82" s="1"/>
  <c r="R37" i="82"/>
  <c r="Z35" i="82"/>
  <c r="V35" i="82"/>
  <c r="R35" i="82"/>
  <c r="AP35" i="82" s="1"/>
  <c r="BD34" i="82"/>
  <c r="AM34" i="82"/>
  <c r="AG34" i="82"/>
  <c r="Z33" i="82"/>
  <c r="AP33" i="82" s="1"/>
  <c r="V33" i="82"/>
  <c r="R33" i="82"/>
  <c r="Z31" i="82"/>
  <c r="V31" i="82"/>
  <c r="R31" i="82"/>
  <c r="AP31" i="82" s="1"/>
  <c r="BD30" i="82"/>
  <c r="AM30" i="82"/>
  <c r="AG30" i="82"/>
  <c r="AX30" i="82" s="1"/>
  <c r="Z29" i="82"/>
  <c r="V29" i="82"/>
  <c r="R29" i="82"/>
  <c r="AP29" i="82" s="1"/>
  <c r="Z27" i="82"/>
  <c r="AP27" i="82" s="1"/>
  <c r="V27" i="82"/>
  <c r="R27" i="82"/>
  <c r="AB20" i="82"/>
  <c r="U20" i="82"/>
  <c r="Y19" i="84"/>
  <c r="R54" i="84"/>
  <c r="V54" i="84"/>
  <c r="Z54" i="84"/>
  <c r="S54" i="84"/>
  <c r="AP54" i="84" s="1"/>
  <c r="W54" i="84"/>
  <c r="AJ53" i="84"/>
  <c r="AF53" i="84"/>
  <c r="AB52" i="84"/>
  <c r="U52" i="84"/>
  <c r="AB48" i="84"/>
  <c r="U48" i="84"/>
  <c r="AB44" i="84"/>
  <c r="U44" i="84"/>
  <c r="BB35" i="84"/>
  <c r="AG35" i="84"/>
  <c r="AM35" i="84"/>
  <c r="AE35" i="84"/>
  <c r="AL35" i="84"/>
  <c r="BG35" i="84" s="1"/>
  <c r="AI35" i="84"/>
  <c r="AN35" i="84"/>
  <c r="AK35" i="84"/>
  <c r="AC35" i="84"/>
  <c r="AP21" i="84"/>
  <c r="AJ56" i="86"/>
  <c r="W66" i="82"/>
  <c r="AP66" i="82" s="1"/>
  <c r="W64" i="82"/>
  <c r="AP64" i="82" s="1"/>
  <c r="Y61" i="82"/>
  <c r="U61" i="82"/>
  <c r="Y59" i="82"/>
  <c r="U59" i="82"/>
  <c r="Y57" i="82"/>
  <c r="U57" i="82"/>
  <c r="AP57" i="82" s="1"/>
  <c r="Y55" i="82"/>
  <c r="U55" i="82"/>
  <c r="W54" i="82"/>
  <c r="AP54" i="82" s="1"/>
  <c r="Y53" i="82"/>
  <c r="U53" i="82"/>
  <c r="W52" i="82"/>
  <c r="Y51" i="82"/>
  <c r="U51" i="82"/>
  <c r="Y49" i="82"/>
  <c r="U49" i="82"/>
  <c r="Y47" i="82"/>
  <c r="U47" i="82"/>
  <c r="Y45" i="82"/>
  <c r="U45" i="82"/>
  <c r="W44" i="82"/>
  <c r="AP44" i="82" s="1"/>
  <c r="Y43" i="82"/>
  <c r="U43" i="82"/>
  <c r="Y41" i="82"/>
  <c r="U41" i="82"/>
  <c r="W40" i="82"/>
  <c r="AP40" i="82" s="1"/>
  <c r="Y39" i="82"/>
  <c r="U39" i="82"/>
  <c r="W38" i="82"/>
  <c r="AP38" i="82" s="1"/>
  <c r="Y37" i="82"/>
  <c r="U37" i="82"/>
  <c r="Y35" i="82"/>
  <c r="U35" i="82"/>
  <c r="AJ34" i="82"/>
  <c r="AH34" i="82"/>
  <c r="AT34" i="82" s="1"/>
  <c r="AF34" i="82"/>
  <c r="AD34" i="82"/>
  <c r="AY34" i="82" s="1"/>
  <c r="Y33" i="82"/>
  <c r="U33" i="82"/>
  <c r="Y31" i="82"/>
  <c r="U31" i="82"/>
  <c r="AZ30" i="82"/>
  <c r="AJ30" i="82"/>
  <c r="AH30" i="82"/>
  <c r="AT30" i="82" s="1"/>
  <c r="AF30" i="82"/>
  <c r="AD30" i="82"/>
  <c r="AQ30" i="82" s="1"/>
  <c r="Y29" i="82"/>
  <c r="U29" i="82"/>
  <c r="Y27" i="82"/>
  <c r="U27" i="82"/>
  <c r="W24" i="82"/>
  <c r="S24" i="82"/>
  <c r="AP24" i="82" s="1"/>
  <c r="T20" i="82"/>
  <c r="R19" i="84"/>
  <c r="AP19" i="84" s="1"/>
  <c r="V19" i="84"/>
  <c r="Z19" i="84"/>
  <c r="S19" i="84"/>
  <c r="W19" i="84"/>
  <c r="AY53" i="84"/>
  <c r="T52" i="84"/>
  <c r="R50" i="84"/>
  <c r="V50" i="84"/>
  <c r="Z50" i="84"/>
  <c r="S50" i="84"/>
  <c r="AP50" i="84" s="1"/>
  <c r="W50" i="84"/>
  <c r="T48" i="84"/>
  <c r="AP47" i="84"/>
  <c r="R46" i="84"/>
  <c r="AP46" i="84" s="1"/>
  <c r="V46" i="84"/>
  <c r="Z46" i="84"/>
  <c r="S46" i="84"/>
  <c r="W46" i="84"/>
  <c r="T44" i="84"/>
  <c r="AP43" i="84"/>
  <c r="AP39" i="84"/>
  <c r="AJ35" i="84"/>
  <c r="AP27" i="84"/>
  <c r="AP60" i="86"/>
  <c r="AH56" i="86"/>
  <c r="AT56" i="86" s="1"/>
  <c r="AP54" i="86"/>
  <c r="AP48" i="86"/>
  <c r="AB40" i="86"/>
  <c r="Z24" i="82"/>
  <c r="V24" i="82"/>
  <c r="Z22" i="82"/>
  <c r="V22" i="82"/>
  <c r="AP22" i="82" s="1"/>
  <c r="Y20" i="82"/>
  <c r="Q20" i="82"/>
  <c r="AB19" i="84"/>
  <c r="U19" i="84"/>
  <c r="R56" i="84"/>
  <c r="V56" i="84"/>
  <c r="Z56" i="84"/>
  <c r="AP56" i="84" s="1"/>
  <c r="S56" i="84"/>
  <c r="W56" i="84"/>
  <c r="T54" i="84"/>
  <c r="AH53" i="84"/>
  <c r="AT53" i="84" s="1"/>
  <c r="AD53" i="84"/>
  <c r="AQ53" i="84" s="1"/>
  <c r="Y52" i="84"/>
  <c r="Q52" i="84"/>
  <c r="AB50" i="84"/>
  <c r="U50" i="84"/>
  <c r="Y48" i="84"/>
  <c r="Q48" i="84"/>
  <c r="AP48" i="84" s="1"/>
  <c r="AB46" i="84"/>
  <c r="U46" i="84"/>
  <c r="Y44" i="84"/>
  <c r="Q44" i="84"/>
  <c r="AP37" i="84"/>
  <c r="BC35" i="84"/>
  <c r="AH35" i="84"/>
  <c r="AT35" i="84" s="1"/>
  <c r="AP31" i="84"/>
  <c r="AF56" i="86"/>
  <c r="S44" i="86"/>
  <c r="W44" i="86"/>
  <c r="Q44" i="86"/>
  <c r="U44" i="86"/>
  <c r="Y44" i="86"/>
  <c r="R44" i="86"/>
  <c r="V44" i="86"/>
  <c r="Z44" i="86"/>
  <c r="T44" i="86"/>
  <c r="X44" i="86"/>
  <c r="Q47" i="86"/>
  <c r="U47" i="86"/>
  <c r="Y47" i="86"/>
  <c r="S47" i="86"/>
  <c r="W47" i="86"/>
  <c r="AE35" i="86"/>
  <c r="AL35" i="86"/>
  <c r="AI35" i="86"/>
  <c r="AN35" i="86"/>
  <c r="AK35" i="86"/>
  <c r="AC35" i="86"/>
  <c r="AD35" i="86"/>
  <c r="AF35" i="86"/>
  <c r="AH35" i="86"/>
  <c r="AT35" i="86" s="1"/>
  <c r="AJ35" i="86"/>
  <c r="AG35" i="86"/>
  <c r="AM35" i="86"/>
  <c r="AP33" i="86"/>
  <c r="U55" i="84"/>
  <c r="AP55" i="84" s="1"/>
  <c r="U51" i="84"/>
  <c r="AP51" i="84" s="1"/>
  <c r="U49" i="84"/>
  <c r="AP49" i="84" s="1"/>
  <c r="U47" i="84"/>
  <c r="U45" i="84"/>
  <c r="AP45" i="84" s="1"/>
  <c r="U43" i="84"/>
  <c r="W42" i="84"/>
  <c r="S42" i="84"/>
  <c r="U41" i="84"/>
  <c r="AP41" i="84" s="1"/>
  <c r="W40" i="84"/>
  <c r="S40" i="84"/>
  <c r="AP40" i="84" s="1"/>
  <c r="W38" i="84"/>
  <c r="S38" i="84"/>
  <c r="AP38" i="84" s="1"/>
  <c r="U37" i="84"/>
  <c r="W36" i="84"/>
  <c r="S36" i="84"/>
  <c r="W34" i="84"/>
  <c r="S34" i="84"/>
  <c r="Y33" i="84"/>
  <c r="AP33" i="84" s="1"/>
  <c r="U33" i="84"/>
  <c r="W32" i="84"/>
  <c r="S32" i="84"/>
  <c r="W30" i="84"/>
  <c r="S30" i="84"/>
  <c r="AP30" i="84" s="1"/>
  <c r="U29" i="84"/>
  <c r="AP29" i="84" s="1"/>
  <c r="W28" i="84"/>
  <c r="S28" i="84"/>
  <c r="U27" i="84"/>
  <c r="W26" i="84"/>
  <c r="S26" i="84"/>
  <c r="U25" i="84"/>
  <c r="AP25" i="84" s="1"/>
  <c r="W24" i="84"/>
  <c r="S24" i="84"/>
  <c r="AP24" i="84" s="1"/>
  <c r="Y23" i="84"/>
  <c r="U23" i="84"/>
  <c r="AP23" i="84" s="1"/>
  <c r="W22" i="84"/>
  <c r="S22" i="84"/>
  <c r="AP22" i="84" s="1"/>
  <c r="U21" i="84"/>
  <c r="U20" i="84"/>
  <c r="AP20" i="84" s="1"/>
  <c r="Y19" i="86"/>
  <c r="U19" i="86"/>
  <c r="AP19" i="86" s="1"/>
  <c r="U66" i="86"/>
  <c r="AP66" i="86" s="1"/>
  <c r="W65" i="86"/>
  <c r="S65" i="86"/>
  <c r="AP65" i="86" s="1"/>
  <c r="U64" i="86"/>
  <c r="AP64" i="86" s="1"/>
  <c r="W63" i="86"/>
  <c r="S63" i="86"/>
  <c r="Y62" i="86"/>
  <c r="U62" i="86"/>
  <c r="AP62" i="86" s="1"/>
  <c r="W61" i="86"/>
  <c r="S61" i="86"/>
  <c r="U60" i="86"/>
  <c r="W59" i="86"/>
  <c r="S59" i="86"/>
  <c r="Y58" i="86"/>
  <c r="U58" i="86"/>
  <c r="AP58" i="86" s="1"/>
  <c r="W57" i="86"/>
  <c r="S57" i="86"/>
  <c r="AP57" i="86" s="1"/>
  <c r="W55" i="86"/>
  <c r="S55" i="86"/>
  <c r="AP55" i="86" s="1"/>
  <c r="W53" i="86"/>
  <c r="AP53" i="86" s="1"/>
  <c r="S53" i="86"/>
  <c r="Y52" i="86"/>
  <c r="AP52" i="86" s="1"/>
  <c r="U52" i="86"/>
  <c r="W51" i="86"/>
  <c r="S51" i="86"/>
  <c r="Y50" i="86"/>
  <c r="U50" i="86"/>
  <c r="AP50" i="86" s="1"/>
  <c r="W49" i="86"/>
  <c r="S49" i="86"/>
  <c r="AP49" i="86" s="1"/>
  <c r="Y48" i="86"/>
  <c r="U48" i="86"/>
  <c r="AB47" i="86"/>
  <c r="V47" i="86"/>
  <c r="S46" i="86"/>
  <c r="W46" i="86"/>
  <c r="Q46" i="86"/>
  <c r="AP46" i="86" s="1"/>
  <c r="U46" i="86"/>
  <c r="Y46" i="86"/>
  <c r="R46" i="86"/>
  <c r="V46" i="86"/>
  <c r="Z46" i="86"/>
  <c r="S42" i="86"/>
  <c r="W42" i="86"/>
  <c r="Q42" i="86"/>
  <c r="U42" i="86"/>
  <c r="Y42" i="86"/>
  <c r="R42" i="86"/>
  <c r="V42" i="86"/>
  <c r="Z42" i="86"/>
  <c r="AG21" i="88"/>
  <c r="AM21" i="88"/>
  <c r="AE21" i="88"/>
  <c r="AL21" i="88"/>
  <c r="AI21" i="88"/>
  <c r="AN21" i="88"/>
  <c r="AK21" i="88"/>
  <c r="AC21" i="88"/>
  <c r="AD21" i="88"/>
  <c r="AF21" i="88"/>
  <c r="AH21" i="88"/>
  <c r="AT21" i="88" s="1"/>
  <c r="AJ21" i="88"/>
  <c r="AP38" i="88"/>
  <c r="Z42" i="84"/>
  <c r="V42" i="84"/>
  <c r="Z40" i="84"/>
  <c r="V40" i="84"/>
  <c r="Z38" i="84"/>
  <c r="V38" i="84"/>
  <c r="Z36" i="84"/>
  <c r="V36" i="84"/>
  <c r="AP36" i="84" s="1"/>
  <c r="Z34" i="84"/>
  <c r="V34" i="84"/>
  <c r="Z32" i="84"/>
  <c r="V32" i="84"/>
  <c r="Z30" i="84"/>
  <c r="V30" i="84"/>
  <c r="Z28" i="84"/>
  <c r="V28" i="84"/>
  <c r="Z26" i="84"/>
  <c r="V26" i="84"/>
  <c r="AP26" i="84" s="1"/>
  <c r="Z24" i="84"/>
  <c r="V24" i="84"/>
  <c r="Z22" i="84"/>
  <c r="V22" i="84"/>
  <c r="Z65" i="86"/>
  <c r="V65" i="86"/>
  <c r="Z63" i="86"/>
  <c r="V63" i="86"/>
  <c r="Z61" i="86"/>
  <c r="V61" i="86"/>
  <c r="Z59" i="86"/>
  <c r="V59" i="86"/>
  <c r="AP59" i="86" s="1"/>
  <c r="Z57" i="86"/>
  <c r="V57" i="86"/>
  <c r="Z55" i="86"/>
  <c r="V55" i="86"/>
  <c r="Z53" i="86"/>
  <c r="V53" i="86"/>
  <c r="Z51" i="86"/>
  <c r="V51" i="86"/>
  <c r="AP51" i="86" s="1"/>
  <c r="Z49" i="86"/>
  <c r="V49" i="86"/>
  <c r="T47" i="86"/>
  <c r="AP22" i="88"/>
  <c r="AE26" i="88"/>
  <c r="AL26" i="88"/>
  <c r="AI26" i="88"/>
  <c r="AN26" i="88"/>
  <c r="AK26" i="88"/>
  <c r="AC26" i="88"/>
  <c r="AD26" i="88"/>
  <c r="AF26" i="88"/>
  <c r="AH26" i="88"/>
  <c r="AT26" i="88" s="1"/>
  <c r="AJ26" i="88"/>
  <c r="AG26" i="88"/>
  <c r="AM26" i="88"/>
  <c r="AE30" i="88"/>
  <c r="AL30" i="88"/>
  <c r="AI30" i="88"/>
  <c r="AN30" i="88"/>
  <c r="AK30" i="88"/>
  <c r="AC30" i="88"/>
  <c r="AD30" i="88"/>
  <c r="AF30" i="88"/>
  <c r="AH30" i="88"/>
  <c r="AT30" i="88" s="1"/>
  <c r="AJ30" i="88"/>
  <c r="AG30" i="88"/>
  <c r="AM30" i="88"/>
  <c r="AE34" i="88"/>
  <c r="AL34" i="88"/>
  <c r="AI34" i="88"/>
  <c r="AN34" i="88"/>
  <c r="AK34" i="88"/>
  <c r="AC34" i="88"/>
  <c r="AD34" i="88"/>
  <c r="AF34" i="88"/>
  <c r="AH34" i="88"/>
  <c r="AT34" i="88" s="1"/>
  <c r="AJ34" i="88"/>
  <c r="AG34" i="88"/>
  <c r="AM34" i="88"/>
  <c r="Z38" i="86"/>
  <c r="V38" i="86"/>
  <c r="R38" i="86"/>
  <c r="Z36" i="86"/>
  <c r="V36" i="86"/>
  <c r="R36" i="86"/>
  <c r="Z34" i="86"/>
  <c r="V34" i="86"/>
  <c r="R34" i="86"/>
  <c r="Z32" i="86"/>
  <c r="V32" i="86"/>
  <c r="R32" i="86"/>
  <c r="Z30" i="86"/>
  <c r="V30" i="86"/>
  <c r="R30" i="86"/>
  <c r="Z28" i="86"/>
  <c r="V28" i="86"/>
  <c r="R28" i="86"/>
  <c r="Z26" i="86"/>
  <c r="V26" i="86"/>
  <c r="R26" i="86"/>
  <c r="Z24" i="86"/>
  <c r="V24" i="86"/>
  <c r="R24" i="86"/>
  <c r="Z22" i="86"/>
  <c r="V22" i="86"/>
  <c r="R22" i="86"/>
  <c r="Y19" i="88"/>
  <c r="U19" i="88"/>
  <c r="Q19" i="88"/>
  <c r="Z20" i="88"/>
  <c r="V20" i="88"/>
  <c r="R20" i="88"/>
  <c r="Y23" i="88"/>
  <c r="U23" i="88"/>
  <c r="Q23" i="88"/>
  <c r="AP23" i="88" s="1"/>
  <c r="Z24" i="88"/>
  <c r="V24" i="88"/>
  <c r="R24" i="88"/>
  <c r="AZ25" i="88"/>
  <c r="AJ25" i="88"/>
  <c r="BG25" i="88" s="1"/>
  <c r="AH25" i="88"/>
  <c r="AT25" i="88" s="1"/>
  <c r="AF25" i="88"/>
  <c r="AD25" i="88"/>
  <c r="BB25" i="88" s="1"/>
  <c r="Y27" i="88"/>
  <c r="U27" i="88"/>
  <c r="Q27" i="88"/>
  <c r="Z28" i="88"/>
  <c r="V28" i="88"/>
  <c r="R28" i="88"/>
  <c r="AJ29" i="88"/>
  <c r="AH29" i="88"/>
  <c r="AT29" i="88" s="1"/>
  <c r="AF29" i="88"/>
  <c r="AD29" i="88"/>
  <c r="BB29" i="88" s="1"/>
  <c r="Y31" i="88"/>
  <c r="U31" i="88"/>
  <c r="Q31" i="88"/>
  <c r="Z32" i="88"/>
  <c r="V32" i="88"/>
  <c r="R32" i="88"/>
  <c r="AZ33" i="88"/>
  <c r="AJ33" i="88"/>
  <c r="AH33" i="88"/>
  <c r="AT33" i="88" s="1"/>
  <c r="AF33" i="88"/>
  <c r="AD33" i="88"/>
  <c r="BB33" i="88" s="1"/>
  <c r="Y35" i="88"/>
  <c r="U35" i="88"/>
  <c r="Q35" i="88"/>
  <c r="Z36" i="88"/>
  <c r="V36" i="88"/>
  <c r="R36" i="88"/>
  <c r="AJ37" i="88"/>
  <c r="AH37" i="88"/>
  <c r="AT37" i="88" s="1"/>
  <c r="AF37" i="88"/>
  <c r="AD37" i="88"/>
  <c r="BB37" i="88" s="1"/>
  <c r="Q40" i="88"/>
  <c r="U40" i="88"/>
  <c r="Y40" i="88"/>
  <c r="R40" i="88"/>
  <c r="V40" i="88"/>
  <c r="Z40" i="88"/>
  <c r="S40" i="88"/>
  <c r="W40" i="88"/>
  <c r="AC41" i="88"/>
  <c r="AD41" i="88"/>
  <c r="AF41" i="88"/>
  <c r="AH41" i="88"/>
  <c r="AT41" i="88" s="1"/>
  <c r="AJ41" i="88"/>
  <c r="AG41" i="88"/>
  <c r="AM41" i="88"/>
  <c r="AC57" i="88"/>
  <c r="AD57" i="88"/>
  <c r="AF57" i="88"/>
  <c r="AH57" i="88"/>
  <c r="AT57" i="88" s="1"/>
  <c r="AJ57" i="88"/>
  <c r="AG57" i="88"/>
  <c r="AM57" i="88"/>
  <c r="AE57" i="88"/>
  <c r="AL57" i="88"/>
  <c r="AI57" i="88"/>
  <c r="AN57" i="88"/>
  <c r="AK57" i="88"/>
  <c r="W45" i="86"/>
  <c r="S45" i="86"/>
  <c r="AP45" i="86" s="1"/>
  <c r="W43" i="86"/>
  <c r="S43" i="86"/>
  <c r="AP43" i="86" s="1"/>
  <c r="W41" i="86"/>
  <c r="S41" i="86"/>
  <c r="AP41" i="86" s="1"/>
  <c r="W39" i="86"/>
  <c r="S39" i="86"/>
  <c r="Y38" i="86"/>
  <c r="U38" i="86"/>
  <c r="Q38" i="86"/>
  <c r="W37" i="86"/>
  <c r="S37" i="86"/>
  <c r="Y36" i="86"/>
  <c r="U36" i="86"/>
  <c r="Q36" i="86"/>
  <c r="Y34" i="86"/>
  <c r="U34" i="86"/>
  <c r="Q34" i="86"/>
  <c r="Y32" i="86"/>
  <c r="U32" i="86"/>
  <c r="Q32" i="86"/>
  <c r="Y30" i="86"/>
  <c r="U30" i="86"/>
  <c r="Q30" i="86"/>
  <c r="Y28" i="86"/>
  <c r="U28" i="86"/>
  <c r="Q28" i="86"/>
  <c r="Y26" i="86"/>
  <c r="U26" i="86"/>
  <c r="Q26" i="86"/>
  <c r="Y24" i="86"/>
  <c r="U24" i="86"/>
  <c r="Q24" i="86"/>
  <c r="AP24" i="86" s="1"/>
  <c r="Y22" i="86"/>
  <c r="U22" i="86"/>
  <c r="Q22" i="86"/>
  <c r="Y20" i="88"/>
  <c r="U20" i="88"/>
  <c r="Q20" i="88"/>
  <c r="Y24" i="88"/>
  <c r="U24" i="88"/>
  <c r="Q24" i="88"/>
  <c r="AU25" i="88"/>
  <c r="AC25" i="88"/>
  <c r="Y28" i="88"/>
  <c r="U28" i="88"/>
  <c r="Q28" i="88"/>
  <c r="AU29" i="88"/>
  <c r="AC29" i="88"/>
  <c r="Y32" i="88"/>
  <c r="U32" i="88"/>
  <c r="Q32" i="88"/>
  <c r="AU33" i="88"/>
  <c r="AC33" i="88"/>
  <c r="Y36" i="88"/>
  <c r="U36" i="88"/>
  <c r="Q36" i="88"/>
  <c r="AU37" i="88"/>
  <c r="AC37" i="88"/>
  <c r="AU41" i="88"/>
  <c r="BD41" i="88"/>
  <c r="AD50" i="88"/>
  <c r="BB50" i="88" s="1"/>
  <c r="AF50" i="88"/>
  <c r="AH50" i="88"/>
  <c r="AT50" i="88" s="1"/>
  <c r="AJ50" i="88"/>
  <c r="AG50" i="88"/>
  <c r="AM50" i="88"/>
  <c r="AE50" i="88"/>
  <c r="AL50" i="88"/>
  <c r="BG50" i="88" s="1"/>
  <c r="AI50" i="88"/>
  <c r="AN50" i="88"/>
  <c r="AK50" i="88"/>
  <c r="AC50" i="88"/>
  <c r="AC53" i="88"/>
  <c r="AD53" i="88"/>
  <c r="AF53" i="88"/>
  <c r="AH53" i="88"/>
  <c r="AT53" i="88" s="1"/>
  <c r="AJ53" i="88"/>
  <c r="AG53" i="88"/>
  <c r="AM53" i="88"/>
  <c r="AE53" i="88"/>
  <c r="AL53" i="88"/>
  <c r="AI53" i="88"/>
  <c r="AN53" i="88"/>
  <c r="AK53" i="88"/>
  <c r="AP42" i="88"/>
  <c r="AQ49" i="88"/>
  <c r="BA49" i="88"/>
  <c r="AG55" i="88"/>
  <c r="AM55" i="88"/>
  <c r="AE55" i="88"/>
  <c r="AL55" i="88"/>
  <c r="AI55" i="88"/>
  <c r="AN55" i="88"/>
  <c r="AK55" i="88"/>
  <c r="AC55" i="88"/>
  <c r="AD55" i="88"/>
  <c r="BB55" i="88" s="1"/>
  <c r="AF55" i="88"/>
  <c r="AH55" i="88"/>
  <c r="AT55" i="88" s="1"/>
  <c r="AJ55" i="88"/>
  <c r="Y45" i="86"/>
  <c r="U45" i="86"/>
  <c r="Y43" i="86"/>
  <c r="U43" i="86"/>
  <c r="Y41" i="86"/>
  <c r="U41" i="86"/>
  <c r="Y39" i="86"/>
  <c r="AP39" i="86" s="1"/>
  <c r="U39" i="86"/>
  <c r="W38" i="86"/>
  <c r="Y37" i="86"/>
  <c r="U37" i="86"/>
  <c r="AP37" i="86" s="1"/>
  <c r="W36" i="86"/>
  <c r="W34" i="86"/>
  <c r="U33" i="86"/>
  <c r="W32" i="86"/>
  <c r="U31" i="86"/>
  <c r="AP31" i="86" s="1"/>
  <c r="W30" i="86"/>
  <c r="Y29" i="86"/>
  <c r="U29" i="86"/>
  <c r="AP29" i="86" s="1"/>
  <c r="W28" i="86"/>
  <c r="U27" i="86"/>
  <c r="W26" i="86"/>
  <c r="Y25" i="86"/>
  <c r="U25" i="86"/>
  <c r="AP25" i="86" s="1"/>
  <c r="W24" i="86"/>
  <c r="Y23" i="86"/>
  <c r="U23" i="86"/>
  <c r="AP23" i="86" s="1"/>
  <c r="W22" i="86"/>
  <c r="Y21" i="86"/>
  <c r="U21" i="86"/>
  <c r="AP21" i="86" s="1"/>
  <c r="Y20" i="86"/>
  <c r="U20" i="86"/>
  <c r="AP20" i="86" s="1"/>
  <c r="Z19" i="88"/>
  <c r="V19" i="88"/>
  <c r="W20" i="88"/>
  <c r="U22" i="88"/>
  <c r="Z23" i="88"/>
  <c r="V23" i="88"/>
  <c r="W24" i="88"/>
  <c r="AM25" i="88"/>
  <c r="Z27" i="88"/>
  <c r="V27" i="88"/>
  <c r="W28" i="88"/>
  <c r="AM29" i="88"/>
  <c r="Z31" i="88"/>
  <c r="V31" i="88"/>
  <c r="W32" i="88"/>
  <c r="AM33" i="88"/>
  <c r="Z35" i="88"/>
  <c r="V35" i="88"/>
  <c r="W36" i="88"/>
  <c r="AM37" i="88"/>
  <c r="T40" i="88"/>
  <c r="AK41" i="88"/>
  <c r="AE41" i="88"/>
  <c r="BG41" i="88" s="1"/>
  <c r="AQ45" i="88"/>
  <c r="BA45" i="88"/>
  <c r="AP51" i="88"/>
  <c r="V58" i="88"/>
  <c r="R58" i="88"/>
  <c r="W59" i="88"/>
  <c r="AP59" i="88" s="1"/>
  <c r="Z60" i="88"/>
  <c r="V60" i="88"/>
  <c r="R60" i="88"/>
  <c r="Z34" i="23"/>
  <c r="V34" i="23"/>
  <c r="R34" i="23"/>
  <c r="Z20" i="90"/>
  <c r="V20" i="90"/>
  <c r="R20" i="90"/>
  <c r="AJ21" i="90"/>
  <c r="BG21" i="90" s="1"/>
  <c r="AH21" i="90"/>
  <c r="AT21" i="90" s="1"/>
  <c r="AF21" i="90"/>
  <c r="AD21" i="90"/>
  <c r="BB21" i="90" s="1"/>
  <c r="Y23" i="90"/>
  <c r="U23" i="90"/>
  <c r="Q23" i="90"/>
  <c r="Z24" i="90"/>
  <c r="V24" i="90"/>
  <c r="R24" i="90"/>
  <c r="AP25" i="90"/>
  <c r="R26" i="90"/>
  <c r="V26" i="90"/>
  <c r="Z26" i="90"/>
  <c r="Q26" i="90"/>
  <c r="U26" i="90"/>
  <c r="Y26" i="90"/>
  <c r="S27" i="90"/>
  <c r="W27" i="90"/>
  <c r="Q27" i="90"/>
  <c r="U27" i="90"/>
  <c r="Y27" i="90"/>
  <c r="R27" i="90"/>
  <c r="V27" i="90"/>
  <c r="Z27" i="90"/>
  <c r="AG28" i="90"/>
  <c r="AM28" i="90"/>
  <c r="AC28" i="90"/>
  <c r="AD28" i="90"/>
  <c r="BB28" i="90" s="1"/>
  <c r="AF28" i="90"/>
  <c r="AH28" i="90"/>
  <c r="AT28" i="90" s="1"/>
  <c r="AJ28" i="90"/>
  <c r="AP29" i="90"/>
  <c r="AP37" i="90"/>
  <c r="AG24" i="92"/>
  <c r="AM24" i="92"/>
  <c r="AD24" i="92"/>
  <c r="AF24" i="92"/>
  <c r="AH24" i="92"/>
  <c r="AT24" i="92" s="1"/>
  <c r="AJ24" i="92"/>
  <c r="AL24" i="92"/>
  <c r="AN24" i="92"/>
  <c r="AC24" i="92"/>
  <c r="AE24" i="92"/>
  <c r="AI24" i="92"/>
  <c r="AK24" i="92"/>
  <c r="U38" i="88"/>
  <c r="Z39" i="88"/>
  <c r="V39" i="88"/>
  <c r="R39" i="88"/>
  <c r="AP39" i="88" s="1"/>
  <c r="U42" i="88"/>
  <c r="Z43" i="88"/>
  <c r="V43" i="88"/>
  <c r="R43" i="88"/>
  <c r="AP43" i="88" s="1"/>
  <c r="W44" i="88"/>
  <c r="S44" i="88"/>
  <c r="BD45" i="88"/>
  <c r="AM45" i="88"/>
  <c r="AG45" i="88"/>
  <c r="U46" i="88"/>
  <c r="AP46" i="88" s="1"/>
  <c r="Z47" i="88"/>
  <c r="V47" i="88"/>
  <c r="R47" i="88"/>
  <c r="AP47" i="88" s="1"/>
  <c r="W48" i="88"/>
  <c r="S48" i="88"/>
  <c r="BD49" i="88"/>
  <c r="AM49" i="88"/>
  <c r="AG49" i="88"/>
  <c r="AO49" i="88" s="1"/>
  <c r="R51" i="88"/>
  <c r="W52" i="88"/>
  <c r="S52" i="88"/>
  <c r="Y54" i="88"/>
  <c r="U54" i="88"/>
  <c r="Q54" i="88"/>
  <c r="W56" i="88"/>
  <c r="S56" i="88"/>
  <c r="Y58" i="88"/>
  <c r="U58" i="88"/>
  <c r="Q58" i="88"/>
  <c r="Y60" i="88"/>
  <c r="U60" i="88"/>
  <c r="Q60" i="88"/>
  <c r="Y34" i="23"/>
  <c r="U34" i="23"/>
  <c r="Q34" i="23"/>
  <c r="Y20" i="90"/>
  <c r="U20" i="90"/>
  <c r="Q20" i="90"/>
  <c r="AU21" i="90"/>
  <c r="AC21" i="90"/>
  <c r="Y24" i="90"/>
  <c r="U24" i="90"/>
  <c r="Q24" i="90"/>
  <c r="BD28" i="90"/>
  <c r="AU28" i="90"/>
  <c r="AR28" i="92"/>
  <c r="Y39" i="88"/>
  <c r="U39" i="88"/>
  <c r="Y43" i="88"/>
  <c r="U43" i="88"/>
  <c r="Z44" i="88"/>
  <c r="V44" i="88"/>
  <c r="R44" i="88"/>
  <c r="AP44" i="88" s="1"/>
  <c r="AZ45" i="88"/>
  <c r="AJ45" i="88"/>
  <c r="BG45" i="88" s="1"/>
  <c r="AH45" i="88"/>
  <c r="AT45" i="88" s="1"/>
  <c r="AF45" i="88"/>
  <c r="AD45" i="88"/>
  <c r="BB45" i="88" s="1"/>
  <c r="Y47" i="88"/>
  <c r="U47" i="88"/>
  <c r="Z48" i="88"/>
  <c r="V48" i="88"/>
  <c r="R48" i="88"/>
  <c r="AP48" i="88" s="1"/>
  <c r="AJ49" i="88"/>
  <c r="AZ49" i="88" s="1"/>
  <c r="AH49" i="88"/>
  <c r="AT49" i="88" s="1"/>
  <c r="AF49" i="88"/>
  <c r="AD49" i="88"/>
  <c r="BB49" i="88" s="1"/>
  <c r="Z52" i="88"/>
  <c r="V52" i="88"/>
  <c r="R52" i="88"/>
  <c r="Z56" i="88"/>
  <c r="V56" i="88"/>
  <c r="R56" i="88"/>
  <c r="AP56" i="88" s="1"/>
  <c r="AP45" i="90"/>
  <c r="Y44" i="88"/>
  <c r="U44" i="88"/>
  <c r="Y48" i="88"/>
  <c r="U48" i="88"/>
  <c r="Y52" i="88"/>
  <c r="AP52" i="88" s="1"/>
  <c r="U52" i="88"/>
  <c r="W54" i="88"/>
  <c r="Y56" i="88"/>
  <c r="U56" i="88"/>
  <c r="W58" i="88"/>
  <c r="W60" i="88"/>
  <c r="W34" i="23"/>
  <c r="W20" i="90"/>
  <c r="AM21" i="90"/>
  <c r="Y22" i="90"/>
  <c r="AP22" i="90" s="1"/>
  <c r="U22" i="90"/>
  <c r="Z23" i="90"/>
  <c r="V23" i="90"/>
  <c r="W24" i="90"/>
  <c r="S26" i="90"/>
  <c r="T27" i="90"/>
  <c r="AK28" i="90"/>
  <c r="BG28" i="90" s="1"/>
  <c r="AE28" i="90"/>
  <c r="S31" i="90"/>
  <c r="W31" i="90"/>
  <c r="Q31" i="90"/>
  <c r="U31" i="90"/>
  <c r="Y31" i="90"/>
  <c r="R31" i="90"/>
  <c r="V31" i="90"/>
  <c r="Z31" i="90"/>
  <c r="Y30" i="90"/>
  <c r="U30" i="90"/>
  <c r="Q30" i="90"/>
  <c r="AZ32" i="90"/>
  <c r="AJ32" i="90"/>
  <c r="BG32" i="90" s="1"/>
  <c r="AH32" i="90"/>
  <c r="AT32" i="90" s="1"/>
  <c r="AF32" i="90"/>
  <c r="AD32" i="90"/>
  <c r="BB32" i="90" s="1"/>
  <c r="Y34" i="90"/>
  <c r="U34" i="90"/>
  <c r="Q34" i="90"/>
  <c r="Z35" i="90"/>
  <c r="V35" i="90"/>
  <c r="R35" i="90"/>
  <c r="AJ36" i="90"/>
  <c r="BG36" i="90" s="1"/>
  <c r="AH36" i="90"/>
  <c r="AT36" i="90" s="1"/>
  <c r="AF36" i="90"/>
  <c r="AD36" i="90"/>
  <c r="BB36" i="90" s="1"/>
  <c r="Y38" i="90"/>
  <c r="U38" i="90"/>
  <c r="Q38" i="90"/>
  <c r="Z39" i="90"/>
  <c r="V39" i="90"/>
  <c r="R39" i="90"/>
  <c r="AZ40" i="90"/>
  <c r="AJ40" i="90"/>
  <c r="AH40" i="90"/>
  <c r="AT40" i="90" s="1"/>
  <c r="AF40" i="90"/>
  <c r="AD40" i="90"/>
  <c r="BB40" i="90" s="1"/>
  <c r="Y42" i="90"/>
  <c r="U42" i="90"/>
  <c r="Q42" i="90"/>
  <c r="Z43" i="90"/>
  <c r="V43" i="90"/>
  <c r="R43" i="90"/>
  <c r="AJ44" i="90"/>
  <c r="AH44" i="90"/>
  <c r="AT44" i="90" s="1"/>
  <c r="AF44" i="90"/>
  <c r="AD44" i="90"/>
  <c r="BB44" i="90" s="1"/>
  <c r="Y46" i="90"/>
  <c r="U46" i="90"/>
  <c r="Q46" i="90"/>
  <c r="Z47" i="90"/>
  <c r="V47" i="90"/>
  <c r="R47" i="90"/>
  <c r="Z19" i="90"/>
  <c r="V19" i="90"/>
  <c r="R19" i="90"/>
  <c r="Y21" i="92"/>
  <c r="U21" i="92"/>
  <c r="Q21" i="92"/>
  <c r="Z22" i="92"/>
  <c r="V22" i="92"/>
  <c r="R22" i="92"/>
  <c r="T23" i="92"/>
  <c r="X27" i="92"/>
  <c r="AL28" i="92"/>
  <c r="S31" i="92"/>
  <c r="W31" i="92"/>
  <c r="Q31" i="92"/>
  <c r="U31" i="92"/>
  <c r="Y31" i="92"/>
  <c r="R31" i="92"/>
  <c r="V31" i="92"/>
  <c r="Z31" i="92"/>
  <c r="AU32" i="90"/>
  <c r="AC32" i="90"/>
  <c r="Y35" i="90"/>
  <c r="U35" i="90"/>
  <c r="Q35" i="90"/>
  <c r="AU36" i="90"/>
  <c r="AC36" i="90"/>
  <c r="Y39" i="90"/>
  <c r="U39" i="90"/>
  <c r="Q39" i="90"/>
  <c r="AU40" i="90"/>
  <c r="AC40" i="90"/>
  <c r="Y43" i="90"/>
  <c r="U43" i="90"/>
  <c r="Q43" i="90"/>
  <c r="AP43" i="90" s="1"/>
  <c r="AU44" i="90"/>
  <c r="AC44" i="90"/>
  <c r="Y47" i="90"/>
  <c r="U47" i="90"/>
  <c r="Q47" i="90"/>
  <c r="Y19" i="90"/>
  <c r="U19" i="90"/>
  <c r="Q19" i="90"/>
  <c r="Y22" i="92"/>
  <c r="U22" i="92"/>
  <c r="Q22" i="92"/>
  <c r="AP22" i="92" s="1"/>
  <c r="Y23" i="92"/>
  <c r="AK28" i="92"/>
  <c r="S23" i="92"/>
  <c r="W23" i="92"/>
  <c r="R23" i="92"/>
  <c r="V23" i="92"/>
  <c r="AP23" i="92" s="1"/>
  <c r="Z23" i="92"/>
  <c r="S27" i="92"/>
  <c r="W27" i="92"/>
  <c r="Q27" i="92"/>
  <c r="AP27" i="92" s="1"/>
  <c r="U27" i="92"/>
  <c r="Y27" i="92"/>
  <c r="R27" i="92"/>
  <c r="V27" i="92"/>
  <c r="Z27" i="92"/>
  <c r="AG28" i="92"/>
  <c r="AM28" i="92"/>
  <c r="AC28" i="92"/>
  <c r="AD28" i="92"/>
  <c r="BB28" i="92" s="1"/>
  <c r="AF28" i="92"/>
  <c r="AH28" i="92"/>
  <c r="AT28" i="92" s="1"/>
  <c r="AJ28" i="92"/>
  <c r="Z30" i="90"/>
  <c r="V30" i="90"/>
  <c r="AM32" i="90"/>
  <c r="U33" i="90"/>
  <c r="AP33" i="90" s="1"/>
  <c r="Z34" i="90"/>
  <c r="V34" i="90"/>
  <c r="W35" i="90"/>
  <c r="AM36" i="90"/>
  <c r="U37" i="90"/>
  <c r="Z38" i="90"/>
  <c r="V38" i="90"/>
  <c r="W39" i="90"/>
  <c r="AM40" i="90"/>
  <c r="U41" i="90"/>
  <c r="AP41" i="90" s="1"/>
  <c r="Z42" i="90"/>
  <c r="V42" i="90"/>
  <c r="W43" i="90"/>
  <c r="AM44" i="90"/>
  <c r="U45" i="90"/>
  <c r="Z46" i="90"/>
  <c r="V46" i="90"/>
  <c r="W47" i="90"/>
  <c r="W19" i="90"/>
  <c r="U20" i="92"/>
  <c r="AP20" i="92" s="1"/>
  <c r="Z21" i="92"/>
  <c r="V21" i="92"/>
  <c r="W22" i="92"/>
  <c r="AB23" i="92"/>
  <c r="U23" i="92"/>
  <c r="AI28" i="92"/>
  <c r="AP41" i="92"/>
  <c r="AE45" i="92"/>
  <c r="AL45" i="92"/>
  <c r="AI45" i="92"/>
  <c r="AN45" i="92"/>
  <c r="AK45" i="92"/>
  <c r="AC45" i="92"/>
  <c r="AD45" i="92"/>
  <c r="AF45" i="92"/>
  <c r="AH45" i="92"/>
  <c r="AT45" i="92" s="1"/>
  <c r="AJ45" i="92"/>
  <c r="AG45" i="92"/>
  <c r="AM45" i="92"/>
  <c r="Y26" i="92"/>
  <c r="U26" i="92"/>
  <c r="Q26" i="92"/>
  <c r="Y30" i="92"/>
  <c r="U30" i="92"/>
  <c r="Q30" i="92"/>
  <c r="AJ32" i="92"/>
  <c r="AH32" i="92"/>
  <c r="AT32" i="92" s="1"/>
  <c r="AF32" i="92"/>
  <c r="AD32" i="92"/>
  <c r="BB32" i="92" s="1"/>
  <c r="Y34" i="92"/>
  <c r="U34" i="92"/>
  <c r="Q34" i="92"/>
  <c r="Z35" i="92"/>
  <c r="V35" i="92"/>
  <c r="R35" i="92"/>
  <c r="AZ36" i="92"/>
  <c r="AJ36" i="92"/>
  <c r="AH36" i="92"/>
  <c r="AT36" i="92" s="1"/>
  <c r="AF36" i="92"/>
  <c r="BG36" i="92" s="1"/>
  <c r="AD36" i="92"/>
  <c r="BB36" i="92" s="1"/>
  <c r="Y38" i="92"/>
  <c r="U38" i="92"/>
  <c r="Q38" i="92"/>
  <c r="Z39" i="92"/>
  <c r="V39" i="92"/>
  <c r="R39" i="92"/>
  <c r="AJ40" i="92"/>
  <c r="BG40" i="92" s="1"/>
  <c r="AH40" i="92"/>
  <c r="AT40" i="92" s="1"/>
  <c r="AF40" i="92"/>
  <c r="AD40" i="92"/>
  <c r="BB40" i="92" s="1"/>
  <c r="Y42" i="92"/>
  <c r="U42" i="92"/>
  <c r="Q42" i="92"/>
  <c r="Z43" i="92"/>
  <c r="V43" i="92"/>
  <c r="R43" i="92"/>
  <c r="AZ44" i="92"/>
  <c r="AJ44" i="92"/>
  <c r="AH44" i="92"/>
  <c r="AT44" i="92" s="1"/>
  <c r="AF44" i="92"/>
  <c r="AD44" i="92"/>
  <c r="BB44" i="92" s="1"/>
  <c r="Y46" i="92"/>
  <c r="U46" i="92"/>
  <c r="Q46" i="92"/>
  <c r="Z47" i="92"/>
  <c r="V47" i="92"/>
  <c r="R47" i="92"/>
  <c r="AJ48" i="92"/>
  <c r="AH48" i="92"/>
  <c r="AT48" i="92" s="1"/>
  <c r="AF48" i="92"/>
  <c r="AD48" i="92"/>
  <c r="BB48" i="92" s="1"/>
  <c r="Y50" i="92"/>
  <c r="U50" i="92"/>
  <c r="Q50" i="92"/>
  <c r="Z51" i="92"/>
  <c r="V51" i="92"/>
  <c r="R51" i="92"/>
  <c r="AZ52" i="92"/>
  <c r="AJ52" i="92"/>
  <c r="AH52" i="92"/>
  <c r="AT52" i="92" s="1"/>
  <c r="AF52" i="92"/>
  <c r="AD52" i="92"/>
  <c r="BB52" i="92" s="1"/>
  <c r="X55" i="92"/>
  <c r="AE65" i="92"/>
  <c r="AL65" i="92"/>
  <c r="AI65" i="92"/>
  <c r="AN65" i="92"/>
  <c r="AK65" i="92"/>
  <c r="AC65" i="92"/>
  <c r="AD65" i="92"/>
  <c r="AF65" i="92"/>
  <c r="AH65" i="92"/>
  <c r="AT65" i="92" s="1"/>
  <c r="AJ65" i="92"/>
  <c r="AG65" i="92"/>
  <c r="AM65" i="92"/>
  <c r="AP45" i="67"/>
  <c r="AU32" i="92"/>
  <c r="AC32" i="92"/>
  <c r="Y35" i="92"/>
  <c r="U35" i="92"/>
  <c r="Q35" i="92"/>
  <c r="AP35" i="92" s="1"/>
  <c r="AU36" i="92"/>
  <c r="AC36" i="92"/>
  <c r="Y39" i="92"/>
  <c r="U39" i="92"/>
  <c r="Q39" i="92"/>
  <c r="AU40" i="92"/>
  <c r="AC40" i="92"/>
  <c r="Y43" i="92"/>
  <c r="U43" i="92"/>
  <c r="Q43" i="92"/>
  <c r="AU44" i="92"/>
  <c r="AC44" i="92"/>
  <c r="Y47" i="92"/>
  <c r="U47" i="92"/>
  <c r="Q47" i="92"/>
  <c r="AU48" i="92"/>
  <c r="AC48" i="92"/>
  <c r="Y51" i="92"/>
  <c r="U51" i="92"/>
  <c r="Q51" i="92"/>
  <c r="AP51" i="92" s="1"/>
  <c r="AU52" i="92"/>
  <c r="AC52" i="92"/>
  <c r="AP57" i="92"/>
  <c r="AG19" i="99"/>
  <c r="AM19" i="99"/>
  <c r="AD19" i="99"/>
  <c r="AF19" i="99"/>
  <c r="AH19" i="99"/>
  <c r="AT19" i="99" s="1"/>
  <c r="AJ19" i="99"/>
  <c r="AL19" i="99"/>
  <c r="AN19" i="99"/>
  <c r="AC19" i="99"/>
  <c r="AE19" i="99"/>
  <c r="AI19" i="99"/>
  <c r="AK19" i="99"/>
  <c r="S55" i="92"/>
  <c r="W55" i="92"/>
  <c r="Q55" i="92"/>
  <c r="U55" i="92"/>
  <c r="Y55" i="92"/>
  <c r="R55" i="92"/>
  <c r="V55" i="92"/>
  <c r="Z55" i="92"/>
  <c r="Y25" i="92"/>
  <c r="U25" i="92"/>
  <c r="AP25" i="92" s="1"/>
  <c r="Z26" i="92"/>
  <c r="V26" i="92"/>
  <c r="U29" i="92"/>
  <c r="AP29" i="92" s="1"/>
  <c r="Z30" i="92"/>
  <c r="V30" i="92"/>
  <c r="AM32" i="92"/>
  <c r="U33" i="92"/>
  <c r="AP33" i="92" s="1"/>
  <c r="Z34" i="92"/>
  <c r="V34" i="92"/>
  <c r="W35" i="92"/>
  <c r="AM36" i="92"/>
  <c r="Y37" i="92"/>
  <c r="U37" i="92"/>
  <c r="AP37" i="92" s="1"/>
  <c r="Z38" i="92"/>
  <c r="V38" i="92"/>
  <c r="W39" i="92"/>
  <c r="AM40" i="92"/>
  <c r="U41" i="92"/>
  <c r="Z42" i="92"/>
  <c r="V42" i="92"/>
  <c r="W43" i="92"/>
  <c r="AM44" i="92"/>
  <c r="Z46" i="92"/>
  <c r="V46" i="92"/>
  <c r="W47" i="92"/>
  <c r="AM48" i="92"/>
  <c r="Y49" i="92"/>
  <c r="U49" i="92"/>
  <c r="AP49" i="92" s="1"/>
  <c r="Z50" i="92"/>
  <c r="V50" i="92"/>
  <c r="W51" i="92"/>
  <c r="AM52" i="92"/>
  <c r="Y54" i="92"/>
  <c r="U54" i="92"/>
  <c r="Q54" i="92"/>
  <c r="AP54" i="92" s="1"/>
  <c r="AZ56" i="92"/>
  <c r="AJ56" i="92"/>
  <c r="BG56" i="92" s="1"/>
  <c r="AH56" i="92"/>
  <c r="AT56" i="92" s="1"/>
  <c r="AF56" i="92"/>
  <c r="AD56" i="92"/>
  <c r="BB56" i="92" s="1"/>
  <c r="Y58" i="92"/>
  <c r="U58" i="92"/>
  <c r="Q58" i="92"/>
  <c r="AP58" i="92" s="1"/>
  <c r="Z59" i="92"/>
  <c r="V59" i="92"/>
  <c r="R59" i="92"/>
  <c r="AZ60" i="92"/>
  <c r="AJ60" i="92"/>
  <c r="BG60" i="92" s="1"/>
  <c r="AH60" i="92"/>
  <c r="AT60" i="92" s="1"/>
  <c r="AF60" i="92"/>
  <c r="AD60" i="92"/>
  <c r="BB60" i="92" s="1"/>
  <c r="Y62" i="92"/>
  <c r="U62" i="92"/>
  <c r="Q62" i="92"/>
  <c r="Z63" i="92"/>
  <c r="V63" i="92"/>
  <c r="R63" i="92"/>
  <c r="AJ64" i="92"/>
  <c r="AZ64" i="92" s="1"/>
  <c r="AH64" i="92"/>
  <c r="AT64" i="92" s="1"/>
  <c r="AF64" i="92"/>
  <c r="AD64" i="92"/>
  <c r="BB64" i="92" s="1"/>
  <c r="Y66" i="92"/>
  <c r="U66" i="92"/>
  <c r="Q66" i="92"/>
  <c r="Z50" i="53"/>
  <c r="V50" i="53"/>
  <c r="R50" i="53"/>
  <c r="Z46" i="67"/>
  <c r="V46" i="67"/>
  <c r="R46" i="67"/>
  <c r="Z44" i="67"/>
  <c r="V44" i="67"/>
  <c r="R44" i="67"/>
  <c r="AJ81" i="82"/>
  <c r="AH81" i="82"/>
  <c r="AT81" i="82" s="1"/>
  <c r="AF81" i="82"/>
  <c r="AD81" i="82"/>
  <c r="BB81" i="82" s="1"/>
  <c r="Y19" i="92"/>
  <c r="AG27" i="99"/>
  <c r="AM27" i="99"/>
  <c r="AE27" i="99"/>
  <c r="AL27" i="99"/>
  <c r="AI27" i="99"/>
  <c r="AN27" i="99"/>
  <c r="AK27" i="99"/>
  <c r="AC27" i="99"/>
  <c r="AD27" i="99"/>
  <c r="AF27" i="99"/>
  <c r="AH27" i="99"/>
  <c r="AT27" i="99" s="1"/>
  <c r="AJ27" i="99"/>
  <c r="AR31" i="99"/>
  <c r="AR35" i="99"/>
  <c r="AU56" i="92"/>
  <c r="AC56" i="92"/>
  <c r="Y59" i="92"/>
  <c r="U59" i="92"/>
  <c r="Q59" i="92"/>
  <c r="AU60" i="92"/>
  <c r="AC60" i="92"/>
  <c r="Y63" i="92"/>
  <c r="U63" i="92"/>
  <c r="Q63" i="92"/>
  <c r="AU64" i="92"/>
  <c r="AC64" i="92"/>
  <c r="Y50" i="53"/>
  <c r="U50" i="53"/>
  <c r="Q50" i="53"/>
  <c r="AP50" i="53" s="1"/>
  <c r="Y46" i="67"/>
  <c r="U46" i="67"/>
  <c r="Q46" i="67"/>
  <c r="Y44" i="67"/>
  <c r="U44" i="67"/>
  <c r="Q44" i="67"/>
  <c r="AK81" i="82"/>
  <c r="AN81" i="82"/>
  <c r="AR81" i="82"/>
  <c r="AC81" i="82"/>
  <c r="S19" i="92"/>
  <c r="W19" i="92"/>
  <c r="R19" i="92"/>
  <c r="AP19" i="92" s="1"/>
  <c r="V19" i="92"/>
  <c r="AG23" i="99"/>
  <c r="AM23" i="99"/>
  <c r="AE23" i="99"/>
  <c r="AL23" i="99"/>
  <c r="AI23" i="99"/>
  <c r="AN23" i="99"/>
  <c r="AK23" i="99"/>
  <c r="AC23" i="99"/>
  <c r="AD23" i="99"/>
  <c r="AF23" i="99"/>
  <c r="AH23" i="99"/>
  <c r="AT23" i="99" s="1"/>
  <c r="AJ23" i="99"/>
  <c r="AR43" i="99"/>
  <c r="U19" i="92"/>
  <c r="U53" i="92"/>
  <c r="AP53" i="92" s="1"/>
  <c r="Z54" i="92"/>
  <c r="V54" i="92"/>
  <c r="AM56" i="92"/>
  <c r="U57" i="92"/>
  <c r="Z58" i="92"/>
  <c r="V58" i="92"/>
  <c r="W59" i="92"/>
  <c r="AM60" i="92"/>
  <c r="U61" i="92"/>
  <c r="AP61" i="92" s="1"/>
  <c r="Z62" i="92"/>
  <c r="V62" i="92"/>
  <c r="W63" i="92"/>
  <c r="AM64" i="92"/>
  <c r="Z66" i="92"/>
  <c r="V66" i="92"/>
  <c r="W50" i="53"/>
  <c r="W46" i="67"/>
  <c r="U45" i="67"/>
  <c r="W44" i="67"/>
  <c r="U43" i="67"/>
  <c r="AP43" i="67" s="1"/>
  <c r="Y42" i="67"/>
  <c r="AP42" i="67" s="1"/>
  <c r="U42" i="67"/>
  <c r="AM81" i="82"/>
  <c r="Z19" i="92"/>
  <c r="T19" i="92"/>
  <c r="R21" i="99"/>
  <c r="V21" i="99"/>
  <c r="Z21" i="99"/>
  <c r="Q21" i="99"/>
  <c r="U21" i="99"/>
  <c r="Y21" i="99"/>
  <c r="Z22" i="99"/>
  <c r="V22" i="99"/>
  <c r="R22" i="99"/>
  <c r="Y25" i="99"/>
  <c r="U25" i="99"/>
  <c r="Q25" i="99"/>
  <c r="AP25" i="99" s="1"/>
  <c r="Z26" i="99"/>
  <c r="V26" i="99"/>
  <c r="R26" i="99"/>
  <c r="Y29" i="99"/>
  <c r="U29" i="99"/>
  <c r="Q29" i="99"/>
  <c r="Y30" i="99"/>
  <c r="AK31" i="99"/>
  <c r="X34" i="99"/>
  <c r="AL35" i="99"/>
  <c r="Q38" i="99"/>
  <c r="AP38" i="99" s="1"/>
  <c r="U38" i="99"/>
  <c r="Y38" i="99"/>
  <c r="R38" i="99"/>
  <c r="V38" i="99"/>
  <c r="Z38" i="99"/>
  <c r="S38" i="99"/>
  <c r="W38" i="99"/>
  <c r="AC39" i="99"/>
  <c r="AD39" i="99"/>
  <c r="AF39" i="99"/>
  <c r="AH39" i="99"/>
  <c r="AT39" i="99" s="1"/>
  <c r="AJ39" i="99"/>
  <c r="AG39" i="99"/>
  <c r="AM39" i="99"/>
  <c r="Q42" i="99"/>
  <c r="AP42" i="99" s="1"/>
  <c r="U42" i="99"/>
  <c r="Y42" i="99"/>
  <c r="R42" i="99"/>
  <c r="V42" i="99"/>
  <c r="Z42" i="99"/>
  <c r="S42" i="99"/>
  <c r="W42" i="99"/>
  <c r="AK43" i="99"/>
  <c r="AZ43" i="99" s="1"/>
  <c r="R30" i="99"/>
  <c r="AP30" i="99" s="1"/>
  <c r="V30" i="99"/>
  <c r="Z30" i="99"/>
  <c r="S30" i="99"/>
  <c r="W30" i="99"/>
  <c r="AC31" i="99"/>
  <c r="AD31" i="99"/>
  <c r="BB31" i="99" s="1"/>
  <c r="AF31" i="99"/>
  <c r="AH31" i="99"/>
  <c r="AT31" i="99" s="1"/>
  <c r="AJ31" i="99"/>
  <c r="AZ31" i="99" s="1"/>
  <c r="AG31" i="99"/>
  <c r="AM31" i="99"/>
  <c r="AK35" i="99"/>
  <c r="AU39" i="99"/>
  <c r="BD39" i="99"/>
  <c r="AC43" i="99"/>
  <c r="AD43" i="99"/>
  <c r="BB43" i="99" s="1"/>
  <c r="AF43" i="99"/>
  <c r="AH43" i="99"/>
  <c r="AT43" i="99" s="1"/>
  <c r="AJ43" i="99"/>
  <c r="AG43" i="99"/>
  <c r="AM43" i="99"/>
  <c r="W25" i="99"/>
  <c r="S25" i="99"/>
  <c r="W29" i="99"/>
  <c r="S29" i="99"/>
  <c r="AB30" i="99"/>
  <c r="U30" i="99"/>
  <c r="AI31" i="99"/>
  <c r="Q34" i="99"/>
  <c r="U34" i="99"/>
  <c r="Y34" i="99"/>
  <c r="R34" i="99"/>
  <c r="V34" i="99"/>
  <c r="Z34" i="99"/>
  <c r="S34" i="99"/>
  <c r="W34" i="99"/>
  <c r="AC35" i="99"/>
  <c r="AD35" i="99"/>
  <c r="BB35" i="99" s="1"/>
  <c r="AF35" i="99"/>
  <c r="AH35" i="99"/>
  <c r="AT35" i="99" s="1"/>
  <c r="AJ35" i="99"/>
  <c r="AG35" i="99"/>
  <c r="AM35" i="99"/>
  <c r="AI43" i="99"/>
  <c r="U20" i="99"/>
  <c r="AP20" i="99" s="1"/>
  <c r="W22" i="99"/>
  <c r="U24" i="99"/>
  <c r="AP24" i="99" s="1"/>
  <c r="Z25" i="99"/>
  <c r="V25" i="99"/>
  <c r="W26" i="99"/>
  <c r="Y28" i="99"/>
  <c r="U28" i="99"/>
  <c r="AP28" i="99" s="1"/>
  <c r="Z29" i="99"/>
  <c r="V29" i="99"/>
  <c r="T30" i="99"/>
  <c r="AL31" i="99"/>
  <c r="AI35" i="99"/>
  <c r="T38" i="99"/>
  <c r="AK39" i="99"/>
  <c r="AE39" i="99"/>
  <c r="AP40" i="99"/>
  <c r="T42" i="99"/>
  <c r="AL43" i="99"/>
  <c r="AS45" i="99"/>
  <c r="AG21" i="101"/>
  <c r="AM21" i="101"/>
  <c r="AE21" i="101"/>
  <c r="AL21" i="101"/>
  <c r="AI21" i="101"/>
  <c r="AN21" i="101"/>
  <c r="AK21" i="101"/>
  <c r="AC21" i="101"/>
  <c r="AD21" i="101"/>
  <c r="AF21" i="101"/>
  <c r="AH21" i="101"/>
  <c r="AT21" i="101" s="1"/>
  <c r="AJ21" i="101"/>
  <c r="AG29" i="101"/>
  <c r="AM29" i="101"/>
  <c r="AE29" i="101"/>
  <c r="AL29" i="101"/>
  <c r="AI29" i="101"/>
  <c r="AN29" i="101"/>
  <c r="AK29" i="101"/>
  <c r="AC29" i="101"/>
  <c r="AD29" i="101"/>
  <c r="BB29" i="101" s="1"/>
  <c r="AF29" i="101"/>
  <c r="AH29" i="101"/>
  <c r="AT29" i="101" s="1"/>
  <c r="AJ29" i="101"/>
  <c r="AE30" i="101"/>
  <c r="AL30" i="101"/>
  <c r="AI30" i="101"/>
  <c r="AN30" i="101"/>
  <c r="AK30" i="101"/>
  <c r="AC30" i="101"/>
  <c r="AD30" i="101"/>
  <c r="AF30" i="101"/>
  <c r="AH30" i="101"/>
  <c r="AT30" i="101" s="1"/>
  <c r="AJ30" i="101"/>
  <c r="AG30" i="101"/>
  <c r="AM30" i="101"/>
  <c r="U32" i="99"/>
  <c r="AP32" i="99" s="1"/>
  <c r="Z33" i="99"/>
  <c r="V33" i="99"/>
  <c r="AP33" i="99" s="1"/>
  <c r="R33" i="99"/>
  <c r="U36" i="99"/>
  <c r="AP36" i="99" s="1"/>
  <c r="Z37" i="99"/>
  <c r="V37" i="99"/>
  <c r="R37" i="99"/>
  <c r="AP37" i="99" s="1"/>
  <c r="V41" i="99"/>
  <c r="R41" i="99"/>
  <c r="AP41" i="99" s="1"/>
  <c r="Y44" i="99"/>
  <c r="U44" i="99"/>
  <c r="Q44" i="99"/>
  <c r="AV45" i="99"/>
  <c r="AZ20" i="101"/>
  <c r="AP24" i="101"/>
  <c r="Y33" i="99"/>
  <c r="U33" i="99"/>
  <c r="Y37" i="99"/>
  <c r="U37" i="99"/>
  <c r="U41" i="99"/>
  <c r="AG25" i="101"/>
  <c r="AM25" i="101"/>
  <c r="AE25" i="101"/>
  <c r="AL25" i="101"/>
  <c r="AI25" i="101"/>
  <c r="AN25" i="101"/>
  <c r="AK25" i="101"/>
  <c r="AC25" i="101"/>
  <c r="AD25" i="101"/>
  <c r="AF25" i="101"/>
  <c r="AH25" i="101"/>
  <c r="AT25" i="101" s="1"/>
  <c r="AJ25" i="101"/>
  <c r="W44" i="99"/>
  <c r="AD45" i="99"/>
  <c r="BB45" i="99" s="1"/>
  <c r="AG45" i="99"/>
  <c r="AC45" i="99"/>
  <c r="AQ46" i="99"/>
  <c r="BA46" i="99"/>
  <c r="AG46" i="99"/>
  <c r="AM46" i="99"/>
  <c r="AE46" i="99"/>
  <c r="AL46" i="99"/>
  <c r="AI46" i="99"/>
  <c r="AN46" i="99"/>
  <c r="AK46" i="99"/>
  <c r="AD46" i="99"/>
  <c r="AF46" i="99"/>
  <c r="AH46" i="99"/>
  <c r="AT46" i="99" s="1"/>
  <c r="AJ46" i="99"/>
  <c r="AP28" i="101"/>
  <c r="Y19" i="101"/>
  <c r="U19" i="101"/>
  <c r="Q19" i="101"/>
  <c r="AU20" i="101"/>
  <c r="AR20" i="101"/>
  <c r="AC20" i="101"/>
  <c r="Y23" i="101"/>
  <c r="U23" i="101"/>
  <c r="Q23" i="101"/>
  <c r="Y27" i="101"/>
  <c r="U27" i="101"/>
  <c r="Q27" i="101"/>
  <c r="S33" i="101"/>
  <c r="W33" i="101"/>
  <c r="Q33" i="101"/>
  <c r="U33" i="101"/>
  <c r="Y33" i="101"/>
  <c r="R33" i="101"/>
  <c r="V33" i="101"/>
  <c r="Z33" i="101"/>
  <c r="AG34" i="101"/>
  <c r="AM34" i="101"/>
  <c r="AE34" i="101"/>
  <c r="AL34" i="101"/>
  <c r="AI34" i="101"/>
  <c r="AN34" i="101"/>
  <c r="AK34" i="101"/>
  <c r="AC34" i="101"/>
  <c r="AD34" i="101"/>
  <c r="BB34" i="101" s="1"/>
  <c r="AF34" i="101"/>
  <c r="AH34" i="101"/>
  <c r="AT34" i="101" s="1"/>
  <c r="AJ34" i="101"/>
  <c r="AP39" i="101"/>
  <c r="BG38" i="101"/>
  <c r="BA43" i="101"/>
  <c r="V47" i="99"/>
  <c r="R47" i="99"/>
  <c r="AP47" i="99" s="1"/>
  <c r="W19" i="101"/>
  <c r="S19" i="101"/>
  <c r="AM20" i="101"/>
  <c r="AG20" i="101"/>
  <c r="Z22" i="101"/>
  <c r="V22" i="101"/>
  <c r="R22" i="101"/>
  <c r="AP22" i="101" s="1"/>
  <c r="W23" i="101"/>
  <c r="S23" i="101"/>
  <c r="Z26" i="101"/>
  <c r="V26" i="101"/>
  <c r="R26" i="101"/>
  <c r="AP26" i="101" s="1"/>
  <c r="W27" i="101"/>
  <c r="S27" i="101"/>
  <c r="X33" i="101"/>
  <c r="AE35" i="101"/>
  <c r="AL35" i="101"/>
  <c r="AI35" i="101"/>
  <c r="AN35" i="101"/>
  <c r="AK35" i="101"/>
  <c r="AC35" i="101"/>
  <c r="AD35" i="101"/>
  <c r="AF35" i="101"/>
  <c r="AH35" i="101"/>
  <c r="AT35" i="101" s="1"/>
  <c r="AJ35" i="101"/>
  <c r="AG35" i="101"/>
  <c r="AM35" i="101"/>
  <c r="U47" i="99"/>
  <c r="Z19" i="101"/>
  <c r="V19" i="101"/>
  <c r="AJ20" i="101"/>
  <c r="AH20" i="101"/>
  <c r="AT20" i="101" s="1"/>
  <c r="AF20" i="101"/>
  <c r="BG20" i="101" s="1"/>
  <c r="Y22" i="101"/>
  <c r="U22" i="101"/>
  <c r="Z23" i="101"/>
  <c r="V23" i="101"/>
  <c r="W24" i="101"/>
  <c r="Y26" i="101"/>
  <c r="U26" i="101"/>
  <c r="Z27" i="101"/>
  <c r="V27" i="101"/>
  <c r="W28" i="101"/>
  <c r="T33" i="101"/>
  <c r="Y32" i="101"/>
  <c r="U32" i="101"/>
  <c r="Q32" i="101"/>
  <c r="Y36" i="101"/>
  <c r="U36" i="101"/>
  <c r="Q36" i="101"/>
  <c r="AP36" i="101" s="1"/>
  <c r="Z37" i="101"/>
  <c r="V37" i="101"/>
  <c r="R37" i="101"/>
  <c r="AZ38" i="101"/>
  <c r="AJ38" i="101"/>
  <c r="AH38" i="101"/>
  <c r="AT38" i="101" s="1"/>
  <c r="AF38" i="101"/>
  <c r="AD38" i="101"/>
  <c r="BB38" i="101" s="1"/>
  <c r="Y40" i="101"/>
  <c r="U40" i="101"/>
  <c r="Q40" i="101"/>
  <c r="Z41" i="101"/>
  <c r="V41" i="101"/>
  <c r="R41" i="101"/>
  <c r="S42" i="101"/>
  <c r="W42" i="101"/>
  <c r="R42" i="101"/>
  <c r="V42" i="101"/>
  <c r="Z42" i="101"/>
  <c r="Y37" i="101"/>
  <c r="U37" i="101"/>
  <c r="Q37" i="101"/>
  <c r="AU38" i="101"/>
  <c r="AC38" i="101"/>
  <c r="AG43" i="101"/>
  <c r="AM43" i="101"/>
  <c r="AD43" i="101"/>
  <c r="BB43" i="101" s="1"/>
  <c r="AF43" i="101"/>
  <c r="AH43" i="101"/>
  <c r="AT43" i="101" s="1"/>
  <c r="AJ43" i="101"/>
  <c r="U31" i="101"/>
  <c r="AP31" i="101" s="1"/>
  <c r="Z32" i="101"/>
  <c r="V32" i="101"/>
  <c r="Z36" i="101"/>
  <c r="V36" i="101"/>
  <c r="W37" i="101"/>
  <c r="AM38" i="101"/>
  <c r="Y39" i="101"/>
  <c r="U39" i="101"/>
  <c r="Z40" i="101"/>
  <c r="V40" i="101"/>
  <c r="W41" i="101"/>
  <c r="Y42" i="101"/>
  <c r="Q42" i="101"/>
  <c r="AP42" i="101" s="1"/>
  <c r="AK43" i="101"/>
  <c r="AI43" i="101"/>
  <c r="AE43" i="101"/>
  <c r="AP44" i="101"/>
  <c r="Y45" i="101"/>
  <c r="U45" i="101"/>
  <c r="Q45" i="101"/>
  <c r="Z46" i="101"/>
  <c r="V46" i="101"/>
  <c r="R46" i="101"/>
  <c r="AZ47" i="101"/>
  <c r="AJ47" i="101"/>
  <c r="AH47" i="101"/>
  <c r="AT47" i="101" s="1"/>
  <c r="AF47" i="101"/>
  <c r="AD47" i="101"/>
  <c r="BB47" i="101" s="1"/>
  <c r="Y49" i="101"/>
  <c r="U49" i="101"/>
  <c r="Q49" i="101"/>
  <c r="Z50" i="101"/>
  <c r="V50" i="101"/>
  <c r="R50" i="101"/>
  <c r="S52" i="101"/>
  <c r="W52" i="101"/>
  <c r="R52" i="101"/>
  <c r="V52" i="101"/>
  <c r="Z52" i="101"/>
  <c r="Y46" i="101"/>
  <c r="U46" i="101"/>
  <c r="Q46" i="101"/>
  <c r="AU47" i="101"/>
  <c r="AC47" i="101"/>
  <c r="Y50" i="101"/>
  <c r="U50" i="101"/>
  <c r="Q50" i="101"/>
  <c r="AR53" i="101"/>
  <c r="U44" i="101"/>
  <c r="Z45" i="101"/>
  <c r="V45" i="101"/>
  <c r="W46" i="101"/>
  <c r="AM47" i="101"/>
  <c r="Y48" i="101"/>
  <c r="U48" i="101"/>
  <c r="AP48" i="101" s="1"/>
  <c r="Z49" i="101"/>
  <c r="V49" i="101"/>
  <c r="W50" i="101"/>
  <c r="R51" i="101"/>
  <c r="V51" i="101"/>
  <c r="Q51" i="101"/>
  <c r="U51" i="101"/>
  <c r="Y52" i="101"/>
  <c r="Q52" i="101"/>
  <c r="AG53" i="101"/>
  <c r="AM53" i="101"/>
  <c r="AC53" i="101"/>
  <c r="AD53" i="101"/>
  <c r="BB53" i="101" s="1"/>
  <c r="AF53" i="101"/>
  <c r="AH53" i="101"/>
  <c r="AT53" i="101" s="1"/>
  <c r="AJ53" i="101"/>
  <c r="Y55" i="101"/>
  <c r="U55" i="101"/>
  <c r="Q55" i="101"/>
  <c r="AP55" i="101" s="1"/>
  <c r="Z56" i="101"/>
  <c r="V56" i="101"/>
  <c r="R56" i="101"/>
  <c r="AJ57" i="101"/>
  <c r="AH57" i="101"/>
  <c r="AT57" i="101" s="1"/>
  <c r="AF57" i="101"/>
  <c r="AD57" i="101"/>
  <c r="T59" i="101"/>
  <c r="U56" i="101"/>
  <c r="Q56" i="101"/>
  <c r="R58" i="101"/>
  <c r="V58" i="101"/>
  <c r="Z58" i="101"/>
  <c r="Q58" i="101"/>
  <c r="U58" i="101"/>
  <c r="Y58" i="101"/>
  <c r="Y59" i="101"/>
  <c r="AL57" i="101"/>
  <c r="AE57" i="101"/>
  <c r="S59" i="101"/>
  <c r="W59" i="101"/>
  <c r="R59" i="101"/>
  <c r="AP59" i="101" s="1"/>
  <c r="V59" i="101"/>
  <c r="Z59" i="101"/>
  <c r="Y54" i="101"/>
  <c r="U54" i="101"/>
  <c r="AP54" i="101" s="1"/>
  <c r="Z55" i="101"/>
  <c r="V55" i="101"/>
  <c r="W56" i="101"/>
  <c r="AM57" i="101"/>
  <c r="AB58" i="101"/>
  <c r="T58" i="101"/>
  <c r="AB59" i="101"/>
  <c r="U59" i="101"/>
  <c r="AP60" i="101"/>
  <c r="Y62" i="101"/>
  <c r="U62" i="101"/>
  <c r="Q62" i="101"/>
  <c r="Z63" i="101"/>
  <c r="V63" i="101"/>
  <c r="R63" i="101"/>
  <c r="AP63" i="101" s="1"/>
  <c r="Y64" i="101"/>
  <c r="U64" i="101"/>
  <c r="Q64" i="101"/>
  <c r="AP64" i="101" s="1"/>
  <c r="W62" i="101"/>
  <c r="S62" i="101"/>
  <c r="W64" i="101"/>
  <c r="S64" i="101"/>
  <c r="Y61" i="101"/>
  <c r="U61" i="101"/>
  <c r="AP61" i="101" s="1"/>
  <c r="Z62" i="101"/>
  <c r="V62" i="101"/>
  <c r="W63" i="101"/>
  <c r="Z64" i="101"/>
  <c r="V64" i="101"/>
  <c r="AG41" i="99" l="1"/>
  <c r="AM41" i="99"/>
  <c r="AE41" i="99"/>
  <c r="AL41" i="99"/>
  <c r="AI41" i="99"/>
  <c r="AN41" i="99"/>
  <c r="AK41" i="99"/>
  <c r="AC41" i="99"/>
  <c r="AD41" i="99"/>
  <c r="AF41" i="99"/>
  <c r="AH41" i="99"/>
  <c r="AT41" i="99" s="1"/>
  <c r="AJ41" i="99"/>
  <c r="AE20" i="92"/>
  <c r="AL20" i="92"/>
  <c r="AI20" i="92"/>
  <c r="AN20" i="92"/>
  <c r="AK20" i="92"/>
  <c r="AC20" i="92"/>
  <c r="AD20" i="92"/>
  <c r="BB20" i="92" s="1"/>
  <c r="AF20" i="92"/>
  <c r="AH20" i="92"/>
  <c r="AT20" i="92" s="1"/>
  <c r="AJ20" i="92"/>
  <c r="AG20" i="92"/>
  <c r="AM20" i="92"/>
  <c r="AE21" i="86"/>
  <c r="AL21" i="86"/>
  <c r="AI21" i="86"/>
  <c r="AN21" i="86"/>
  <c r="AK21" i="86"/>
  <c r="AC21" i="86"/>
  <c r="AD21" i="86"/>
  <c r="BB21" i="86" s="1"/>
  <c r="AF21" i="86"/>
  <c r="AH21" i="86"/>
  <c r="AT21" i="86" s="1"/>
  <c r="AJ21" i="86"/>
  <c r="AG21" i="86"/>
  <c r="AM21" i="86"/>
  <c r="AC57" i="86"/>
  <c r="AD57" i="86"/>
  <c r="AF57" i="86"/>
  <c r="AH57" i="86"/>
  <c r="AT57" i="86" s="1"/>
  <c r="AJ57" i="86"/>
  <c r="AG57" i="86"/>
  <c r="AM57" i="86"/>
  <c r="AL57" i="86"/>
  <c r="AI57" i="86"/>
  <c r="AN57" i="86"/>
  <c r="AE57" i="86"/>
  <c r="AK57" i="86"/>
  <c r="AD66" i="82"/>
  <c r="AF66" i="82"/>
  <c r="AH66" i="82"/>
  <c r="AT66" i="82" s="1"/>
  <c r="AJ66" i="82"/>
  <c r="AG66" i="82"/>
  <c r="AM66" i="82"/>
  <c r="AE66" i="82"/>
  <c r="AI66" i="82"/>
  <c r="AK66" i="82"/>
  <c r="AL66" i="82"/>
  <c r="AN66" i="82"/>
  <c r="AC66" i="82"/>
  <c r="AG47" i="82"/>
  <c r="AM47" i="82"/>
  <c r="AE47" i="82"/>
  <c r="AL47" i="82"/>
  <c r="AI47" i="82"/>
  <c r="AN47" i="82"/>
  <c r="AK47" i="82"/>
  <c r="AC47" i="82"/>
  <c r="AD47" i="82"/>
  <c r="AF47" i="82"/>
  <c r="AH47" i="82"/>
  <c r="AT47" i="82" s="1"/>
  <c r="AJ47" i="82"/>
  <c r="AG42" i="80"/>
  <c r="AM42" i="80"/>
  <c r="AE42" i="80"/>
  <c r="AL42" i="80"/>
  <c r="AI42" i="80"/>
  <c r="AN42" i="80"/>
  <c r="AK42" i="80"/>
  <c r="AC42" i="80"/>
  <c r="AD42" i="80"/>
  <c r="AF42" i="80"/>
  <c r="AH42" i="80"/>
  <c r="AT42" i="80" s="1"/>
  <c r="AJ42" i="80"/>
  <c r="AG49" i="78"/>
  <c r="AM49" i="78"/>
  <c r="AE49" i="78"/>
  <c r="AL49" i="78"/>
  <c r="AI49" i="78"/>
  <c r="AN49" i="78"/>
  <c r="AK49" i="78"/>
  <c r="AC49" i="78"/>
  <c r="AD49" i="78"/>
  <c r="AF49" i="78"/>
  <c r="AH49" i="78"/>
  <c r="AT49" i="78" s="1"/>
  <c r="AJ49" i="78"/>
  <c r="AE38" i="74"/>
  <c r="AL38" i="74"/>
  <c r="AI38" i="74"/>
  <c r="AN38" i="74"/>
  <c r="AK38" i="74"/>
  <c r="AC38" i="74"/>
  <c r="AD38" i="74"/>
  <c r="BB38" i="74" s="1"/>
  <c r="AF38" i="74"/>
  <c r="AH38" i="74"/>
  <c r="AT38" i="74" s="1"/>
  <c r="AJ38" i="74"/>
  <c r="AG38" i="74"/>
  <c r="AM38" i="74"/>
  <c r="AD59" i="74"/>
  <c r="AF59" i="74"/>
  <c r="AH59" i="74"/>
  <c r="AT59" i="74" s="1"/>
  <c r="AJ59" i="74"/>
  <c r="AG59" i="74"/>
  <c r="AM59" i="74"/>
  <c r="AE59" i="74"/>
  <c r="AL59" i="74"/>
  <c r="BG59" i="74" s="1"/>
  <c r="AI59" i="74"/>
  <c r="AN59" i="74"/>
  <c r="AK59" i="74"/>
  <c r="AC59" i="74"/>
  <c r="AD24" i="72"/>
  <c r="AF24" i="72"/>
  <c r="AH24" i="72"/>
  <c r="AT24" i="72" s="1"/>
  <c r="AJ24" i="72"/>
  <c r="AG24" i="72"/>
  <c r="AM24" i="72"/>
  <c r="AE24" i="72"/>
  <c r="AL24" i="72"/>
  <c r="BG24" i="72" s="1"/>
  <c r="AI24" i="72"/>
  <c r="AN24" i="72"/>
  <c r="AK24" i="72"/>
  <c r="AC24" i="72"/>
  <c r="AD25" i="67"/>
  <c r="AF25" i="67"/>
  <c r="AH25" i="67"/>
  <c r="AT25" i="67" s="1"/>
  <c r="AJ25" i="67"/>
  <c r="AG25" i="67"/>
  <c r="AM25" i="67"/>
  <c r="AE25" i="67"/>
  <c r="AL25" i="67"/>
  <c r="BG25" i="67" s="1"/>
  <c r="AI25" i="67"/>
  <c r="AN25" i="67"/>
  <c r="AK25" i="67"/>
  <c r="AC25" i="67"/>
  <c r="AE22" i="74"/>
  <c r="AL22" i="74"/>
  <c r="AI22" i="74"/>
  <c r="AN22" i="74"/>
  <c r="AK22" i="74"/>
  <c r="AC22" i="74"/>
  <c r="AD22" i="74"/>
  <c r="BB22" i="74" s="1"/>
  <c r="AF22" i="74"/>
  <c r="AH22" i="74"/>
  <c r="AT22" i="74" s="1"/>
  <c r="AJ22" i="74"/>
  <c r="AG22" i="74"/>
  <c r="AM22" i="74"/>
  <c r="AE24" i="61"/>
  <c r="AL24" i="61"/>
  <c r="AI24" i="61"/>
  <c r="AN24" i="61"/>
  <c r="AK24" i="61"/>
  <c r="AC24" i="61"/>
  <c r="AD24" i="61"/>
  <c r="BB24" i="61" s="1"/>
  <c r="AF24" i="61"/>
  <c r="AH24" i="61"/>
  <c r="AT24" i="61" s="1"/>
  <c r="AJ24" i="61"/>
  <c r="AG24" i="61"/>
  <c r="AM24" i="61"/>
  <c r="AD33" i="63"/>
  <c r="AF33" i="63"/>
  <c r="AH33" i="63"/>
  <c r="AT33" i="63" s="1"/>
  <c r="AJ33" i="63"/>
  <c r="AG33" i="63"/>
  <c r="AM33" i="63"/>
  <c r="AE33" i="63"/>
  <c r="AL33" i="63"/>
  <c r="BG33" i="63" s="1"/>
  <c r="AI33" i="63"/>
  <c r="AN33" i="63"/>
  <c r="AK33" i="63"/>
  <c r="AC33" i="63"/>
  <c r="AD31" i="61"/>
  <c r="AF31" i="61"/>
  <c r="AH31" i="61"/>
  <c r="AT31" i="61" s="1"/>
  <c r="AJ31" i="61"/>
  <c r="AG31" i="61"/>
  <c r="AM31" i="61"/>
  <c r="AE31" i="61"/>
  <c r="AL31" i="61"/>
  <c r="BG31" i="61" s="1"/>
  <c r="AI31" i="61"/>
  <c r="AN31" i="61"/>
  <c r="AK31" i="61"/>
  <c r="AC31" i="61"/>
  <c r="AD23" i="59"/>
  <c r="AF23" i="59"/>
  <c r="AH23" i="59"/>
  <c r="AT23" i="59" s="1"/>
  <c r="AJ23" i="59"/>
  <c r="AG23" i="59"/>
  <c r="AM23" i="59"/>
  <c r="AE23" i="59"/>
  <c r="AL23" i="59"/>
  <c r="BG23" i="59" s="1"/>
  <c r="AI23" i="59"/>
  <c r="AN23" i="59"/>
  <c r="AK23" i="59"/>
  <c r="AC23" i="59"/>
  <c r="AC34" i="57"/>
  <c r="AD34" i="57"/>
  <c r="AF34" i="57"/>
  <c r="AH34" i="57"/>
  <c r="AT34" i="57" s="1"/>
  <c r="AJ34" i="57"/>
  <c r="AG34" i="57"/>
  <c r="AM34" i="57"/>
  <c r="AE34" i="57"/>
  <c r="AL34" i="57"/>
  <c r="AI34" i="57"/>
  <c r="AN34" i="57"/>
  <c r="AK34" i="57"/>
  <c r="AC44" i="57"/>
  <c r="AD44" i="57"/>
  <c r="AF44" i="57"/>
  <c r="AH44" i="57"/>
  <c r="AT44" i="57" s="1"/>
  <c r="AJ44" i="57"/>
  <c r="AG44" i="57"/>
  <c r="AM44" i="57"/>
  <c r="AE44" i="57"/>
  <c r="AL44" i="57"/>
  <c r="AI44" i="57"/>
  <c r="AN44" i="57"/>
  <c r="AK44" i="57"/>
  <c r="AC20" i="55"/>
  <c r="AN20" i="55"/>
  <c r="AK20" i="55"/>
  <c r="AD20" i="55"/>
  <c r="BB20" i="55" s="1"/>
  <c r="AF20" i="55"/>
  <c r="AH20" i="55"/>
  <c r="AT20" i="55" s="1"/>
  <c r="AJ20" i="55"/>
  <c r="AG20" i="55"/>
  <c r="AM20" i="55"/>
  <c r="AE20" i="55"/>
  <c r="AL20" i="55"/>
  <c r="AI20" i="55"/>
  <c r="AC33" i="55"/>
  <c r="AD33" i="55"/>
  <c r="AF33" i="55"/>
  <c r="AH33" i="55"/>
  <c r="AT33" i="55" s="1"/>
  <c r="AJ33" i="55"/>
  <c r="AG33" i="55"/>
  <c r="AM33" i="55"/>
  <c r="AE33" i="55"/>
  <c r="AL33" i="55"/>
  <c r="AI33" i="55"/>
  <c r="AN33" i="55"/>
  <c r="AK33" i="55"/>
  <c r="AE24" i="53"/>
  <c r="AL24" i="53"/>
  <c r="AI24" i="53"/>
  <c r="AN24" i="53"/>
  <c r="AK24" i="53"/>
  <c r="AC24" i="53"/>
  <c r="AD24" i="53"/>
  <c r="BB24" i="53" s="1"/>
  <c r="AF24" i="53"/>
  <c r="AH24" i="53"/>
  <c r="AT24" i="53" s="1"/>
  <c r="AJ24" i="53"/>
  <c r="AG24" i="53"/>
  <c r="AM24" i="53"/>
  <c r="AE42" i="53"/>
  <c r="AL42" i="53"/>
  <c r="AI42" i="53"/>
  <c r="AN42" i="53"/>
  <c r="AK42" i="53"/>
  <c r="AC42" i="53"/>
  <c r="AD42" i="53"/>
  <c r="BB42" i="53" s="1"/>
  <c r="AF42" i="53"/>
  <c r="AH42" i="53"/>
  <c r="AT42" i="53" s="1"/>
  <c r="AJ42" i="53"/>
  <c r="AG42" i="53"/>
  <c r="AM42" i="53"/>
  <c r="AE21" i="51"/>
  <c r="AL21" i="51"/>
  <c r="AI21" i="51"/>
  <c r="AN21" i="51"/>
  <c r="AK21" i="51"/>
  <c r="AC21" i="51"/>
  <c r="AD21" i="51"/>
  <c r="BB21" i="51" s="1"/>
  <c r="AF21" i="51"/>
  <c r="AH21" i="51"/>
  <c r="AT21" i="51" s="1"/>
  <c r="AJ21" i="51"/>
  <c r="AG21" i="51"/>
  <c r="AM21" i="51"/>
  <c r="AG46" i="55"/>
  <c r="AM46" i="55"/>
  <c r="AE46" i="55"/>
  <c r="AL46" i="55"/>
  <c r="AI46" i="55"/>
  <c r="AN46" i="55"/>
  <c r="AK46" i="55"/>
  <c r="AC46" i="55"/>
  <c r="AD46" i="55"/>
  <c r="AF46" i="55"/>
  <c r="AH46" i="55"/>
  <c r="AT46" i="55" s="1"/>
  <c r="AJ46" i="55"/>
  <c r="AG50" i="55"/>
  <c r="AM50" i="55"/>
  <c r="AE50" i="55"/>
  <c r="AL50" i="55"/>
  <c r="AI50" i="55"/>
  <c r="AN50" i="55"/>
  <c r="AK50" i="55"/>
  <c r="AC50" i="55"/>
  <c r="AD50" i="55"/>
  <c r="AF50" i="55"/>
  <c r="AH50" i="55"/>
  <c r="AT50" i="55" s="1"/>
  <c r="AJ50" i="55"/>
  <c r="AE30" i="49"/>
  <c r="AL30" i="49"/>
  <c r="AI30" i="49"/>
  <c r="AN30" i="49"/>
  <c r="AK30" i="49"/>
  <c r="AC30" i="49"/>
  <c r="AD30" i="49"/>
  <c r="BB30" i="49" s="1"/>
  <c r="AF30" i="49"/>
  <c r="AH30" i="49"/>
  <c r="AT30" i="49" s="1"/>
  <c r="AJ30" i="49"/>
  <c r="AG30" i="49"/>
  <c r="AM30" i="49"/>
  <c r="AE19" i="49"/>
  <c r="AL19" i="49"/>
  <c r="AI19" i="49"/>
  <c r="AN19" i="49"/>
  <c r="AK19" i="49"/>
  <c r="AC19" i="49"/>
  <c r="AD19" i="49"/>
  <c r="BB19" i="49" s="1"/>
  <c r="AF19" i="49"/>
  <c r="AH19" i="49"/>
  <c r="AT19" i="49" s="1"/>
  <c r="AJ19" i="49"/>
  <c r="AG19" i="49"/>
  <c r="AM19" i="49"/>
  <c r="AE25" i="47"/>
  <c r="AL25" i="47"/>
  <c r="AI25" i="47"/>
  <c r="AN25" i="47"/>
  <c r="AK25" i="47"/>
  <c r="AC25" i="47"/>
  <c r="AD25" i="47"/>
  <c r="BB25" i="47" s="1"/>
  <c r="AF25" i="47"/>
  <c r="AH25" i="47"/>
  <c r="AT25" i="47" s="1"/>
  <c r="AJ25" i="47"/>
  <c r="AG25" i="47"/>
  <c r="AM25" i="47"/>
  <c r="AE19" i="47"/>
  <c r="AL19" i="47"/>
  <c r="AI19" i="47"/>
  <c r="AN19" i="47"/>
  <c r="AK19" i="47"/>
  <c r="AC19" i="47"/>
  <c r="AD19" i="47"/>
  <c r="BB19" i="47" s="1"/>
  <c r="AF19" i="47"/>
  <c r="AH19" i="47"/>
  <c r="AT19" i="47" s="1"/>
  <c r="AJ19" i="47"/>
  <c r="AG19" i="47"/>
  <c r="AM19" i="47"/>
  <c r="AE41" i="45"/>
  <c r="AL41" i="45"/>
  <c r="AI41" i="45"/>
  <c r="AN41" i="45"/>
  <c r="AK41" i="45"/>
  <c r="AC41" i="45"/>
  <c r="AD41" i="45"/>
  <c r="BB41" i="45" s="1"/>
  <c r="AF41" i="45"/>
  <c r="AH41" i="45"/>
  <c r="AT41" i="45" s="1"/>
  <c r="AJ41" i="45"/>
  <c r="AG41" i="45"/>
  <c r="AM41" i="45"/>
  <c r="AE43" i="45"/>
  <c r="AL43" i="45"/>
  <c r="AI43" i="45"/>
  <c r="AN43" i="45"/>
  <c r="AK43" i="45"/>
  <c r="AC43" i="45"/>
  <c r="AD43" i="45"/>
  <c r="BB43" i="45" s="1"/>
  <c r="AF43" i="45"/>
  <c r="AH43" i="45"/>
  <c r="AT43" i="45" s="1"/>
  <c r="AJ43" i="45"/>
  <c r="AG43" i="45"/>
  <c r="AM43" i="45"/>
  <c r="AD41" i="49"/>
  <c r="AF41" i="49"/>
  <c r="AH41" i="49"/>
  <c r="AT41" i="49" s="1"/>
  <c r="AJ41" i="49"/>
  <c r="AG41" i="49"/>
  <c r="AM41" i="49"/>
  <c r="AE41" i="49"/>
  <c r="AL41" i="49"/>
  <c r="BG41" i="49" s="1"/>
  <c r="AI41" i="49"/>
  <c r="AN41" i="49"/>
  <c r="AK41" i="49"/>
  <c r="AC41" i="49"/>
  <c r="AE37" i="45"/>
  <c r="AL37" i="45"/>
  <c r="AI37" i="45"/>
  <c r="AN37" i="45"/>
  <c r="AK37" i="45"/>
  <c r="AC37" i="45"/>
  <c r="AD37" i="45"/>
  <c r="BB37" i="45" s="1"/>
  <c r="AF37" i="45"/>
  <c r="AH37" i="45"/>
  <c r="AT37" i="45" s="1"/>
  <c r="AJ37" i="45"/>
  <c r="AG37" i="45"/>
  <c r="AM37" i="45"/>
  <c r="AE38" i="37"/>
  <c r="AL38" i="37"/>
  <c r="AI38" i="37"/>
  <c r="AN38" i="37"/>
  <c r="AK38" i="37"/>
  <c r="AC38" i="37"/>
  <c r="AD38" i="37"/>
  <c r="BB38" i="37" s="1"/>
  <c r="AF38" i="37"/>
  <c r="AH38" i="37"/>
  <c r="AT38" i="37" s="1"/>
  <c r="AJ38" i="37"/>
  <c r="AG38" i="37"/>
  <c r="AM38" i="37"/>
  <c r="AE53" i="41"/>
  <c r="AL53" i="41"/>
  <c r="AI53" i="41"/>
  <c r="AN53" i="41"/>
  <c r="AK53" i="41"/>
  <c r="AC53" i="41"/>
  <c r="AD53" i="41"/>
  <c r="BB53" i="41" s="1"/>
  <c r="AF53" i="41"/>
  <c r="AH53" i="41"/>
  <c r="AT53" i="41" s="1"/>
  <c r="AJ53" i="41"/>
  <c r="AG53" i="41"/>
  <c r="AM53" i="41"/>
  <c r="AE24" i="39"/>
  <c r="AL24" i="39"/>
  <c r="AI24" i="39"/>
  <c r="AN24" i="39"/>
  <c r="AK24" i="39"/>
  <c r="AC24" i="39"/>
  <c r="AD24" i="39"/>
  <c r="BB24" i="39" s="1"/>
  <c r="AF24" i="39"/>
  <c r="AH24" i="39"/>
  <c r="AT24" i="39" s="1"/>
  <c r="AJ24" i="39"/>
  <c r="AG24" i="39"/>
  <c r="AM24" i="39"/>
  <c r="AE28" i="37"/>
  <c r="AL28" i="37"/>
  <c r="AI28" i="37"/>
  <c r="AN28" i="37"/>
  <c r="AK28" i="37"/>
  <c r="AC28" i="37"/>
  <c r="AD28" i="37"/>
  <c r="BB28" i="37" s="1"/>
  <c r="AF28" i="37"/>
  <c r="AH28" i="37"/>
  <c r="AT28" i="37" s="1"/>
  <c r="AJ28" i="37"/>
  <c r="AG28" i="37"/>
  <c r="AM28" i="37"/>
  <c r="AE60" i="37"/>
  <c r="AL60" i="37"/>
  <c r="AI60" i="37"/>
  <c r="AN60" i="37"/>
  <c r="AK60" i="37"/>
  <c r="AC60" i="37"/>
  <c r="AD60" i="37"/>
  <c r="BB60" i="37" s="1"/>
  <c r="AF60" i="37"/>
  <c r="AH60" i="37"/>
  <c r="AT60" i="37" s="1"/>
  <c r="AJ60" i="37"/>
  <c r="AG60" i="37"/>
  <c r="AM60" i="37"/>
  <c r="AE29" i="33"/>
  <c r="AL29" i="33"/>
  <c r="AI29" i="33"/>
  <c r="AN29" i="33"/>
  <c r="AK29" i="33"/>
  <c r="AC29" i="33"/>
  <c r="AD29" i="33"/>
  <c r="BB29" i="33" s="1"/>
  <c r="AF29" i="33"/>
  <c r="AH29" i="33"/>
  <c r="AT29" i="33" s="1"/>
  <c r="AJ29" i="33"/>
  <c r="AG29" i="33"/>
  <c r="AM29" i="33"/>
  <c r="AE47" i="33"/>
  <c r="AL47" i="33"/>
  <c r="AI47" i="33"/>
  <c r="AN47" i="33"/>
  <c r="AK47" i="33"/>
  <c r="AC47" i="33"/>
  <c r="AD47" i="33"/>
  <c r="BB47" i="33" s="1"/>
  <c r="AF47" i="33"/>
  <c r="AH47" i="33"/>
  <c r="AT47" i="33" s="1"/>
  <c r="AJ47" i="33"/>
  <c r="AG47" i="33"/>
  <c r="AM47" i="33"/>
  <c r="AE30" i="29"/>
  <c r="AL30" i="29"/>
  <c r="AI30" i="29"/>
  <c r="AN30" i="29"/>
  <c r="AK30" i="29"/>
  <c r="AD30" i="29"/>
  <c r="BB30" i="29" s="1"/>
  <c r="AF30" i="29"/>
  <c r="AH30" i="29"/>
  <c r="AT30" i="29" s="1"/>
  <c r="AJ30" i="29"/>
  <c r="AG30" i="29"/>
  <c r="AM30" i="29"/>
  <c r="AC30" i="29"/>
  <c r="AE34" i="29"/>
  <c r="AL34" i="29"/>
  <c r="AI34" i="29"/>
  <c r="AN34" i="29"/>
  <c r="AK34" i="29"/>
  <c r="AD34" i="29"/>
  <c r="BB34" i="29" s="1"/>
  <c r="AF34" i="29"/>
  <c r="AH34" i="29"/>
  <c r="AT34" i="29" s="1"/>
  <c r="AJ34" i="29"/>
  <c r="AG34" i="29"/>
  <c r="AM34" i="29"/>
  <c r="AC34" i="29"/>
  <c r="AD32" i="26"/>
  <c r="AF32" i="26"/>
  <c r="AH32" i="26"/>
  <c r="AT32" i="26" s="1"/>
  <c r="AJ32" i="26"/>
  <c r="AG32" i="26"/>
  <c r="AM32" i="26"/>
  <c r="AE32" i="26"/>
  <c r="AL32" i="26"/>
  <c r="BG32" i="26" s="1"/>
  <c r="AI32" i="26"/>
  <c r="AN32" i="26"/>
  <c r="AK32" i="26"/>
  <c r="AC32" i="26"/>
  <c r="AE43" i="26"/>
  <c r="AL43" i="26"/>
  <c r="AI43" i="26"/>
  <c r="AN43" i="26"/>
  <c r="AK43" i="26"/>
  <c r="AC43" i="26"/>
  <c r="AD43" i="26"/>
  <c r="BB43" i="26" s="1"/>
  <c r="AF43" i="26"/>
  <c r="AH43" i="26"/>
  <c r="AT43" i="26" s="1"/>
  <c r="AJ43" i="26"/>
  <c r="AG43" i="26"/>
  <c r="AM43" i="26"/>
  <c r="AD64" i="26"/>
  <c r="AF64" i="26"/>
  <c r="AH64" i="26"/>
  <c r="AT64" i="26" s="1"/>
  <c r="AJ64" i="26"/>
  <c r="AG64" i="26"/>
  <c r="AM64" i="26"/>
  <c r="AE64" i="26"/>
  <c r="AL64" i="26"/>
  <c r="BG64" i="26" s="1"/>
  <c r="AI64" i="26"/>
  <c r="AN64" i="26"/>
  <c r="AK64" i="26"/>
  <c r="AC64" i="26"/>
  <c r="AD30" i="12"/>
  <c r="AF30" i="12"/>
  <c r="AH30" i="12"/>
  <c r="AT30" i="12" s="1"/>
  <c r="AJ30" i="12"/>
  <c r="AG30" i="12"/>
  <c r="AM30" i="12"/>
  <c r="AE30" i="12"/>
  <c r="AL30" i="12"/>
  <c r="BG30" i="12" s="1"/>
  <c r="AI30" i="12"/>
  <c r="AN30" i="12"/>
  <c r="AK30" i="12"/>
  <c r="AC30" i="12"/>
  <c r="AE51" i="26"/>
  <c r="AL51" i="26"/>
  <c r="AI51" i="26"/>
  <c r="AN51" i="26"/>
  <c r="AK51" i="26"/>
  <c r="AC51" i="26"/>
  <c r="AD51" i="26"/>
  <c r="BB51" i="26" s="1"/>
  <c r="AF51" i="26"/>
  <c r="AH51" i="26"/>
  <c r="AT51" i="26" s="1"/>
  <c r="AJ51" i="26"/>
  <c r="AG51" i="26"/>
  <c r="AM51" i="26"/>
  <c r="AE23" i="23"/>
  <c r="AL23" i="23"/>
  <c r="AI23" i="23"/>
  <c r="AN23" i="23"/>
  <c r="AK23" i="23"/>
  <c r="AC23" i="23"/>
  <c r="AD23" i="23"/>
  <c r="BB23" i="23" s="1"/>
  <c r="AF23" i="23"/>
  <c r="AH23" i="23"/>
  <c r="AT23" i="23" s="1"/>
  <c r="AJ23" i="23"/>
  <c r="AG23" i="23"/>
  <c r="AM23" i="23"/>
  <c r="AE64" i="23"/>
  <c r="AL64" i="23"/>
  <c r="AI64" i="23"/>
  <c r="AN64" i="23"/>
  <c r="AK64" i="23"/>
  <c r="AC64" i="23"/>
  <c r="AD64" i="23"/>
  <c r="BB64" i="23" s="1"/>
  <c r="AF64" i="23"/>
  <c r="AH64" i="23"/>
  <c r="AT64" i="23" s="1"/>
  <c r="AJ64" i="23"/>
  <c r="AG64" i="23"/>
  <c r="AM64" i="23"/>
  <c r="AE19" i="23"/>
  <c r="AL19" i="23"/>
  <c r="AI19" i="23"/>
  <c r="AN19" i="23"/>
  <c r="AK19" i="23"/>
  <c r="AC19" i="23"/>
  <c r="AD19" i="23"/>
  <c r="BB19" i="23" s="1"/>
  <c r="AF19" i="23"/>
  <c r="AH19" i="23"/>
  <c r="AT19" i="23" s="1"/>
  <c r="AJ19" i="23"/>
  <c r="AG19" i="23"/>
  <c r="AM19" i="23"/>
  <c r="AE19" i="18"/>
  <c r="AL19" i="18"/>
  <c r="AI19" i="18"/>
  <c r="AN19" i="18"/>
  <c r="AK19" i="18"/>
  <c r="AC19" i="18"/>
  <c r="AD19" i="18"/>
  <c r="BB19" i="18" s="1"/>
  <c r="AF19" i="18"/>
  <c r="AH19" i="18"/>
  <c r="AT19" i="18" s="1"/>
  <c r="AJ19" i="18"/>
  <c r="AG19" i="18"/>
  <c r="AM19" i="18"/>
  <c r="AE37" i="12"/>
  <c r="AL37" i="12"/>
  <c r="AI37" i="12"/>
  <c r="AN37" i="12"/>
  <c r="AK37" i="12"/>
  <c r="AC37" i="12"/>
  <c r="AD37" i="12"/>
  <c r="BB37" i="12" s="1"/>
  <c r="AF37" i="12"/>
  <c r="AH37" i="12"/>
  <c r="AT37" i="12" s="1"/>
  <c r="AJ37" i="12"/>
  <c r="AG37" i="12"/>
  <c r="AM37" i="12"/>
  <c r="AD26" i="26"/>
  <c r="AF26" i="26"/>
  <c r="AH26" i="26"/>
  <c r="AT26" i="26" s="1"/>
  <c r="AJ26" i="26"/>
  <c r="AG26" i="26"/>
  <c r="AM26" i="26"/>
  <c r="AE26" i="26"/>
  <c r="AL26" i="26"/>
  <c r="BG26" i="26" s="1"/>
  <c r="AI26" i="26"/>
  <c r="AN26" i="26"/>
  <c r="AK26" i="26"/>
  <c r="AC26" i="26"/>
  <c r="AE29" i="16"/>
  <c r="AL29" i="16"/>
  <c r="AI29" i="16"/>
  <c r="AN29" i="16"/>
  <c r="AK29" i="16"/>
  <c r="AC29" i="16"/>
  <c r="AD29" i="16"/>
  <c r="BB29" i="16" s="1"/>
  <c r="AF29" i="16"/>
  <c r="AH29" i="16"/>
  <c r="AT29" i="16" s="1"/>
  <c r="AJ29" i="16"/>
  <c r="AG29" i="16"/>
  <c r="AM29" i="16"/>
  <c r="AG107" i="12"/>
  <c r="AM107" i="12"/>
  <c r="AJ107" i="12"/>
  <c r="AE107" i="12"/>
  <c r="AL107" i="12"/>
  <c r="AI107" i="12"/>
  <c r="AN107" i="12"/>
  <c r="AK107" i="12"/>
  <c r="AC107" i="12"/>
  <c r="AF107" i="12"/>
  <c r="AD107" i="12"/>
  <c r="AH107" i="12"/>
  <c r="AT107" i="12" s="1"/>
  <c r="AG23" i="9"/>
  <c r="AM23" i="9"/>
  <c r="AE23" i="9"/>
  <c r="AL23" i="9"/>
  <c r="AI23" i="9"/>
  <c r="AN23" i="9"/>
  <c r="AK23" i="9"/>
  <c r="AC23" i="9"/>
  <c r="AH23" i="9"/>
  <c r="AT23" i="9" s="1"/>
  <c r="AD23" i="9"/>
  <c r="AF23" i="9"/>
  <c r="AJ23" i="9"/>
  <c r="AG39" i="9"/>
  <c r="AM39" i="9"/>
  <c r="AD39" i="9"/>
  <c r="BB39" i="9" s="1"/>
  <c r="AF39" i="9"/>
  <c r="AJ39" i="9"/>
  <c r="AE39" i="9"/>
  <c r="AL39" i="9"/>
  <c r="AI39" i="9"/>
  <c r="AN39" i="9"/>
  <c r="AK39" i="9"/>
  <c r="AH39" i="9"/>
  <c r="AT39" i="9" s="1"/>
  <c r="AC39" i="9"/>
  <c r="AG55" i="9"/>
  <c r="AM55" i="9"/>
  <c r="AJ55" i="9"/>
  <c r="AE55" i="9"/>
  <c r="AL55" i="9"/>
  <c r="AI55" i="9"/>
  <c r="AN55" i="9"/>
  <c r="AK55" i="9"/>
  <c r="AF55" i="9"/>
  <c r="AC55" i="9"/>
  <c r="AD55" i="9"/>
  <c r="AH55" i="9"/>
  <c r="AT55" i="9" s="1"/>
  <c r="AG35" i="18"/>
  <c r="AM35" i="18"/>
  <c r="AE35" i="18"/>
  <c r="AL35" i="18"/>
  <c r="AI35" i="18"/>
  <c r="AN35" i="18"/>
  <c r="AK35" i="18"/>
  <c r="AF35" i="18"/>
  <c r="AH35" i="18"/>
  <c r="AT35" i="18" s="1"/>
  <c r="AC35" i="18"/>
  <c r="AD35" i="18"/>
  <c r="BB35" i="18" s="1"/>
  <c r="AJ35" i="18"/>
  <c r="AE61" i="101"/>
  <c r="AL61" i="101"/>
  <c r="AI61" i="101"/>
  <c r="AN61" i="101"/>
  <c r="AK61" i="101"/>
  <c r="AC61" i="101"/>
  <c r="AD61" i="101"/>
  <c r="BB61" i="101" s="1"/>
  <c r="AF61" i="101"/>
  <c r="AH61" i="101"/>
  <c r="AT61" i="101" s="1"/>
  <c r="AJ61" i="101"/>
  <c r="AG61" i="101"/>
  <c r="AM61" i="101"/>
  <c r="AD59" i="101"/>
  <c r="AF59" i="101"/>
  <c r="AH59" i="101"/>
  <c r="AT59" i="101" s="1"/>
  <c r="AJ59" i="101"/>
  <c r="AC59" i="101"/>
  <c r="AG59" i="101"/>
  <c r="AM59" i="101"/>
  <c r="AL59" i="101"/>
  <c r="AN59" i="101"/>
  <c r="AE59" i="101"/>
  <c r="AI59" i="101"/>
  <c r="AK59" i="101"/>
  <c r="AE31" i="101"/>
  <c r="AL31" i="101"/>
  <c r="AI31" i="101"/>
  <c r="AN31" i="101"/>
  <c r="AK31" i="101"/>
  <c r="AG31" i="101"/>
  <c r="AM31" i="101"/>
  <c r="AF31" i="101"/>
  <c r="AJ31" i="101"/>
  <c r="AC31" i="101"/>
  <c r="AD31" i="101"/>
  <c r="BB31" i="101" s="1"/>
  <c r="AH31" i="101"/>
  <c r="AT31" i="101" s="1"/>
  <c r="AD36" i="99"/>
  <c r="AF36" i="99"/>
  <c r="AH36" i="99"/>
  <c r="AT36" i="99" s="1"/>
  <c r="AJ36" i="99"/>
  <c r="AG36" i="99"/>
  <c r="AM36" i="99"/>
  <c r="AE36" i="99"/>
  <c r="AL36" i="99"/>
  <c r="BG36" i="99" s="1"/>
  <c r="AI36" i="99"/>
  <c r="AN36" i="99"/>
  <c r="AK36" i="99"/>
  <c r="AC36" i="99"/>
  <c r="AD32" i="99"/>
  <c r="AF32" i="99"/>
  <c r="AH32" i="99"/>
  <c r="AT32" i="99" s="1"/>
  <c r="AJ32" i="99"/>
  <c r="AG32" i="99"/>
  <c r="AM32" i="99"/>
  <c r="AE32" i="99"/>
  <c r="AL32" i="99"/>
  <c r="BG32" i="99" s="1"/>
  <c r="AI32" i="99"/>
  <c r="AN32" i="99"/>
  <c r="AK32" i="99"/>
  <c r="AC32" i="99"/>
  <c r="AE20" i="99"/>
  <c r="AL20" i="99"/>
  <c r="AI20" i="99"/>
  <c r="AN20" i="99"/>
  <c r="AK20" i="99"/>
  <c r="AG20" i="99"/>
  <c r="AM20" i="99"/>
  <c r="AD20" i="99"/>
  <c r="BB20" i="99" s="1"/>
  <c r="AH20" i="99"/>
  <c r="AT20" i="99" s="1"/>
  <c r="AF20" i="99"/>
  <c r="AJ20" i="99"/>
  <c r="AC20" i="99"/>
  <c r="AE42" i="67"/>
  <c r="AL42" i="67"/>
  <c r="AI42" i="67"/>
  <c r="AC42" i="67"/>
  <c r="AN42" i="67"/>
  <c r="AK42" i="67"/>
  <c r="AD42" i="67"/>
  <c r="BB42" i="67" s="1"/>
  <c r="AF42" i="67"/>
  <c r="AH42" i="67"/>
  <c r="AT42" i="67" s="1"/>
  <c r="AJ42" i="67"/>
  <c r="AG42" i="67"/>
  <c r="AM42" i="67"/>
  <c r="AE61" i="92"/>
  <c r="AL61" i="92"/>
  <c r="AI61" i="92"/>
  <c r="AN61" i="92"/>
  <c r="AK61" i="92"/>
  <c r="AC61" i="92"/>
  <c r="AD61" i="92"/>
  <c r="BB61" i="92" s="1"/>
  <c r="AF61" i="92"/>
  <c r="AH61" i="92"/>
  <c r="AT61" i="92" s="1"/>
  <c r="AJ61" i="92"/>
  <c r="AG61" i="92"/>
  <c r="AM61" i="92"/>
  <c r="AE37" i="92"/>
  <c r="AL37" i="92"/>
  <c r="AI37" i="92"/>
  <c r="AN37" i="92"/>
  <c r="AK37" i="92"/>
  <c r="AC37" i="92"/>
  <c r="AD37" i="92"/>
  <c r="BB37" i="92" s="1"/>
  <c r="AF37" i="92"/>
  <c r="AH37" i="92"/>
  <c r="AT37" i="92" s="1"/>
  <c r="AJ37" i="92"/>
  <c r="AG37" i="92"/>
  <c r="AM37" i="92"/>
  <c r="AE22" i="90"/>
  <c r="AL22" i="90"/>
  <c r="AI22" i="90"/>
  <c r="AN22" i="90"/>
  <c r="AK22" i="90"/>
  <c r="AC22" i="90"/>
  <c r="AD22" i="90"/>
  <c r="BB22" i="90" s="1"/>
  <c r="AF22" i="90"/>
  <c r="AH22" i="90"/>
  <c r="AT22" i="90" s="1"/>
  <c r="AJ22" i="90"/>
  <c r="AG22" i="90"/>
  <c r="AM22" i="90"/>
  <c r="AE56" i="88"/>
  <c r="AL56" i="88"/>
  <c r="AI56" i="88"/>
  <c r="AN56" i="88"/>
  <c r="AK56" i="88"/>
  <c r="AC56" i="88"/>
  <c r="AD56" i="88"/>
  <c r="BB56" i="88" s="1"/>
  <c r="AF56" i="88"/>
  <c r="AH56" i="88"/>
  <c r="AT56" i="88" s="1"/>
  <c r="AJ56" i="88"/>
  <c r="AG56" i="88"/>
  <c r="AM56" i="88"/>
  <c r="AE44" i="88"/>
  <c r="AL44" i="88"/>
  <c r="AI44" i="88"/>
  <c r="AN44" i="88"/>
  <c r="AK44" i="88"/>
  <c r="AC44" i="88"/>
  <c r="AD44" i="88"/>
  <c r="BB44" i="88" s="1"/>
  <c r="AF44" i="88"/>
  <c r="AH44" i="88"/>
  <c r="AT44" i="88" s="1"/>
  <c r="AJ44" i="88"/>
  <c r="AG44" i="88"/>
  <c r="AM44" i="88"/>
  <c r="AG47" i="88"/>
  <c r="AM47" i="88"/>
  <c r="AE47" i="88"/>
  <c r="AL47" i="88"/>
  <c r="AI47" i="88"/>
  <c r="AN47" i="88"/>
  <c r="AK47" i="88"/>
  <c r="AC47" i="88"/>
  <c r="AD47" i="88"/>
  <c r="AF47" i="88"/>
  <c r="AH47" i="88"/>
  <c r="AT47" i="88" s="1"/>
  <c r="AJ47" i="88"/>
  <c r="AG59" i="88"/>
  <c r="AM59" i="88"/>
  <c r="AE59" i="88"/>
  <c r="AL59" i="88"/>
  <c r="AI59" i="88"/>
  <c r="AN59" i="88"/>
  <c r="AK59" i="88"/>
  <c r="AC59" i="88"/>
  <c r="AD59" i="88"/>
  <c r="AF59" i="88"/>
  <c r="AH59" i="88"/>
  <c r="AT59" i="88" s="1"/>
  <c r="AJ59" i="88"/>
  <c r="AE41" i="86"/>
  <c r="AL41" i="86"/>
  <c r="AI41" i="86"/>
  <c r="AN41" i="86"/>
  <c r="AK41" i="86"/>
  <c r="AD41" i="86"/>
  <c r="BB41" i="86" s="1"/>
  <c r="AF41" i="86"/>
  <c r="AH41" i="86"/>
  <c r="AT41" i="86" s="1"/>
  <c r="AJ41" i="86"/>
  <c r="AG41" i="86"/>
  <c r="AM41" i="86"/>
  <c r="AC41" i="86"/>
  <c r="AE45" i="86"/>
  <c r="AL45" i="86"/>
  <c r="AI45" i="86"/>
  <c r="AN45" i="86"/>
  <c r="AK45" i="86"/>
  <c r="AD45" i="86"/>
  <c r="BB45" i="86" s="1"/>
  <c r="AF45" i="86"/>
  <c r="AH45" i="86"/>
  <c r="AT45" i="86" s="1"/>
  <c r="AJ45" i="86"/>
  <c r="AG45" i="86"/>
  <c r="AM45" i="86"/>
  <c r="AC45" i="86"/>
  <c r="AC51" i="86"/>
  <c r="AD51" i="86"/>
  <c r="AF51" i="86"/>
  <c r="AH51" i="86"/>
  <c r="AT51" i="86" s="1"/>
  <c r="AJ51" i="86"/>
  <c r="AG51" i="86"/>
  <c r="AM51" i="86"/>
  <c r="AL51" i="86"/>
  <c r="AI51" i="86"/>
  <c r="AN51" i="86"/>
  <c r="AE51" i="86"/>
  <c r="AK51" i="86"/>
  <c r="AC59" i="86"/>
  <c r="AD59" i="86"/>
  <c r="AF59" i="86"/>
  <c r="AH59" i="86"/>
  <c r="AT59" i="86" s="1"/>
  <c r="AJ59" i="86"/>
  <c r="AG59" i="86"/>
  <c r="AM59" i="86"/>
  <c r="AL59" i="86"/>
  <c r="AI59" i="86"/>
  <c r="AN59" i="86"/>
  <c r="AE59" i="86"/>
  <c r="AK59" i="86"/>
  <c r="AC26" i="84"/>
  <c r="AD26" i="84"/>
  <c r="AF26" i="84"/>
  <c r="AH26" i="84"/>
  <c r="AT26" i="84" s="1"/>
  <c r="AJ26" i="84"/>
  <c r="AG26" i="84"/>
  <c r="AM26" i="84"/>
  <c r="AL26" i="84"/>
  <c r="AI26" i="84"/>
  <c r="AN26" i="84"/>
  <c r="AE26" i="84"/>
  <c r="AK26" i="84"/>
  <c r="AC53" i="86"/>
  <c r="AD53" i="86"/>
  <c r="AF53" i="86"/>
  <c r="AH53" i="86"/>
  <c r="AT53" i="86" s="1"/>
  <c r="AJ53" i="86"/>
  <c r="AG53" i="86"/>
  <c r="AM53" i="86"/>
  <c r="AL53" i="86"/>
  <c r="AI53" i="86"/>
  <c r="AN53" i="86"/>
  <c r="AE53" i="86"/>
  <c r="AK53" i="86"/>
  <c r="AG62" i="86"/>
  <c r="AM62" i="86"/>
  <c r="AE62" i="86"/>
  <c r="AL62" i="86"/>
  <c r="AI62" i="86"/>
  <c r="AN62" i="86"/>
  <c r="AK62" i="86"/>
  <c r="AC62" i="86"/>
  <c r="AD62" i="86"/>
  <c r="AF62" i="86"/>
  <c r="AH62" i="86"/>
  <c r="AT62" i="86" s="1"/>
  <c r="AJ62" i="86"/>
  <c r="AG64" i="86"/>
  <c r="AM64" i="86"/>
  <c r="AE64" i="86"/>
  <c r="AL64" i="86"/>
  <c r="AI64" i="86"/>
  <c r="AN64" i="86"/>
  <c r="AK64" i="86"/>
  <c r="AC64" i="86"/>
  <c r="AJ64" i="86"/>
  <c r="AD64" i="86"/>
  <c r="AF64" i="86"/>
  <c r="AH64" i="86"/>
  <c r="AT64" i="86" s="1"/>
  <c r="AG19" i="86"/>
  <c r="AM19" i="86"/>
  <c r="AE19" i="86"/>
  <c r="AL19" i="86"/>
  <c r="AI19" i="86"/>
  <c r="AN19" i="86"/>
  <c r="AK19" i="86"/>
  <c r="AC19" i="86"/>
  <c r="AJ19" i="86"/>
  <c r="AD19" i="86"/>
  <c r="AF19" i="86"/>
  <c r="AH19" i="86"/>
  <c r="AT19" i="86" s="1"/>
  <c r="AC22" i="84"/>
  <c r="AD22" i="84"/>
  <c r="AF22" i="84"/>
  <c r="AH22" i="84"/>
  <c r="AT22" i="84" s="1"/>
  <c r="AJ22" i="84"/>
  <c r="AG22" i="84"/>
  <c r="AM22" i="84"/>
  <c r="AN22" i="84"/>
  <c r="AE22" i="84"/>
  <c r="AK22" i="84"/>
  <c r="AL22" i="84"/>
  <c r="AI22" i="84"/>
  <c r="AC24" i="84"/>
  <c r="AD24" i="84"/>
  <c r="AF24" i="84"/>
  <c r="AH24" i="84"/>
  <c r="AT24" i="84" s="1"/>
  <c r="AJ24" i="84"/>
  <c r="AG24" i="84"/>
  <c r="AM24" i="84"/>
  <c r="AN24" i="84"/>
  <c r="AE24" i="84"/>
  <c r="AK24" i="84"/>
  <c r="AL24" i="84"/>
  <c r="AI24" i="84"/>
  <c r="AG29" i="84"/>
  <c r="AM29" i="84"/>
  <c r="AE29" i="84"/>
  <c r="AL29" i="84"/>
  <c r="AI29" i="84"/>
  <c r="AN29" i="84"/>
  <c r="AK29" i="84"/>
  <c r="AC29" i="84"/>
  <c r="AJ29" i="84"/>
  <c r="AD29" i="84"/>
  <c r="AF29" i="84"/>
  <c r="AH29" i="84"/>
  <c r="AT29" i="84" s="1"/>
  <c r="AC38" i="84"/>
  <c r="AD38" i="84"/>
  <c r="AF38" i="84"/>
  <c r="AH38" i="84"/>
  <c r="AT38" i="84" s="1"/>
  <c r="AJ38" i="84"/>
  <c r="AG38" i="84"/>
  <c r="AM38" i="84"/>
  <c r="AL38" i="84"/>
  <c r="AI38" i="84"/>
  <c r="AN38" i="84"/>
  <c r="AE38" i="84"/>
  <c r="AK38" i="84"/>
  <c r="AG41" i="84"/>
  <c r="AM41" i="84"/>
  <c r="AE41" i="84"/>
  <c r="AL41" i="84"/>
  <c r="AI41" i="84"/>
  <c r="AN41" i="84"/>
  <c r="AK41" i="84"/>
  <c r="AC41" i="84"/>
  <c r="AH41" i="84"/>
  <c r="AT41" i="84" s="1"/>
  <c r="AJ41" i="84"/>
  <c r="AD41" i="84"/>
  <c r="BB41" i="84" s="1"/>
  <c r="AF41" i="84"/>
  <c r="AG45" i="84"/>
  <c r="AM45" i="84"/>
  <c r="AE45" i="84"/>
  <c r="AL45" i="84"/>
  <c r="AI45" i="84"/>
  <c r="AN45" i="84"/>
  <c r="AK45" i="84"/>
  <c r="AF45" i="84"/>
  <c r="AJ45" i="84"/>
  <c r="AC45" i="84"/>
  <c r="AD45" i="84"/>
  <c r="BB45" i="84" s="1"/>
  <c r="AH45" i="84"/>
  <c r="AT45" i="84" s="1"/>
  <c r="AG55" i="84"/>
  <c r="AM55" i="84"/>
  <c r="AE55" i="84"/>
  <c r="AL55" i="84"/>
  <c r="AI55" i="84"/>
  <c r="AN55" i="84"/>
  <c r="AK55" i="84"/>
  <c r="AF55" i="84"/>
  <c r="AJ55" i="84"/>
  <c r="AC55" i="84"/>
  <c r="AD55" i="84"/>
  <c r="BB55" i="84" s="1"/>
  <c r="AH55" i="84"/>
  <c r="AT55" i="84" s="1"/>
  <c r="AC22" i="82"/>
  <c r="AD22" i="82"/>
  <c r="BB22" i="82" s="1"/>
  <c r="AF22" i="82"/>
  <c r="AH22" i="82"/>
  <c r="AT22" i="82" s="1"/>
  <c r="AJ22" i="82"/>
  <c r="AG22" i="82"/>
  <c r="AM22" i="82"/>
  <c r="AE22" i="82"/>
  <c r="AL22" i="82"/>
  <c r="AI22" i="82"/>
  <c r="AN22" i="82"/>
  <c r="AK22" i="82"/>
  <c r="AC19" i="84"/>
  <c r="AD19" i="84"/>
  <c r="AF19" i="84"/>
  <c r="AH19" i="84"/>
  <c r="AT19" i="84" s="1"/>
  <c r="AJ19" i="84"/>
  <c r="AG19" i="84"/>
  <c r="AM19" i="84"/>
  <c r="AL19" i="84"/>
  <c r="AN19" i="84"/>
  <c r="AE19" i="84"/>
  <c r="AI19" i="84"/>
  <c r="AK19" i="84"/>
  <c r="AC40" i="82"/>
  <c r="AD40" i="82"/>
  <c r="BB40" i="82" s="1"/>
  <c r="AF40" i="82"/>
  <c r="AH40" i="82"/>
  <c r="AT40" i="82" s="1"/>
  <c r="AJ40" i="82"/>
  <c r="AG40" i="82"/>
  <c r="AM40" i="82"/>
  <c r="AE40" i="82"/>
  <c r="AL40" i="82"/>
  <c r="AI40" i="82"/>
  <c r="AN40" i="82"/>
  <c r="AK40" i="82"/>
  <c r="AG57" i="82"/>
  <c r="AM57" i="82"/>
  <c r="AE57" i="82"/>
  <c r="AL57" i="82"/>
  <c r="AI57" i="82"/>
  <c r="AN57" i="82"/>
  <c r="AK57" i="82"/>
  <c r="AC57" i="82"/>
  <c r="AD57" i="82"/>
  <c r="BB57" i="82" s="1"/>
  <c r="AF57" i="82"/>
  <c r="AH57" i="82"/>
  <c r="AT57" i="82" s="1"/>
  <c r="AJ57" i="82"/>
  <c r="AC54" i="84"/>
  <c r="AD54" i="84"/>
  <c r="AF54" i="84"/>
  <c r="AH54" i="84"/>
  <c r="AT54" i="84" s="1"/>
  <c r="AJ54" i="84"/>
  <c r="AE54" i="84"/>
  <c r="AI54" i="84"/>
  <c r="AK54" i="84"/>
  <c r="AG54" i="84"/>
  <c r="AM54" i="84"/>
  <c r="AL54" i="84"/>
  <c r="AN54" i="84"/>
  <c r="AG31" i="82"/>
  <c r="AM31" i="82"/>
  <c r="AE31" i="82"/>
  <c r="AL31" i="82"/>
  <c r="AI31" i="82"/>
  <c r="AN31" i="82"/>
  <c r="AK31" i="82"/>
  <c r="AC31" i="82"/>
  <c r="AD31" i="82"/>
  <c r="BB31" i="82" s="1"/>
  <c r="AF31" i="82"/>
  <c r="AH31" i="82"/>
  <c r="AT31" i="82" s="1"/>
  <c r="AJ31" i="82"/>
  <c r="AG53" i="82"/>
  <c r="AM53" i="82"/>
  <c r="AE53" i="82"/>
  <c r="AL53" i="82"/>
  <c r="AI53" i="82"/>
  <c r="AN53" i="82"/>
  <c r="AK53" i="82"/>
  <c r="AC53" i="82"/>
  <c r="AD53" i="82"/>
  <c r="BB53" i="82" s="1"/>
  <c r="AF53" i="82"/>
  <c r="AH53" i="82"/>
  <c r="AT53" i="82" s="1"/>
  <c r="AJ53" i="82"/>
  <c r="AG61" i="82"/>
  <c r="AM61" i="82"/>
  <c r="AE61" i="82"/>
  <c r="AL61" i="82"/>
  <c r="AI61" i="82"/>
  <c r="AN61" i="82"/>
  <c r="AK61" i="82"/>
  <c r="AC61" i="82"/>
  <c r="AH61" i="82"/>
  <c r="AT61" i="82" s="1"/>
  <c r="AJ61" i="82"/>
  <c r="AD61" i="82"/>
  <c r="BB61" i="82" s="1"/>
  <c r="AF61" i="82"/>
  <c r="AG38" i="80"/>
  <c r="AM38" i="80"/>
  <c r="AE38" i="80"/>
  <c r="AL38" i="80"/>
  <c r="AI38" i="80"/>
  <c r="AN38" i="80"/>
  <c r="AK38" i="80"/>
  <c r="AC38" i="80"/>
  <c r="AD38" i="80"/>
  <c r="BB38" i="80" s="1"/>
  <c r="AF38" i="80"/>
  <c r="AH38" i="80"/>
  <c r="AT38" i="80" s="1"/>
  <c r="AJ38" i="80"/>
  <c r="AD33" i="74"/>
  <c r="BB33" i="74" s="1"/>
  <c r="AF33" i="74"/>
  <c r="AH33" i="74"/>
  <c r="AT33" i="74" s="1"/>
  <c r="AJ33" i="74"/>
  <c r="AG33" i="74"/>
  <c r="AM33" i="74"/>
  <c r="AE33" i="74"/>
  <c r="AL33" i="74"/>
  <c r="AI33" i="74"/>
  <c r="AN33" i="74"/>
  <c r="AK33" i="74"/>
  <c r="AC33" i="74"/>
  <c r="AD41" i="74"/>
  <c r="BB41" i="74" s="1"/>
  <c r="AF41" i="74"/>
  <c r="AH41" i="74"/>
  <c r="AT41" i="74" s="1"/>
  <c r="AJ41" i="74"/>
  <c r="AG41" i="74"/>
  <c r="AM41" i="74"/>
  <c r="AE41" i="74"/>
  <c r="AL41" i="74"/>
  <c r="AI41" i="74"/>
  <c r="AN41" i="74"/>
  <c r="AK41" i="74"/>
  <c r="AC41" i="74"/>
  <c r="AD49" i="74"/>
  <c r="BB49" i="74" s="1"/>
  <c r="AF49" i="74"/>
  <c r="AH49" i="74"/>
  <c r="AT49" i="74" s="1"/>
  <c r="AJ49" i="74"/>
  <c r="AG49" i="74"/>
  <c r="AM49" i="74"/>
  <c r="AE49" i="74"/>
  <c r="AL49" i="74"/>
  <c r="AI49" i="74"/>
  <c r="AN49" i="74"/>
  <c r="AK49" i="74"/>
  <c r="AC49" i="74"/>
  <c r="AD53" i="74"/>
  <c r="BB53" i="74" s="1"/>
  <c r="AF53" i="74"/>
  <c r="AH53" i="74"/>
  <c r="AT53" i="74" s="1"/>
  <c r="AJ53" i="74"/>
  <c r="AG53" i="74"/>
  <c r="AM53" i="74"/>
  <c r="AE53" i="74"/>
  <c r="AL53" i="74"/>
  <c r="AI53" i="74"/>
  <c r="AN53" i="74"/>
  <c r="AK53" i="74"/>
  <c r="AC53" i="74"/>
  <c r="AD61" i="74"/>
  <c r="BB61" i="74" s="1"/>
  <c r="AF61" i="74"/>
  <c r="AH61" i="74"/>
  <c r="AT61" i="74" s="1"/>
  <c r="AJ61" i="74"/>
  <c r="AG61" i="74"/>
  <c r="AM61" i="74"/>
  <c r="AE61" i="74"/>
  <c r="AL61" i="74"/>
  <c r="AI61" i="74"/>
  <c r="AN61" i="74"/>
  <c r="AK61" i="74"/>
  <c r="AC61" i="74"/>
  <c r="AD26" i="72"/>
  <c r="BB26" i="72" s="1"/>
  <c r="AF26" i="72"/>
  <c r="AH26" i="72"/>
  <c r="AT26" i="72" s="1"/>
  <c r="AJ26" i="72"/>
  <c r="AG26" i="72"/>
  <c r="AM26" i="72"/>
  <c r="AE26" i="72"/>
  <c r="AL26" i="72"/>
  <c r="AI26" i="72"/>
  <c r="AN26" i="72"/>
  <c r="AK26" i="72"/>
  <c r="AC26" i="72"/>
  <c r="AD23" i="69"/>
  <c r="BB23" i="69" s="1"/>
  <c r="AF23" i="69"/>
  <c r="AH23" i="69"/>
  <c r="AT23" i="69" s="1"/>
  <c r="AJ23" i="69"/>
  <c r="AG23" i="69"/>
  <c r="AM23" i="69"/>
  <c r="AE23" i="69"/>
  <c r="AL23" i="69"/>
  <c r="AI23" i="69"/>
  <c r="AN23" i="69"/>
  <c r="AK23" i="69"/>
  <c r="AC23" i="69"/>
  <c r="AD27" i="67"/>
  <c r="BB27" i="67" s="1"/>
  <c r="AF27" i="67"/>
  <c r="AH27" i="67"/>
  <c r="AT27" i="67" s="1"/>
  <c r="AJ27" i="67"/>
  <c r="AG27" i="67"/>
  <c r="AM27" i="67"/>
  <c r="AE27" i="67"/>
  <c r="AL27" i="67"/>
  <c r="AI27" i="67"/>
  <c r="AN27" i="67"/>
  <c r="AK27" i="67"/>
  <c r="AC27" i="67"/>
  <c r="AD35" i="65"/>
  <c r="BB35" i="65" s="1"/>
  <c r="AF35" i="65"/>
  <c r="AH35" i="65"/>
  <c r="AT35" i="65" s="1"/>
  <c r="AJ35" i="65"/>
  <c r="AG35" i="65"/>
  <c r="AM35" i="65"/>
  <c r="AL35" i="65"/>
  <c r="AN35" i="65"/>
  <c r="AC35" i="65"/>
  <c r="AE35" i="65"/>
  <c r="AI35" i="65"/>
  <c r="AK35" i="65"/>
  <c r="AE24" i="76"/>
  <c r="AL24" i="76"/>
  <c r="AI24" i="76"/>
  <c r="AN24" i="76"/>
  <c r="AK24" i="76"/>
  <c r="AC24" i="76"/>
  <c r="AD24" i="76"/>
  <c r="AF24" i="76"/>
  <c r="AH24" i="76"/>
  <c r="AT24" i="76" s="1"/>
  <c r="AJ24" i="76"/>
  <c r="AG24" i="76"/>
  <c r="AM24" i="76"/>
  <c r="AE28" i="74"/>
  <c r="AL28" i="74"/>
  <c r="AI28" i="74"/>
  <c r="AN28" i="74"/>
  <c r="AK28" i="74"/>
  <c r="AC28" i="74"/>
  <c r="AD28" i="74"/>
  <c r="AF28" i="74"/>
  <c r="AH28" i="74"/>
  <c r="AT28" i="74" s="1"/>
  <c r="AJ28" i="74"/>
  <c r="AG28" i="74"/>
  <c r="AM28" i="74"/>
  <c r="AE36" i="74"/>
  <c r="AL36" i="74"/>
  <c r="AI36" i="74"/>
  <c r="AN36" i="74"/>
  <c r="AK36" i="74"/>
  <c r="AC36" i="74"/>
  <c r="AD36" i="74"/>
  <c r="AF36" i="74"/>
  <c r="AH36" i="74"/>
  <c r="AT36" i="74" s="1"/>
  <c r="AJ36" i="74"/>
  <c r="AG36" i="74"/>
  <c r="AM36" i="74"/>
  <c r="AE44" i="74"/>
  <c r="AL44" i="74"/>
  <c r="AI44" i="74"/>
  <c r="AN44" i="74"/>
  <c r="AK44" i="74"/>
  <c r="AC44" i="74"/>
  <c r="AD44" i="74"/>
  <c r="AF44" i="74"/>
  <c r="AH44" i="74"/>
  <c r="AT44" i="74" s="1"/>
  <c r="AJ44" i="74"/>
  <c r="AG44" i="74"/>
  <c r="AM44" i="74"/>
  <c r="AE26" i="74"/>
  <c r="AL26" i="74"/>
  <c r="AI26" i="74"/>
  <c r="AN26" i="74"/>
  <c r="AK26" i="74"/>
  <c r="AC26" i="74"/>
  <c r="AD26" i="74"/>
  <c r="AF26" i="74"/>
  <c r="AH26" i="74"/>
  <c r="AT26" i="74" s="1"/>
  <c r="AJ26" i="74"/>
  <c r="AG26" i="74"/>
  <c r="AM26" i="74"/>
  <c r="AE34" i="74"/>
  <c r="AL34" i="74"/>
  <c r="AI34" i="74"/>
  <c r="AN34" i="74"/>
  <c r="AK34" i="74"/>
  <c r="AC34" i="74"/>
  <c r="AD34" i="74"/>
  <c r="AF34" i="74"/>
  <c r="AH34" i="74"/>
  <c r="AT34" i="74" s="1"/>
  <c r="AJ34" i="74"/>
  <c r="AG34" i="74"/>
  <c r="AM34" i="74"/>
  <c r="AE42" i="65"/>
  <c r="AL42" i="65"/>
  <c r="AI42" i="65"/>
  <c r="AN42" i="65"/>
  <c r="AK42" i="65"/>
  <c r="AC42" i="65"/>
  <c r="AD42" i="65"/>
  <c r="AF42" i="65"/>
  <c r="AH42" i="65"/>
  <c r="AT42" i="65" s="1"/>
  <c r="AJ42" i="65"/>
  <c r="AG42" i="65"/>
  <c r="AM42" i="65"/>
  <c r="AE26" i="63"/>
  <c r="AL26" i="63"/>
  <c r="AI26" i="63"/>
  <c r="AN26" i="63"/>
  <c r="AK26" i="63"/>
  <c r="AC26" i="63"/>
  <c r="AD26" i="63"/>
  <c r="AF26" i="63"/>
  <c r="AH26" i="63"/>
  <c r="AT26" i="63" s="1"/>
  <c r="AJ26" i="63"/>
  <c r="AG26" i="63"/>
  <c r="AM26" i="63"/>
  <c r="AD29" i="63"/>
  <c r="BB29" i="63" s="1"/>
  <c r="AF29" i="63"/>
  <c r="AH29" i="63"/>
  <c r="AT29" i="63" s="1"/>
  <c r="AJ29" i="63"/>
  <c r="AG29" i="63"/>
  <c r="AM29" i="63"/>
  <c r="AE29" i="63"/>
  <c r="AL29" i="63"/>
  <c r="AI29" i="63"/>
  <c r="AN29" i="63"/>
  <c r="AK29" i="63"/>
  <c r="AC29" i="63"/>
  <c r="AE22" i="61"/>
  <c r="AL22" i="61"/>
  <c r="AI22" i="61"/>
  <c r="AN22" i="61"/>
  <c r="AK22" i="61"/>
  <c r="AC22" i="61"/>
  <c r="AD22" i="61"/>
  <c r="AF22" i="61"/>
  <c r="AH22" i="61"/>
  <c r="AT22" i="61" s="1"/>
  <c r="AJ22" i="61"/>
  <c r="AG22" i="61"/>
  <c r="AM22" i="61"/>
  <c r="AC36" i="59"/>
  <c r="AD36" i="59"/>
  <c r="AF36" i="59"/>
  <c r="AH36" i="59"/>
  <c r="AT36" i="59" s="1"/>
  <c r="AJ36" i="59"/>
  <c r="AG36" i="59"/>
  <c r="AM36" i="59"/>
  <c r="AL36" i="59"/>
  <c r="AI36" i="59"/>
  <c r="AN36" i="59"/>
  <c r="AE36" i="59"/>
  <c r="AK36" i="59"/>
  <c r="AD21" i="63"/>
  <c r="BB21" i="63" s="1"/>
  <c r="AF21" i="63"/>
  <c r="AH21" i="63"/>
  <c r="AT21" i="63" s="1"/>
  <c r="AJ21" i="63"/>
  <c r="AG21" i="63"/>
  <c r="AM21" i="63"/>
  <c r="AE21" i="63"/>
  <c r="AL21" i="63"/>
  <c r="AI21" i="63"/>
  <c r="AN21" i="63"/>
  <c r="AK21" i="63"/>
  <c r="AC21" i="63"/>
  <c r="AD25" i="63"/>
  <c r="BB25" i="63" s="1"/>
  <c r="AF25" i="63"/>
  <c r="AH25" i="63"/>
  <c r="AT25" i="63" s="1"/>
  <c r="AJ25" i="63"/>
  <c r="AG25" i="63"/>
  <c r="AM25" i="63"/>
  <c r="AE25" i="63"/>
  <c r="AL25" i="63"/>
  <c r="AI25" i="63"/>
  <c r="AN25" i="63"/>
  <c r="AK25" i="63"/>
  <c r="AC25" i="63"/>
  <c r="AD31" i="63"/>
  <c r="BB31" i="63" s="1"/>
  <c r="AF31" i="63"/>
  <c r="AH31" i="63"/>
  <c r="AT31" i="63" s="1"/>
  <c r="AJ31" i="63"/>
  <c r="AG31" i="63"/>
  <c r="AM31" i="63"/>
  <c r="AE31" i="63"/>
  <c r="AL31" i="63"/>
  <c r="AI31" i="63"/>
  <c r="AN31" i="63"/>
  <c r="AK31" i="63"/>
  <c r="AC31" i="63"/>
  <c r="AD21" i="61"/>
  <c r="BB21" i="61" s="1"/>
  <c r="AF21" i="61"/>
  <c r="AH21" i="61"/>
  <c r="AT21" i="61" s="1"/>
  <c r="AJ21" i="61"/>
  <c r="AG21" i="61"/>
  <c r="AM21" i="61"/>
  <c r="AE21" i="61"/>
  <c r="AL21" i="61"/>
  <c r="AI21" i="61"/>
  <c r="AN21" i="61"/>
  <c r="AK21" i="61"/>
  <c r="AC21" i="61"/>
  <c r="AD23" i="61"/>
  <c r="BB23" i="61" s="1"/>
  <c r="AF23" i="61"/>
  <c r="AH23" i="61"/>
  <c r="AT23" i="61" s="1"/>
  <c r="AJ23" i="61"/>
  <c r="AG23" i="61"/>
  <c r="AM23" i="61"/>
  <c r="AE23" i="61"/>
  <c r="AL23" i="61"/>
  <c r="AI23" i="61"/>
  <c r="AN23" i="61"/>
  <c r="AK23" i="61"/>
  <c r="AC23" i="61"/>
  <c r="AD29" i="61"/>
  <c r="BB29" i="61" s="1"/>
  <c r="AF29" i="61"/>
  <c r="AH29" i="61"/>
  <c r="AT29" i="61" s="1"/>
  <c r="AJ29" i="61"/>
  <c r="AG29" i="61"/>
  <c r="AM29" i="61"/>
  <c r="AE29" i="61"/>
  <c r="AL29" i="61"/>
  <c r="AI29" i="61"/>
  <c r="AN29" i="61"/>
  <c r="AK29" i="61"/>
  <c r="AC29" i="61"/>
  <c r="AD37" i="61"/>
  <c r="BB37" i="61" s="1"/>
  <c r="AF37" i="61"/>
  <c r="AH37" i="61"/>
  <c r="AT37" i="61" s="1"/>
  <c r="AJ37" i="61"/>
  <c r="AG37" i="61"/>
  <c r="AM37" i="61"/>
  <c r="AE37" i="61"/>
  <c r="AL37" i="61"/>
  <c r="AI37" i="61"/>
  <c r="AN37" i="61"/>
  <c r="AK37" i="61"/>
  <c r="AC37" i="61"/>
  <c r="AD45" i="61"/>
  <c r="BB45" i="61" s="1"/>
  <c r="AF45" i="61"/>
  <c r="AH45" i="61"/>
  <c r="AT45" i="61" s="1"/>
  <c r="AJ45" i="61"/>
  <c r="AG45" i="61"/>
  <c r="AM45" i="61"/>
  <c r="AE45" i="61"/>
  <c r="AL45" i="61"/>
  <c r="AI45" i="61"/>
  <c r="AN45" i="61"/>
  <c r="AK45" i="61"/>
  <c r="AC45" i="61"/>
  <c r="AD21" i="59"/>
  <c r="BB21" i="59" s="1"/>
  <c r="AF21" i="59"/>
  <c r="AH21" i="59"/>
  <c r="AT21" i="59" s="1"/>
  <c r="AJ21" i="59"/>
  <c r="AG21" i="59"/>
  <c r="AM21" i="59"/>
  <c r="AE21" i="59"/>
  <c r="AL21" i="59"/>
  <c r="AI21" i="59"/>
  <c r="AN21" i="59"/>
  <c r="AK21" i="59"/>
  <c r="AC21" i="59"/>
  <c r="AG29" i="59"/>
  <c r="AM29" i="59"/>
  <c r="AE29" i="59"/>
  <c r="AL29" i="59"/>
  <c r="AI29" i="59"/>
  <c r="AN29" i="59"/>
  <c r="AK29" i="59"/>
  <c r="AC29" i="59"/>
  <c r="AD29" i="59"/>
  <c r="BB29" i="59" s="1"/>
  <c r="AF29" i="59"/>
  <c r="AH29" i="59"/>
  <c r="AT29" i="59" s="1"/>
  <c r="AJ29" i="59"/>
  <c r="AG31" i="59"/>
  <c r="AM31" i="59"/>
  <c r="AE31" i="59"/>
  <c r="AL31" i="59"/>
  <c r="AI31" i="59"/>
  <c r="AN31" i="59"/>
  <c r="AK31" i="59"/>
  <c r="AC31" i="59"/>
  <c r="AD31" i="59"/>
  <c r="BB31" i="59" s="1"/>
  <c r="AF31" i="59"/>
  <c r="AH31" i="59"/>
  <c r="AT31" i="59" s="1"/>
  <c r="AJ31" i="59"/>
  <c r="AG37" i="59"/>
  <c r="AM37" i="59"/>
  <c r="AE37" i="59"/>
  <c r="AL37" i="59"/>
  <c r="AI37" i="59"/>
  <c r="AN37" i="59"/>
  <c r="AK37" i="59"/>
  <c r="AC37" i="59"/>
  <c r="AD37" i="59"/>
  <c r="BB37" i="59" s="1"/>
  <c r="AF37" i="59"/>
  <c r="AH37" i="59"/>
  <c r="AT37" i="59" s="1"/>
  <c r="AJ37" i="59"/>
  <c r="AG39" i="59"/>
  <c r="AM39" i="59"/>
  <c r="AE39" i="59"/>
  <c r="AL39" i="59"/>
  <c r="AI39" i="59"/>
  <c r="AN39" i="59"/>
  <c r="AK39" i="59"/>
  <c r="AC39" i="59"/>
  <c r="AJ39" i="59"/>
  <c r="AD39" i="59"/>
  <c r="BB39" i="59" s="1"/>
  <c r="AF39" i="59"/>
  <c r="AH39" i="59"/>
  <c r="AT39" i="59" s="1"/>
  <c r="AC38" i="57"/>
  <c r="AD38" i="57"/>
  <c r="BB38" i="57" s="1"/>
  <c r="AF38" i="57"/>
  <c r="AH38" i="57"/>
  <c r="AT38" i="57" s="1"/>
  <c r="AJ38" i="57"/>
  <c r="AG38" i="57"/>
  <c r="AM38" i="57"/>
  <c r="AE38" i="57"/>
  <c r="AL38" i="57"/>
  <c r="BG38" i="57" s="1"/>
  <c r="AI38" i="57"/>
  <c r="AN38" i="57"/>
  <c r="AK38" i="57"/>
  <c r="AC62" i="57"/>
  <c r="AD62" i="57"/>
  <c r="BB62" i="57" s="1"/>
  <c r="AF62" i="57"/>
  <c r="AH62" i="57"/>
  <c r="AT62" i="57" s="1"/>
  <c r="AJ62" i="57"/>
  <c r="AG62" i="57"/>
  <c r="AM62" i="57"/>
  <c r="AE62" i="57"/>
  <c r="AL62" i="57"/>
  <c r="BG62" i="57" s="1"/>
  <c r="AI62" i="57"/>
  <c r="AN62" i="57"/>
  <c r="AK62" i="57"/>
  <c r="AC31" i="55"/>
  <c r="AD31" i="55"/>
  <c r="BB31" i="55" s="1"/>
  <c r="AF31" i="55"/>
  <c r="AH31" i="55"/>
  <c r="AT31" i="55" s="1"/>
  <c r="AJ31" i="55"/>
  <c r="AG31" i="55"/>
  <c r="AM31" i="55"/>
  <c r="AE31" i="55"/>
  <c r="AL31" i="55"/>
  <c r="BG31" i="55" s="1"/>
  <c r="AI31" i="55"/>
  <c r="AN31" i="55"/>
  <c r="AK31" i="55"/>
  <c r="AE36" i="53"/>
  <c r="AL36" i="53"/>
  <c r="AI36" i="53"/>
  <c r="AN36" i="53"/>
  <c r="AK36" i="53"/>
  <c r="AC36" i="53"/>
  <c r="AD36" i="53"/>
  <c r="AF36" i="53"/>
  <c r="AH36" i="53"/>
  <c r="AT36" i="53" s="1"/>
  <c r="AJ36" i="53"/>
  <c r="AG36" i="53"/>
  <c r="AM36" i="53"/>
  <c r="AE47" i="53"/>
  <c r="AL47" i="53"/>
  <c r="AI47" i="53"/>
  <c r="AN47" i="53"/>
  <c r="AK47" i="53"/>
  <c r="AC47" i="53"/>
  <c r="AD47" i="53"/>
  <c r="AF47" i="53"/>
  <c r="AH47" i="53"/>
  <c r="AT47" i="53" s="1"/>
  <c r="AJ47" i="53"/>
  <c r="AG47" i="53"/>
  <c r="AM47" i="53"/>
  <c r="AE23" i="51"/>
  <c r="AL23" i="51"/>
  <c r="AI23" i="51"/>
  <c r="AN23" i="51"/>
  <c r="AK23" i="51"/>
  <c r="AC23" i="51"/>
  <c r="AD23" i="51"/>
  <c r="AF23" i="51"/>
  <c r="AH23" i="51"/>
  <c r="AT23" i="51" s="1"/>
  <c r="AJ23" i="51"/>
  <c r="AG23" i="51"/>
  <c r="AM23" i="51"/>
  <c r="AE31" i="51"/>
  <c r="AL31" i="51"/>
  <c r="AI31" i="51"/>
  <c r="AN31" i="51"/>
  <c r="AK31" i="51"/>
  <c r="AC31" i="51"/>
  <c r="AD31" i="51"/>
  <c r="AF31" i="51"/>
  <c r="AH31" i="51"/>
  <c r="AT31" i="51" s="1"/>
  <c r="AJ31" i="51"/>
  <c r="AG31" i="51"/>
  <c r="AM31" i="51"/>
  <c r="AE35" i="51"/>
  <c r="AL35" i="51"/>
  <c r="AI35" i="51"/>
  <c r="AN35" i="51"/>
  <c r="AK35" i="51"/>
  <c r="AD35" i="51"/>
  <c r="AF35" i="51"/>
  <c r="AH35" i="51"/>
  <c r="AT35" i="51" s="1"/>
  <c r="AJ35" i="51"/>
  <c r="AG35" i="51"/>
  <c r="AM35" i="51"/>
  <c r="AC35" i="51"/>
  <c r="AE43" i="51"/>
  <c r="AL43" i="51"/>
  <c r="AI43" i="51"/>
  <c r="AN43" i="51"/>
  <c r="AK43" i="51"/>
  <c r="AD43" i="51"/>
  <c r="AF43" i="51"/>
  <c r="AH43" i="51"/>
  <c r="AT43" i="51" s="1"/>
  <c r="AJ43" i="51"/>
  <c r="AG43" i="51"/>
  <c r="AM43" i="51"/>
  <c r="AC43" i="51"/>
  <c r="AE26" i="49"/>
  <c r="AL26" i="49"/>
  <c r="AI26" i="49"/>
  <c r="AN26" i="49"/>
  <c r="AK26" i="49"/>
  <c r="AC26" i="49"/>
  <c r="AD26" i="49"/>
  <c r="AF26" i="49"/>
  <c r="AH26" i="49"/>
  <c r="AT26" i="49" s="1"/>
  <c r="AJ26" i="49"/>
  <c r="AG26" i="49"/>
  <c r="AM26" i="49"/>
  <c r="AE29" i="47"/>
  <c r="AL29" i="47"/>
  <c r="AI29" i="47"/>
  <c r="AN29" i="47"/>
  <c r="AK29" i="47"/>
  <c r="AC29" i="47"/>
  <c r="AD29" i="47"/>
  <c r="AF29" i="47"/>
  <c r="AH29" i="47"/>
  <c r="AT29" i="47" s="1"/>
  <c r="AJ29" i="47"/>
  <c r="AG29" i="47"/>
  <c r="AM29" i="47"/>
  <c r="AE47" i="45"/>
  <c r="AL47" i="45"/>
  <c r="AI47" i="45"/>
  <c r="AN47" i="45"/>
  <c r="AK47" i="45"/>
  <c r="AC47" i="45"/>
  <c r="AD47" i="45"/>
  <c r="AF47" i="45"/>
  <c r="AH47" i="45"/>
  <c r="AT47" i="45" s="1"/>
  <c r="AJ47" i="45"/>
  <c r="AG47" i="45"/>
  <c r="AM47" i="45"/>
  <c r="AE28" i="49"/>
  <c r="AL28" i="49"/>
  <c r="AI28" i="49"/>
  <c r="AN28" i="49"/>
  <c r="AK28" i="49"/>
  <c r="AC28" i="49"/>
  <c r="AD28" i="49"/>
  <c r="AF28" i="49"/>
  <c r="AH28" i="49"/>
  <c r="AT28" i="49" s="1"/>
  <c r="AJ28" i="49"/>
  <c r="AG28" i="49"/>
  <c r="AM28" i="49"/>
  <c r="AE36" i="49"/>
  <c r="AL36" i="49"/>
  <c r="AI36" i="49"/>
  <c r="AN36" i="49"/>
  <c r="AK36" i="49"/>
  <c r="AC36" i="49"/>
  <c r="AD36" i="49"/>
  <c r="AF36" i="49"/>
  <c r="AH36" i="49"/>
  <c r="AT36" i="49" s="1"/>
  <c r="AJ36" i="49"/>
  <c r="AG36" i="49"/>
  <c r="AM36" i="49"/>
  <c r="AE52" i="49"/>
  <c r="AL52" i="49"/>
  <c r="AI52" i="49"/>
  <c r="AN52" i="49"/>
  <c r="AK52" i="49"/>
  <c r="AC52" i="49"/>
  <c r="AD52" i="49"/>
  <c r="AF52" i="49"/>
  <c r="AH52" i="49"/>
  <c r="AT52" i="49" s="1"/>
  <c r="AJ52" i="49"/>
  <c r="AG52" i="49"/>
  <c r="AM52" i="49"/>
  <c r="AE23" i="47"/>
  <c r="AL23" i="47"/>
  <c r="AI23" i="47"/>
  <c r="AN23" i="47"/>
  <c r="AK23" i="47"/>
  <c r="AC23" i="47"/>
  <c r="AD23" i="47"/>
  <c r="AF23" i="47"/>
  <c r="AH23" i="47"/>
  <c r="AT23" i="47" s="1"/>
  <c r="AJ23" i="47"/>
  <c r="AG23" i="47"/>
  <c r="AM23" i="47"/>
  <c r="AE31" i="47"/>
  <c r="AL31" i="47"/>
  <c r="AI31" i="47"/>
  <c r="AN31" i="47"/>
  <c r="AK31" i="47"/>
  <c r="AC31" i="47"/>
  <c r="AD31" i="47"/>
  <c r="AF31" i="47"/>
  <c r="AH31" i="47"/>
  <c r="AT31" i="47" s="1"/>
  <c r="AJ31" i="47"/>
  <c r="AG31" i="47"/>
  <c r="AM31" i="47"/>
  <c r="AE39" i="47"/>
  <c r="AL39" i="47"/>
  <c r="AI39" i="47"/>
  <c r="AN39" i="47"/>
  <c r="AK39" i="47"/>
  <c r="AC39" i="47"/>
  <c r="AD39" i="47"/>
  <c r="AF39" i="47"/>
  <c r="AH39" i="47"/>
  <c r="AT39" i="47" s="1"/>
  <c r="AJ39" i="47"/>
  <c r="AG39" i="47"/>
  <c r="AM39" i="47"/>
  <c r="AE23" i="45"/>
  <c r="AL23" i="45"/>
  <c r="AI23" i="45"/>
  <c r="AN23" i="45"/>
  <c r="AK23" i="45"/>
  <c r="AC23" i="45"/>
  <c r="AD23" i="45"/>
  <c r="AF23" i="45"/>
  <c r="AH23" i="45"/>
  <c r="AT23" i="45" s="1"/>
  <c r="AJ23" i="45"/>
  <c r="AG23" i="45"/>
  <c r="AM23" i="45"/>
  <c r="AE31" i="45"/>
  <c r="AL31" i="45"/>
  <c r="AI31" i="45"/>
  <c r="AN31" i="45"/>
  <c r="AK31" i="45"/>
  <c r="AC31" i="45"/>
  <c r="AD31" i="45"/>
  <c r="AF31" i="45"/>
  <c r="AH31" i="45"/>
  <c r="AT31" i="45" s="1"/>
  <c r="AJ31" i="45"/>
  <c r="AG31" i="45"/>
  <c r="AM31" i="45"/>
  <c r="AE39" i="45"/>
  <c r="AL39" i="45"/>
  <c r="AI39" i="45"/>
  <c r="AN39" i="45"/>
  <c r="AK39" i="45"/>
  <c r="AC39" i="45"/>
  <c r="AD39" i="45"/>
  <c r="AF39" i="45"/>
  <c r="AH39" i="45"/>
  <c r="AT39" i="45" s="1"/>
  <c r="AJ39" i="45"/>
  <c r="AG39" i="45"/>
  <c r="AM39" i="45"/>
  <c r="AE24" i="43"/>
  <c r="AL24" i="43"/>
  <c r="AI24" i="43"/>
  <c r="AN24" i="43"/>
  <c r="AK24" i="43"/>
  <c r="AC24" i="43"/>
  <c r="AD24" i="43"/>
  <c r="AF24" i="43"/>
  <c r="AH24" i="43"/>
  <c r="AT24" i="43" s="1"/>
  <c r="AJ24" i="43"/>
  <c r="AG24" i="43"/>
  <c r="AM24" i="43"/>
  <c r="AD23" i="49"/>
  <c r="BB23" i="49" s="1"/>
  <c r="AF23" i="49"/>
  <c r="AH23" i="49"/>
  <c r="AT23" i="49" s="1"/>
  <c r="AJ23" i="49"/>
  <c r="AG23" i="49"/>
  <c r="AM23" i="49"/>
  <c r="AE23" i="49"/>
  <c r="AL23" i="49"/>
  <c r="AI23" i="49"/>
  <c r="AN23" i="49"/>
  <c r="AK23" i="49"/>
  <c r="AC23" i="49"/>
  <c r="AD25" i="49"/>
  <c r="BB25" i="49" s="1"/>
  <c r="AF25" i="49"/>
  <c r="AH25" i="49"/>
  <c r="AT25" i="49" s="1"/>
  <c r="AJ25" i="49"/>
  <c r="AG25" i="49"/>
  <c r="AM25" i="49"/>
  <c r="AE25" i="49"/>
  <c r="AL25" i="49"/>
  <c r="AI25" i="49"/>
  <c r="AN25" i="49"/>
  <c r="AK25" i="49"/>
  <c r="AC25" i="49"/>
  <c r="AE34" i="49"/>
  <c r="AL34" i="49"/>
  <c r="AI34" i="49"/>
  <c r="AN34" i="49"/>
  <c r="AK34" i="49"/>
  <c r="AC34" i="49"/>
  <c r="AD34" i="49"/>
  <c r="AF34" i="49"/>
  <c r="AH34" i="49"/>
  <c r="AT34" i="49" s="1"/>
  <c r="AJ34" i="49"/>
  <c r="AG34" i="49"/>
  <c r="AM34" i="49"/>
  <c r="AD39" i="49"/>
  <c r="BB39" i="49" s="1"/>
  <c r="AF39" i="49"/>
  <c r="AH39" i="49"/>
  <c r="AT39" i="49" s="1"/>
  <c r="AJ39" i="49"/>
  <c r="AG39" i="49"/>
  <c r="AM39" i="49"/>
  <c r="AE39" i="49"/>
  <c r="AL39" i="49"/>
  <c r="AI39" i="49"/>
  <c r="AN39" i="49"/>
  <c r="AK39" i="49"/>
  <c r="AC39" i="49"/>
  <c r="AE42" i="49"/>
  <c r="AL42" i="49"/>
  <c r="AI42" i="49"/>
  <c r="AN42" i="49"/>
  <c r="AK42" i="49"/>
  <c r="AC42" i="49"/>
  <c r="AD42" i="49"/>
  <c r="AF42" i="49"/>
  <c r="AH42" i="49"/>
  <c r="AT42" i="49" s="1"/>
  <c r="AJ42" i="49"/>
  <c r="AG42" i="49"/>
  <c r="AM42" i="49"/>
  <c r="AE44" i="49"/>
  <c r="AL44" i="49"/>
  <c r="AI44" i="49"/>
  <c r="AN44" i="49"/>
  <c r="AK44" i="49"/>
  <c r="AC44" i="49"/>
  <c r="AD44" i="49"/>
  <c r="AF44" i="49"/>
  <c r="AH44" i="49"/>
  <c r="AT44" i="49" s="1"/>
  <c r="AJ44" i="49"/>
  <c r="AG44" i="49"/>
  <c r="AM44" i="49"/>
  <c r="AD22" i="47"/>
  <c r="BB22" i="47" s="1"/>
  <c r="AF22" i="47"/>
  <c r="AH22" i="47"/>
  <c r="AT22" i="47" s="1"/>
  <c r="AJ22" i="47"/>
  <c r="AG22" i="47"/>
  <c r="AM22" i="47"/>
  <c r="AE22" i="47"/>
  <c r="AL22" i="47"/>
  <c r="AI22" i="47"/>
  <c r="AN22" i="47"/>
  <c r="AK22" i="47"/>
  <c r="AC22" i="47"/>
  <c r="AE37" i="41"/>
  <c r="AL37" i="41"/>
  <c r="AI37" i="41"/>
  <c r="AN37" i="41"/>
  <c r="AK37" i="41"/>
  <c r="AC37" i="41"/>
  <c r="AD37" i="41"/>
  <c r="AF37" i="41"/>
  <c r="AH37" i="41"/>
  <c r="AT37" i="41" s="1"/>
  <c r="AJ37" i="41"/>
  <c r="AG37" i="41"/>
  <c r="AM37" i="41"/>
  <c r="AE39" i="41"/>
  <c r="AL39" i="41"/>
  <c r="AI39" i="41"/>
  <c r="AN39" i="41"/>
  <c r="AK39" i="41"/>
  <c r="AC39" i="41"/>
  <c r="AD39" i="41"/>
  <c r="AF39" i="41"/>
  <c r="AH39" i="41"/>
  <c r="AT39" i="41" s="1"/>
  <c r="AJ39" i="41"/>
  <c r="AG39" i="41"/>
  <c r="AM39" i="41"/>
  <c r="AE36" i="37"/>
  <c r="AL36" i="37"/>
  <c r="AI36" i="37"/>
  <c r="AN36" i="37"/>
  <c r="AK36" i="37"/>
  <c r="AC36" i="37"/>
  <c r="AD36" i="37"/>
  <c r="AF36" i="37"/>
  <c r="AH36" i="37"/>
  <c r="AT36" i="37" s="1"/>
  <c r="AJ36" i="37"/>
  <c r="AG36" i="37"/>
  <c r="AM36" i="37"/>
  <c r="AE48" i="35"/>
  <c r="AL48" i="35"/>
  <c r="AI48" i="35"/>
  <c r="AN48" i="35"/>
  <c r="AK48" i="35"/>
  <c r="AC48" i="35"/>
  <c r="AD48" i="35"/>
  <c r="AF48" i="35"/>
  <c r="AH48" i="35"/>
  <c r="AT48" i="35" s="1"/>
  <c r="AJ48" i="35"/>
  <c r="AG48" i="35"/>
  <c r="AM48" i="35"/>
  <c r="AE40" i="29"/>
  <c r="AL40" i="29"/>
  <c r="AI40" i="29"/>
  <c r="AN40" i="29"/>
  <c r="AK40" i="29"/>
  <c r="AD40" i="29"/>
  <c r="AF40" i="29"/>
  <c r="AH40" i="29"/>
  <c r="AT40" i="29" s="1"/>
  <c r="AJ40" i="29"/>
  <c r="AG40" i="29"/>
  <c r="AM40" i="29"/>
  <c r="AC40" i="29"/>
  <c r="AE47" i="41"/>
  <c r="AL47" i="41"/>
  <c r="AI47" i="41"/>
  <c r="AN47" i="41"/>
  <c r="AK47" i="41"/>
  <c r="AC47" i="41"/>
  <c r="AD47" i="41"/>
  <c r="AF47" i="41"/>
  <c r="AH47" i="41"/>
  <c r="AT47" i="41" s="1"/>
  <c r="AJ47" i="41"/>
  <c r="AG47" i="41"/>
  <c r="AM47" i="41"/>
  <c r="AE55" i="41"/>
  <c r="AL55" i="41"/>
  <c r="AI55" i="41"/>
  <c r="AN55" i="41"/>
  <c r="AK55" i="41"/>
  <c r="AC55" i="41"/>
  <c r="AD55" i="41"/>
  <c r="AF55" i="41"/>
  <c r="AH55" i="41"/>
  <c r="AT55" i="41" s="1"/>
  <c r="AJ55" i="41"/>
  <c r="AG55" i="41"/>
  <c r="AM55" i="41"/>
  <c r="AE63" i="41"/>
  <c r="AL63" i="41"/>
  <c r="AI63" i="41"/>
  <c r="AN63" i="41"/>
  <c r="AK63" i="41"/>
  <c r="AC63" i="41"/>
  <c r="AD63" i="41"/>
  <c r="AF63" i="41"/>
  <c r="AH63" i="41"/>
  <c r="AT63" i="41" s="1"/>
  <c r="AJ63" i="41"/>
  <c r="AG63" i="41"/>
  <c r="AM63" i="41"/>
  <c r="AE26" i="39"/>
  <c r="AL26" i="39"/>
  <c r="AI26" i="39"/>
  <c r="AN26" i="39"/>
  <c r="AK26" i="39"/>
  <c r="AC26" i="39"/>
  <c r="AD26" i="39"/>
  <c r="AF26" i="39"/>
  <c r="AH26" i="39"/>
  <c r="AT26" i="39" s="1"/>
  <c r="AJ26" i="39"/>
  <c r="AG26" i="39"/>
  <c r="AM26" i="39"/>
  <c r="AE34" i="39"/>
  <c r="AL34" i="39"/>
  <c r="AI34" i="39"/>
  <c r="AN34" i="39"/>
  <c r="AK34" i="39"/>
  <c r="AC34" i="39"/>
  <c r="AD34" i="39"/>
  <c r="AF34" i="39"/>
  <c r="AH34" i="39"/>
  <c r="AT34" i="39" s="1"/>
  <c r="AJ34" i="39"/>
  <c r="AG34" i="39"/>
  <c r="AM34" i="39"/>
  <c r="AE40" i="39"/>
  <c r="AL40" i="39"/>
  <c r="AI40" i="39"/>
  <c r="AN40" i="39"/>
  <c r="AK40" i="39"/>
  <c r="AC40" i="39"/>
  <c r="AD40" i="39"/>
  <c r="AF40" i="39"/>
  <c r="AH40" i="39"/>
  <c r="AT40" i="39" s="1"/>
  <c r="AJ40" i="39"/>
  <c r="AG40" i="39"/>
  <c r="AM40" i="39"/>
  <c r="AE42" i="39"/>
  <c r="AL42" i="39"/>
  <c r="AI42" i="39"/>
  <c r="AN42" i="39"/>
  <c r="AK42" i="39"/>
  <c r="AC42" i="39"/>
  <c r="AD42" i="39"/>
  <c r="AF42" i="39"/>
  <c r="AH42" i="39"/>
  <c r="AT42" i="39" s="1"/>
  <c r="AJ42" i="39"/>
  <c r="AG42" i="39"/>
  <c r="AM42" i="39"/>
  <c r="AE50" i="39"/>
  <c r="AL50" i="39"/>
  <c r="AI50" i="39"/>
  <c r="AN50" i="39"/>
  <c r="AK50" i="39"/>
  <c r="AC50" i="39"/>
  <c r="AD50" i="39"/>
  <c r="AF50" i="39"/>
  <c r="AH50" i="39"/>
  <c r="AT50" i="39" s="1"/>
  <c r="AJ50" i="39"/>
  <c r="AG50" i="39"/>
  <c r="AM50" i="39"/>
  <c r="AE22" i="37"/>
  <c r="AL22" i="37"/>
  <c r="AI22" i="37"/>
  <c r="AN22" i="37"/>
  <c r="AK22" i="37"/>
  <c r="AC22" i="37"/>
  <c r="AD22" i="37"/>
  <c r="AF22" i="37"/>
  <c r="AH22" i="37"/>
  <c r="AT22" i="37" s="1"/>
  <c r="AJ22" i="37"/>
  <c r="AG22" i="37"/>
  <c r="AM22" i="37"/>
  <c r="AE30" i="37"/>
  <c r="AL30" i="37"/>
  <c r="AI30" i="37"/>
  <c r="AN30" i="37"/>
  <c r="AK30" i="37"/>
  <c r="AC30" i="37"/>
  <c r="AD30" i="37"/>
  <c r="AF30" i="37"/>
  <c r="AH30" i="37"/>
  <c r="AT30" i="37" s="1"/>
  <c r="AJ30" i="37"/>
  <c r="AG30" i="37"/>
  <c r="AM30" i="37"/>
  <c r="AE46" i="37"/>
  <c r="AL46" i="37"/>
  <c r="AI46" i="37"/>
  <c r="AN46" i="37"/>
  <c r="AK46" i="37"/>
  <c r="AC46" i="37"/>
  <c r="AD46" i="37"/>
  <c r="AF46" i="37"/>
  <c r="AH46" i="37"/>
  <c r="AT46" i="37" s="1"/>
  <c r="AJ46" i="37"/>
  <c r="AG46" i="37"/>
  <c r="AM46" i="37"/>
  <c r="AE54" i="37"/>
  <c r="AL54" i="37"/>
  <c r="AI54" i="37"/>
  <c r="AN54" i="37"/>
  <c r="AK54" i="37"/>
  <c r="AC54" i="37"/>
  <c r="AD54" i="37"/>
  <c r="AF54" i="37"/>
  <c r="AH54" i="37"/>
  <c r="AT54" i="37" s="1"/>
  <c r="AJ54" i="37"/>
  <c r="AG54" i="37"/>
  <c r="AM54" i="37"/>
  <c r="AE62" i="37"/>
  <c r="AL62" i="37"/>
  <c r="AI62" i="37"/>
  <c r="AN62" i="37"/>
  <c r="AK62" i="37"/>
  <c r="AC62" i="37"/>
  <c r="AD62" i="37"/>
  <c r="AF62" i="37"/>
  <c r="AH62" i="37"/>
  <c r="AT62" i="37" s="1"/>
  <c r="AJ62" i="37"/>
  <c r="AG62" i="37"/>
  <c r="AM62" i="37"/>
  <c r="AE42" i="35"/>
  <c r="AL42" i="35"/>
  <c r="AI42" i="35"/>
  <c r="AN42" i="35"/>
  <c r="AK42" i="35"/>
  <c r="AC42" i="35"/>
  <c r="AD42" i="35"/>
  <c r="AF42" i="35"/>
  <c r="AH42" i="35"/>
  <c r="AT42" i="35" s="1"/>
  <c r="AJ42" i="35"/>
  <c r="AG42" i="35"/>
  <c r="AM42" i="35"/>
  <c r="AE54" i="35"/>
  <c r="AL54" i="35"/>
  <c r="AI54" i="35"/>
  <c r="AN54" i="35"/>
  <c r="AK54" i="35"/>
  <c r="AC54" i="35"/>
  <c r="AD54" i="35"/>
  <c r="AF54" i="35"/>
  <c r="AH54" i="35"/>
  <c r="AT54" i="35" s="1"/>
  <c r="AJ54" i="35"/>
  <c r="AG54" i="35"/>
  <c r="AM54" i="35"/>
  <c r="AE19" i="35"/>
  <c r="AL19" i="35"/>
  <c r="AI19" i="35"/>
  <c r="AN19" i="35"/>
  <c r="AK19" i="35"/>
  <c r="AC19" i="35"/>
  <c r="AD19" i="35"/>
  <c r="AF19" i="35"/>
  <c r="AH19" i="35"/>
  <c r="AT19" i="35" s="1"/>
  <c r="AJ19" i="35"/>
  <c r="AG19" i="35"/>
  <c r="AM19" i="35"/>
  <c r="AE21" i="33"/>
  <c r="AL21" i="33"/>
  <c r="AI21" i="33"/>
  <c r="AN21" i="33"/>
  <c r="AK21" i="33"/>
  <c r="AC21" i="33"/>
  <c r="AD21" i="33"/>
  <c r="AF21" i="33"/>
  <c r="AH21" i="33"/>
  <c r="AT21" i="33" s="1"/>
  <c r="AJ21" i="33"/>
  <c r="AG21" i="33"/>
  <c r="AM21" i="33"/>
  <c r="AE20" i="31"/>
  <c r="AL20" i="31"/>
  <c r="AI20" i="31"/>
  <c r="AC20" i="31"/>
  <c r="AN20" i="31"/>
  <c r="AK20" i="31"/>
  <c r="AD20" i="31"/>
  <c r="AF20" i="31"/>
  <c r="AH20" i="31"/>
  <c r="AT20" i="31" s="1"/>
  <c r="AJ20" i="31"/>
  <c r="AG20" i="31"/>
  <c r="AM20" i="31"/>
  <c r="AD30" i="26"/>
  <c r="BB30" i="26" s="1"/>
  <c r="AF30" i="26"/>
  <c r="AH30" i="26"/>
  <c r="AT30" i="26" s="1"/>
  <c r="AJ30" i="26"/>
  <c r="AG30" i="26"/>
  <c r="AM30" i="26"/>
  <c r="AE30" i="26"/>
  <c r="AL30" i="26"/>
  <c r="AI30" i="26"/>
  <c r="AN30" i="26"/>
  <c r="AK30" i="26"/>
  <c r="AC30" i="26"/>
  <c r="AD38" i="26"/>
  <c r="BB38" i="26" s="1"/>
  <c r="AF38" i="26"/>
  <c r="AH38" i="26"/>
  <c r="AT38" i="26" s="1"/>
  <c r="AJ38" i="26"/>
  <c r="AG38" i="26"/>
  <c r="AM38" i="26"/>
  <c r="AE38" i="26"/>
  <c r="AL38" i="26"/>
  <c r="AI38" i="26"/>
  <c r="AN38" i="26"/>
  <c r="AK38" i="26"/>
  <c r="AC38" i="26"/>
  <c r="AD62" i="26"/>
  <c r="BB62" i="26" s="1"/>
  <c r="AF62" i="26"/>
  <c r="AH62" i="26"/>
  <c r="AT62" i="26" s="1"/>
  <c r="AJ62" i="26"/>
  <c r="AG62" i="26"/>
  <c r="AM62" i="26"/>
  <c r="AE62" i="26"/>
  <c r="AL62" i="26"/>
  <c r="AI62" i="26"/>
  <c r="AN62" i="26"/>
  <c r="AK62" i="26"/>
  <c r="AC62" i="26"/>
  <c r="AD19" i="26"/>
  <c r="BB19" i="26" s="1"/>
  <c r="AF19" i="26"/>
  <c r="AH19" i="26"/>
  <c r="AT19" i="26" s="1"/>
  <c r="AJ19" i="26"/>
  <c r="AG19" i="26"/>
  <c r="AM19" i="26"/>
  <c r="AE19" i="26"/>
  <c r="AL19" i="26"/>
  <c r="AI19" i="26"/>
  <c r="AN19" i="26"/>
  <c r="AK19" i="26"/>
  <c r="AC19" i="26"/>
  <c r="AE25" i="26"/>
  <c r="AL25" i="26"/>
  <c r="AI25" i="26"/>
  <c r="AN25" i="26"/>
  <c r="AK25" i="26"/>
  <c r="AC25" i="26"/>
  <c r="AD25" i="26"/>
  <c r="AF25" i="26"/>
  <c r="AH25" i="26"/>
  <c r="AT25" i="26" s="1"/>
  <c r="AJ25" i="26"/>
  <c r="AG25" i="26"/>
  <c r="AM25" i="26"/>
  <c r="AE33" i="26"/>
  <c r="AL33" i="26"/>
  <c r="AI33" i="26"/>
  <c r="AN33" i="26"/>
  <c r="AK33" i="26"/>
  <c r="AC33" i="26"/>
  <c r="AD33" i="26"/>
  <c r="AF33" i="26"/>
  <c r="AH33" i="26"/>
  <c r="AT33" i="26" s="1"/>
  <c r="AJ33" i="26"/>
  <c r="AG33" i="26"/>
  <c r="AM33" i="26"/>
  <c r="AE41" i="26"/>
  <c r="AL41" i="26"/>
  <c r="AI41" i="26"/>
  <c r="AN41" i="26"/>
  <c r="AK41" i="26"/>
  <c r="AC41" i="26"/>
  <c r="AD41" i="26"/>
  <c r="AF41" i="26"/>
  <c r="AH41" i="26"/>
  <c r="AT41" i="26" s="1"/>
  <c r="AJ41" i="26"/>
  <c r="AG41" i="26"/>
  <c r="AM41" i="26"/>
  <c r="AE49" i="26"/>
  <c r="AL49" i="26"/>
  <c r="AI49" i="26"/>
  <c r="AN49" i="26"/>
  <c r="AK49" i="26"/>
  <c r="AC49" i="26"/>
  <c r="AD49" i="26"/>
  <c r="AF49" i="26"/>
  <c r="AH49" i="26"/>
  <c r="AT49" i="26" s="1"/>
  <c r="AJ49" i="26"/>
  <c r="AG49" i="26"/>
  <c r="AM49" i="26"/>
  <c r="AE57" i="26"/>
  <c r="AL57" i="26"/>
  <c r="AI57" i="26"/>
  <c r="AN57" i="26"/>
  <c r="AK57" i="26"/>
  <c r="AC57" i="26"/>
  <c r="AD57" i="26"/>
  <c r="AF57" i="26"/>
  <c r="AH57" i="26"/>
  <c r="AT57" i="26" s="1"/>
  <c r="AJ57" i="26"/>
  <c r="AG57" i="26"/>
  <c r="AM57" i="26"/>
  <c r="AE21" i="23"/>
  <c r="AL21" i="23"/>
  <c r="AI21" i="23"/>
  <c r="AN21" i="23"/>
  <c r="AK21" i="23"/>
  <c r="AC21" i="23"/>
  <c r="AD21" i="23"/>
  <c r="AF21" i="23"/>
  <c r="AH21" i="23"/>
  <c r="AT21" i="23" s="1"/>
  <c r="AJ21" i="23"/>
  <c r="AG21" i="23"/>
  <c r="AM21" i="23"/>
  <c r="AE29" i="23"/>
  <c r="AL29" i="23"/>
  <c r="AI29" i="23"/>
  <c r="AN29" i="23"/>
  <c r="AK29" i="23"/>
  <c r="AC29" i="23"/>
  <c r="AD29" i="23"/>
  <c r="AF29" i="23"/>
  <c r="AH29" i="23"/>
  <c r="AT29" i="23" s="1"/>
  <c r="AJ29" i="23"/>
  <c r="AG29" i="23"/>
  <c r="AM29" i="23"/>
  <c r="AE38" i="23"/>
  <c r="AL38" i="23"/>
  <c r="AI38" i="23"/>
  <c r="AN38" i="23"/>
  <c r="AK38" i="23"/>
  <c r="AC38" i="23"/>
  <c r="AD38" i="23"/>
  <c r="AF38" i="23"/>
  <c r="AH38" i="23"/>
  <c r="AT38" i="23" s="1"/>
  <c r="AJ38" i="23"/>
  <c r="AG38" i="23"/>
  <c r="AM38" i="23"/>
  <c r="AE40" i="23"/>
  <c r="AL40" i="23"/>
  <c r="AI40" i="23"/>
  <c r="AN40" i="23"/>
  <c r="AK40" i="23"/>
  <c r="AC40" i="23"/>
  <c r="AD40" i="23"/>
  <c r="AF40" i="23"/>
  <c r="AH40" i="23"/>
  <c r="AT40" i="23" s="1"/>
  <c r="AJ40" i="23"/>
  <c r="AG40" i="23"/>
  <c r="AM40" i="23"/>
  <c r="AE46" i="23"/>
  <c r="AL46" i="23"/>
  <c r="AI46" i="23"/>
  <c r="AN46" i="23"/>
  <c r="AK46" i="23"/>
  <c r="AC46" i="23"/>
  <c r="AD46" i="23"/>
  <c r="AF46" i="23"/>
  <c r="AH46" i="23"/>
  <c r="AT46" i="23" s="1"/>
  <c r="AJ46" i="23"/>
  <c r="AG46" i="23"/>
  <c r="AM46" i="23"/>
  <c r="AE54" i="23"/>
  <c r="AL54" i="23"/>
  <c r="AI54" i="23"/>
  <c r="AN54" i="23"/>
  <c r="AK54" i="23"/>
  <c r="AC54" i="23"/>
  <c r="AD54" i="23"/>
  <c r="AF54" i="23"/>
  <c r="AH54" i="23"/>
  <c r="AT54" i="23" s="1"/>
  <c r="AJ54" i="23"/>
  <c r="AG54" i="23"/>
  <c r="AM54" i="23"/>
  <c r="AE56" i="23"/>
  <c r="AL56" i="23"/>
  <c r="AI56" i="23"/>
  <c r="AN56" i="23"/>
  <c r="AK56" i="23"/>
  <c r="AC56" i="23"/>
  <c r="AD56" i="23"/>
  <c r="AF56" i="23"/>
  <c r="AH56" i="23"/>
  <c r="AT56" i="23" s="1"/>
  <c r="AJ56" i="23"/>
  <c r="AG56" i="23"/>
  <c r="AM56" i="23"/>
  <c r="AE62" i="23"/>
  <c r="AL62" i="23"/>
  <c r="AI62" i="23"/>
  <c r="AN62" i="23"/>
  <c r="AK62" i="23"/>
  <c r="AC62" i="23"/>
  <c r="AD62" i="23"/>
  <c r="AF62" i="23"/>
  <c r="AH62" i="23"/>
  <c r="AT62" i="23" s="1"/>
  <c r="AJ62" i="23"/>
  <c r="AG62" i="23"/>
  <c r="AM62" i="23"/>
  <c r="AE70" i="23"/>
  <c r="AL70" i="23"/>
  <c r="AI70" i="23"/>
  <c r="AN70" i="23"/>
  <c r="AK70" i="23"/>
  <c r="AC70" i="23"/>
  <c r="AD70" i="23"/>
  <c r="AF70" i="23"/>
  <c r="AH70" i="23"/>
  <c r="AT70" i="23" s="1"/>
  <c r="AJ70" i="23"/>
  <c r="AG70" i="23"/>
  <c r="AM70" i="23"/>
  <c r="AE78" i="23"/>
  <c r="AL78" i="23"/>
  <c r="AI78" i="23"/>
  <c r="AN78" i="23"/>
  <c r="AK78" i="23"/>
  <c r="AC78" i="23"/>
  <c r="AD78" i="23"/>
  <c r="AF78" i="23"/>
  <c r="AH78" i="23"/>
  <c r="AT78" i="23" s="1"/>
  <c r="AJ78" i="23"/>
  <c r="AG78" i="23"/>
  <c r="AM78" i="23"/>
  <c r="AE80" i="23"/>
  <c r="AL80" i="23"/>
  <c r="AI80" i="23"/>
  <c r="AN80" i="23"/>
  <c r="AK80" i="23"/>
  <c r="AC80" i="23"/>
  <c r="AD80" i="23"/>
  <c r="AF80" i="23"/>
  <c r="AH80" i="23"/>
  <c r="AT80" i="23" s="1"/>
  <c r="AJ80" i="23"/>
  <c r="AG80" i="23"/>
  <c r="AM80" i="23"/>
  <c r="AE86" i="23"/>
  <c r="AL86" i="23"/>
  <c r="AI86" i="23"/>
  <c r="AN86" i="23"/>
  <c r="AK86" i="23"/>
  <c r="AC86" i="23"/>
  <c r="AD86" i="23"/>
  <c r="AF86" i="23"/>
  <c r="AH86" i="23"/>
  <c r="AT86" i="23" s="1"/>
  <c r="AJ86" i="23"/>
  <c r="AG86" i="23"/>
  <c r="AM86" i="23"/>
  <c r="AE23" i="21"/>
  <c r="AL23" i="21"/>
  <c r="AI23" i="21"/>
  <c r="AN23" i="21"/>
  <c r="AK23" i="21"/>
  <c r="AC23" i="21"/>
  <c r="AD23" i="21"/>
  <c r="AF23" i="21"/>
  <c r="AH23" i="21"/>
  <c r="AT23" i="21" s="1"/>
  <c r="AJ23" i="21"/>
  <c r="AG23" i="21"/>
  <c r="AM23" i="21"/>
  <c r="AE26" i="18"/>
  <c r="AL26" i="18"/>
  <c r="AI26" i="18"/>
  <c r="AN26" i="18"/>
  <c r="AK26" i="18"/>
  <c r="AC26" i="18"/>
  <c r="AD26" i="18"/>
  <c r="AF26" i="18"/>
  <c r="AH26" i="18"/>
  <c r="AT26" i="18" s="1"/>
  <c r="AJ26" i="18"/>
  <c r="AG26" i="18"/>
  <c r="AM26" i="18"/>
  <c r="AE28" i="18"/>
  <c r="AL28" i="18"/>
  <c r="AI28" i="18"/>
  <c r="AN28" i="18"/>
  <c r="AK28" i="18"/>
  <c r="AC28" i="18"/>
  <c r="AD28" i="18"/>
  <c r="AF28" i="18"/>
  <c r="AH28" i="18"/>
  <c r="AT28" i="18" s="1"/>
  <c r="AJ28" i="18"/>
  <c r="AG28" i="18"/>
  <c r="AM28" i="18"/>
  <c r="AE34" i="18"/>
  <c r="AL34" i="18"/>
  <c r="AI34" i="18"/>
  <c r="AN34" i="18"/>
  <c r="AK34" i="18"/>
  <c r="AC34" i="18"/>
  <c r="AD34" i="18"/>
  <c r="AF34" i="18"/>
  <c r="AH34" i="18"/>
  <c r="AT34" i="18" s="1"/>
  <c r="AJ34" i="18"/>
  <c r="AG34" i="18"/>
  <c r="AM34" i="18"/>
  <c r="AE23" i="16"/>
  <c r="AL23" i="16"/>
  <c r="AI23" i="16"/>
  <c r="AN23" i="16"/>
  <c r="AK23" i="16"/>
  <c r="AC23" i="16"/>
  <c r="AD23" i="16"/>
  <c r="AF23" i="16"/>
  <c r="AH23" i="16"/>
  <c r="AT23" i="16" s="1"/>
  <c r="AJ23" i="16"/>
  <c r="AG23" i="16"/>
  <c r="AM23" i="16"/>
  <c r="AE25" i="16"/>
  <c r="AL25" i="16"/>
  <c r="AI25" i="16"/>
  <c r="AN25" i="16"/>
  <c r="AK25" i="16"/>
  <c r="AC25" i="16"/>
  <c r="AD25" i="16"/>
  <c r="AF25" i="16"/>
  <c r="AH25" i="16"/>
  <c r="AT25" i="16" s="1"/>
  <c r="AJ25" i="16"/>
  <c r="AG25" i="16"/>
  <c r="AM25" i="16"/>
  <c r="AE31" i="16"/>
  <c r="AL31" i="16"/>
  <c r="AI31" i="16"/>
  <c r="AN31" i="16"/>
  <c r="AK31" i="16"/>
  <c r="AC31" i="16"/>
  <c r="AD31" i="16"/>
  <c r="AF31" i="16"/>
  <c r="AH31" i="16"/>
  <c r="AT31" i="16" s="1"/>
  <c r="AJ31" i="16"/>
  <c r="AG31" i="16"/>
  <c r="AM31" i="16"/>
  <c r="AE20" i="12"/>
  <c r="AL20" i="12"/>
  <c r="AI20" i="12"/>
  <c r="AC20" i="12"/>
  <c r="AN20" i="12"/>
  <c r="AK20" i="12"/>
  <c r="AD20" i="12"/>
  <c r="AF20" i="12"/>
  <c r="AH20" i="12"/>
  <c r="AT20" i="12" s="1"/>
  <c r="AJ20" i="12"/>
  <c r="AG20" i="12"/>
  <c r="AM20" i="12"/>
  <c r="AE21" i="12"/>
  <c r="AL21" i="12"/>
  <c r="AI21" i="12"/>
  <c r="AN21" i="12"/>
  <c r="AK21" i="12"/>
  <c r="AC21" i="12"/>
  <c r="AD21" i="12"/>
  <c r="AF21" i="12"/>
  <c r="AH21" i="12"/>
  <c r="AT21" i="12" s="1"/>
  <c r="AJ21" i="12"/>
  <c r="AG21" i="12"/>
  <c r="AM21" i="12"/>
  <c r="AE27" i="12"/>
  <c r="AL27" i="12"/>
  <c r="AI27" i="12"/>
  <c r="AN27" i="12"/>
  <c r="AK27" i="12"/>
  <c r="AC27" i="12"/>
  <c r="AD27" i="12"/>
  <c r="AF27" i="12"/>
  <c r="AH27" i="12"/>
  <c r="AT27" i="12" s="1"/>
  <c r="AJ27" i="12"/>
  <c r="AG27" i="12"/>
  <c r="AM27" i="12"/>
  <c r="AE35" i="12"/>
  <c r="AL35" i="12"/>
  <c r="AI35" i="12"/>
  <c r="AN35" i="12"/>
  <c r="AK35" i="12"/>
  <c r="AC35" i="12"/>
  <c r="AD35" i="12"/>
  <c r="AF35" i="12"/>
  <c r="AH35" i="12"/>
  <c r="AT35" i="12" s="1"/>
  <c r="AJ35" i="12"/>
  <c r="AG35" i="12"/>
  <c r="AM35" i="12"/>
  <c r="AE43" i="12"/>
  <c r="AL43" i="12"/>
  <c r="AI43" i="12"/>
  <c r="AN43" i="12"/>
  <c r="AK43" i="12"/>
  <c r="AC43" i="12"/>
  <c r="AD43" i="12"/>
  <c r="AF43" i="12"/>
  <c r="AH43" i="12"/>
  <c r="AT43" i="12" s="1"/>
  <c r="AJ43" i="12"/>
  <c r="AG43" i="12"/>
  <c r="AM43" i="12"/>
  <c r="AE51" i="12"/>
  <c r="AL51" i="12"/>
  <c r="AI51" i="12"/>
  <c r="AN51" i="12"/>
  <c r="AK51" i="12"/>
  <c r="AC51" i="12"/>
  <c r="AD51" i="12"/>
  <c r="AF51" i="12"/>
  <c r="AH51" i="12"/>
  <c r="AT51" i="12" s="1"/>
  <c r="AJ51" i="12"/>
  <c r="AG51" i="12"/>
  <c r="AM51" i="12"/>
  <c r="AD24" i="26"/>
  <c r="BB24" i="26" s="1"/>
  <c r="AF24" i="26"/>
  <c r="AH24" i="26"/>
  <c r="AT24" i="26" s="1"/>
  <c r="AJ24" i="26"/>
  <c r="AG24" i="26"/>
  <c r="AM24" i="26"/>
  <c r="AE24" i="26"/>
  <c r="AL24" i="26"/>
  <c r="AI24" i="26"/>
  <c r="AN24" i="26"/>
  <c r="AK24" i="26"/>
  <c r="AC24" i="26"/>
  <c r="AE49" i="12"/>
  <c r="AL49" i="12"/>
  <c r="AI49" i="12"/>
  <c r="AN49" i="12"/>
  <c r="AK49" i="12"/>
  <c r="AC49" i="12"/>
  <c r="AD49" i="12"/>
  <c r="AF49" i="12"/>
  <c r="AH49" i="12"/>
  <c r="AT49" i="12" s="1"/>
  <c r="AJ49" i="12"/>
  <c r="AG49" i="12"/>
  <c r="AM49" i="12"/>
  <c r="AG25" i="9"/>
  <c r="AM25" i="9"/>
  <c r="AF25" i="9"/>
  <c r="AE25" i="9"/>
  <c r="AL25" i="9"/>
  <c r="BG25" i="9" s="1"/>
  <c r="AI25" i="9"/>
  <c r="AN25" i="9"/>
  <c r="AK25" i="9"/>
  <c r="AC25" i="9"/>
  <c r="AD25" i="9"/>
  <c r="BB25" i="9" s="1"/>
  <c r="AJ25" i="9"/>
  <c r="AH25" i="9"/>
  <c r="AT25" i="9" s="1"/>
  <c r="AG33" i="9"/>
  <c r="AM33" i="9"/>
  <c r="AJ33" i="9"/>
  <c r="AE33" i="9"/>
  <c r="AL33" i="9"/>
  <c r="BG33" i="9" s="1"/>
  <c r="AI33" i="9"/>
  <c r="AN33" i="9"/>
  <c r="AK33" i="9"/>
  <c r="AC33" i="9"/>
  <c r="AH33" i="9"/>
  <c r="AT33" i="9" s="1"/>
  <c r="AD33" i="9"/>
  <c r="BB33" i="9" s="1"/>
  <c r="AF33" i="9"/>
  <c r="AG57" i="9"/>
  <c r="AM57" i="9"/>
  <c r="AD57" i="9"/>
  <c r="AJ57" i="9"/>
  <c r="AE57" i="9"/>
  <c r="AL57" i="9"/>
  <c r="AI57" i="9"/>
  <c r="AN57" i="9"/>
  <c r="AK57" i="9"/>
  <c r="AF57" i="9"/>
  <c r="AC57" i="9"/>
  <c r="AH57" i="9"/>
  <c r="AT57" i="9" s="1"/>
  <c r="AG109" i="12"/>
  <c r="AM109" i="12"/>
  <c r="AE109" i="12"/>
  <c r="AL109" i="12"/>
  <c r="AI109" i="12"/>
  <c r="AN109" i="12"/>
  <c r="AK109" i="12"/>
  <c r="AH109" i="12"/>
  <c r="AT109" i="12" s="1"/>
  <c r="AC109" i="12"/>
  <c r="AF109" i="12"/>
  <c r="AD109" i="12"/>
  <c r="BB109" i="12" s="1"/>
  <c r="AJ109" i="12"/>
  <c r="AG29" i="9"/>
  <c r="AM29" i="9"/>
  <c r="AF29" i="9"/>
  <c r="AE29" i="9"/>
  <c r="AL29" i="9"/>
  <c r="BG29" i="9" s="1"/>
  <c r="AI29" i="9"/>
  <c r="AN29" i="9"/>
  <c r="AK29" i="9"/>
  <c r="AC29" i="9"/>
  <c r="AH29" i="9"/>
  <c r="AT29" i="9" s="1"/>
  <c r="AD29" i="9"/>
  <c r="BB29" i="9" s="1"/>
  <c r="AJ29" i="9"/>
  <c r="AG41" i="9"/>
  <c r="AM41" i="9"/>
  <c r="AH41" i="9"/>
  <c r="AT41" i="9" s="1"/>
  <c r="AE41" i="9"/>
  <c r="AL41" i="9"/>
  <c r="BG41" i="9" s="1"/>
  <c r="AI41" i="9"/>
  <c r="AN41" i="9"/>
  <c r="AK41" i="9"/>
  <c r="AD41" i="9"/>
  <c r="BB41" i="9" s="1"/>
  <c r="AF41" i="9"/>
  <c r="AJ41" i="9"/>
  <c r="AC41" i="9"/>
  <c r="AG45" i="9"/>
  <c r="AM45" i="9"/>
  <c r="AH45" i="9"/>
  <c r="AT45" i="9" s="1"/>
  <c r="AE45" i="9"/>
  <c r="AL45" i="9"/>
  <c r="BG45" i="9" s="1"/>
  <c r="AI45" i="9"/>
  <c r="AN45" i="9"/>
  <c r="AK45" i="9"/>
  <c r="AD45" i="9"/>
  <c r="BB45" i="9" s="1"/>
  <c r="AF45" i="9"/>
  <c r="AC45" i="9"/>
  <c r="AJ45" i="9"/>
  <c r="AG49" i="9"/>
  <c r="AM49" i="9"/>
  <c r="AF49" i="9"/>
  <c r="AE49" i="9"/>
  <c r="AL49" i="9"/>
  <c r="AI49" i="9"/>
  <c r="AN49" i="9"/>
  <c r="AK49" i="9"/>
  <c r="AH49" i="9"/>
  <c r="AT49" i="9" s="1"/>
  <c r="AC49" i="9"/>
  <c r="AD49" i="9"/>
  <c r="BB49" i="9" s="1"/>
  <c r="AJ49" i="9"/>
  <c r="AE33" i="90"/>
  <c r="AL33" i="90"/>
  <c r="AI33" i="90"/>
  <c r="AN33" i="90"/>
  <c r="AK33" i="90"/>
  <c r="AC33" i="90"/>
  <c r="AD33" i="90"/>
  <c r="AF33" i="90"/>
  <c r="AH33" i="90"/>
  <c r="AT33" i="90" s="1"/>
  <c r="AJ33" i="90"/>
  <c r="AG33" i="90"/>
  <c r="AM33" i="90"/>
  <c r="AD46" i="88"/>
  <c r="BB46" i="88" s="1"/>
  <c r="AF46" i="88"/>
  <c r="AH46" i="88"/>
  <c r="AT46" i="88" s="1"/>
  <c r="AJ46" i="88"/>
  <c r="AG46" i="88"/>
  <c r="AM46" i="88"/>
  <c r="AE46" i="88"/>
  <c r="AL46" i="88"/>
  <c r="AI46" i="88"/>
  <c r="AN46" i="88"/>
  <c r="AK46" i="88"/>
  <c r="AC46" i="88"/>
  <c r="AC49" i="86"/>
  <c r="AD49" i="86"/>
  <c r="AF49" i="86"/>
  <c r="AH49" i="86"/>
  <c r="AT49" i="86" s="1"/>
  <c r="AJ49" i="86"/>
  <c r="AG49" i="86"/>
  <c r="AM49" i="86"/>
  <c r="AL49" i="86"/>
  <c r="AI49" i="86"/>
  <c r="AN49" i="86"/>
  <c r="AE49" i="86"/>
  <c r="AK49" i="86"/>
  <c r="AG66" i="86"/>
  <c r="AM66" i="86"/>
  <c r="AE66" i="86"/>
  <c r="AL66" i="86"/>
  <c r="AI66" i="86"/>
  <c r="AN66" i="86"/>
  <c r="AK66" i="86"/>
  <c r="AC66" i="86"/>
  <c r="AH66" i="86"/>
  <c r="AT66" i="86" s="1"/>
  <c r="AJ66" i="86"/>
  <c r="AD66" i="86"/>
  <c r="BB66" i="86" s="1"/>
  <c r="AF66" i="86"/>
  <c r="AG39" i="82"/>
  <c r="AM39" i="82"/>
  <c r="AE39" i="82"/>
  <c r="AL39" i="82"/>
  <c r="AI39" i="82"/>
  <c r="AN39" i="82"/>
  <c r="AK39" i="82"/>
  <c r="AC39" i="82"/>
  <c r="AD39" i="82"/>
  <c r="BB39" i="82" s="1"/>
  <c r="AF39" i="82"/>
  <c r="AH39" i="82"/>
  <c r="AT39" i="82" s="1"/>
  <c r="AJ39" i="82"/>
  <c r="AG55" i="82"/>
  <c r="AM55" i="82"/>
  <c r="AE55" i="82"/>
  <c r="AL55" i="82"/>
  <c r="AI55" i="82"/>
  <c r="AN55" i="82"/>
  <c r="AK55" i="82"/>
  <c r="AC55" i="82"/>
  <c r="AD55" i="82"/>
  <c r="BB55" i="82" s="1"/>
  <c r="AF55" i="82"/>
  <c r="AH55" i="82"/>
  <c r="AT55" i="82" s="1"/>
  <c r="AJ55" i="82"/>
  <c r="AG39" i="78"/>
  <c r="AM39" i="78"/>
  <c r="AE39" i="78"/>
  <c r="AL39" i="78"/>
  <c r="AI39" i="78"/>
  <c r="AN39" i="78"/>
  <c r="AK39" i="78"/>
  <c r="AC39" i="78"/>
  <c r="AD39" i="78"/>
  <c r="BB39" i="78" s="1"/>
  <c r="AF39" i="78"/>
  <c r="AH39" i="78"/>
  <c r="AT39" i="78" s="1"/>
  <c r="AJ39" i="78"/>
  <c r="AD21" i="74"/>
  <c r="BB21" i="74" s="1"/>
  <c r="AF21" i="74"/>
  <c r="AH21" i="74"/>
  <c r="AT21" i="74" s="1"/>
  <c r="AJ21" i="74"/>
  <c r="AG21" i="74"/>
  <c r="AM21" i="74"/>
  <c r="AE21" i="74"/>
  <c r="AL21" i="74"/>
  <c r="AI21" i="74"/>
  <c r="AN21" i="74"/>
  <c r="AK21" i="74"/>
  <c r="AC21" i="74"/>
  <c r="AD43" i="74"/>
  <c r="BB43" i="74" s="1"/>
  <c r="AF43" i="74"/>
  <c r="AH43" i="74"/>
  <c r="AT43" i="74" s="1"/>
  <c r="AJ43" i="74"/>
  <c r="AG43" i="74"/>
  <c r="AM43" i="74"/>
  <c r="AE43" i="74"/>
  <c r="AL43" i="74"/>
  <c r="AI43" i="74"/>
  <c r="AN43" i="74"/>
  <c r="AK43" i="74"/>
  <c r="AC43" i="74"/>
  <c r="AD21" i="69"/>
  <c r="BB21" i="69" s="1"/>
  <c r="AF21" i="69"/>
  <c r="AH21" i="69"/>
  <c r="AT21" i="69" s="1"/>
  <c r="AJ21" i="69"/>
  <c r="AG21" i="69"/>
  <c r="AM21" i="69"/>
  <c r="AE21" i="69"/>
  <c r="AL21" i="69"/>
  <c r="AI21" i="69"/>
  <c r="AN21" i="69"/>
  <c r="AK21" i="69"/>
  <c r="AC21" i="69"/>
  <c r="AD41" i="67"/>
  <c r="BB41" i="67" s="1"/>
  <c r="AF41" i="67"/>
  <c r="AH41" i="67"/>
  <c r="AT41" i="67" s="1"/>
  <c r="AJ41" i="67"/>
  <c r="AG41" i="67"/>
  <c r="AM41" i="67"/>
  <c r="AE41" i="67"/>
  <c r="AL41" i="67"/>
  <c r="AI41" i="67"/>
  <c r="AN41" i="67"/>
  <c r="AK41" i="67"/>
  <c r="AC41" i="67"/>
  <c r="AE46" i="74"/>
  <c r="AL46" i="74"/>
  <c r="AI46" i="74"/>
  <c r="AN46" i="74"/>
  <c r="AK46" i="74"/>
  <c r="AC46" i="74"/>
  <c r="AD46" i="74"/>
  <c r="AF46" i="74"/>
  <c r="AH46" i="74"/>
  <c r="AT46" i="74" s="1"/>
  <c r="AJ46" i="74"/>
  <c r="AG46" i="74"/>
  <c r="AM46" i="74"/>
  <c r="AE44" i="61"/>
  <c r="AL44" i="61"/>
  <c r="AI44" i="61"/>
  <c r="AN44" i="61"/>
  <c r="AK44" i="61"/>
  <c r="AC44" i="61"/>
  <c r="AD44" i="61"/>
  <c r="AF44" i="61"/>
  <c r="AH44" i="61"/>
  <c r="AT44" i="61" s="1"/>
  <c r="AJ44" i="61"/>
  <c r="AG44" i="61"/>
  <c r="AM44" i="61"/>
  <c r="AD39" i="61"/>
  <c r="BB39" i="61" s="1"/>
  <c r="AF39" i="61"/>
  <c r="AH39" i="61"/>
  <c r="AT39" i="61" s="1"/>
  <c r="AJ39" i="61"/>
  <c r="AG39" i="61"/>
  <c r="AM39" i="61"/>
  <c r="AE39" i="61"/>
  <c r="AL39" i="61"/>
  <c r="AI39" i="61"/>
  <c r="AN39" i="61"/>
  <c r="AK39" i="61"/>
  <c r="AC39" i="61"/>
  <c r="AC40" i="57"/>
  <c r="AD40" i="57"/>
  <c r="BB40" i="57" s="1"/>
  <c r="AF40" i="57"/>
  <c r="AH40" i="57"/>
  <c r="AT40" i="57" s="1"/>
  <c r="AJ40" i="57"/>
  <c r="AG40" i="57"/>
  <c r="AM40" i="57"/>
  <c r="AE40" i="57"/>
  <c r="AL40" i="57"/>
  <c r="BG40" i="57" s="1"/>
  <c r="AI40" i="57"/>
  <c r="AN40" i="57"/>
  <c r="AK40" i="57"/>
  <c r="AC64" i="57"/>
  <c r="AD64" i="57"/>
  <c r="BB64" i="57" s="1"/>
  <c r="AF64" i="57"/>
  <c r="AH64" i="57"/>
  <c r="AT64" i="57" s="1"/>
  <c r="AJ64" i="57"/>
  <c r="AG64" i="57"/>
  <c r="AM64" i="57"/>
  <c r="AE64" i="57"/>
  <c r="AL64" i="57"/>
  <c r="BG64" i="57" s="1"/>
  <c r="AI64" i="57"/>
  <c r="AN64" i="57"/>
  <c r="AK64" i="57"/>
  <c r="AE30" i="53"/>
  <c r="AL30" i="53"/>
  <c r="AI30" i="53"/>
  <c r="AN30" i="53"/>
  <c r="AK30" i="53"/>
  <c r="AC30" i="53"/>
  <c r="AD30" i="53"/>
  <c r="AF30" i="53"/>
  <c r="AH30" i="53"/>
  <c r="AT30" i="53" s="1"/>
  <c r="AJ30" i="53"/>
  <c r="AG30" i="53"/>
  <c r="AM30" i="53"/>
  <c r="AE34" i="53"/>
  <c r="AL34" i="53"/>
  <c r="AI34" i="53"/>
  <c r="AN34" i="53"/>
  <c r="AK34" i="53"/>
  <c r="AC34" i="53"/>
  <c r="AD34" i="53"/>
  <c r="AF34" i="53"/>
  <c r="AH34" i="53"/>
  <c r="AT34" i="53" s="1"/>
  <c r="AJ34" i="53"/>
  <c r="AG34" i="53"/>
  <c r="AM34" i="53"/>
  <c r="AE45" i="53"/>
  <c r="AL45" i="53"/>
  <c r="AI45" i="53"/>
  <c r="AN45" i="53"/>
  <c r="AK45" i="53"/>
  <c r="AC45" i="53"/>
  <c r="AD45" i="53"/>
  <c r="AF45" i="53"/>
  <c r="AH45" i="53"/>
  <c r="AT45" i="53" s="1"/>
  <c r="AJ45" i="53"/>
  <c r="AG45" i="53"/>
  <c r="AM45" i="53"/>
  <c r="AG52" i="55"/>
  <c r="AM52" i="55"/>
  <c r="AE52" i="55"/>
  <c r="AL52" i="55"/>
  <c r="AI52" i="55"/>
  <c r="AN52" i="55"/>
  <c r="AK52" i="55"/>
  <c r="AC52" i="55"/>
  <c r="AD52" i="55"/>
  <c r="BB52" i="55" s="1"/>
  <c r="AF52" i="55"/>
  <c r="AH52" i="55"/>
  <c r="AT52" i="55" s="1"/>
  <c r="AJ52" i="55"/>
  <c r="AE24" i="49"/>
  <c r="AL24" i="49"/>
  <c r="AI24" i="49"/>
  <c r="AN24" i="49"/>
  <c r="AK24" i="49"/>
  <c r="AC24" i="49"/>
  <c r="AD24" i="49"/>
  <c r="AF24" i="49"/>
  <c r="AH24" i="49"/>
  <c r="AT24" i="49" s="1"/>
  <c r="AJ24" i="49"/>
  <c r="AG24" i="49"/>
  <c r="AM24" i="49"/>
  <c r="AE38" i="49"/>
  <c r="AL38" i="49"/>
  <c r="AI38" i="49"/>
  <c r="AN38" i="49"/>
  <c r="AK38" i="49"/>
  <c r="AC38" i="49"/>
  <c r="AD38" i="49"/>
  <c r="AF38" i="49"/>
  <c r="AH38" i="49"/>
  <c r="AT38" i="49" s="1"/>
  <c r="AJ38" i="49"/>
  <c r="AG38" i="49"/>
  <c r="AM38" i="49"/>
  <c r="AE33" i="47"/>
  <c r="AL33" i="47"/>
  <c r="AI33" i="47"/>
  <c r="AN33" i="47"/>
  <c r="AK33" i="47"/>
  <c r="AC33" i="47"/>
  <c r="AD33" i="47"/>
  <c r="AF33" i="47"/>
  <c r="AH33" i="47"/>
  <c r="AT33" i="47" s="1"/>
  <c r="AJ33" i="47"/>
  <c r="AG33" i="47"/>
  <c r="AM33" i="47"/>
  <c r="AE25" i="45"/>
  <c r="AL25" i="45"/>
  <c r="AI25" i="45"/>
  <c r="AN25" i="45"/>
  <c r="AK25" i="45"/>
  <c r="AC25" i="45"/>
  <c r="AD25" i="45"/>
  <c r="AF25" i="45"/>
  <c r="AH25" i="45"/>
  <c r="AT25" i="45" s="1"/>
  <c r="AJ25" i="45"/>
  <c r="AG25" i="45"/>
  <c r="AM25" i="45"/>
  <c r="AE49" i="45"/>
  <c r="AL49" i="45"/>
  <c r="AI49" i="45"/>
  <c r="AN49" i="45"/>
  <c r="AK49" i="45"/>
  <c r="AC49" i="45"/>
  <c r="AD49" i="45"/>
  <c r="AF49" i="45"/>
  <c r="AH49" i="45"/>
  <c r="AT49" i="45" s="1"/>
  <c r="AJ49" i="45"/>
  <c r="AG49" i="45"/>
  <c r="AM49" i="45"/>
  <c r="AD30" i="47"/>
  <c r="BB30" i="47" s="1"/>
  <c r="AF30" i="47"/>
  <c r="AH30" i="47"/>
  <c r="AT30" i="47" s="1"/>
  <c r="AJ30" i="47"/>
  <c r="AG30" i="47"/>
  <c r="AM30" i="47"/>
  <c r="AE30" i="47"/>
  <c r="AL30" i="47"/>
  <c r="AI30" i="47"/>
  <c r="AN30" i="47"/>
  <c r="AK30" i="47"/>
  <c r="AC30" i="47"/>
  <c r="AE23" i="41"/>
  <c r="AL23" i="41"/>
  <c r="AI23" i="41"/>
  <c r="AN23" i="41"/>
  <c r="AK23" i="41"/>
  <c r="AC23" i="41"/>
  <c r="AD23" i="41"/>
  <c r="AF23" i="41"/>
  <c r="AH23" i="41"/>
  <c r="AT23" i="41" s="1"/>
  <c r="AJ23" i="41"/>
  <c r="AG23" i="41"/>
  <c r="AM23" i="41"/>
  <c r="AE45" i="41"/>
  <c r="AL45" i="41"/>
  <c r="AI45" i="41"/>
  <c r="AN45" i="41"/>
  <c r="AK45" i="41"/>
  <c r="AC45" i="41"/>
  <c r="AD45" i="41"/>
  <c r="AF45" i="41"/>
  <c r="AH45" i="41"/>
  <c r="AT45" i="41" s="1"/>
  <c r="AJ45" i="41"/>
  <c r="AG45" i="41"/>
  <c r="AM45" i="41"/>
  <c r="AE32" i="39"/>
  <c r="AL32" i="39"/>
  <c r="AI32" i="39"/>
  <c r="AN32" i="39"/>
  <c r="AK32" i="39"/>
  <c r="AC32" i="39"/>
  <c r="AD32" i="39"/>
  <c r="AF32" i="39"/>
  <c r="AH32" i="39"/>
  <c r="AT32" i="39" s="1"/>
  <c r="AJ32" i="39"/>
  <c r="AG32" i="39"/>
  <c r="AM32" i="39"/>
  <c r="AE44" i="37"/>
  <c r="AL44" i="37"/>
  <c r="AI44" i="37"/>
  <c r="AN44" i="37"/>
  <c r="AK44" i="37"/>
  <c r="AC44" i="37"/>
  <c r="AD44" i="37"/>
  <c r="AF44" i="37"/>
  <c r="AH44" i="37"/>
  <c r="AT44" i="37" s="1"/>
  <c r="AJ44" i="37"/>
  <c r="AG44" i="37"/>
  <c r="AM44" i="37"/>
  <c r="AE40" i="35"/>
  <c r="AL40" i="35"/>
  <c r="AI40" i="35"/>
  <c r="AN40" i="35"/>
  <c r="AK40" i="35"/>
  <c r="AC40" i="35"/>
  <c r="AD40" i="35"/>
  <c r="AF40" i="35"/>
  <c r="AH40" i="35"/>
  <c r="AT40" i="35" s="1"/>
  <c r="AJ40" i="35"/>
  <c r="AG40" i="35"/>
  <c r="AM40" i="35"/>
  <c r="AE49" i="33"/>
  <c r="AL49" i="33"/>
  <c r="AI49" i="33"/>
  <c r="AN49" i="33"/>
  <c r="AK49" i="33"/>
  <c r="AC49" i="33"/>
  <c r="AD49" i="33"/>
  <c r="AF49" i="33"/>
  <c r="AH49" i="33"/>
  <c r="AT49" i="33" s="1"/>
  <c r="AJ49" i="33"/>
  <c r="AG49" i="33"/>
  <c r="AM49" i="33"/>
  <c r="AE42" i="29"/>
  <c r="AL42" i="29"/>
  <c r="AI42" i="29"/>
  <c r="AN42" i="29"/>
  <c r="AK42" i="29"/>
  <c r="AD42" i="29"/>
  <c r="AF42" i="29"/>
  <c r="AH42" i="29"/>
  <c r="AT42" i="29" s="1"/>
  <c r="AJ42" i="29"/>
  <c r="AG42" i="29"/>
  <c r="AM42" i="29"/>
  <c r="AC42" i="29"/>
  <c r="AD48" i="26"/>
  <c r="BB48" i="26" s="1"/>
  <c r="AF48" i="26"/>
  <c r="AH48" i="26"/>
  <c r="AT48" i="26" s="1"/>
  <c r="AJ48" i="26"/>
  <c r="AG48" i="26"/>
  <c r="AM48" i="26"/>
  <c r="AE48" i="26"/>
  <c r="AL48" i="26"/>
  <c r="AI48" i="26"/>
  <c r="AN48" i="26"/>
  <c r="AK48" i="26"/>
  <c r="AC48" i="26"/>
  <c r="AE24" i="18"/>
  <c r="AL24" i="18"/>
  <c r="AI24" i="18"/>
  <c r="AN24" i="18"/>
  <c r="AK24" i="18"/>
  <c r="AC24" i="18"/>
  <c r="AD24" i="18"/>
  <c r="AF24" i="18"/>
  <c r="AH24" i="18"/>
  <c r="AT24" i="18" s="1"/>
  <c r="AJ24" i="18"/>
  <c r="AG24" i="18"/>
  <c r="AM24" i="18"/>
  <c r="AE59" i="26"/>
  <c r="AL59" i="26"/>
  <c r="AI59" i="26"/>
  <c r="AN59" i="26"/>
  <c r="AK59" i="26"/>
  <c r="AC59" i="26"/>
  <c r="AD59" i="26"/>
  <c r="AF59" i="26"/>
  <c r="AH59" i="26"/>
  <c r="AT59" i="26" s="1"/>
  <c r="AJ59" i="26"/>
  <c r="AG59" i="26"/>
  <c r="AM59" i="26"/>
  <c r="AE31" i="23"/>
  <c r="AL31" i="23"/>
  <c r="AI31" i="23"/>
  <c r="AN31" i="23"/>
  <c r="AK31" i="23"/>
  <c r="AC31" i="23"/>
  <c r="AD31" i="23"/>
  <c r="AF31" i="23"/>
  <c r="AH31" i="23"/>
  <c r="AT31" i="23" s="1"/>
  <c r="AJ31" i="23"/>
  <c r="AG31" i="23"/>
  <c r="AM31" i="23"/>
  <c r="AE72" i="23"/>
  <c r="AL72" i="23"/>
  <c r="AI72" i="23"/>
  <c r="AN72" i="23"/>
  <c r="AK72" i="23"/>
  <c r="AC72" i="23"/>
  <c r="AD72" i="23"/>
  <c r="AF72" i="23"/>
  <c r="AH72" i="23"/>
  <c r="AT72" i="23" s="1"/>
  <c r="AJ72" i="23"/>
  <c r="AG72" i="23"/>
  <c r="AM72" i="23"/>
  <c r="AE33" i="16"/>
  <c r="AL33" i="16"/>
  <c r="AI33" i="16"/>
  <c r="AN33" i="16"/>
  <c r="AK33" i="16"/>
  <c r="AC33" i="16"/>
  <c r="AD33" i="16"/>
  <c r="AF33" i="16"/>
  <c r="AH33" i="16"/>
  <c r="AT33" i="16" s="1"/>
  <c r="AJ33" i="16"/>
  <c r="AG33" i="16"/>
  <c r="AM33" i="16"/>
  <c r="AE53" i="12"/>
  <c r="AL53" i="12"/>
  <c r="AI53" i="12"/>
  <c r="AN53" i="12"/>
  <c r="AK53" i="12"/>
  <c r="AC53" i="12"/>
  <c r="AD53" i="12"/>
  <c r="AF53" i="12"/>
  <c r="AH53" i="12"/>
  <c r="AT53" i="12" s="1"/>
  <c r="AJ53" i="12"/>
  <c r="AG53" i="12"/>
  <c r="AM53" i="12"/>
  <c r="AG103" i="12"/>
  <c r="AM103" i="12"/>
  <c r="AF103" i="12"/>
  <c r="AE103" i="12"/>
  <c r="AL103" i="12"/>
  <c r="BG103" i="12" s="1"/>
  <c r="AI103" i="12"/>
  <c r="AN103" i="12"/>
  <c r="AK103" i="12"/>
  <c r="AD103" i="12"/>
  <c r="BB103" i="12" s="1"/>
  <c r="AJ103" i="12"/>
  <c r="AC103" i="12"/>
  <c r="AH103" i="12"/>
  <c r="AT103" i="12" s="1"/>
  <c r="AG21" i="9"/>
  <c r="AM21" i="9"/>
  <c r="AD21" i="9"/>
  <c r="AF21" i="9"/>
  <c r="AE21" i="9"/>
  <c r="AL21" i="9"/>
  <c r="AI21" i="9"/>
  <c r="AN21" i="9"/>
  <c r="AK21" i="9"/>
  <c r="AH21" i="9"/>
  <c r="AT21" i="9" s="1"/>
  <c r="AC21" i="9"/>
  <c r="AJ21" i="9"/>
  <c r="AG43" i="9"/>
  <c r="AM43" i="9"/>
  <c r="AD43" i="9"/>
  <c r="AH43" i="9"/>
  <c r="AT43" i="9" s="1"/>
  <c r="AE43" i="9"/>
  <c r="AL43" i="9"/>
  <c r="AI43" i="9"/>
  <c r="AN43" i="9"/>
  <c r="AK43" i="9"/>
  <c r="AF43" i="9"/>
  <c r="AC43" i="9"/>
  <c r="AJ43" i="9"/>
  <c r="AE48" i="101"/>
  <c r="AL48" i="101"/>
  <c r="AI48" i="101"/>
  <c r="AN48" i="101"/>
  <c r="AK48" i="101"/>
  <c r="AC48" i="101"/>
  <c r="AD48" i="101"/>
  <c r="AF48" i="101"/>
  <c r="AH48" i="101"/>
  <c r="AT48" i="101" s="1"/>
  <c r="AJ48" i="101"/>
  <c r="AG48" i="101"/>
  <c r="AM48" i="101"/>
  <c r="AE26" i="101"/>
  <c r="AL26" i="101"/>
  <c r="AI26" i="101"/>
  <c r="AN26" i="101"/>
  <c r="AK26" i="101"/>
  <c r="AC26" i="101"/>
  <c r="AD26" i="101"/>
  <c r="AF26" i="101"/>
  <c r="AH26" i="101"/>
  <c r="AT26" i="101" s="1"/>
  <c r="AJ26" i="101"/>
  <c r="AG26" i="101"/>
  <c r="AM26" i="101"/>
  <c r="AE47" i="99"/>
  <c r="AL47" i="99"/>
  <c r="AI47" i="99"/>
  <c r="AN47" i="99"/>
  <c r="AK47" i="99"/>
  <c r="AC47" i="99"/>
  <c r="AD47" i="99"/>
  <c r="AF47" i="99"/>
  <c r="AH47" i="99"/>
  <c r="AT47" i="99" s="1"/>
  <c r="AJ47" i="99"/>
  <c r="AG47" i="99"/>
  <c r="AM47" i="99"/>
  <c r="AG37" i="99"/>
  <c r="AM37" i="99"/>
  <c r="AE37" i="99"/>
  <c r="AL37" i="99"/>
  <c r="AI37" i="99"/>
  <c r="AN37" i="99"/>
  <c r="AK37" i="99"/>
  <c r="AC37" i="99"/>
  <c r="AH37" i="99"/>
  <c r="AT37" i="99" s="1"/>
  <c r="AJ37" i="99"/>
  <c r="AD37" i="99"/>
  <c r="BB37" i="99" s="1"/>
  <c r="AF37" i="99"/>
  <c r="AE28" i="99"/>
  <c r="AL28" i="99"/>
  <c r="AI28" i="99"/>
  <c r="AN28" i="99"/>
  <c r="AK28" i="99"/>
  <c r="AC28" i="99"/>
  <c r="AD28" i="99"/>
  <c r="AF28" i="99"/>
  <c r="AH28" i="99"/>
  <c r="AT28" i="99" s="1"/>
  <c r="AJ28" i="99"/>
  <c r="AG28" i="99"/>
  <c r="AM28" i="99"/>
  <c r="AD30" i="99"/>
  <c r="BB30" i="99" s="1"/>
  <c r="AF30" i="99"/>
  <c r="AH30" i="99"/>
  <c r="AT30" i="99" s="1"/>
  <c r="AJ30" i="99"/>
  <c r="AG30" i="99"/>
  <c r="AM30" i="99"/>
  <c r="AE30" i="99"/>
  <c r="AL30" i="99"/>
  <c r="AI30" i="99"/>
  <c r="AN30" i="99"/>
  <c r="AK30" i="99"/>
  <c r="AC30" i="99"/>
  <c r="AE43" i="67"/>
  <c r="AL43" i="67"/>
  <c r="AI43" i="67"/>
  <c r="AN43" i="67"/>
  <c r="AK43" i="67"/>
  <c r="AC43" i="67"/>
  <c r="AD43" i="67"/>
  <c r="AF43" i="67"/>
  <c r="AH43" i="67"/>
  <c r="AT43" i="67" s="1"/>
  <c r="AJ43" i="67"/>
  <c r="AG43" i="67"/>
  <c r="AM43" i="67"/>
  <c r="AE53" i="92"/>
  <c r="AL53" i="92"/>
  <c r="AI53" i="92"/>
  <c r="AN53" i="92"/>
  <c r="AK53" i="92"/>
  <c r="AD53" i="92"/>
  <c r="AF53" i="92"/>
  <c r="AH53" i="92"/>
  <c r="AT53" i="92" s="1"/>
  <c r="AJ53" i="92"/>
  <c r="AG53" i="92"/>
  <c r="AM53" i="92"/>
  <c r="AC53" i="92"/>
  <c r="AC19" i="92"/>
  <c r="AN19" i="92"/>
  <c r="AK19" i="92"/>
  <c r="AD19" i="92"/>
  <c r="AF19" i="92"/>
  <c r="AH19" i="92"/>
  <c r="AT19" i="92" s="1"/>
  <c r="AJ19" i="92"/>
  <c r="AG19" i="92"/>
  <c r="AM19" i="92"/>
  <c r="AE19" i="92"/>
  <c r="AL19" i="92"/>
  <c r="AI19" i="92"/>
  <c r="AE49" i="92"/>
  <c r="AL49" i="92"/>
  <c r="AI49" i="92"/>
  <c r="AN49" i="92"/>
  <c r="AK49" i="92"/>
  <c r="AC49" i="92"/>
  <c r="AD49" i="92"/>
  <c r="AF49" i="92"/>
  <c r="AH49" i="92"/>
  <c r="AT49" i="92" s="1"/>
  <c r="AJ49" i="92"/>
  <c r="AG49" i="92"/>
  <c r="AM49" i="92"/>
  <c r="AE25" i="92"/>
  <c r="AL25" i="92"/>
  <c r="AI25" i="92"/>
  <c r="AN25" i="92"/>
  <c r="AK25" i="92"/>
  <c r="AG25" i="92"/>
  <c r="AM25" i="92"/>
  <c r="AF25" i="92"/>
  <c r="AJ25" i="92"/>
  <c r="AC25" i="92"/>
  <c r="AD25" i="92"/>
  <c r="AH25" i="92"/>
  <c r="AT25" i="92" s="1"/>
  <c r="AE41" i="90"/>
  <c r="AL41" i="90"/>
  <c r="AI41" i="90"/>
  <c r="AN41" i="90"/>
  <c r="AK41" i="90"/>
  <c r="AC41" i="90"/>
  <c r="AD41" i="90"/>
  <c r="AF41" i="90"/>
  <c r="AH41" i="90"/>
  <c r="AT41" i="90" s="1"/>
  <c r="AJ41" i="90"/>
  <c r="AG41" i="90"/>
  <c r="AM41" i="90"/>
  <c r="AG43" i="88"/>
  <c r="AM43" i="88"/>
  <c r="AE43" i="88"/>
  <c r="AL43" i="88"/>
  <c r="AI43" i="88"/>
  <c r="AN43" i="88"/>
  <c r="AK43" i="88"/>
  <c r="AC43" i="88"/>
  <c r="AD43" i="88"/>
  <c r="BB43" i="88" s="1"/>
  <c r="AF43" i="88"/>
  <c r="AH43" i="88"/>
  <c r="AT43" i="88" s="1"/>
  <c r="AJ43" i="88"/>
  <c r="AG39" i="88"/>
  <c r="AE39" i="88"/>
  <c r="AL39" i="88"/>
  <c r="AI39" i="88"/>
  <c r="AN39" i="88"/>
  <c r="AK39" i="88"/>
  <c r="AC39" i="88"/>
  <c r="AH39" i="88"/>
  <c r="AT39" i="88" s="1"/>
  <c r="AD39" i="88"/>
  <c r="BB39" i="88" s="1"/>
  <c r="AJ39" i="88"/>
  <c r="AF39" i="88"/>
  <c r="AM39" i="88"/>
  <c r="AE20" i="86"/>
  <c r="AL20" i="86"/>
  <c r="AI20" i="86"/>
  <c r="AC20" i="86"/>
  <c r="AN20" i="86"/>
  <c r="AK20" i="86"/>
  <c r="AD20" i="86"/>
  <c r="AF20" i="86"/>
  <c r="AH20" i="86"/>
  <c r="AT20" i="86" s="1"/>
  <c r="AJ20" i="86"/>
  <c r="AG20" i="86"/>
  <c r="AM20" i="86"/>
  <c r="AE25" i="86"/>
  <c r="AL25" i="86"/>
  <c r="AI25" i="86"/>
  <c r="AN25" i="86"/>
  <c r="AK25" i="86"/>
  <c r="AC25" i="86"/>
  <c r="AD25" i="86"/>
  <c r="AF25" i="86"/>
  <c r="AH25" i="86"/>
  <c r="AT25" i="86" s="1"/>
  <c r="AJ25" i="86"/>
  <c r="AG25" i="86"/>
  <c r="AM25" i="86"/>
  <c r="AE31" i="86"/>
  <c r="AL31" i="86"/>
  <c r="AI31" i="86"/>
  <c r="AN31" i="86"/>
  <c r="AK31" i="86"/>
  <c r="AC31" i="86"/>
  <c r="AD31" i="86"/>
  <c r="AF31" i="86"/>
  <c r="AH31" i="86"/>
  <c r="AT31" i="86" s="1"/>
  <c r="AJ31" i="86"/>
  <c r="AG31" i="86"/>
  <c r="AM31" i="86"/>
  <c r="AG50" i="86"/>
  <c r="AM50" i="86"/>
  <c r="AE50" i="86"/>
  <c r="AL50" i="86"/>
  <c r="AI50" i="86"/>
  <c r="AN50" i="86"/>
  <c r="AK50" i="86"/>
  <c r="AC50" i="86"/>
  <c r="AF50" i="86"/>
  <c r="AH50" i="86"/>
  <c r="AT50" i="86" s="1"/>
  <c r="AJ50" i="86"/>
  <c r="AD50" i="86"/>
  <c r="AC55" i="86"/>
  <c r="AD55" i="86"/>
  <c r="AF55" i="86"/>
  <c r="AH55" i="86"/>
  <c r="AT55" i="86" s="1"/>
  <c r="AJ55" i="86"/>
  <c r="AG55" i="86"/>
  <c r="AM55" i="86"/>
  <c r="AN55" i="86"/>
  <c r="AE55" i="86"/>
  <c r="AK55" i="86"/>
  <c r="AL55" i="86"/>
  <c r="AI55" i="86"/>
  <c r="AG58" i="86"/>
  <c r="AM58" i="86"/>
  <c r="AE58" i="86"/>
  <c r="AL58" i="86"/>
  <c r="AI58" i="86"/>
  <c r="AN58" i="86"/>
  <c r="AK58" i="86"/>
  <c r="AC58" i="86"/>
  <c r="AF58" i="86"/>
  <c r="AH58" i="86"/>
  <c r="AT58" i="86" s="1"/>
  <c r="AJ58" i="86"/>
  <c r="AD58" i="86"/>
  <c r="AC65" i="86"/>
  <c r="AD65" i="86"/>
  <c r="AF65" i="86"/>
  <c r="AH65" i="86"/>
  <c r="AT65" i="86" s="1"/>
  <c r="AJ65" i="86"/>
  <c r="AG65" i="86"/>
  <c r="AM65" i="86"/>
  <c r="AN65" i="86"/>
  <c r="AE65" i="86"/>
  <c r="AK65" i="86"/>
  <c r="AL65" i="86"/>
  <c r="AI65" i="86"/>
  <c r="AC30" i="84"/>
  <c r="AD30" i="84"/>
  <c r="AF30" i="84"/>
  <c r="AH30" i="84"/>
  <c r="AT30" i="84" s="1"/>
  <c r="AJ30" i="84"/>
  <c r="AG30" i="84"/>
  <c r="AM30" i="84"/>
  <c r="AN30" i="84"/>
  <c r="AE30" i="84"/>
  <c r="AK30" i="84"/>
  <c r="AL30" i="84"/>
  <c r="AI30" i="84"/>
  <c r="AC56" i="84"/>
  <c r="AD56" i="84"/>
  <c r="BB56" i="84" s="1"/>
  <c r="AF56" i="84"/>
  <c r="AH56" i="84"/>
  <c r="AT56" i="84" s="1"/>
  <c r="AJ56" i="84"/>
  <c r="AL56" i="84"/>
  <c r="AN56" i="84"/>
  <c r="AE56" i="84"/>
  <c r="AI56" i="84"/>
  <c r="AK56" i="84"/>
  <c r="AG56" i="84"/>
  <c r="AM56" i="84"/>
  <c r="AC38" i="82"/>
  <c r="AD38" i="82"/>
  <c r="BB38" i="82" s="1"/>
  <c r="AF38" i="82"/>
  <c r="AH38" i="82"/>
  <c r="AT38" i="82" s="1"/>
  <c r="AJ38" i="82"/>
  <c r="AG38" i="82"/>
  <c r="AM38" i="82"/>
  <c r="AE38" i="82"/>
  <c r="AL38" i="82"/>
  <c r="BG38" i="82" s="1"/>
  <c r="AI38" i="82"/>
  <c r="AN38" i="82"/>
  <c r="AK38" i="82"/>
  <c r="AC44" i="82"/>
  <c r="AD44" i="82"/>
  <c r="BB44" i="82" s="1"/>
  <c r="AF44" i="82"/>
  <c r="AH44" i="82"/>
  <c r="AT44" i="82" s="1"/>
  <c r="AJ44" i="82"/>
  <c r="AG44" i="82"/>
  <c r="AM44" i="82"/>
  <c r="AE44" i="82"/>
  <c r="AL44" i="82"/>
  <c r="BG44" i="82" s="1"/>
  <c r="AI44" i="82"/>
  <c r="AN44" i="82"/>
  <c r="AK44" i="82"/>
  <c r="AC54" i="82"/>
  <c r="AD54" i="82"/>
  <c r="BB54" i="82" s="1"/>
  <c r="AF54" i="82"/>
  <c r="AH54" i="82"/>
  <c r="AT54" i="82" s="1"/>
  <c r="AJ54" i="82"/>
  <c r="AG54" i="82"/>
  <c r="AM54" i="82"/>
  <c r="AE54" i="82"/>
  <c r="AL54" i="82"/>
  <c r="BG54" i="82" s="1"/>
  <c r="AI54" i="82"/>
  <c r="AN54" i="82"/>
  <c r="AK54" i="82"/>
  <c r="AG27" i="82"/>
  <c r="AM27" i="82"/>
  <c r="AE27" i="82"/>
  <c r="AL27" i="82"/>
  <c r="AI27" i="82"/>
  <c r="AN27" i="82"/>
  <c r="AK27" i="82"/>
  <c r="AC27" i="82"/>
  <c r="AD27" i="82"/>
  <c r="BB27" i="82" s="1"/>
  <c r="AF27" i="82"/>
  <c r="AH27" i="82"/>
  <c r="AT27" i="82" s="1"/>
  <c r="AJ27" i="82"/>
  <c r="AG33" i="82"/>
  <c r="AM33" i="82"/>
  <c r="AE33" i="82"/>
  <c r="AL33" i="82"/>
  <c r="AI33" i="82"/>
  <c r="AN33" i="82"/>
  <c r="AK33" i="82"/>
  <c r="AC33" i="82"/>
  <c r="AD33" i="82"/>
  <c r="BB33" i="82" s="1"/>
  <c r="AF33" i="82"/>
  <c r="AH33" i="82"/>
  <c r="AT33" i="82" s="1"/>
  <c r="AJ33" i="82"/>
  <c r="AG35" i="82"/>
  <c r="AM35" i="82"/>
  <c r="AE35" i="82"/>
  <c r="AL35" i="82"/>
  <c r="AI35" i="82"/>
  <c r="AN35" i="82"/>
  <c r="AK35" i="82"/>
  <c r="AC35" i="82"/>
  <c r="AD35" i="82"/>
  <c r="BB35" i="82" s="1"/>
  <c r="AF35" i="82"/>
  <c r="AH35" i="82"/>
  <c r="AT35" i="82" s="1"/>
  <c r="AJ35" i="82"/>
  <c r="AG37" i="82"/>
  <c r="AM37" i="82"/>
  <c r="AE37" i="82"/>
  <c r="AL37" i="82"/>
  <c r="AI37" i="82"/>
  <c r="AN37" i="82"/>
  <c r="AK37" i="82"/>
  <c r="AC37" i="82"/>
  <c r="AD37" i="82"/>
  <c r="BB37" i="82" s="1"/>
  <c r="AF37" i="82"/>
  <c r="AH37" i="82"/>
  <c r="AT37" i="82" s="1"/>
  <c r="AJ37" i="82"/>
  <c r="AG43" i="82"/>
  <c r="AM43" i="82"/>
  <c r="AE43" i="82"/>
  <c r="AL43" i="82"/>
  <c r="AI43" i="82"/>
  <c r="AN43" i="82"/>
  <c r="AK43" i="82"/>
  <c r="AC43" i="82"/>
  <c r="AD43" i="82"/>
  <c r="BB43" i="82" s="1"/>
  <c r="AF43" i="82"/>
  <c r="AH43" i="82"/>
  <c r="AT43" i="82" s="1"/>
  <c r="AJ43" i="82"/>
  <c r="AG45" i="82"/>
  <c r="AM45" i="82"/>
  <c r="AE45" i="82"/>
  <c r="AL45" i="82"/>
  <c r="AI45" i="82"/>
  <c r="AN45" i="82"/>
  <c r="AK45" i="82"/>
  <c r="AC45" i="82"/>
  <c r="AD45" i="82"/>
  <c r="BB45" i="82" s="1"/>
  <c r="AF45" i="82"/>
  <c r="AH45" i="82"/>
  <c r="AT45" i="82" s="1"/>
  <c r="AJ45" i="82"/>
  <c r="AG51" i="82"/>
  <c r="AM51" i="82"/>
  <c r="AE51" i="82"/>
  <c r="AL51" i="82"/>
  <c r="AI51" i="82"/>
  <c r="AN51" i="82"/>
  <c r="AK51" i="82"/>
  <c r="AC51" i="82"/>
  <c r="AD51" i="82"/>
  <c r="BB51" i="82" s="1"/>
  <c r="AF51" i="82"/>
  <c r="AH51" i="82"/>
  <c r="AT51" i="82" s="1"/>
  <c r="AJ51" i="82"/>
  <c r="AG59" i="82"/>
  <c r="AM59" i="82"/>
  <c r="AE59" i="82"/>
  <c r="AL59" i="82"/>
  <c r="AI59" i="82"/>
  <c r="AN59" i="82"/>
  <c r="AK59" i="82"/>
  <c r="AC59" i="82"/>
  <c r="AD59" i="82"/>
  <c r="BB59" i="82" s="1"/>
  <c r="AF59" i="82"/>
  <c r="AH59" i="82"/>
  <c r="AT59" i="82" s="1"/>
  <c r="AJ59" i="82"/>
  <c r="AG22" i="80"/>
  <c r="AM22" i="80"/>
  <c r="AE22" i="80"/>
  <c r="AL22" i="80"/>
  <c r="AI22" i="80"/>
  <c r="AN22" i="80"/>
  <c r="AK22" i="80"/>
  <c r="AC22" i="80"/>
  <c r="AD22" i="80"/>
  <c r="BB22" i="80" s="1"/>
  <c r="AF22" i="80"/>
  <c r="AH22" i="80"/>
  <c r="AT22" i="80" s="1"/>
  <c r="AJ22" i="80"/>
  <c r="AG26" i="80"/>
  <c r="AM26" i="80"/>
  <c r="AE26" i="80"/>
  <c r="AL26" i="80"/>
  <c r="AI26" i="80"/>
  <c r="AN26" i="80"/>
  <c r="AK26" i="80"/>
  <c r="AC26" i="80"/>
  <c r="AD26" i="80"/>
  <c r="BB26" i="80" s="1"/>
  <c r="AF26" i="80"/>
  <c r="AH26" i="80"/>
  <c r="AT26" i="80" s="1"/>
  <c r="AJ26" i="80"/>
  <c r="AG33" i="78"/>
  <c r="AM33" i="78"/>
  <c r="AE33" i="78"/>
  <c r="AL33" i="78"/>
  <c r="AI33" i="78"/>
  <c r="AN33" i="78"/>
  <c r="AK33" i="78"/>
  <c r="AC33" i="78"/>
  <c r="AD33" i="78"/>
  <c r="BB33" i="78" s="1"/>
  <c r="AF33" i="78"/>
  <c r="AH33" i="78"/>
  <c r="AT33" i="78" s="1"/>
  <c r="AJ33" i="78"/>
  <c r="AG67" i="78"/>
  <c r="AM67" i="78"/>
  <c r="AE67" i="78"/>
  <c r="AL67" i="78"/>
  <c r="AI67" i="78"/>
  <c r="AN67" i="78"/>
  <c r="AK67" i="78"/>
  <c r="AC67" i="78"/>
  <c r="AD67" i="78"/>
  <c r="BB67" i="78" s="1"/>
  <c r="AF67" i="78"/>
  <c r="AH67" i="78"/>
  <c r="AT67" i="78" s="1"/>
  <c r="AJ67" i="78"/>
  <c r="AD25" i="74"/>
  <c r="BB25" i="74" s="1"/>
  <c r="AF25" i="74"/>
  <c r="AH25" i="74"/>
  <c r="AT25" i="74" s="1"/>
  <c r="AJ25" i="74"/>
  <c r="AG25" i="74"/>
  <c r="AM25" i="74"/>
  <c r="AE25" i="74"/>
  <c r="AL25" i="74"/>
  <c r="AI25" i="74"/>
  <c r="AN25" i="74"/>
  <c r="AK25" i="74"/>
  <c r="AC25" i="74"/>
  <c r="AD31" i="74"/>
  <c r="BB31" i="74" s="1"/>
  <c r="AF31" i="74"/>
  <c r="AH31" i="74"/>
  <c r="AT31" i="74" s="1"/>
  <c r="AJ31" i="74"/>
  <c r="AG31" i="74"/>
  <c r="AM31" i="74"/>
  <c r="AE31" i="74"/>
  <c r="AL31" i="74"/>
  <c r="AI31" i="74"/>
  <c r="AN31" i="74"/>
  <c r="AK31" i="74"/>
  <c r="AC31" i="74"/>
  <c r="AD47" i="74"/>
  <c r="BB47" i="74" s="1"/>
  <c r="AF47" i="74"/>
  <c r="AH47" i="74"/>
  <c r="AT47" i="74" s="1"/>
  <c r="AJ47" i="74"/>
  <c r="AG47" i="74"/>
  <c r="AM47" i="74"/>
  <c r="AE47" i="74"/>
  <c r="AL47" i="74"/>
  <c r="AI47" i="74"/>
  <c r="AN47" i="74"/>
  <c r="AK47" i="74"/>
  <c r="AC47" i="74"/>
  <c r="AD55" i="74"/>
  <c r="BB55" i="74" s="1"/>
  <c r="AF55" i="74"/>
  <c r="AH55" i="74"/>
  <c r="AT55" i="74" s="1"/>
  <c r="AJ55" i="74"/>
  <c r="AG55" i="74"/>
  <c r="AM55" i="74"/>
  <c r="AE55" i="74"/>
  <c r="AL55" i="74"/>
  <c r="AI55" i="74"/>
  <c r="AN55" i="74"/>
  <c r="AK55" i="74"/>
  <c r="AC55" i="74"/>
  <c r="AD63" i="74"/>
  <c r="BB63" i="74" s="1"/>
  <c r="AF63" i="74"/>
  <c r="AH63" i="74"/>
  <c r="AT63" i="74" s="1"/>
  <c r="AJ63" i="74"/>
  <c r="AG63" i="74"/>
  <c r="AM63" i="74"/>
  <c r="AE63" i="74"/>
  <c r="AL63" i="74"/>
  <c r="AI63" i="74"/>
  <c r="AN63" i="74"/>
  <c r="AK63" i="74"/>
  <c r="AC63" i="74"/>
  <c r="AD19" i="72"/>
  <c r="BB19" i="72" s="1"/>
  <c r="AF19" i="72"/>
  <c r="AH19" i="72"/>
  <c r="AT19" i="72" s="1"/>
  <c r="AJ19" i="72"/>
  <c r="AG19" i="72"/>
  <c r="AM19" i="72"/>
  <c r="AE19" i="72"/>
  <c r="AL19" i="72"/>
  <c r="AI19" i="72"/>
  <c r="AN19" i="72"/>
  <c r="AK19" i="72"/>
  <c r="AC19" i="72"/>
  <c r="AD27" i="69"/>
  <c r="BB27" i="69" s="1"/>
  <c r="AF27" i="69"/>
  <c r="AH27" i="69"/>
  <c r="AT27" i="69" s="1"/>
  <c r="AJ27" i="69"/>
  <c r="AG27" i="69"/>
  <c r="AM27" i="69"/>
  <c r="AE27" i="69"/>
  <c r="AL27" i="69"/>
  <c r="AI27" i="69"/>
  <c r="AN27" i="69"/>
  <c r="AK27" i="69"/>
  <c r="AC27" i="69"/>
  <c r="AD21" i="67"/>
  <c r="BB21" i="67" s="1"/>
  <c r="AF21" i="67"/>
  <c r="AH21" i="67"/>
  <c r="AT21" i="67" s="1"/>
  <c r="AJ21" i="67"/>
  <c r="AG21" i="67"/>
  <c r="AM21" i="67"/>
  <c r="AE21" i="67"/>
  <c r="AL21" i="67"/>
  <c r="AI21" i="67"/>
  <c r="AN21" i="67"/>
  <c r="AK21" i="67"/>
  <c r="AC21" i="67"/>
  <c r="AD20" i="65"/>
  <c r="BB20" i="65" s="1"/>
  <c r="AF20" i="65"/>
  <c r="AH20" i="65"/>
  <c r="AT20" i="65" s="1"/>
  <c r="AJ20" i="65"/>
  <c r="AG20" i="65"/>
  <c r="AM20" i="65"/>
  <c r="AE20" i="65"/>
  <c r="AL20" i="65"/>
  <c r="AI20" i="65"/>
  <c r="AK20" i="65"/>
  <c r="AC20" i="65"/>
  <c r="AN20" i="65"/>
  <c r="AD27" i="65"/>
  <c r="BB27" i="65" s="1"/>
  <c r="AF27" i="65"/>
  <c r="AH27" i="65"/>
  <c r="AT27" i="65" s="1"/>
  <c r="AJ27" i="65"/>
  <c r="AG27" i="65"/>
  <c r="AM27" i="65"/>
  <c r="AC27" i="65"/>
  <c r="AE27" i="65"/>
  <c r="AI27" i="65"/>
  <c r="AK27" i="65"/>
  <c r="AL27" i="65"/>
  <c r="AN27" i="65"/>
  <c r="AE42" i="74"/>
  <c r="AL42" i="74"/>
  <c r="AI42" i="74"/>
  <c r="AN42" i="74"/>
  <c r="AK42" i="74"/>
  <c r="AC42" i="74"/>
  <c r="AD42" i="74"/>
  <c r="AF42" i="74"/>
  <c r="AH42" i="74"/>
  <c r="AT42" i="74" s="1"/>
  <c r="AJ42" i="74"/>
  <c r="AG42" i="74"/>
  <c r="AM42" i="74"/>
  <c r="AE40" i="65"/>
  <c r="AL40" i="65"/>
  <c r="AI40" i="65"/>
  <c r="AN40" i="65"/>
  <c r="AK40" i="65"/>
  <c r="AC40" i="65"/>
  <c r="AD40" i="65"/>
  <c r="AF40" i="65"/>
  <c r="AH40" i="65"/>
  <c r="AT40" i="65" s="1"/>
  <c r="AJ40" i="65"/>
  <c r="AG40" i="65"/>
  <c r="AM40" i="65"/>
  <c r="AD25" i="61"/>
  <c r="BB25" i="61" s="1"/>
  <c r="AF25" i="61"/>
  <c r="AH25" i="61"/>
  <c r="AT25" i="61" s="1"/>
  <c r="AJ25" i="61"/>
  <c r="AG25" i="61"/>
  <c r="AM25" i="61"/>
  <c r="AE25" i="61"/>
  <c r="AL25" i="61"/>
  <c r="AI25" i="61"/>
  <c r="AN25" i="61"/>
  <c r="AK25" i="61"/>
  <c r="AC25" i="61"/>
  <c r="AE36" i="61"/>
  <c r="AL36" i="61"/>
  <c r="AI36" i="61"/>
  <c r="AN36" i="61"/>
  <c r="AK36" i="61"/>
  <c r="AC36" i="61"/>
  <c r="AD36" i="61"/>
  <c r="AF36" i="61"/>
  <c r="AH36" i="61"/>
  <c r="AT36" i="61" s="1"/>
  <c r="AJ36" i="61"/>
  <c r="AG36" i="61"/>
  <c r="AM36" i="61"/>
  <c r="AC34" i="59"/>
  <c r="AD34" i="59"/>
  <c r="AF34" i="59"/>
  <c r="AH34" i="59"/>
  <c r="AT34" i="59" s="1"/>
  <c r="AJ34" i="59"/>
  <c r="AG34" i="59"/>
  <c r="AM34" i="59"/>
  <c r="AL34" i="59"/>
  <c r="AI34" i="59"/>
  <c r="AN34" i="59"/>
  <c r="AE34" i="59"/>
  <c r="AK34" i="59"/>
  <c r="AD27" i="61"/>
  <c r="BB27" i="61" s="1"/>
  <c r="AF27" i="61"/>
  <c r="AH27" i="61"/>
  <c r="AT27" i="61" s="1"/>
  <c r="AJ27" i="61"/>
  <c r="AG27" i="61"/>
  <c r="AM27" i="61"/>
  <c r="AE27" i="61"/>
  <c r="AL27" i="61"/>
  <c r="AI27" i="61"/>
  <c r="AN27" i="61"/>
  <c r="AK27" i="61"/>
  <c r="AC27" i="61"/>
  <c r="AD35" i="61"/>
  <c r="BB35" i="61" s="1"/>
  <c r="AF35" i="61"/>
  <c r="AH35" i="61"/>
  <c r="AT35" i="61" s="1"/>
  <c r="AJ35" i="61"/>
  <c r="AG35" i="61"/>
  <c r="AM35" i="61"/>
  <c r="AE35" i="61"/>
  <c r="AL35" i="61"/>
  <c r="AI35" i="61"/>
  <c r="AN35" i="61"/>
  <c r="AK35" i="61"/>
  <c r="AC35" i="61"/>
  <c r="AD43" i="61"/>
  <c r="BB43" i="61" s="1"/>
  <c r="AF43" i="61"/>
  <c r="AH43" i="61"/>
  <c r="AT43" i="61" s="1"/>
  <c r="AJ43" i="61"/>
  <c r="AG43" i="61"/>
  <c r="AM43" i="61"/>
  <c r="AE43" i="61"/>
  <c r="AL43" i="61"/>
  <c r="AI43" i="61"/>
  <c r="AN43" i="61"/>
  <c r="AK43" i="61"/>
  <c r="AC43" i="61"/>
  <c r="AG27" i="59"/>
  <c r="AM27" i="59"/>
  <c r="AE27" i="59"/>
  <c r="AL27" i="59"/>
  <c r="AI27" i="59"/>
  <c r="AN27" i="59"/>
  <c r="AK27" i="59"/>
  <c r="AC27" i="59"/>
  <c r="AF27" i="59"/>
  <c r="AH27" i="59"/>
  <c r="AT27" i="59" s="1"/>
  <c r="AJ27" i="59"/>
  <c r="AD27" i="59"/>
  <c r="AC36" i="57"/>
  <c r="AD36" i="57"/>
  <c r="BB36" i="57" s="1"/>
  <c r="AF36" i="57"/>
  <c r="AH36" i="57"/>
  <c r="AT36" i="57" s="1"/>
  <c r="AJ36" i="57"/>
  <c r="AG36" i="57"/>
  <c r="AM36" i="57"/>
  <c r="AE36" i="57"/>
  <c r="AL36" i="57"/>
  <c r="BG36" i="57" s="1"/>
  <c r="AI36" i="57"/>
  <c r="AN36" i="57"/>
  <c r="AK36" i="57"/>
  <c r="AC19" i="57"/>
  <c r="AD19" i="57"/>
  <c r="BB19" i="57" s="1"/>
  <c r="AF19" i="57"/>
  <c r="AH19" i="57"/>
  <c r="AT19" i="57" s="1"/>
  <c r="AJ19" i="57"/>
  <c r="AG19" i="57"/>
  <c r="AM19" i="57"/>
  <c r="AE19" i="57"/>
  <c r="AL19" i="57"/>
  <c r="BG19" i="57" s="1"/>
  <c r="AI19" i="57"/>
  <c r="AN19" i="57"/>
  <c r="AK19" i="57"/>
  <c r="AC29" i="55"/>
  <c r="AD29" i="55"/>
  <c r="BB29" i="55" s="1"/>
  <c r="AF29" i="55"/>
  <c r="AH29" i="55"/>
  <c r="AT29" i="55" s="1"/>
  <c r="AJ29" i="55"/>
  <c r="AG29" i="55"/>
  <c r="AM29" i="55"/>
  <c r="AE29" i="55"/>
  <c r="AL29" i="55"/>
  <c r="BG29" i="55" s="1"/>
  <c r="AI29" i="55"/>
  <c r="AN29" i="55"/>
  <c r="AK29" i="55"/>
  <c r="AE38" i="53"/>
  <c r="AL38" i="53"/>
  <c r="AI38" i="53"/>
  <c r="AN38" i="53"/>
  <c r="AK38" i="53"/>
  <c r="AC38" i="53"/>
  <c r="AD38" i="53"/>
  <c r="AF38" i="53"/>
  <c r="AH38" i="53"/>
  <c r="AT38" i="53" s="1"/>
  <c r="AJ38" i="53"/>
  <c r="AG38" i="53"/>
  <c r="AM38" i="53"/>
  <c r="AE49" i="53"/>
  <c r="AL49" i="53"/>
  <c r="AI49" i="53"/>
  <c r="AN49" i="53"/>
  <c r="AK49" i="53"/>
  <c r="AC49" i="53"/>
  <c r="AD49" i="53"/>
  <c r="AF49" i="53"/>
  <c r="AH49" i="53"/>
  <c r="AT49" i="53" s="1"/>
  <c r="AJ49" i="53"/>
  <c r="AG49" i="53"/>
  <c r="AM49" i="53"/>
  <c r="AE20" i="51"/>
  <c r="AL20" i="51"/>
  <c r="AI20" i="51"/>
  <c r="AC20" i="51"/>
  <c r="AN20" i="51"/>
  <c r="AK20" i="51"/>
  <c r="AD20" i="51"/>
  <c r="AF20" i="51"/>
  <c r="AH20" i="51"/>
  <c r="AT20" i="51" s="1"/>
  <c r="AJ20" i="51"/>
  <c r="AG20" i="51"/>
  <c r="AM20" i="51"/>
  <c r="AE27" i="47"/>
  <c r="AL27" i="47"/>
  <c r="AI27" i="47"/>
  <c r="AN27" i="47"/>
  <c r="AK27" i="47"/>
  <c r="AC27" i="47"/>
  <c r="AD27" i="47"/>
  <c r="AF27" i="47"/>
  <c r="AH27" i="47"/>
  <c r="AT27" i="47" s="1"/>
  <c r="AJ27" i="47"/>
  <c r="AG27" i="47"/>
  <c r="AM27" i="47"/>
  <c r="AE50" i="49"/>
  <c r="AL50" i="49"/>
  <c r="AI50" i="49"/>
  <c r="AN50" i="49"/>
  <c r="AK50" i="49"/>
  <c r="AC50" i="49"/>
  <c r="AD50" i="49"/>
  <c r="AF50" i="49"/>
  <c r="AH50" i="49"/>
  <c r="AT50" i="49" s="1"/>
  <c r="AJ50" i="49"/>
  <c r="AG50" i="49"/>
  <c r="AM50" i="49"/>
  <c r="AE21" i="47"/>
  <c r="AL21" i="47"/>
  <c r="AI21" i="47"/>
  <c r="AN21" i="47"/>
  <c r="AK21" i="47"/>
  <c r="AC21" i="47"/>
  <c r="AD21" i="47"/>
  <c r="AF21" i="47"/>
  <c r="AH21" i="47"/>
  <c r="AT21" i="47" s="1"/>
  <c r="AJ21" i="47"/>
  <c r="AG21" i="47"/>
  <c r="AM21" i="47"/>
  <c r="AE37" i="47"/>
  <c r="AL37" i="47"/>
  <c r="AI37" i="47"/>
  <c r="AN37" i="47"/>
  <c r="AK37" i="47"/>
  <c r="AC37" i="47"/>
  <c r="AD37" i="47"/>
  <c r="AF37" i="47"/>
  <c r="AH37" i="47"/>
  <c r="AT37" i="47" s="1"/>
  <c r="AJ37" i="47"/>
  <c r="AG37" i="47"/>
  <c r="AM37" i="47"/>
  <c r="AE45" i="47"/>
  <c r="AL45" i="47"/>
  <c r="AI45" i="47"/>
  <c r="AN45" i="47"/>
  <c r="AK45" i="47"/>
  <c r="AC45" i="47"/>
  <c r="AD45" i="47"/>
  <c r="AF45" i="47"/>
  <c r="AH45" i="47"/>
  <c r="AT45" i="47" s="1"/>
  <c r="AJ45" i="47"/>
  <c r="AG45" i="47"/>
  <c r="AM45" i="47"/>
  <c r="AE21" i="45"/>
  <c r="AL21" i="45"/>
  <c r="AI21" i="45"/>
  <c r="AN21" i="45"/>
  <c r="AK21" i="45"/>
  <c r="AC21" i="45"/>
  <c r="AD21" i="45"/>
  <c r="AF21" i="45"/>
  <c r="AH21" i="45"/>
  <c r="AT21" i="45" s="1"/>
  <c r="AJ21" i="45"/>
  <c r="AG21" i="45"/>
  <c r="AM21" i="45"/>
  <c r="AE29" i="45"/>
  <c r="AL29" i="45"/>
  <c r="AI29" i="45"/>
  <c r="AN29" i="45"/>
  <c r="AK29" i="45"/>
  <c r="AC29" i="45"/>
  <c r="AD29" i="45"/>
  <c r="AF29" i="45"/>
  <c r="AH29" i="45"/>
  <c r="AT29" i="45" s="1"/>
  <c r="AJ29" i="45"/>
  <c r="AG29" i="45"/>
  <c r="AM29" i="45"/>
  <c r="AE45" i="45"/>
  <c r="AL45" i="45"/>
  <c r="AI45" i="45"/>
  <c r="AN45" i="45"/>
  <c r="AK45" i="45"/>
  <c r="AC45" i="45"/>
  <c r="AD45" i="45"/>
  <c r="AF45" i="45"/>
  <c r="AH45" i="45"/>
  <c r="AT45" i="45" s="1"/>
  <c r="AJ45" i="45"/>
  <c r="AG45" i="45"/>
  <c r="AM45" i="45"/>
  <c r="AE22" i="43"/>
  <c r="AL22" i="43"/>
  <c r="AI22" i="43"/>
  <c r="AN22" i="43"/>
  <c r="AK22" i="43"/>
  <c r="AC22" i="43"/>
  <c r="AD22" i="43"/>
  <c r="AF22" i="43"/>
  <c r="AH22" i="43"/>
  <c r="AT22" i="43" s="1"/>
  <c r="AJ22" i="43"/>
  <c r="AG22" i="43"/>
  <c r="AM22" i="43"/>
  <c r="AE30" i="43"/>
  <c r="AL30" i="43"/>
  <c r="AI30" i="43"/>
  <c r="AN30" i="43"/>
  <c r="AK30" i="43"/>
  <c r="AC30" i="43"/>
  <c r="AD30" i="43"/>
  <c r="AF30" i="43"/>
  <c r="AH30" i="43"/>
  <c r="AT30" i="43" s="1"/>
  <c r="AJ30" i="43"/>
  <c r="AG30" i="43"/>
  <c r="AM30" i="43"/>
  <c r="AD29" i="49"/>
  <c r="BB29" i="49" s="1"/>
  <c r="AF29" i="49"/>
  <c r="AH29" i="49"/>
  <c r="AT29" i="49" s="1"/>
  <c r="AJ29" i="49"/>
  <c r="AG29" i="49"/>
  <c r="AM29" i="49"/>
  <c r="AE29" i="49"/>
  <c r="AL29" i="49"/>
  <c r="AI29" i="49"/>
  <c r="AN29" i="49"/>
  <c r="AK29" i="49"/>
  <c r="AC29" i="49"/>
  <c r="AE29" i="41"/>
  <c r="AL29" i="41"/>
  <c r="AI29" i="41"/>
  <c r="AN29" i="41"/>
  <c r="AK29" i="41"/>
  <c r="AC29" i="41"/>
  <c r="AD29" i="41"/>
  <c r="AF29" i="41"/>
  <c r="AH29" i="41"/>
  <c r="AT29" i="41" s="1"/>
  <c r="AJ29" i="41"/>
  <c r="AG29" i="41"/>
  <c r="AM29" i="41"/>
  <c r="AE52" i="35"/>
  <c r="AL52" i="35"/>
  <c r="AI52" i="35"/>
  <c r="AN52" i="35"/>
  <c r="AK52" i="35"/>
  <c r="AC52" i="35"/>
  <c r="AD52" i="35"/>
  <c r="AF52" i="35"/>
  <c r="AH52" i="35"/>
  <c r="AT52" i="35" s="1"/>
  <c r="AJ52" i="35"/>
  <c r="AG52" i="35"/>
  <c r="AM52" i="35"/>
  <c r="AE25" i="33"/>
  <c r="AL25" i="33"/>
  <c r="AI25" i="33"/>
  <c r="AN25" i="33"/>
  <c r="AK25" i="33"/>
  <c r="AC25" i="33"/>
  <c r="AD25" i="33"/>
  <c r="AF25" i="33"/>
  <c r="AH25" i="33"/>
  <c r="AT25" i="33" s="1"/>
  <c r="AJ25" i="33"/>
  <c r="AG25" i="33"/>
  <c r="AM25" i="33"/>
  <c r="AE49" i="41"/>
  <c r="AL49" i="41"/>
  <c r="AI49" i="41"/>
  <c r="AN49" i="41"/>
  <c r="AK49" i="41"/>
  <c r="AC49" i="41"/>
  <c r="AD49" i="41"/>
  <c r="AF49" i="41"/>
  <c r="AH49" i="41"/>
  <c r="AT49" i="41" s="1"/>
  <c r="AJ49" i="41"/>
  <c r="AG49" i="41"/>
  <c r="AM49" i="41"/>
  <c r="AE57" i="41"/>
  <c r="AL57" i="41"/>
  <c r="AI57" i="41"/>
  <c r="AN57" i="41"/>
  <c r="AK57" i="41"/>
  <c r="AC57" i="41"/>
  <c r="AD57" i="41"/>
  <c r="AF57" i="41"/>
  <c r="AH57" i="41"/>
  <c r="AT57" i="41" s="1"/>
  <c r="AJ57" i="41"/>
  <c r="AG57" i="41"/>
  <c r="AM57" i="41"/>
  <c r="AE36" i="39"/>
  <c r="AL36" i="39"/>
  <c r="AI36" i="39"/>
  <c r="AN36" i="39"/>
  <c r="AK36" i="39"/>
  <c r="AC36" i="39"/>
  <c r="AD36" i="39"/>
  <c r="AF36" i="39"/>
  <c r="AH36" i="39"/>
  <c r="AT36" i="39" s="1"/>
  <c r="AJ36" i="39"/>
  <c r="AG36" i="39"/>
  <c r="AM36" i="39"/>
  <c r="AE44" i="39"/>
  <c r="AL44" i="39"/>
  <c r="AI44" i="39"/>
  <c r="AN44" i="39"/>
  <c r="AK44" i="39"/>
  <c r="AC44" i="39"/>
  <c r="AD44" i="39"/>
  <c r="AF44" i="39"/>
  <c r="AH44" i="39"/>
  <c r="AT44" i="39" s="1"/>
  <c r="AJ44" i="39"/>
  <c r="AG44" i="39"/>
  <c r="AM44" i="39"/>
  <c r="AE52" i="39"/>
  <c r="AL52" i="39"/>
  <c r="AI52" i="39"/>
  <c r="AN52" i="39"/>
  <c r="AK52" i="39"/>
  <c r="AC52" i="39"/>
  <c r="AD52" i="39"/>
  <c r="AF52" i="39"/>
  <c r="AH52" i="39"/>
  <c r="AT52" i="39" s="1"/>
  <c r="AJ52" i="39"/>
  <c r="AG52" i="39"/>
  <c r="AM52" i="39"/>
  <c r="AE24" i="37"/>
  <c r="AL24" i="37"/>
  <c r="AI24" i="37"/>
  <c r="AN24" i="37"/>
  <c r="AK24" i="37"/>
  <c r="AC24" i="37"/>
  <c r="AD24" i="37"/>
  <c r="AF24" i="37"/>
  <c r="AH24" i="37"/>
  <c r="AT24" i="37" s="1"/>
  <c r="AJ24" i="37"/>
  <c r="AG24" i="37"/>
  <c r="AM24" i="37"/>
  <c r="AE32" i="37"/>
  <c r="AL32" i="37"/>
  <c r="AI32" i="37"/>
  <c r="AN32" i="37"/>
  <c r="AK32" i="37"/>
  <c r="AC32" i="37"/>
  <c r="AD32" i="37"/>
  <c r="AF32" i="37"/>
  <c r="AH32" i="37"/>
  <c r="AT32" i="37" s="1"/>
  <c r="AJ32" i="37"/>
  <c r="AG32" i="37"/>
  <c r="AM32" i="37"/>
  <c r="AE40" i="37"/>
  <c r="AL40" i="37"/>
  <c r="AI40" i="37"/>
  <c r="AN40" i="37"/>
  <c r="AK40" i="37"/>
  <c r="AC40" i="37"/>
  <c r="AD40" i="37"/>
  <c r="AF40" i="37"/>
  <c r="AH40" i="37"/>
  <c r="AT40" i="37" s="1"/>
  <c r="AJ40" i="37"/>
  <c r="AG40" i="37"/>
  <c r="AM40" i="37"/>
  <c r="AE56" i="37"/>
  <c r="AL56" i="37"/>
  <c r="AI56" i="37"/>
  <c r="AN56" i="37"/>
  <c r="AK56" i="37"/>
  <c r="AC56" i="37"/>
  <c r="AD56" i="37"/>
  <c r="AF56" i="37"/>
  <c r="AH56" i="37"/>
  <c r="AT56" i="37" s="1"/>
  <c r="AJ56" i="37"/>
  <c r="AG56" i="37"/>
  <c r="AM56" i="37"/>
  <c r="AE64" i="37"/>
  <c r="AL64" i="37"/>
  <c r="AI64" i="37"/>
  <c r="AN64" i="37"/>
  <c r="AK64" i="37"/>
  <c r="AC64" i="37"/>
  <c r="AD64" i="37"/>
  <c r="AF64" i="37"/>
  <c r="AH64" i="37"/>
  <c r="AT64" i="37" s="1"/>
  <c r="AJ64" i="37"/>
  <c r="AG64" i="37"/>
  <c r="AM64" i="37"/>
  <c r="AE22" i="35"/>
  <c r="AL22" i="35"/>
  <c r="AI22" i="35"/>
  <c r="AN22" i="35"/>
  <c r="AK22" i="35"/>
  <c r="AC22" i="35"/>
  <c r="AD22" i="35"/>
  <c r="AF22" i="35"/>
  <c r="AH22" i="35"/>
  <c r="AT22" i="35" s="1"/>
  <c r="AJ22" i="35"/>
  <c r="AG22" i="35"/>
  <c r="AM22" i="35"/>
  <c r="AE24" i="35"/>
  <c r="AL24" i="35"/>
  <c r="AI24" i="35"/>
  <c r="AN24" i="35"/>
  <c r="AK24" i="35"/>
  <c r="AC24" i="35"/>
  <c r="AD24" i="35"/>
  <c r="AF24" i="35"/>
  <c r="AH24" i="35"/>
  <c r="AT24" i="35" s="1"/>
  <c r="AJ24" i="35"/>
  <c r="AG24" i="35"/>
  <c r="AM24" i="35"/>
  <c r="AE28" i="35"/>
  <c r="AL28" i="35"/>
  <c r="AI28" i="35"/>
  <c r="AN28" i="35"/>
  <c r="AK28" i="35"/>
  <c r="AC28" i="35"/>
  <c r="AD28" i="35"/>
  <c r="AF28" i="35"/>
  <c r="AH28" i="35"/>
  <c r="AT28" i="35" s="1"/>
  <c r="AJ28" i="35"/>
  <c r="AG28" i="35"/>
  <c r="AM28" i="35"/>
  <c r="AE30" i="35"/>
  <c r="AL30" i="35"/>
  <c r="AI30" i="35"/>
  <c r="AN30" i="35"/>
  <c r="AK30" i="35"/>
  <c r="AC30" i="35"/>
  <c r="AD30" i="35"/>
  <c r="AF30" i="35"/>
  <c r="AH30" i="35"/>
  <c r="AT30" i="35" s="1"/>
  <c r="AJ30" i="35"/>
  <c r="AG30" i="35"/>
  <c r="AM30" i="35"/>
  <c r="AE32" i="35"/>
  <c r="AL32" i="35"/>
  <c r="AI32" i="35"/>
  <c r="AN32" i="35"/>
  <c r="AK32" i="35"/>
  <c r="AC32" i="35"/>
  <c r="AD32" i="35"/>
  <c r="AF32" i="35"/>
  <c r="AH32" i="35"/>
  <c r="AT32" i="35" s="1"/>
  <c r="AJ32" i="35"/>
  <c r="AG32" i="35"/>
  <c r="AM32" i="35"/>
  <c r="AE34" i="35"/>
  <c r="AL34" i="35"/>
  <c r="AI34" i="35"/>
  <c r="AN34" i="35"/>
  <c r="AK34" i="35"/>
  <c r="AC34" i="35"/>
  <c r="AD34" i="35"/>
  <c r="AF34" i="35"/>
  <c r="AH34" i="35"/>
  <c r="AT34" i="35" s="1"/>
  <c r="AJ34" i="35"/>
  <c r="AG34" i="35"/>
  <c r="AM34" i="35"/>
  <c r="AE36" i="35"/>
  <c r="AL36" i="35"/>
  <c r="AI36" i="35"/>
  <c r="AN36" i="35"/>
  <c r="AK36" i="35"/>
  <c r="AC36" i="35"/>
  <c r="AD36" i="35"/>
  <c r="AF36" i="35"/>
  <c r="AH36" i="35"/>
  <c r="AT36" i="35" s="1"/>
  <c r="AJ36" i="35"/>
  <c r="AG36" i="35"/>
  <c r="AM36" i="35"/>
  <c r="AE44" i="35"/>
  <c r="AL44" i="35"/>
  <c r="AI44" i="35"/>
  <c r="AN44" i="35"/>
  <c r="AK44" i="35"/>
  <c r="AC44" i="35"/>
  <c r="AD44" i="35"/>
  <c r="AF44" i="35"/>
  <c r="AH44" i="35"/>
  <c r="AT44" i="35" s="1"/>
  <c r="AJ44" i="35"/>
  <c r="AG44" i="35"/>
  <c r="AM44" i="35"/>
  <c r="AE58" i="35"/>
  <c r="AL58" i="35"/>
  <c r="AI58" i="35"/>
  <c r="AN58" i="35"/>
  <c r="AK58" i="35"/>
  <c r="AC58" i="35"/>
  <c r="AD58" i="35"/>
  <c r="AF58" i="35"/>
  <c r="AH58" i="35"/>
  <c r="AT58" i="35" s="1"/>
  <c r="AJ58" i="35"/>
  <c r="AG58" i="35"/>
  <c r="AM58" i="35"/>
  <c r="AE23" i="33"/>
  <c r="AL23" i="33"/>
  <c r="AI23" i="33"/>
  <c r="AN23" i="33"/>
  <c r="AK23" i="33"/>
  <c r="AC23" i="33"/>
  <c r="AD23" i="33"/>
  <c r="AF23" i="33"/>
  <c r="AH23" i="33"/>
  <c r="AT23" i="33" s="1"/>
  <c r="AJ23" i="33"/>
  <c r="AG23" i="33"/>
  <c r="AM23" i="33"/>
  <c r="AE26" i="29"/>
  <c r="AL26" i="29"/>
  <c r="AI26" i="29"/>
  <c r="AN26" i="29"/>
  <c r="AK26" i="29"/>
  <c r="AD26" i="29"/>
  <c r="AF26" i="29"/>
  <c r="AH26" i="29"/>
  <c r="AT26" i="29" s="1"/>
  <c r="AJ26" i="29"/>
  <c r="AG26" i="29"/>
  <c r="AM26" i="29"/>
  <c r="AC26" i="29"/>
  <c r="AE32" i="29"/>
  <c r="AL32" i="29"/>
  <c r="AI32" i="29"/>
  <c r="AN32" i="29"/>
  <c r="AK32" i="29"/>
  <c r="AD32" i="29"/>
  <c r="AF32" i="29"/>
  <c r="AH32" i="29"/>
  <c r="AT32" i="29" s="1"/>
  <c r="AJ32" i="29"/>
  <c r="AG32" i="29"/>
  <c r="AM32" i="29"/>
  <c r="AC32" i="29"/>
  <c r="AE36" i="29"/>
  <c r="AL36" i="29"/>
  <c r="AI36" i="29"/>
  <c r="AN36" i="29"/>
  <c r="AK36" i="29"/>
  <c r="AD36" i="29"/>
  <c r="AF36" i="29"/>
  <c r="AH36" i="29"/>
  <c r="AT36" i="29" s="1"/>
  <c r="AJ36" i="29"/>
  <c r="AG36" i="29"/>
  <c r="AM36" i="29"/>
  <c r="AC36" i="29"/>
  <c r="AD36" i="26"/>
  <c r="BB36" i="26" s="1"/>
  <c r="AF36" i="26"/>
  <c r="AH36" i="26"/>
  <c r="AT36" i="26" s="1"/>
  <c r="AJ36" i="26"/>
  <c r="AG36" i="26"/>
  <c r="AM36" i="26"/>
  <c r="AE36" i="26"/>
  <c r="AL36" i="26"/>
  <c r="AI36" i="26"/>
  <c r="AN36" i="26"/>
  <c r="AK36" i="26"/>
  <c r="AC36" i="26"/>
  <c r="AD19" i="21"/>
  <c r="BB19" i="21" s="1"/>
  <c r="AF19" i="21"/>
  <c r="AH19" i="21"/>
  <c r="AT19" i="21" s="1"/>
  <c r="AJ19" i="21"/>
  <c r="AG19" i="21"/>
  <c r="AM19" i="21"/>
  <c r="AE19" i="21"/>
  <c r="AL19" i="21"/>
  <c r="AI19" i="21"/>
  <c r="AN19" i="21"/>
  <c r="AK19" i="21"/>
  <c r="AC19" i="21"/>
  <c r="AD33" i="18"/>
  <c r="BB33" i="18" s="1"/>
  <c r="AF33" i="18"/>
  <c r="AH33" i="18"/>
  <c r="AT33" i="18" s="1"/>
  <c r="AJ33" i="18"/>
  <c r="AG33" i="18"/>
  <c r="AM33" i="18"/>
  <c r="AE33" i="18"/>
  <c r="AL33" i="18"/>
  <c r="AI33" i="18"/>
  <c r="AN33" i="18"/>
  <c r="AK33" i="18"/>
  <c r="AC33" i="18"/>
  <c r="AE31" i="26"/>
  <c r="AL31" i="26"/>
  <c r="AI31" i="26"/>
  <c r="AN31" i="26"/>
  <c r="AK31" i="26"/>
  <c r="AC31" i="26"/>
  <c r="AD31" i="26"/>
  <c r="AF31" i="26"/>
  <c r="AH31" i="26"/>
  <c r="AT31" i="26" s="1"/>
  <c r="AJ31" i="26"/>
  <c r="AG31" i="26"/>
  <c r="AM31" i="26"/>
  <c r="AE55" i="26"/>
  <c r="AL55" i="26"/>
  <c r="AI55" i="26"/>
  <c r="AN55" i="26"/>
  <c r="AK55" i="26"/>
  <c r="AC55" i="26"/>
  <c r="AD55" i="26"/>
  <c r="AF55" i="26"/>
  <c r="AH55" i="26"/>
  <c r="AT55" i="26" s="1"/>
  <c r="AJ55" i="26"/>
  <c r="AG55" i="26"/>
  <c r="AM55" i="26"/>
  <c r="AE27" i="23"/>
  <c r="AL27" i="23"/>
  <c r="AI27" i="23"/>
  <c r="AN27" i="23"/>
  <c r="AK27" i="23"/>
  <c r="AC27" i="23"/>
  <c r="AD27" i="23"/>
  <c r="AF27" i="23"/>
  <c r="AH27" i="23"/>
  <c r="AT27" i="23" s="1"/>
  <c r="AJ27" i="23"/>
  <c r="AG27" i="23"/>
  <c r="AM27" i="23"/>
  <c r="AE36" i="23"/>
  <c r="AL36" i="23"/>
  <c r="AI36" i="23"/>
  <c r="AN36" i="23"/>
  <c r="AK36" i="23"/>
  <c r="AC36" i="23"/>
  <c r="AD36" i="23"/>
  <c r="AF36" i="23"/>
  <c r="AH36" i="23"/>
  <c r="AT36" i="23" s="1"/>
  <c r="AJ36" i="23"/>
  <c r="AG36" i="23"/>
  <c r="AM36" i="23"/>
  <c r="AE44" i="23"/>
  <c r="AL44" i="23"/>
  <c r="AI44" i="23"/>
  <c r="AN44" i="23"/>
  <c r="AK44" i="23"/>
  <c r="AC44" i="23"/>
  <c r="AD44" i="23"/>
  <c r="AF44" i="23"/>
  <c r="AH44" i="23"/>
  <c r="AT44" i="23" s="1"/>
  <c r="AJ44" i="23"/>
  <c r="AG44" i="23"/>
  <c r="AM44" i="23"/>
  <c r="AE52" i="23"/>
  <c r="AL52" i="23"/>
  <c r="AI52" i="23"/>
  <c r="AN52" i="23"/>
  <c r="AK52" i="23"/>
  <c r="AC52" i="23"/>
  <c r="AD52" i="23"/>
  <c r="AF52" i="23"/>
  <c r="AH52" i="23"/>
  <c r="AT52" i="23" s="1"/>
  <c r="AJ52" i="23"/>
  <c r="AG52" i="23"/>
  <c r="AM52" i="23"/>
  <c r="AE60" i="23"/>
  <c r="AL60" i="23"/>
  <c r="AI60" i="23"/>
  <c r="AN60" i="23"/>
  <c r="AK60" i="23"/>
  <c r="AC60" i="23"/>
  <c r="AD60" i="23"/>
  <c r="AF60" i="23"/>
  <c r="AH60" i="23"/>
  <c r="AT60" i="23" s="1"/>
  <c r="AJ60" i="23"/>
  <c r="AG60" i="23"/>
  <c r="AM60" i="23"/>
  <c r="AE76" i="23"/>
  <c r="AL76" i="23"/>
  <c r="AI76" i="23"/>
  <c r="AN76" i="23"/>
  <c r="AK76" i="23"/>
  <c r="AC76" i="23"/>
  <c r="AD76" i="23"/>
  <c r="AF76" i="23"/>
  <c r="AH76" i="23"/>
  <c r="AT76" i="23" s="1"/>
  <c r="AJ76" i="23"/>
  <c r="AG76" i="23"/>
  <c r="AM76" i="23"/>
  <c r="AE84" i="23"/>
  <c r="AL84" i="23"/>
  <c r="AI84" i="23"/>
  <c r="AN84" i="23"/>
  <c r="AK84" i="23"/>
  <c r="AC84" i="23"/>
  <c r="AD84" i="23"/>
  <c r="AF84" i="23"/>
  <c r="AH84" i="23"/>
  <c r="AT84" i="23" s="1"/>
  <c r="AJ84" i="23"/>
  <c r="AG84" i="23"/>
  <c r="AM84" i="23"/>
  <c r="AE21" i="21"/>
  <c r="AL21" i="21"/>
  <c r="AI21" i="21"/>
  <c r="AN21" i="21"/>
  <c r="AK21" i="21"/>
  <c r="AC21" i="21"/>
  <c r="AD21" i="21"/>
  <c r="AF21" i="21"/>
  <c r="AH21" i="21"/>
  <c r="AT21" i="21" s="1"/>
  <c r="AJ21" i="21"/>
  <c r="AG21" i="21"/>
  <c r="AM21" i="21"/>
  <c r="AE32" i="18"/>
  <c r="AL32" i="18"/>
  <c r="AI32" i="18"/>
  <c r="AN32" i="18"/>
  <c r="AK32" i="18"/>
  <c r="AC32" i="18"/>
  <c r="AD32" i="18"/>
  <c r="AF32" i="18"/>
  <c r="AH32" i="18"/>
  <c r="AT32" i="18" s="1"/>
  <c r="AJ32" i="18"/>
  <c r="AG32" i="18"/>
  <c r="AM32" i="18"/>
  <c r="AE21" i="16"/>
  <c r="AL21" i="16"/>
  <c r="AI21" i="16"/>
  <c r="AN21" i="16"/>
  <c r="AK21" i="16"/>
  <c r="AC21" i="16"/>
  <c r="AD21" i="16"/>
  <c r="AF21" i="16"/>
  <c r="AH21" i="16"/>
  <c r="AT21" i="16" s="1"/>
  <c r="AJ21" i="16"/>
  <c r="AG21" i="16"/>
  <c r="AM21" i="16"/>
  <c r="AE19" i="16"/>
  <c r="AL19" i="16"/>
  <c r="AI19" i="16"/>
  <c r="AN19" i="16"/>
  <c r="AK19" i="16"/>
  <c r="AC19" i="16"/>
  <c r="AD19" i="16"/>
  <c r="AF19" i="16"/>
  <c r="AH19" i="16"/>
  <c r="AT19" i="16" s="1"/>
  <c r="AJ19" i="16"/>
  <c r="AG19" i="16"/>
  <c r="AM19" i="16"/>
  <c r="AE33" i="12"/>
  <c r="AL33" i="12"/>
  <c r="AI33" i="12"/>
  <c r="AN33" i="12"/>
  <c r="AK33" i="12"/>
  <c r="AC33" i="12"/>
  <c r="AD33" i="12"/>
  <c r="AF33" i="12"/>
  <c r="AH33" i="12"/>
  <c r="AT33" i="12" s="1"/>
  <c r="AJ33" i="12"/>
  <c r="AG33" i="12"/>
  <c r="AM33" i="12"/>
  <c r="AE41" i="12"/>
  <c r="AL41" i="12"/>
  <c r="AI41" i="12"/>
  <c r="AN41" i="12"/>
  <c r="AK41" i="12"/>
  <c r="AC41" i="12"/>
  <c r="AD41" i="12"/>
  <c r="AF41" i="12"/>
  <c r="AH41" i="12"/>
  <c r="AT41" i="12" s="1"/>
  <c r="AJ41" i="12"/>
  <c r="AG41" i="12"/>
  <c r="AM41" i="12"/>
  <c r="AE57" i="12"/>
  <c r="AL57" i="12"/>
  <c r="AI57" i="12"/>
  <c r="AN57" i="12"/>
  <c r="AK57" i="12"/>
  <c r="AC57" i="12"/>
  <c r="AD57" i="12"/>
  <c r="AF57" i="12"/>
  <c r="AH57" i="12"/>
  <c r="AT57" i="12" s="1"/>
  <c r="AJ57" i="12"/>
  <c r="AG57" i="12"/>
  <c r="AM57" i="12"/>
  <c r="AD22" i="26"/>
  <c r="BB22" i="26" s="1"/>
  <c r="AF22" i="26"/>
  <c r="AH22" i="26"/>
  <c r="AT22" i="26" s="1"/>
  <c r="AJ22" i="26"/>
  <c r="AG22" i="26"/>
  <c r="AM22" i="26"/>
  <c r="AE22" i="26"/>
  <c r="AL22" i="26"/>
  <c r="AI22" i="26"/>
  <c r="AN22" i="26"/>
  <c r="AK22" i="26"/>
  <c r="AC22" i="26"/>
  <c r="AG19" i="12"/>
  <c r="AM19" i="12"/>
  <c r="AD19" i="12"/>
  <c r="AJ19" i="12"/>
  <c r="AE19" i="12"/>
  <c r="AL19" i="12"/>
  <c r="AI19" i="12"/>
  <c r="AN19" i="12"/>
  <c r="AK19" i="12"/>
  <c r="AC19" i="12"/>
  <c r="AH19" i="12"/>
  <c r="AT19" i="12" s="1"/>
  <c r="AF19" i="12"/>
  <c r="AG111" i="12"/>
  <c r="AM111" i="12"/>
  <c r="AE111" i="12"/>
  <c r="AL111" i="12"/>
  <c r="AI111" i="12"/>
  <c r="AN111" i="12"/>
  <c r="AK111" i="12"/>
  <c r="AC111" i="12"/>
  <c r="AD111" i="12"/>
  <c r="BB111" i="12" s="1"/>
  <c r="AH111" i="12"/>
  <c r="AT111" i="12" s="1"/>
  <c r="AF111" i="12"/>
  <c r="AJ111" i="12"/>
  <c r="AG27" i="9"/>
  <c r="AM27" i="9"/>
  <c r="AD27" i="9"/>
  <c r="AJ27" i="9"/>
  <c r="AE27" i="9"/>
  <c r="AL27" i="9"/>
  <c r="AI27" i="9"/>
  <c r="AN27" i="9"/>
  <c r="AK27" i="9"/>
  <c r="AF27" i="9"/>
  <c r="AC27" i="9"/>
  <c r="AH27" i="9"/>
  <c r="AT27" i="9" s="1"/>
  <c r="AG31" i="9"/>
  <c r="AM31" i="9"/>
  <c r="AE31" i="9"/>
  <c r="AL31" i="9"/>
  <c r="AI31" i="9"/>
  <c r="AN31" i="9"/>
  <c r="AK31" i="9"/>
  <c r="AC31" i="9"/>
  <c r="AH31" i="9"/>
  <c r="AT31" i="9" s="1"/>
  <c r="AD31" i="9"/>
  <c r="BB31" i="9" s="1"/>
  <c r="AF31" i="9"/>
  <c r="AJ31" i="9"/>
  <c r="AG51" i="9"/>
  <c r="AM51" i="9"/>
  <c r="AF51" i="9"/>
  <c r="AE51" i="9"/>
  <c r="AL51" i="9"/>
  <c r="BG51" i="9" s="1"/>
  <c r="AI51" i="9"/>
  <c r="AN51" i="9"/>
  <c r="AK51" i="9"/>
  <c r="AD51" i="9"/>
  <c r="BB51" i="9" s="1"/>
  <c r="AJ51" i="9"/>
  <c r="AC51" i="9"/>
  <c r="AH51" i="9"/>
  <c r="AT51" i="9" s="1"/>
  <c r="AG23" i="92"/>
  <c r="AM23" i="92"/>
  <c r="AE23" i="92"/>
  <c r="AL23" i="92"/>
  <c r="AI23" i="92"/>
  <c r="AN23" i="92"/>
  <c r="AK23" i="92"/>
  <c r="AC23" i="92"/>
  <c r="AD23" i="92"/>
  <c r="BB23" i="92" s="1"/>
  <c r="AF23" i="92"/>
  <c r="AH23" i="92"/>
  <c r="AT23" i="92" s="1"/>
  <c r="AJ23" i="92"/>
  <c r="AG51" i="84"/>
  <c r="AM51" i="84"/>
  <c r="AE51" i="84"/>
  <c r="AL51" i="84"/>
  <c r="AI51" i="84"/>
  <c r="AN51" i="84"/>
  <c r="AK51" i="84"/>
  <c r="AC51" i="84"/>
  <c r="AD51" i="84"/>
  <c r="BB51" i="84" s="1"/>
  <c r="AH51" i="84"/>
  <c r="AT51" i="84" s="1"/>
  <c r="AF51" i="84"/>
  <c r="AJ51" i="84"/>
  <c r="AG49" i="82"/>
  <c r="AM49" i="82"/>
  <c r="AE49" i="82"/>
  <c r="AL49" i="82"/>
  <c r="AI49" i="82"/>
  <c r="AN49" i="82"/>
  <c r="AK49" i="82"/>
  <c r="AC49" i="82"/>
  <c r="AD49" i="82"/>
  <c r="BB49" i="82" s="1"/>
  <c r="AF49" i="82"/>
  <c r="AH49" i="82"/>
  <c r="AT49" i="82" s="1"/>
  <c r="AJ49" i="82"/>
  <c r="AG23" i="78"/>
  <c r="AM23" i="78"/>
  <c r="AE23" i="78"/>
  <c r="AL23" i="78"/>
  <c r="AI23" i="78"/>
  <c r="AN23" i="78"/>
  <c r="AK23" i="78"/>
  <c r="AC23" i="78"/>
  <c r="AD23" i="78"/>
  <c r="BB23" i="78" s="1"/>
  <c r="AF23" i="78"/>
  <c r="AH23" i="78"/>
  <c r="AT23" i="78" s="1"/>
  <c r="AJ23" i="78"/>
  <c r="AD35" i="74"/>
  <c r="BB35" i="74" s="1"/>
  <c r="AF35" i="74"/>
  <c r="AH35" i="74"/>
  <c r="AT35" i="74" s="1"/>
  <c r="AJ35" i="74"/>
  <c r="AG35" i="74"/>
  <c r="AM35" i="74"/>
  <c r="AE35" i="74"/>
  <c r="AL35" i="74"/>
  <c r="AI35" i="74"/>
  <c r="AN35" i="74"/>
  <c r="AK35" i="74"/>
  <c r="AC35" i="74"/>
  <c r="AD51" i="74"/>
  <c r="BB51" i="74" s="1"/>
  <c r="AF51" i="74"/>
  <c r="AH51" i="74"/>
  <c r="AT51" i="74" s="1"/>
  <c r="AJ51" i="74"/>
  <c r="AG51" i="74"/>
  <c r="AM51" i="74"/>
  <c r="AE51" i="74"/>
  <c r="AL51" i="74"/>
  <c r="AI51" i="74"/>
  <c r="AN51" i="74"/>
  <c r="AK51" i="74"/>
  <c r="AC51" i="74"/>
  <c r="AD31" i="69"/>
  <c r="BB31" i="69" s="1"/>
  <c r="AF31" i="69"/>
  <c r="AH31" i="69"/>
  <c r="AT31" i="69" s="1"/>
  <c r="AJ31" i="69"/>
  <c r="AG31" i="69"/>
  <c r="AM31" i="69"/>
  <c r="AE31" i="69"/>
  <c r="AL31" i="69"/>
  <c r="AI31" i="69"/>
  <c r="AN31" i="69"/>
  <c r="AK31" i="69"/>
  <c r="AC31" i="69"/>
  <c r="AD23" i="65"/>
  <c r="BB23" i="65" s="1"/>
  <c r="AF23" i="65"/>
  <c r="AH23" i="65"/>
  <c r="AT23" i="65" s="1"/>
  <c r="AJ23" i="65"/>
  <c r="AG23" i="65"/>
  <c r="AM23" i="65"/>
  <c r="AL23" i="65"/>
  <c r="AN23" i="65"/>
  <c r="AC23" i="65"/>
  <c r="AE23" i="65"/>
  <c r="AI23" i="65"/>
  <c r="AK23" i="65"/>
  <c r="AE30" i="74"/>
  <c r="AL30" i="74"/>
  <c r="AI30" i="74"/>
  <c r="AN30" i="74"/>
  <c r="AK30" i="74"/>
  <c r="AC30" i="74"/>
  <c r="AD30" i="74"/>
  <c r="AF30" i="74"/>
  <c r="AH30" i="74"/>
  <c r="AT30" i="74" s="1"/>
  <c r="AJ30" i="74"/>
  <c r="AG30" i="74"/>
  <c r="AM30" i="74"/>
  <c r="AD20" i="63"/>
  <c r="BB20" i="63" s="1"/>
  <c r="AF20" i="63"/>
  <c r="AH20" i="63"/>
  <c r="AT20" i="63" s="1"/>
  <c r="AJ20" i="63"/>
  <c r="AG20" i="63"/>
  <c r="AM20" i="63"/>
  <c r="AE20" i="63"/>
  <c r="AL20" i="63"/>
  <c r="AI20" i="63"/>
  <c r="AC20" i="63"/>
  <c r="AN20" i="63"/>
  <c r="AK20" i="63"/>
  <c r="AC30" i="59"/>
  <c r="AD30" i="59"/>
  <c r="AF30" i="59"/>
  <c r="AH30" i="59"/>
  <c r="AT30" i="59" s="1"/>
  <c r="AJ30" i="59"/>
  <c r="AG30" i="59"/>
  <c r="AM30" i="59"/>
  <c r="AL30" i="59"/>
  <c r="AI30" i="59"/>
  <c r="AN30" i="59"/>
  <c r="AE30" i="59"/>
  <c r="AK30" i="59"/>
  <c r="AD27" i="63"/>
  <c r="BB27" i="63" s="1"/>
  <c r="AF27" i="63"/>
  <c r="AH27" i="63"/>
  <c r="AT27" i="63" s="1"/>
  <c r="AJ27" i="63"/>
  <c r="AG27" i="63"/>
  <c r="AM27" i="63"/>
  <c r="AE27" i="63"/>
  <c r="AL27" i="63"/>
  <c r="AI27" i="63"/>
  <c r="AN27" i="63"/>
  <c r="AK27" i="63"/>
  <c r="AC27" i="63"/>
  <c r="AD47" i="61"/>
  <c r="BB47" i="61" s="1"/>
  <c r="AF47" i="61"/>
  <c r="AH47" i="61"/>
  <c r="AT47" i="61" s="1"/>
  <c r="AJ47" i="61"/>
  <c r="AG47" i="61"/>
  <c r="AM47" i="61"/>
  <c r="AE47" i="61"/>
  <c r="AL47" i="61"/>
  <c r="AI47" i="61"/>
  <c r="AN47" i="61"/>
  <c r="AK47" i="61"/>
  <c r="AC47" i="61"/>
  <c r="AC32" i="57"/>
  <c r="AD32" i="57"/>
  <c r="BB32" i="57" s="1"/>
  <c r="AF32" i="57"/>
  <c r="AH32" i="57"/>
  <c r="AT32" i="57" s="1"/>
  <c r="AJ32" i="57"/>
  <c r="AG32" i="57"/>
  <c r="AM32" i="57"/>
  <c r="AE32" i="57"/>
  <c r="AL32" i="57"/>
  <c r="BG32" i="57" s="1"/>
  <c r="AI32" i="57"/>
  <c r="AN32" i="57"/>
  <c r="AK32" i="57"/>
  <c r="AC56" i="57"/>
  <c r="AD56" i="57"/>
  <c r="BB56" i="57" s="1"/>
  <c r="AF56" i="57"/>
  <c r="AH56" i="57"/>
  <c r="AT56" i="57" s="1"/>
  <c r="AJ56" i="57"/>
  <c r="AG56" i="57"/>
  <c r="AM56" i="57"/>
  <c r="AE56" i="57"/>
  <c r="AL56" i="57"/>
  <c r="BG56" i="57" s="1"/>
  <c r="AI56" i="57"/>
  <c r="AN56" i="57"/>
  <c r="AK56" i="57"/>
  <c r="AC27" i="55"/>
  <c r="AD27" i="55"/>
  <c r="BB27" i="55" s="1"/>
  <c r="AF27" i="55"/>
  <c r="AH27" i="55"/>
  <c r="AT27" i="55" s="1"/>
  <c r="AJ27" i="55"/>
  <c r="AG27" i="55"/>
  <c r="AM27" i="55"/>
  <c r="AE27" i="55"/>
  <c r="AL27" i="55"/>
  <c r="BG27" i="55" s="1"/>
  <c r="AI27" i="55"/>
  <c r="AN27" i="55"/>
  <c r="AK27" i="55"/>
  <c r="AE26" i="53"/>
  <c r="AL26" i="53"/>
  <c r="AI26" i="53"/>
  <c r="AN26" i="53"/>
  <c r="AK26" i="53"/>
  <c r="AC26" i="53"/>
  <c r="AD26" i="53"/>
  <c r="AF26" i="53"/>
  <c r="AH26" i="53"/>
  <c r="AT26" i="53" s="1"/>
  <c r="AJ26" i="53"/>
  <c r="AG26" i="53"/>
  <c r="AM26" i="53"/>
  <c r="AE19" i="53"/>
  <c r="AL19" i="53"/>
  <c r="AI19" i="53"/>
  <c r="AN19" i="53"/>
  <c r="AK19" i="53"/>
  <c r="AC19" i="53"/>
  <c r="AD19" i="53"/>
  <c r="AF19" i="53"/>
  <c r="AH19" i="53"/>
  <c r="AT19" i="53" s="1"/>
  <c r="AJ19" i="53"/>
  <c r="AG19" i="53"/>
  <c r="AM19" i="53"/>
  <c r="AG48" i="55"/>
  <c r="AM48" i="55"/>
  <c r="AE48" i="55"/>
  <c r="AL48" i="55"/>
  <c r="AI48" i="55"/>
  <c r="AN48" i="55"/>
  <c r="AK48" i="55"/>
  <c r="AC48" i="55"/>
  <c r="AD48" i="55"/>
  <c r="BB48" i="55" s="1"/>
  <c r="AF48" i="55"/>
  <c r="AH48" i="55"/>
  <c r="AT48" i="55" s="1"/>
  <c r="AJ48" i="55"/>
  <c r="AE46" i="49"/>
  <c r="AL46" i="49"/>
  <c r="AI46" i="49"/>
  <c r="AN46" i="49"/>
  <c r="AK46" i="49"/>
  <c r="AC46" i="49"/>
  <c r="AD46" i="49"/>
  <c r="AF46" i="49"/>
  <c r="AH46" i="49"/>
  <c r="AT46" i="49" s="1"/>
  <c r="AJ46" i="49"/>
  <c r="AG46" i="49"/>
  <c r="AM46" i="49"/>
  <c r="AE41" i="47"/>
  <c r="AL41" i="47"/>
  <c r="AI41" i="47"/>
  <c r="AN41" i="47"/>
  <c r="AK41" i="47"/>
  <c r="AC41" i="47"/>
  <c r="AD41" i="47"/>
  <c r="AF41" i="47"/>
  <c r="AH41" i="47"/>
  <c r="AT41" i="47" s="1"/>
  <c r="AJ41" i="47"/>
  <c r="AG41" i="47"/>
  <c r="AM41" i="47"/>
  <c r="AE33" i="45"/>
  <c r="AL33" i="45"/>
  <c r="AI33" i="45"/>
  <c r="AN33" i="45"/>
  <c r="AK33" i="45"/>
  <c r="AC33" i="45"/>
  <c r="AD33" i="45"/>
  <c r="AF33" i="45"/>
  <c r="AH33" i="45"/>
  <c r="AT33" i="45" s="1"/>
  <c r="AJ33" i="45"/>
  <c r="AG33" i="45"/>
  <c r="AM33" i="45"/>
  <c r="AE26" i="43"/>
  <c r="AL26" i="43"/>
  <c r="AI26" i="43"/>
  <c r="AN26" i="43"/>
  <c r="AK26" i="43"/>
  <c r="AC26" i="43"/>
  <c r="AD26" i="43"/>
  <c r="AF26" i="43"/>
  <c r="AH26" i="43"/>
  <c r="AT26" i="43" s="1"/>
  <c r="AJ26" i="43"/>
  <c r="AG26" i="43"/>
  <c r="AM26" i="43"/>
  <c r="AD24" i="47"/>
  <c r="BB24" i="47" s="1"/>
  <c r="AF24" i="47"/>
  <c r="AH24" i="47"/>
  <c r="AT24" i="47" s="1"/>
  <c r="AJ24" i="47"/>
  <c r="AG24" i="47"/>
  <c r="AM24" i="47"/>
  <c r="AE24" i="47"/>
  <c r="AL24" i="47"/>
  <c r="AI24" i="47"/>
  <c r="AN24" i="47"/>
  <c r="AK24" i="47"/>
  <c r="AC24" i="47"/>
  <c r="AE31" i="41"/>
  <c r="AL31" i="41"/>
  <c r="AI31" i="41"/>
  <c r="AN31" i="41"/>
  <c r="AK31" i="41"/>
  <c r="AC31" i="41"/>
  <c r="AD31" i="41"/>
  <c r="AF31" i="41"/>
  <c r="AH31" i="41"/>
  <c r="AT31" i="41" s="1"/>
  <c r="AJ31" i="41"/>
  <c r="AG31" i="41"/>
  <c r="AM31" i="41"/>
  <c r="AE35" i="41"/>
  <c r="AL35" i="41"/>
  <c r="AI35" i="41"/>
  <c r="AN35" i="41"/>
  <c r="AK35" i="41"/>
  <c r="AC35" i="41"/>
  <c r="AD35" i="41"/>
  <c r="AF35" i="41"/>
  <c r="AH35" i="41"/>
  <c r="AT35" i="41" s="1"/>
  <c r="AJ35" i="41"/>
  <c r="AG35" i="41"/>
  <c r="AM35" i="41"/>
  <c r="AE61" i="41"/>
  <c r="AL61" i="41"/>
  <c r="AI61" i="41"/>
  <c r="AN61" i="41"/>
  <c r="AK61" i="41"/>
  <c r="AC61" i="41"/>
  <c r="AD61" i="41"/>
  <c r="AF61" i="41"/>
  <c r="AH61" i="41"/>
  <c r="AT61" i="41" s="1"/>
  <c r="AJ61" i="41"/>
  <c r="AG61" i="41"/>
  <c r="AM61" i="41"/>
  <c r="AE48" i="39"/>
  <c r="AL48" i="39"/>
  <c r="AI48" i="39"/>
  <c r="AN48" i="39"/>
  <c r="AK48" i="39"/>
  <c r="AC48" i="39"/>
  <c r="AD48" i="39"/>
  <c r="AF48" i="39"/>
  <c r="AH48" i="39"/>
  <c r="AT48" i="39" s="1"/>
  <c r="AJ48" i="39"/>
  <c r="AG48" i="39"/>
  <c r="AM48" i="39"/>
  <c r="AE52" i="37"/>
  <c r="AL52" i="37"/>
  <c r="AI52" i="37"/>
  <c r="AN52" i="37"/>
  <c r="AK52" i="37"/>
  <c r="AC52" i="37"/>
  <c r="AD52" i="37"/>
  <c r="AF52" i="37"/>
  <c r="AH52" i="37"/>
  <c r="AT52" i="37" s="1"/>
  <c r="AJ52" i="37"/>
  <c r="AG52" i="37"/>
  <c r="AM52" i="37"/>
  <c r="AE35" i="33"/>
  <c r="AL35" i="33"/>
  <c r="AI35" i="33"/>
  <c r="AN35" i="33"/>
  <c r="AK35" i="33"/>
  <c r="AC35" i="33"/>
  <c r="AD35" i="33"/>
  <c r="AF35" i="33"/>
  <c r="AH35" i="33"/>
  <c r="AT35" i="33" s="1"/>
  <c r="AJ35" i="33"/>
  <c r="AG35" i="33"/>
  <c r="AM35" i="33"/>
  <c r="AE22" i="29"/>
  <c r="AL22" i="29"/>
  <c r="AI22" i="29"/>
  <c r="AN22" i="29"/>
  <c r="AK22" i="29"/>
  <c r="AD22" i="29"/>
  <c r="AF22" i="29"/>
  <c r="AH22" i="29"/>
  <c r="AT22" i="29" s="1"/>
  <c r="AJ22" i="29"/>
  <c r="AG22" i="29"/>
  <c r="AM22" i="29"/>
  <c r="AC22" i="29"/>
  <c r="AE38" i="29"/>
  <c r="AL38" i="29"/>
  <c r="AI38" i="29"/>
  <c r="AN38" i="29"/>
  <c r="AK38" i="29"/>
  <c r="AD38" i="29"/>
  <c r="AF38" i="29"/>
  <c r="AH38" i="29"/>
  <c r="AT38" i="29" s="1"/>
  <c r="AJ38" i="29"/>
  <c r="AG38" i="29"/>
  <c r="AM38" i="29"/>
  <c r="AC38" i="29"/>
  <c r="AE35" i="26"/>
  <c r="AL35" i="26"/>
  <c r="AI35" i="26"/>
  <c r="AN35" i="26"/>
  <c r="AK35" i="26"/>
  <c r="AC35" i="26"/>
  <c r="AD35" i="26"/>
  <c r="AF35" i="26"/>
  <c r="AH35" i="26"/>
  <c r="AT35" i="26" s="1"/>
  <c r="AJ35" i="26"/>
  <c r="AG35" i="26"/>
  <c r="AM35" i="26"/>
  <c r="AE61" i="26"/>
  <c r="AL61" i="26"/>
  <c r="AI61" i="26"/>
  <c r="AN61" i="26"/>
  <c r="AK61" i="26"/>
  <c r="AC61" i="26"/>
  <c r="AD61" i="26"/>
  <c r="AF61" i="26"/>
  <c r="AH61" i="26"/>
  <c r="AT61" i="26" s="1"/>
  <c r="AJ61" i="26"/>
  <c r="AG61" i="26"/>
  <c r="AM61" i="26"/>
  <c r="AE27" i="26"/>
  <c r="AL27" i="26"/>
  <c r="AI27" i="26"/>
  <c r="AN27" i="26"/>
  <c r="AK27" i="26"/>
  <c r="AC27" i="26"/>
  <c r="AD27" i="26"/>
  <c r="AF27" i="26"/>
  <c r="AH27" i="26"/>
  <c r="AT27" i="26" s="1"/>
  <c r="AJ27" i="26"/>
  <c r="AG27" i="26"/>
  <c r="AM27" i="26"/>
  <c r="AE48" i="23"/>
  <c r="AL48" i="23"/>
  <c r="AI48" i="23"/>
  <c r="AN48" i="23"/>
  <c r="AK48" i="23"/>
  <c r="AC48" i="23"/>
  <c r="AD48" i="23"/>
  <c r="AF48" i="23"/>
  <c r="AH48" i="23"/>
  <c r="AT48" i="23" s="1"/>
  <c r="AJ48" i="23"/>
  <c r="AG48" i="23"/>
  <c r="AM48" i="23"/>
  <c r="AE25" i="21"/>
  <c r="AL25" i="21"/>
  <c r="AI25" i="21"/>
  <c r="AN25" i="21"/>
  <c r="AK25" i="21"/>
  <c r="AC25" i="21"/>
  <c r="AD25" i="21"/>
  <c r="AF25" i="21"/>
  <c r="AH25" i="21"/>
  <c r="AT25" i="21" s="1"/>
  <c r="AJ25" i="21"/>
  <c r="AG25" i="21"/>
  <c r="AM25" i="21"/>
  <c r="AE29" i="12"/>
  <c r="AL29" i="12"/>
  <c r="AI29" i="12"/>
  <c r="AN29" i="12"/>
  <c r="AK29" i="12"/>
  <c r="AC29" i="12"/>
  <c r="AD29" i="12"/>
  <c r="AF29" i="12"/>
  <c r="AH29" i="12"/>
  <c r="AT29" i="12" s="1"/>
  <c r="AJ29" i="12"/>
  <c r="AG29" i="12"/>
  <c r="AM29" i="12"/>
  <c r="AE21" i="26"/>
  <c r="AL21" i="26"/>
  <c r="AI21" i="26"/>
  <c r="AN21" i="26"/>
  <c r="AK21" i="26"/>
  <c r="AC21" i="26"/>
  <c r="AD21" i="26"/>
  <c r="AF21" i="26"/>
  <c r="AH21" i="26"/>
  <c r="AT21" i="26" s="1"/>
  <c r="AJ21" i="26"/>
  <c r="AG21" i="26"/>
  <c r="AM21" i="26"/>
  <c r="AG99" i="12"/>
  <c r="AM99" i="12"/>
  <c r="AE99" i="12"/>
  <c r="AL99" i="12"/>
  <c r="AI99" i="12"/>
  <c r="AN99" i="12"/>
  <c r="AK99" i="12"/>
  <c r="AH99" i="12"/>
  <c r="AT99" i="12" s="1"/>
  <c r="AC99" i="12"/>
  <c r="AD99" i="12"/>
  <c r="BB99" i="12" s="1"/>
  <c r="AJ99" i="12"/>
  <c r="AF99" i="12"/>
  <c r="AG20" i="9"/>
  <c r="AM20" i="9"/>
  <c r="AF20" i="9"/>
  <c r="AJ20" i="9"/>
  <c r="AE20" i="9"/>
  <c r="AL20" i="9"/>
  <c r="AI20" i="9"/>
  <c r="AD20" i="9"/>
  <c r="AH20" i="9"/>
  <c r="AT20" i="9" s="1"/>
  <c r="AC20" i="9"/>
  <c r="AN20" i="9"/>
  <c r="AK20" i="9"/>
  <c r="AG35" i="9"/>
  <c r="AM35" i="9"/>
  <c r="AE35" i="9"/>
  <c r="AL35" i="9"/>
  <c r="AI35" i="9"/>
  <c r="AN35" i="9"/>
  <c r="AK35" i="9"/>
  <c r="AC35" i="9"/>
  <c r="AD35" i="9"/>
  <c r="BB35" i="9" s="1"/>
  <c r="AF35" i="9"/>
  <c r="AJ35" i="9"/>
  <c r="AH35" i="9"/>
  <c r="AT35" i="9" s="1"/>
  <c r="AG59" i="9"/>
  <c r="AM59" i="9"/>
  <c r="AF59" i="9"/>
  <c r="AE59" i="9"/>
  <c r="AL59" i="9"/>
  <c r="BG59" i="9" s="1"/>
  <c r="AI59" i="9"/>
  <c r="AN59" i="9"/>
  <c r="AK59" i="9"/>
  <c r="AH59" i="9"/>
  <c r="AT59" i="9" s="1"/>
  <c r="AC59" i="9"/>
  <c r="AD59" i="9"/>
  <c r="BB59" i="9" s="1"/>
  <c r="AJ59" i="9"/>
  <c r="AE54" i="101"/>
  <c r="AL54" i="101"/>
  <c r="AI54" i="101"/>
  <c r="AN54" i="101"/>
  <c r="AK54" i="101"/>
  <c r="AC54" i="101"/>
  <c r="AD54" i="101"/>
  <c r="AF54" i="101"/>
  <c r="AH54" i="101"/>
  <c r="AT54" i="101" s="1"/>
  <c r="AJ54" i="101"/>
  <c r="AG54" i="101"/>
  <c r="AM54" i="101"/>
  <c r="AE22" i="101"/>
  <c r="AL22" i="101"/>
  <c r="AI22" i="101"/>
  <c r="AN22" i="101"/>
  <c r="AK22" i="101"/>
  <c r="AC22" i="101"/>
  <c r="AD22" i="101"/>
  <c r="AF22" i="101"/>
  <c r="AH22" i="101"/>
  <c r="AT22" i="101" s="1"/>
  <c r="AJ22" i="101"/>
  <c r="AG22" i="101"/>
  <c r="AM22" i="101"/>
  <c r="AG33" i="99"/>
  <c r="AM33" i="99"/>
  <c r="AE33" i="99"/>
  <c r="AL33" i="99"/>
  <c r="AI33" i="99"/>
  <c r="AN33" i="99"/>
  <c r="AK33" i="99"/>
  <c r="AC33" i="99"/>
  <c r="AD33" i="99"/>
  <c r="BB33" i="99" s="1"/>
  <c r="AF33" i="99"/>
  <c r="AH33" i="99"/>
  <c r="AT33" i="99" s="1"/>
  <c r="AJ33" i="99"/>
  <c r="AE24" i="99"/>
  <c r="AL24" i="99"/>
  <c r="AI24" i="99"/>
  <c r="AN24" i="99"/>
  <c r="AK24" i="99"/>
  <c r="AC24" i="99"/>
  <c r="AD24" i="99"/>
  <c r="AF24" i="99"/>
  <c r="AH24" i="99"/>
  <c r="AT24" i="99" s="1"/>
  <c r="AJ24" i="99"/>
  <c r="AG24" i="99"/>
  <c r="AM24" i="99"/>
  <c r="AE33" i="92"/>
  <c r="AL33" i="92"/>
  <c r="AI33" i="92"/>
  <c r="AN33" i="92"/>
  <c r="AK33" i="92"/>
  <c r="AC33" i="92"/>
  <c r="AD33" i="92"/>
  <c r="AF33" i="92"/>
  <c r="AH33" i="92"/>
  <c r="AT33" i="92" s="1"/>
  <c r="AJ33" i="92"/>
  <c r="AG33" i="92"/>
  <c r="AM33" i="92"/>
  <c r="AE29" i="92"/>
  <c r="AL29" i="92"/>
  <c r="AI29" i="92"/>
  <c r="AN29" i="92"/>
  <c r="AK29" i="92"/>
  <c r="AD29" i="92"/>
  <c r="AF29" i="92"/>
  <c r="AH29" i="92"/>
  <c r="AT29" i="92" s="1"/>
  <c r="AJ29" i="92"/>
  <c r="AG29" i="92"/>
  <c r="AM29" i="92"/>
  <c r="AC29" i="92"/>
  <c r="AE52" i="88"/>
  <c r="AL52" i="88"/>
  <c r="AI52" i="88"/>
  <c r="AN52" i="88"/>
  <c r="AK52" i="88"/>
  <c r="AC52" i="88"/>
  <c r="AD52" i="88"/>
  <c r="AF52" i="88"/>
  <c r="AH52" i="88"/>
  <c r="AT52" i="88" s="1"/>
  <c r="AJ52" i="88"/>
  <c r="AG52" i="88"/>
  <c r="AM52" i="88"/>
  <c r="AE48" i="88"/>
  <c r="AL48" i="88"/>
  <c r="AI48" i="88"/>
  <c r="AN48" i="88"/>
  <c r="AK48" i="88"/>
  <c r="AC48" i="88"/>
  <c r="AD48" i="88"/>
  <c r="AF48" i="88"/>
  <c r="AH48" i="88"/>
  <c r="AT48" i="88" s="1"/>
  <c r="AJ48" i="88"/>
  <c r="AG48" i="88"/>
  <c r="AM48" i="88"/>
  <c r="AE23" i="86"/>
  <c r="AL23" i="86"/>
  <c r="AI23" i="86"/>
  <c r="AN23" i="86"/>
  <c r="AK23" i="86"/>
  <c r="AC23" i="86"/>
  <c r="AD23" i="86"/>
  <c r="AF23" i="86"/>
  <c r="AH23" i="86"/>
  <c r="AT23" i="86" s="1"/>
  <c r="AJ23" i="86"/>
  <c r="AG23" i="86"/>
  <c r="AM23" i="86"/>
  <c r="AE29" i="86"/>
  <c r="AL29" i="86"/>
  <c r="AI29" i="86"/>
  <c r="AN29" i="86"/>
  <c r="AK29" i="86"/>
  <c r="AC29" i="86"/>
  <c r="AD29" i="86"/>
  <c r="AF29" i="86"/>
  <c r="AH29" i="86"/>
  <c r="AT29" i="86" s="1"/>
  <c r="AJ29" i="86"/>
  <c r="AG29" i="86"/>
  <c r="AM29" i="86"/>
  <c r="AE37" i="86"/>
  <c r="AL37" i="86"/>
  <c r="AI37" i="86"/>
  <c r="AN37" i="86"/>
  <c r="AK37" i="86"/>
  <c r="AC37" i="86"/>
  <c r="AD37" i="86"/>
  <c r="AF37" i="86"/>
  <c r="AH37" i="86"/>
  <c r="AT37" i="86" s="1"/>
  <c r="AJ37" i="86"/>
  <c r="AG37" i="86"/>
  <c r="AM37" i="86"/>
  <c r="AE39" i="86"/>
  <c r="AL39" i="86"/>
  <c r="AI39" i="86"/>
  <c r="AN39" i="86"/>
  <c r="AK39" i="86"/>
  <c r="AC39" i="86"/>
  <c r="AD39" i="86"/>
  <c r="AF39" i="86"/>
  <c r="AH39" i="86"/>
  <c r="AT39" i="86" s="1"/>
  <c r="AJ39" i="86"/>
  <c r="AG39" i="86"/>
  <c r="AM39" i="86"/>
  <c r="AE43" i="86"/>
  <c r="AL43" i="86"/>
  <c r="AI43" i="86"/>
  <c r="AN43" i="86"/>
  <c r="AK43" i="86"/>
  <c r="AD43" i="86"/>
  <c r="AF43" i="86"/>
  <c r="AH43" i="86"/>
  <c r="AT43" i="86" s="1"/>
  <c r="AJ43" i="86"/>
  <c r="AG43" i="86"/>
  <c r="AM43" i="86"/>
  <c r="AC43" i="86"/>
  <c r="AC36" i="84"/>
  <c r="AD36" i="84"/>
  <c r="AF36" i="84"/>
  <c r="AH36" i="84"/>
  <c r="AT36" i="84" s="1"/>
  <c r="AJ36" i="84"/>
  <c r="AG36" i="84"/>
  <c r="AM36" i="84"/>
  <c r="AI36" i="84"/>
  <c r="AN36" i="84"/>
  <c r="AE36" i="84"/>
  <c r="AK36" i="84"/>
  <c r="AL36" i="84"/>
  <c r="AG52" i="86"/>
  <c r="AM52" i="86"/>
  <c r="AE52" i="86"/>
  <c r="AL52" i="86"/>
  <c r="AI52" i="86"/>
  <c r="AN52" i="86"/>
  <c r="AK52" i="86"/>
  <c r="AC52" i="86"/>
  <c r="AF52" i="86"/>
  <c r="AH52" i="86"/>
  <c r="AT52" i="86" s="1"/>
  <c r="AJ52" i="86"/>
  <c r="AD52" i="86"/>
  <c r="AG20" i="84"/>
  <c r="AM20" i="84"/>
  <c r="AE20" i="84"/>
  <c r="AL20" i="84"/>
  <c r="AI20" i="84"/>
  <c r="AC20" i="84"/>
  <c r="AN20" i="84"/>
  <c r="AK20" i="84"/>
  <c r="AJ20" i="84"/>
  <c r="AD20" i="84"/>
  <c r="BB20" i="84" s="1"/>
  <c r="AF20" i="84"/>
  <c r="AH20" i="84"/>
  <c r="AT20" i="84" s="1"/>
  <c r="AG23" i="84"/>
  <c r="AM23" i="84"/>
  <c r="AE23" i="84"/>
  <c r="AL23" i="84"/>
  <c r="AI23" i="84"/>
  <c r="AN23" i="84"/>
  <c r="AK23" i="84"/>
  <c r="AC23" i="84"/>
  <c r="AJ23" i="84"/>
  <c r="AD23" i="84"/>
  <c r="BB23" i="84" s="1"/>
  <c r="AF23" i="84"/>
  <c r="AH23" i="84"/>
  <c r="AT23" i="84" s="1"/>
  <c r="AG25" i="84"/>
  <c r="AM25" i="84"/>
  <c r="AE25" i="84"/>
  <c r="AL25" i="84"/>
  <c r="AI25" i="84"/>
  <c r="AN25" i="84"/>
  <c r="AK25" i="84"/>
  <c r="AC25" i="84"/>
  <c r="AF25" i="84"/>
  <c r="AH25" i="84"/>
  <c r="AT25" i="84" s="1"/>
  <c r="AJ25" i="84"/>
  <c r="AD25" i="84"/>
  <c r="AG33" i="84"/>
  <c r="AM33" i="84"/>
  <c r="AE33" i="84"/>
  <c r="AL33" i="84"/>
  <c r="AI33" i="84"/>
  <c r="AN33" i="84"/>
  <c r="AK33" i="84"/>
  <c r="AC33" i="84"/>
  <c r="AD33" i="84"/>
  <c r="BB33" i="84" s="1"/>
  <c r="AF33" i="84"/>
  <c r="AH33" i="84"/>
  <c r="AT33" i="84" s="1"/>
  <c r="AJ33" i="84"/>
  <c r="AC40" i="84"/>
  <c r="AD40" i="84"/>
  <c r="AF40" i="84"/>
  <c r="AH40" i="84"/>
  <c r="AT40" i="84" s="1"/>
  <c r="AJ40" i="84"/>
  <c r="AG40" i="84"/>
  <c r="AM40" i="84"/>
  <c r="AN40" i="84"/>
  <c r="AE40" i="84"/>
  <c r="AK40" i="84"/>
  <c r="AL40" i="84"/>
  <c r="AI40" i="84"/>
  <c r="AG49" i="84"/>
  <c r="AM49" i="84"/>
  <c r="AE49" i="84"/>
  <c r="AL49" i="84"/>
  <c r="AI49" i="84"/>
  <c r="AN49" i="84"/>
  <c r="AK49" i="84"/>
  <c r="AF49" i="84"/>
  <c r="AJ49" i="84"/>
  <c r="AC49" i="84"/>
  <c r="AD49" i="84"/>
  <c r="BB49" i="84" s="1"/>
  <c r="AH49" i="84"/>
  <c r="AT49" i="84" s="1"/>
  <c r="AC46" i="84"/>
  <c r="AD46" i="84"/>
  <c r="AF46" i="84"/>
  <c r="AH46" i="84"/>
  <c r="AT46" i="84" s="1"/>
  <c r="AJ46" i="84"/>
  <c r="AG46" i="84"/>
  <c r="AM46" i="84"/>
  <c r="AL46" i="84"/>
  <c r="AN46" i="84"/>
  <c r="AE46" i="84"/>
  <c r="AI46" i="84"/>
  <c r="AK46" i="84"/>
  <c r="AC50" i="84"/>
  <c r="AD50" i="84"/>
  <c r="AF50" i="84"/>
  <c r="AH50" i="84"/>
  <c r="AT50" i="84" s="1"/>
  <c r="AJ50" i="84"/>
  <c r="AG50" i="84"/>
  <c r="AM50" i="84"/>
  <c r="AL50" i="84"/>
  <c r="AN50" i="84"/>
  <c r="AE50" i="84"/>
  <c r="AI50" i="84"/>
  <c r="AK50" i="84"/>
  <c r="AC24" i="82"/>
  <c r="AD24" i="82"/>
  <c r="BB24" i="82" s="1"/>
  <c r="AF24" i="82"/>
  <c r="AH24" i="82"/>
  <c r="AT24" i="82" s="1"/>
  <c r="AJ24" i="82"/>
  <c r="AG24" i="82"/>
  <c r="AM24" i="82"/>
  <c r="AE24" i="82"/>
  <c r="AL24" i="82"/>
  <c r="BG24" i="82" s="1"/>
  <c r="AI24" i="82"/>
  <c r="AN24" i="82"/>
  <c r="AK24" i="82"/>
  <c r="AG29" i="82"/>
  <c r="AM29" i="82"/>
  <c r="AE29" i="82"/>
  <c r="AL29" i="82"/>
  <c r="AI29" i="82"/>
  <c r="AN29" i="82"/>
  <c r="AK29" i="82"/>
  <c r="AC29" i="82"/>
  <c r="AD29" i="82"/>
  <c r="BB29" i="82" s="1"/>
  <c r="AF29" i="82"/>
  <c r="AH29" i="82"/>
  <c r="AT29" i="82" s="1"/>
  <c r="AJ29" i="82"/>
  <c r="AG41" i="82"/>
  <c r="AM41" i="82"/>
  <c r="AE41" i="82"/>
  <c r="AL41" i="82"/>
  <c r="AI41" i="82"/>
  <c r="AN41" i="82"/>
  <c r="AK41" i="82"/>
  <c r="AC41" i="82"/>
  <c r="AD41" i="82"/>
  <c r="BB41" i="82" s="1"/>
  <c r="AF41" i="82"/>
  <c r="AH41" i="82"/>
  <c r="AT41" i="82" s="1"/>
  <c r="AJ41" i="82"/>
  <c r="AG75" i="82"/>
  <c r="AM75" i="82"/>
  <c r="AE75" i="82"/>
  <c r="AL75" i="82"/>
  <c r="AI75" i="82"/>
  <c r="AN75" i="82"/>
  <c r="AK75" i="82"/>
  <c r="AC75" i="82"/>
  <c r="AD75" i="82"/>
  <c r="BB75" i="82" s="1"/>
  <c r="AF75" i="82"/>
  <c r="AH75" i="82"/>
  <c r="AT75" i="82" s="1"/>
  <c r="AJ75" i="82"/>
  <c r="AG46" i="80"/>
  <c r="AM46" i="80"/>
  <c r="AE46" i="80"/>
  <c r="AL46" i="80"/>
  <c r="BG46" i="80" s="1"/>
  <c r="AI46" i="80"/>
  <c r="AN46" i="80"/>
  <c r="AK46" i="80"/>
  <c r="AC46" i="80"/>
  <c r="AD46" i="80"/>
  <c r="BB46" i="80" s="1"/>
  <c r="AF46" i="80"/>
  <c r="AH46" i="80"/>
  <c r="AT46" i="80" s="1"/>
  <c r="AJ46" i="80"/>
  <c r="AG27" i="78"/>
  <c r="AM27" i="78"/>
  <c r="AE27" i="78"/>
  <c r="AL27" i="78"/>
  <c r="AI27" i="78"/>
  <c r="AN27" i="78"/>
  <c r="AK27" i="78"/>
  <c r="AC27" i="78"/>
  <c r="AD27" i="78"/>
  <c r="BB27" i="78" s="1"/>
  <c r="AF27" i="78"/>
  <c r="AH27" i="78"/>
  <c r="AT27" i="78" s="1"/>
  <c r="AJ27" i="78"/>
  <c r="AD20" i="74"/>
  <c r="BB20" i="74" s="1"/>
  <c r="AF20" i="74"/>
  <c r="AH20" i="74"/>
  <c r="AT20" i="74" s="1"/>
  <c r="AJ20" i="74"/>
  <c r="AG20" i="74"/>
  <c r="AM20" i="74"/>
  <c r="AE20" i="74"/>
  <c r="AL20" i="74"/>
  <c r="BG20" i="74" s="1"/>
  <c r="AI20" i="74"/>
  <c r="AC20" i="74"/>
  <c r="AN20" i="74"/>
  <c r="AK20" i="74"/>
  <c r="AD23" i="74"/>
  <c r="BB23" i="74" s="1"/>
  <c r="AF23" i="74"/>
  <c r="AH23" i="74"/>
  <c r="AT23" i="74" s="1"/>
  <c r="AJ23" i="74"/>
  <c r="AG23" i="74"/>
  <c r="AM23" i="74"/>
  <c r="AE23" i="74"/>
  <c r="AL23" i="74"/>
  <c r="BG23" i="74" s="1"/>
  <c r="AI23" i="74"/>
  <c r="AN23" i="74"/>
  <c r="AK23" i="74"/>
  <c r="AC23" i="74"/>
  <c r="AD29" i="74"/>
  <c r="BB29" i="74" s="1"/>
  <c r="AF29" i="74"/>
  <c r="AH29" i="74"/>
  <c r="AT29" i="74" s="1"/>
  <c r="AJ29" i="74"/>
  <c r="AG29" i="74"/>
  <c r="AM29" i="74"/>
  <c r="AE29" i="74"/>
  <c r="AL29" i="74"/>
  <c r="BG29" i="74" s="1"/>
  <c r="AI29" i="74"/>
  <c r="AN29" i="74"/>
  <c r="AK29" i="74"/>
  <c r="AC29" i="74"/>
  <c r="AD37" i="74"/>
  <c r="BB37" i="74" s="1"/>
  <c r="AF37" i="74"/>
  <c r="AH37" i="74"/>
  <c r="AT37" i="74" s="1"/>
  <c r="AJ37" i="74"/>
  <c r="AG37" i="74"/>
  <c r="AM37" i="74"/>
  <c r="AE37" i="74"/>
  <c r="AL37" i="74"/>
  <c r="BG37" i="74" s="1"/>
  <c r="AI37" i="74"/>
  <c r="AN37" i="74"/>
  <c r="AK37" i="74"/>
  <c r="AC37" i="74"/>
  <c r="AD45" i="74"/>
  <c r="BB45" i="74" s="1"/>
  <c r="AF45" i="74"/>
  <c r="AH45" i="74"/>
  <c r="AT45" i="74" s="1"/>
  <c r="AJ45" i="74"/>
  <c r="AG45" i="74"/>
  <c r="AM45" i="74"/>
  <c r="AE45" i="74"/>
  <c r="AL45" i="74"/>
  <c r="BG45" i="74" s="1"/>
  <c r="AI45" i="74"/>
  <c r="AN45" i="74"/>
  <c r="AK45" i="74"/>
  <c r="AC45" i="74"/>
  <c r="AD22" i="72"/>
  <c r="BB22" i="72" s="1"/>
  <c r="AF22" i="72"/>
  <c r="AH22" i="72"/>
  <c r="AT22" i="72" s="1"/>
  <c r="AJ22" i="72"/>
  <c r="AG22" i="72"/>
  <c r="AM22" i="72"/>
  <c r="AE22" i="72"/>
  <c r="AL22" i="72"/>
  <c r="BG22" i="72" s="1"/>
  <c r="AI22" i="72"/>
  <c r="AN22" i="72"/>
  <c r="AK22" i="72"/>
  <c r="AC22" i="72"/>
  <c r="AD29" i="69"/>
  <c r="BB29" i="69" s="1"/>
  <c r="AF29" i="69"/>
  <c r="AH29" i="69"/>
  <c r="AT29" i="69" s="1"/>
  <c r="AJ29" i="69"/>
  <c r="AG29" i="69"/>
  <c r="AM29" i="69"/>
  <c r="AE29" i="69"/>
  <c r="AL29" i="69"/>
  <c r="BG29" i="69" s="1"/>
  <c r="AI29" i="69"/>
  <c r="AN29" i="69"/>
  <c r="AK29" i="69"/>
  <c r="AC29" i="69"/>
  <c r="AD23" i="67"/>
  <c r="BB23" i="67" s="1"/>
  <c r="AF23" i="67"/>
  <c r="AH23" i="67"/>
  <c r="AT23" i="67" s="1"/>
  <c r="AJ23" i="67"/>
  <c r="AG23" i="67"/>
  <c r="AM23" i="67"/>
  <c r="AE23" i="67"/>
  <c r="AL23" i="67"/>
  <c r="BG23" i="67" s="1"/>
  <c r="AI23" i="67"/>
  <c r="AN23" i="67"/>
  <c r="AK23" i="67"/>
  <c r="AC23" i="67"/>
  <c r="AD35" i="67"/>
  <c r="BB35" i="67" s="1"/>
  <c r="AF35" i="67"/>
  <c r="AH35" i="67"/>
  <c r="AT35" i="67" s="1"/>
  <c r="AJ35" i="67"/>
  <c r="AG35" i="67"/>
  <c r="AM35" i="67"/>
  <c r="AE35" i="67"/>
  <c r="AL35" i="67"/>
  <c r="BG35" i="67" s="1"/>
  <c r="AI35" i="67"/>
  <c r="AN35" i="67"/>
  <c r="AK35" i="67"/>
  <c r="AC35" i="67"/>
  <c r="AE24" i="74"/>
  <c r="AL24" i="74"/>
  <c r="AI24" i="74"/>
  <c r="AN24" i="74"/>
  <c r="AK24" i="74"/>
  <c r="AC24" i="74"/>
  <c r="AD24" i="74"/>
  <c r="AF24" i="74"/>
  <c r="AH24" i="74"/>
  <c r="AT24" i="74" s="1"/>
  <c r="AJ24" i="74"/>
  <c r="AG24" i="74"/>
  <c r="AM24" i="74"/>
  <c r="AE40" i="74"/>
  <c r="AL40" i="74"/>
  <c r="AI40" i="74"/>
  <c r="AN40" i="74"/>
  <c r="AK40" i="74"/>
  <c r="AC40" i="74"/>
  <c r="AD40" i="74"/>
  <c r="AF40" i="74"/>
  <c r="AH40" i="74"/>
  <c r="AT40" i="74" s="1"/>
  <c r="AJ40" i="74"/>
  <c r="AG40" i="74"/>
  <c r="AM40" i="74"/>
  <c r="AE48" i="74"/>
  <c r="AL48" i="74"/>
  <c r="AI48" i="74"/>
  <c r="AN48" i="74"/>
  <c r="AK48" i="74"/>
  <c r="AC48" i="74"/>
  <c r="AD48" i="74"/>
  <c r="AF48" i="74"/>
  <c r="AH48" i="74"/>
  <c r="AT48" i="74" s="1"/>
  <c r="AJ48" i="74"/>
  <c r="AG48" i="74"/>
  <c r="AM48" i="74"/>
  <c r="AE32" i="74"/>
  <c r="AL32" i="74"/>
  <c r="AI32" i="74"/>
  <c r="AN32" i="74"/>
  <c r="AK32" i="74"/>
  <c r="AC32" i="74"/>
  <c r="AD32" i="74"/>
  <c r="AF32" i="74"/>
  <c r="AH32" i="74"/>
  <c r="AT32" i="74" s="1"/>
  <c r="AJ32" i="74"/>
  <c r="AG32" i="74"/>
  <c r="AM32" i="74"/>
  <c r="AD39" i="65"/>
  <c r="BB39" i="65" s="1"/>
  <c r="AF39" i="65"/>
  <c r="AH39" i="65"/>
  <c r="AT39" i="65" s="1"/>
  <c r="AJ39" i="65"/>
  <c r="AG39" i="65"/>
  <c r="AM39" i="65"/>
  <c r="AE39" i="65"/>
  <c r="AL39" i="65"/>
  <c r="BG39" i="65" s="1"/>
  <c r="AI39" i="65"/>
  <c r="AN39" i="65"/>
  <c r="AK39" i="65"/>
  <c r="AC39" i="65"/>
  <c r="AD41" i="65"/>
  <c r="BB41" i="65" s="1"/>
  <c r="AF41" i="65"/>
  <c r="AH41" i="65"/>
  <c r="AT41" i="65" s="1"/>
  <c r="AJ41" i="65"/>
  <c r="AG41" i="65"/>
  <c r="AM41" i="65"/>
  <c r="AE41" i="65"/>
  <c r="AL41" i="65"/>
  <c r="BG41" i="65" s="1"/>
  <c r="AI41" i="65"/>
  <c r="AN41" i="65"/>
  <c r="AK41" i="65"/>
  <c r="AC41" i="65"/>
  <c r="AD43" i="65"/>
  <c r="BB43" i="65" s="1"/>
  <c r="AF43" i="65"/>
  <c r="AH43" i="65"/>
  <c r="AT43" i="65" s="1"/>
  <c r="AJ43" i="65"/>
  <c r="AG43" i="65"/>
  <c r="AM43" i="65"/>
  <c r="AE43" i="65"/>
  <c r="AL43" i="65"/>
  <c r="BG43" i="65" s="1"/>
  <c r="AI43" i="65"/>
  <c r="AN43" i="65"/>
  <c r="AK43" i="65"/>
  <c r="AC43" i="65"/>
  <c r="AE22" i="63"/>
  <c r="AL22" i="63"/>
  <c r="AI22" i="63"/>
  <c r="AN22" i="63"/>
  <c r="AK22" i="63"/>
  <c r="AC22" i="63"/>
  <c r="AD22" i="63"/>
  <c r="AF22" i="63"/>
  <c r="AH22" i="63"/>
  <c r="AT22" i="63" s="1"/>
  <c r="AJ22" i="63"/>
  <c r="AG22" i="63"/>
  <c r="AM22" i="63"/>
  <c r="AD33" i="61"/>
  <c r="BB33" i="61" s="1"/>
  <c r="AF33" i="61"/>
  <c r="AH33" i="61"/>
  <c r="AT33" i="61" s="1"/>
  <c r="AJ33" i="61"/>
  <c r="AG33" i="61"/>
  <c r="AM33" i="61"/>
  <c r="AE33" i="61"/>
  <c r="AL33" i="61"/>
  <c r="BG33" i="61" s="1"/>
  <c r="AI33" i="61"/>
  <c r="AN33" i="61"/>
  <c r="AK33" i="61"/>
  <c r="AC33" i="61"/>
  <c r="AE40" i="61"/>
  <c r="AL40" i="61"/>
  <c r="AI40" i="61"/>
  <c r="AN40" i="61"/>
  <c r="AK40" i="61"/>
  <c r="AC40" i="61"/>
  <c r="AD40" i="61"/>
  <c r="AF40" i="61"/>
  <c r="AH40" i="61"/>
  <c r="AT40" i="61" s="1"/>
  <c r="AJ40" i="61"/>
  <c r="AG40" i="61"/>
  <c r="AM40" i="61"/>
  <c r="AD20" i="59"/>
  <c r="BB20" i="59" s="1"/>
  <c r="AF20" i="59"/>
  <c r="AH20" i="59"/>
  <c r="AT20" i="59" s="1"/>
  <c r="AJ20" i="59"/>
  <c r="AG20" i="59"/>
  <c r="AM20" i="59"/>
  <c r="AE20" i="59"/>
  <c r="AL20" i="59"/>
  <c r="BG20" i="59" s="1"/>
  <c r="AI20" i="59"/>
  <c r="AC20" i="59"/>
  <c r="AN20" i="59"/>
  <c r="AK20" i="59"/>
  <c r="AC32" i="59"/>
  <c r="AD32" i="59"/>
  <c r="BB32" i="59" s="1"/>
  <c r="AF32" i="59"/>
  <c r="AH32" i="59"/>
  <c r="AT32" i="59" s="1"/>
  <c r="AJ32" i="59"/>
  <c r="AG32" i="59"/>
  <c r="AM32" i="59"/>
  <c r="AL32" i="59"/>
  <c r="BG32" i="59" s="1"/>
  <c r="AI32" i="59"/>
  <c r="AN32" i="59"/>
  <c r="AE32" i="59"/>
  <c r="AK32" i="59"/>
  <c r="AG35" i="59"/>
  <c r="AM35" i="59"/>
  <c r="AE35" i="59"/>
  <c r="AL35" i="59"/>
  <c r="AI35" i="59"/>
  <c r="AN35" i="59"/>
  <c r="AK35" i="59"/>
  <c r="AC35" i="59"/>
  <c r="AD35" i="59"/>
  <c r="BB35" i="59" s="1"/>
  <c r="AF35" i="59"/>
  <c r="AH35" i="59"/>
  <c r="AT35" i="59" s="1"/>
  <c r="AJ35" i="59"/>
  <c r="AD23" i="63"/>
  <c r="BB23" i="63" s="1"/>
  <c r="AF23" i="63"/>
  <c r="AH23" i="63"/>
  <c r="AT23" i="63" s="1"/>
  <c r="AJ23" i="63"/>
  <c r="AG23" i="63"/>
  <c r="AM23" i="63"/>
  <c r="AE23" i="63"/>
  <c r="AL23" i="63"/>
  <c r="BG23" i="63" s="1"/>
  <c r="AI23" i="63"/>
  <c r="AN23" i="63"/>
  <c r="AK23" i="63"/>
  <c r="AC23" i="63"/>
  <c r="AD19" i="63"/>
  <c r="BB19" i="63" s="1"/>
  <c r="AF19" i="63"/>
  <c r="AH19" i="63"/>
  <c r="AT19" i="63" s="1"/>
  <c r="AJ19" i="63"/>
  <c r="AG19" i="63"/>
  <c r="AM19" i="63"/>
  <c r="AE19" i="63"/>
  <c r="AL19" i="63"/>
  <c r="BG19" i="63" s="1"/>
  <c r="AI19" i="63"/>
  <c r="AN19" i="63"/>
  <c r="AK19" i="63"/>
  <c r="AC19" i="63"/>
  <c r="AD20" i="61"/>
  <c r="BB20" i="61" s="1"/>
  <c r="AF20" i="61"/>
  <c r="AH20" i="61"/>
  <c r="AT20" i="61" s="1"/>
  <c r="AJ20" i="61"/>
  <c r="AG20" i="61"/>
  <c r="AM20" i="61"/>
  <c r="AE20" i="61"/>
  <c r="AL20" i="61"/>
  <c r="BG20" i="61" s="1"/>
  <c r="AI20" i="61"/>
  <c r="AC20" i="61"/>
  <c r="AN20" i="61"/>
  <c r="AK20" i="61"/>
  <c r="AD41" i="61"/>
  <c r="BB41" i="61" s="1"/>
  <c r="AF41" i="61"/>
  <c r="AH41" i="61"/>
  <c r="AT41" i="61" s="1"/>
  <c r="AJ41" i="61"/>
  <c r="AG41" i="61"/>
  <c r="AM41" i="61"/>
  <c r="AE41" i="61"/>
  <c r="AL41" i="61"/>
  <c r="BG41" i="61" s="1"/>
  <c r="AI41" i="61"/>
  <c r="AN41" i="61"/>
  <c r="AK41" i="61"/>
  <c r="AC41" i="61"/>
  <c r="AD19" i="61"/>
  <c r="BB19" i="61" s="1"/>
  <c r="AF19" i="61"/>
  <c r="AH19" i="61"/>
  <c r="AT19" i="61" s="1"/>
  <c r="AJ19" i="61"/>
  <c r="AG19" i="61"/>
  <c r="AM19" i="61"/>
  <c r="AE19" i="61"/>
  <c r="AL19" i="61"/>
  <c r="BG19" i="61" s="1"/>
  <c r="AI19" i="61"/>
  <c r="AN19" i="61"/>
  <c r="AK19" i="61"/>
  <c r="AC19" i="61"/>
  <c r="AG25" i="59"/>
  <c r="AM25" i="59"/>
  <c r="AE25" i="59"/>
  <c r="AL25" i="59"/>
  <c r="BG25" i="59" s="1"/>
  <c r="AI25" i="59"/>
  <c r="AN25" i="59"/>
  <c r="AK25" i="59"/>
  <c r="AC25" i="59"/>
  <c r="AH25" i="59"/>
  <c r="AT25" i="59" s="1"/>
  <c r="AJ25" i="59"/>
  <c r="AD25" i="59"/>
  <c r="BB25" i="59" s="1"/>
  <c r="AF25" i="59"/>
  <c r="AG33" i="59"/>
  <c r="AM33" i="59"/>
  <c r="AE33" i="59"/>
  <c r="AL33" i="59"/>
  <c r="BG33" i="59" s="1"/>
  <c r="AI33" i="59"/>
  <c r="AN33" i="59"/>
  <c r="AK33" i="59"/>
  <c r="AC33" i="59"/>
  <c r="AD33" i="59"/>
  <c r="BB33" i="59" s="1"/>
  <c r="AF33" i="59"/>
  <c r="AH33" i="59"/>
  <c r="AT33" i="59" s="1"/>
  <c r="AJ33" i="59"/>
  <c r="AG41" i="59"/>
  <c r="AM41" i="59"/>
  <c r="AE41" i="59"/>
  <c r="AL41" i="59"/>
  <c r="BG41" i="59" s="1"/>
  <c r="AI41" i="59"/>
  <c r="AN41" i="59"/>
  <c r="AK41" i="59"/>
  <c r="AC41" i="59"/>
  <c r="AF41" i="59"/>
  <c r="AH41" i="59"/>
  <c r="AT41" i="59" s="1"/>
  <c r="AJ41" i="59"/>
  <c r="AD41" i="59"/>
  <c r="BB41" i="59" s="1"/>
  <c r="AC42" i="57"/>
  <c r="AD42" i="57"/>
  <c r="AF42" i="57"/>
  <c r="AH42" i="57"/>
  <c r="AT42" i="57" s="1"/>
  <c r="AJ42" i="57"/>
  <c r="AG42" i="57"/>
  <c r="AM42" i="57"/>
  <c r="AE42" i="57"/>
  <c r="AL42" i="57"/>
  <c r="AI42" i="57"/>
  <c r="AN42" i="57"/>
  <c r="AK42" i="57"/>
  <c r="AC52" i="57"/>
  <c r="AD52" i="57"/>
  <c r="AF52" i="57"/>
  <c r="AH52" i="57"/>
  <c r="AT52" i="57" s="1"/>
  <c r="AJ52" i="57"/>
  <c r="AG52" i="57"/>
  <c r="AM52" i="57"/>
  <c r="AE52" i="57"/>
  <c r="AL52" i="57"/>
  <c r="AI52" i="57"/>
  <c r="AN52" i="57"/>
  <c r="AK52" i="57"/>
  <c r="AC58" i="57"/>
  <c r="AD58" i="57"/>
  <c r="AF58" i="57"/>
  <c r="AH58" i="57"/>
  <c r="AT58" i="57" s="1"/>
  <c r="AJ58" i="57"/>
  <c r="AG58" i="57"/>
  <c r="AM58" i="57"/>
  <c r="AE58" i="57"/>
  <c r="AL58" i="57"/>
  <c r="AI58" i="57"/>
  <c r="AN58" i="57"/>
  <c r="AK58" i="57"/>
  <c r="AC35" i="55"/>
  <c r="AD35" i="55"/>
  <c r="AF35" i="55"/>
  <c r="AH35" i="55"/>
  <c r="AT35" i="55" s="1"/>
  <c r="AJ35" i="55"/>
  <c r="AG35" i="55"/>
  <c r="AM35" i="55"/>
  <c r="AE35" i="55"/>
  <c r="AL35" i="55"/>
  <c r="AI35" i="55"/>
  <c r="AN35" i="55"/>
  <c r="AK35" i="55"/>
  <c r="AE29" i="51"/>
  <c r="AL29" i="51"/>
  <c r="AI29" i="51"/>
  <c r="AN29" i="51"/>
  <c r="AK29" i="51"/>
  <c r="AC29" i="51"/>
  <c r="AD29" i="51"/>
  <c r="AF29" i="51"/>
  <c r="AH29" i="51"/>
  <c r="AT29" i="51" s="1"/>
  <c r="AJ29" i="51"/>
  <c r="AG29" i="51"/>
  <c r="AM29" i="51"/>
  <c r="AE32" i="53"/>
  <c r="AL32" i="53"/>
  <c r="AI32" i="53"/>
  <c r="AN32" i="53"/>
  <c r="AK32" i="53"/>
  <c r="AC32" i="53"/>
  <c r="AD32" i="53"/>
  <c r="AF32" i="53"/>
  <c r="AH32" i="53"/>
  <c r="AT32" i="53" s="1"/>
  <c r="AJ32" i="53"/>
  <c r="AG32" i="53"/>
  <c r="AM32" i="53"/>
  <c r="AE40" i="53"/>
  <c r="AL40" i="53"/>
  <c r="AI40" i="53"/>
  <c r="AN40" i="53"/>
  <c r="AK40" i="53"/>
  <c r="AC40" i="53"/>
  <c r="AD40" i="53"/>
  <c r="AF40" i="53"/>
  <c r="AH40" i="53"/>
  <c r="AT40" i="53" s="1"/>
  <c r="AJ40" i="53"/>
  <c r="AG40" i="53"/>
  <c r="AM40" i="53"/>
  <c r="AE25" i="51"/>
  <c r="AL25" i="51"/>
  <c r="AI25" i="51"/>
  <c r="AN25" i="51"/>
  <c r="AK25" i="51"/>
  <c r="AC25" i="51"/>
  <c r="AD25" i="51"/>
  <c r="AF25" i="51"/>
  <c r="AH25" i="51"/>
  <c r="AT25" i="51" s="1"/>
  <c r="AJ25" i="51"/>
  <c r="AG25" i="51"/>
  <c r="AM25" i="51"/>
  <c r="AE27" i="51"/>
  <c r="AL27" i="51"/>
  <c r="AI27" i="51"/>
  <c r="AN27" i="51"/>
  <c r="AK27" i="51"/>
  <c r="AC27" i="51"/>
  <c r="AD27" i="51"/>
  <c r="AF27" i="51"/>
  <c r="AH27" i="51"/>
  <c r="AT27" i="51" s="1"/>
  <c r="AJ27" i="51"/>
  <c r="AG27" i="51"/>
  <c r="AM27" i="51"/>
  <c r="AE33" i="51"/>
  <c r="AL33" i="51"/>
  <c r="AI33" i="51"/>
  <c r="AN33" i="51"/>
  <c r="AK33" i="51"/>
  <c r="AD33" i="51"/>
  <c r="BB33" i="51" s="1"/>
  <c r="AF33" i="51"/>
  <c r="AH33" i="51"/>
  <c r="AT33" i="51" s="1"/>
  <c r="AJ33" i="51"/>
  <c r="AG33" i="51"/>
  <c r="AM33" i="51"/>
  <c r="AC33" i="51"/>
  <c r="AE37" i="51"/>
  <c r="AL37" i="51"/>
  <c r="AI37" i="51"/>
  <c r="AN37" i="51"/>
  <c r="AK37" i="51"/>
  <c r="AD37" i="51"/>
  <c r="BB37" i="51" s="1"/>
  <c r="AF37" i="51"/>
  <c r="AH37" i="51"/>
  <c r="AT37" i="51" s="1"/>
  <c r="AJ37" i="51"/>
  <c r="AG37" i="51"/>
  <c r="AM37" i="51"/>
  <c r="AC37" i="51"/>
  <c r="AE41" i="51"/>
  <c r="AL41" i="51"/>
  <c r="AI41" i="51"/>
  <c r="AN41" i="51"/>
  <c r="AK41" i="51"/>
  <c r="AD41" i="51"/>
  <c r="BB41" i="51" s="1"/>
  <c r="AF41" i="51"/>
  <c r="AH41" i="51"/>
  <c r="AT41" i="51" s="1"/>
  <c r="AJ41" i="51"/>
  <c r="AG41" i="51"/>
  <c r="AM41" i="51"/>
  <c r="AC41" i="51"/>
  <c r="AE45" i="51"/>
  <c r="AL45" i="51"/>
  <c r="AI45" i="51"/>
  <c r="AN45" i="51"/>
  <c r="AK45" i="51"/>
  <c r="AD45" i="51"/>
  <c r="BB45" i="51" s="1"/>
  <c r="AF45" i="51"/>
  <c r="AH45" i="51"/>
  <c r="AT45" i="51" s="1"/>
  <c r="AJ45" i="51"/>
  <c r="AG45" i="51"/>
  <c r="AM45" i="51"/>
  <c r="AC45" i="51"/>
  <c r="AE32" i="49"/>
  <c r="AL32" i="49"/>
  <c r="AI32" i="49"/>
  <c r="AN32" i="49"/>
  <c r="AK32" i="49"/>
  <c r="AC32" i="49"/>
  <c r="AD32" i="49"/>
  <c r="AF32" i="49"/>
  <c r="AH32" i="49"/>
  <c r="AT32" i="49" s="1"/>
  <c r="AJ32" i="49"/>
  <c r="AG32" i="49"/>
  <c r="AM32" i="49"/>
  <c r="AE40" i="49"/>
  <c r="AL40" i="49"/>
  <c r="AI40" i="49"/>
  <c r="AN40" i="49"/>
  <c r="AK40" i="49"/>
  <c r="AC40" i="49"/>
  <c r="AD40" i="49"/>
  <c r="AF40" i="49"/>
  <c r="AH40" i="49"/>
  <c r="AT40" i="49" s="1"/>
  <c r="AJ40" i="49"/>
  <c r="AG40" i="49"/>
  <c r="AM40" i="49"/>
  <c r="AE48" i="49"/>
  <c r="AL48" i="49"/>
  <c r="AI48" i="49"/>
  <c r="AN48" i="49"/>
  <c r="AK48" i="49"/>
  <c r="AC48" i="49"/>
  <c r="AD48" i="49"/>
  <c r="AF48" i="49"/>
  <c r="AH48" i="49"/>
  <c r="AT48" i="49" s="1"/>
  <c r="AJ48" i="49"/>
  <c r="AG48" i="49"/>
  <c r="AM48" i="49"/>
  <c r="AE20" i="47"/>
  <c r="AL20" i="47"/>
  <c r="AI20" i="47"/>
  <c r="AC20" i="47"/>
  <c r="AN20" i="47"/>
  <c r="AK20" i="47"/>
  <c r="AD20" i="47"/>
  <c r="AF20" i="47"/>
  <c r="AH20" i="47"/>
  <c r="AT20" i="47" s="1"/>
  <c r="AJ20" i="47"/>
  <c r="AG20" i="47"/>
  <c r="AM20" i="47"/>
  <c r="AE35" i="47"/>
  <c r="AL35" i="47"/>
  <c r="AI35" i="47"/>
  <c r="AN35" i="47"/>
  <c r="AK35" i="47"/>
  <c r="AC35" i="47"/>
  <c r="AD35" i="47"/>
  <c r="AF35" i="47"/>
  <c r="AH35" i="47"/>
  <c r="AT35" i="47" s="1"/>
  <c r="AJ35" i="47"/>
  <c r="AG35" i="47"/>
  <c r="AM35" i="47"/>
  <c r="AE43" i="47"/>
  <c r="AL43" i="47"/>
  <c r="AI43" i="47"/>
  <c r="AN43" i="47"/>
  <c r="AK43" i="47"/>
  <c r="AC43" i="47"/>
  <c r="AD43" i="47"/>
  <c r="AF43" i="47"/>
  <c r="AH43" i="47"/>
  <c r="AT43" i="47" s="1"/>
  <c r="AJ43" i="47"/>
  <c r="AG43" i="47"/>
  <c r="AM43" i="47"/>
  <c r="AE27" i="45"/>
  <c r="AL27" i="45"/>
  <c r="AI27" i="45"/>
  <c r="AN27" i="45"/>
  <c r="AK27" i="45"/>
  <c r="AC27" i="45"/>
  <c r="AD27" i="45"/>
  <c r="AF27" i="45"/>
  <c r="AH27" i="45"/>
  <c r="AT27" i="45" s="1"/>
  <c r="AJ27" i="45"/>
  <c r="AG27" i="45"/>
  <c r="AM27" i="45"/>
  <c r="AE35" i="45"/>
  <c r="AL35" i="45"/>
  <c r="AI35" i="45"/>
  <c r="AN35" i="45"/>
  <c r="AK35" i="45"/>
  <c r="AC35" i="45"/>
  <c r="AD35" i="45"/>
  <c r="AF35" i="45"/>
  <c r="AH35" i="45"/>
  <c r="AT35" i="45" s="1"/>
  <c r="AJ35" i="45"/>
  <c r="AG35" i="45"/>
  <c r="AM35" i="45"/>
  <c r="AE51" i="45"/>
  <c r="AL51" i="45"/>
  <c r="AI51" i="45"/>
  <c r="AN51" i="45"/>
  <c r="AK51" i="45"/>
  <c r="AC51" i="45"/>
  <c r="AD51" i="45"/>
  <c r="AF51" i="45"/>
  <c r="AH51" i="45"/>
  <c r="AT51" i="45" s="1"/>
  <c r="AJ51" i="45"/>
  <c r="AG51" i="45"/>
  <c r="AM51" i="45"/>
  <c r="AE28" i="43"/>
  <c r="AL28" i="43"/>
  <c r="AI28" i="43"/>
  <c r="AN28" i="43"/>
  <c r="AK28" i="43"/>
  <c r="AC28" i="43"/>
  <c r="AD28" i="43"/>
  <c r="AF28" i="43"/>
  <c r="AH28" i="43"/>
  <c r="AT28" i="43" s="1"/>
  <c r="AJ28" i="43"/>
  <c r="AG28" i="43"/>
  <c r="AM28" i="43"/>
  <c r="AE22" i="49"/>
  <c r="AL22" i="49"/>
  <c r="AI22" i="49"/>
  <c r="AN22" i="49"/>
  <c r="AK22" i="49"/>
  <c r="AC22" i="49"/>
  <c r="AD22" i="49"/>
  <c r="AF22" i="49"/>
  <c r="AH22" i="49"/>
  <c r="AT22" i="49" s="1"/>
  <c r="AJ22" i="49"/>
  <c r="AG22" i="49"/>
  <c r="AM22" i="49"/>
  <c r="AD33" i="49"/>
  <c r="BB33" i="49" s="1"/>
  <c r="AF33" i="49"/>
  <c r="AH33" i="49"/>
  <c r="AT33" i="49" s="1"/>
  <c r="AJ33" i="49"/>
  <c r="AG33" i="49"/>
  <c r="AM33" i="49"/>
  <c r="AE33" i="49"/>
  <c r="AL33" i="49"/>
  <c r="BG33" i="49" s="1"/>
  <c r="AI33" i="49"/>
  <c r="AN33" i="49"/>
  <c r="AK33" i="49"/>
  <c r="AC33" i="49"/>
  <c r="AD35" i="49"/>
  <c r="BB35" i="49" s="1"/>
  <c r="AF35" i="49"/>
  <c r="AH35" i="49"/>
  <c r="AT35" i="49" s="1"/>
  <c r="AJ35" i="49"/>
  <c r="AG35" i="49"/>
  <c r="AM35" i="49"/>
  <c r="AE35" i="49"/>
  <c r="AL35" i="49"/>
  <c r="BG35" i="49" s="1"/>
  <c r="AI35" i="49"/>
  <c r="AN35" i="49"/>
  <c r="AK35" i="49"/>
  <c r="AC35" i="49"/>
  <c r="AD43" i="49"/>
  <c r="BB43" i="49" s="1"/>
  <c r="AF43" i="49"/>
  <c r="AH43" i="49"/>
  <c r="AT43" i="49" s="1"/>
  <c r="AJ43" i="49"/>
  <c r="AG43" i="49"/>
  <c r="AM43" i="49"/>
  <c r="AE43" i="49"/>
  <c r="AL43" i="49"/>
  <c r="BG43" i="49" s="1"/>
  <c r="AI43" i="49"/>
  <c r="AN43" i="49"/>
  <c r="AK43" i="49"/>
  <c r="AC43" i="49"/>
  <c r="AD45" i="49"/>
  <c r="BB45" i="49" s="1"/>
  <c r="AF45" i="49"/>
  <c r="AH45" i="49"/>
  <c r="AT45" i="49" s="1"/>
  <c r="AJ45" i="49"/>
  <c r="AG45" i="49"/>
  <c r="AM45" i="49"/>
  <c r="AE45" i="49"/>
  <c r="AL45" i="49"/>
  <c r="BG45" i="49" s="1"/>
  <c r="AI45" i="49"/>
  <c r="AN45" i="49"/>
  <c r="AK45" i="49"/>
  <c r="AC45" i="49"/>
  <c r="AD47" i="49"/>
  <c r="BB47" i="49" s="1"/>
  <c r="AF47" i="49"/>
  <c r="AH47" i="49"/>
  <c r="AT47" i="49" s="1"/>
  <c r="AJ47" i="49"/>
  <c r="AG47" i="49"/>
  <c r="AM47" i="49"/>
  <c r="AE47" i="49"/>
  <c r="AL47" i="49"/>
  <c r="BG47" i="49" s="1"/>
  <c r="AI47" i="49"/>
  <c r="AN47" i="49"/>
  <c r="AK47" i="49"/>
  <c r="AC47" i="49"/>
  <c r="AD49" i="49"/>
  <c r="BB49" i="49" s="1"/>
  <c r="AF49" i="49"/>
  <c r="AH49" i="49"/>
  <c r="AT49" i="49" s="1"/>
  <c r="AJ49" i="49"/>
  <c r="AG49" i="49"/>
  <c r="AM49" i="49"/>
  <c r="AE49" i="49"/>
  <c r="AL49" i="49"/>
  <c r="BG49" i="49" s="1"/>
  <c r="AI49" i="49"/>
  <c r="AN49" i="49"/>
  <c r="AK49" i="49"/>
  <c r="AC49" i="49"/>
  <c r="AD51" i="49"/>
  <c r="BB51" i="49" s="1"/>
  <c r="AF51" i="49"/>
  <c r="AH51" i="49"/>
  <c r="AT51" i="49" s="1"/>
  <c r="AJ51" i="49"/>
  <c r="AG51" i="49"/>
  <c r="AM51" i="49"/>
  <c r="AE51" i="49"/>
  <c r="AL51" i="49"/>
  <c r="BG51" i="49" s="1"/>
  <c r="AI51" i="49"/>
  <c r="AN51" i="49"/>
  <c r="AK51" i="49"/>
  <c r="AC51" i="49"/>
  <c r="AE47" i="47"/>
  <c r="AL47" i="47"/>
  <c r="AI47" i="47"/>
  <c r="AN47" i="47"/>
  <c r="AK47" i="47"/>
  <c r="AC47" i="47"/>
  <c r="AD47" i="47"/>
  <c r="AF47" i="47"/>
  <c r="AH47" i="47"/>
  <c r="AT47" i="47" s="1"/>
  <c r="AJ47" i="47"/>
  <c r="AG47" i="47"/>
  <c r="AM47" i="47"/>
  <c r="AE20" i="45"/>
  <c r="AL20" i="45"/>
  <c r="AI20" i="45"/>
  <c r="AC20" i="45"/>
  <c r="AN20" i="45"/>
  <c r="AK20" i="45"/>
  <c r="AD20" i="45"/>
  <c r="AF20" i="45"/>
  <c r="AH20" i="45"/>
  <c r="AT20" i="45" s="1"/>
  <c r="AJ20" i="45"/>
  <c r="AG20" i="45"/>
  <c r="AM20" i="45"/>
  <c r="AD22" i="45"/>
  <c r="BB22" i="45" s="1"/>
  <c r="AF22" i="45"/>
  <c r="AH22" i="45"/>
  <c r="AT22" i="45" s="1"/>
  <c r="AJ22" i="45"/>
  <c r="AG22" i="45"/>
  <c r="AM22" i="45"/>
  <c r="AE22" i="45"/>
  <c r="AL22" i="45"/>
  <c r="BG22" i="45" s="1"/>
  <c r="AI22" i="45"/>
  <c r="AN22" i="45"/>
  <c r="AK22" i="45"/>
  <c r="AC22" i="45"/>
  <c r="AE25" i="41"/>
  <c r="AL25" i="41"/>
  <c r="AI25" i="41"/>
  <c r="AN25" i="41"/>
  <c r="AK25" i="41"/>
  <c r="AC25" i="41"/>
  <c r="AD25" i="41"/>
  <c r="AF25" i="41"/>
  <c r="AH25" i="41"/>
  <c r="AT25" i="41" s="1"/>
  <c r="AJ25" i="41"/>
  <c r="AG25" i="41"/>
  <c r="AM25" i="41"/>
  <c r="AE33" i="41"/>
  <c r="AL33" i="41"/>
  <c r="AI33" i="41"/>
  <c r="AN33" i="41"/>
  <c r="AK33" i="41"/>
  <c r="AC33" i="41"/>
  <c r="AD33" i="41"/>
  <c r="AF33" i="41"/>
  <c r="AH33" i="41"/>
  <c r="AT33" i="41" s="1"/>
  <c r="AJ33" i="41"/>
  <c r="AG33" i="41"/>
  <c r="AM33" i="41"/>
  <c r="AE48" i="37"/>
  <c r="AL48" i="37"/>
  <c r="AI48" i="37"/>
  <c r="AN48" i="37"/>
  <c r="AK48" i="37"/>
  <c r="AC48" i="37"/>
  <c r="AD48" i="37"/>
  <c r="AF48" i="37"/>
  <c r="AH48" i="37"/>
  <c r="AT48" i="37" s="1"/>
  <c r="AJ48" i="37"/>
  <c r="AG48" i="37"/>
  <c r="AM48" i="37"/>
  <c r="AE41" i="41"/>
  <c r="AL41" i="41"/>
  <c r="AI41" i="41"/>
  <c r="AN41" i="41"/>
  <c r="AK41" i="41"/>
  <c r="AC41" i="41"/>
  <c r="AD41" i="41"/>
  <c r="AF41" i="41"/>
  <c r="AH41" i="41"/>
  <c r="AT41" i="41" s="1"/>
  <c r="AJ41" i="41"/>
  <c r="AG41" i="41"/>
  <c r="AM41" i="41"/>
  <c r="AE43" i="41"/>
  <c r="AL43" i="41"/>
  <c r="AI43" i="41"/>
  <c r="AN43" i="41"/>
  <c r="AK43" i="41"/>
  <c r="AC43" i="41"/>
  <c r="AD43" i="41"/>
  <c r="AF43" i="41"/>
  <c r="AH43" i="41"/>
  <c r="AT43" i="41" s="1"/>
  <c r="AJ43" i="41"/>
  <c r="AG43" i="41"/>
  <c r="AM43" i="41"/>
  <c r="AE51" i="41"/>
  <c r="AL51" i="41"/>
  <c r="AI51" i="41"/>
  <c r="AN51" i="41"/>
  <c r="AK51" i="41"/>
  <c r="AC51" i="41"/>
  <c r="AD51" i="41"/>
  <c r="AF51" i="41"/>
  <c r="AH51" i="41"/>
  <c r="AT51" i="41" s="1"/>
  <c r="AJ51" i="41"/>
  <c r="AG51" i="41"/>
  <c r="AM51" i="41"/>
  <c r="AE59" i="41"/>
  <c r="AL59" i="41"/>
  <c r="AI59" i="41"/>
  <c r="AN59" i="41"/>
  <c r="AK59" i="41"/>
  <c r="AC59" i="41"/>
  <c r="AD59" i="41"/>
  <c r="AF59" i="41"/>
  <c r="AH59" i="41"/>
  <c r="AT59" i="41" s="1"/>
  <c r="AJ59" i="41"/>
  <c r="AG59" i="41"/>
  <c r="AM59" i="41"/>
  <c r="AE22" i="39"/>
  <c r="AL22" i="39"/>
  <c r="AI22" i="39"/>
  <c r="AN22" i="39"/>
  <c r="AK22" i="39"/>
  <c r="AC22" i="39"/>
  <c r="AD22" i="39"/>
  <c r="AF22" i="39"/>
  <c r="AH22" i="39"/>
  <c r="AT22" i="39" s="1"/>
  <c r="AJ22" i="39"/>
  <c r="AG22" i="39"/>
  <c r="AM22" i="39"/>
  <c r="AE28" i="39"/>
  <c r="AL28" i="39"/>
  <c r="AI28" i="39"/>
  <c r="AN28" i="39"/>
  <c r="AK28" i="39"/>
  <c r="AC28" i="39"/>
  <c r="AD28" i="39"/>
  <c r="AF28" i="39"/>
  <c r="AH28" i="39"/>
  <c r="AT28" i="39" s="1"/>
  <c r="AJ28" i="39"/>
  <c r="AG28" i="39"/>
  <c r="AM28" i="39"/>
  <c r="AE38" i="39"/>
  <c r="AL38" i="39"/>
  <c r="AI38" i="39"/>
  <c r="AN38" i="39"/>
  <c r="AK38" i="39"/>
  <c r="AC38" i="39"/>
  <c r="AD38" i="39"/>
  <c r="AF38" i="39"/>
  <c r="AH38" i="39"/>
  <c r="AT38" i="39" s="1"/>
  <c r="AJ38" i="39"/>
  <c r="AG38" i="39"/>
  <c r="AM38" i="39"/>
  <c r="AE46" i="39"/>
  <c r="AL46" i="39"/>
  <c r="AI46" i="39"/>
  <c r="AN46" i="39"/>
  <c r="AK46" i="39"/>
  <c r="AC46" i="39"/>
  <c r="AD46" i="39"/>
  <c r="AF46" i="39"/>
  <c r="AH46" i="39"/>
  <c r="AT46" i="39" s="1"/>
  <c r="AJ46" i="39"/>
  <c r="AG46" i="39"/>
  <c r="AM46" i="39"/>
  <c r="AE26" i="37"/>
  <c r="AL26" i="37"/>
  <c r="AI26" i="37"/>
  <c r="AN26" i="37"/>
  <c r="AK26" i="37"/>
  <c r="AC26" i="37"/>
  <c r="AD26" i="37"/>
  <c r="AF26" i="37"/>
  <c r="AH26" i="37"/>
  <c r="AT26" i="37" s="1"/>
  <c r="AJ26" i="37"/>
  <c r="AG26" i="37"/>
  <c r="AM26" i="37"/>
  <c r="AE34" i="37"/>
  <c r="AL34" i="37"/>
  <c r="AI34" i="37"/>
  <c r="AN34" i="37"/>
  <c r="AK34" i="37"/>
  <c r="AC34" i="37"/>
  <c r="AD34" i="37"/>
  <c r="AF34" i="37"/>
  <c r="AH34" i="37"/>
  <c r="AT34" i="37" s="1"/>
  <c r="AJ34" i="37"/>
  <c r="AG34" i="37"/>
  <c r="AM34" i="37"/>
  <c r="AE42" i="37"/>
  <c r="AL42" i="37"/>
  <c r="AI42" i="37"/>
  <c r="AN42" i="37"/>
  <c r="AK42" i="37"/>
  <c r="AC42" i="37"/>
  <c r="AD42" i="37"/>
  <c r="AF42" i="37"/>
  <c r="AH42" i="37"/>
  <c r="AT42" i="37" s="1"/>
  <c r="AJ42" i="37"/>
  <c r="AG42" i="37"/>
  <c r="AM42" i="37"/>
  <c r="AE50" i="37"/>
  <c r="AL50" i="37"/>
  <c r="AI50" i="37"/>
  <c r="AN50" i="37"/>
  <c r="AK50" i="37"/>
  <c r="AC50" i="37"/>
  <c r="AD50" i="37"/>
  <c r="AF50" i="37"/>
  <c r="AH50" i="37"/>
  <c r="AT50" i="37" s="1"/>
  <c r="AJ50" i="37"/>
  <c r="AG50" i="37"/>
  <c r="AM50" i="37"/>
  <c r="AE58" i="37"/>
  <c r="AL58" i="37"/>
  <c r="AI58" i="37"/>
  <c r="AN58" i="37"/>
  <c r="AK58" i="37"/>
  <c r="AC58" i="37"/>
  <c r="AD58" i="37"/>
  <c r="AF58" i="37"/>
  <c r="AH58" i="37"/>
  <c r="AT58" i="37" s="1"/>
  <c r="AJ58" i="37"/>
  <c r="AG58" i="37"/>
  <c r="AM58" i="37"/>
  <c r="AE66" i="37"/>
  <c r="AL66" i="37"/>
  <c r="AI66" i="37"/>
  <c r="AN66" i="37"/>
  <c r="AK66" i="37"/>
  <c r="AC66" i="37"/>
  <c r="AD66" i="37"/>
  <c r="AF66" i="37"/>
  <c r="AH66" i="37"/>
  <c r="AT66" i="37" s="1"/>
  <c r="AJ66" i="37"/>
  <c r="AG66" i="37"/>
  <c r="AM66" i="37"/>
  <c r="AE38" i="35"/>
  <c r="AL38" i="35"/>
  <c r="AI38" i="35"/>
  <c r="AN38" i="35"/>
  <c r="AK38" i="35"/>
  <c r="AC38" i="35"/>
  <c r="AD38" i="35"/>
  <c r="AF38" i="35"/>
  <c r="AH38" i="35"/>
  <c r="AT38" i="35" s="1"/>
  <c r="AJ38" i="35"/>
  <c r="AG38" i="35"/>
  <c r="AM38" i="35"/>
  <c r="AE46" i="35"/>
  <c r="AL46" i="35"/>
  <c r="AI46" i="35"/>
  <c r="AN46" i="35"/>
  <c r="AK46" i="35"/>
  <c r="AC46" i="35"/>
  <c r="AD46" i="35"/>
  <c r="AF46" i="35"/>
  <c r="AH46" i="35"/>
  <c r="AT46" i="35" s="1"/>
  <c r="AJ46" i="35"/>
  <c r="AG46" i="35"/>
  <c r="AM46" i="35"/>
  <c r="AE60" i="35"/>
  <c r="AL60" i="35"/>
  <c r="AI60" i="35"/>
  <c r="AN60" i="35"/>
  <c r="AK60" i="35"/>
  <c r="AC60" i="35"/>
  <c r="AD60" i="35"/>
  <c r="AF60" i="35"/>
  <c r="AH60" i="35"/>
  <c r="AT60" i="35" s="1"/>
  <c r="AJ60" i="35"/>
  <c r="AG60" i="35"/>
  <c r="AM60" i="35"/>
  <c r="AE20" i="33"/>
  <c r="AL20" i="33"/>
  <c r="AI20" i="33"/>
  <c r="AC20" i="33"/>
  <c r="AN20" i="33"/>
  <c r="AK20" i="33"/>
  <c r="AD20" i="33"/>
  <c r="AF20" i="33"/>
  <c r="AH20" i="33"/>
  <c r="AT20" i="33" s="1"/>
  <c r="AJ20" i="33"/>
  <c r="AG20" i="33"/>
  <c r="AM20" i="33"/>
  <c r="AE33" i="33"/>
  <c r="AL33" i="33"/>
  <c r="AI33" i="33"/>
  <c r="AN33" i="33"/>
  <c r="AK33" i="33"/>
  <c r="AC33" i="33"/>
  <c r="AD33" i="33"/>
  <c r="AF33" i="33"/>
  <c r="AH33" i="33"/>
  <c r="AT33" i="33" s="1"/>
  <c r="AJ33" i="33"/>
  <c r="AG33" i="33"/>
  <c r="AM33" i="33"/>
  <c r="AE19" i="33"/>
  <c r="AL19" i="33"/>
  <c r="AI19" i="33"/>
  <c r="AN19" i="33"/>
  <c r="AK19" i="33"/>
  <c r="AC19" i="33"/>
  <c r="AD19" i="33"/>
  <c r="AF19" i="33"/>
  <c r="AH19" i="33"/>
  <c r="AT19" i="33" s="1"/>
  <c r="AJ19" i="33"/>
  <c r="AG19" i="33"/>
  <c r="AM19" i="33"/>
  <c r="AE21" i="31"/>
  <c r="AL21" i="31"/>
  <c r="AI21" i="31"/>
  <c r="AN21" i="31"/>
  <c r="AK21" i="31"/>
  <c r="AC21" i="31"/>
  <c r="AD21" i="31"/>
  <c r="AF21" i="31"/>
  <c r="AH21" i="31"/>
  <c r="AT21" i="31" s="1"/>
  <c r="AJ21" i="31"/>
  <c r="AG21" i="31"/>
  <c r="AM21" i="31"/>
  <c r="AE28" i="29"/>
  <c r="AL28" i="29"/>
  <c r="AI28" i="29"/>
  <c r="AN28" i="29"/>
  <c r="AK28" i="29"/>
  <c r="AD28" i="29"/>
  <c r="BB28" i="29" s="1"/>
  <c r="AF28" i="29"/>
  <c r="AH28" i="29"/>
  <c r="AT28" i="29" s="1"/>
  <c r="AJ28" i="29"/>
  <c r="AG28" i="29"/>
  <c r="AM28" i="29"/>
  <c r="AC28" i="29"/>
  <c r="AD50" i="26"/>
  <c r="BB50" i="26" s="1"/>
  <c r="AF50" i="26"/>
  <c r="AH50" i="26"/>
  <c r="AT50" i="26" s="1"/>
  <c r="AJ50" i="26"/>
  <c r="AG50" i="26"/>
  <c r="AM50" i="26"/>
  <c r="AE50" i="26"/>
  <c r="AL50" i="26"/>
  <c r="BG50" i="26" s="1"/>
  <c r="AI50" i="26"/>
  <c r="AN50" i="26"/>
  <c r="AK50" i="26"/>
  <c r="AC50" i="26"/>
  <c r="AD31" i="18"/>
  <c r="BB31" i="18" s="1"/>
  <c r="AF31" i="18"/>
  <c r="AH31" i="18"/>
  <c r="AT31" i="18" s="1"/>
  <c r="AJ31" i="18"/>
  <c r="AG31" i="18"/>
  <c r="AM31" i="18"/>
  <c r="AE31" i="18"/>
  <c r="AL31" i="18"/>
  <c r="BG31" i="18" s="1"/>
  <c r="AI31" i="18"/>
  <c r="AN31" i="18"/>
  <c r="AK31" i="18"/>
  <c r="AC31" i="18"/>
  <c r="AE29" i="26"/>
  <c r="AL29" i="26"/>
  <c r="AI29" i="26"/>
  <c r="AN29" i="26"/>
  <c r="AK29" i="26"/>
  <c r="AC29" i="26"/>
  <c r="AD29" i="26"/>
  <c r="AF29" i="26"/>
  <c r="AH29" i="26"/>
  <c r="AT29" i="26" s="1"/>
  <c r="AJ29" i="26"/>
  <c r="AG29" i="26"/>
  <c r="AM29" i="26"/>
  <c r="AE37" i="26"/>
  <c r="AL37" i="26"/>
  <c r="AI37" i="26"/>
  <c r="AN37" i="26"/>
  <c r="AK37" i="26"/>
  <c r="AC37" i="26"/>
  <c r="AD37" i="26"/>
  <c r="AF37" i="26"/>
  <c r="AH37" i="26"/>
  <c r="AT37" i="26" s="1"/>
  <c r="AJ37" i="26"/>
  <c r="AG37" i="26"/>
  <c r="AM37" i="26"/>
  <c r="AE45" i="26"/>
  <c r="AL45" i="26"/>
  <c r="AI45" i="26"/>
  <c r="AN45" i="26"/>
  <c r="AK45" i="26"/>
  <c r="AC45" i="26"/>
  <c r="AD45" i="26"/>
  <c r="AF45" i="26"/>
  <c r="AH45" i="26"/>
  <c r="AT45" i="26" s="1"/>
  <c r="AJ45" i="26"/>
  <c r="AG45" i="26"/>
  <c r="AM45" i="26"/>
  <c r="AE53" i="26"/>
  <c r="AL53" i="26"/>
  <c r="AI53" i="26"/>
  <c r="AN53" i="26"/>
  <c r="AK53" i="26"/>
  <c r="AC53" i="26"/>
  <c r="AD53" i="26"/>
  <c r="AF53" i="26"/>
  <c r="AH53" i="26"/>
  <c r="AT53" i="26" s="1"/>
  <c r="AJ53" i="26"/>
  <c r="AG53" i="26"/>
  <c r="AM53" i="26"/>
  <c r="AE25" i="23"/>
  <c r="AL25" i="23"/>
  <c r="AI25" i="23"/>
  <c r="AN25" i="23"/>
  <c r="AK25" i="23"/>
  <c r="AC25" i="23"/>
  <c r="AD25" i="23"/>
  <c r="AF25" i="23"/>
  <c r="AH25" i="23"/>
  <c r="AT25" i="23" s="1"/>
  <c r="AJ25" i="23"/>
  <c r="AG25" i="23"/>
  <c r="AM25" i="23"/>
  <c r="AE33" i="23"/>
  <c r="AL33" i="23"/>
  <c r="AI33" i="23"/>
  <c r="AN33" i="23"/>
  <c r="AK33" i="23"/>
  <c r="AC33" i="23"/>
  <c r="AD33" i="23"/>
  <c r="AF33" i="23"/>
  <c r="AH33" i="23"/>
  <c r="AT33" i="23" s="1"/>
  <c r="AJ33" i="23"/>
  <c r="AG33" i="23"/>
  <c r="AM33" i="23"/>
  <c r="AE42" i="23"/>
  <c r="AL42" i="23"/>
  <c r="AI42" i="23"/>
  <c r="AN42" i="23"/>
  <c r="AK42" i="23"/>
  <c r="AC42" i="23"/>
  <c r="AD42" i="23"/>
  <c r="AF42" i="23"/>
  <c r="AH42" i="23"/>
  <c r="AT42" i="23" s="1"/>
  <c r="AJ42" i="23"/>
  <c r="AG42" i="23"/>
  <c r="AM42" i="23"/>
  <c r="AE50" i="23"/>
  <c r="AL50" i="23"/>
  <c r="AI50" i="23"/>
  <c r="AN50" i="23"/>
  <c r="AK50" i="23"/>
  <c r="AC50" i="23"/>
  <c r="AD50" i="23"/>
  <c r="AF50" i="23"/>
  <c r="AH50" i="23"/>
  <c r="AT50" i="23" s="1"/>
  <c r="AJ50" i="23"/>
  <c r="AG50" i="23"/>
  <c r="AM50" i="23"/>
  <c r="AE58" i="23"/>
  <c r="AL58" i="23"/>
  <c r="AI58" i="23"/>
  <c r="AN58" i="23"/>
  <c r="AK58" i="23"/>
  <c r="AC58" i="23"/>
  <c r="AD58" i="23"/>
  <c r="AF58" i="23"/>
  <c r="AH58" i="23"/>
  <c r="AT58" i="23" s="1"/>
  <c r="AJ58" i="23"/>
  <c r="AG58" i="23"/>
  <c r="AM58" i="23"/>
  <c r="AE74" i="23"/>
  <c r="AL74" i="23"/>
  <c r="AI74" i="23"/>
  <c r="AN74" i="23"/>
  <c r="AK74" i="23"/>
  <c r="AC74" i="23"/>
  <c r="AD74" i="23"/>
  <c r="AF74" i="23"/>
  <c r="AH74" i="23"/>
  <c r="AT74" i="23" s="1"/>
  <c r="AJ74" i="23"/>
  <c r="AG74" i="23"/>
  <c r="AM74" i="23"/>
  <c r="AE82" i="23"/>
  <c r="AL82" i="23"/>
  <c r="AI82" i="23"/>
  <c r="AN82" i="23"/>
  <c r="AK82" i="23"/>
  <c r="AC82" i="23"/>
  <c r="AD82" i="23"/>
  <c r="AF82" i="23"/>
  <c r="AH82" i="23"/>
  <c r="AT82" i="23" s="1"/>
  <c r="AJ82" i="23"/>
  <c r="AG82" i="23"/>
  <c r="AM82" i="23"/>
  <c r="AE20" i="21"/>
  <c r="AL20" i="21"/>
  <c r="AI20" i="21"/>
  <c r="AC20" i="21"/>
  <c r="AN20" i="21"/>
  <c r="AK20" i="21"/>
  <c r="AD20" i="21"/>
  <c r="AF20" i="21"/>
  <c r="AH20" i="21"/>
  <c r="AT20" i="21" s="1"/>
  <c r="AJ20" i="21"/>
  <c r="AG20" i="21"/>
  <c r="AM20" i="21"/>
  <c r="AE22" i="18"/>
  <c r="AL22" i="18"/>
  <c r="AI22" i="18"/>
  <c r="AN22" i="18"/>
  <c r="AK22" i="18"/>
  <c r="AC22" i="18"/>
  <c r="AD22" i="18"/>
  <c r="AF22" i="18"/>
  <c r="AH22" i="18"/>
  <c r="AT22" i="18" s="1"/>
  <c r="AJ22" i="18"/>
  <c r="AG22" i="18"/>
  <c r="AM22" i="18"/>
  <c r="AE30" i="18"/>
  <c r="AL30" i="18"/>
  <c r="AI30" i="18"/>
  <c r="AN30" i="18"/>
  <c r="AK30" i="18"/>
  <c r="AC30" i="18"/>
  <c r="AD30" i="18"/>
  <c r="AF30" i="18"/>
  <c r="AH30" i="18"/>
  <c r="AT30" i="18" s="1"/>
  <c r="AJ30" i="18"/>
  <c r="AG30" i="18"/>
  <c r="AM30" i="18"/>
  <c r="AE20" i="16"/>
  <c r="AL20" i="16"/>
  <c r="AI20" i="16"/>
  <c r="AC20" i="16"/>
  <c r="AN20" i="16"/>
  <c r="AK20" i="16"/>
  <c r="AD20" i="16"/>
  <c r="AF20" i="16"/>
  <c r="AH20" i="16"/>
  <c r="AT20" i="16" s="1"/>
  <c r="AJ20" i="16"/>
  <c r="AG20" i="16"/>
  <c r="AM20" i="16"/>
  <c r="AE27" i="16"/>
  <c r="AL27" i="16"/>
  <c r="AI27" i="16"/>
  <c r="AN27" i="16"/>
  <c r="AK27" i="16"/>
  <c r="AC27" i="16"/>
  <c r="AD27" i="16"/>
  <c r="AF27" i="16"/>
  <c r="AH27" i="16"/>
  <c r="AT27" i="16" s="1"/>
  <c r="AJ27" i="16"/>
  <c r="AG27" i="16"/>
  <c r="AM27" i="16"/>
  <c r="AE35" i="16"/>
  <c r="AL35" i="16"/>
  <c r="AI35" i="16"/>
  <c r="AN35" i="16"/>
  <c r="AK35" i="16"/>
  <c r="AC35" i="16"/>
  <c r="AD35" i="16"/>
  <c r="AF35" i="16"/>
  <c r="AH35" i="16"/>
  <c r="AT35" i="16" s="1"/>
  <c r="AJ35" i="16"/>
  <c r="AG35" i="16"/>
  <c r="AM35" i="16"/>
  <c r="AE23" i="12"/>
  <c r="AL23" i="12"/>
  <c r="AI23" i="12"/>
  <c r="AN23" i="12"/>
  <c r="AK23" i="12"/>
  <c r="AC23" i="12"/>
  <c r="AD23" i="12"/>
  <c r="AF23" i="12"/>
  <c r="AH23" i="12"/>
  <c r="AT23" i="12" s="1"/>
  <c r="AJ23" i="12"/>
  <c r="AG23" i="12"/>
  <c r="AM23" i="12"/>
  <c r="AE31" i="12"/>
  <c r="AL31" i="12"/>
  <c r="AI31" i="12"/>
  <c r="AN31" i="12"/>
  <c r="AK31" i="12"/>
  <c r="AC31" i="12"/>
  <c r="AD31" i="12"/>
  <c r="AF31" i="12"/>
  <c r="AH31" i="12"/>
  <c r="AT31" i="12" s="1"/>
  <c r="AJ31" i="12"/>
  <c r="AG31" i="12"/>
  <c r="AM31" i="12"/>
  <c r="AE39" i="12"/>
  <c r="AL39" i="12"/>
  <c r="AI39" i="12"/>
  <c r="AN39" i="12"/>
  <c r="AK39" i="12"/>
  <c r="AC39" i="12"/>
  <c r="AD39" i="12"/>
  <c r="AF39" i="12"/>
  <c r="AH39" i="12"/>
  <c r="AT39" i="12" s="1"/>
  <c r="AJ39" i="12"/>
  <c r="AG39" i="12"/>
  <c r="AM39" i="12"/>
  <c r="AE47" i="12"/>
  <c r="AL47" i="12"/>
  <c r="AI47" i="12"/>
  <c r="AN47" i="12"/>
  <c r="AK47" i="12"/>
  <c r="AC47" i="12"/>
  <c r="AD47" i="12"/>
  <c r="AF47" i="12"/>
  <c r="AH47" i="12"/>
  <c r="AT47" i="12" s="1"/>
  <c r="AJ47" i="12"/>
  <c r="AG47" i="12"/>
  <c r="AM47" i="12"/>
  <c r="AE55" i="12"/>
  <c r="AL55" i="12"/>
  <c r="AI55" i="12"/>
  <c r="AN55" i="12"/>
  <c r="AK55" i="12"/>
  <c r="AC55" i="12"/>
  <c r="AD55" i="12"/>
  <c r="AF55" i="12"/>
  <c r="AH55" i="12"/>
  <c r="AT55" i="12" s="1"/>
  <c r="AJ55" i="12"/>
  <c r="AG55" i="12"/>
  <c r="AM55" i="12"/>
  <c r="AE23" i="26"/>
  <c r="AL23" i="26"/>
  <c r="AI23" i="26"/>
  <c r="AN23" i="26"/>
  <c r="AK23" i="26"/>
  <c r="AC23" i="26"/>
  <c r="AD23" i="26"/>
  <c r="AF23" i="26"/>
  <c r="AH23" i="26"/>
  <c r="AT23" i="26" s="1"/>
  <c r="AJ23" i="26"/>
  <c r="AG23" i="26"/>
  <c r="AM23" i="26"/>
  <c r="AE47" i="26"/>
  <c r="AL47" i="26"/>
  <c r="AI47" i="26"/>
  <c r="AN47" i="26"/>
  <c r="AK47" i="26"/>
  <c r="AC47" i="26"/>
  <c r="AD47" i="26"/>
  <c r="AF47" i="26"/>
  <c r="AH47" i="26"/>
  <c r="AT47" i="26" s="1"/>
  <c r="AJ47" i="26"/>
  <c r="AG47" i="26"/>
  <c r="AM47" i="26"/>
  <c r="AE63" i="26"/>
  <c r="AL63" i="26"/>
  <c r="AI63" i="26"/>
  <c r="AN63" i="26"/>
  <c r="AK63" i="26"/>
  <c r="AC63" i="26"/>
  <c r="AD63" i="26"/>
  <c r="AF63" i="26"/>
  <c r="AH63" i="26"/>
  <c r="AT63" i="26" s="1"/>
  <c r="AJ63" i="26"/>
  <c r="AG63" i="26"/>
  <c r="AM63" i="26"/>
  <c r="AE66" i="23"/>
  <c r="AL66" i="23"/>
  <c r="AI66" i="23"/>
  <c r="AN66" i="23"/>
  <c r="AK66" i="23"/>
  <c r="AC66" i="23"/>
  <c r="AD66" i="23"/>
  <c r="AF66" i="23"/>
  <c r="AH66" i="23"/>
  <c r="AT66" i="23" s="1"/>
  <c r="AJ66" i="23"/>
  <c r="AG66" i="23"/>
  <c r="AM66" i="23"/>
  <c r="AE68" i="23"/>
  <c r="AL68" i="23"/>
  <c r="AI68" i="23"/>
  <c r="AN68" i="23"/>
  <c r="AK68" i="23"/>
  <c r="AC68" i="23"/>
  <c r="AD68" i="23"/>
  <c r="AF68" i="23"/>
  <c r="AH68" i="23"/>
  <c r="AT68" i="23" s="1"/>
  <c r="AJ68" i="23"/>
  <c r="AG68" i="23"/>
  <c r="AM68" i="23"/>
  <c r="AE45" i="12"/>
  <c r="AL45" i="12"/>
  <c r="AI45" i="12"/>
  <c r="AN45" i="12"/>
  <c r="AK45" i="12"/>
  <c r="AC45" i="12"/>
  <c r="AD45" i="12"/>
  <c r="AF45" i="12"/>
  <c r="AH45" i="12"/>
  <c r="AT45" i="12" s="1"/>
  <c r="AJ45" i="12"/>
  <c r="AG45" i="12"/>
  <c r="AM45" i="12"/>
  <c r="AE35" i="69"/>
  <c r="AL35" i="69"/>
  <c r="AI35" i="69"/>
  <c r="AN35" i="69"/>
  <c r="AK35" i="69"/>
  <c r="AG35" i="69"/>
  <c r="AM35" i="69"/>
  <c r="AC35" i="69"/>
  <c r="AD35" i="69"/>
  <c r="BB35" i="69" s="1"/>
  <c r="AF35" i="69"/>
  <c r="AH35" i="69"/>
  <c r="AT35" i="69" s="1"/>
  <c r="AJ35" i="69"/>
  <c r="AG101" i="12"/>
  <c r="AM101" i="12"/>
  <c r="AJ101" i="12"/>
  <c r="AE101" i="12"/>
  <c r="AL101" i="12"/>
  <c r="AI101" i="12"/>
  <c r="AN101" i="12"/>
  <c r="AK101" i="12"/>
  <c r="AC101" i="12"/>
  <c r="AD101" i="12"/>
  <c r="AH101" i="12"/>
  <c r="AT101" i="12" s="1"/>
  <c r="AF101" i="12"/>
  <c r="AG105" i="12"/>
  <c r="AM105" i="12"/>
  <c r="AF105" i="12"/>
  <c r="AE105" i="12"/>
  <c r="AL105" i="12"/>
  <c r="AI105" i="12"/>
  <c r="AN105" i="12"/>
  <c r="AK105" i="12"/>
  <c r="AH105" i="12"/>
  <c r="AT105" i="12" s="1"/>
  <c r="AC105" i="12"/>
  <c r="AD105" i="12"/>
  <c r="AJ105" i="12"/>
  <c r="AG37" i="9"/>
  <c r="AM37" i="9"/>
  <c r="AE37" i="9"/>
  <c r="AL37" i="9"/>
  <c r="BG37" i="9" s="1"/>
  <c r="AI37" i="9"/>
  <c r="AN37" i="9"/>
  <c r="AK37" i="9"/>
  <c r="AF37" i="9"/>
  <c r="AC37" i="9"/>
  <c r="AH37" i="9"/>
  <c r="AT37" i="9" s="1"/>
  <c r="AD37" i="9"/>
  <c r="BB37" i="9" s="1"/>
  <c r="AJ37" i="9"/>
  <c r="AG53" i="9"/>
  <c r="AM53" i="9"/>
  <c r="AE53" i="9"/>
  <c r="AL53" i="9"/>
  <c r="BG53" i="9" s="1"/>
  <c r="AI53" i="9"/>
  <c r="AN53" i="9"/>
  <c r="AK53" i="9"/>
  <c r="AF53" i="9"/>
  <c r="AC53" i="9"/>
  <c r="AD53" i="9"/>
  <c r="BB53" i="9" s="1"/>
  <c r="AH53" i="9"/>
  <c r="AT53" i="9" s="1"/>
  <c r="AJ53" i="9"/>
  <c r="AG19" i="9"/>
  <c r="AM19" i="9"/>
  <c r="AJ19" i="9"/>
  <c r="AE19" i="9"/>
  <c r="AL19" i="9"/>
  <c r="AI19" i="9"/>
  <c r="AN19" i="9"/>
  <c r="AK19" i="9"/>
  <c r="AF19" i="9"/>
  <c r="AC19" i="9"/>
  <c r="AD19" i="9"/>
  <c r="AH19" i="9"/>
  <c r="AT19" i="9" s="1"/>
  <c r="AR57" i="101"/>
  <c r="AZ57" i="101"/>
  <c r="AY57" i="101"/>
  <c r="BB57" i="101"/>
  <c r="AQ57" i="101"/>
  <c r="AE44" i="101"/>
  <c r="AL44" i="101"/>
  <c r="AI44" i="101"/>
  <c r="AN44" i="101"/>
  <c r="AK44" i="101"/>
  <c r="AD44" i="101"/>
  <c r="AF44" i="101"/>
  <c r="AH44" i="101"/>
  <c r="AT44" i="101" s="1"/>
  <c r="AG44" i="101"/>
  <c r="AM44" i="101"/>
  <c r="AC44" i="101"/>
  <c r="AJ44" i="101"/>
  <c r="BE43" i="101"/>
  <c r="AV43" i="101"/>
  <c r="AR35" i="101"/>
  <c r="AZ35" i="101"/>
  <c r="AO43" i="101"/>
  <c r="BD34" i="101"/>
  <c r="AU34" i="101"/>
  <c r="AR30" i="101"/>
  <c r="AZ30" i="101"/>
  <c r="AS21" i="101"/>
  <c r="BC21" i="101"/>
  <c r="AR39" i="99"/>
  <c r="AZ39" i="99"/>
  <c r="AC25" i="99"/>
  <c r="AD25" i="99"/>
  <c r="BB25" i="99" s="1"/>
  <c r="AF25" i="99"/>
  <c r="AH25" i="99"/>
  <c r="AT25" i="99" s="1"/>
  <c r="AJ25" i="99"/>
  <c r="AG25" i="99"/>
  <c r="AM25" i="99"/>
  <c r="AE25" i="99"/>
  <c r="AL25" i="99"/>
  <c r="AI25" i="99"/>
  <c r="AN25" i="99"/>
  <c r="AK25" i="99"/>
  <c r="AW81" i="82"/>
  <c r="BF81" i="82"/>
  <c r="AS23" i="99"/>
  <c r="BC23" i="99"/>
  <c r="BG81" i="82"/>
  <c r="BE81" i="82"/>
  <c r="AV81" i="82"/>
  <c r="AC58" i="92"/>
  <c r="AD58" i="92"/>
  <c r="AF58" i="92"/>
  <c r="AH58" i="92"/>
  <c r="AT58" i="92" s="1"/>
  <c r="AJ58" i="92"/>
  <c r="AG58" i="92"/>
  <c r="AM58" i="92"/>
  <c r="AE58" i="92"/>
  <c r="AL58" i="92"/>
  <c r="AI58" i="92"/>
  <c r="AN58" i="92"/>
  <c r="AK58" i="92"/>
  <c r="BG64" i="92"/>
  <c r="AE57" i="92"/>
  <c r="AL57" i="92"/>
  <c r="BG57" i="92" s="1"/>
  <c r="AI57" i="92"/>
  <c r="AN57" i="92"/>
  <c r="AK57" i="92"/>
  <c r="AC57" i="92"/>
  <c r="AD57" i="92"/>
  <c r="BB57" i="92" s="1"/>
  <c r="AF57" i="92"/>
  <c r="AH57" i="92"/>
  <c r="AT57" i="92" s="1"/>
  <c r="AJ57" i="92"/>
  <c r="AG57" i="92"/>
  <c r="AM57" i="92"/>
  <c r="BE48" i="92"/>
  <c r="AV48" i="92"/>
  <c r="BF45" i="92"/>
  <c r="AW45" i="92"/>
  <c r="AQ28" i="92"/>
  <c r="AX28" i="92"/>
  <c r="AY28" i="92"/>
  <c r="AO28" i="92"/>
  <c r="BA28" i="92"/>
  <c r="AD43" i="90"/>
  <c r="BB43" i="90" s="1"/>
  <c r="AF43" i="90"/>
  <c r="AH43" i="90"/>
  <c r="AT43" i="90" s="1"/>
  <c r="AJ43" i="90"/>
  <c r="AG43" i="90"/>
  <c r="AM43" i="90"/>
  <c r="AE43" i="90"/>
  <c r="AL43" i="90"/>
  <c r="AI43" i="90"/>
  <c r="AN43" i="90"/>
  <c r="AK43" i="90"/>
  <c r="AC43" i="90"/>
  <c r="AP46" i="90"/>
  <c r="AS45" i="88"/>
  <c r="BI45" i="88" s="1"/>
  <c r="BC45" i="88"/>
  <c r="AE37" i="90"/>
  <c r="AL37" i="90"/>
  <c r="BG37" i="90" s="1"/>
  <c r="AI37" i="90"/>
  <c r="AN37" i="90"/>
  <c r="AK37" i="90"/>
  <c r="AC37" i="90"/>
  <c r="AD37" i="90"/>
  <c r="BB37" i="90" s="1"/>
  <c r="AF37" i="90"/>
  <c r="AH37" i="90"/>
  <c r="AT37" i="90" s="1"/>
  <c r="AJ37" i="90"/>
  <c r="AG37" i="90"/>
  <c r="AM37" i="90"/>
  <c r="BE55" i="88"/>
  <c r="AV55" i="88"/>
  <c r="AR53" i="88"/>
  <c r="AZ53" i="88"/>
  <c r="AP36" i="88"/>
  <c r="AQ29" i="88"/>
  <c r="AX29" i="88"/>
  <c r="BA29" i="88"/>
  <c r="AY29" i="88"/>
  <c r="AO29" i="88"/>
  <c r="BB41" i="88"/>
  <c r="BE29" i="88"/>
  <c r="AV29" i="88"/>
  <c r="AS34" i="88"/>
  <c r="BC34" i="88"/>
  <c r="BF30" i="88"/>
  <c r="AW30" i="88"/>
  <c r="BF26" i="88"/>
  <c r="AW26" i="88"/>
  <c r="AR35" i="86"/>
  <c r="AZ35" i="86"/>
  <c r="AG37" i="84"/>
  <c r="AM37" i="84"/>
  <c r="AE37" i="84"/>
  <c r="AL37" i="84"/>
  <c r="BG37" i="84" s="1"/>
  <c r="AI37" i="84"/>
  <c r="AN37" i="84"/>
  <c r="AK37" i="84"/>
  <c r="AC37" i="84"/>
  <c r="AF37" i="84"/>
  <c r="AH37" i="84"/>
  <c r="AT37" i="84" s="1"/>
  <c r="AJ37" i="84"/>
  <c r="AD37" i="84"/>
  <c r="BB37" i="84" s="1"/>
  <c r="AS34" i="82"/>
  <c r="BC34" i="82"/>
  <c r="AE27" i="86"/>
  <c r="AL27" i="86"/>
  <c r="AI27" i="86"/>
  <c r="AN27" i="86"/>
  <c r="AK27" i="86"/>
  <c r="AC27" i="86"/>
  <c r="AD27" i="86"/>
  <c r="BB27" i="86" s="1"/>
  <c r="AF27" i="86"/>
  <c r="AH27" i="86"/>
  <c r="AT27" i="86" s="1"/>
  <c r="AJ27" i="86"/>
  <c r="AG27" i="86"/>
  <c r="AM27" i="86"/>
  <c r="BF56" i="86"/>
  <c r="AW56" i="86"/>
  <c r="AR53" i="84"/>
  <c r="BI53" i="84" s="1"/>
  <c r="AZ53" i="84"/>
  <c r="AS21" i="82"/>
  <c r="BC21" i="82"/>
  <c r="AR32" i="82"/>
  <c r="AZ32" i="82"/>
  <c r="AS46" i="82"/>
  <c r="BC46" i="82"/>
  <c r="AY26" i="82"/>
  <c r="AQ26" i="82"/>
  <c r="AX26" i="82"/>
  <c r="BA26" i="82"/>
  <c r="AO26" i="82"/>
  <c r="AP33" i="80"/>
  <c r="AG36" i="80"/>
  <c r="AM36" i="80"/>
  <c r="AE36" i="80"/>
  <c r="AL36" i="80"/>
  <c r="AI36" i="80"/>
  <c r="AN36" i="80"/>
  <c r="AK36" i="80"/>
  <c r="AC36" i="80"/>
  <c r="AD36" i="80"/>
  <c r="AF36" i="80"/>
  <c r="AH36" i="80"/>
  <c r="AT36" i="80" s="1"/>
  <c r="AJ36" i="80"/>
  <c r="BE54" i="80"/>
  <c r="AV54" i="80"/>
  <c r="BD30" i="80"/>
  <c r="AU30" i="80"/>
  <c r="BG54" i="80"/>
  <c r="AQ24" i="80"/>
  <c r="AX24" i="80"/>
  <c r="BA24" i="80"/>
  <c r="AY24" i="80"/>
  <c r="AO24" i="80"/>
  <c r="AP70" i="78"/>
  <c r="AC74" i="78"/>
  <c r="AD74" i="78"/>
  <c r="AF74" i="78"/>
  <c r="AH74" i="78"/>
  <c r="AT74" i="78" s="1"/>
  <c r="AJ74" i="78"/>
  <c r="AE74" i="78"/>
  <c r="AL74" i="78"/>
  <c r="BG74" i="78" s="1"/>
  <c r="AI74" i="78"/>
  <c r="AN74" i="78"/>
  <c r="AK74" i="78"/>
  <c r="AM74" i="78"/>
  <c r="AG74" i="78"/>
  <c r="AD33" i="65"/>
  <c r="BB33" i="65" s="1"/>
  <c r="AF33" i="65"/>
  <c r="AH33" i="65"/>
  <c r="AT33" i="65" s="1"/>
  <c r="AJ33" i="65"/>
  <c r="AG33" i="65"/>
  <c r="AM33" i="65"/>
  <c r="AL33" i="65"/>
  <c r="BG33" i="65" s="1"/>
  <c r="AN33" i="65"/>
  <c r="AC33" i="65"/>
  <c r="AE33" i="65"/>
  <c r="AI33" i="65"/>
  <c r="AK33" i="65"/>
  <c r="AC22" i="76"/>
  <c r="AE22" i="76"/>
  <c r="AL22" i="76"/>
  <c r="BG22" i="76" s="1"/>
  <c r="AI22" i="76"/>
  <c r="AN22" i="76"/>
  <c r="AK22" i="76"/>
  <c r="AD22" i="76"/>
  <c r="BB22" i="76" s="1"/>
  <c r="AH22" i="76"/>
  <c r="AT22" i="76" s="1"/>
  <c r="AF22" i="76"/>
  <c r="AJ22" i="76"/>
  <c r="AG22" i="76"/>
  <c r="AM22" i="76"/>
  <c r="BC60" i="80"/>
  <c r="AS60" i="80"/>
  <c r="BD71" i="78"/>
  <c r="AU71" i="78"/>
  <c r="AR31" i="78"/>
  <c r="AZ31" i="78"/>
  <c r="BD41" i="78"/>
  <c r="AU41" i="78"/>
  <c r="AR63" i="78"/>
  <c r="AZ63" i="78"/>
  <c r="AD19" i="76"/>
  <c r="BB19" i="76" s="1"/>
  <c r="AF19" i="76"/>
  <c r="AH19" i="76"/>
  <c r="AT19" i="76" s="1"/>
  <c r="AJ19" i="76"/>
  <c r="AG19" i="76"/>
  <c r="AM19" i="76"/>
  <c r="AE19" i="76"/>
  <c r="AL19" i="76"/>
  <c r="AI19" i="76"/>
  <c r="AN19" i="76"/>
  <c r="AK19" i="76"/>
  <c r="AC19" i="76"/>
  <c r="AQ21" i="76"/>
  <c r="BI21" i="76" s="1"/>
  <c r="AX21" i="76"/>
  <c r="AY21" i="76"/>
  <c r="BA21" i="76"/>
  <c r="AO21" i="76"/>
  <c r="AE62" i="74"/>
  <c r="AL62" i="74"/>
  <c r="AI62" i="74"/>
  <c r="AN62" i="74"/>
  <c r="AK62" i="74"/>
  <c r="AC62" i="74"/>
  <c r="AD62" i="74"/>
  <c r="AF62" i="74"/>
  <c r="AH62" i="74"/>
  <c r="AT62" i="74" s="1"/>
  <c r="AJ62" i="74"/>
  <c r="AM62" i="74"/>
  <c r="AG62" i="74"/>
  <c r="AD39" i="74"/>
  <c r="BB39" i="74" s="1"/>
  <c r="AF39" i="74"/>
  <c r="AH39" i="74"/>
  <c r="AT39" i="74" s="1"/>
  <c r="AJ39" i="74"/>
  <c r="AG39" i="74"/>
  <c r="AM39" i="74"/>
  <c r="AE39" i="74"/>
  <c r="AL39" i="74"/>
  <c r="BG39" i="74" s="1"/>
  <c r="AI39" i="74"/>
  <c r="AN39" i="74"/>
  <c r="AK39" i="74"/>
  <c r="AC39" i="74"/>
  <c r="AD39" i="67"/>
  <c r="BB39" i="67" s="1"/>
  <c r="AF39" i="67"/>
  <c r="AH39" i="67"/>
  <c r="AT39" i="67" s="1"/>
  <c r="AJ39" i="67"/>
  <c r="AG39" i="67"/>
  <c r="AM39" i="67"/>
  <c r="AE39" i="67"/>
  <c r="AL39" i="67"/>
  <c r="BG39" i="67" s="1"/>
  <c r="AI39" i="67"/>
  <c r="AN39" i="67"/>
  <c r="AK39" i="67"/>
  <c r="AC39" i="67"/>
  <c r="BE37" i="67"/>
  <c r="AV37" i="67"/>
  <c r="AU26" i="59"/>
  <c r="BD26" i="59"/>
  <c r="BF61" i="57"/>
  <c r="AW61" i="57"/>
  <c r="BF30" i="55"/>
  <c r="AW30" i="55"/>
  <c r="BE42" i="61"/>
  <c r="AV42" i="61"/>
  <c r="AD63" i="101"/>
  <c r="AF63" i="101"/>
  <c r="AH63" i="101"/>
  <c r="AT63" i="101" s="1"/>
  <c r="AJ63" i="101"/>
  <c r="AG63" i="101"/>
  <c r="AM63" i="101"/>
  <c r="AE63" i="101"/>
  <c r="AL63" i="101"/>
  <c r="AI63" i="101"/>
  <c r="AN63" i="101"/>
  <c r="AK63" i="101"/>
  <c r="AC63" i="101"/>
  <c r="BE53" i="101"/>
  <c r="AV53" i="101"/>
  <c r="AC36" i="101"/>
  <c r="AD36" i="101"/>
  <c r="AF36" i="101"/>
  <c r="AH36" i="101"/>
  <c r="AT36" i="101" s="1"/>
  <c r="AJ36" i="101"/>
  <c r="AG36" i="101"/>
  <c r="AM36" i="101"/>
  <c r="AE36" i="101"/>
  <c r="AL36" i="101"/>
  <c r="AI36" i="101"/>
  <c r="AN36" i="101"/>
  <c r="AK36" i="101"/>
  <c r="AO20" i="101"/>
  <c r="AQ20" i="101"/>
  <c r="AX20" i="101"/>
  <c r="BA20" i="101"/>
  <c r="BJ20" i="101" s="1"/>
  <c r="AY20" i="101"/>
  <c r="AP44" i="99"/>
  <c r="BD29" i="101"/>
  <c r="AU29" i="101"/>
  <c r="AS35" i="99"/>
  <c r="BC35" i="99"/>
  <c r="AE42" i="99"/>
  <c r="AL42" i="99"/>
  <c r="AI42" i="99"/>
  <c r="AN42" i="99"/>
  <c r="AK42" i="99"/>
  <c r="AC42" i="99"/>
  <c r="AD42" i="99"/>
  <c r="AF42" i="99"/>
  <c r="AH42" i="99"/>
  <c r="AT42" i="99" s="1"/>
  <c r="AJ42" i="99"/>
  <c r="AG42" i="99"/>
  <c r="AM42" i="99"/>
  <c r="AY39" i="99"/>
  <c r="AO39" i="99"/>
  <c r="AQ39" i="99"/>
  <c r="AX39" i="99"/>
  <c r="BA39" i="99"/>
  <c r="BJ39" i="99" s="1"/>
  <c r="AD50" i="53"/>
  <c r="BB50" i="53" s="1"/>
  <c r="AF50" i="53"/>
  <c r="AH50" i="53"/>
  <c r="AT50" i="53" s="1"/>
  <c r="AJ50" i="53"/>
  <c r="AG50" i="53"/>
  <c r="AM50" i="53"/>
  <c r="AE50" i="53"/>
  <c r="AL50" i="53"/>
  <c r="BG50" i="53" s="1"/>
  <c r="AI50" i="53"/>
  <c r="AN50" i="53"/>
  <c r="AK50" i="53"/>
  <c r="AC50" i="53"/>
  <c r="AS56" i="92"/>
  <c r="BC56" i="92"/>
  <c r="AZ19" i="99"/>
  <c r="AR19" i="99"/>
  <c r="AV19" i="99"/>
  <c r="BE19" i="99"/>
  <c r="AD35" i="92"/>
  <c r="AF35" i="92"/>
  <c r="AH35" i="92"/>
  <c r="AT35" i="92" s="1"/>
  <c r="AJ35" i="92"/>
  <c r="AG35" i="92"/>
  <c r="AM35" i="92"/>
  <c r="AE35" i="92"/>
  <c r="AL35" i="92"/>
  <c r="AI35" i="92"/>
  <c r="AN35" i="92"/>
  <c r="AK35" i="92"/>
  <c r="AC35" i="92"/>
  <c r="AR65" i="92"/>
  <c r="AZ65" i="92"/>
  <c r="AP42" i="92"/>
  <c r="AV32" i="92"/>
  <c r="BE32" i="92"/>
  <c r="AS45" i="92"/>
  <c r="BC45" i="92"/>
  <c r="BD28" i="92"/>
  <c r="AU28" i="92"/>
  <c r="BF36" i="90"/>
  <c r="AW36" i="90"/>
  <c r="AV28" i="92"/>
  <c r="BE28" i="92"/>
  <c r="BG40" i="90"/>
  <c r="AP20" i="90"/>
  <c r="AE29" i="90"/>
  <c r="AL29" i="90"/>
  <c r="AI29" i="90"/>
  <c r="AN29" i="90"/>
  <c r="AK29" i="90"/>
  <c r="AD29" i="90"/>
  <c r="AF29" i="90"/>
  <c r="AH29" i="90"/>
  <c r="AT29" i="90" s="1"/>
  <c r="AJ29" i="90"/>
  <c r="AG29" i="90"/>
  <c r="AM29" i="90"/>
  <c r="AC29" i="90"/>
  <c r="AR41" i="88"/>
  <c r="AZ41" i="88"/>
  <c r="AQ55" i="88"/>
  <c r="AX55" i="88"/>
  <c r="BA55" i="88"/>
  <c r="AY55" i="88"/>
  <c r="AO55" i="88"/>
  <c r="AP32" i="86"/>
  <c r="AR57" i="88"/>
  <c r="AZ57" i="88"/>
  <c r="BF34" i="88"/>
  <c r="AW34" i="88"/>
  <c r="AC48" i="84"/>
  <c r="AD48" i="84"/>
  <c r="AF48" i="84"/>
  <c r="AH48" i="84"/>
  <c r="AT48" i="84" s="1"/>
  <c r="AJ48" i="84"/>
  <c r="AE48" i="84"/>
  <c r="AI48" i="84"/>
  <c r="AK48" i="84"/>
  <c r="AG48" i="84"/>
  <c r="AM48" i="84"/>
  <c r="AL48" i="84"/>
  <c r="BG48" i="84" s="1"/>
  <c r="AN48" i="84"/>
  <c r="AG48" i="86"/>
  <c r="AM48" i="86"/>
  <c r="AE48" i="86"/>
  <c r="AL48" i="86"/>
  <c r="AI48" i="86"/>
  <c r="AN48" i="86"/>
  <c r="AK48" i="86"/>
  <c r="AC48" i="86"/>
  <c r="AF48" i="86"/>
  <c r="AH48" i="86"/>
  <c r="AT48" i="86" s="1"/>
  <c r="AJ48" i="86"/>
  <c r="AD48" i="86"/>
  <c r="BF48" i="82"/>
  <c r="AW48" i="82"/>
  <c r="BF50" i="82"/>
  <c r="AW50" i="82"/>
  <c r="AV62" i="82"/>
  <c r="BE62" i="82"/>
  <c r="AV28" i="82"/>
  <c r="BE28" i="82"/>
  <c r="AX34" i="82"/>
  <c r="AY42" i="82"/>
  <c r="AQ42" i="82"/>
  <c r="AX42" i="82"/>
  <c r="BA42" i="82"/>
  <c r="AO42" i="82"/>
  <c r="AV70" i="82"/>
  <c r="BE70" i="82"/>
  <c r="AP78" i="82"/>
  <c r="AP45" i="80"/>
  <c r="AZ58" i="80"/>
  <c r="AR58" i="80"/>
  <c r="AW54" i="80"/>
  <c r="BF54" i="80"/>
  <c r="BD34" i="80"/>
  <c r="AU34" i="80"/>
  <c r="BG58" i="80"/>
  <c r="AP36" i="78"/>
  <c r="AP60" i="78"/>
  <c r="AG37" i="78"/>
  <c r="AM37" i="78"/>
  <c r="AE37" i="78"/>
  <c r="AL37" i="78"/>
  <c r="BG37" i="78" s="1"/>
  <c r="AI37" i="78"/>
  <c r="AN37" i="78"/>
  <c r="AK37" i="78"/>
  <c r="AC37" i="78"/>
  <c r="AD37" i="78"/>
  <c r="BB37" i="78" s="1"/>
  <c r="AF37" i="78"/>
  <c r="AH37" i="78"/>
  <c r="AT37" i="78" s="1"/>
  <c r="AJ37" i="78"/>
  <c r="AY58" i="80"/>
  <c r="AZ20" i="76"/>
  <c r="AR20" i="76"/>
  <c r="BC56" i="80"/>
  <c r="AS56" i="80"/>
  <c r="AS35" i="78"/>
  <c r="BC35" i="78"/>
  <c r="BD45" i="78"/>
  <c r="AU45" i="78"/>
  <c r="BC75" i="78"/>
  <c r="AS75" i="78"/>
  <c r="AD31" i="67"/>
  <c r="BB31" i="67" s="1"/>
  <c r="AF31" i="67"/>
  <c r="AH31" i="67"/>
  <c r="AT31" i="67" s="1"/>
  <c r="AJ31" i="67"/>
  <c r="AG31" i="67"/>
  <c r="AM31" i="67"/>
  <c r="AE31" i="67"/>
  <c r="AL31" i="67"/>
  <c r="AI31" i="67"/>
  <c r="AN31" i="67"/>
  <c r="AK31" i="67"/>
  <c r="AC31" i="67"/>
  <c r="AD25" i="76"/>
  <c r="BB25" i="76" s="1"/>
  <c r="AF25" i="76"/>
  <c r="AH25" i="76"/>
  <c r="AT25" i="76" s="1"/>
  <c r="AJ25" i="76"/>
  <c r="AG25" i="76"/>
  <c r="AM25" i="76"/>
  <c r="AE25" i="76"/>
  <c r="AL25" i="76"/>
  <c r="AI25" i="76"/>
  <c r="AN25" i="76"/>
  <c r="AK25" i="76"/>
  <c r="AC25" i="76"/>
  <c r="AE30" i="69"/>
  <c r="AL30" i="69"/>
  <c r="AI30" i="69"/>
  <c r="AN30" i="69"/>
  <c r="AK30" i="69"/>
  <c r="AC30" i="69"/>
  <c r="AD30" i="69"/>
  <c r="AF30" i="69"/>
  <c r="AH30" i="69"/>
  <c r="AT30" i="69" s="1"/>
  <c r="AJ30" i="69"/>
  <c r="AM30" i="69"/>
  <c r="AG30" i="69"/>
  <c r="AQ23" i="76"/>
  <c r="AX23" i="76"/>
  <c r="AY23" i="76"/>
  <c r="BA23" i="76"/>
  <c r="AO23" i="76"/>
  <c r="AD57" i="74"/>
  <c r="BB57" i="74" s="1"/>
  <c r="AF57" i="74"/>
  <c r="AH57" i="74"/>
  <c r="AT57" i="74" s="1"/>
  <c r="AJ57" i="74"/>
  <c r="AG57" i="74"/>
  <c r="AM57" i="74"/>
  <c r="AE57" i="74"/>
  <c r="AL57" i="74"/>
  <c r="BG57" i="74" s="1"/>
  <c r="AI57" i="74"/>
  <c r="AN57" i="74"/>
  <c r="AK57" i="74"/>
  <c r="AC57" i="74"/>
  <c r="AE40" i="67"/>
  <c r="AL40" i="67"/>
  <c r="AI40" i="67"/>
  <c r="AN40" i="67"/>
  <c r="AK40" i="67"/>
  <c r="AC40" i="67"/>
  <c r="AD40" i="67"/>
  <c r="AF40" i="67"/>
  <c r="AH40" i="67"/>
  <c r="AT40" i="67" s="1"/>
  <c r="AJ40" i="67"/>
  <c r="AG40" i="67"/>
  <c r="AM40" i="67"/>
  <c r="AD27" i="74"/>
  <c r="BB27" i="74" s="1"/>
  <c r="AF27" i="74"/>
  <c r="AH27" i="74"/>
  <c r="AT27" i="74" s="1"/>
  <c r="AJ27" i="74"/>
  <c r="AG27" i="74"/>
  <c r="AM27" i="74"/>
  <c r="AE27" i="74"/>
  <c r="AL27" i="74"/>
  <c r="BG27" i="74" s="1"/>
  <c r="AI27" i="74"/>
  <c r="AN27" i="74"/>
  <c r="AK27" i="74"/>
  <c r="AC27" i="74"/>
  <c r="BD31" i="65"/>
  <c r="AU31" i="65"/>
  <c r="BG42" i="61"/>
  <c r="AS26" i="59"/>
  <c r="BC26" i="59"/>
  <c r="AV40" i="59"/>
  <c r="BE40" i="59"/>
  <c r="AD25" i="65"/>
  <c r="BB25" i="65" s="1"/>
  <c r="AF25" i="65"/>
  <c r="AH25" i="65"/>
  <c r="AT25" i="65" s="1"/>
  <c r="AJ25" i="65"/>
  <c r="AG25" i="65"/>
  <c r="AM25" i="65"/>
  <c r="AE25" i="65"/>
  <c r="AI25" i="65"/>
  <c r="AK25" i="65"/>
  <c r="AL25" i="65"/>
  <c r="AN25" i="65"/>
  <c r="AC25" i="65"/>
  <c r="AD31" i="53"/>
  <c r="BB31" i="53" s="1"/>
  <c r="AF31" i="53"/>
  <c r="AH31" i="53"/>
  <c r="AT31" i="53" s="1"/>
  <c r="AJ31" i="53"/>
  <c r="AG31" i="53"/>
  <c r="AM31" i="53"/>
  <c r="AE31" i="53"/>
  <c r="AL31" i="53"/>
  <c r="AI31" i="53"/>
  <c r="AN31" i="53"/>
  <c r="AK31" i="53"/>
  <c r="AC31" i="53"/>
  <c r="AD37" i="65"/>
  <c r="BB37" i="65" s="1"/>
  <c r="AF37" i="65"/>
  <c r="AH37" i="65"/>
  <c r="AT37" i="65" s="1"/>
  <c r="AJ37" i="65"/>
  <c r="AG37" i="65"/>
  <c r="AM37" i="65"/>
  <c r="AE37" i="65"/>
  <c r="AI37" i="65"/>
  <c r="AK37" i="65"/>
  <c r="AL37" i="65"/>
  <c r="AN37" i="65"/>
  <c r="AC37" i="65"/>
  <c r="AS30" i="63"/>
  <c r="BC30" i="63"/>
  <c r="BF32" i="63"/>
  <c r="AW32" i="63"/>
  <c r="BA34" i="61"/>
  <c r="AY34" i="61"/>
  <c r="AQ34" i="61"/>
  <c r="AX34" i="61"/>
  <c r="AO34" i="61"/>
  <c r="AY38" i="59"/>
  <c r="AQ38" i="59"/>
  <c r="AX38" i="59"/>
  <c r="BA38" i="59"/>
  <c r="AO38" i="59"/>
  <c r="AS35" i="57"/>
  <c r="BC35" i="57"/>
  <c r="AV48" i="57"/>
  <c r="BE48" i="57"/>
  <c r="AS51" i="57"/>
  <c r="BC51" i="57"/>
  <c r="BF51" i="57"/>
  <c r="AW51" i="57"/>
  <c r="BF44" i="55"/>
  <c r="AW44" i="55"/>
  <c r="AZ46" i="59"/>
  <c r="AR46" i="59"/>
  <c r="AU50" i="57"/>
  <c r="BD50" i="57"/>
  <c r="AE28" i="53"/>
  <c r="AL28" i="53"/>
  <c r="AI28" i="53"/>
  <c r="AN28" i="53"/>
  <c r="AK28" i="53"/>
  <c r="AC28" i="53"/>
  <c r="AD28" i="53"/>
  <c r="AF28" i="53"/>
  <c r="AH28" i="53"/>
  <c r="AT28" i="53" s="1"/>
  <c r="AJ28" i="53"/>
  <c r="AG28" i="53"/>
  <c r="AM28" i="53"/>
  <c r="AV28" i="59"/>
  <c r="BE28" i="59"/>
  <c r="AW48" i="59"/>
  <c r="BF48" i="59"/>
  <c r="AR46" i="57"/>
  <c r="AZ46" i="57"/>
  <c r="AS21" i="55"/>
  <c r="BC21" i="55"/>
  <c r="AS19" i="55"/>
  <c r="BC19" i="55"/>
  <c r="AD32" i="47"/>
  <c r="AF32" i="47"/>
  <c r="AH32" i="47"/>
  <c r="AT32" i="47" s="1"/>
  <c r="AJ32" i="47"/>
  <c r="AG32" i="47"/>
  <c r="AM32" i="47"/>
  <c r="AE32" i="47"/>
  <c r="AL32" i="47"/>
  <c r="AI32" i="47"/>
  <c r="AN32" i="47"/>
  <c r="AK32" i="47"/>
  <c r="AC32" i="47"/>
  <c r="AD36" i="47"/>
  <c r="AF36" i="47"/>
  <c r="AH36" i="47"/>
  <c r="AT36" i="47" s="1"/>
  <c r="AJ36" i="47"/>
  <c r="AG36" i="47"/>
  <c r="AM36" i="47"/>
  <c r="AE36" i="47"/>
  <c r="AL36" i="47"/>
  <c r="AI36" i="47"/>
  <c r="AN36" i="47"/>
  <c r="AK36" i="47"/>
  <c r="AC36" i="47"/>
  <c r="AP34" i="45"/>
  <c r="AD19" i="45"/>
  <c r="AF19" i="45"/>
  <c r="AH19" i="45"/>
  <c r="AT19" i="45" s="1"/>
  <c r="AJ19" i="45"/>
  <c r="AG19" i="45"/>
  <c r="AM19" i="45"/>
  <c r="AE19" i="45"/>
  <c r="AL19" i="45"/>
  <c r="AI19" i="45"/>
  <c r="AN19" i="45"/>
  <c r="AK19" i="45"/>
  <c r="AC19" i="45"/>
  <c r="AD37" i="43"/>
  <c r="AF37" i="43"/>
  <c r="AH37" i="43"/>
  <c r="AT37" i="43" s="1"/>
  <c r="AJ37" i="43"/>
  <c r="AG37" i="43"/>
  <c r="AM37" i="43"/>
  <c r="AE37" i="43"/>
  <c r="AL37" i="43"/>
  <c r="AI37" i="43"/>
  <c r="AN37" i="43"/>
  <c r="AK37" i="43"/>
  <c r="AC37" i="43"/>
  <c r="AD21" i="41"/>
  <c r="AF21" i="41"/>
  <c r="AH21" i="41"/>
  <c r="AT21" i="41" s="1"/>
  <c r="AJ21" i="41"/>
  <c r="AG21" i="41"/>
  <c r="AM21" i="41"/>
  <c r="AE21" i="41"/>
  <c r="AL21" i="41"/>
  <c r="AI21" i="41"/>
  <c r="AN21" i="41"/>
  <c r="AK21" i="41"/>
  <c r="AC21" i="41"/>
  <c r="AW42" i="59"/>
  <c r="BF42" i="59"/>
  <c r="AZ44" i="59"/>
  <c r="AR44" i="59"/>
  <c r="BC44" i="59"/>
  <c r="AS44" i="59"/>
  <c r="BG39" i="57"/>
  <c r="BD43" i="57"/>
  <c r="AU43" i="57"/>
  <c r="BG63" i="57"/>
  <c r="BF23" i="55"/>
  <c r="AW23" i="55"/>
  <c r="BG28" i="55"/>
  <c r="AS22" i="53"/>
  <c r="BC22" i="53"/>
  <c r="AP34" i="51"/>
  <c r="AE40" i="43"/>
  <c r="AL40" i="43"/>
  <c r="BG40" i="43" s="1"/>
  <c r="AI40" i="43"/>
  <c r="AN40" i="43"/>
  <c r="AK40" i="43"/>
  <c r="AC40" i="43"/>
  <c r="AD40" i="43"/>
  <c r="BB40" i="43" s="1"/>
  <c r="AF40" i="43"/>
  <c r="AH40" i="43"/>
  <c r="AT40" i="43" s="1"/>
  <c r="AJ40" i="43"/>
  <c r="AM40" i="43"/>
  <c r="AG40" i="43"/>
  <c r="BD28" i="47"/>
  <c r="AU28" i="47"/>
  <c r="AD40" i="41"/>
  <c r="BB40" i="41" s="1"/>
  <c r="AF40" i="41"/>
  <c r="AH40" i="41"/>
  <c r="AT40" i="41" s="1"/>
  <c r="AJ40" i="41"/>
  <c r="AG40" i="41"/>
  <c r="AM40" i="41"/>
  <c r="AE40" i="41"/>
  <c r="AL40" i="41"/>
  <c r="BG40" i="41" s="1"/>
  <c r="AI40" i="41"/>
  <c r="AN40" i="41"/>
  <c r="AK40" i="41"/>
  <c r="AC40" i="41"/>
  <c r="AD23" i="39"/>
  <c r="BB23" i="39" s="1"/>
  <c r="AF23" i="39"/>
  <c r="AH23" i="39"/>
  <c r="AT23" i="39" s="1"/>
  <c r="AJ23" i="39"/>
  <c r="AG23" i="39"/>
  <c r="AM23" i="39"/>
  <c r="AE23" i="39"/>
  <c r="AL23" i="39"/>
  <c r="BG23" i="39" s="1"/>
  <c r="AI23" i="39"/>
  <c r="AN23" i="39"/>
  <c r="AK23" i="39"/>
  <c r="AC23" i="39"/>
  <c r="AP47" i="39"/>
  <c r="AD31" i="37"/>
  <c r="AF31" i="37"/>
  <c r="AH31" i="37"/>
  <c r="AT31" i="37" s="1"/>
  <c r="AJ31" i="37"/>
  <c r="AG31" i="37"/>
  <c r="AM31" i="37"/>
  <c r="AE31" i="37"/>
  <c r="AL31" i="37"/>
  <c r="AI31" i="37"/>
  <c r="AN31" i="37"/>
  <c r="AK31" i="37"/>
  <c r="AC31" i="37"/>
  <c r="AD47" i="37"/>
  <c r="AF47" i="37"/>
  <c r="AH47" i="37"/>
  <c r="AT47" i="37" s="1"/>
  <c r="AJ47" i="37"/>
  <c r="AG47" i="37"/>
  <c r="AM47" i="37"/>
  <c r="AE47" i="37"/>
  <c r="AL47" i="37"/>
  <c r="AI47" i="37"/>
  <c r="AN47" i="37"/>
  <c r="AK47" i="37"/>
  <c r="AC47" i="37"/>
  <c r="AD22" i="33"/>
  <c r="AF22" i="33"/>
  <c r="AH22" i="33"/>
  <c r="AT22" i="33" s="1"/>
  <c r="AJ22" i="33"/>
  <c r="AG22" i="33"/>
  <c r="AM22" i="33"/>
  <c r="AE22" i="33"/>
  <c r="AL22" i="33"/>
  <c r="AI22" i="33"/>
  <c r="AN22" i="33"/>
  <c r="AK22" i="33"/>
  <c r="AC22" i="33"/>
  <c r="AW31" i="49"/>
  <c r="BF31" i="49"/>
  <c r="AE68" i="37"/>
  <c r="AL68" i="37"/>
  <c r="AI68" i="37"/>
  <c r="AN68" i="37"/>
  <c r="AK68" i="37"/>
  <c r="AC68" i="37"/>
  <c r="AD68" i="37"/>
  <c r="AF68" i="37"/>
  <c r="AH68" i="37"/>
  <c r="AT68" i="37" s="1"/>
  <c r="AJ68" i="37"/>
  <c r="AG68" i="37"/>
  <c r="AM68" i="37"/>
  <c r="AE39" i="33"/>
  <c r="AL39" i="33"/>
  <c r="AI39" i="33"/>
  <c r="AN39" i="33"/>
  <c r="AK39" i="33"/>
  <c r="AC39" i="33"/>
  <c r="AD39" i="33"/>
  <c r="AF39" i="33"/>
  <c r="AH39" i="33"/>
  <c r="AT39" i="33" s="1"/>
  <c r="AJ39" i="33"/>
  <c r="AG39" i="33"/>
  <c r="AM39" i="33"/>
  <c r="BE43" i="33"/>
  <c r="AV43" i="33"/>
  <c r="BG43" i="33"/>
  <c r="AP29" i="29"/>
  <c r="AP40" i="26"/>
  <c r="AP56" i="26"/>
  <c r="AP41" i="23"/>
  <c r="AP49" i="23"/>
  <c r="AP57" i="23"/>
  <c r="AP65" i="23"/>
  <c r="AD28" i="16"/>
  <c r="AF28" i="16"/>
  <c r="AH28" i="16"/>
  <c r="AT28" i="16" s="1"/>
  <c r="AJ28" i="16"/>
  <c r="AG28" i="16"/>
  <c r="AM28" i="16"/>
  <c r="AE28" i="16"/>
  <c r="AL28" i="16"/>
  <c r="AI28" i="16"/>
  <c r="AN28" i="16"/>
  <c r="AK28" i="16"/>
  <c r="AC28" i="16"/>
  <c r="AD60" i="12"/>
  <c r="AF60" i="12"/>
  <c r="AH60" i="12"/>
  <c r="AT60" i="12" s="1"/>
  <c r="AJ60" i="12"/>
  <c r="AG60" i="12"/>
  <c r="AM60" i="12"/>
  <c r="AE60" i="12"/>
  <c r="AL60" i="12"/>
  <c r="AI60" i="12"/>
  <c r="AN60" i="12"/>
  <c r="AK60" i="12"/>
  <c r="AC60" i="12"/>
  <c r="AE71" i="12"/>
  <c r="AL71" i="12"/>
  <c r="AI71" i="12"/>
  <c r="AN71" i="12"/>
  <c r="AK71" i="12"/>
  <c r="AC71" i="12"/>
  <c r="AD71" i="12"/>
  <c r="BB71" i="12" s="1"/>
  <c r="AF71" i="12"/>
  <c r="AH71" i="12"/>
  <c r="AT71" i="12" s="1"/>
  <c r="AJ71" i="12"/>
  <c r="AM71" i="12"/>
  <c r="AG71" i="12"/>
  <c r="AS104" i="12"/>
  <c r="BC104" i="12"/>
  <c r="AS108" i="12"/>
  <c r="BC108" i="12"/>
  <c r="AV110" i="12"/>
  <c r="BE110" i="12"/>
  <c r="AP95" i="12"/>
  <c r="AR46" i="9"/>
  <c r="AZ46" i="9"/>
  <c r="AU56" i="9"/>
  <c r="BD56" i="9"/>
  <c r="BJ56" i="9" s="1"/>
  <c r="AD22" i="23"/>
  <c r="BB22" i="23" s="1"/>
  <c r="AF22" i="23"/>
  <c r="AH22" i="23"/>
  <c r="AT22" i="23" s="1"/>
  <c r="AJ22" i="23"/>
  <c r="AG22" i="23"/>
  <c r="AM22" i="23"/>
  <c r="AE22" i="23"/>
  <c r="AL22" i="23"/>
  <c r="BG22" i="23" s="1"/>
  <c r="AI22" i="23"/>
  <c r="AN22" i="23"/>
  <c r="AK22" i="23"/>
  <c r="AC22" i="23"/>
  <c r="AD92" i="12"/>
  <c r="AF92" i="12"/>
  <c r="AH92" i="12"/>
  <c r="AT92" i="12" s="1"/>
  <c r="AJ92" i="12"/>
  <c r="AE92" i="12"/>
  <c r="AL92" i="12"/>
  <c r="AI92" i="12"/>
  <c r="AN92" i="12"/>
  <c r="AK92" i="12"/>
  <c r="AG92" i="12"/>
  <c r="AM92" i="12"/>
  <c r="AC92" i="12"/>
  <c r="AD96" i="12"/>
  <c r="AF96" i="12"/>
  <c r="AH96" i="12"/>
  <c r="AT96" i="12" s="1"/>
  <c r="AJ96" i="12"/>
  <c r="AE96" i="12"/>
  <c r="AL96" i="12"/>
  <c r="AI96" i="12"/>
  <c r="AN96" i="12"/>
  <c r="AK96" i="12"/>
  <c r="AG96" i="12"/>
  <c r="AM96" i="12"/>
  <c r="AC96" i="12"/>
  <c r="BF108" i="12"/>
  <c r="AW108" i="12"/>
  <c r="BF44" i="9"/>
  <c r="AW44" i="9"/>
  <c r="BF56" i="9"/>
  <c r="AW56" i="9"/>
  <c r="AU106" i="12"/>
  <c r="BD106" i="12"/>
  <c r="BG110" i="12"/>
  <c r="AU30" i="9"/>
  <c r="BD30" i="9"/>
  <c r="AD34" i="26"/>
  <c r="BB34" i="26" s="1"/>
  <c r="AF34" i="26"/>
  <c r="AH34" i="26"/>
  <c r="AT34" i="26" s="1"/>
  <c r="AJ34" i="26"/>
  <c r="AG34" i="26"/>
  <c r="AM34" i="26"/>
  <c r="AE34" i="26"/>
  <c r="AL34" i="26"/>
  <c r="AI34" i="26"/>
  <c r="AN34" i="26"/>
  <c r="AK34" i="26"/>
  <c r="AC34" i="26"/>
  <c r="AR44" i="9"/>
  <c r="AZ44" i="9"/>
  <c r="AR52" i="9"/>
  <c r="AZ52" i="9"/>
  <c r="BG60" i="9"/>
  <c r="AS26" i="9"/>
  <c r="BC26" i="9"/>
  <c r="AY26" i="9"/>
  <c r="AO26" i="9"/>
  <c r="BA26" i="9"/>
  <c r="AQ26" i="9"/>
  <c r="AX26" i="9"/>
  <c r="AV32" i="9"/>
  <c r="BE32" i="9"/>
  <c r="AU32" i="9"/>
  <c r="BD32" i="9"/>
  <c r="AU40" i="9"/>
  <c r="BD40" i="9"/>
  <c r="AS40" i="9"/>
  <c r="BC40" i="9"/>
  <c r="AO46" i="9"/>
  <c r="AO108" i="12"/>
  <c r="AR24" i="9"/>
  <c r="AZ24" i="9"/>
  <c r="AS24" i="9"/>
  <c r="BC24" i="9"/>
  <c r="AU38" i="9"/>
  <c r="BD38" i="9"/>
  <c r="AV38" i="9"/>
  <c r="BE38" i="9"/>
  <c r="AV98" i="12"/>
  <c r="BE98" i="12"/>
  <c r="AU98" i="12"/>
  <c r="BD98" i="12"/>
  <c r="AV100" i="12"/>
  <c r="BE100" i="12"/>
  <c r="AU100" i="12"/>
  <c r="BD100" i="12"/>
  <c r="AR28" i="9"/>
  <c r="AZ28" i="9"/>
  <c r="AV28" i="9"/>
  <c r="BE28" i="9"/>
  <c r="BG28" i="9"/>
  <c r="AS34" i="9"/>
  <c r="BC34" i="9"/>
  <c r="BF42" i="9"/>
  <c r="AW42" i="9"/>
  <c r="AR42" i="9"/>
  <c r="AZ42" i="9"/>
  <c r="AY52" i="9"/>
  <c r="AX56" i="9"/>
  <c r="AY60" i="9"/>
  <c r="AY102" i="12"/>
  <c r="AQ102" i="12"/>
  <c r="AX102" i="12"/>
  <c r="BA102" i="12"/>
  <c r="AO102" i="12"/>
  <c r="AV36" i="9"/>
  <c r="BE36" i="9"/>
  <c r="BG36" i="9"/>
  <c r="AO44" i="9"/>
  <c r="AY44" i="9"/>
  <c r="BG48" i="9"/>
  <c r="AG60" i="101"/>
  <c r="AM60" i="101"/>
  <c r="AE60" i="101"/>
  <c r="AL60" i="101"/>
  <c r="BG60" i="101" s="1"/>
  <c r="AD60" i="101"/>
  <c r="BB60" i="101" s="1"/>
  <c r="AF60" i="101"/>
  <c r="AH60" i="101"/>
  <c r="AT60" i="101" s="1"/>
  <c r="AJ60" i="101"/>
  <c r="AN60" i="101"/>
  <c r="AI60" i="101"/>
  <c r="AK60" i="101"/>
  <c r="AC60" i="101"/>
  <c r="BG57" i="101"/>
  <c r="AP58" i="101"/>
  <c r="AP56" i="101"/>
  <c r="AS57" i="101"/>
  <c r="BC57" i="101"/>
  <c r="AW53" i="101"/>
  <c r="BF53" i="101"/>
  <c r="AZ53" i="101"/>
  <c r="BG53" i="101"/>
  <c r="AQ47" i="101"/>
  <c r="AX47" i="101"/>
  <c r="BA47" i="101"/>
  <c r="BJ47" i="101" s="1"/>
  <c r="AY47" i="101"/>
  <c r="AO47" i="101"/>
  <c r="BE47" i="101"/>
  <c r="AV47" i="101"/>
  <c r="AZ43" i="101"/>
  <c r="AR43" i="101"/>
  <c r="AP37" i="101"/>
  <c r="AP40" i="101"/>
  <c r="AS38" i="101"/>
  <c r="BC38" i="101"/>
  <c r="BE20" i="101"/>
  <c r="AV20" i="101"/>
  <c r="BF35" i="101"/>
  <c r="AW35" i="101"/>
  <c r="AS35" i="101"/>
  <c r="BC35" i="101"/>
  <c r="AW20" i="101"/>
  <c r="BF20" i="101"/>
  <c r="AX43" i="101"/>
  <c r="BE34" i="101"/>
  <c r="AV34" i="101"/>
  <c r="AQ34" i="101"/>
  <c r="AX34" i="101"/>
  <c r="BA34" i="101"/>
  <c r="BJ34" i="101" s="1"/>
  <c r="AY34" i="101"/>
  <c r="AO34" i="101"/>
  <c r="BG34" i="101"/>
  <c r="AP23" i="101"/>
  <c r="AY46" i="99"/>
  <c r="BB46" i="99"/>
  <c r="BG46" i="99"/>
  <c r="AO46" i="99"/>
  <c r="AQ45" i="99"/>
  <c r="AX45" i="99"/>
  <c r="BA45" i="99"/>
  <c r="AY45" i="99"/>
  <c r="AO45" i="99"/>
  <c r="BB25" i="101"/>
  <c r="BD25" i="101"/>
  <c r="AU25" i="101"/>
  <c r="BF30" i="101"/>
  <c r="AW30" i="101"/>
  <c r="AS30" i="101"/>
  <c r="BC30" i="101"/>
  <c r="BE29" i="101"/>
  <c r="AV29" i="101"/>
  <c r="AQ29" i="101"/>
  <c r="AX29" i="101"/>
  <c r="BA29" i="101"/>
  <c r="AY29" i="101"/>
  <c r="AO29" i="101"/>
  <c r="BG29" i="101"/>
  <c r="BB21" i="101"/>
  <c r="BD21" i="101"/>
  <c r="AU21" i="101"/>
  <c r="BG43" i="99"/>
  <c r="AV43" i="99"/>
  <c r="BE43" i="99"/>
  <c r="AY43" i="99"/>
  <c r="AO43" i="99"/>
  <c r="AQ43" i="99"/>
  <c r="AX43" i="99"/>
  <c r="BA43" i="99"/>
  <c r="AP26" i="99"/>
  <c r="AP21" i="99"/>
  <c r="BB23" i="99"/>
  <c r="BD23" i="99"/>
  <c r="AU23" i="99"/>
  <c r="AP46" i="67"/>
  <c r="AP63" i="92"/>
  <c r="AQ56" i="92"/>
  <c r="AX56" i="92"/>
  <c r="BA56" i="92"/>
  <c r="AY56" i="92"/>
  <c r="AO56" i="92"/>
  <c r="BB27" i="99"/>
  <c r="BD27" i="99"/>
  <c r="AU27" i="99"/>
  <c r="AP62" i="92"/>
  <c r="AS60" i="92"/>
  <c r="BC60" i="92"/>
  <c r="BF36" i="92"/>
  <c r="AW36" i="92"/>
  <c r="AQ19" i="99"/>
  <c r="AX19" i="99"/>
  <c r="AO19" i="99"/>
  <c r="AY19" i="99"/>
  <c r="BA19" i="99"/>
  <c r="AP47" i="92"/>
  <c r="AQ40" i="92"/>
  <c r="AX40" i="92"/>
  <c r="BA40" i="92"/>
  <c r="BJ40" i="92" s="1"/>
  <c r="AY40" i="92"/>
  <c r="AO40" i="92"/>
  <c r="BF65" i="92"/>
  <c r="AW65" i="92"/>
  <c r="AS65" i="92"/>
  <c r="BC65" i="92"/>
  <c r="BE52" i="92"/>
  <c r="AV52" i="92"/>
  <c r="AZ48" i="92"/>
  <c r="AP46" i="92"/>
  <c r="AS44" i="92"/>
  <c r="BC44" i="92"/>
  <c r="BE36" i="92"/>
  <c r="AV36" i="92"/>
  <c r="AZ32" i="92"/>
  <c r="AP26" i="92"/>
  <c r="BB45" i="92"/>
  <c r="AU45" i="92"/>
  <c r="BD45" i="92"/>
  <c r="BF32" i="90"/>
  <c r="AW32" i="90"/>
  <c r="BG48" i="92"/>
  <c r="BF28" i="92"/>
  <c r="AW28" i="92"/>
  <c r="AP39" i="90"/>
  <c r="AQ32" i="90"/>
  <c r="AX32" i="90"/>
  <c r="BA32" i="90"/>
  <c r="BJ32" i="90" s="1"/>
  <c r="AY32" i="90"/>
  <c r="AO32" i="90"/>
  <c r="AP31" i="92"/>
  <c r="BE40" i="90"/>
  <c r="AV40" i="90"/>
  <c r="AZ36" i="90"/>
  <c r="AP34" i="90"/>
  <c r="AS32" i="90"/>
  <c r="BC32" i="90"/>
  <c r="AP30" i="90"/>
  <c r="AP58" i="88"/>
  <c r="BF49" i="88"/>
  <c r="AW49" i="88"/>
  <c r="AQ24" i="92"/>
  <c r="AX24" i="92"/>
  <c r="AO24" i="92"/>
  <c r="BA24" i="92"/>
  <c r="AY24" i="92"/>
  <c r="AV28" i="90"/>
  <c r="BE28" i="90"/>
  <c r="AQ28" i="90"/>
  <c r="AX28" i="90"/>
  <c r="AY28" i="90"/>
  <c r="AO28" i="90"/>
  <c r="BA28" i="90"/>
  <c r="AP27" i="90"/>
  <c r="AZ21" i="90"/>
  <c r="AO45" i="88"/>
  <c r="AR55" i="88"/>
  <c r="AZ55" i="88"/>
  <c r="AY49" i="88"/>
  <c r="BI49" i="88" s="1"/>
  <c r="BF53" i="88"/>
  <c r="AW53" i="88"/>
  <c r="AS53" i="88"/>
  <c r="BC53" i="88"/>
  <c r="AZ50" i="88"/>
  <c r="AR50" i="88"/>
  <c r="AP32" i="88"/>
  <c r="AQ25" i="88"/>
  <c r="BI25" i="88" s="1"/>
  <c r="AX25" i="88"/>
  <c r="BA25" i="88"/>
  <c r="AY25" i="88"/>
  <c r="AO25" i="88"/>
  <c r="AP22" i="86"/>
  <c r="AP30" i="86"/>
  <c r="BF57" i="88"/>
  <c r="AW57" i="88"/>
  <c r="AS57" i="88"/>
  <c r="BC57" i="88"/>
  <c r="AV41" i="88"/>
  <c r="BE41" i="88"/>
  <c r="AY41" i="88"/>
  <c r="AO41" i="88"/>
  <c r="AQ41" i="88"/>
  <c r="AX41" i="88"/>
  <c r="BA41" i="88"/>
  <c r="AP40" i="88"/>
  <c r="BE33" i="88"/>
  <c r="AV33" i="88"/>
  <c r="AZ29" i="88"/>
  <c r="AP27" i="88"/>
  <c r="AS25" i="88"/>
  <c r="BC25" i="88"/>
  <c r="BB34" i="88"/>
  <c r="AU34" i="88"/>
  <c r="BD34" i="88"/>
  <c r="BB30" i="88"/>
  <c r="AU30" i="88"/>
  <c r="BD30" i="88"/>
  <c r="BB26" i="88"/>
  <c r="AU26" i="88"/>
  <c r="BD26" i="88"/>
  <c r="BG33" i="88"/>
  <c r="AS21" i="88"/>
  <c r="BC21" i="88"/>
  <c r="BF21" i="88"/>
  <c r="AW21" i="88"/>
  <c r="AP42" i="84"/>
  <c r="BF35" i="86"/>
  <c r="AW35" i="86"/>
  <c r="AS35" i="86"/>
  <c r="BC35" i="86"/>
  <c r="AP47" i="86"/>
  <c r="AP44" i="86"/>
  <c r="AG31" i="84"/>
  <c r="AM31" i="84"/>
  <c r="AE31" i="84"/>
  <c r="AL31" i="84"/>
  <c r="AI31" i="84"/>
  <c r="AN31" i="84"/>
  <c r="AK31" i="84"/>
  <c r="AC31" i="84"/>
  <c r="AD31" i="84"/>
  <c r="AF31" i="84"/>
  <c r="AH31" i="84"/>
  <c r="AT31" i="84" s="1"/>
  <c r="AJ31" i="84"/>
  <c r="AP52" i="84"/>
  <c r="AP20" i="82"/>
  <c r="AV30" i="82"/>
  <c r="BE30" i="82"/>
  <c r="AD64" i="82"/>
  <c r="BB64" i="82" s="1"/>
  <c r="AF64" i="82"/>
  <c r="AH64" i="82"/>
  <c r="AT64" i="82" s="1"/>
  <c r="AJ64" i="82"/>
  <c r="AG64" i="82"/>
  <c r="AM64" i="82"/>
  <c r="AL64" i="82"/>
  <c r="BG64" i="82" s="1"/>
  <c r="AN64" i="82"/>
  <c r="AC64" i="82"/>
  <c r="AE64" i="82"/>
  <c r="AI64" i="82"/>
  <c r="AK64" i="82"/>
  <c r="BE56" i="86"/>
  <c r="AV56" i="86"/>
  <c r="AR35" i="84"/>
  <c r="AZ35" i="84"/>
  <c r="BF30" i="82"/>
  <c r="AW30" i="82"/>
  <c r="BD56" i="86"/>
  <c r="AU56" i="86"/>
  <c r="AW53" i="84"/>
  <c r="BF53" i="84"/>
  <c r="AU36" i="82"/>
  <c r="BD36" i="82"/>
  <c r="BB36" i="82"/>
  <c r="AV60" i="82"/>
  <c r="BE60" i="82"/>
  <c r="AY60" i="82"/>
  <c r="AQ60" i="82"/>
  <c r="AX60" i="82"/>
  <c r="BA60" i="82"/>
  <c r="AO60" i="82"/>
  <c r="AP65" i="82"/>
  <c r="AZ70" i="82"/>
  <c r="AR70" i="82"/>
  <c r="BI70" i="82" s="1"/>
  <c r="BB21" i="82"/>
  <c r="BD21" i="82"/>
  <c r="AU21" i="82"/>
  <c r="AS25" i="82"/>
  <c r="BC25" i="82"/>
  <c r="BF25" i="82"/>
  <c r="AW25" i="82"/>
  <c r="BF32" i="82"/>
  <c r="AW32" i="82"/>
  <c r="AS32" i="82"/>
  <c r="BC32" i="82"/>
  <c r="AU46" i="82"/>
  <c r="BD46" i="82"/>
  <c r="BB46" i="82"/>
  <c r="AU48" i="82"/>
  <c r="BD48" i="82"/>
  <c r="BB48" i="82"/>
  <c r="AU50" i="82"/>
  <c r="BD50" i="82"/>
  <c r="BB50" i="82"/>
  <c r="BE23" i="82"/>
  <c r="AV23" i="82"/>
  <c r="AQ23" i="82"/>
  <c r="AX23" i="82"/>
  <c r="BA23" i="82"/>
  <c r="AY23" i="82"/>
  <c r="AO23" i="82"/>
  <c r="BG23" i="82"/>
  <c r="AR26" i="82"/>
  <c r="AZ26" i="82"/>
  <c r="AR28" i="82"/>
  <c r="AZ28" i="82"/>
  <c r="AQ34" i="82"/>
  <c r="AR42" i="82"/>
  <c r="AZ42" i="82"/>
  <c r="BF56" i="82"/>
  <c r="AW56" i="82"/>
  <c r="AS56" i="82"/>
  <c r="BC56" i="82"/>
  <c r="BF58" i="82"/>
  <c r="AW58" i="82"/>
  <c r="AS58" i="82"/>
  <c r="BC58" i="82"/>
  <c r="AP63" i="82"/>
  <c r="AS71" i="82"/>
  <c r="BC71" i="82"/>
  <c r="AP72" i="82"/>
  <c r="AS73" i="82"/>
  <c r="BC73" i="82"/>
  <c r="AP74" i="82"/>
  <c r="AP76" i="82"/>
  <c r="AP20" i="80"/>
  <c r="AP23" i="80"/>
  <c r="AP25" i="80"/>
  <c r="AP31" i="80"/>
  <c r="AP41" i="80"/>
  <c r="AP43" i="80"/>
  <c r="AY70" i="82"/>
  <c r="AQ52" i="80"/>
  <c r="AX52" i="80"/>
  <c r="BA52" i="80"/>
  <c r="AY52" i="80"/>
  <c r="AO52" i="80"/>
  <c r="BD58" i="80"/>
  <c r="AU58" i="80"/>
  <c r="BE77" i="82"/>
  <c r="AV77" i="82"/>
  <c r="AQ77" i="82"/>
  <c r="AX77" i="82"/>
  <c r="BA77" i="82"/>
  <c r="AY77" i="82"/>
  <c r="AO77" i="82"/>
  <c r="BG77" i="82"/>
  <c r="BE79" i="82"/>
  <c r="AV79" i="82"/>
  <c r="AQ79" i="82"/>
  <c r="AX79" i="82"/>
  <c r="BA79" i="82"/>
  <c r="AY79" i="82"/>
  <c r="AO79" i="82"/>
  <c r="BG79" i="82"/>
  <c r="AS48" i="80"/>
  <c r="BC48" i="80"/>
  <c r="BF48" i="80"/>
  <c r="AW48" i="80"/>
  <c r="AV68" i="82"/>
  <c r="BE68" i="82"/>
  <c r="BE30" i="80"/>
  <c r="AV30" i="80"/>
  <c r="AQ30" i="80"/>
  <c r="AX30" i="80"/>
  <c r="BA30" i="80"/>
  <c r="AY30" i="80"/>
  <c r="AO30" i="80"/>
  <c r="BG30" i="80"/>
  <c r="BE34" i="80"/>
  <c r="AV34" i="80"/>
  <c r="AQ34" i="80"/>
  <c r="AX34" i="80"/>
  <c r="BA34" i="80"/>
  <c r="AY34" i="80"/>
  <c r="AO34" i="80"/>
  <c r="BG34" i="80"/>
  <c r="AS44" i="80"/>
  <c r="BC44" i="80"/>
  <c r="BF44" i="80"/>
  <c r="AW44" i="80"/>
  <c r="BE52" i="80"/>
  <c r="AV52" i="80"/>
  <c r="AZ52" i="80"/>
  <c r="AR52" i="80"/>
  <c r="BB58" i="80"/>
  <c r="AO58" i="80"/>
  <c r="AR24" i="80"/>
  <c r="AZ24" i="80"/>
  <c r="AP51" i="80"/>
  <c r="AP61" i="80"/>
  <c r="AP20" i="78"/>
  <c r="AP22" i="78"/>
  <c r="AP32" i="78"/>
  <c r="AP34" i="78"/>
  <c r="AP44" i="78"/>
  <c r="AP58" i="78"/>
  <c r="AP66" i="78"/>
  <c r="AP68" i="78"/>
  <c r="AG73" i="78"/>
  <c r="AM73" i="78"/>
  <c r="AE73" i="78"/>
  <c r="AL73" i="78"/>
  <c r="AI73" i="78"/>
  <c r="AN73" i="78"/>
  <c r="AK73" i="78"/>
  <c r="AD73" i="78"/>
  <c r="AF73" i="78"/>
  <c r="AH73" i="78"/>
  <c r="AT73" i="78" s="1"/>
  <c r="AJ73" i="78"/>
  <c r="AC73" i="78"/>
  <c r="AX58" i="80"/>
  <c r="AS25" i="78"/>
  <c r="BC25" i="78"/>
  <c r="BF25" i="78"/>
  <c r="AW25" i="78"/>
  <c r="AG43" i="78"/>
  <c r="AM43" i="78"/>
  <c r="AE43" i="78"/>
  <c r="AL43" i="78"/>
  <c r="AI43" i="78"/>
  <c r="AN43" i="78"/>
  <c r="AK43" i="78"/>
  <c r="AC43" i="78"/>
  <c r="AD43" i="78"/>
  <c r="AF43" i="78"/>
  <c r="AH43" i="78"/>
  <c r="AT43" i="78" s="1"/>
  <c r="AJ43" i="78"/>
  <c r="AG57" i="78"/>
  <c r="AM57" i="78"/>
  <c r="AE57" i="78"/>
  <c r="AL57" i="78"/>
  <c r="AI57" i="78"/>
  <c r="AN57" i="78"/>
  <c r="AK57" i="78"/>
  <c r="AC57" i="78"/>
  <c r="AD57" i="78"/>
  <c r="AF57" i="78"/>
  <c r="AH57" i="78"/>
  <c r="AT57" i="78" s="1"/>
  <c r="AJ57" i="78"/>
  <c r="AZ77" i="78"/>
  <c r="AR77" i="78"/>
  <c r="BD20" i="76"/>
  <c r="AU20" i="76"/>
  <c r="BD56" i="80"/>
  <c r="AU56" i="80"/>
  <c r="BG56" i="80"/>
  <c r="BB56" i="80"/>
  <c r="BD60" i="80"/>
  <c r="AU60" i="80"/>
  <c r="BG60" i="80"/>
  <c r="BB60" i="80"/>
  <c r="BB35" i="78"/>
  <c r="BD35" i="78"/>
  <c r="AU35" i="78"/>
  <c r="BB55" i="78"/>
  <c r="BD55" i="78"/>
  <c r="AU55" i="78"/>
  <c r="BE71" i="78"/>
  <c r="AV71" i="78"/>
  <c r="AQ71" i="78"/>
  <c r="AX71" i="78"/>
  <c r="BA71" i="78"/>
  <c r="AY71" i="78"/>
  <c r="AO71" i="78"/>
  <c r="BG71" i="78"/>
  <c r="AS31" i="78"/>
  <c r="BC31" i="78"/>
  <c r="BF31" i="78"/>
  <c r="AW31" i="78"/>
  <c r="BE41" i="78"/>
  <c r="AV41" i="78"/>
  <c r="AQ41" i="78"/>
  <c r="AX41" i="78"/>
  <c r="BA41" i="78"/>
  <c r="AY41" i="78"/>
  <c r="AO41" i="78"/>
  <c r="BG41" i="78"/>
  <c r="BE45" i="78"/>
  <c r="AV45" i="78"/>
  <c r="AQ45" i="78"/>
  <c r="AX45" i="78"/>
  <c r="BA45" i="78"/>
  <c r="AY45" i="78"/>
  <c r="AO45" i="78"/>
  <c r="BG45" i="78"/>
  <c r="AS59" i="78"/>
  <c r="BC59" i="78"/>
  <c r="BF59" i="78"/>
  <c r="AW59" i="78"/>
  <c r="AS63" i="78"/>
  <c r="BC63" i="78"/>
  <c r="BF63" i="78"/>
  <c r="AW63" i="78"/>
  <c r="BB75" i="78"/>
  <c r="BG75" i="78"/>
  <c r="BC77" i="78"/>
  <c r="AS77" i="78"/>
  <c r="BB20" i="76"/>
  <c r="AZ21" i="76"/>
  <c r="AR21" i="76"/>
  <c r="BB21" i="76"/>
  <c r="AP34" i="69"/>
  <c r="BD19" i="78"/>
  <c r="AU19" i="78"/>
  <c r="BG19" i="78"/>
  <c r="BB19" i="78"/>
  <c r="BC23" i="76"/>
  <c r="AS23" i="76"/>
  <c r="AP23" i="72"/>
  <c r="AP20" i="67"/>
  <c r="AD33" i="67"/>
  <c r="AF33" i="67"/>
  <c r="AH33" i="67"/>
  <c r="AT33" i="67" s="1"/>
  <c r="AJ33" i="67"/>
  <c r="AG33" i="67"/>
  <c r="AM33" i="67"/>
  <c r="AE33" i="67"/>
  <c r="AL33" i="67"/>
  <c r="AI33" i="67"/>
  <c r="AN33" i="67"/>
  <c r="AK33" i="67"/>
  <c r="AC33" i="67"/>
  <c r="AP34" i="67"/>
  <c r="BG28" i="59"/>
  <c r="AP52" i="74"/>
  <c r="AZ37" i="67"/>
  <c r="AR37" i="67"/>
  <c r="AP22" i="65"/>
  <c r="AP30" i="65"/>
  <c r="AZ31" i="65"/>
  <c r="AR31" i="65"/>
  <c r="AV31" i="65"/>
  <c r="BE31" i="65"/>
  <c r="AR46" i="61"/>
  <c r="AZ46" i="61"/>
  <c r="AU40" i="59"/>
  <c r="BD40" i="59"/>
  <c r="AP25" i="57"/>
  <c r="BF35" i="57"/>
  <c r="AW35" i="57"/>
  <c r="BF45" i="57"/>
  <c r="AW45" i="57"/>
  <c r="BF59" i="57"/>
  <c r="AW59" i="57"/>
  <c r="BF28" i="55"/>
  <c r="AW28" i="55"/>
  <c r="BF36" i="55"/>
  <c r="AW36" i="55"/>
  <c r="AR42" i="61"/>
  <c r="AZ42" i="61"/>
  <c r="AZ52" i="59"/>
  <c r="AR52" i="59"/>
  <c r="AP21" i="57"/>
  <c r="AV24" i="57"/>
  <c r="BE24" i="57"/>
  <c r="BF38" i="61"/>
  <c r="AW38" i="61"/>
  <c r="AS38" i="61"/>
  <c r="BC38" i="61"/>
  <c r="AP19" i="59"/>
  <c r="AP23" i="57"/>
  <c r="AQ35" i="57"/>
  <c r="AX35" i="57"/>
  <c r="BA35" i="57"/>
  <c r="AY35" i="57"/>
  <c r="AO35" i="57"/>
  <c r="AQ39" i="57"/>
  <c r="AX39" i="57"/>
  <c r="BA39" i="57"/>
  <c r="BJ39" i="57" s="1"/>
  <c r="AY39" i="57"/>
  <c r="AO39" i="57"/>
  <c r="AQ45" i="57"/>
  <c r="AX45" i="57"/>
  <c r="BA45" i="57"/>
  <c r="AY45" i="57"/>
  <c r="AO45" i="57"/>
  <c r="AQ53" i="57"/>
  <c r="AX53" i="57"/>
  <c r="BA53" i="57"/>
  <c r="AY53" i="57"/>
  <c r="AO53" i="57"/>
  <c r="AQ57" i="57"/>
  <c r="AX57" i="57"/>
  <c r="BA57" i="57"/>
  <c r="AY57" i="57"/>
  <c r="AO57" i="57"/>
  <c r="AQ61" i="57"/>
  <c r="AX61" i="57"/>
  <c r="BA61" i="57"/>
  <c r="AY61" i="57"/>
  <c r="AO61" i="57"/>
  <c r="AQ22" i="55"/>
  <c r="AX22" i="55"/>
  <c r="BA22" i="55"/>
  <c r="AY22" i="55"/>
  <c r="AO22" i="55"/>
  <c r="AQ28" i="55"/>
  <c r="AX28" i="55"/>
  <c r="BA28" i="55"/>
  <c r="AY28" i="55"/>
  <c r="AO28" i="55"/>
  <c r="AQ32" i="55"/>
  <c r="AX32" i="55"/>
  <c r="BA32" i="55"/>
  <c r="AY32" i="55"/>
  <c r="AO32" i="55"/>
  <c r="AQ36" i="55"/>
  <c r="AX36" i="55"/>
  <c r="BA36" i="55"/>
  <c r="BJ36" i="55" s="1"/>
  <c r="AY36" i="55"/>
  <c r="AO36" i="55"/>
  <c r="AQ40" i="55"/>
  <c r="AX40" i="55"/>
  <c r="BA40" i="55"/>
  <c r="AY40" i="55"/>
  <c r="AO40" i="55"/>
  <c r="AP21" i="53"/>
  <c r="AP25" i="53"/>
  <c r="AP33" i="53"/>
  <c r="AP41" i="53"/>
  <c r="AP44" i="53"/>
  <c r="AP26" i="51"/>
  <c r="BB30" i="63"/>
  <c r="AU30" i="63"/>
  <c r="BD30" i="63"/>
  <c r="BB32" i="63"/>
  <c r="AU32" i="63"/>
  <c r="BD32" i="63"/>
  <c r="AR26" i="61"/>
  <c r="AZ26" i="61"/>
  <c r="AR28" i="61"/>
  <c r="AZ28" i="61"/>
  <c r="AR30" i="61"/>
  <c r="AZ30" i="61"/>
  <c r="AR32" i="61"/>
  <c r="AZ32" i="61"/>
  <c r="AR34" i="61"/>
  <c r="AZ34" i="61"/>
  <c r="BE22" i="59"/>
  <c r="AV22" i="59"/>
  <c r="BA22" i="59"/>
  <c r="BJ22" i="59" s="1"/>
  <c r="AY22" i="59"/>
  <c r="AQ22" i="59"/>
  <c r="AX22" i="59"/>
  <c r="AO22" i="59"/>
  <c r="AV24" i="59"/>
  <c r="BE24" i="59"/>
  <c r="BA24" i="59"/>
  <c r="AY24" i="59"/>
  <c r="AQ24" i="59"/>
  <c r="AX24" i="59"/>
  <c r="AO24" i="59"/>
  <c r="AP49" i="59"/>
  <c r="AV52" i="59"/>
  <c r="BE52" i="59"/>
  <c r="BG52" i="59"/>
  <c r="BE33" i="57"/>
  <c r="AV33" i="57"/>
  <c r="AS37" i="57"/>
  <c r="BC37" i="57"/>
  <c r="BE41" i="57"/>
  <c r="AV41" i="57"/>
  <c r="AS49" i="57"/>
  <c r="BC49" i="57"/>
  <c r="AZ53" i="57"/>
  <c r="BE55" i="57"/>
  <c r="AV55" i="57"/>
  <c r="AS59" i="57"/>
  <c r="BC59" i="57"/>
  <c r="AZ61" i="57"/>
  <c r="BE63" i="57"/>
  <c r="AV63" i="57"/>
  <c r="AS26" i="55"/>
  <c r="BC26" i="55"/>
  <c r="BE30" i="55"/>
  <c r="AV30" i="55"/>
  <c r="AS34" i="55"/>
  <c r="BC34" i="55"/>
  <c r="AZ42" i="55"/>
  <c r="AP45" i="55"/>
  <c r="AP47" i="55"/>
  <c r="AP49" i="55"/>
  <c r="AP51" i="55"/>
  <c r="AQ28" i="57"/>
  <c r="AX28" i="57"/>
  <c r="AY28" i="57"/>
  <c r="BA28" i="57"/>
  <c r="AO28" i="57"/>
  <c r="BD28" i="57"/>
  <c r="AU28" i="57"/>
  <c r="BE28" i="57"/>
  <c r="AV28" i="57"/>
  <c r="AR48" i="57"/>
  <c r="AZ48" i="57"/>
  <c r="BB51" i="57"/>
  <c r="BD51" i="57"/>
  <c r="AU51" i="57"/>
  <c r="BB44" i="55"/>
  <c r="BD44" i="55"/>
  <c r="AU44" i="55"/>
  <c r="BB20" i="53"/>
  <c r="AU20" i="53"/>
  <c r="BD20" i="53"/>
  <c r="BG46" i="59"/>
  <c r="AW46" i="59"/>
  <c r="BF46" i="59"/>
  <c r="BC46" i="59"/>
  <c r="AS46" i="59"/>
  <c r="BB47" i="57"/>
  <c r="BD47" i="57"/>
  <c r="AU47" i="57"/>
  <c r="BG50" i="57"/>
  <c r="AV50" i="57"/>
  <c r="BE50" i="57"/>
  <c r="AY50" i="57"/>
  <c r="AQ50" i="57"/>
  <c r="AX50" i="57"/>
  <c r="BA50" i="57"/>
  <c r="AO50" i="57"/>
  <c r="AU25" i="55"/>
  <c r="BD25" i="55"/>
  <c r="BB25" i="55"/>
  <c r="AP20" i="49"/>
  <c r="AQ48" i="59"/>
  <c r="AX48" i="59"/>
  <c r="BA48" i="59"/>
  <c r="AY48" i="59"/>
  <c r="AO48" i="59"/>
  <c r="BB48" i="59"/>
  <c r="BD26" i="57"/>
  <c r="AU26" i="57"/>
  <c r="BB26" i="57"/>
  <c r="BF46" i="57"/>
  <c r="AW46" i="57"/>
  <c r="AS46" i="57"/>
  <c r="BC46" i="57"/>
  <c r="AU21" i="55"/>
  <c r="BD21" i="55"/>
  <c r="BB21" i="55"/>
  <c r="AR24" i="55"/>
  <c r="AZ24" i="55"/>
  <c r="BB19" i="55"/>
  <c r="AU19" i="55"/>
  <c r="BD19" i="55"/>
  <c r="AP48" i="51"/>
  <c r="AP21" i="49"/>
  <c r="AP38" i="47"/>
  <c r="AP46" i="47"/>
  <c r="AP24" i="45"/>
  <c r="AP36" i="45"/>
  <c r="AP44" i="45"/>
  <c r="AP52" i="45"/>
  <c r="AP27" i="43"/>
  <c r="AP35" i="43"/>
  <c r="AP43" i="43"/>
  <c r="AP20" i="41"/>
  <c r="BB42" i="59"/>
  <c r="AQ44" i="59"/>
  <c r="AX44" i="59"/>
  <c r="BA44" i="59"/>
  <c r="AY44" i="59"/>
  <c r="AO44" i="59"/>
  <c r="BB44" i="59"/>
  <c r="BE43" i="57"/>
  <c r="AV43" i="57"/>
  <c r="AQ43" i="57"/>
  <c r="AX43" i="57"/>
  <c r="BA43" i="57"/>
  <c r="AY43" i="57"/>
  <c r="AO43" i="57"/>
  <c r="BG43" i="57"/>
  <c r="BG55" i="57"/>
  <c r="AU23" i="55"/>
  <c r="BD23" i="55"/>
  <c r="BB23" i="55"/>
  <c r="BB22" i="53"/>
  <c r="AU22" i="53"/>
  <c r="BD22" i="53"/>
  <c r="AP38" i="51"/>
  <c r="AP19" i="51"/>
  <c r="AP44" i="43"/>
  <c r="AW27" i="49"/>
  <c r="BF27" i="49"/>
  <c r="BC27" i="49"/>
  <c r="AS27" i="49"/>
  <c r="AQ28" i="47"/>
  <c r="AX28" i="47"/>
  <c r="BA28" i="47"/>
  <c r="AY28" i="47"/>
  <c r="AO28" i="47"/>
  <c r="BE28" i="47"/>
  <c r="AV28" i="47"/>
  <c r="AP28" i="41"/>
  <c r="AP42" i="41"/>
  <c r="AP50" i="41"/>
  <c r="AP58" i="41"/>
  <c r="AP33" i="39"/>
  <c r="AP41" i="39"/>
  <c r="AP49" i="39"/>
  <c r="AP41" i="37"/>
  <c r="AP49" i="37"/>
  <c r="AP57" i="37"/>
  <c r="AP65" i="37"/>
  <c r="AP20" i="35"/>
  <c r="AP21" i="35"/>
  <c r="AP29" i="35"/>
  <c r="AP37" i="35"/>
  <c r="AP45" i="35"/>
  <c r="AP59" i="35"/>
  <c r="AP32" i="33"/>
  <c r="AP40" i="33"/>
  <c r="BD31" i="49"/>
  <c r="AU31" i="49"/>
  <c r="BB31" i="49"/>
  <c r="AP39" i="29"/>
  <c r="AE45" i="33"/>
  <c r="AL45" i="33"/>
  <c r="AI45" i="33"/>
  <c r="AN45" i="33"/>
  <c r="AK45" i="33"/>
  <c r="AC45" i="33"/>
  <c r="AD45" i="33"/>
  <c r="BB45" i="33" s="1"/>
  <c r="AF45" i="33"/>
  <c r="AH45" i="33"/>
  <c r="AT45" i="33" s="1"/>
  <c r="AJ45" i="33"/>
  <c r="AG45" i="33"/>
  <c r="AM45" i="33"/>
  <c r="AR27" i="41"/>
  <c r="AZ27" i="41"/>
  <c r="AR43" i="33"/>
  <c r="AZ43" i="33"/>
  <c r="AP44" i="26"/>
  <c r="AP58" i="26"/>
  <c r="AP24" i="23"/>
  <c r="AP26" i="23"/>
  <c r="AP35" i="23"/>
  <c r="AP43" i="23"/>
  <c r="AP51" i="23"/>
  <c r="AP59" i="23"/>
  <c r="AP67" i="23"/>
  <c r="AP75" i="23"/>
  <c r="AP83" i="23"/>
  <c r="AP20" i="18"/>
  <c r="AP25" i="18"/>
  <c r="AP36" i="12"/>
  <c r="AP44" i="12"/>
  <c r="AP48" i="12"/>
  <c r="AP52" i="12"/>
  <c r="AP58" i="12"/>
  <c r="AP66" i="12"/>
  <c r="AP74" i="12"/>
  <c r="AP82" i="12"/>
  <c r="BB27" i="33"/>
  <c r="AU27" i="33"/>
  <c r="BD27" i="33"/>
  <c r="BF31" i="33"/>
  <c r="AW31" i="33"/>
  <c r="AS31" i="33"/>
  <c r="BC31" i="33"/>
  <c r="AR37" i="33"/>
  <c r="AZ37" i="33"/>
  <c r="AR41" i="33"/>
  <c r="AZ41" i="33"/>
  <c r="AQ22" i="12"/>
  <c r="AX22" i="12"/>
  <c r="BA22" i="12"/>
  <c r="AY22" i="12"/>
  <c r="AO22" i="12"/>
  <c r="BE22" i="12"/>
  <c r="AV22" i="12"/>
  <c r="AZ40" i="12"/>
  <c r="AR40" i="12"/>
  <c r="AP90" i="12"/>
  <c r="AU104" i="12"/>
  <c r="BD104" i="12"/>
  <c r="AU44" i="9"/>
  <c r="BD44" i="9"/>
  <c r="AW28" i="26"/>
  <c r="BF28" i="26"/>
  <c r="BC28" i="26"/>
  <c r="AS28" i="26"/>
  <c r="AP59" i="12"/>
  <c r="AP75" i="12"/>
  <c r="AP89" i="12"/>
  <c r="BB106" i="12"/>
  <c r="BJ106" i="12" s="1"/>
  <c r="AV30" i="9"/>
  <c r="BE30" i="9"/>
  <c r="AS44" i="9"/>
  <c r="BC44" i="9"/>
  <c r="AV46" i="9"/>
  <c r="BE46" i="9"/>
  <c r="AV50" i="9"/>
  <c r="BE50" i="9"/>
  <c r="AS52" i="9"/>
  <c r="BC52" i="9"/>
  <c r="BJ52" i="9" s="1"/>
  <c r="AV54" i="9"/>
  <c r="BE54" i="9"/>
  <c r="AS56" i="9"/>
  <c r="BC56" i="9"/>
  <c r="AV58" i="9"/>
  <c r="BE58" i="9"/>
  <c r="AS60" i="9"/>
  <c r="BC60" i="9"/>
  <c r="BJ60" i="9" s="1"/>
  <c r="BG104" i="12"/>
  <c r="AR30" i="9"/>
  <c r="AZ30" i="9"/>
  <c r="AU46" i="9"/>
  <c r="BD46" i="9"/>
  <c r="BF110" i="12"/>
  <c r="BJ110" i="12" s="1"/>
  <c r="AW110" i="12"/>
  <c r="BF30" i="9"/>
  <c r="AW30" i="9"/>
  <c r="BF46" i="9"/>
  <c r="BJ46" i="9" s="1"/>
  <c r="AW46" i="9"/>
  <c r="BF50" i="9"/>
  <c r="AW50" i="9"/>
  <c r="BF58" i="9"/>
  <c r="AW58" i="9"/>
  <c r="AR108" i="12"/>
  <c r="AZ108" i="12"/>
  <c r="AU110" i="12"/>
  <c r="BD110" i="12"/>
  <c r="AP61" i="12"/>
  <c r="AP65" i="12"/>
  <c r="AP69" i="12"/>
  <c r="AP73" i="12"/>
  <c r="AP77" i="12"/>
  <c r="AP81" i="12"/>
  <c r="AP85" i="12"/>
  <c r="BG108" i="12"/>
  <c r="AU22" i="9"/>
  <c r="BD22" i="9"/>
  <c r="BG52" i="9"/>
  <c r="AR54" i="9"/>
  <c r="AZ54" i="9"/>
  <c r="BG56" i="9"/>
  <c r="BG26" i="9"/>
  <c r="BF32" i="9"/>
  <c r="AW32" i="9"/>
  <c r="AY32" i="9"/>
  <c r="BA32" i="9"/>
  <c r="AQ32" i="9"/>
  <c r="AX32" i="9"/>
  <c r="AO32" i="9"/>
  <c r="BG40" i="9"/>
  <c r="AR40" i="9"/>
  <c r="AZ40" i="9"/>
  <c r="BB40" i="9"/>
  <c r="AX46" i="9"/>
  <c r="AY108" i="12"/>
  <c r="AU24" i="9"/>
  <c r="BD24" i="9"/>
  <c r="BB24" i="9"/>
  <c r="BF38" i="9"/>
  <c r="AW38" i="9"/>
  <c r="BG38" i="9"/>
  <c r="BF98" i="12"/>
  <c r="AW98" i="12"/>
  <c r="AY98" i="12"/>
  <c r="AO98" i="12"/>
  <c r="AQ98" i="12"/>
  <c r="AX98" i="12"/>
  <c r="BA98" i="12"/>
  <c r="BF100" i="12"/>
  <c r="AW100" i="12"/>
  <c r="AY100" i="12"/>
  <c r="BA100" i="12"/>
  <c r="AO100" i="12"/>
  <c r="AQ100" i="12"/>
  <c r="AX100" i="12"/>
  <c r="AQ106" i="12"/>
  <c r="AO110" i="12"/>
  <c r="AY110" i="12"/>
  <c r="AQ22" i="9"/>
  <c r="BF28" i="9"/>
  <c r="AW28" i="9"/>
  <c r="AY28" i="9"/>
  <c r="AQ28" i="9"/>
  <c r="AX28" i="9"/>
  <c r="AO28" i="9"/>
  <c r="BA28" i="9"/>
  <c r="AU34" i="9"/>
  <c r="BD34" i="9"/>
  <c r="AS42" i="9"/>
  <c r="BC42" i="9"/>
  <c r="AY42" i="9"/>
  <c r="AO42" i="9"/>
  <c r="AQ42" i="9"/>
  <c r="BI42" i="9" s="1"/>
  <c r="AX42" i="9"/>
  <c r="BA42" i="9"/>
  <c r="AO52" i="9"/>
  <c r="AQ56" i="9"/>
  <c r="AO60" i="9"/>
  <c r="AO50" i="9"/>
  <c r="AQ58" i="9"/>
  <c r="BG102" i="12"/>
  <c r="AS102" i="12"/>
  <c r="BC102" i="12"/>
  <c r="AQ30" i="9"/>
  <c r="BF36" i="9"/>
  <c r="AW36" i="9"/>
  <c r="AY36" i="9"/>
  <c r="BA36" i="9"/>
  <c r="AQ36" i="9"/>
  <c r="AX36" i="9"/>
  <c r="AO36" i="9"/>
  <c r="AX44" i="9"/>
  <c r="AU48" i="9"/>
  <c r="BD48" i="9"/>
  <c r="AS48" i="9"/>
  <c r="BC48" i="9"/>
  <c r="AY48" i="9"/>
  <c r="BA48" i="9"/>
  <c r="AQ48" i="9"/>
  <c r="AX48" i="9"/>
  <c r="AO48" i="9"/>
  <c r="AO54" i="9"/>
  <c r="AC64" i="101"/>
  <c r="AN64" i="101"/>
  <c r="AK64" i="101"/>
  <c r="AD64" i="101"/>
  <c r="BB64" i="101" s="1"/>
  <c r="AF64" i="101"/>
  <c r="AH64" i="101"/>
  <c r="AT64" i="101" s="1"/>
  <c r="AJ64" i="101"/>
  <c r="AG64" i="101"/>
  <c r="AM64" i="101"/>
  <c r="AE64" i="101"/>
  <c r="AL64" i="101"/>
  <c r="BG64" i="101" s="1"/>
  <c r="AI64" i="101"/>
  <c r="AO57" i="101"/>
  <c r="AQ53" i="101"/>
  <c r="AX53" i="101"/>
  <c r="AO53" i="101"/>
  <c r="AY53" i="101"/>
  <c r="BA53" i="101"/>
  <c r="AW43" i="101"/>
  <c r="BF43" i="101"/>
  <c r="BC46" i="99"/>
  <c r="AS46" i="99"/>
  <c r="AD24" i="101"/>
  <c r="BB24" i="101" s="1"/>
  <c r="AF24" i="101"/>
  <c r="AH24" i="101"/>
  <c r="AT24" i="101" s="1"/>
  <c r="AJ24" i="101"/>
  <c r="AG24" i="101"/>
  <c r="AM24" i="101"/>
  <c r="AE24" i="101"/>
  <c r="AL24" i="101"/>
  <c r="AI24" i="101"/>
  <c r="AN24" i="101"/>
  <c r="AK24" i="101"/>
  <c r="AC24" i="101"/>
  <c r="BF35" i="99"/>
  <c r="AW35" i="99"/>
  <c r="AU31" i="99"/>
  <c r="BD31" i="99"/>
  <c r="AW31" i="99"/>
  <c r="BF31" i="99"/>
  <c r="AE38" i="99"/>
  <c r="AL38" i="99"/>
  <c r="AI38" i="99"/>
  <c r="AN38" i="99"/>
  <c r="AK38" i="99"/>
  <c r="AC38" i="99"/>
  <c r="AD38" i="99"/>
  <c r="BB38" i="99" s="1"/>
  <c r="AF38" i="99"/>
  <c r="AH38" i="99"/>
  <c r="AT38" i="99" s="1"/>
  <c r="AJ38" i="99"/>
  <c r="AG38" i="99"/>
  <c r="AM38" i="99"/>
  <c r="BF23" i="99"/>
  <c r="AW23" i="99"/>
  <c r="AQ60" i="92"/>
  <c r="BI60" i="92" s="1"/>
  <c r="AX60" i="92"/>
  <c r="BA60" i="92"/>
  <c r="AY60" i="92"/>
  <c r="AO60" i="92"/>
  <c r="AS27" i="99"/>
  <c r="BC27" i="99"/>
  <c r="BE64" i="92"/>
  <c r="AV64" i="92"/>
  <c r="BF52" i="92"/>
  <c r="AW52" i="92"/>
  <c r="AW19" i="99"/>
  <c r="BF19" i="99"/>
  <c r="AE45" i="67"/>
  <c r="AL45" i="67"/>
  <c r="AI45" i="67"/>
  <c r="AN45" i="67"/>
  <c r="AK45" i="67"/>
  <c r="AC45" i="67"/>
  <c r="AD45" i="67"/>
  <c r="AF45" i="67"/>
  <c r="AH45" i="67"/>
  <c r="AT45" i="67" s="1"/>
  <c r="AJ45" i="67"/>
  <c r="AG45" i="67"/>
  <c r="AM45" i="67"/>
  <c r="AE41" i="92"/>
  <c r="AL41" i="92"/>
  <c r="AI41" i="92"/>
  <c r="AN41" i="92"/>
  <c r="AK41" i="92"/>
  <c r="AC41" i="92"/>
  <c r="AD41" i="92"/>
  <c r="AF41" i="92"/>
  <c r="AH41" i="92"/>
  <c r="AT41" i="92" s="1"/>
  <c r="AJ41" i="92"/>
  <c r="AG41" i="92"/>
  <c r="AM41" i="92"/>
  <c r="AD27" i="92"/>
  <c r="AF27" i="92"/>
  <c r="AH27" i="92"/>
  <c r="AT27" i="92" s="1"/>
  <c r="AJ27" i="92"/>
  <c r="AE27" i="92"/>
  <c r="AL27" i="92"/>
  <c r="AI27" i="92"/>
  <c r="AN27" i="92"/>
  <c r="AK27" i="92"/>
  <c r="AC27" i="92"/>
  <c r="AM27" i="92"/>
  <c r="AG27" i="92"/>
  <c r="BG28" i="92"/>
  <c r="AV49" i="88"/>
  <c r="BE49" i="88"/>
  <c r="AZ24" i="92"/>
  <c r="AR24" i="92"/>
  <c r="AW24" i="92"/>
  <c r="BF24" i="92"/>
  <c r="AG51" i="88"/>
  <c r="AM51" i="88"/>
  <c r="AE51" i="88"/>
  <c r="AL51" i="88"/>
  <c r="AI51" i="88"/>
  <c r="AN51" i="88"/>
  <c r="AK51" i="88"/>
  <c r="AC51" i="88"/>
  <c r="AD51" i="88"/>
  <c r="BB51" i="88" s="1"/>
  <c r="AF51" i="88"/>
  <c r="AH51" i="88"/>
  <c r="AT51" i="88" s="1"/>
  <c r="AJ51" i="88"/>
  <c r="BE50" i="88"/>
  <c r="AV50" i="88"/>
  <c r="AC23" i="88"/>
  <c r="AD23" i="88"/>
  <c r="AF23" i="88"/>
  <c r="AH23" i="88"/>
  <c r="AT23" i="88" s="1"/>
  <c r="AJ23" i="88"/>
  <c r="AG23" i="88"/>
  <c r="AM23" i="88"/>
  <c r="AE23" i="88"/>
  <c r="AL23" i="88"/>
  <c r="AI23" i="88"/>
  <c r="AN23" i="88"/>
  <c r="AK23" i="88"/>
  <c r="AS30" i="88"/>
  <c r="BC30" i="88"/>
  <c r="AS26" i="88"/>
  <c r="BC26" i="88"/>
  <c r="AD46" i="86"/>
  <c r="AF46" i="86"/>
  <c r="AH46" i="86"/>
  <c r="AT46" i="86" s="1"/>
  <c r="AJ46" i="86"/>
  <c r="AE46" i="86"/>
  <c r="AL46" i="86"/>
  <c r="AI46" i="86"/>
  <c r="AN46" i="86"/>
  <c r="AK46" i="86"/>
  <c r="AC46" i="86"/>
  <c r="AM46" i="86"/>
  <c r="AG46" i="86"/>
  <c r="AG43" i="84"/>
  <c r="AM43" i="84"/>
  <c r="AE43" i="84"/>
  <c r="AL43" i="84"/>
  <c r="AI43" i="84"/>
  <c r="AN43" i="84"/>
  <c r="AK43" i="84"/>
  <c r="AC43" i="84"/>
  <c r="AD43" i="84"/>
  <c r="AH43" i="84"/>
  <c r="AT43" i="84" s="1"/>
  <c r="AF43" i="84"/>
  <c r="AJ43" i="84"/>
  <c r="AG21" i="84"/>
  <c r="AM21" i="84"/>
  <c r="AE21" i="84"/>
  <c r="AL21" i="84"/>
  <c r="AI21" i="84"/>
  <c r="AN21" i="84"/>
  <c r="AK21" i="84"/>
  <c r="AC21" i="84"/>
  <c r="AJ21" i="84"/>
  <c r="AD21" i="84"/>
  <c r="AF21" i="84"/>
  <c r="AH21" i="84"/>
  <c r="AT21" i="84" s="1"/>
  <c r="AS36" i="82"/>
  <c r="BC36" i="82"/>
  <c r="BF71" i="82"/>
  <c r="AW71" i="82"/>
  <c r="BF21" i="82"/>
  <c r="AW21" i="82"/>
  <c r="BF46" i="82"/>
  <c r="AW46" i="82"/>
  <c r="AS48" i="82"/>
  <c r="BC48" i="82"/>
  <c r="AY28" i="82"/>
  <c r="AQ28" i="82"/>
  <c r="AX28" i="82"/>
  <c r="BA28" i="82"/>
  <c r="AO28" i="82"/>
  <c r="AV42" i="82"/>
  <c r="BE42" i="82"/>
  <c r="AR56" i="82"/>
  <c r="AZ56" i="82"/>
  <c r="AR58" i="82"/>
  <c r="AZ58" i="82"/>
  <c r="BD77" i="82"/>
  <c r="AU77" i="82"/>
  <c r="BD79" i="82"/>
  <c r="AU79" i="82"/>
  <c r="AR48" i="80"/>
  <c r="AZ48" i="80"/>
  <c r="AQ68" i="82"/>
  <c r="AX68" i="82"/>
  <c r="BA68" i="82"/>
  <c r="AY68" i="82"/>
  <c r="AO68" i="82"/>
  <c r="AR44" i="80"/>
  <c r="AZ44" i="80"/>
  <c r="AG40" i="80"/>
  <c r="AM40" i="80"/>
  <c r="AE40" i="80"/>
  <c r="AL40" i="80"/>
  <c r="AI40" i="80"/>
  <c r="AN40" i="80"/>
  <c r="AK40" i="80"/>
  <c r="AC40" i="80"/>
  <c r="AD40" i="80"/>
  <c r="BB40" i="80" s="1"/>
  <c r="AF40" i="80"/>
  <c r="AH40" i="80"/>
  <c r="AT40" i="80" s="1"/>
  <c r="AJ40" i="80"/>
  <c r="AG69" i="78"/>
  <c r="AM69" i="78"/>
  <c r="AE69" i="78"/>
  <c r="AL69" i="78"/>
  <c r="AI69" i="78"/>
  <c r="AN69" i="78"/>
  <c r="AK69" i="78"/>
  <c r="AC69" i="78"/>
  <c r="AD69" i="78"/>
  <c r="BB69" i="78" s="1"/>
  <c r="AF69" i="78"/>
  <c r="AH69" i="78"/>
  <c r="AT69" i="78" s="1"/>
  <c r="AJ69" i="78"/>
  <c r="AG53" i="78"/>
  <c r="AM53" i="78"/>
  <c r="AE53" i="78"/>
  <c r="AL53" i="78"/>
  <c r="AI53" i="78"/>
  <c r="AN53" i="78"/>
  <c r="AK53" i="78"/>
  <c r="AC53" i="78"/>
  <c r="AD53" i="78"/>
  <c r="BB53" i="78" s="1"/>
  <c r="AF53" i="78"/>
  <c r="AH53" i="78"/>
  <c r="AT53" i="78" s="1"/>
  <c r="AJ53" i="78"/>
  <c r="BF35" i="78"/>
  <c r="AW35" i="78"/>
  <c r="BF55" i="78"/>
  <c r="AW55" i="78"/>
  <c r="BD75" i="78"/>
  <c r="AU75" i="78"/>
  <c r="BC20" i="76"/>
  <c r="AS20" i="76"/>
  <c r="AE36" i="67"/>
  <c r="AL36" i="67"/>
  <c r="AI36" i="67"/>
  <c r="AN36" i="67"/>
  <c r="AK36" i="67"/>
  <c r="AC36" i="67"/>
  <c r="AD36" i="67"/>
  <c r="AF36" i="67"/>
  <c r="AH36" i="67"/>
  <c r="AT36" i="67" s="1"/>
  <c r="AJ36" i="67"/>
  <c r="AM36" i="67"/>
  <c r="AG36" i="67"/>
  <c r="BC21" i="76"/>
  <c r="AS21" i="76"/>
  <c r="BG20" i="76"/>
  <c r="AD33" i="69"/>
  <c r="AF33" i="69"/>
  <c r="AH33" i="69"/>
  <c r="AT33" i="69" s="1"/>
  <c r="AJ33" i="69"/>
  <c r="AG33" i="69"/>
  <c r="AM33" i="69"/>
  <c r="AE33" i="69"/>
  <c r="AL33" i="69"/>
  <c r="AI33" i="69"/>
  <c r="AN33" i="69"/>
  <c r="AK33" i="69"/>
  <c r="AC33" i="69"/>
  <c r="AD30" i="57"/>
  <c r="AF30" i="57"/>
  <c r="AH30" i="57"/>
  <c r="AT30" i="57" s="1"/>
  <c r="AJ30" i="57"/>
  <c r="AG30" i="57"/>
  <c r="AM30" i="57"/>
  <c r="AC30" i="57"/>
  <c r="AE30" i="57"/>
  <c r="AI30" i="57"/>
  <c r="AK30" i="57"/>
  <c r="AL30" i="57"/>
  <c r="AN30" i="57"/>
  <c r="AD20" i="69"/>
  <c r="AF20" i="69"/>
  <c r="AH20" i="69"/>
  <c r="AT20" i="69" s="1"/>
  <c r="AJ20" i="69"/>
  <c r="AG20" i="69"/>
  <c r="AM20" i="69"/>
  <c r="AE20" i="69"/>
  <c r="AL20" i="69"/>
  <c r="AI20" i="69"/>
  <c r="AC20" i="69"/>
  <c r="AN20" i="69"/>
  <c r="AK20" i="69"/>
  <c r="AD19" i="65"/>
  <c r="AF19" i="65"/>
  <c r="AH19" i="65"/>
  <c r="AT19" i="65" s="1"/>
  <c r="AJ19" i="65"/>
  <c r="AG19" i="65"/>
  <c r="AM19" i="65"/>
  <c r="AE19" i="65"/>
  <c r="AL19" i="65"/>
  <c r="AI19" i="65"/>
  <c r="AN19" i="65"/>
  <c r="AK19" i="65"/>
  <c r="AC19" i="65"/>
  <c r="BA46" i="61"/>
  <c r="AY46" i="61"/>
  <c r="AQ46" i="61"/>
  <c r="AX46" i="61"/>
  <c r="AO46" i="61"/>
  <c r="BF38" i="55"/>
  <c r="AW38" i="55"/>
  <c r="BA42" i="61"/>
  <c r="AY42" i="61"/>
  <c r="AQ42" i="61"/>
  <c r="AX42" i="61"/>
  <c r="AO42" i="61"/>
  <c r="BF26" i="59"/>
  <c r="AW26" i="59"/>
  <c r="AY40" i="59"/>
  <c r="AQ40" i="59"/>
  <c r="AX40" i="59"/>
  <c r="BA40" i="59"/>
  <c r="AO40" i="59"/>
  <c r="BB24" i="57"/>
  <c r="AO24" i="57"/>
  <c r="AD23" i="53"/>
  <c r="BB23" i="53" s="1"/>
  <c r="AF23" i="53"/>
  <c r="AH23" i="53"/>
  <c r="AT23" i="53" s="1"/>
  <c r="AJ23" i="53"/>
  <c r="AG23" i="53"/>
  <c r="AM23" i="53"/>
  <c r="AE23" i="53"/>
  <c r="AL23" i="53"/>
  <c r="AI23" i="53"/>
  <c r="AN23" i="53"/>
  <c r="AK23" i="53"/>
  <c r="AC23" i="53"/>
  <c r="AP24" i="51"/>
  <c r="BF30" i="63"/>
  <c r="AW30" i="63"/>
  <c r="BA26" i="61"/>
  <c r="AY26" i="61"/>
  <c r="AQ26" i="61"/>
  <c r="AX26" i="61"/>
  <c r="AO26" i="61"/>
  <c r="BA28" i="61"/>
  <c r="AY28" i="61"/>
  <c r="AQ28" i="61"/>
  <c r="AX28" i="61"/>
  <c r="AO28" i="61"/>
  <c r="BA30" i="61"/>
  <c r="AY30" i="61"/>
  <c r="AQ30" i="61"/>
  <c r="AX30" i="61"/>
  <c r="AO30" i="61"/>
  <c r="BA32" i="61"/>
  <c r="AY32" i="61"/>
  <c r="AQ32" i="61"/>
  <c r="BI32" i="61" s="1"/>
  <c r="AX32" i="61"/>
  <c r="AO32" i="61"/>
  <c r="BE34" i="61"/>
  <c r="AV34" i="61"/>
  <c r="AU22" i="59"/>
  <c r="BD22" i="59"/>
  <c r="AU24" i="59"/>
  <c r="BD24" i="59"/>
  <c r="BE39" i="57"/>
  <c r="AV39" i="57"/>
  <c r="BE28" i="55"/>
  <c r="AV28" i="55"/>
  <c r="AS32" i="55"/>
  <c r="BC32" i="55"/>
  <c r="BE36" i="55"/>
  <c r="AV36" i="55"/>
  <c r="BE40" i="55"/>
  <c r="AV40" i="55"/>
  <c r="AY48" i="57"/>
  <c r="AQ48" i="57"/>
  <c r="AX48" i="57"/>
  <c r="BA48" i="57"/>
  <c r="AO48" i="57"/>
  <c r="AS20" i="53"/>
  <c r="BC20" i="53"/>
  <c r="AS47" i="57"/>
  <c r="BC47" i="57"/>
  <c r="AS25" i="55"/>
  <c r="BC25" i="55"/>
  <c r="AD44" i="51"/>
  <c r="AF44" i="51"/>
  <c r="AH44" i="51"/>
  <c r="AT44" i="51" s="1"/>
  <c r="AJ44" i="51"/>
  <c r="AE44" i="51"/>
  <c r="AL44" i="51"/>
  <c r="AI44" i="51"/>
  <c r="AN44" i="51"/>
  <c r="AK44" i="51"/>
  <c r="AC44" i="51"/>
  <c r="AM44" i="51"/>
  <c r="AG44" i="51"/>
  <c r="AU28" i="59"/>
  <c r="BD28" i="59"/>
  <c r="AZ48" i="59"/>
  <c r="AR48" i="59"/>
  <c r="BC26" i="57"/>
  <c r="AS26" i="57"/>
  <c r="BF19" i="55"/>
  <c r="AW19" i="55"/>
  <c r="AD34" i="47"/>
  <c r="AF34" i="47"/>
  <c r="AH34" i="47"/>
  <c r="AT34" i="47" s="1"/>
  <c r="AJ34" i="47"/>
  <c r="AG34" i="47"/>
  <c r="AM34" i="47"/>
  <c r="AE34" i="47"/>
  <c r="AL34" i="47"/>
  <c r="AI34" i="47"/>
  <c r="AN34" i="47"/>
  <c r="AK34" i="47"/>
  <c r="AC34" i="47"/>
  <c r="AD44" i="47"/>
  <c r="AF44" i="47"/>
  <c r="AH44" i="47"/>
  <c r="AT44" i="47" s="1"/>
  <c r="AJ44" i="47"/>
  <c r="AG44" i="47"/>
  <c r="AM44" i="47"/>
  <c r="AE44" i="47"/>
  <c r="AL44" i="47"/>
  <c r="AI44" i="47"/>
  <c r="AN44" i="47"/>
  <c r="AK44" i="47"/>
  <c r="AC44" i="47"/>
  <c r="AP30" i="45"/>
  <c r="AD42" i="45"/>
  <c r="AF42" i="45"/>
  <c r="AH42" i="45"/>
  <c r="AT42" i="45" s="1"/>
  <c r="AJ42" i="45"/>
  <c r="AG42" i="45"/>
  <c r="AM42" i="45"/>
  <c r="AE42" i="45"/>
  <c r="AL42" i="45"/>
  <c r="AI42" i="45"/>
  <c r="AN42" i="45"/>
  <c r="AK42" i="45"/>
  <c r="AC42" i="45"/>
  <c r="AD50" i="45"/>
  <c r="AF50" i="45"/>
  <c r="AH50" i="45"/>
  <c r="AT50" i="45" s="1"/>
  <c r="AJ50" i="45"/>
  <c r="AG50" i="45"/>
  <c r="AM50" i="45"/>
  <c r="AE50" i="45"/>
  <c r="AL50" i="45"/>
  <c r="AI50" i="45"/>
  <c r="AN50" i="45"/>
  <c r="AK50" i="45"/>
  <c r="AC50" i="45"/>
  <c r="AD25" i="43"/>
  <c r="AF25" i="43"/>
  <c r="AH25" i="43"/>
  <c r="AT25" i="43" s="1"/>
  <c r="AJ25" i="43"/>
  <c r="AG25" i="43"/>
  <c r="AM25" i="43"/>
  <c r="AE25" i="43"/>
  <c r="AL25" i="43"/>
  <c r="AI25" i="43"/>
  <c r="AN25" i="43"/>
  <c r="AK25" i="43"/>
  <c r="AC25" i="43"/>
  <c r="AD45" i="43"/>
  <c r="AF45" i="43"/>
  <c r="AH45" i="43"/>
  <c r="AT45" i="43" s="1"/>
  <c r="AJ45" i="43"/>
  <c r="AG45" i="43"/>
  <c r="AM45" i="43"/>
  <c r="AE45" i="43"/>
  <c r="AL45" i="43"/>
  <c r="AI45" i="43"/>
  <c r="AN45" i="43"/>
  <c r="AK45" i="43"/>
  <c r="AC45" i="43"/>
  <c r="BC42" i="59"/>
  <c r="AS42" i="59"/>
  <c r="AW44" i="59"/>
  <c r="BF44" i="59"/>
  <c r="AC54" i="57"/>
  <c r="AD54" i="57"/>
  <c r="BB54" i="57" s="1"/>
  <c r="AF54" i="57"/>
  <c r="AH54" i="57"/>
  <c r="AT54" i="57" s="1"/>
  <c r="AJ54" i="57"/>
  <c r="AG54" i="57"/>
  <c r="AM54" i="57"/>
  <c r="AE54" i="57"/>
  <c r="AL54" i="57"/>
  <c r="AI54" i="57"/>
  <c r="AN54" i="57"/>
  <c r="AK54" i="57"/>
  <c r="AS23" i="55"/>
  <c r="BC23" i="55"/>
  <c r="BF22" i="53"/>
  <c r="AW22" i="53"/>
  <c r="AE39" i="51"/>
  <c r="AL39" i="51"/>
  <c r="BG39" i="51" s="1"/>
  <c r="AI39" i="51"/>
  <c r="AN39" i="51"/>
  <c r="AK39" i="51"/>
  <c r="AD39" i="51"/>
  <c r="BB39" i="51" s="1"/>
  <c r="AF39" i="51"/>
  <c r="AH39" i="51"/>
  <c r="AT39" i="51" s="1"/>
  <c r="AJ39" i="51"/>
  <c r="AG39" i="51"/>
  <c r="AM39" i="51"/>
  <c r="AC39" i="51"/>
  <c r="AZ27" i="49"/>
  <c r="AR27" i="49"/>
  <c r="AD56" i="41"/>
  <c r="BB56" i="41" s="1"/>
  <c r="AF56" i="41"/>
  <c r="AH56" i="41"/>
  <c r="AT56" i="41" s="1"/>
  <c r="AJ56" i="41"/>
  <c r="AG56" i="41"/>
  <c r="AM56" i="41"/>
  <c r="AE56" i="41"/>
  <c r="AL56" i="41"/>
  <c r="BG56" i="41" s="1"/>
  <c r="AI56" i="41"/>
  <c r="AN56" i="41"/>
  <c r="AK56" i="41"/>
  <c r="AC56" i="41"/>
  <c r="AD31" i="39"/>
  <c r="BB31" i="39" s="1"/>
  <c r="AF31" i="39"/>
  <c r="AH31" i="39"/>
  <c r="AT31" i="39" s="1"/>
  <c r="AJ31" i="39"/>
  <c r="AG31" i="39"/>
  <c r="AM31" i="39"/>
  <c r="AE31" i="39"/>
  <c r="AL31" i="39"/>
  <c r="BG31" i="39" s="1"/>
  <c r="AI31" i="39"/>
  <c r="AN31" i="39"/>
  <c r="AK31" i="39"/>
  <c r="AC31" i="39"/>
  <c r="AP39" i="39"/>
  <c r="AD23" i="37"/>
  <c r="AF23" i="37"/>
  <c r="AH23" i="37"/>
  <c r="AT23" i="37" s="1"/>
  <c r="AJ23" i="37"/>
  <c r="AG23" i="37"/>
  <c r="AM23" i="37"/>
  <c r="AE23" i="37"/>
  <c r="AL23" i="37"/>
  <c r="AI23" i="37"/>
  <c r="AN23" i="37"/>
  <c r="AK23" i="37"/>
  <c r="AC23" i="37"/>
  <c r="AD39" i="37"/>
  <c r="AF39" i="37"/>
  <c r="AH39" i="37"/>
  <c r="AT39" i="37" s="1"/>
  <c r="AJ39" i="37"/>
  <c r="AG39" i="37"/>
  <c r="AM39" i="37"/>
  <c r="AE39" i="37"/>
  <c r="AL39" i="37"/>
  <c r="AI39" i="37"/>
  <c r="AN39" i="37"/>
  <c r="AK39" i="37"/>
  <c r="AC39" i="37"/>
  <c r="AD63" i="37"/>
  <c r="AF63" i="37"/>
  <c r="AH63" i="37"/>
  <c r="AT63" i="37" s="1"/>
  <c r="AJ63" i="37"/>
  <c r="AG63" i="37"/>
  <c r="AM63" i="37"/>
  <c r="AE63" i="37"/>
  <c r="AL63" i="37"/>
  <c r="AI63" i="37"/>
  <c r="AN63" i="37"/>
  <c r="AK63" i="37"/>
  <c r="AC63" i="37"/>
  <c r="AP43" i="35"/>
  <c r="AD57" i="35"/>
  <c r="AF57" i="35"/>
  <c r="AH57" i="35"/>
  <c r="AT57" i="35" s="1"/>
  <c r="AJ57" i="35"/>
  <c r="AG57" i="35"/>
  <c r="AM57" i="35"/>
  <c r="AE57" i="35"/>
  <c r="AL57" i="35"/>
  <c r="AI57" i="35"/>
  <c r="AN57" i="35"/>
  <c r="AK57" i="35"/>
  <c r="AC57" i="35"/>
  <c r="AD42" i="33"/>
  <c r="AF42" i="33"/>
  <c r="AH42" i="33"/>
  <c r="AT42" i="33" s="1"/>
  <c r="AJ42" i="33"/>
  <c r="AG42" i="33"/>
  <c r="AM42" i="33"/>
  <c r="AE42" i="33"/>
  <c r="AL42" i="33"/>
  <c r="AI42" i="33"/>
  <c r="AN42" i="33"/>
  <c r="AK42" i="33"/>
  <c r="AC42" i="33"/>
  <c r="BC31" i="49"/>
  <c r="AS31" i="49"/>
  <c r="AE51" i="33"/>
  <c r="AL51" i="33"/>
  <c r="AI51" i="33"/>
  <c r="AN51" i="33"/>
  <c r="AK51" i="33"/>
  <c r="AC51" i="33"/>
  <c r="AD51" i="33"/>
  <c r="AF51" i="33"/>
  <c r="AH51" i="33"/>
  <c r="AT51" i="33" s="1"/>
  <c r="AJ51" i="33"/>
  <c r="AG51" i="33"/>
  <c r="AM51" i="33"/>
  <c r="AP35" i="29"/>
  <c r="AE30" i="39"/>
  <c r="AL30" i="39"/>
  <c r="AI30" i="39"/>
  <c r="AN30" i="39"/>
  <c r="AK30" i="39"/>
  <c r="AC30" i="39"/>
  <c r="AD30" i="39"/>
  <c r="BB30" i="39" s="1"/>
  <c r="AF30" i="39"/>
  <c r="AH30" i="39"/>
  <c r="AT30" i="39" s="1"/>
  <c r="AJ30" i="39"/>
  <c r="AG30" i="39"/>
  <c r="AM30" i="39"/>
  <c r="AE56" i="35"/>
  <c r="AL56" i="35"/>
  <c r="AI56" i="35"/>
  <c r="AN56" i="35"/>
  <c r="AK56" i="35"/>
  <c r="AC56" i="35"/>
  <c r="AD56" i="35"/>
  <c r="BB56" i="35" s="1"/>
  <c r="AF56" i="35"/>
  <c r="AH56" i="35"/>
  <c r="AT56" i="35" s="1"/>
  <c r="AJ56" i="35"/>
  <c r="AG56" i="35"/>
  <c r="AM56" i="35"/>
  <c r="BE27" i="41"/>
  <c r="AV27" i="41"/>
  <c r="BA27" i="41"/>
  <c r="AY27" i="41"/>
  <c r="AQ27" i="41"/>
  <c r="AX27" i="41"/>
  <c r="AO27" i="41"/>
  <c r="BG27" i="41"/>
  <c r="BA43" i="33"/>
  <c r="AY43" i="33"/>
  <c r="AQ43" i="33"/>
  <c r="BI43" i="33" s="1"/>
  <c r="AX43" i="33"/>
  <c r="AO43" i="33"/>
  <c r="AD37" i="29"/>
  <c r="AF37" i="29"/>
  <c r="AH37" i="29"/>
  <c r="AT37" i="29" s="1"/>
  <c r="AJ37" i="29"/>
  <c r="AE37" i="29"/>
  <c r="AL37" i="29"/>
  <c r="BG37" i="29" s="1"/>
  <c r="AI37" i="29"/>
  <c r="AN37" i="29"/>
  <c r="AK37" i="29"/>
  <c r="AC37" i="29"/>
  <c r="AG37" i="29"/>
  <c r="AM37" i="29"/>
  <c r="AD19" i="29"/>
  <c r="AF19" i="29"/>
  <c r="AH19" i="29"/>
  <c r="AT19" i="29" s="1"/>
  <c r="AJ19" i="29"/>
  <c r="AE19" i="29"/>
  <c r="AL19" i="29"/>
  <c r="BG19" i="29" s="1"/>
  <c r="AI19" i="29"/>
  <c r="AN19" i="29"/>
  <c r="AK19" i="29"/>
  <c r="AC19" i="29"/>
  <c r="AG19" i="29"/>
  <c r="AM19" i="29"/>
  <c r="AD42" i="26"/>
  <c r="AF42" i="26"/>
  <c r="AH42" i="26"/>
  <c r="AT42" i="26" s="1"/>
  <c r="AJ42" i="26"/>
  <c r="AG42" i="26"/>
  <c r="AM42" i="26"/>
  <c r="AE42" i="26"/>
  <c r="AL42" i="26"/>
  <c r="AI42" i="26"/>
  <c r="AN42" i="26"/>
  <c r="AK42" i="26"/>
  <c r="AC42" i="26"/>
  <c r="AP32" i="23"/>
  <c r="AP81" i="23"/>
  <c r="AD24" i="16"/>
  <c r="BB24" i="16" s="1"/>
  <c r="AF24" i="16"/>
  <c r="AH24" i="16"/>
  <c r="AT24" i="16" s="1"/>
  <c r="AJ24" i="16"/>
  <c r="AG24" i="16"/>
  <c r="AM24" i="16"/>
  <c r="AE24" i="16"/>
  <c r="AL24" i="16"/>
  <c r="BG24" i="16" s="1"/>
  <c r="AI24" i="16"/>
  <c r="AN24" i="16"/>
  <c r="AK24" i="16"/>
  <c r="AC24" i="16"/>
  <c r="AD32" i="16"/>
  <c r="BB32" i="16" s="1"/>
  <c r="AF32" i="16"/>
  <c r="AH32" i="16"/>
  <c r="AT32" i="16" s="1"/>
  <c r="AJ32" i="16"/>
  <c r="AG32" i="16"/>
  <c r="AM32" i="16"/>
  <c r="AE32" i="16"/>
  <c r="AL32" i="16"/>
  <c r="BG32" i="16" s="1"/>
  <c r="AI32" i="16"/>
  <c r="AN32" i="16"/>
  <c r="AK32" i="16"/>
  <c r="AC32" i="16"/>
  <c r="AD26" i="12"/>
  <c r="BB26" i="12" s="1"/>
  <c r="AF26" i="12"/>
  <c r="AH26" i="12"/>
  <c r="AT26" i="12" s="1"/>
  <c r="AJ26" i="12"/>
  <c r="AG26" i="12"/>
  <c r="AM26" i="12"/>
  <c r="AE26" i="12"/>
  <c r="AL26" i="12"/>
  <c r="BG26" i="12" s="1"/>
  <c r="AI26" i="12"/>
  <c r="AN26" i="12"/>
  <c r="AK26" i="12"/>
  <c r="AC26" i="12"/>
  <c r="AD68" i="12"/>
  <c r="BB68" i="12" s="1"/>
  <c r="AF68" i="12"/>
  <c r="AH68" i="12"/>
  <c r="AT68" i="12" s="1"/>
  <c r="AJ68" i="12"/>
  <c r="AG68" i="12"/>
  <c r="AM68" i="12"/>
  <c r="AE68" i="12"/>
  <c r="AL68" i="12"/>
  <c r="BG68" i="12" s="1"/>
  <c r="AI68" i="12"/>
  <c r="AN68" i="12"/>
  <c r="AK68" i="12"/>
  <c r="AC68" i="12"/>
  <c r="AD84" i="12"/>
  <c r="BB84" i="12" s="1"/>
  <c r="AF84" i="12"/>
  <c r="AH84" i="12"/>
  <c r="AT84" i="12" s="1"/>
  <c r="AJ84" i="12"/>
  <c r="AG84" i="12"/>
  <c r="AM84" i="12"/>
  <c r="AE84" i="12"/>
  <c r="AL84" i="12"/>
  <c r="BG84" i="12" s="1"/>
  <c r="AI84" i="12"/>
  <c r="AN84" i="12"/>
  <c r="AK84" i="12"/>
  <c r="AC84" i="12"/>
  <c r="AS27" i="33"/>
  <c r="BC27" i="33"/>
  <c r="BE37" i="33"/>
  <c r="AV37" i="33"/>
  <c r="BA37" i="33"/>
  <c r="AY37" i="33"/>
  <c r="AQ37" i="33"/>
  <c r="AX37" i="33"/>
  <c r="AO37" i="33"/>
  <c r="BG37" i="33"/>
  <c r="BE41" i="33"/>
  <c r="AV41" i="33"/>
  <c r="BA41" i="33"/>
  <c r="AY41" i="33"/>
  <c r="AQ41" i="33"/>
  <c r="AX41" i="33"/>
  <c r="AO41" i="33"/>
  <c r="AD24" i="21"/>
  <c r="AF24" i="21"/>
  <c r="AH24" i="21"/>
  <c r="AT24" i="21" s="1"/>
  <c r="AJ24" i="21"/>
  <c r="AG24" i="21"/>
  <c r="AM24" i="21"/>
  <c r="AE24" i="21"/>
  <c r="AL24" i="21"/>
  <c r="AI24" i="21"/>
  <c r="AN24" i="21"/>
  <c r="AK24" i="21"/>
  <c r="AC24" i="21"/>
  <c r="AR104" i="12"/>
  <c r="BI104" i="12" s="1"/>
  <c r="AZ104" i="12"/>
  <c r="AE25" i="12"/>
  <c r="AL25" i="12"/>
  <c r="AI25" i="12"/>
  <c r="AN25" i="12"/>
  <c r="AK25" i="12"/>
  <c r="AC25" i="12"/>
  <c r="AD25" i="12"/>
  <c r="AF25" i="12"/>
  <c r="AH25" i="12"/>
  <c r="AT25" i="12" s="1"/>
  <c r="AJ25" i="12"/>
  <c r="AG25" i="12"/>
  <c r="AM25" i="12"/>
  <c r="AE87" i="12"/>
  <c r="AL87" i="12"/>
  <c r="AI87" i="12"/>
  <c r="AN87" i="12"/>
  <c r="AK87" i="12"/>
  <c r="AC87" i="12"/>
  <c r="AD87" i="12"/>
  <c r="AF87" i="12"/>
  <c r="AH87" i="12"/>
  <c r="AT87" i="12" s="1"/>
  <c r="AJ87" i="12"/>
  <c r="AM87" i="12"/>
  <c r="AG87" i="12"/>
  <c r="AV22" i="9"/>
  <c r="BE22" i="9"/>
  <c r="AU50" i="9"/>
  <c r="BD50" i="9"/>
  <c r="AG47" i="9"/>
  <c r="AM47" i="9"/>
  <c r="AH47" i="9"/>
  <c r="AT47" i="9" s="1"/>
  <c r="AE47" i="9"/>
  <c r="AL47" i="9"/>
  <c r="BG47" i="9" s="1"/>
  <c r="AI47" i="9"/>
  <c r="AN47" i="9"/>
  <c r="AK47" i="9"/>
  <c r="AD47" i="9"/>
  <c r="BB47" i="9" s="1"/>
  <c r="AJ47" i="9"/>
  <c r="AC47" i="9"/>
  <c r="AF47" i="9"/>
  <c r="BF57" i="101"/>
  <c r="AW57" i="101"/>
  <c r="BC53" i="101"/>
  <c r="AS53" i="101"/>
  <c r="AP51" i="101"/>
  <c r="BF47" i="101"/>
  <c r="AW47" i="101"/>
  <c r="AP50" i="101"/>
  <c r="AP45" i="101"/>
  <c r="BG47" i="101"/>
  <c r="BD43" i="101"/>
  <c r="AU43" i="101"/>
  <c r="BC43" i="101"/>
  <c r="BJ43" i="101" s="1"/>
  <c r="AS43" i="101"/>
  <c r="BG43" i="101"/>
  <c r="AP41" i="101"/>
  <c r="BB35" i="101"/>
  <c r="AU35" i="101"/>
  <c r="BD35" i="101"/>
  <c r="AQ43" i="101"/>
  <c r="BI43" i="101" s="1"/>
  <c r="AR34" i="101"/>
  <c r="AZ34" i="101"/>
  <c r="AP33" i="101"/>
  <c r="AP27" i="101"/>
  <c r="BE46" i="99"/>
  <c r="AV46" i="99"/>
  <c r="AZ46" i="99"/>
  <c r="AR46" i="99"/>
  <c r="BI46" i="99" s="1"/>
  <c r="BG45" i="99"/>
  <c r="BC45" i="99"/>
  <c r="BE25" i="101"/>
  <c r="AV25" i="101"/>
  <c r="AQ25" i="101"/>
  <c r="AX25" i="101"/>
  <c r="BA25" i="101"/>
  <c r="AY25" i="101"/>
  <c r="AO25" i="101"/>
  <c r="BG25" i="101"/>
  <c r="BB30" i="101"/>
  <c r="AU30" i="101"/>
  <c r="BD30" i="101"/>
  <c r="AR29" i="101"/>
  <c r="AZ29" i="101"/>
  <c r="BE21" i="101"/>
  <c r="AV21" i="101"/>
  <c r="AQ21" i="101"/>
  <c r="AX21" i="101"/>
  <c r="BA21" i="101"/>
  <c r="AY21" i="101"/>
  <c r="AO21" i="101"/>
  <c r="BG21" i="101"/>
  <c r="BG31" i="99"/>
  <c r="AU43" i="99"/>
  <c r="BD43" i="99"/>
  <c r="AV35" i="99"/>
  <c r="BE35" i="99"/>
  <c r="AY35" i="99"/>
  <c r="AO35" i="99"/>
  <c r="AQ35" i="99"/>
  <c r="AX35" i="99"/>
  <c r="BA35" i="99"/>
  <c r="AP34" i="99"/>
  <c r="AV31" i="99"/>
  <c r="BE31" i="99"/>
  <c r="AO31" i="99"/>
  <c r="AQ31" i="99"/>
  <c r="AX31" i="99"/>
  <c r="AY31" i="99"/>
  <c r="BA31" i="99"/>
  <c r="BF39" i="99"/>
  <c r="AW39" i="99"/>
  <c r="AS39" i="99"/>
  <c r="BC39" i="99"/>
  <c r="BG35" i="99"/>
  <c r="AP29" i="99"/>
  <c r="BF64" i="92"/>
  <c r="AW64" i="92"/>
  <c r="BE23" i="99"/>
  <c r="AV23" i="99"/>
  <c r="AQ23" i="99"/>
  <c r="AX23" i="99"/>
  <c r="BA23" i="99"/>
  <c r="AY23" i="99"/>
  <c r="AO23" i="99"/>
  <c r="BG23" i="99"/>
  <c r="AQ81" i="82"/>
  <c r="AX81" i="82"/>
  <c r="BA81" i="82"/>
  <c r="AY81" i="82"/>
  <c r="AO81" i="82"/>
  <c r="AP44" i="67"/>
  <c r="AP59" i="92"/>
  <c r="BE27" i="99"/>
  <c r="AV27" i="99"/>
  <c r="AQ27" i="99"/>
  <c r="AX27" i="99"/>
  <c r="BA27" i="99"/>
  <c r="AY27" i="99"/>
  <c r="AO27" i="99"/>
  <c r="BG27" i="99"/>
  <c r="BC81" i="82"/>
  <c r="AS81" i="82"/>
  <c r="AP66" i="92"/>
  <c r="AS64" i="92"/>
  <c r="BC64" i="92"/>
  <c r="BE56" i="92"/>
  <c r="AV56" i="92"/>
  <c r="BF48" i="92"/>
  <c r="AW48" i="92"/>
  <c r="BF44" i="92"/>
  <c r="AW44" i="92"/>
  <c r="BF32" i="92"/>
  <c r="AW32" i="92"/>
  <c r="BC19" i="99"/>
  <c r="AS19" i="99"/>
  <c r="AQ52" i="92"/>
  <c r="AX52" i="92"/>
  <c r="BA52" i="92"/>
  <c r="AY52" i="92"/>
  <c r="AO52" i="92"/>
  <c r="AP43" i="92"/>
  <c r="AQ36" i="92"/>
  <c r="AX36" i="92"/>
  <c r="BA36" i="92"/>
  <c r="AY36" i="92"/>
  <c r="AO36" i="92"/>
  <c r="AZ81" i="82"/>
  <c r="BB65" i="92"/>
  <c r="AU65" i="92"/>
  <c r="BD65" i="92"/>
  <c r="AP50" i="92"/>
  <c r="AS48" i="92"/>
  <c r="BC48" i="92"/>
  <c r="BE40" i="92"/>
  <c r="AV40" i="92"/>
  <c r="AP34" i="92"/>
  <c r="AS32" i="92"/>
  <c r="BC32" i="92"/>
  <c r="AP30" i="92"/>
  <c r="BE45" i="92"/>
  <c r="AV45" i="92"/>
  <c r="BA45" i="92"/>
  <c r="AY45" i="92"/>
  <c r="AO45" i="92"/>
  <c r="AQ45" i="92"/>
  <c r="AX45" i="92"/>
  <c r="BG45" i="92"/>
  <c r="BF44" i="90"/>
  <c r="AW44" i="90"/>
  <c r="BG32" i="92"/>
  <c r="AS28" i="92"/>
  <c r="BC28" i="92"/>
  <c r="AQ44" i="90"/>
  <c r="AX44" i="90"/>
  <c r="BA44" i="90"/>
  <c r="AY44" i="90"/>
  <c r="AO44" i="90"/>
  <c r="AP35" i="90"/>
  <c r="BE44" i="90"/>
  <c r="AV44" i="90"/>
  <c r="AP38" i="90"/>
  <c r="AS36" i="90"/>
  <c r="BC36" i="90"/>
  <c r="AR28" i="90"/>
  <c r="AZ28" i="90"/>
  <c r="AE45" i="90"/>
  <c r="AL45" i="90"/>
  <c r="BG45" i="90" s="1"/>
  <c r="AI45" i="90"/>
  <c r="AN45" i="90"/>
  <c r="AK45" i="90"/>
  <c r="AC45" i="90"/>
  <c r="AD45" i="90"/>
  <c r="BB45" i="90" s="1"/>
  <c r="AF45" i="90"/>
  <c r="AH45" i="90"/>
  <c r="AT45" i="90" s="1"/>
  <c r="AJ45" i="90"/>
  <c r="AG45" i="90"/>
  <c r="AM45" i="90"/>
  <c r="AS49" i="88"/>
  <c r="BC49" i="88"/>
  <c r="BJ49" i="88" s="1"/>
  <c r="AV45" i="88"/>
  <c r="BE45" i="88"/>
  <c r="AQ21" i="90"/>
  <c r="AX21" i="90"/>
  <c r="BA21" i="90"/>
  <c r="AY21" i="90"/>
  <c r="AO21" i="90"/>
  <c r="AP60" i="88"/>
  <c r="AP54" i="88"/>
  <c r="BF45" i="88"/>
  <c r="AW45" i="88"/>
  <c r="BC24" i="92"/>
  <c r="AS24" i="92"/>
  <c r="BF28" i="90"/>
  <c r="AW28" i="90"/>
  <c r="AP26" i="90"/>
  <c r="AE25" i="90"/>
  <c r="AL25" i="90"/>
  <c r="AI25" i="90"/>
  <c r="AN25" i="90"/>
  <c r="AK25" i="90"/>
  <c r="AG25" i="90"/>
  <c r="AM25" i="90"/>
  <c r="AD25" i="90"/>
  <c r="BB25" i="90" s="1"/>
  <c r="AH25" i="90"/>
  <c r="AT25" i="90" s="1"/>
  <c r="AF25" i="90"/>
  <c r="AJ25" i="90"/>
  <c r="AC25" i="90"/>
  <c r="AP23" i="90"/>
  <c r="AS21" i="90"/>
  <c r="BC21" i="90"/>
  <c r="BJ45" i="88"/>
  <c r="AY45" i="88"/>
  <c r="AS55" i="88"/>
  <c r="BC55" i="88"/>
  <c r="BF55" i="88"/>
  <c r="AW55" i="88"/>
  <c r="AX49" i="88"/>
  <c r="AU53" i="88"/>
  <c r="BD53" i="88"/>
  <c r="BB53" i="88"/>
  <c r="AW50" i="88"/>
  <c r="BF50" i="88"/>
  <c r="BC50" i="88"/>
  <c r="AS50" i="88"/>
  <c r="AQ37" i="88"/>
  <c r="AX37" i="88"/>
  <c r="BA37" i="88"/>
  <c r="AY37" i="88"/>
  <c r="AO37" i="88"/>
  <c r="AP28" i="88"/>
  <c r="AP20" i="88"/>
  <c r="AP28" i="86"/>
  <c r="AP36" i="86"/>
  <c r="AU57" i="88"/>
  <c r="BD57" i="88"/>
  <c r="BB57" i="88"/>
  <c r="BE37" i="88"/>
  <c r="AV37" i="88"/>
  <c r="AP31" i="88"/>
  <c r="AS29" i="88"/>
  <c r="BC29" i="88"/>
  <c r="AP19" i="88"/>
  <c r="BE34" i="88"/>
  <c r="AV34" i="88"/>
  <c r="BA34" i="88"/>
  <c r="AY34" i="88"/>
  <c r="AO34" i="88"/>
  <c r="AQ34" i="88"/>
  <c r="AX34" i="88"/>
  <c r="BG34" i="88"/>
  <c r="BE30" i="88"/>
  <c r="AV30" i="88"/>
  <c r="BA30" i="88"/>
  <c r="AY30" i="88"/>
  <c r="AO30" i="88"/>
  <c r="AQ30" i="88"/>
  <c r="AX30" i="88"/>
  <c r="BG30" i="88"/>
  <c r="BE26" i="88"/>
  <c r="AV26" i="88"/>
  <c r="BA26" i="88"/>
  <c r="AY26" i="88"/>
  <c r="AO26" i="88"/>
  <c r="AQ26" i="88"/>
  <c r="AX26" i="88"/>
  <c r="BG26" i="88"/>
  <c r="AE38" i="88"/>
  <c r="AL38" i="88"/>
  <c r="AI38" i="88"/>
  <c r="AN38" i="88"/>
  <c r="AK38" i="88"/>
  <c r="AC38" i="88"/>
  <c r="AD38" i="88"/>
  <c r="AF38" i="88"/>
  <c r="AH38" i="88"/>
  <c r="AT38" i="88" s="1"/>
  <c r="AJ38" i="88"/>
  <c r="AG38" i="88"/>
  <c r="AM38" i="88"/>
  <c r="BB21" i="88"/>
  <c r="BD21" i="88"/>
  <c r="AU21" i="88"/>
  <c r="AP61" i="86"/>
  <c r="AP63" i="86"/>
  <c r="AP28" i="84"/>
  <c r="BB35" i="86"/>
  <c r="AU35" i="86"/>
  <c r="BD35" i="86"/>
  <c r="AG60" i="86"/>
  <c r="AM60" i="86"/>
  <c r="AE60" i="86"/>
  <c r="AL60" i="86"/>
  <c r="BG60" i="86" s="1"/>
  <c r="AI60" i="86"/>
  <c r="AN60" i="86"/>
  <c r="AK60" i="86"/>
  <c r="AC60" i="86"/>
  <c r="AD60" i="86"/>
  <c r="BB60" i="86" s="1"/>
  <c r="AF60" i="86"/>
  <c r="AH60" i="86"/>
  <c r="AT60" i="86" s="1"/>
  <c r="AJ60" i="86"/>
  <c r="AG27" i="84"/>
  <c r="AM27" i="84"/>
  <c r="AE27" i="84"/>
  <c r="AL27" i="84"/>
  <c r="AI27" i="84"/>
  <c r="AN27" i="84"/>
  <c r="AK27" i="84"/>
  <c r="AC27" i="84"/>
  <c r="AD27" i="84"/>
  <c r="BB27" i="84" s="1"/>
  <c r="AF27" i="84"/>
  <c r="AH27" i="84"/>
  <c r="AT27" i="84" s="1"/>
  <c r="AJ27" i="84"/>
  <c r="BE35" i="84"/>
  <c r="AV35" i="84"/>
  <c r="BB30" i="82"/>
  <c r="AO30" i="82"/>
  <c r="AV34" i="82"/>
  <c r="BE34" i="82"/>
  <c r="BF35" i="84"/>
  <c r="AW35" i="84"/>
  <c r="BF34" i="82"/>
  <c r="AW34" i="82"/>
  <c r="AP40" i="86"/>
  <c r="AQ56" i="86"/>
  <c r="BI56" i="86" s="1"/>
  <c r="AX56" i="86"/>
  <c r="BA56" i="86"/>
  <c r="AY56" i="86"/>
  <c r="AO56" i="86"/>
  <c r="BG56" i="86"/>
  <c r="BD53" i="84"/>
  <c r="AU53" i="84"/>
  <c r="BG34" i="82"/>
  <c r="BJ34" i="82" s="1"/>
  <c r="BG36" i="82"/>
  <c r="AV36" i="82"/>
  <c r="BE36" i="82"/>
  <c r="AY36" i="82"/>
  <c r="AQ36" i="82"/>
  <c r="AX36" i="82"/>
  <c r="BA36" i="82"/>
  <c r="AO36" i="82"/>
  <c r="AU62" i="82"/>
  <c r="BD62" i="82"/>
  <c r="AW70" i="82"/>
  <c r="BF70" i="82"/>
  <c r="BJ70" i="82" s="1"/>
  <c r="BE21" i="82"/>
  <c r="AV21" i="82"/>
  <c r="AQ21" i="82"/>
  <c r="AX21" i="82"/>
  <c r="BA21" i="82"/>
  <c r="AY21" i="82"/>
  <c r="AO21" i="82"/>
  <c r="BG21" i="82"/>
  <c r="BB25" i="82"/>
  <c r="BD25" i="82"/>
  <c r="AU25" i="82"/>
  <c r="AU32" i="82"/>
  <c r="BD32" i="82"/>
  <c r="BB32" i="82"/>
  <c r="BG46" i="82"/>
  <c r="AV46" i="82"/>
  <c r="BE46" i="82"/>
  <c r="AY46" i="82"/>
  <c r="AQ46" i="82"/>
  <c r="AX46" i="82"/>
  <c r="BA46" i="82"/>
  <c r="AO46" i="82"/>
  <c r="BG48" i="82"/>
  <c r="AV48" i="82"/>
  <c r="BE48" i="82"/>
  <c r="AY48" i="82"/>
  <c r="AQ48" i="82"/>
  <c r="AX48" i="82"/>
  <c r="BA48" i="82"/>
  <c r="AO48" i="82"/>
  <c r="BG50" i="82"/>
  <c r="AV50" i="82"/>
  <c r="BE50" i="82"/>
  <c r="AY50" i="82"/>
  <c r="AQ50" i="82"/>
  <c r="AX50" i="82"/>
  <c r="BA50" i="82"/>
  <c r="AO50" i="82"/>
  <c r="AW62" i="82"/>
  <c r="BF62" i="82"/>
  <c r="AS62" i="82"/>
  <c r="BC62" i="82"/>
  <c r="AP67" i="82"/>
  <c r="AR23" i="82"/>
  <c r="AZ23" i="82"/>
  <c r="BF26" i="82"/>
  <c r="AW26" i="82"/>
  <c r="AS26" i="82"/>
  <c r="BC26" i="82"/>
  <c r="BF28" i="82"/>
  <c r="AW28" i="82"/>
  <c r="AS28" i="82"/>
  <c r="BC28" i="82"/>
  <c r="BF42" i="82"/>
  <c r="AW42" i="82"/>
  <c r="AS42" i="82"/>
  <c r="BC42" i="82"/>
  <c r="AS70" i="82"/>
  <c r="BC70" i="82"/>
  <c r="AQ73" i="82"/>
  <c r="BI73" i="82" s="1"/>
  <c r="AX73" i="82"/>
  <c r="BA73" i="82"/>
  <c r="AY73" i="82"/>
  <c r="AO73" i="82"/>
  <c r="AY30" i="82"/>
  <c r="AU56" i="82"/>
  <c r="BD56" i="82"/>
  <c r="BB56" i="82"/>
  <c r="AU58" i="82"/>
  <c r="BD58" i="82"/>
  <c r="BB58" i="82"/>
  <c r="AP69" i="82"/>
  <c r="AP19" i="82"/>
  <c r="AP27" i="80"/>
  <c r="AP29" i="80"/>
  <c r="AP37" i="80"/>
  <c r="AP39" i="80"/>
  <c r="AG28" i="80"/>
  <c r="AM28" i="80"/>
  <c r="AE28" i="80"/>
  <c r="AL28" i="80"/>
  <c r="AI28" i="80"/>
  <c r="AN28" i="80"/>
  <c r="AK28" i="80"/>
  <c r="AC28" i="80"/>
  <c r="AD28" i="80"/>
  <c r="AF28" i="80"/>
  <c r="AH28" i="80"/>
  <c r="AT28" i="80" s="1"/>
  <c r="AJ28" i="80"/>
  <c r="AR77" i="82"/>
  <c r="AZ77" i="82"/>
  <c r="AR79" i="82"/>
  <c r="AZ79" i="82"/>
  <c r="BB48" i="80"/>
  <c r="BD48" i="80"/>
  <c r="AU48" i="80"/>
  <c r="BC54" i="80"/>
  <c r="AS54" i="80"/>
  <c r="AP59" i="80"/>
  <c r="BD68" i="82"/>
  <c r="AU68" i="82"/>
  <c r="BG68" i="82"/>
  <c r="AR30" i="80"/>
  <c r="AZ30" i="80"/>
  <c r="AR34" i="80"/>
  <c r="AZ34" i="80"/>
  <c r="BB44" i="80"/>
  <c r="BD44" i="80"/>
  <c r="AU44" i="80"/>
  <c r="AW52" i="80"/>
  <c r="BF52" i="80"/>
  <c r="AP53" i="80"/>
  <c r="BE58" i="80"/>
  <c r="AV58" i="80"/>
  <c r="AW58" i="80"/>
  <c r="BF58" i="80"/>
  <c r="AP21" i="78"/>
  <c r="AS24" i="80"/>
  <c r="BC24" i="80"/>
  <c r="BF24" i="80"/>
  <c r="AW24" i="80"/>
  <c r="AG50" i="80"/>
  <c r="AM50" i="80"/>
  <c r="AE50" i="80"/>
  <c r="AL50" i="80"/>
  <c r="AI50" i="80"/>
  <c r="AN50" i="80"/>
  <c r="AK50" i="80"/>
  <c r="AD50" i="80"/>
  <c r="AF50" i="80"/>
  <c r="AH50" i="80"/>
  <c r="AT50" i="80" s="1"/>
  <c r="AJ50" i="80"/>
  <c r="AC50" i="80"/>
  <c r="AP57" i="80"/>
  <c r="AP24" i="78"/>
  <c r="AP26" i="78"/>
  <c r="AP28" i="78"/>
  <c r="AP30" i="78"/>
  <c r="AP42" i="78"/>
  <c r="AP56" i="78"/>
  <c r="AP64" i="78"/>
  <c r="AG29" i="78"/>
  <c r="AM29" i="78"/>
  <c r="AE29" i="78"/>
  <c r="AL29" i="78"/>
  <c r="AI29" i="78"/>
  <c r="AN29" i="78"/>
  <c r="AK29" i="78"/>
  <c r="AC29" i="78"/>
  <c r="AD29" i="78"/>
  <c r="AF29" i="78"/>
  <c r="AH29" i="78"/>
  <c r="AT29" i="78" s="1"/>
  <c r="AJ29" i="78"/>
  <c r="BB25" i="78"/>
  <c r="BD25" i="78"/>
  <c r="AU25" i="78"/>
  <c r="AG47" i="78"/>
  <c r="AM47" i="78"/>
  <c r="AE47" i="78"/>
  <c r="AL47" i="78"/>
  <c r="AI47" i="78"/>
  <c r="AN47" i="78"/>
  <c r="AK47" i="78"/>
  <c r="AC47" i="78"/>
  <c r="AD47" i="78"/>
  <c r="AF47" i="78"/>
  <c r="AH47" i="78"/>
  <c r="AT47" i="78" s="1"/>
  <c r="AJ47" i="78"/>
  <c r="AG61" i="78"/>
  <c r="AM61" i="78"/>
  <c r="AE61" i="78"/>
  <c r="AL61" i="78"/>
  <c r="AI61" i="78"/>
  <c r="AN61" i="78"/>
  <c r="AK61" i="78"/>
  <c r="AC61" i="78"/>
  <c r="AD61" i="78"/>
  <c r="AF61" i="78"/>
  <c r="AH61" i="78"/>
  <c r="AT61" i="78" s="1"/>
  <c r="AJ61" i="78"/>
  <c r="AQ75" i="78"/>
  <c r="AX75" i="78"/>
  <c r="BA75" i="78"/>
  <c r="AY75" i="78"/>
  <c r="AO75" i="78"/>
  <c r="BD77" i="78"/>
  <c r="AU77" i="78"/>
  <c r="AZ56" i="80"/>
  <c r="AR56" i="80"/>
  <c r="AV56" i="80"/>
  <c r="BE56" i="80"/>
  <c r="AW56" i="80"/>
  <c r="BF56" i="80"/>
  <c r="AZ60" i="80"/>
  <c r="AR60" i="80"/>
  <c r="AV60" i="80"/>
  <c r="BE60" i="80"/>
  <c r="AW60" i="80"/>
  <c r="BF60" i="80"/>
  <c r="BE35" i="78"/>
  <c r="AV35" i="78"/>
  <c r="AQ35" i="78"/>
  <c r="BI35" i="78" s="1"/>
  <c r="AX35" i="78"/>
  <c r="BA35" i="78"/>
  <c r="AY35" i="78"/>
  <c r="AO35" i="78"/>
  <c r="BG35" i="78"/>
  <c r="BE55" i="78"/>
  <c r="AV55" i="78"/>
  <c r="AQ55" i="78"/>
  <c r="AX55" i="78"/>
  <c r="BA55" i="78"/>
  <c r="AY55" i="78"/>
  <c r="AO55" i="78"/>
  <c r="BG55" i="78"/>
  <c r="AR71" i="78"/>
  <c r="AZ71" i="78"/>
  <c r="BB31" i="78"/>
  <c r="BD31" i="78"/>
  <c r="AU31" i="78"/>
  <c r="AR41" i="78"/>
  <c r="AZ41" i="78"/>
  <c r="AR45" i="78"/>
  <c r="AZ45" i="78"/>
  <c r="BB59" i="78"/>
  <c r="BD59" i="78"/>
  <c r="AU59" i="78"/>
  <c r="BB63" i="78"/>
  <c r="BD63" i="78"/>
  <c r="AU63" i="78"/>
  <c r="BE75" i="78"/>
  <c r="AV75" i="78"/>
  <c r="AZ75" i="78"/>
  <c r="AR75" i="78"/>
  <c r="AV20" i="76"/>
  <c r="BE20" i="76"/>
  <c r="AW20" i="76"/>
  <c r="BF20" i="76"/>
  <c r="AP19" i="69"/>
  <c r="AP22" i="67"/>
  <c r="AP26" i="67"/>
  <c r="AD19" i="67"/>
  <c r="BB19" i="67" s="1"/>
  <c r="AF19" i="67"/>
  <c r="AH19" i="67"/>
  <c r="AT19" i="67" s="1"/>
  <c r="AJ19" i="67"/>
  <c r="AG19" i="67"/>
  <c r="AM19" i="67"/>
  <c r="AE19" i="67"/>
  <c r="AL19" i="67"/>
  <c r="AI19" i="67"/>
  <c r="AN19" i="67"/>
  <c r="AK19" i="67"/>
  <c r="AC19" i="67"/>
  <c r="BG21" i="76"/>
  <c r="BE21" i="76"/>
  <c r="AV21" i="76"/>
  <c r="AW21" i="76"/>
  <c r="BF21" i="76"/>
  <c r="AZ19" i="78"/>
  <c r="AR19" i="78"/>
  <c r="AV19" i="78"/>
  <c r="BE19" i="78"/>
  <c r="AW19" i="78"/>
  <c r="BF19" i="78"/>
  <c r="BD23" i="76"/>
  <c r="AU23" i="76"/>
  <c r="BG23" i="76"/>
  <c r="BB23" i="76"/>
  <c r="AP24" i="67"/>
  <c r="AP28" i="65"/>
  <c r="AP32" i="65"/>
  <c r="BE28" i="63"/>
  <c r="AV28" i="63"/>
  <c r="AD50" i="59"/>
  <c r="BB50" i="59" s="1"/>
  <c r="AF50" i="59"/>
  <c r="AH50" i="59"/>
  <c r="AT50" i="59" s="1"/>
  <c r="AJ50" i="59"/>
  <c r="AG50" i="59"/>
  <c r="AM50" i="59"/>
  <c r="AL50" i="59"/>
  <c r="AN50" i="59"/>
  <c r="AC50" i="59"/>
  <c r="AE50" i="59"/>
  <c r="AI50" i="59"/>
  <c r="AK50" i="59"/>
  <c r="AP56" i="74"/>
  <c r="AP28" i="69"/>
  <c r="AP32" i="69"/>
  <c r="AW37" i="67"/>
  <c r="BF37" i="67"/>
  <c r="BC37" i="67"/>
  <c r="AS37" i="67"/>
  <c r="BG31" i="65"/>
  <c r="AQ31" i="65"/>
  <c r="BI31" i="65" s="1"/>
  <c r="AX31" i="65"/>
  <c r="AY31" i="65"/>
  <c r="BA31" i="65"/>
  <c r="AO31" i="65"/>
  <c r="BF46" i="61"/>
  <c r="AW46" i="61"/>
  <c r="AS46" i="61"/>
  <c r="BC46" i="61"/>
  <c r="AP51" i="59"/>
  <c r="BF33" i="57"/>
  <c r="AW33" i="57"/>
  <c r="BF41" i="57"/>
  <c r="AW41" i="57"/>
  <c r="BF49" i="57"/>
  <c r="AW49" i="57"/>
  <c r="BF57" i="57"/>
  <c r="AW57" i="57"/>
  <c r="BF22" i="55"/>
  <c r="AW22" i="55"/>
  <c r="BF34" i="55"/>
  <c r="AW34" i="55"/>
  <c r="BF42" i="55"/>
  <c r="AW42" i="55"/>
  <c r="BF42" i="61"/>
  <c r="AW42" i="61"/>
  <c r="AS42" i="61"/>
  <c r="BC42" i="61"/>
  <c r="AV26" i="59"/>
  <c r="BE26" i="59"/>
  <c r="AY26" i="59"/>
  <c r="AQ26" i="59"/>
  <c r="BI26" i="59" s="1"/>
  <c r="AX26" i="59"/>
  <c r="BA26" i="59"/>
  <c r="AO26" i="59"/>
  <c r="BF40" i="59"/>
  <c r="AW40" i="59"/>
  <c r="AS40" i="59"/>
  <c r="BC40" i="59"/>
  <c r="AP43" i="59"/>
  <c r="BD52" i="59"/>
  <c r="AU52" i="59"/>
  <c r="BB38" i="61"/>
  <c r="AU38" i="61"/>
  <c r="BD38" i="61"/>
  <c r="AP31" i="57"/>
  <c r="AP27" i="53"/>
  <c r="AP35" i="53"/>
  <c r="AP43" i="53"/>
  <c r="AP46" i="53"/>
  <c r="AP28" i="51"/>
  <c r="BE30" i="63"/>
  <c r="AV30" i="63"/>
  <c r="BA30" i="63"/>
  <c r="AY30" i="63"/>
  <c r="AQ30" i="63"/>
  <c r="BI30" i="63" s="1"/>
  <c r="AX30" i="63"/>
  <c r="AO30" i="63"/>
  <c r="BG30" i="63"/>
  <c r="BE32" i="63"/>
  <c r="AV32" i="63"/>
  <c r="BA32" i="63"/>
  <c r="AY32" i="63"/>
  <c r="AQ32" i="63"/>
  <c r="AX32" i="63"/>
  <c r="AO32" i="63"/>
  <c r="BG32" i="63"/>
  <c r="BF26" i="61"/>
  <c r="AW26" i="61"/>
  <c r="AS26" i="61"/>
  <c r="BC26" i="61"/>
  <c r="BF28" i="61"/>
  <c r="AW28" i="61"/>
  <c r="AS28" i="61"/>
  <c r="BC28" i="61"/>
  <c r="BF30" i="61"/>
  <c r="AW30" i="61"/>
  <c r="AS30" i="61"/>
  <c r="BC30" i="61"/>
  <c r="BF32" i="61"/>
  <c r="AW32" i="61"/>
  <c r="AS32" i="61"/>
  <c r="BC32" i="61"/>
  <c r="BF34" i="61"/>
  <c r="AW34" i="61"/>
  <c r="AS34" i="61"/>
  <c r="BC34" i="61"/>
  <c r="AR22" i="59"/>
  <c r="AZ22" i="59"/>
  <c r="AR24" i="59"/>
  <c r="AZ24" i="59"/>
  <c r="BF38" i="59"/>
  <c r="AW38" i="59"/>
  <c r="AS38" i="59"/>
  <c r="BC38" i="59"/>
  <c r="AP45" i="59"/>
  <c r="AZ24" i="57"/>
  <c r="AR24" i="57"/>
  <c r="BE35" i="57"/>
  <c r="AV35" i="57"/>
  <c r="AS39" i="57"/>
  <c r="BC39" i="57"/>
  <c r="BE45" i="57"/>
  <c r="AV45" i="57"/>
  <c r="AS53" i="57"/>
  <c r="BC53" i="57"/>
  <c r="BE57" i="57"/>
  <c r="AV57" i="57"/>
  <c r="AS61" i="57"/>
  <c r="BC61" i="57"/>
  <c r="BE22" i="55"/>
  <c r="AV22" i="55"/>
  <c r="AS28" i="55"/>
  <c r="BC28" i="55"/>
  <c r="BE32" i="55"/>
  <c r="AV32" i="55"/>
  <c r="AS36" i="55"/>
  <c r="BC36" i="55"/>
  <c r="AP37" i="55"/>
  <c r="AS38" i="55"/>
  <c r="BC38" i="55"/>
  <c r="AP39" i="55"/>
  <c r="AS40" i="55"/>
  <c r="BC40" i="55"/>
  <c r="AP41" i="55"/>
  <c r="AS42" i="55"/>
  <c r="BC42" i="55"/>
  <c r="AP43" i="55"/>
  <c r="AZ40" i="59"/>
  <c r="AZ28" i="57"/>
  <c r="AR28" i="57"/>
  <c r="BF48" i="57"/>
  <c r="AW48" i="57"/>
  <c r="AS48" i="57"/>
  <c r="BC48" i="57"/>
  <c r="BE51" i="57"/>
  <c r="AV51" i="57"/>
  <c r="AQ51" i="57"/>
  <c r="AX51" i="57"/>
  <c r="BA51" i="57"/>
  <c r="BJ51" i="57" s="1"/>
  <c r="AY51" i="57"/>
  <c r="AO51" i="57"/>
  <c r="BG51" i="57"/>
  <c r="BE44" i="55"/>
  <c r="AV44" i="55"/>
  <c r="AQ44" i="55"/>
  <c r="AX44" i="55"/>
  <c r="BA44" i="55"/>
  <c r="BJ44" i="55" s="1"/>
  <c r="AY44" i="55"/>
  <c r="AO44" i="55"/>
  <c r="BG44" i="55"/>
  <c r="BE20" i="53"/>
  <c r="AV20" i="53"/>
  <c r="BA20" i="53"/>
  <c r="AY20" i="53"/>
  <c r="AQ20" i="53"/>
  <c r="AX20" i="53"/>
  <c r="AO20" i="53"/>
  <c r="BG20" i="53"/>
  <c r="BB46" i="59"/>
  <c r="AX24" i="57"/>
  <c r="BE47" i="57"/>
  <c r="AV47" i="57"/>
  <c r="AQ47" i="57"/>
  <c r="AX47" i="57"/>
  <c r="BA47" i="57"/>
  <c r="AY47" i="57"/>
  <c r="AO47" i="57"/>
  <c r="BG47" i="57"/>
  <c r="AR50" i="57"/>
  <c r="AZ50" i="57"/>
  <c r="BG25" i="55"/>
  <c r="AV25" i="55"/>
  <c r="BE25" i="55"/>
  <c r="AY25" i="55"/>
  <c r="AQ25" i="55"/>
  <c r="AX25" i="55"/>
  <c r="BA25" i="55"/>
  <c r="AO25" i="55"/>
  <c r="BG32" i="55"/>
  <c r="AP32" i="51"/>
  <c r="AP40" i="51"/>
  <c r="AR28" i="59"/>
  <c r="AZ28" i="59"/>
  <c r="BF28" i="59"/>
  <c r="AW28" i="59"/>
  <c r="AS28" i="59"/>
  <c r="BC28" i="59"/>
  <c r="AV48" i="59"/>
  <c r="BE48" i="59"/>
  <c r="AZ26" i="57"/>
  <c r="AR26" i="57"/>
  <c r="AV26" i="57"/>
  <c r="BE26" i="57"/>
  <c r="BG41" i="57"/>
  <c r="AU46" i="57"/>
  <c r="BD46" i="57"/>
  <c r="BB46" i="57"/>
  <c r="BG21" i="55"/>
  <c r="AV21" i="55"/>
  <c r="BE21" i="55"/>
  <c r="AY21" i="55"/>
  <c r="AQ21" i="55"/>
  <c r="AX21" i="55"/>
  <c r="BA21" i="55"/>
  <c r="AO21" i="55"/>
  <c r="AS24" i="55"/>
  <c r="BC24" i="55"/>
  <c r="BF24" i="55"/>
  <c r="AW24" i="55"/>
  <c r="BG30" i="55"/>
  <c r="BE19" i="55"/>
  <c r="AV19" i="55"/>
  <c r="BA19" i="55"/>
  <c r="AY19" i="55"/>
  <c r="AQ19" i="55"/>
  <c r="BI19" i="55" s="1"/>
  <c r="AX19" i="55"/>
  <c r="AO19" i="55"/>
  <c r="BG19" i="55"/>
  <c r="AP40" i="47"/>
  <c r="AP26" i="45"/>
  <c r="AP32" i="45"/>
  <c r="AP38" i="45"/>
  <c r="AP46" i="45"/>
  <c r="AP21" i="43"/>
  <c r="AP29" i="43"/>
  <c r="AP33" i="43"/>
  <c r="AP41" i="43"/>
  <c r="AP19" i="43"/>
  <c r="AQ42" i="59"/>
  <c r="AX42" i="59"/>
  <c r="AY42" i="59"/>
  <c r="BA42" i="59"/>
  <c r="AO42" i="59"/>
  <c r="BD42" i="59"/>
  <c r="AU42" i="59"/>
  <c r="BE42" i="59"/>
  <c r="AV42" i="59"/>
  <c r="AV44" i="59"/>
  <c r="BE44" i="59"/>
  <c r="AR43" i="57"/>
  <c r="AZ43" i="57"/>
  <c r="BG23" i="55"/>
  <c r="AV23" i="55"/>
  <c r="BE23" i="55"/>
  <c r="AY23" i="55"/>
  <c r="AQ23" i="55"/>
  <c r="AX23" i="55"/>
  <c r="BA23" i="55"/>
  <c r="AO23" i="55"/>
  <c r="BE22" i="53"/>
  <c r="AV22" i="53"/>
  <c r="BA22" i="53"/>
  <c r="BJ22" i="53" s="1"/>
  <c r="AY22" i="53"/>
  <c r="AQ22" i="53"/>
  <c r="AX22" i="53"/>
  <c r="AO22" i="53"/>
  <c r="BG22" i="53"/>
  <c r="AP42" i="51"/>
  <c r="AP47" i="51"/>
  <c r="AP32" i="43"/>
  <c r="AP22" i="41"/>
  <c r="BD27" i="49"/>
  <c r="AU27" i="49"/>
  <c r="BB27" i="49"/>
  <c r="AZ28" i="47"/>
  <c r="AR28" i="47"/>
  <c r="AP34" i="43"/>
  <c r="AP38" i="43"/>
  <c r="AP42" i="43"/>
  <c r="AP46" i="43"/>
  <c r="AP26" i="41"/>
  <c r="AP34" i="41"/>
  <c r="AP36" i="41"/>
  <c r="AP44" i="41"/>
  <c r="AP52" i="41"/>
  <c r="AP60" i="41"/>
  <c r="AP20" i="39"/>
  <c r="AP21" i="39"/>
  <c r="AP25" i="39"/>
  <c r="AP29" i="39"/>
  <c r="AP35" i="39"/>
  <c r="AP43" i="39"/>
  <c r="AP51" i="39"/>
  <c r="AP20" i="37"/>
  <c r="AP21" i="37"/>
  <c r="AP25" i="37"/>
  <c r="AP29" i="37"/>
  <c r="AP33" i="37"/>
  <c r="AP37" i="37"/>
  <c r="AP43" i="37"/>
  <c r="AP51" i="37"/>
  <c r="AP59" i="37"/>
  <c r="AP67" i="37"/>
  <c r="AP19" i="37"/>
  <c r="AP23" i="35"/>
  <c r="AP31" i="35"/>
  <c r="AP39" i="35"/>
  <c r="AP47" i="35"/>
  <c r="AP28" i="33"/>
  <c r="AP30" i="33"/>
  <c r="AP34" i="33"/>
  <c r="AP38" i="33"/>
  <c r="AP46" i="33"/>
  <c r="AP48" i="33"/>
  <c r="AP22" i="31"/>
  <c r="AQ31" i="49"/>
  <c r="AX31" i="49"/>
  <c r="BA31" i="49"/>
  <c r="AY31" i="49"/>
  <c r="AO31" i="49"/>
  <c r="BG31" i="49"/>
  <c r="BE31" i="49"/>
  <c r="AV31" i="49"/>
  <c r="AP43" i="29"/>
  <c r="AP20" i="26"/>
  <c r="BF27" i="41"/>
  <c r="AW27" i="41"/>
  <c r="AS27" i="41"/>
  <c r="BC27" i="41"/>
  <c r="BF43" i="33"/>
  <c r="AW43" i="33"/>
  <c r="AS43" i="33"/>
  <c r="BC43" i="33"/>
  <c r="AP20" i="29"/>
  <c r="AP21" i="29"/>
  <c r="AP33" i="29"/>
  <c r="AP41" i="29"/>
  <c r="AP46" i="26"/>
  <c r="AP52" i="26"/>
  <c r="AP60" i="26"/>
  <c r="AP28" i="23"/>
  <c r="AP37" i="23"/>
  <c r="AP45" i="23"/>
  <c r="AP53" i="23"/>
  <c r="AP61" i="23"/>
  <c r="AP69" i="23"/>
  <c r="AP77" i="23"/>
  <c r="AP85" i="23"/>
  <c r="AP22" i="21"/>
  <c r="AP27" i="18"/>
  <c r="AP26" i="16"/>
  <c r="AP30" i="16"/>
  <c r="AP34" i="16"/>
  <c r="AP28" i="12"/>
  <c r="AP38" i="12"/>
  <c r="AP64" i="12"/>
  <c r="AP72" i="12"/>
  <c r="AP80" i="12"/>
  <c r="AP88" i="12"/>
  <c r="BE27" i="33"/>
  <c r="AV27" i="33"/>
  <c r="BA27" i="33"/>
  <c r="AY27" i="33"/>
  <c r="AQ27" i="33"/>
  <c r="AX27" i="33"/>
  <c r="AO27" i="33"/>
  <c r="BG27" i="33"/>
  <c r="BB31" i="33"/>
  <c r="AU31" i="33"/>
  <c r="BD31" i="33"/>
  <c r="BF37" i="33"/>
  <c r="AW37" i="33"/>
  <c r="AS37" i="33"/>
  <c r="BC37" i="33"/>
  <c r="BF41" i="33"/>
  <c r="AW41" i="33"/>
  <c r="AS41" i="33"/>
  <c r="BC41" i="33"/>
  <c r="AZ22" i="12"/>
  <c r="AR22" i="12"/>
  <c r="AW40" i="12"/>
  <c r="BF40" i="12"/>
  <c r="BC40" i="12"/>
  <c r="AS40" i="12"/>
  <c r="AR106" i="12"/>
  <c r="AZ106" i="12"/>
  <c r="BD28" i="26"/>
  <c r="AU28" i="26"/>
  <c r="BB28" i="26"/>
  <c r="AP63" i="12"/>
  <c r="AP79" i="12"/>
  <c r="AP97" i="12"/>
  <c r="AV104" i="12"/>
  <c r="BE104" i="12"/>
  <c r="AS106" i="12"/>
  <c r="BC106" i="12"/>
  <c r="AV108" i="12"/>
  <c r="BE108" i="12"/>
  <c r="AS110" i="12"/>
  <c r="BC110" i="12"/>
  <c r="AS22" i="9"/>
  <c r="BC22" i="9"/>
  <c r="BB46" i="9"/>
  <c r="AU54" i="9"/>
  <c r="BD54" i="9"/>
  <c r="BJ54" i="9" s="1"/>
  <c r="AR58" i="9"/>
  <c r="AZ58" i="9"/>
  <c r="AR60" i="9"/>
  <c r="AZ60" i="9"/>
  <c r="BF104" i="12"/>
  <c r="AW104" i="12"/>
  <c r="BF52" i="9"/>
  <c r="AW52" i="9"/>
  <c r="BF60" i="9"/>
  <c r="AW60" i="9"/>
  <c r="AU108" i="12"/>
  <c r="BD108" i="12"/>
  <c r="BJ108" i="12" s="1"/>
  <c r="BG30" i="9"/>
  <c r="BG50" i="9"/>
  <c r="AU52" i="9"/>
  <c r="BD52" i="9"/>
  <c r="BG54" i="9"/>
  <c r="AU26" i="9"/>
  <c r="BD26" i="9"/>
  <c r="AV26" i="9"/>
  <c r="BE26" i="9"/>
  <c r="AS32" i="9"/>
  <c r="BC32" i="9"/>
  <c r="BF40" i="9"/>
  <c r="AW40" i="9"/>
  <c r="AV40" i="9"/>
  <c r="BE40" i="9"/>
  <c r="AQ46" i="9"/>
  <c r="BI46" i="9" s="1"/>
  <c r="AX108" i="12"/>
  <c r="BG24" i="9"/>
  <c r="AV24" i="9"/>
  <c r="BE24" i="9"/>
  <c r="AY24" i="9"/>
  <c r="AQ24" i="9"/>
  <c r="AX24" i="9"/>
  <c r="AO24" i="9"/>
  <c r="BA24" i="9"/>
  <c r="AS38" i="9"/>
  <c r="BC38" i="9"/>
  <c r="AY38" i="9"/>
  <c r="AO38" i="9"/>
  <c r="AQ38" i="9"/>
  <c r="AX38" i="9"/>
  <c r="BA38" i="9"/>
  <c r="BJ38" i="9" s="1"/>
  <c r="AS98" i="12"/>
  <c r="BC98" i="12"/>
  <c r="AS100" i="12"/>
  <c r="BC100" i="12"/>
  <c r="AO106" i="12"/>
  <c r="AO22" i="9"/>
  <c r="AS28" i="9"/>
  <c r="BC28" i="9"/>
  <c r="AR34" i="9"/>
  <c r="AZ34" i="9"/>
  <c r="AV34" i="9"/>
  <c r="BE34" i="9"/>
  <c r="BG34" i="9"/>
  <c r="AU42" i="9"/>
  <c r="BD42" i="9"/>
  <c r="BB42" i="9"/>
  <c r="AX52" i="9"/>
  <c r="AY56" i="9"/>
  <c r="AX60" i="9"/>
  <c r="AY50" i="9"/>
  <c r="AO58" i="9"/>
  <c r="AU102" i="12"/>
  <c r="BD102" i="12"/>
  <c r="AR102" i="12"/>
  <c r="AZ102" i="12"/>
  <c r="BB102" i="12"/>
  <c r="AO30" i="9"/>
  <c r="AS36" i="9"/>
  <c r="BC36" i="9"/>
  <c r="AQ44" i="9"/>
  <c r="AR48" i="9"/>
  <c r="AZ48" i="9"/>
  <c r="BB48" i="9"/>
  <c r="AX54" i="9"/>
  <c r="AY54" i="9"/>
  <c r="AC55" i="101"/>
  <c r="AD55" i="101"/>
  <c r="BB55" i="101" s="1"/>
  <c r="AF55" i="101"/>
  <c r="AH55" i="101"/>
  <c r="AT55" i="101" s="1"/>
  <c r="AJ55" i="101"/>
  <c r="AG55" i="101"/>
  <c r="AM55" i="101"/>
  <c r="AE55" i="101"/>
  <c r="AL55" i="101"/>
  <c r="BG55" i="101" s="1"/>
  <c r="AI55" i="101"/>
  <c r="AN55" i="101"/>
  <c r="AK55" i="101"/>
  <c r="AD42" i="101"/>
  <c r="BB42" i="101" s="1"/>
  <c r="AF42" i="101"/>
  <c r="AH42" i="101"/>
  <c r="AT42" i="101" s="1"/>
  <c r="AC42" i="101"/>
  <c r="AM42" i="101"/>
  <c r="AE42" i="101"/>
  <c r="AI42" i="101"/>
  <c r="AN42" i="101"/>
  <c r="AK42" i="101"/>
  <c r="AG42" i="101"/>
  <c r="AL42" i="101"/>
  <c r="AJ42" i="101"/>
  <c r="AE39" i="101"/>
  <c r="AL39" i="101"/>
  <c r="AI39" i="101"/>
  <c r="AN39" i="101"/>
  <c r="AK39" i="101"/>
  <c r="AC39" i="101"/>
  <c r="AD39" i="101"/>
  <c r="AF39" i="101"/>
  <c r="AH39" i="101"/>
  <c r="AT39" i="101" s="1"/>
  <c r="AJ39" i="101"/>
  <c r="AG39" i="101"/>
  <c r="AM39" i="101"/>
  <c r="BD46" i="99"/>
  <c r="BJ46" i="99" s="1"/>
  <c r="AU46" i="99"/>
  <c r="AS25" i="101"/>
  <c r="BC25" i="101"/>
  <c r="BF25" i="101"/>
  <c r="AW25" i="101"/>
  <c r="BF21" i="101"/>
  <c r="AW21" i="101"/>
  <c r="AS31" i="99"/>
  <c r="BC31" i="99"/>
  <c r="AV39" i="99"/>
  <c r="BE39" i="99"/>
  <c r="BF56" i="92"/>
  <c r="AW56" i="92"/>
  <c r="BF27" i="99"/>
  <c r="AW27" i="99"/>
  <c r="AC54" i="92"/>
  <c r="AG54" i="92"/>
  <c r="AM54" i="92"/>
  <c r="AE54" i="92"/>
  <c r="AL54" i="92"/>
  <c r="BG54" i="92" s="1"/>
  <c r="AI54" i="92"/>
  <c r="AN54" i="92"/>
  <c r="AK54" i="92"/>
  <c r="AD54" i="92"/>
  <c r="BB54" i="92" s="1"/>
  <c r="AF54" i="92"/>
  <c r="AH54" i="92"/>
  <c r="AT54" i="92" s="1"/>
  <c r="AJ54" i="92"/>
  <c r="AD51" i="92"/>
  <c r="BB51" i="92" s="1"/>
  <c r="AF51" i="92"/>
  <c r="AH51" i="92"/>
  <c r="AT51" i="92" s="1"/>
  <c r="AJ51" i="92"/>
  <c r="AG51" i="92"/>
  <c r="AM51" i="92"/>
  <c r="AE51" i="92"/>
  <c r="AL51" i="92"/>
  <c r="AI51" i="92"/>
  <c r="AN51" i="92"/>
  <c r="AK51" i="92"/>
  <c r="AC51" i="92"/>
  <c r="AQ44" i="92"/>
  <c r="AX44" i="92"/>
  <c r="BA44" i="92"/>
  <c r="AY44" i="92"/>
  <c r="AO44" i="92"/>
  <c r="AS40" i="92"/>
  <c r="BC40" i="92"/>
  <c r="AD22" i="92"/>
  <c r="AF22" i="92"/>
  <c r="AH22" i="92"/>
  <c r="AT22" i="92" s="1"/>
  <c r="AJ22" i="92"/>
  <c r="AG22" i="92"/>
  <c r="AM22" i="92"/>
  <c r="AE22" i="92"/>
  <c r="AL22" i="92"/>
  <c r="AI22" i="92"/>
  <c r="AN22" i="92"/>
  <c r="AK22" i="92"/>
  <c r="AC22" i="92"/>
  <c r="AQ36" i="90"/>
  <c r="AX36" i="90"/>
  <c r="BA36" i="90"/>
  <c r="AY36" i="90"/>
  <c r="AO36" i="90"/>
  <c r="AS44" i="90"/>
  <c r="BC44" i="90"/>
  <c r="BE36" i="90"/>
  <c r="AV36" i="90"/>
  <c r="AV24" i="92"/>
  <c r="BE24" i="92"/>
  <c r="BE21" i="90"/>
  <c r="AV21" i="90"/>
  <c r="BG55" i="88"/>
  <c r="AO50" i="88"/>
  <c r="AQ50" i="88"/>
  <c r="AX50" i="88"/>
  <c r="BA50" i="88"/>
  <c r="BJ50" i="88" s="1"/>
  <c r="AY50" i="88"/>
  <c r="AD24" i="86"/>
  <c r="AF24" i="86"/>
  <c r="AH24" i="86"/>
  <c r="AT24" i="86" s="1"/>
  <c r="AJ24" i="86"/>
  <c r="AG24" i="86"/>
  <c r="AM24" i="86"/>
  <c r="AE24" i="86"/>
  <c r="AL24" i="86"/>
  <c r="AI24" i="86"/>
  <c r="AN24" i="86"/>
  <c r="AK24" i="86"/>
  <c r="AC24" i="86"/>
  <c r="BG49" i="88"/>
  <c r="AS37" i="88"/>
  <c r="BC37" i="88"/>
  <c r="AE22" i="88"/>
  <c r="AL22" i="88"/>
  <c r="AI22" i="88"/>
  <c r="AN22" i="88"/>
  <c r="AK22" i="88"/>
  <c r="AC22" i="88"/>
  <c r="AD22" i="88"/>
  <c r="AF22" i="88"/>
  <c r="AH22" i="88"/>
  <c r="AT22" i="88" s="1"/>
  <c r="AJ22" i="88"/>
  <c r="AG22" i="88"/>
  <c r="AM22" i="88"/>
  <c r="AR21" i="88"/>
  <c r="AZ21" i="88"/>
  <c r="AE33" i="86"/>
  <c r="AL33" i="86"/>
  <c r="BG33" i="86" s="1"/>
  <c r="AI33" i="86"/>
  <c r="AN33" i="86"/>
  <c r="AK33" i="86"/>
  <c r="AC33" i="86"/>
  <c r="AD33" i="86"/>
  <c r="BB33" i="86" s="1"/>
  <c r="AF33" i="86"/>
  <c r="AH33" i="86"/>
  <c r="AT33" i="86" s="1"/>
  <c r="AJ33" i="86"/>
  <c r="AG33" i="86"/>
  <c r="AM33" i="86"/>
  <c r="AS56" i="86"/>
  <c r="BC56" i="86"/>
  <c r="AQ35" i="84"/>
  <c r="AX35" i="84"/>
  <c r="BA35" i="84"/>
  <c r="AY35" i="84"/>
  <c r="AO35" i="84"/>
  <c r="BE53" i="84"/>
  <c r="AV53" i="84"/>
  <c r="AS35" i="84"/>
  <c r="AX53" i="84"/>
  <c r="BF36" i="82"/>
  <c r="AW36" i="82"/>
  <c r="AR25" i="82"/>
  <c r="AZ25" i="82"/>
  <c r="AS50" i="82"/>
  <c r="BC50" i="82"/>
  <c r="AQ62" i="82"/>
  <c r="AX62" i="82"/>
  <c r="BA62" i="82"/>
  <c r="AY62" i="82"/>
  <c r="AO62" i="82"/>
  <c r="BD23" i="82"/>
  <c r="AU23" i="82"/>
  <c r="AV26" i="82"/>
  <c r="BE26" i="82"/>
  <c r="AQ71" i="82"/>
  <c r="AX71" i="82"/>
  <c r="BA71" i="82"/>
  <c r="AY71" i="82"/>
  <c r="AO71" i="82"/>
  <c r="AP21" i="80"/>
  <c r="AP47" i="80"/>
  <c r="BD54" i="80"/>
  <c r="AU54" i="80"/>
  <c r="AC55" i="80"/>
  <c r="AE55" i="80"/>
  <c r="AL55" i="80"/>
  <c r="BG55" i="80" s="1"/>
  <c r="AI55" i="80"/>
  <c r="AN55" i="80"/>
  <c r="AK55" i="80"/>
  <c r="AD55" i="80"/>
  <c r="BB55" i="80" s="1"/>
  <c r="AH55" i="80"/>
  <c r="AT55" i="80" s="1"/>
  <c r="AF55" i="80"/>
  <c r="AJ55" i="80"/>
  <c r="AG55" i="80"/>
  <c r="AM55" i="80"/>
  <c r="BC58" i="80"/>
  <c r="AS58" i="80"/>
  <c r="BI58" i="80" s="1"/>
  <c r="BE24" i="80"/>
  <c r="AV24" i="80"/>
  <c r="AP46" i="78"/>
  <c r="AG51" i="78"/>
  <c r="AM51" i="78"/>
  <c r="AE51" i="78"/>
  <c r="AL51" i="78"/>
  <c r="AI51" i="78"/>
  <c r="AN51" i="78"/>
  <c r="AK51" i="78"/>
  <c r="AC51" i="78"/>
  <c r="AD51" i="78"/>
  <c r="AF51" i="78"/>
  <c r="AH51" i="78"/>
  <c r="AT51" i="78" s="1"/>
  <c r="AJ51" i="78"/>
  <c r="AQ20" i="76"/>
  <c r="AY20" i="76"/>
  <c r="BA20" i="76"/>
  <c r="AX20" i="76"/>
  <c r="AO20" i="76"/>
  <c r="AR25" i="78"/>
  <c r="AZ25" i="78"/>
  <c r="AS55" i="78"/>
  <c r="BC55" i="78"/>
  <c r="AR59" i="78"/>
  <c r="AZ59" i="78"/>
  <c r="AE24" i="65"/>
  <c r="AL24" i="65"/>
  <c r="AI24" i="65"/>
  <c r="AN24" i="65"/>
  <c r="AK24" i="65"/>
  <c r="AC24" i="65"/>
  <c r="AF24" i="65"/>
  <c r="AJ24" i="65"/>
  <c r="AG24" i="65"/>
  <c r="AM24" i="65"/>
  <c r="AD24" i="65"/>
  <c r="BB24" i="65" s="1"/>
  <c r="AH24" i="65"/>
  <c r="AT24" i="65" s="1"/>
  <c r="BD21" i="76"/>
  <c r="AU21" i="76"/>
  <c r="BC19" i="78"/>
  <c r="AS19" i="78"/>
  <c r="AE50" i="74"/>
  <c r="AL50" i="74"/>
  <c r="AI50" i="74"/>
  <c r="AN50" i="74"/>
  <c r="AK50" i="74"/>
  <c r="AC50" i="74"/>
  <c r="AD50" i="74"/>
  <c r="BB50" i="74" s="1"/>
  <c r="AF50" i="74"/>
  <c r="AH50" i="74"/>
  <c r="AT50" i="74" s="1"/>
  <c r="AJ50" i="74"/>
  <c r="AG50" i="74"/>
  <c r="AM50" i="74"/>
  <c r="AE24" i="69"/>
  <c r="AL24" i="69"/>
  <c r="AI24" i="69"/>
  <c r="AN24" i="69"/>
  <c r="AK24" i="69"/>
  <c r="AC24" i="69"/>
  <c r="AD24" i="69"/>
  <c r="BB24" i="69" s="1"/>
  <c r="AF24" i="69"/>
  <c r="AH24" i="69"/>
  <c r="AT24" i="69" s="1"/>
  <c r="AJ24" i="69"/>
  <c r="AG24" i="69"/>
  <c r="AM24" i="69"/>
  <c r="AS28" i="63"/>
  <c r="BC28" i="63"/>
  <c r="BE46" i="61"/>
  <c r="AV46" i="61"/>
  <c r="BF37" i="57"/>
  <c r="AW37" i="57"/>
  <c r="BF53" i="57"/>
  <c r="AW53" i="57"/>
  <c r="AE47" i="59"/>
  <c r="AL47" i="59"/>
  <c r="BG47" i="59" s="1"/>
  <c r="AI47" i="59"/>
  <c r="AN47" i="59"/>
  <c r="AK47" i="59"/>
  <c r="AC47" i="59"/>
  <c r="AD47" i="59"/>
  <c r="BB47" i="59" s="1"/>
  <c r="AH47" i="59"/>
  <c r="AT47" i="59" s="1"/>
  <c r="AF47" i="59"/>
  <c r="AJ47" i="59"/>
  <c r="AG47" i="59"/>
  <c r="AM47" i="59"/>
  <c r="AE24" i="63"/>
  <c r="AL24" i="63"/>
  <c r="AI24" i="63"/>
  <c r="AN24" i="63"/>
  <c r="AK24" i="63"/>
  <c r="AC24" i="63"/>
  <c r="AD24" i="63"/>
  <c r="BB24" i="63" s="1"/>
  <c r="AF24" i="63"/>
  <c r="AH24" i="63"/>
  <c r="AT24" i="63" s="1"/>
  <c r="AJ24" i="63"/>
  <c r="AG24" i="63"/>
  <c r="AM24" i="63"/>
  <c r="AR38" i="61"/>
  <c r="AZ38" i="61"/>
  <c r="AD39" i="53"/>
  <c r="BB39" i="53" s="1"/>
  <c r="AF39" i="53"/>
  <c r="AH39" i="53"/>
  <c r="AT39" i="53" s="1"/>
  <c r="AJ39" i="53"/>
  <c r="AG39" i="53"/>
  <c r="AM39" i="53"/>
  <c r="AE39" i="53"/>
  <c r="AL39" i="53"/>
  <c r="BG39" i="53" s="1"/>
  <c r="AI39" i="53"/>
  <c r="AN39" i="53"/>
  <c r="AK39" i="53"/>
  <c r="AC39" i="53"/>
  <c r="AS32" i="63"/>
  <c r="BC32" i="63"/>
  <c r="BE26" i="61"/>
  <c r="AV26" i="61"/>
  <c r="BE28" i="61"/>
  <c r="AV28" i="61"/>
  <c r="BE30" i="61"/>
  <c r="AV30" i="61"/>
  <c r="BE32" i="61"/>
  <c r="AV32" i="61"/>
  <c r="BG34" i="61"/>
  <c r="AV38" i="59"/>
  <c r="BE38" i="59"/>
  <c r="AS45" i="57"/>
  <c r="BC45" i="57"/>
  <c r="BE53" i="57"/>
  <c r="AV53" i="57"/>
  <c r="AS57" i="57"/>
  <c r="BC57" i="57"/>
  <c r="BE61" i="57"/>
  <c r="AV61" i="57"/>
  <c r="AS22" i="55"/>
  <c r="BC22" i="55"/>
  <c r="BE38" i="55"/>
  <c r="AV38" i="55"/>
  <c r="BE42" i="55"/>
  <c r="AV42" i="55"/>
  <c r="AC60" i="57"/>
  <c r="AD60" i="57"/>
  <c r="BB60" i="57" s="1"/>
  <c r="AF60" i="57"/>
  <c r="AH60" i="57"/>
  <c r="AT60" i="57" s="1"/>
  <c r="AJ60" i="57"/>
  <c r="AG60" i="57"/>
  <c r="AM60" i="57"/>
  <c r="AE60" i="57"/>
  <c r="AL60" i="57"/>
  <c r="BG60" i="57" s="1"/>
  <c r="AI60" i="57"/>
  <c r="AN60" i="57"/>
  <c r="AK60" i="57"/>
  <c r="AS44" i="55"/>
  <c r="BC44" i="55"/>
  <c r="BF20" i="53"/>
  <c r="AW20" i="53"/>
  <c r="BF47" i="57"/>
  <c r="AW47" i="57"/>
  <c r="BF25" i="55"/>
  <c r="AW25" i="55"/>
  <c r="AD36" i="51"/>
  <c r="AF36" i="51"/>
  <c r="AH36" i="51"/>
  <c r="AT36" i="51" s="1"/>
  <c r="AJ36" i="51"/>
  <c r="AE36" i="51"/>
  <c r="AL36" i="51"/>
  <c r="AI36" i="51"/>
  <c r="AN36" i="51"/>
  <c r="AK36" i="51"/>
  <c r="AC36" i="51"/>
  <c r="AM36" i="51"/>
  <c r="AG36" i="51"/>
  <c r="AY28" i="59"/>
  <c r="AQ28" i="59"/>
  <c r="AX28" i="59"/>
  <c r="BA28" i="59"/>
  <c r="BJ28" i="59" s="1"/>
  <c r="AO28" i="59"/>
  <c r="BC48" i="59"/>
  <c r="AS48" i="59"/>
  <c r="AW26" i="57"/>
  <c r="BF26" i="57"/>
  <c r="BF21" i="55"/>
  <c r="AW21" i="55"/>
  <c r="BE24" i="55"/>
  <c r="AV24" i="55"/>
  <c r="AQ24" i="55"/>
  <c r="AX24" i="55"/>
  <c r="BA24" i="55"/>
  <c r="AY24" i="55"/>
  <c r="AO24" i="55"/>
  <c r="BG38" i="55"/>
  <c r="AD26" i="47"/>
  <c r="BB26" i="47" s="1"/>
  <c r="AF26" i="47"/>
  <c r="AH26" i="47"/>
  <c r="AT26" i="47" s="1"/>
  <c r="AJ26" i="47"/>
  <c r="AG26" i="47"/>
  <c r="AM26" i="47"/>
  <c r="AE26" i="47"/>
  <c r="AL26" i="47"/>
  <c r="AI26" i="47"/>
  <c r="AN26" i="47"/>
  <c r="AK26" i="47"/>
  <c r="AC26" i="47"/>
  <c r="AD30" i="41"/>
  <c r="BB30" i="41" s="1"/>
  <c r="AF30" i="41"/>
  <c r="AH30" i="41"/>
  <c r="AT30" i="41" s="1"/>
  <c r="AJ30" i="41"/>
  <c r="AG30" i="41"/>
  <c r="AM30" i="41"/>
  <c r="AE30" i="41"/>
  <c r="AL30" i="41"/>
  <c r="AI30" i="41"/>
  <c r="AN30" i="41"/>
  <c r="AK30" i="41"/>
  <c r="AC30" i="41"/>
  <c r="AD48" i="41"/>
  <c r="BB48" i="41" s="1"/>
  <c r="AF48" i="41"/>
  <c r="AH48" i="41"/>
  <c r="AT48" i="41" s="1"/>
  <c r="AJ48" i="41"/>
  <c r="AG48" i="41"/>
  <c r="AM48" i="41"/>
  <c r="AE48" i="41"/>
  <c r="AL48" i="41"/>
  <c r="AI48" i="41"/>
  <c r="AN48" i="41"/>
  <c r="AK48" i="41"/>
  <c r="AC48" i="41"/>
  <c r="AD64" i="41"/>
  <c r="BB64" i="41" s="1"/>
  <c r="AF64" i="41"/>
  <c r="AH64" i="41"/>
  <c r="AT64" i="41" s="1"/>
  <c r="AJ64" i="41"/>
  <c r="AG64" i="41"/>
  <c r="AM64" i="41"/>
  <c r="AE64" i="41"/>
  <c r="AL64" i="41"/>
  <c r="AI64" i="41"/>
  <c r="AN64" i="41"/>
  <c r="AK64" i="41"/>
  <c r="AC64" i="41"/>
  <c r="AD27" i="39"/>
  <c r="BB27" i="39" s="1"/>
  <c r="AF27" i="39"/>
  <c r="AH27" i="39"/>
  <c r="AT27" i="39" s="1"/>
  <c r="AJ27" i="39"/>
  <c r="AG27" i="39"/>
  <c r="AM27" i="39"/>
  <c r="AE27" i="39"/>
  <c r="AL27" i="39"/>
  <c r="AI27" i="39"/>
  <c r="AN27" i="39"/>
  <c r="AK27" i="39"/>
  <c r="AC27" i="39"/>
  <c r="AD27" i="37"/>
  <c r="BB27" i="37" s="1"/>
  <c r="AF27" i="37"/>
  <c r="AH27" i="37"/>
  <c r="AT27" i="37" s="1"/>
  <c r="AJ27" i="37"/>
  <c r="AG27" i="37"/>
  <c r="AM27" i="37"/>
  <c r="AE27" i="37"/>
  <c r="AL27" i="37"/>
  <c r="AI27" i="37"/>
  <c r="AN27" i="37"/>
  <c r="AK27" i="37"/>
  <c r="AC27" i="37"/>
  <c r="AD35" i="37"/>
  <c r="BB35" i="37" s="1"/>
  <c r="AF35" i="37"/>
  <c r="AH35" i="37"/>
  <c r="AT35" i="37" s="1"/>
  <c r="AJ35" i="37"/>
  <c r="AG35" i="37"/>
  <c r="AM35" i="37"/>
  <c r="AE35" i="37"/>
  <c r="AL35" i="37"/>
  <c r="AI35" i="37"/>
  <c r="AN35" i="37"/>
  <c r="AK35" i="37"/>
  <c r="AC35" i="37"/>
  <c r="AD55" i="37"/>
  <c r="BB55" i="37" s="1"/>
  <c r="AF55" i="37"/>
  <c r="AH55" i="37"/>
  <c r="AT55" i="37" s="1"/>
  <c r="AJ55" i="37"/>
  <c r="AG55" i="37"/>
  <c r="AM55" i="37"/>
  <c r="AE55" i="37"/>
  <c r="AL55" i="37"/>
  <c r="AI55" i="37"/>
  <c r="AN55" i="37"/>
  <c r="AK55" i="37"/>
  <c r="AC55" i="37"/>
  <c r="AP27" i="35"/>
  <c r="AP35" i="35"/>
  <c r="AP51" i="35"/>
  <c r="AP24" i="33"/>
  <c r="AD37" i="49"/>
  <c r="BB37" i="49" s="1"/>
  <c r="AF37" i="49"/>
  <c r="AH37" i="49"/>
  <c r="AT37" i="49" s="1"/>
  <c r="AJ37" i="49"/>
  <c r="AG37" i="49"/>
  <c r="AM37" i="49"/>
  <c r="AE37" i="49"/>
  <c r="AL37" i="49"/>
  <c r="AI37" i="49"/>
  <c r="AN37" i="49"/>
  <c r="AK37" i="49"/>
  <c r="AC37" i="49"/>
  <c r="AE50" i="35"/>
  <c r="AL50" i="35"/>
  <c r="AI50" i="35"/>
  <c r="AN50" i="35"/>
  <c r="AK50" i="35"/>
  <c r="AC50" i="35"/>
  <c r="AD50" i="35"/>
  <c r="AF50" i="35"/>
  <c r="AH50" i="35"/>
  <c r="AT50" i="35" s="1"/>
  <c r="AJ50" i="35"/>
  <c r="AG50" i="35"/>
  <c r="AM50" i="35"/>
  <c r="AP73" i="23"/>
  <c r="AD23" i="18"/>
  <c r="BB23" i="18" s="1"/>
  <c r="AF23" i="18"/>
  <c r="AH23" i="18"/>
  <c r="AT23" i="18" s="1"/>
  <c r="AJ23" i="18"/>
  <c r="AG23" i="18"/>
  <c r="AM23" i="18"/>
  <c r="AE23" i="18"/>
  <c r="AL23" i="18"/>
  <c r="BG23" i="18" s="1"/>
  <c r="AI23" i="18"/>
  <c r="AN23" i="18"/>
  <c r="AK23" i="18"/>
  <c r="AC23" i="18"/>
  <c r="AD56" i="12"/>
  <c r="BB56" i="12" s="1"/>
  <c r="AF56" i="12"/>
  <c r="AH56" i="12"/>
  <c r="AT56" i="12" s="1"/>
  <c r="AJ56" i="12"/>
  <c r="AG56" i="12"/>
  <c r="AM56" i="12"/>
  <c r="AE56" i="12"/>
  <c r="AL56" i="12"/>
  <c r="BG56" i="12" s="1"/>
  <c r="AI56" i="12"/>
  <c r="AN56" i="12"/>
  <c r="AK56" i="12"/>
  <c r="AC56" i="12"/>
  <c r="AD76" i="12"/>
  <c r="BB76" i="12" s="1"/>
  <c r="AF76" i="12"/>
  <c r="AH76" i="12"/>
  <c r="AT76" i="12" s="1"/>
  <c r="AJ76" i="12"/>
  <c r="AG76" i="12"/>
  <c r="AM76" i="12"/>
  <c r="AE76" i="12"/>
  <c r="AL76" i="12"/>
  <c r="BG76" i="12" s="1"/>
  <c r="AI76" i="12"/>
  <c r="AN76" i="12"/>
  <c r="AK76" i="12"/>
  <c r="AC76" i="12"/>
  <c r="AE26" i="35"/>
  <c r="AL26" i="35"/>
  <c r="AI26" i="35"/>
  <c r="AN26" i="35"/>
  <c r="AK26" i="35"/>
  <c r="AC26" i="35"/>
  <c r="AD26" i="35"/>
  <c r="AF26" i="35"/>
  <c r="AH26" i="35"/>
  <c r="AT26" i="35" s="1"/>
  <c r="AJ26" i="35"/>
  <c r="AG26" i="35"/>
  <c r="AM26" i="35"/>
  <c r="BF27" i="33"/>
  <c r="AW27" i="33"/>
  <c r="AR31" i="33"/>
  <c r="AZ31" i="33"/>
  <c r="AE24" i="29"/>
  <c r="AL24" i="29"/>
  <c r="AI24" i="29"/>
  <c r="AN24" i="29"/>
  <c r="AK24" i="29"/>
  <c r="AD24" i="29"/>
  <c r="AF24" i="29"/>
  <c r="AH24" i="29"/>
  <c r="AT24" i="29" s="1"/>
  <c r="AJ24" i="29"/>
  <c r="AG24" i="29"/>
  <c r="AM24" i="29"/>
  <c r="AC24" i="29"/>
  <c r="BD22" i="12"/>
  <c r="AU22" i="12"/>
  <c r="AQ40" i="12"/>
  <c r="AX40" i="12"/>
  <c r="BA40" i="12"/>
  <c r="AY40" i="12"/>
  <c r="AO40" i="12"/>
  <c r="BE40" i="12"/>
  <c r="AV40" i="12"/>
  <c r="AD94" i="12"/>
  <c r="AF94" i="12"/>
  <c r="AH94" i="12"/>
  <c r="AT94" i="12" s="1"/>
  <c r="AJ94" i="12"/>
  <c r="AE94" i="12"/>
  <c r="AL94" i="12"/>
  <c r="AI94" i="12"/>
  <c r="AN94" i="12"/>
  <c r="AK94" i="12"/>
  <c r="AC94" i="12"/>
  <c r="AM94" i="12"/>
  <c r="AG94" i="12"/>
  <c r="AZ28" i="26"/>
  <c r="AR28" i="26"/>
  <c r="AD20" i="23"/>
  <c r="BB20" i="23" s="1"/>
  <c r="AF20" i="23"/>
  <c r="AH20" i="23"/>
  <c r="AT20" i="23" s="1"/>
  <c r="AJ20" i="23"/>
  <c r="AG20" i="23"/>
  <c r="AM20" i="23"/>
  <c r="AE20" i="23"/>
  <c r="AL20" i="23"/>
  <c r="AI20" i="23"/>
  <c r="AN20" i="23"/>
  <c r="AK20" i="23"/>
  <c r="AC20" i="23"/>
  <c r="AV106" i="12"/>
  <c r="BE106" i="12"/>
  <c r="AE39" i="26"/>
  <c r="AL39" i="26"/>
  <c r="AI39" i="26"/>
  <c r="AN39" i="26"/>
  <c r="AK39" i="26"/>
  <c r="AC39" i="26"/>
  <c r="AD39" i="26"/>
  <c r="BB39" i="26" s="1"/>
  <c r="AF39" i="26"/>
  <c r="AH39" i="26"/>
  <c r="AT39" i="26" s="1"/>
  <c r="AJ39" i="26"/>
  <c r="AG39" i="26"/>
  <c r="AM39" i="26"/>
  <c r="AP62" i="101"/>
  <c r="AX57" i="101"/>
  <c r="BE57" i="101"/>
  <c r="AV57" i="101"/>
  <c r="AP52" i="101"/>
  <c r="AP46" i="101"/>
  <c r="AP49" i="101"/>
  <c r="AS47" i="101"/>
  <c r="BC47" i="101"/>
  <c r="BF38" i="101"/>
  <c r="AW38" i="101"/>
  <c r="AQ38" i="101"/>
  <c r="AX38" i="101"/>
  <c r="BA38" i="101"/>
  <c r="AY38" i="101"/>
  <c r="AO38" i="101"/>
  <c r="BE38" i="101"/>
  <c r="AV38" i="101"/>
  <c r="AP32" i="101"/>
  <c r="BC20" i="101"/>
  <c r="AS20" i="101"/>
  <c r="BE35" i="101"/>
  <c r="AV35" i="101"/>
  <c r="BA35" i="101"/>
  <c r="AY35" i="101"/>
  <c r="AO35" i="101"/>
  <c r="AQ35" i="101"/>
  <c r="BI35" i="101" s="1"/>
  <c r="AX35" i="101"/>
  <c r="BG35" i="101"/>
  <c r="AY43" i="101"/>
  <c r="AS34" i="101"/>
  <c r="BC34" i="101"/>
  <c r="BF34" i="101"/>
  <c r="AW34" i="101"/>
  <c r="AP19" i="101"/>
  <c r="AD28" i="101"/>
  <c r="BB28" i="101" s="1"/>
  <c r="AF28" i="101"/>
  <c r="AH28" i="101"/>
  <c r="AT28" i="101" s="1"/>
  <c r="AJ28" i="101"/>
  <c r="AG28" i="101"/>
  <c r="AM28" i="101"/>
  <c r="AE28" i="101"/>
  <c r="AL28" i="101"/>
  <c r="BG28" i="101" s="1"/>
  <c r="AI28" i="101"/>
  <c r="AN28" i="101"/>
  <c r="AK28" i="101"/>
  <c r="AC28" i="101"/>
  <c r="AW46" i="99"/>
  <c r="BF46" i="99"/>
  <c r="AX46" i="99"/>
  <c r="AR25" i="101"/>
  <c r="AZ25" i="101"/>
  <c r="BE30" i="101"/>
  <c r="AV30" i="101"/>
  <c r="BA30" i="101"/>
  <c r="BJ30" i="101" s="1"/>
  <c r="AY30" i="101"/>
  <c r="AO30" i="101"/>
  <c r="AQ30" i="101"/>
  <c r="AX30" i="101"/>
  <c r="BG30" i="101"/>
  <c r="AS29" i="101"/>
  <c r="BC29" i="101"/>
  <c r="BF29" i="101"/>
  <c r="AW29" i="101"/>
  <c r="AR21" i="101"/>
  <c r="AZ21" i="101"/>
  <c r="AD40" i="99"/>
  <c r="BB40" i="99" s="1"/>
  <c r="AF40" i="99"/>
  <c r="AH40" i="99"/>
  <c r="AT40" i="99" s="1"/>
  <c r="AJ40" i="99"/>
  <c r="AG40" i="99"/>
  <c r="AM40" i="99"/>
  <c r="AE40" i="99"/>
  <c r="AL40" i="99"/>
  <c r="AI40" i="99"/>
  <c r="AN40" i="99"/>
  <c r="AK40" i="99"/>
  <c r="AC40" i="99"/>
  <c r="AU35" i="99"/>
  <c r="BD35" i="99"/>
  <c r="BG39" i="99"/>
  <c r="BF43" i="99"/>
  <c r="AW43" i="99"/>
  <c r="AS43" i="99"/>
  <c r="BC43" i="99"/>
  <c r="BB39" i="99"/>
  <c r="AP22" i="99"/>
  <c r="BF60" i="92"/>
  <c r="AW60" i="92"/>
  <c r="AR23" i="99"/>
  <c r="AZ23" i="99"/>
  <c r="AQ64" i="92"/>
  <c r="AX64" i="92"/>
  <c r="BA64" i="92"/>
  <c r="BJ64" i="92" s="1"/>
  <c r="AY64" i="92"/>
  <c r="AO64" i="92"/>
  <c r="AZ35" i="99"/>
  <c r="AR27" i="99"/>
  <c r="AZ27" i="99"/>
  <c r="BE60" i="92"/>
  <c r="AV60" i="92"/>
  <c r="BF40" i="92"/>
  <c r="AW40" i="92"/>
  <c r="AP55" i="92"/>
  <c r="BD19" i="99"/>
  <c r="AU19" i="99"/>
  <c r="BG19" i="99"/>
  <c r="BB19" i="99"/>
  <c r="AQ48" i="92"/>
  <c r="AX48" i="92"/>
  <c r="BA48" i="92"/>
  <c r="BJ48" i="92" s="1"/>
  <c r="AY48" i="92"/>
  <c r="AO48" i="92"/>
  <c r="AP39" i="92"/>
  <c r="AQ32" i="92"/>
  <c r="BI32" i="92" s="1"/>
  <c r="AX32" i="92"/>
  <c r="AY32" i="92"/>
  <c r="AO32" i="92"/>
  <c r="BA32" i="92"/>
  <c r="BJ32" i="92" s="1"/>
  <c r="BE65" i="92"/>
  <c r="AV65" i="92"/>
  <c r="BA65" i="92"/>
  <c r="AY65" i="92"/>
  <c r="AO65" i="92"/>
  <c r="AQ65" i="92"/>
  <c r="AX65" i="92"/>
  <c r="BG65" i="92"/>
  <c r="AS52" i="92"/>
  <c r="BC52" i="92"/>
  <c r="BE44" i="92"/>
  <c r="AV44" i="92"/>
  <c r="AZ40" i="92"/>
  <c r="AP38" i="92"/>
  <c r="AS36" i="92"/>
  <c r="BC36" i="92"/>
  <c r="AR45" i="92"/>
  <c r="AZ45" i="92"/>
  <c r="BF40" i="90"/>
  <c r="AW40" i="90"/>
  <c r="BG44" i="92"/>
  <c r="AP19" i="90"/>
  <c r="AP47" i="90"/>
  <c r="AQ40" i="90"/>
  <c r="BI40" i="90" s="1"/>
  <c r="AX40" i="90"/>
  <c r="BA40" i="90"/>
  <c r="AY40" i="90"/>
  <c r="AO40" i="90"/>
  <c r="BG52" i="92"/>
  <c r="AP21" i="92"/>
  <c r="AZ44" i="90"/>
  <c r="AP42" i="90"/>
  <c r="AS40" i="90"/>
  <c r="BC40" i="90"/>
  <c r="BE32" i="90"/>
  <c r="AV32" i="90"/>
  <c r="AP31" i="90"/>
  <c r="BF21" i="90"/>
  <c r="AW21" i="90"/>
  <c r="BG44" i="90"/>
  <c r="AZ28" i="92"/>
  <c r="AP24" i="90"/>
  <c r="AP34" i="23"/>
  <c r="BD24" i="92"/>
  <c r="AU24" i="92"/>
  <c r="BG24" i="92"/>
  <c r="BB24" i="92"/>
  <c r="AS28" i="90"/>
  <c r="BC28" i="90"/>
  <c r="AX45" i="88"/>
  <c r="BF37" i="88"/>
  <c r="AW37" i="88"/>
  <c r="BF33" i="88"/>
  <c r="AW33" i="88"/>
  <c r="BF29" i="88"/>
  <c r="AW29" i="88"/>
  <c r="BF25" i="88"/>
  <c r="AW25" i="88"/>
  <c r="BD55" i="88"/>
  <c r="AU55" i="88"/>
  <c r="AD42" i="88"/>
  <c r="AF42" i="88"/>
  <c r="AH42" i="88"/>
  <c r="AT42" i="88" s="1"/>
  <c r="AJ42" i="88"/>
  <c r="AG42" i="88"/>
  <c r="AM42" i="88"/>
  <c r="AE42" i="88"/>
  <c r="AL42" i="88"/>
  <c r="AI42" i="88"/>
  <c r="AN42" i="88"/>
  <c r="AK42" i="88"/>
  <c r="AC42" i="88"/>
  <c r="BG53" i="88"/>
  <c r="AV53" i="88"/>
  <c r="BE53" i="88"/>
  <c r="AY53" i="88"/>
  <c r="AO53" i="88"/>
  <c r="AQ53" i="88"/>
  <c r="AX53" i="88"/>
  <c r="BA53" i="88"/>
  <c r="BD50" i="88"/>
  <c r="AU50" i="88"/>
  <c r="AQ33" i="88"/>
  <c r="BI33" i="88" s="1"/>
  <c r="AX33" i="88"/>
  <c r="BA33" i="88"/>
  <c r="AY33" i="88"/>
  <c r="AO33" i="88"/>
  <c r="AP24" i="88"/>
  <c r="AP26" i="86"/>
  <c r="AP34" i="86"/>
  <c r="AP38" i="86"/>
  <c r="BG57" i="88"/>
  <c r="AV57" i="88"/>
  <c r="BE57" i="88"/>
  <c r="AY57" i="88"/>
  <c r="AO57" i="88"/>
  <c r="AQ57" i="88"/>
  <c r="AX57" i="88"/>
  <c r="BA57" i="88"/>
  <c r="BJ57" i="88" s="1"/>
  <c r="BF41" i="88"/>
  <c r="AW41" i="88"/>
  <c r="AS41" i="88"/>
  <c r="BC41" i="88"/>
  <c r="AZ37" i="88"/>
  <c r="AP35" i="88"/>
  <c r="AS33" i="88"/>
  <c r="BC33" i="88"/>
  <c r="BE25" i="88"/>
  <c r="AV25" i="88"/>
  <c r="AR34" i="88"/>
  <c r="AZ34" i="88"/>
  <c r="AR30" i="88"/>
  <c r="AZ30" i="88"/>
  <c r="AR26" i="88"/>
  <c r="AZ26" i="88"/>
  <c r="BG37" i="88"/>
  <c r="BG29" i="88"/>
  <c r="BE21" i="88"/>
  <c r="AV21" i="88"/>
  <c r="AQ21" i="88"/>
  <c r="AX21" i="88"/>
  <c r="BA21" i="88"/>
  <c r="AY21" i="88"/>
  <c r="AO21" i="88"/>
  <c r="BG21" i="88"/>
  <c r="AP42" i="86"/>
  <c r="AP32" i="84"/>
  <c r="AP34" i="84"/>
  <c r="BE35" i="86"/>
  <c r="AV35" i="86"/>
  <c r="BA35" i="86"/>
  <c r="BJ35" i="86" s="1"/>
  <c r="AY35" i="86"/>
  <c r="AQ35" i="86"/>
  <c r="AX35" i="86"/>
  <c r="AO35" i="86"/>
  <c r="BG35" i="86"/>
  <c r="AP44" i="84"/>
  <c r="BB53" i="84"/>
  <c r="AO53" i="84"/>
  <c r="AG54" i="86"/>
  <c r="AM54" i="86"/>
  <c r="AE54" i="86"/>
  <c r="AL54" i="86"/>
  <c r="BG54" i="86" s="1"/>
  <c r="AI54" i="86"/>
  <c r="AN54" i="86"/>
  <c r="AK54" i="86"/>
  <c r="AC54" i="86"/>
  <c r="AJ54" i="86"/>
  <c r="AD54" i="86"/>
  <c r="BB54" i="86" s="1"/>
  <c r="AF54" i="86"/>
  <c r="AH54" i="86"/>
  <c r="AT54" i="86" s="1"/>
  <c r="AG39" i="84"/>
  <c r="AM39" i="84"/>
  <c r="AE39" i="84"/>
  <c r="AL39" i="84"/>
  <c r="BG39" i="84" s="1"/>
  <c r="AI39" i="84"/>
  <c r="AN39" i="84"/>
  <c r="AK39" i="84"/>
  <c r="AC39" i="84"/>
  <c r="AJ39" i="84"/>
  <c r="AD39" i="84"/>
  <c r="BB39" i="84" s="1"/>
  <c r="AF39" i="84"/>
  <c r="AH39" i="84"/>
  <c r="AT39" i="84" s="1"/>
  <c r="AG47" i="84"/>
  <c r="AM47" i="84"/>
  <c r="AE47" i="84"/>
  <c r="AL47" i="84"/>
  <c r="BG47" i="84" s="1"/>
  <c r="AI47" i="84"/>
  <c r="AN47" i="84"/>
  <c r="AK47" i="84"/>
  <c r="AC47" i="84"/>
  <c r="AD47" i="84"/>
  <c r="BB47" i="84" s="1"/>
  <c r="AH47" i="84"/>
  <c r="AT47" i="84" s="1"/>
  <c r="AF47" i="84"/>
  <c r="AJ47" i="84"/>
  <c r="AS30" i="82"/>
  <c r="BI30" i="82" s="1"/>
  <c r="BC30" i="82"/>
  <c r="BB34" i="82"/>
  <c r="AO34" i="82"/>
  <c r="AZ34" i="82"/>
  <c r="BD35" i="84"/>
  <c r="AU35" i="84"/>
  <c r="BC53" i="84"/>
  <c r="BJ53" i="84" s="1"/>
  <c r="AS53" i="84"/>
  <c r="AR56" i="86"/>
  <c r="AZ56" i="86"/>
  <c r="BG53" i="84"/>
  <c r="AR36" i="82"/>
  <c r="AZ36" i="82"/>
  <c r="BF60" i="82"/>
  <c r="AW60" i="82"/>
  <c r="AS60" i="82"/>
  <c r="BC60" i="82"/>
  <c r="BF73" i="82"/>
  <c r="AW73" i="82"/>
  <c r="AR21" i="82"/>
  <c r="AZ21" i="82"/>
  <c r="BE25" i="82"/>
  <c r="AV25" i="82"/>
  <c r="AQ25" i="82"/>
  <c r="AX25" i="82"/>
  <c r="BA25" i="82"/>
  <c r="BJ25" i="82" s="1"/>
  <c r="AY25" i="82"/>
  <c r="AO25" i="82"/>
  <c r="BG25" i="82"/>
  <c r="BG30" i="82"/>
  <c r="BJ30" i="82" s="1"/>
  <c r="BG32" i="82"/>
  <c r="AV32" i="82"/>
  <c r="BE32" i="82"/>
  <c r="AY32" i="82"/>
  <c r="AQ32" i="82"/>
  <c r="AX32" i="82"/>
  <c r="BA32" i="82"/>
  <c r="AO32" i="82"/>
  <c r="AR46" i="82"/>
  <c r="AZ46" i="82"/>
  <c r="AR48" i="82"/>
  <c r="AZ48" i="82"/>
  <c r="AR50" i="82"/>
  <c r="AZ50" i="82"/>
  <c r="AC52" i="82"/>
  <c r="AD52" i="82"/>
  <c r="BB52" i="82" s="1"/>
  <c r="AF52" i="82"/>
  <c r="AH52" i="82"/>
  <c r="AT52" i="82" s="1"/>
  <c r="AJ52" i="82"/>
  <c r="AG52" i="82"/>
  <c r="AM52" i="82"/>
  <c r="AE52" i="82"/>
  <c r="AL52" i="82"/>
  <c r="AI52" i="82"/>
  <c r="AN52" i="82"/>
  <c r="AK52" i="82"/>
  <c r="AS23" i="82"/>
  <c r="BC23" i="82"/>
  <c r="BF23" i="82"/>
  <c r="AW23" i="82"/>
  <c r="AU26" i="82"/>
  <c r="BD26" i="82"/>
  <c r="AU28" i="82"/>
  <c r="BD28" i="82"/>
  <c r="AU42" i="82"/>
  <c r="BD42" i="82"/>
  <c r="BG60" i="82"/>
  <c r="BB70" i="82"/>
  <c r="AO70" i="82"/>
  <c r="BG56" i="82"/>
  <c r="AV56" i="82"/>
  <c r="BE56" i="82"/>
  <c r="AY56" i="82"/>
  <c r="AQ56" i="82"/>
  <c r="AX56" i="82"/>
  <c r="BA56" i="82"/>
  <c r="BJ56" i="82" s="1"/>
  <c r="AO56" i="82"/>
  <c r="BG58" i="82"/>
  <c r="AV58" i="82"/>
  <c r="BE58" i="82"/>
  <c r="AY58" i="82"/>
  <c r="AQ58" i="82"/>
  <c r="AX58" i="82"/>
  <c r="BA58" i="82"/>
  <c r="BJ58" i="82" s="1"/>
  <c r="AO58" i="82"/>
  <c r="BG62" i="82"/>
  <c r="BG70" i="82"/>
  <c r="BE71" i="82"/>
  <c r="AV71" i="82"/>
  <c r="BE73" i="82"/>
  <c r="AV73" i="82"/>
  <c r="AP80" i="82"/>
  <c r="AP35" i="80"/>
  <c r="AP49" i="80"/>
  <c r="AG32" i="80"/>
  <c r="AM32" i="80"/>
  <c r="AE32" i="80"/>
  <c r="AL32" i="80"/>
  <c r="AI32" i="80"/>
  <c r="AN32" i="80"/>
  <c r="AK32" i="80"/>
  <c r="AC32" i="80"/>
  <c r="AD32" i="80"/>
  <c r="BB32" i="80" s="1"/>
  <c r="AF32" i="80"/>
  <c r="AH32" i="80"/>
  <c r="AT32" i="80" s="1"/>
  <c r="AJ32" i="80"/>
  <c r="AZ54" i="80"/>
  <c r="AR54" i="80"/>
  <c r="BI54" i="80" s="1"/>
  <c r="AS77" i="82"/>
  <c r="BC77" i="82"/>
  <c r="BF77" i="82"/>
  <c r="AW77" i="82"/>
  <c r="AS79" i="82"/>
  <c r="BC79" i="82"/>
  <c r="BF79" i="82"/>
  <c r="AW79" i="82"/>
  <c r="BE48" i="80"/>
  <c r="AV48" i="80"/>
  <c r="AQ48" i="80"/>
  <c r="BI48" i="80" s="1"/>
  <c r="AX48" i="80"/>
  <c r="BA48" i="80"/>
  <c r="AY48" i="80"/>
  <c r="AO48" i="80"/>
  <c r="BG48" i="80"/>
  <c r="BB54" i="80"/>
  <c r="BJ54" i="80" s="1"/>
  <c r="AO54" i="80"/>
  <c r="AZ62" i="82"/>
  <c r="AZ68" i="82"/>
  <c r="AR68" i="82"/>
  <c r="AW68" i="82"/>
  <c r="BF68" i="82"/>
  <c r="BC68" i="82"/>
  <c r="AS68" i="82"/>
  <c r="AS30" i="80"/>
  <c r="BC30" i="80"/>
  <c r="BF30" i="80"/>
  <c r="AW30" i="80"/>
  <c r="AS34" i="80"/>
  <c r="BC34" i="80"/>
  <c r="BF34" i="80"/>
  <c r="AW34" i="80"/>
  <c r="BE44" i="80"/>
  <c r="AV44" i="80"/>
  <c r="AQ44" i="80"/>
  <c r="AX44" i="80"/>
  <c r="BA44" i="80"/>
  <c r="AY44" i="80"/>
  <c r="AO44" i="80"/>
  <c r="BG44" i="80"/>
  <c r="BC52" i="80"/>
  <c r="AS52" i="80"/>
  <c r="BD52" i="80"/>
  <c r="AU52" i="80"/>
  <c r="BD24" i="80"/>
  <c r="AU24" i="80"/>
  <c r="AP19" i="80"/>
  <c r="AP38" i="78"/>
  <c r="AP40" i="78"/>
  <c r="AP48" i="78"/>
  <c r="AP50" i="78"/>
  <c r="AP52" i="78"/>
  <c r="AP54" i="78"/>
  <c r="AP62" i="78"/>
  <c r="AP72" i="78"/>
  <c r="AY54" i="80"/>
  <c r="AQ77" i="78"/>
  <c r="AX77" i="78"/>
  <c r="AY77" i="78"/>
  <c r="BA77" i="78"/>
  <c r="AO77" i="78"/>
  <c r="AD21" i="65"/>
  <c r="BB21" i="65" s="1"/>
  <c r="AF21" i="65"/>
  <c r="AH21" i="65"/>
  <c r="AT21" i="65" s="1"/>
  <c r="AJ21" i="65"/>
  <c r="AG21" i="65"/>
  <c r="AM21" i="65"/>
  <c r="AL21" i="65"/>
  <c r="AN21" i="65"/>
  <c r="AC21" i="65"/>
  <c r="AE21" i="65"/>
  <c r="AI21" i="65"/>
  <c r="AK21" i="65"/>
  <c r="AD29" i="65"/>
  <c r="BB29" i="65" s="1"/>
  <c r="AF29" i="65"/>
  <c r="AH29" i="65"/>
  <c r="AT29" i="65" s="1"/>
  <c r="AJ29" i="65"/>
  <c r="AG29" i="65"/>
  <c r="AM29" i="65"/>
  <c r="AL29" i="65"/>
  <c r="AN29" i="65"/>
  <c r="AC29" i="65"/>
  <c r="AE29" i="65"/>
  <c r="AI29" i="65"/>
  <c r="AK29" i="65"/>
  <c r="BJ58" i="80"/>
  <c r="BE25" i="78"/>
  <c r="AV25" i="78"/>
  <c r="AQ25" i="78"/>
  <c r="AX25" i="78"/>
  <c r="BA25" i="78"/>
  <c r="AY25" i="78"/>
  <c r="AO25" i="78"/>
  <c r="AG65" i="78"/>
  <c r="AM65" i="78"/>
  <c r="AE65" i="78"/>
  <c r="AL65" i="78"/>
  <c r="AI65" i="78"/>
  <c r="AN65" i="78"/>
  <c r="AK65" i="78"/>
  <c r="AC65" i="78"/>
  <c r="AD65" i="78"/>
  <c r="BB65" i="78" s="1"/>
  <c r="AF65" i="78"/>
  <c r="AH65" i="78"/>
  <c r="AT65" i="78" s="1"/>
  <c r="AJ65" i="78"/>
  <c r="AQ56" i="80"/>
  <c r="BI56" i="80" s="1"/>
  <c r="AX56" i="80"/>
  <c r="BA56" i="80"/>
  <c r="AY56" i="80"/>
  <c r="AO56" i="80"/>
  <c r="AQ60" i="80"/>
  <c r="AX60" i="80"/>
  <c r="BA60" i="80"/>
  <c r="BJ60" i="80" s="1"/>
  <c r="AY60" i="80"/>
  <c r="AO60" i="80"/>
  <c r="AR35" i="78"/>
  <c r="AZ35" i="78"/>
  <c r="AR55" i="78"/>
  <c r="AZ55" i="78"/>
  <c r="AS71" i="78"/>
  <c r="BC71" i="78"/>
  <c r="BF71" i="78"/>
  <c r="AW71" i="78"/>
  <c r="BE31" i="78"/>
  <c r="AV31" i="78"/>
  <c r="AQ31" i="78"/>
  <c r="BI31" i="78" s="1"/>
  <c r="AX31" i="78"/>
  <c r="BA31" i="78"/>
  <c r="AY31" i="78"/>
  <c r="AO31" i="78"/>
  <c r="BG31" i="78"/>
  <c r="AS41" i="78"/>
  <c r="BC41" i="78"/>
  <c r="BF41" i="78"/>
  <c r="AW41" i="78"/>
  <c r="AS45" i="78"/>
  <c r="BC45" i="78"/>
  <c r="BF45" i="78"/>
  <c r="AW45" i="78"/>
  <c r="BE59" i="78"/>
  <c r="AV59" i="78"/>
  <c r="AQ59" i="78"/>
  <c r="BI59" i="78" s="1"/>
  <c r="AX59" i="78"/>
  <c r="BA59" i="78"/>
  <c r="AY59" i="78"/>
  <c r="AO59" i="78"/>
  <c r="BG59" i="78"/>
  <c r="BE63" i="78"/>
  <c r="AV63" i="78"/>
  <c r="AQ63" i="78"/>
  <c r="BI63" i="78" s="1"/>
  <c r="AX63" i="78"/>
  <c r="BA63" i="78"/>
  <c r="AY63" i="78"/>
  <c r="AO63" i="78"/>
  <c r="BG63" i="78"/>
  <c r="AW75" i="78"/>
  <c r="BF75" i="78"/>
  <c r="AP76" i="78"/>
  <c r="AV77" i="78"/>
  <c r="BE77" i="78"/>
  <c r="AW77" i="78"/>
  <c r="BF77" i="78"/>
  <c r="AP20" i="72"/>
  <c r="AP21" i="72"/>
  <c r="AP25" i="72"/>
  <c r="AP22" i="69"/>
  <c r="AP36" i="65"/>
  <c r="AP54" i="74"/>
  <c r="AP58" i="74"/>
  <c r="AD25" i="69"/>
  <c r="BB25" i="69" s="1"/>
  <c r="AF25" i="69"/>
  <c r="AH25" i="69"/>
  <c r="AT25" i="69" s="1"/>
  <c r="AJ25" i="69"/>
  <c r="AG25" i="69"/>
  <c r="AM25" i="69"/>
  <c r="AE25" i="69"/>
  <c r="AL25" i="69"/>
  <c r="AI25" i="69"/>
  <c r="AN25" i="69"/>
  <c r="AK25" i="69"/>
  <c r="AC25" i="69"/>
  <c r="AP26" i="69"/>
  <c r="AD29" i="67"/>
  <c r="BB29" i="67" s="1"/>
  <c r="AF29" i="67"/>
  <c r="AH29" i="67"/>
  <c r="AT29" i="67" s="1"/>
  <c r="AJ29" i="67"/>
  <c r="AG29" i="67"/>
  <c r="AM29" i="67"/>
  <c r="AE29" i="67"/>
  <c r="AL29" i="67"/>
  <c r="BG29" i="67" s="1"/>
  <c r="AI29" i="67"/>
  <c r="AN29" i="67"/>
  <c r="AK29" i="67"/>
  <c r="AC29" i="67"/>
  <c r="AP30" i="67"/>
  <c r="AQ37" i="67"/>
  <c r="AX37" i="67"/>
  <c r="BA37" i="67"/>
  <c r="AY37" i="67"/>
  <c r="AO37" i="67"/>
  <c r="AP26" i="65"/>
  <c r="AP38" i="65"/>
  <c r="AQ19" i="78"/>
  <c r="AX19" i="78"/>
  <c r="BA19" i="78"/>
  <c r="AY19" i="78"/>
  <c r="AO19" i="78"/>
  <c r="AZ23" i="76"/>
  <c r="AR23" i="76"/>
  <c r="AV23" i="76"/>
  <c r="BE23" i="76"/>
  <c r="AW23" i="76"/>
  <c r="BF23" i="76"/>
  <c r="AP19" i="74"/>
  <c r="AP28" i="67"/>
  <c r="BB28" i="63"/>
  <c r="AO28" i="63"/>
  <c r="BG40" i="59"/>
  <c r="AD22" i="57"/>
  <c r="AF22" i="57"/>
  <c r="AH22" i="57"/>
  <c r="AT22" i="57" s="1"/>
  <c r="AJ22" i="57"/>
  <c r="AG22" i="57"/>
  <c r="AM22" i="57"/>
  <c r="AC22" i="57"/>
  <c r="AE22" i="57"/>
  <c r="AI22" i="57"/>
  <c r="AK22" i="57"/>
  <c r="AL22" i="57"/>
  <c r="AN22" i="57"/>
  <c r="AP60" i="74"/>
  <c r="AP64" i="74"/>
  <c r="AP32" i="67"/>
  <c r="BD37" i="67"/>
  <c r="AU37" i="67"/>
  <c r="AP38" i="67"/>
  <c r="AP34" i="65"/>
  <c r="BF28" i="63"/>
  <c r="BJ28" i="63" s="1"/>
  <c r="AW28" i="63"/>
  <c r="BI28" i="63" s="1"/>
  <c r="AW31" i="65"/>
  <c r="BF31" i="65"/>
  <c r="BC31" i="65"/>
  <c r="AS31" i="65"/>
  <c r="AU46" i="61"/>
  <c r="BD46" i="61"/>
  <c r="AR38" i="59"/>
  <c r="AZ38" i="59"/>
  <c r="AQ52" i="59"/>
  <c r="AX52" i="59"/>
  <c r="AY52" i="59"/>
  <c r="BA52" i="59"/>
  <c r="AO52" i="59"/>
  <c r="BF39" i="57"/>
  <c r="AW39" i="57"/>
  <c r="BF55" i="57"/>
  <c r="AW55" i="57"/>
  <c r="BF63" i="57"/>
  <c r="AW63" i="57"/>
  <c r="BF26" i="55"/>
  <c r="AW26" i="55"/>
  <c r="BF32" i="55"/>
  <c r="AW32" i="55"/>
  <c r="BF40" i="55"/>
  <c r="AW40" i="55"/>
  <c r="AX28" i="63"/>
  <c r="AU42" i="61"/>
  <c r="BD42" i="61"/>
  <c r="AW24" i="57"/>
  <c r="BF24" i="57"/>
  <c r="BC24" i="57"/>
  <c r="BJ24" i="57" s="1"/>
  <c r="AS24" i="57"/>
  <c r="AP29" i="57"/>
  <c r="BE38" i="61"/>
  <c r="AV38" i="61"/>
  <c r="BA38" i="61"/>
  <c r="BJ38" i="61" s="1"/>
  <c r="AY38" i="61"/>
  <c r="AQ38" i="61"/>
  <c r="AX38" i="61"/>
  <c r="AO38" i="61"/>
  <c r="BG38" i="61"/>
  <c r="AU38" i="59"/>
  <c r="BD38" i="59"/>
  <c r="AP53" i="59"/>
  <c r="AP20" i="57"/>
  <c r="AP27" i="57"/>
  <c r="AQ33" i="57"/>
  <c r="BI33" i="57" s="1"/>
  <c r="AX33" i="57"/>
  <c r="BA33" i="57"/>
  <c r="AY33" i="57"/>
  <c r="AO33" i="57"/>
  <c r="AQ37" i="57"/>
  <c r="AX37" i="57"/>
  <c r="BA37" i="57"/>
  <c r="AY37" i="57"/>
  <c r="AO37" i="57"/>
  <c r="AQ41" i="57"/>
  <c r="AX41" i="57"/>
  <c r="BA41" i="57"/>
  <c r="AY41" i="57"/>
  <c r="AO41" i="57"/>
  <c r="AQ49" i="57"/>
  <c r="AX49" i="57"/>
  <c r="BA49" i="57"/>
  <c r="BJ49" i="57" s="1"/>
  <c r="AY49" i="57"/>
  <c r="AO49" i="57"/>
  <c r="AQ55" i="57"/>
  <c r="AX55" i="57"/>
  <c r="BA55" i="57"/>
  <c r="AY55" i="57"/>
  <c r="AO55" i="57"/>
  <c r="AQ59" i="57"/>
  <c r="AX59" i="57"/>
  <c r="BA59" i="57"/>
  <c r="AY59" i="57"/>
  <c r="AO59" i="57"/>
  <c r="AQ63" i="57"/>
  <c r="AX63" i="57"/>
  <c r="BA63" i="57"/>
  <c r="BJ63" i="57" s="1"/>
  <c r="AY63" i="57"/>
  <c r="AO63" i="57"/>
  <c r="AQ26" i="55"/>
  <c r="AX26" i="55"/>
  <c r="BA26" i="55"/>
  <c r="AY26" i="55"/>
  <c r="AO26" i="55"/>
  <c r="AQ30" i="55"/>
  <c r="BI30" i="55" s="1"/>
  <c r="AX30" i="55"/>
  <c r="BA30" i="55"/>
  <c r="AY30" i="55"/>
  <c r="AO30" i="55"/>
  <c r="AQ34" i="55"/>
  <c r="AX34" i="55"/>
  <c r="BA34" i="55"/>
  <c r="AY34" i="55"/>
  <c r="AO34" i="55"/>
  <c r="AQ38" i="55"/>
  <c r="AX38" i="55"/>
  <c r="BA38" i="55"/>
  <c r="BJ38" i="55" s="1"/>
  <c r="AY38" i="55"/>
  <c r="AO38" i="55"/>
  <c r="AQ42" i="55"/>
  <c r="AX42" i="55"/>
  <c r="BA42" i="55"/>
  <c r="BJ42" i="55" s="1"/>
  <c r="AY42" i="55"/>
  <c r="AO42" i="55"/>
  <c r="AP29" i="53"/>
  <c r="AP37" i="53"/>
  <c r="AP48" i="53"/>
  <c r="AP22" i="51"/>
  <c r="AP30" i="51"/>
  <c r="AR30" i="63"/>
  <c r="AZ30" i="63"/>
  <c r="AR32" i="63"/>
  <c r="AZ32" i="63"/>
  <c r="AU26" i="61"/>
  <c r="BD26" i="61"/>
  <c r="AU28" i="61"/>
  <c r="BD28" i="61"/>
  <c r="AU30" i="61"/>
  <c r="BD30" i="61"/>
  <c r="AU32" i="61"/>
  <c r="BD32" i="61"/>
  <c r="AU34" i="61"/>
  <c r="BD34" i="61"/>
  <c r="BF22" i="59"/>
  <c r="AW22" i="59"/>
  <c r="AS22" i="59"/>
  <c r="BC22" i="59"/>
  <c r="BF24" i="59"/>
  <c r="AW24" i="59"/>
  <c r="AS24" i="59"/>
  <c r="BC24" i="59"/>
  <c r="BB38" i="59"/>
  <c r="AW52" i="59"/>
  <c r="BF52" i="59"/>
  <c r="BC52" i="59"/>
  <c r="AS52" i="59"/>
  <c r="BD24" i="57"/>
  <c r="AU24" i="57"/>
  <c r="AS33" i="57"/>
  <c r="BC33" i="57"/>
  <c r="AZ35" i="57"/>
  <c r="BE37" i="57"/>
  <c r="AV37" i="57"/>
  <c r="AS41" i="57"/>
  <c r="BC41" i="57"/>
  <c r="AZ45" i="57"/>
  <c r="BE49" i="57"/>
  <c r="AV49" i="57"/>
  <c r="AS55" i="57"/>
  <c r="BC55" i="57"/>
  <c r="AZ57" i="57"/>
  <c r="BE59" i="57"/>
  <c r="AV59" i="57"/>
  <c r="AS63" i="57"/>
  <c r="BC63" i="57"/>
  <c r="AZ22" i="55"/>
  <c r="BE26" i="55"/>
  <c r="AV26" i="55"/>
  <c r="AS30" i="55"/>
  <c r="BC30" i="55"/>
  <c r="AZ32" i="55"/>
  <c r="BE34" i="55"/>
  <c r="AV34" i="55"/>
  <c r="AW28" i="57"/>
  <c r="BF28" i="57"/>
  <c r="BC28" i="57"/>
  <c r="AS28" i="57"/>
  <c r="BG37" i="57"/>
  <c r="AU48" i="57"/>
  <c r="BD48" i="57"/>
  <c r="AR51" i="57"/>
  <c r="AZ51" i="57"/>
  <c r="BG22" i="55"/>
  <c r="BG34" i="55"/>
  <c r="AR44" i="55"/>
  <c r="AZ44" i="55"/>
  <c r="AR20" i="53"/>
  <c r="AZ20" i="53"/>
  <c r="AQ46" i="59"/>
  <c r="AX46" i="59"/>
  <c r="AY46" i="59"/>
  <c r="BA46" i="59"/>
  <c r="AO46" i="59"/>
  <c r="BD46" i="59"/>
  <c r="AU46" i="59"/>
  <c r="BE46" i="59"/>
  <c r="AV46" i="59"/>
  <c r="AQ24" i="57"/>
  <c r="AR47" i="57"/>
  <c r="AZ47" i="57"/>
  <c r="BF50" i="57"/>
  <c r="AW50" i="57"/>
  <c r="AS50" i="57"/>
  <c r="BC50" i="57"/>
  <c r="AR25" i="55"/>
  <c r="AZ25" i="55"/>
  <c r="BG40" i="55"/>
  <c r="BD48" i="59"/>
  <c r="AU48" i="59"/>
  <c r="BG48" i="59"/>
  <c r="AQ26" i="57"/>
  <c r="BI26" i="57" s="1"/>
  <c r="AX26" i="57"/>
  <c r="AY26" i="57"/>
  <c r="BA26" i="57"/>
  <c r="BJ26" i="57" s="1"/>
  <c r="AO26" i="57"/>
  <c r="BG33" i="57"/>
  <c r="BG46" i="57"/>
  <c r="AV46" i="57"/>
  <c r="BE46" i="57"/>
  <c r="AY46" i="57"/>
  <c r="AQ46" i="57"/>
  <c r="AX46" i="57"/>
  <c r="BA46" i="57"/>
  <c r="BJ46" i="57" s="1"/>
  <c r="AO46" i="57"/>
  <c r="AR21" i="55"/>
  <c r="AZ21" i="55"/>
  <c r="BD24" i="55"/>
  <c r="AU24" i="55"/>
  <c r="AR19" i="55"/>
  <c r="AZ19" i="55"/>
  <c r="AP42" i="47"/>
  <c r="AP28" i="45"/>
  <c r="AP40" i="45"/>
  <c r="AP48" i="45"/>
  <c r="AP20" i="43"/>
  <c r="AP23" i="43"/>
  <c r="AP31" i="43"/>
  <c r="AP39" i="43"/>
  <c r="AP47" i="43"/>
  <c r="AZ26" i="59"/>
  <c r="AZ42" i="59"/>
  <c r="AR42" i="59"/>
  <c r="BD44" i="59"/>
  <c r="AU44" i="59"/>
  <c r="BG44" i="59"/>
  <c r="AS43" i="57"/>
  <c r="BC43" i="57"/>
  <c r="BF43" i="57"/>
  <c r="AW43" i="57"/>
  <c r="AR23" i="55"/>
  <c r="AZ23" i="55"/>
  <c r="BG26" i="55"/>
  <c r="BG36" i="55"/>
  <c r="AR22" i="53"/>
  <c r="AZ22" i="53"/>
  <c r="AP46" i="51"/>
  <c r="AP36" i="43"/>
  <c r="AQ27" i="49"/>
  <c r="AX27" i="49"/>
  <c r="BA27" i="49"/>
  <c r="AY27" i="49"/>
  <c r="AO27" i="49"/>
  <c r="BG27" i="49"/>
  <c r="BE27" i="49"/>
  <c r="AV27" i="49"/>
  <c r="AW28" i="47"/>
  <c r="BF28" i="47"/>
  <c r="BC28" i="47"/>
  <c r="AS28" i="47"/>
  <c r="AP24" i="41"/>
  <c r="AP32" i="41"/>
  <c r="AP38" i="41"/>
  <c r="AP46" i="41"/>
  <c r="AP54" i="41"/>
  <c r="AP62" i="41"/>
  <c r="AP19" i="41"/>
  <c r="AP37" i="39"/>
  <c r="AP45" i="39"/>
  <c r="AP19" i="39"/>
  <c r="AP45" i="37"/>
  <c r="AP53" i="37"/>
  <c r="AP61" i="37"/>
  <c r="AP69" i="37"/>
  <c r="AP25" i="35"/>
  <c r="AP33" i="35"/>
  <c r="AP41" i="35"/>
  <c r="AP49" i="35"/>
  <c r="AP53" i="35"/>
  <c r="AP55" i="35"/>
  <c r="AP26" i="33"/>
  <c r="AP36" i="33"/>
  <c r="AP44" i="33"/>
  <c r="AP50" i="33"/>
  <c r="AZ31" i="49"/>
  <c r="AR31" i="49"/>
  <c r="AP19" i="31"/>
  <c r="AP23" i="29"/>
  <c r="AP27" i="29"/>
  <c r="AP31" i="29"/>
  <c r="AU27" i="41"/>
  <c r="BD27" i="41"/>
  <c r="AU43" i="33"/>
  <c r="BD43" i="33"/>
  <c r="AP25" i="29"/>
  <c r="AP54" i="26"/>
  <c r="AP30" i="23"/>
  <c r="AP39" i="23"/>
  <c r="AP47" i="23"/>
  <c r="AP55" i="23"/>
  <c r="AP63" i="23"/>
  <c r="AP71" i="23"/>
  <c r="AP79" i="23"/>
  <c r="AP26" i="21"/>
  <c r="AP21" i="18"/>
  <c r="AP29" i="18"/>
  <c r="AP22" i="16"/>
  <c r="AP24" i="12"/>
  <c r="AP32" i="12"/>
  <c r="AP34" i="12"/>
  <c r="AP42" i="12"/>
  <c r="AP46" i="12"/>
  <c r="AP50" i="12"/>
  <c r="AP54" i="12"/>
  <c r="AP62" i="12"/>
  <c r="AP70" i="12"/>
  <c r="AP78" i="12"/>
  <c r="AP86" i="12"/>
  <c r="AR27" i="33"/>
  <c r="AZ27" i="33"/>
  <c r="BE31" i="33"/>
  <c r="AV31" i="33"/>
  <c r="BA31" i="33"/>
  <c r="BJ31" i="33" s="1"/>
  <c r="AY31" i="33"/>
  <c r="AQ31" i="33"/>
  <c r="AX31" i="33"/>
  <c r="AO31" i="33"/>
  <c r="BG31" i="33"/>
  <c r="AU37" i="33"/>
  <c r="BD37" i="33"/>
  <c r="AU41" i="33"/>
  <c r="BD41" i="33"/>
  <c r="AW22" i="12"/>
  <c r="BF22" i="12"/>
  <c r="BC22" i="12"/>
  <c r="AS22" i="12"/>
  <c r="BD40" i="12"/>
  <c r="AU40" i="12"/>
  <c r="BG46" i="9"/>
  <c r="AQ28" i="26"/>
  <c r="AX28" i="26"/>
  <c r="BA28" i="26"/>
  <c r="BJ28" i="26" s="1"/>
  <c r="AY28" i="26"/>
  <c r="AO28" i="26"/>
  <c r="BG28" i="26"/>
  <c r="BE28" i="26"/>
  <c r="AV28" i="26"/>
  <c r="AP67" i="12"/>
  <c r="AP83" i="12"/>
  <c r="AP93" i="12"/>
  <c r="BB104" i="12"/>
  <c r="BJ104" i="12" s="1"/>
  <c r="AS30" i="9"/>
  <c r="BC30" i="9"/>
  <c r="AV44" i="9"/>
  <c r="BE44" i="9"/>
  <c r="AS46" i="9"/>
  <c r="BC46" i="9"/>
  <c r="AS50" i="9"/>
  <c r="BC50" i="9"/>
  <c r="BJ50" i="9" s="1"/>
  <c r="AV52" i="9"/>
  <c r="BE52" i="9"/>
  <c r="AS54" i="9"/>
  <c r="BC54" i="9"/>
  <c r="AV56" i="9"/>
  <c r="BE56" i="9"/>
  <c r="AS58" i="9"/>
  <c r="BC58" i="9"/>
  <c r="BJ58" i="9" s="1"/>
  <c r="AV60" i="9"/>
  <c r="BE60" i="9"/>
  <c r="AP91" i="12"/>
  <c r="AR22" i="9"/>
  <c r="AZ22" i="9"/>
  <c r="BG44" i="9"/>
  <c r="AR50" i="9"/>
  <c r="BI50" i="9" s="1"/>
  <c r="AZ50" i="9"/>
  <c r="AR56" i="9"/>
  <c r="AZ56" i="9"/>
  <c r="BG58" i="9"/>
  <c r="AU60" i="9"/>
  <c r="BD60" i="9"/>
  <c r="BF106" i="12"/>
  <c r="AW106" i="12"/>
  <c r="BF22" i="9"/>
  <c r="AW22" i="9"/>
  <c r="BF54" i="9"/>
  <c r="AW54" i="9"/>
  <c r="BG106" i="12"/>
  <c r="AR110" i="12"/>
  <c r="BI110" i="12" s="1"/>
  <c r="AZ110" i="12"/>
  <c r="AU58" i="9"/>
  <c r="BD58" i="9"/>
  <c r="BF26" i="9"/>
  <c r="AW26" i="9"/>
  <c r="AR26" i="9"/>
  <c r="AZ26" i="9"/>
  <c r="AR32" i="9"/>
  <c r="AZ32" i="9"/>
  <c r="BG32" i="9"/>
  <c r="BB32" i="9"/>
  <c r="AY40" i="9"/>
  <c r="AQ40" i="9"/>
  <c r="AX40" i="9"/>
  <c r="AO40" i="9"/>
  <c r="BA40" i="9"/>
  <c r="AQ108" i="12"/>
  <c r="BI108" i="12" s="1"/>
  <c r="BF24" i="9"/>
  <c r="AW24" i="9"/>
  <c r="AR38" i="9"/>
  <c r="AZ38" i="9"/>
  <c r="BB38" i="9"/>
  <c r="AR98" i="12"/>
  <c r="AZ98" i="12"/>
  <c r="BB98" i="12"/>
  <c r="AR100" i="12"/>
  <c r="AZ100" i="12"/>
  <c r="BG100" i="12"/>
  <c r="BB100" i="12"/>
  <c r="AY106" i="12"/>
  <c r="AX110" i="12"/>
  <c r="BJ22" i="9"/>
  <c r="AY22" i="9"/>
  <c r="AU28" i="9"/>
  <c r="BD28" i="9"/>
  <c r="BB28" i="9"/>
  <c r="BF34" i="9"/>
  <c r="AW34" i="9"/>
  <c r="AY34" i="9"/>
  <c r="AO34" i="9"/>
  <c r="BA34" i="9"/>
  <c r="BJ34" i="9" s="1"/>
  <c r="AQ34" i="9"/>
  <c r="AX34" i="9"/>
  <c r="BG42" i="9"/>
  <c r="AV42" i="9"/>
  <c r="BE42" i="9"/>
  <c r="AQ52" i="9"/>
  <c r="AO56" i="9"/>
  <c r="AQ60" i="9"/>
  <c r="AX50" i="9"/>
  <c r="AY58" i="9"/>
  <c r="BF102" i="12"/>
  <c r="AW102" i="12"/>
  <c r="AV102" i="12"/>
  <c r="BE102" i="12"/>
  <c r="BJ30" i="9"/>
  <c r="AY30" i="9"/>
  <c r="AR36" i="9"/>
  <c r="AZ36" i="9"/>
  <c r="AU36" i="9"/>
  <c r="BD36" i="9"/>
  <c r="BB36" i="9"/>
  <c r="BJ44" i="9"/>
  <c r="BF48" i="9"/>
  <c r="AW48" i="9"/>
  <c r="AV48" i="9"/>
  <c r="BE48" i="9"/>
  <c r="AX104" i="12"/>
  <c r="AY104" i="12"/>
  <c r="AQ54" i="9"/>
  <c r="BM28" i="63" l="1"/>
  <c r="BP28" i="63" s="1"/>
  <c r="BK28" i="63"/>
  <c r="BL28" i="63"/>
  <c r="BM54" i="80"/>
  <c r="BP54" i="80" s="1"/>
  <c r="BK54" i="80"/>
  <c r="BL54" i="80" s="1"/>
  <c r="BM30" i="82"/>
  <c r="BP30" i="82" s="1"/>
  <c r="BK30" i="82"/>
  <c r="BL30" i="82" s="1"/>
  <c r="BM70" i="82"/>
  <c r="BP70" i="82" s="1"/>
  <c r="BK70" i="82"/>
  <c r="BL70" i="82"/>
  <c r="BM49" i="88"/>
  <c r="BP49" i="88" s="1"/>
  <c r="BK49" i="88"/>
  <c r="BL49" i="88" s="1"/>
  <c r="BM58" i="80"/>
  <c r="BP58" i="80" s="1"/>
  <c r="BK58" i="80"/>
  <c r="BL58" i="80" s="1"/>
  <c r="BK50" i="9"/>
  <c r="BL50" i="9" s="1"/>
  <c r="BM50" i="9"/>
  <c r="BP50" i="9" s="1"/>
  <c r="BM110" i="12"/>
  <c r="BP110" i="12" s="1"/>
  <c r="BK110" i="12"/>
  <c r="BL110" i="12"/>
  <c r="BM104" i="12"/>
  <c r="BP104" i="12" s="1"/>
  <c r="BK104" i="12"/>
  <c r="BL104" i="12" s="1"/>
  <c r="BL53" i="84"/>
  <c r="BK53" i="84"/>
  <c r="BM53" i="84"/>
  <c r="BP53" i="84" s="1"/>
  <c r="BM46" i="99"/>
  <c r="BP46" i="99" s="1"/>
  <c r="BK46" i="99"/>
  <c r="BL46" i="99" s="1"/>
  <c r="BM45" i="88"/>
  <c r="BP45" i="88" s="1"/>
  <c r="BK45" i="88"/>
  <c r="BL45" i="88" s="1"/>
  <c r="BM108" i="12"/>
  <c r="BP108" i="12" s="1"/>
  <c r="BK108" i="12"/>
  <c r="BL108" i="12" s="1"/>
  <c r="AD34" i="12"/>
  <c r="BB34" i="12" s="1"/>
  <c r="AF34" i="12"/>
  <c r="AH34" i="12"/>
  <c r="AT34" i="12" s="1"/>
  <c r="AJ34" i="12"/>
  <c r="AG34" i="12"/>
  <c r="AM34" i="12"/>
  <c r="AE34" i="12"/>
  <c r="AL34" i="12"/>
  <c r="AI34" i="12"/>
  <c r="AN34" i="12"/>
  <c r="AK34" i="12"/>
  <c r="AC34" i="12"/>
  <c r="AD31" i="29"/>
  <c r="AF31" i="29"/>
  <c r="AH31" i="29"/>
  <c r="AT31" i="29" s="1"/>
  <c r="AJ31" i="29"/>
  <c r="AE31" i="29"/>
  <c r="AL31" i="29"/>
  <c r="AI31" i="29"/>
  <c r="AN31" i="29"/>
  <c r="AK31" i="29"/>
  <c r="AC31" i="29"/>
  <c r="AM31" i="29"/>
  <c r="AG31" i="29"/>
  <c r="AD69" i="37"/>
  <c r="BB69" i="37" s="1"/>
  <c r="AF69" i="37"/>
  <c r="AH69" i="37"/>
  <c r="AT69" i="37" s="1"/>
  <c r="AJ69" i="37"/>
  <c r="AG69" i="37"/>
  <c r="AM69" i="37"/>
  <c r="AE69" i="37"/>
  <c r="AL69" i="37"/>
  <c r="AI69" i="37"/>
  <c r="AN69" i="37"/>
  <c r="AK69" i="37"/>
  <c r="AC69" i="37"/>
  <c r="AD47" i="43"/>
  <c r="BB47" i="43" s="1"/>
  <c r="AF47" i="43"/>
  <c r="AH47" i="43"/>
  <c r="AT47" i="43" s="1"/>
  <c r="AJ47" i="43"/>
  <c r="AG47" i="43"/>
  <c r="AM47" i="43"/>
  <c r="AE47" i="43"/>
  <c r="AL47" i="43"/>
  <c r="AI47" i="43"/>
  <c r="AN47" i="43"/>
  <c r="AK47" i="43"/>
  <c r="AC47" i="43"/>
  <c r="AD30" i="51"/>
  <c r="BB30" i="51" s="1"/>
  <c r="AF30" i="51"/>
  <c r="AH30" i="51"/>
  <c r="AT30" i="51" s="1"/>
  <c r="AJ30" i="51"/>
  <c r="AG30" i="51"/>
  <c r="AM30" i="51"/>
  <c r="AE30" i="51"/>
  <c r="AL30" i="51"/>
  <c r="AI30" i="51"/>
  <c r="AN30" i="51"/>
  <c r="AK30" i="51"/>
  <c r="AC30" i="51"/>
  <c r="BI55" i="57"/>
  <c r="AE19" i="74"/>
  <c r="AL19" i="74"/>
  <c r="AI19" i="74"/>
  <c r="AN19" i="74"/>
  <c r="AK19" i="74"/>
  <c r="AC19" i="74"/>
  <c r="AD19" i="74"/>
  <c r="AF19" i="74"/>
  <c r="AH19" i="74"/>
  <c r="AT19" i="74" s="1"/>
  <c r="AJ19" i="74"/>
  <c r="AG19" i="74"/>
  <c r="AM19" i="74"/>
  <c r="BJ37" i="67"/>
  <c r="BE29" i="67"/>
  <c r="AV29" i="67"/>
  <c r="AC76" i="78"/>
  <c r="AE76" i="78"/>
  <c r="AL76" i="78"/>
  <c r="AI76" i="78"/>
  <c r="AN76" i="78"/>
  <c r="AK76" i="78"/>
  <c r="AF76" i="78"/>
  <c r="AJ76" i="78"/>
  <c r="AG76" i="78"/>
  <c r="AM76" i="78"/>
  <c r="AD76" i="78"/>
  <c r="AH76" i="78"/>
  <c r="AT76" i="78" s="1"/>
  <c r="BD65" i="78"/>
  <c r="AU65" i="78"/>
  <c r="AQ29" i="65"/>
  <c r="AX29" i="65"/>
  <c r="BA29" i="65"/>
  <c r="AY29" i="65"/>
  <c r="AO29" i="65"/>
  <c r="AQ21" i="65"/>
  <c r="AX21" i="65"/>
  <c r="BA21" i="65"/>
  <c r="AY21" i="65"/>
  <c r="AO21" i="65"/>
  <c r="BE47" i="84"/>
  <c r="AV47" i="84"/>
  <c r="AQ54" i="86"/>
  <c r="AX54" i="86"/>
  <c r="BA54" i="86"/>
  <c r="AY54" i="86"/>
  <c r="AO54" i="86"/>
  <c r="AZ42" i="88"/>
  <c r="AR42" i="88"/>
  <c r="BK32" i="92"/>
  <c r="BL32" i="92" s="1"/>
  <c r="BM32" i="92"/>
  <c r="BP32" i="92" s="1"/>
  <c r="BE28" i="101"/>
  <c r="AV28" i="101"/>
  <c r="BD20" i="23"/>
  <c r="AU20" i="23"/>
  <c r="BA24" i="29"/>
  <c r="AQ24" i="29"/>
  <c r="AX24" i="29"/>
  <c r="AY24" i="29"/>
  <c r="AO24" i="29"/>
  <c r="AD73" i="23"/>
  <c r="AF73" i="23"/>
  <c r="AH73" i="23"/>
  <c r="AT73" i="23" s="1"/>
  <c r="AJ73" i="23"/>
  <c r="AG73" i="23"/>
  <c r="AM73" i="23"/>
  <c r="AE73" i="23"/>
  <c r="AL73" i="23"/>
  <c r="AI73" i="23"/>
  <c r="AN73" i="23"/>
  <c r="AK73" i="23"/>
  <c r="AC73" i="23"/>
  <c r="AR50" i="35"/>
  <c r="AZ50" i="35"/>
  <c r="BD55" i="37"/>
  <c r="AU55" i="37"/>
  <c r="BD35" i="37"/>
  <c r="AU35" i="37"/>
  <c r="BJ24" i="55"/>
  <c r="BE39" i="53"/>
  <c r="AV39" i="53"/>
  <c r="BG24" i="63"/>
  <c r="AU24" i="69"/>
  <c r="BD24" i="69"/>
  <c r="BI62" i="82"/>
  <c r="BC22" i="92"/>
  <c r="AS22" i="92"/>
  <c r="BM46" i="9"/>
  <c r="BP46" i="9" s="1"/>
  <c r="BK46" i="9"/>
  <c r="BL46" i="9" s="1"/>
  <c r="AD72" i="12"/>
  <c r="BB72" i="12" s="1"/>
  <c r="AF72" i="12"/>
  <c r="AH72" i="12"/>
  <c r="AT72" i="12" s="1"/>
  <c r="AJ72" i="12"/>
  <c r="AG72" i="12"/>
  <c r="AM72" i="12"/>
  <c r="AE72" i="12"/>
  <c r="AL72" i="12"/>
  <c r="AI72" i="12"/>
  <c r="AN72" i="12"/>
  <c r="AK72" i="12"/>
  <c r="AC72" i="12"/>
  <c r="AD28" i="23"/>
  <c r="BB28" i="23" s="1"/>
  <c r="AF28" i="23"/>
  <c r="AH28" i="23"/>
  <c r="AT28" i="23" s="1"/>
  <c r="AJ28" i="23"/>
  <c r="AG28" i="23"/>
  <c r="AM28" i="23"/>
  <c r="AE28" i="23"/>
  <c r="AL28" i="23"/>
  <c r="AI28" i="23"/>
  <c r="AN28" i="23"/>
  <c r="AK28" i="23"/>
  <c r="AC28" i="23"/>
  <c r="AD46" i="33"/>
  <c r="BB46" i="33" s="1"/>
  <c r="AF46" i="33"/>
  <c r="AH46" i="33"/>
  <c r="AT46" i="33" s="1"/>
  <c r="AJ46" i="33"/>
  <c r="AG46" i="33"/>
  <c r="AM46" i="33"/>
  <c r="AE46" i="33"/>
  <c r="AL46" i="33"/>
  <c r="AI46" i="33"/>
  <c r="AN46" i="33"/>
  <c r="AK46" i="33"/>
  <c r="AC46" i="33"/>
  <c r="AD29" i="37"/>
  <c r="BB29" i="37" s="1"/>
  <c r="AF29" i="37"/>
  <c r="AH29" i="37"/>
  <c r="AT29" i="37" s="1"/>
  <c r="AJ29" i="37"/>
  <c r="AG29" i="37"/>
  <c r="AM29" i="37"/>
  <c r="AE29" i="37"/>
  <c r="AL29" i="37"/>
  <c r="AI29" i="37"/>
  <c r="AN29" i="37"/>
  <c r="AK29" i="37"/>
  <c r="AC29" i="37"/>
  <c r="AD26" i="41"/>
  <c r="BB26" i="41" s="1"/>
  <c r="AF26" i="41"/>
  <c r="AH26" i="41"/>
  <c r="AT26" i="41" s="1"/>
  <c r="AJ26" i="41"/>
  <c r="AG26" i="41"/>
  <c r="AM26" i="41"/>
  <c r="AE26" i="41"/>
  <c r="AL26" i="41"/>
  <c r="AI26" i="41"/>
  <c r="AN26" i="41"/>
  <c r="AK26" i="41"/>
  <c r="AC26" i="41"/>
  <c r="BI32" i="63"/>
  <c r="AE56" i="74"/>
  <c r="AL56" i="74"/>
  <c r="AI56" i="74"/>
  <c r="AN56" i="74"/>
  <c r="AK56" i="74"/>
  <c r="AC56" i="74"/>
  <c r="AD56" i="74"/>
  <c r="AF56" i="74"/>
  <c r="AH56" i="74"/>
  <c r="AT56" i="74" s="1"/>
  <c r="AJ56" i="74"/>
  <c r="AG56" i="74"/>
  <c r="AM56" i="74"/>
  <c r="AS47" i="78"/>
  <c r="BC47" i="78"/>
  <c r="AS29" i="78"/>
  <c r="BC29" i="78"/>
  <c r="BF29" i="78"/>
  <c r="AW29" i="78"/>
  <c r="BE50" i="80"/>
  <c r="AV50" i="80"/>
  <c r="AC37" i="80"/>
  <c r="AD37" i="80"/>
  <c r="BB37" i="80" s="1"/>
  <c r="AF37" i="80"/>
  <c r="AH37" i="80"/>
  <c r="AT37" i="80" s="1"/>
  <c r="AJ37" i="80"/>
  <c r="AG37" i="80"/>
  <c r="AM37" i="80"/>
  <c r="AE37" i="80"/>
  <c r="AL37" i="80"/>
  <c r="AI37" i="80"/>
  <c r="AN37" i="80"/>
  <c r="AK37" i="80"/>
  <c r="BE27" i="84"/>
  <c r="AV27" i="84"/>
  <c r="AR38" i="88"/>
  <c r="AZ38" i="88"/>
  <c r="AC30" i="92"/>
  <c r="AG30" i="92"/>
  <c r="AM30" i="92"/>
  <c r="AE30" i="92"/>
  <c r="AL30" i="92"/>
  <c r="AI30" i="92"/>
  <c r="AN30" i="92"/>
  <c r="AK30" i="92"/>
  <c r="AH30" i="92"/>
  <c r="AT30" i="92" s="1"/>
  <c r="AJ30" i="92"/>
  <c r="AD30" i="92"/>
  <c r="BB30" i="92" s="1"/>
  <c r="AF30" i="92"/>
  <c r="AC27" i="101"/>
  <c r="AD27" i="101"/>
  <c r="AF27" i="101"/>
  <c r="AH27" i="101"/>
  <c r="AT27" i="101" s="1"/>
  <c r="AJ27" i="101"/>
  <c r="AG27" i="101"/>
  <c r="AM27" i="101"/>
  <c r="AE27" i="101"/>
  <c r="AL27" i="101"/>
  <c r="AI27" i="101"/>
  <c r="AN27" i="101"/>
  <c r="AK27" i="101"/>
  <c r="AQ84" i="12"/>
  <c r="AX84" i="12"/>
  <c r="BA84" i="12"/>
  <c r="AO84" i="12"/>
  <c r="AY84" i="12"/>
  <c r="AD81" i="23"/>
  <c r="AF81" i="23"/>
  <c r="AH81" i="23"/>
  <c r="AT81" i="23" s="1"/>
  <c r="AJ81" i="23"/>
  <c r="AG81" i="23"/>
  <c r="AM81" i="23"/>
  <c r="AE81" i="23"/>
  <c r="AL81" i="23"/>
  <c r="AI81" i="23"/>
  <c r="AN81" i="23"/>
  <c r="AK81" i="23"/>
  <c r="AC81" i="23"/>
  <c r="BC42" i="26"/>
  <c r="AS42" i="26"/>
  <c r="BC19" i="29"/>
  <c r="AS19" i="29"/>
  <c r="AS51" i="33"/>
  <c r="BC51" i="33"/>
  <c r="AW42" i="33"/>
  <c r="BF42" i="33"/>
  <c r="BC57" i="35"/>
  <c r="AS57" i="35"/>
  <c r="BE31" i="39"/>
  <c r="AV31" i="39"/>
  <c r="AW45" i="43"/>
  <c r="BF45" i="43"/>
  <c r="BC25" i="43"/>
  <c r="AS25" i="43"/>
  <c r="AZ34" i="47"/>
  <c r="AR34" i="47"/>
  <c r="AU44" i="51"/>
  <c r="BD44" i="51"/>
  <c r="BJ28" i="61"/>
  <c r="BD23" i="53"/>
  <c r="AU23" i="53"/>
  <c r="BF20" i="69"/>
  <c r="AW20" i="69"/>
  <c r="AW30" i="57"/>
  <c r="BF30" i="57"/>
  <c r="BC33" i="69"/>
  <c r="AS33" i="69"/>
  <c r="AR36" i="67"/>
  <c r="AZ36" i="67"/>
  <c r="BD53" i="78"/>
  <c r="AU53" i="78"/>
  <c r="AS23" i="88"/>
  <c r="BC23" i="88"/>
  <c r="BD51" i="88"/>
  <c r="AU51" i="88"/>
  <c r="BE27" i="92"/>
  <c r="AV27" i="92"/>
  <c r="BF45" i="67"/>
  <c r="AW45" i="67"/>
  <c r="BD24" i="101"/>
  <c r="AU24" i="101"/>
  <c r="BI56" i="9"/>
  <c r="AE85" i="12"/>
  <c r="AL85" i="12"/>
  <c r="AI85" i="12"/>
  <c r="AN85" i="12"/>
  <c r="AK85" i="12"/>
  <c r="AC85" i="12"/>
  <c r="AD85" i="12"/>
  <c r="BB85" i="12" s="1"/>
  <c r="AF85" i="12"/>
  <c r="AH85" i="12"/>
  <c r="AT85" i="12" s="1"/>
  <c r="AJ85" i="12"/>
  <c r="AG85" i="12"/>
  <c r="AM85" i="12"/>
  <c r="AD90" i="12"/>
  <c r="AF90" i="12"/>
  <c r="AH90" i="12"/>
  <c r="AT90" i="12" s="1"/>
  <c r="AJ90" i="12"/>
  <c r="AE90" i="12"/>
  <c r="AL90" i="12"/>
  <c r="AI90" i="12"/>
  <c r="AN90" i="12"/>
  <c r="AK90" i="12"/>
  <c r="AC90" i="12"/>
  <c r="AM90" i="12"/>
  <c r="AG90" i="12"/>
  <c r="AD75" i="23"/>
  <c r="AF75" i="23"/>
  <c r="AH75" i="23"/>
  <c r="AT75" i="23" s="1"/>
  <c r="AJ75" i="23"/>
  <c r="AG75" i="23"/>
  <c r="AM75" i="23"/>
  <c r="AE75" i="23"/>
  <c r="AL75" i="23"/>
  <c r="AI75" i="23"/>
  <c r="AN75" i="23"/>
  <c r="AK75" i="23"/>
  <c r="AC75" i="23"/>
  <c r="BG45" i="33"/>
  <c r="AD49" i="37"/>
  <c r="AF49" i="37"/>
  <c r="AH49" i="37"/>
  <c r="AT49" i="37" s="1"/>
  <c r="AJ49" i="37"/>
  <c r="AG49" i="37"/>
  <c r="AM49" i="37"/>
  <c r="AE49" i="37"/>
  <c r="AL49" i="37"/>
  <c r="AI49" i="37"/>
  <c r="AN49" i="37"/>
  <c r="AK49" i="37"/>
  <c r="AC49" i="37"/>
  <c r="AD27" i="43"/>
  <c r="AF27" i="43"/>
  <c r="AH27" i="43"/>
  <c r="AT27" i="43" s="1"/>
  <c r="AJ27" i="43"/>
  <c r="AG27" i="43"/>
  <c r="AM27" i="43"/>
  <c r="AE27" i="43"/>
  <c r="AL27" i="43"/>
  <c r="AI27" i="43"/>
  <c r="AN27" i="43"/>
  <c r="AK27" i="43"/>
  <c r="AC27" i="43"/>
  <c r="AC47" i="55"/>
  <c r="AD47" i="55"/>
  <c r="BB47" i="55" s="1"/>
  <c r="AF47" i="55"/>
  <c r="AH47" i="55"/>
  <c r="AT47" i="55" s="1"/>
  <c r="AJ47" i="55"/>
  <c r="AG47" i="55"/>
  <c r="AM47" i="55"/>
  <c r="AE47" i="55"/>
  <c r="AL47" i="55"/>
  <c r="AI47" i="55"/>
  <c r="AN47" i="55"/>
  <c r="AK47" i="55"/>
  <c r="BI53" i="57"/>
  <c r="AE30" i="65"/>
  <c r="AL30" i="65"/>
  <c r="AI30" i="65"/>
  <c r="AN30" i="65"/>
  <c r="AK30" i="65"/>
  <c r="AC30" i="65"/>
  <c r="AF30" i="65"/>
  <c r="AJ30" i="65"/>
  <c r="AG30" i="65"/>
  <c r="AM30" i="65"/>
  <c r="AD30" i="65"/>
  <c r="AH30" i="65"/>
  <c r="AT30" i="65" s="1"/>
  <c r="AS57" i="78"/>
  <c r="BC57" i="78"/>
  <c r="AC51" i="80"/>
  <c r="AD51" i="80"/>
  <c r="AF51" i="80"/>
  <c r="AH51" i="80"/>
  <c r="AT51" i="80" s="1"/>
  <c r="AJ51" i="80"/>
  <c r="AE51" i="80"/>
  <c r="AL51" i="80"/>
  <c r="AI51" i="80"/>
  <c r="AN51" i="80"/>
  <c r="AK51" i="80"/>
  <c r="AG51" i="80"/>
  <c r="AM51" i="80"/>
  <c r="BI77" i="82"/>
  <c r="AR31" i="84"/>
  <c r="AZ31" i="84"/>
  <c r="BI19" i="99"/>
  <c r="AC23" i="101"/>
  <c r="AD23" i="101"/>
  <c r="AF23" i="101"/>
  <c r="AH23" i="101"/>
  <c r="AT23" i="101" s="1"/>
  <c r="AJ23" i="101"/>
  <c r="AG23" i="101"/>
  <c r="AM23" i="101"/>
  <c r="AE23" i="101"/>
  <c r="AL23" i="101"/>
  <c r="AI23" i="101"/>
  <c r="AN23" i="101"/>
  <c r="AK23" i="101"/>
  <c r="BA96" i="12"/>
  <c r="AY96" i="12"/>
  <c r="AO96" i="12"/>
  <c r="AQ96" i="12"/>
  <c r="AX96" i="12"/>
  <c r="AR39" i="33"/>
  <c r="AZ39" i="33"/>
  <c r="AR68" i="37"/>
  <c r="AZ68" i="37"/>
  <c r="BE23" i="39"/>
  <c r="AV23" i="39"/>
  <c r="BE40" i="41"/>
  <c r="AV40" i="41"/>
  <c r="BA40" i="43"/>
  <c r="AY40" i="43"/>
  <c r="AQ40" i="43"/>
  <c r="AX40" i="43"/>
  <c r="AO40" i="43"/>
  <c r="BC21" i="41"/>
  <c r="AS21" i="41"/>
  <c r="BJ34" i="61"/>
  <c r="AS40" i="67"/>
  <c r="BC40" i="67"/>
  <c r="BE57" i="74"/>
  <c r="AV57" i="74"/>
  <c r="AC60" i="78"/>
  <c r="AD60" i="78"/>
  <c r="AF60" i="78"/>
  <c r="AH60" i="78"/>
  <c r="AT60" i="78" s="1"/>
  <c r="AJ60" i="78"/>
  <c r="AG60" i="78"/>
  <c r="AM60" i="78"/>
  <c r="AE60" i="78"/>
  <c r="AL60" i="78"/>
  <c r="AI60" i="78"/>
  <c r="AN60" i="78"/>
  <c r="AK60" i="78"/>
  <c r="BI42" i="82"/>
  <c r="BE48" i="86"/>
  <c r="AV48" i="86"/>
  <c r="AU48" i="84"/>
  <c r="BD48" i="84"/>
  <c r="BC29" i="90"/>
  <c r="AS29" i="90"/>
  <c r="AQ50" i="53"/>
  <c r="AX50" i="53"/>
  <c r="BA50" i="53"/>
  <c r="AY50" i="53"/>
  <c r="AO50" i="53"/>
  <c r="BC63" i="101"/>
  <c r="AS63" i="101"/>
  <c r="AQ39" i="67"/>
  <c r="AX39" i="67"/>
  <c r="BA39" i="67"/>
  <c r="AY39" i="67"/>
  <c r="AO39" i="67"/>
  <c r="AQ39" i="74"/>
  <c r="AX39" i="74"/>
  <c r="BA39" i="74"/>
  <c r="AY39" i="74"/>
  <c r="AO39" i="74"/>
  <c r="AS62" i="74"/>
  <c r="BC62" i="74"/>
  <c r="BD19" i="76"/>
  <c r="AU19" i="76"/>
  <c r="BD33" i="65"/>
  <c r="AU33" i="65"/>
  <c r="BF74" i="78"/>
  <c r="AW74" i="78"/>
  <c r="BJ57" i="101"/>
  <c r="AS53" i="9"/>
  <c r="BC53" i="9"/>
  <c r="AS37" i="9"/>
  <c r="BC37" i="9"/>
  <c r="AR101" i="12"/>
  <c r="AZ101" i="12"/>
  <c r="BF45" i="12"/>
  <c r="AW45" i="12"/>
  <c r="AS68" i="23"/>
  <c r="BC68" i="23"/>
  <c r="AS66" i="23"/>
  <c r="BC66" i="23"/>
  <c r="AS63" i="26"/>
  <c r="BC63" i="26"/>
  <c r="AS55" i="12"/>
  <c r="BC55" i="12"/>
  <c r="BF31" i="12"/>
  <c r="AW31" i="12"/>
  <c r="BF27" i="16"/>
  <c r="AW27" i="16"/>
  <c r="AS20" i="16"/>
  <c r="BC20" i="16"/>
  <c r="AS30" i="18"/>
  <c r="BC30" i="18"/>
  <c r="AS58" i="23"/>
  <c r="BC58" i="23"/>
  <c r="BF33" i="23"/>
  <c r="AW33" i="23"/>
  <c r="AS25" i="23"/>
  <c r="BC25" i="23"/>
  <c r="AS53" i="26"/>
  <c r="BC53" i="26"/>
  <c r="BF29" i="26"/>
  <c r="AW29" i="26"/>
  <c r="AQ31" i="18"/>
  <c r="AX31" i="18"/>
  <c r="BA31" i="18"/>
  <c r="AY31" i="18"/>
  <c r="AO31" i="18"/>
  <c r="AQ50" i="26"/>
  <c r="AX50" i="26"/>
  <c r="BA50" i="26"/>
  <c r="AY50" i="26"/>
  <c r="AO50" i="26"/>
  <c r="BF33" i="33"/>
  <c r="AW33" i="33"/>
  <c r="BF20" i="33"/>
  <c r="AW20" i="33"/>
  <c r="BF60" i="35"/>
  <c r="AW60" i="35"/>
  <c r="AS46" i="35"/>
  <c r="BC46" i="35"/>
  <c r="BF58" i="37"/>
  <c r="AW58" i="37"/>
  <c r="BF50" i="37"/>
  <c r="AW50" i="37"/>
  <c r="BF26" i="37"/>
  <c r="AW26" i="37"/>
  <c r="AS46" i="39"/>
  <c r="BC46" i="39"/>
  <c r="AS38" i="39"/>
  <c r="BC38" i="39"/>
  <c r="BF59" i="41"/>
  <c r="AW59" i="41"/>
  <c r="BF51" i="41"/>
  <c r="AW51" i="41"/>
  <c r="BF43" i="41"/>
  <c r="AW43" i="41"/>
  <c r="AS41" i="41"/>
  <c r="BC41" i="41"/>
  <c r="BF33" i="41"/>
  <c r="AW33" i="41"/>
  <c r="BF25" i="41"/>
  <c r="AW25" i="41"/>
  <c r="AQ22" i="45"/>
  <c r="AX22" i="45"/>
  <c r="BA22" i="45"/>
  <c r="AY22" i="45"/>
  <c r="AO22" i="45"/>
  <c r="AX20" i="45"/>
  <c r="BA20" i="45"/>
  <c r="AY20" i="45"/>
  <c r="AQ20" i="45"/>
  <c r="AO20" i="45"/>
  <c r="AQ33" i="49"/>
  <c r="AX33" i="49"/>
  <c r="BA33" i="49"/>
  <c r="AY33" i="49"/>
  <c r="AO33" i="49"/>
  <c r="AS22" i="49"/>
  <c r="BC22" i="49"/>
  <c r="AS35" i="45"/>
  <c r="BC35" i="45"/>
  <c r="AS35" i="47"/>
  <c r="BC35" i="47"/>
  <c r="AX20" i="47"/>
  <c r="BA20" i="47"/>
  <c r="AY20" i="47"/>
  <c r="AQ20" i="47"/>
  <c r="AO20" i="47"/>
  <c r="AS48" i="49"/>
  <c r="BC48" i="49"/>
  <c r="AS40" i="49"/>
  <c r="BC40" i="49"/>
  <c r="BF32" i="49"/>
  <c r="AW32" i="49"/>
  <c r="AS27" i="51"/>
  <c r="BC27" i="51"/>
  <c r="BF25" i="51"/>
  <c r="AW25" i="51"/>
  <c r="BF40" i="53"/>
  <c r="AW40" i="53"/>
  <c r="AR35" i="55"/>
  <c r="AZ35" i="55"/>
  <c r="AR52" i="57"/>
  <c r="AZ52" i="57"/>
  <c r="AR42" i="57"/>
  <c r="AZ42" i="57"/>
  <c r="AQ41" i="59"/>
  <c r="AX41" i="59"/>
  <c r="BA41" i="59"/>
  <c r="AY41" i="59"/>
  <c r="AO41" i="59"/>
  <c r="BE33" i="59"/>
  <c r="AV33" i="59"/>
  <c r="BE19" i="61"/>
  <c r="AV19" i="61"/>
  <c r="AQ41" i="65"/>
  <c r="AX41" i="65"/>
  <c r="BA41" i="65"/>
  <c r="AY41" i="65"/>
  <c r="AO41" i="65"/>
  <c r="AQ39" i="65"/>
  <c r="AX39" i="65"/>
  <c r="BA39" i="65"/>
  <c r="AY39" i="65"/>
  <c r="AO39" i="65"/>
  <c r="BF32" i="74"/>
  <c r="AW32" i="74"/>
  <c r="AS48" i="74"/>
  <c r="BC48" i="74"/>
  <c r="AS40" i="74"/>
  <c r="BC40" i="74"/>
  <c r="BE35" i="67"/>
  <c r="AV35" i="67"/>
  <c r="BE23" i="67"/>
  <c r="AV23" i="67"/>
  <c r="BE29" i="69"/>
  <c r="AV29" i="69"/>
  <c r="BE22" i="72"/>
  <c r="AV22" i="72"/>
  <c r="BE45" i="74"/>
  <c r="AV45" i="74"/>
  <c r="BE37" i="74"/>
  <c r="AV37" i="74"/>
  <c r="AQ29" i="74"/>
  <c r="AX29" i="74"/>
  <c r="BA29" i="74"/>
  <c r="AY29" i="74"/>
  <c r="AO29" i="74"/>
  <c r="BE29" i="74"/>
  <c r="AV29" i="74"/>
  <c r="BE23" i="74"/>
  <c r="AV23" i="74"/>
  <c r="AQ27" i="78"/>
  <c r="AX27" i="78"/>
  <c r="BA27" i="78"/>
  <c r="AY27" i="78"/>
  <c r="AO27" i="78"/>
  <c r="AQ46" i="80"/>
  <c r="AX46" i="80"/>
  <c r="BA46" i="80"/>
  <c r="AY46" i="80"/>
  <c r="AO46" i="80"/>
  <c r="AY40" i="84"/>
  <c r="AQ40" i="84"/>
  <c r="AX40" i="84"/>
  <c r="BA40" i="84"/>
  <c r="AO40" i="84"/>
  <c r="AS25" i="84"/>
  <c r="BC25" i="84"/>
  <c r="BD23" i="84"/>
  <c r="AU23" i="84"/>
  <c r="AY36" i="84"/>
  <c r="AQ36" i="84"/>
  <c r="AX36" i="84"/>
  <c r="BA36" i="84"/>
  <c r="AO36" i="84"/>
  <c r="AZ43" i="86"/>
  <c r="AR43" i="86"/>
  <c r="AR29" i="86"/>
  <c r="AZ29" i="86"/>
  <c r="AR52" i="88"/>
  <c r="AZ52" i="88"/>
  <c r="BE29" i="92"/>
  <c r="AV29" i="92"/>
  <c r="AR54" i="101"/>
  <c r="AZ54" i="101"/>
  <c r="AZ20" i="9"/>
  <c r="AR20" i="9"/>
  <c r="AR27" i="26"/>
  <c r="AZ27" i="26"/>
  <c r="AZ38" i="29"/>
  <c r="AR38" i="29"/>
  <c r="AR52" i="37"/>
  <c r="AZ52" i="37"/>
  <c r="AR35" i="41"/>
  <c r="AZ35" i="41"/>
  <c r="AR46" i="49"/>
  <c r="AZ46" i="49"/>
  <c r="AR26" i="53"/>
  <c r="AZ26" i="53"/>
  <c r="AV30" i="59"/>
  <c r="BE30" i="59"/>
  <c r="AR30" i="74"/>
  <c r="AZ30" i="74"/>
  <c r="BD31" i="9"/>
  <c r="AU31" i="9"/>
  <c r="AR19" i="12"/>
  <c r="AZ19" i="12"/>
  <c r="AR57" i="12"/>
  <c r="AZ57" i="12"/>
  <c r="AR41" i="12"/>
  <c r="AZ41" i="12"/>
  <c r="AR32" i="18"/>
  <c r="AZ32" i="18"/>
  <c r="AR76" i="23"/>
  <c r="AZ76" i="23"/>
  <c r="AR44" i="23"/>
  <c r="AZ44" i="23"/>
  <c r="AZ32" i="29"/>
  <c r="AR32" i="29"/>
  <c r="AR44" i="35"/>
  <c r="AZ44" i="35"/>
  <c r="AR24" i="35"/>
  <c r="AZ24" i="35"/>
  <c r="AR57" i="41"/>
  <c r="AZ57" i="41"/>
  <c r="BD29" i="49"/>
  <c r="AU29" i="49"/>
  <c r="AR45" i="47"/>
  <c r="AZ45" i="47"/>
  <c r="AR37" i="47"/>
  <c r="AZ37" i="47"/>
  <c r="AR21" i="47"/>
  <c r="AZ21" i="47"/>
  <c r="AR49" i="53"/>
  <c r="AZ49" i="53"/>
  <c r="AV29" i="55"/>
  <c r="BE29" i="55"/>
  <c r="AY19" i="57"/>
  <c r="AQ19" i="57"/>
  <c r="AX19" i="57"/>
  <c r="BA19" i="57"/>
  <c r="AO19" i="57"/>
  <c r="AS27" i="59"/>
  <c r="BC27" i="59"/>
  <c r="BD43" i="61"/>
  <c r="AU43" i="61"/>
  <c r="BD35" i="61"/>
  <c r="AU35" i="61"/>
  <c r="AR42" i="74"/>
  <c r="AZ42" i="74"/>
  <c r="BD27" i="69"/>
  <c r="AU27" i="69"/>
  <c r="BD19" i="72"/>
  <c r="AU19" i="72"/>
  <c r="BD63" i="74"/>
  <c r="AU63" i="74"/>
  <c r="BD55" i="74"/>
  <c r="AU55" i="74"/>
  <c r="BD47" i="74"/>
  <c r="AU47" i="74"/>
  <c r="BD31" i="74"/>
  <c r="AU31" i="74"/>
  <c r="BD25" i="74"/>
  <c r="AU25" i="74"/>
  <c r="BD22" i="80"/>
  <c r="AU22" i="80"/>
  <c r="AV44" i="82"/>
  <c r="BE44" i="82"/>
  <c r="AY44" i="82"/>
  <c r="AQ44" i="82"/>
  <c r="AX44" i="82"/>
  <c r="BA44" i="82"/>
  <c r="AO44" i="82"/>
  <c r="AY38" i="82"/>
  <c r="AQ38" i="82"/>
  <c r="AX38" i="82"/>
  <c r="BA38" i="82"/>
  <c r="AO38" i="82"/>
  <c r="AU56" i="84"/>
  <c r="BD56" i="84"/>
  <c r="AY30" i="84"/>
  <c r="AQ30" i="84"/>
  <c r="AX30" i="84"/>
  <c r="BA30" i="84"/>
  <c r="AO30" i="84"/>
  <c r="AV65" i="86"/>
  <c r="BE65" i="86"/>
  <c r="AS58" i="86"/>
  <c r="BC58" i="86"/>
  <c r="AY55" i="86"/>
  <c r="AQ55" i="86"/>
  <c r="AX55" i="86"/>
  <c r="BA55" i="86"/>
  <c r="AO55" i="86"/>
  <c r="BD50" i="86"/>
  <c r="AU50" i="86"/>
  <c r="AR20" i="86"/>
  <c r="AZ20" i="86"/>
  <c r="BD43" i="88"/>
  <c r="AU43" i="88"/>
  <c r="AR41" i="90"/>
  <c r="AZ41" i="90"/>
  <c r="BE25" i="92"/>
  <c r="AV25" i="92"/>
  <c r="AR25" i="92"/>
  <c r="AZ25" i="92"/>
  <c r="AR49" i="92"/>
  <c r="AZ49" i="92"/>
  <c r="BF19" i="92"/>
  <c r="AW19" i="92"/>
  <c r="AS19" i="92"/>
  <c r="BC19" i="92"/>
  <c r="BA19" i="92"/>
  <c r="AY19" i="92"/>
  <c r="AQ19" i="92"/>
  <c r="AX19" i="92"/>
  <c r="AO19" i="92"/>
  <c r="BE53" i="92"/>
  <c r="AV53" i="92"/>
  <c r="AR53" i="92"/>
  <c r="AZ53" i="92"/>
  <c r="AR43" i="67"/>
  <c r="AZ43" i="67"/>
  <c r="BD30" i="99"/>
  <c r="AU30" i="99"/>
  <c r="AR28" i="99"/>
  <c r="AZ28" i="99"/>
  <c r="BD37" i="99"/>
  <c r="AU37" i="99"/>
  <c r="AR47" i="99"/>
  <c r="AZ47" i="99"/>
  <c r="AR26" i="101"/>
  <c r="AZ26" i="101"/>
  <c r="AR48" i="101"/>
  <c r="AZ48" i="101"/>
  <c r="AZ43" i="9"/>
  <c r="AR43" i="9"/>
  <c r="AZ21" i="9"/>
  <c r="AR21" i="9"/>
  <c r="AR53" i="12"/>
  <c r="AZ53" i="12"/>
  <c r="AR33" i="16"/>
  <c r="AZ33" i="16"/>
  <c r="AR72" i="23"/>
  <c r="AZ72" i="23"/>
  <c r="AR31" i="23"/>
  <c r="AZ31" i="23"/>
  <c r="AR59" i="26"/>
  <c r="AZ59" i="26"/>
  <c r="AR24" i="18"/>
  <c r="AZ24" i="18"/>
  <c r="BD48" i="26"/>
  <c r="AU48" i="26"/>
  <c r="BE42" i="29"/>
  <c r="AV42" i="29"/>
  <c r="AZ42" i="29"/>
  <c r="AR42" i="29"/>
  <c r="AR49" i="33"/>
  <c r="AZ49" i="33"/>
  <c r="AR40" i="35"/>
  <c r="AZ40" i="35"/>
  <c r="AR44" i="37"/>
  <c r="AZ44" i="37"/>
  <c r="AR32" i="39"/>
  <c r="AZ32" i="39"/>
  <c r="AR45" i="41"/>
  <c r="AZ45" i="41"/>
  <c r="AR23" i="41"/>
  <c r="AZ23" i="41"/>
  <c r="BD30" i="47"/>
  <c r="AU30" i="47"/>
  <c r="AR49" i="45"/>
  <c r="AZ49" i="45"/>
  <c r="AR25" i="45"/>
  <c r="AZ25" i="45"/>
  <c r="AR33" i="47"/>
  <c r="AZ33" i="47"/>
  <c r="AR38" i="49"/>
  <c r="AZ38" i="49"/>
  <c r="AR24" i="49"/>
  <c r="AZ24" i="49"/>
  <c r="BD52" i="55"/>
  <c r="AU52" i="55"/>
  <c r="AR45" i="53"/>
  <c r="AZ45" i="53"/>
  <c r="AR34" i="53"/>
  <c r="AZ34" i="53"/>
  <c r="AR30" i="53"/>
  <c r="AZ30" i="53"/>
  <c r="AV64" i="57"/>
  <c r="BE64" i="57"/>
  <c r="AY64" i="57"/>
  <c r="AQ64" i="57"/>
  <c r="AX64" i="57"/>
  <c r="BA64" i="57"/>
  <c r="AO64" i="57"/>
  <c r="AV40" i="57"/>
  <c r="BE40" i="57"/>
  <c r="AY40" i="57"/>
  <c r="AQ40" i="57"/>
  <c r="AX40" i="57"/>
  <c r="BA40" i="57"/>
  <c r="AO40" i="57"/>
  <c r="BD39" i="61"/>
  <c r="AU39" i="61"/>
  <c r="AR44" i="61"/>
  <c r="AZ44" i="61"/>
  <c r="AR46" i="74"/>
  <c r="AZ46" i="74"/>
  <c r="BD41" i="67"/>
  <c r="AU41" i="67"/>
  <c r="BD21" i="69"/>
  <c r="AU21" i="69"/>
  <c r="BD43" i="74"/>
  <c r="AU43" i="74"/>
  <c r="BD21" i="74"/>
  <c r="AU21" i="74"/>
  <c r="BD39" i="78"/>
  <c r="AU39" i="78"/>
  <c r="BD55" i="82"/>
  <c r="AU55" i="82"/>
  <c r="BD39" i="82"/>
  <c r="AU39" i="82"/>
  <c r="BD66" i="86"/>
  <c r="AU66" i="86"/>
  <c r="AU49" i="86"/>
  <c r="BD49" i="86"/>
  <c r="AV49" i="86"/>
  <c r="BE49" i="86"/>
  <c r="AY49" i="86"/>
  <c r="AQ49" i="86"/>
  <c r="AX49" i="86"/>
  <c r="BA49" i="86"/>
  <c r="AO49" i="86"/>
  <c r="BD46" i="88"/>
  <c r="AU46" i="88"/>
  <c r="AR33" i="90"/>
  <c r="AZ33" i="90"/>
  <c r="BG49" i="9"/>
  <c r="AQ29" i="9"/>
  <c r="AX29" i="9"/>
  <c r="BA29" i="9"/>
  <c r="AO29" i="9"/>
  <c r="AY29" i="9"/>
  <c r="AQ109" i="12"/>
  <c r="AX109" i="12"/>
  <c r="BA109" i="12"/>
  <c r="AY109" i="12"/>
  <c r="AO109" i="12"/>
  <c r="BD109" i="12"/>
  <c r="AU109" i="12"/>
  <c r="AR57" i="9"/>
  <c r="AZ57" i="9"/>
  <c r="AQ33" i="9"/>
  <c r="AX33" i="9"/>
  <c r="BA33" i="9"/>
  <c r="AY33" i="9"/>
  <c r="AO33" i="9"/>
  <c r="AQ25" i="9"/>
  <c r="AX25" i="9"/>
  <c r="BA25" i="9"/>
  <c r="AY25" i="9"/>
  <c r="AO25" i="9"/>
  <c r="AR49" i="12"/>
  <c r="AZ49" i="12"/>
  <c r="BD24" i="26"/>
  <c r="AU24" i="26"/>
  <c r="AR51" i="12"/>
  <c r="AZ51" i="12"/>
  <c r="AR43" i="12"/>
  <c r="AZ43" i="12"/>
  <c r="AR35" i="12"/>
  <c r="AZ35" i="12"/>
  <c r="AR27" i="12"/>
  <c r="AZ27" i="12"/>
  <c r="AR21" i="12"/>
  <c r="AZ21" i="12"/>
  <c r="AR20" i="12"/>
  <c r="AZ20" i="12"/>
  <c r="AR31" i="16"/>
  <c r="AZ31" i="16"/>
  <c r="AR25" i="16"/>
  <c r="AZ25" i="16"/>
  <c r="AR23" i="16"/>
  <c r="AZ23" i="16"/>
  <c r="AR34" i="18"/>
  <c r="AZ34" i="18"/>
  <c r="AR28" i="18"/>
  <c r="AZ28" i="18"/>
  <c r="AR26" i="18"/>
  <c r="AZ26" i="18"/>
  <c r="AR23" i="21"/>
  <c r="AZ23" i="21"/>
  <c r="AR86" i="23"/>
  <c r="AZ86" i="23"/>
  <c r="AR80" i="23"/>
  <c r="AZ80" i="23"/>
  <c r="AR78" i="23"/>
  <c r="AZ78" i="23"/>
  <c r="AR70" i="23"/>
  <c r="AZ70" i="23"/>
  <c r="AR62" i="23"/>
  <c r="AZ62" i="23"/>
  <c r="AR56" i="23"/>
  <c r="AZ56" i="23"/>
  <c r="AR54" i="23"/>
  <c r="AZ54" i="23"/>
  <c r="AR46" i="23"/>
  <c r="AZ46" i="23"/>
  <c r="AR40" i="23"/>
  <c r="AZ40" i="23"/>
  <c r="AR38" i="23"/>
  <c r="AZ38" i="23"/>
  <c r="AR29" i="23"/>
  <c r="AZ29" i="23"/>
  <c r="AR21" i="23"/>
  <c r="AZ21" i="23"/>
  <c r="AR57" i="26"/>
  <c r="AZ57" i="26"/>
  <c r="AR49" i="26"/>
  <c r="AZ49" i="26"/>
  <c r="AR41" i="26"/>
  <c r="AZ41" i="26"/>
  <c r="AR33" i="26"/>
  <c r="AZ33" i="26"/>
  <c r="AR25" i="26"/>
  <c r="AZ25" i="26"/>
  <c r="BD19" i="26"/>
  <c r="AU19" i="26"/>
  <c r="BD62" i="26"/>
  <c r="AU62" i="26"/>
  <c r="BD38" i="26"/>
  <c r="AU38" i="26"/>
  <c r="BD30" i="26"/>
  <c r="AU30" i="26"/>
  <c r="AR20" i="31"/>
  <c r="AZ20" i="31"/>
  <c r="AR21" i="33"/>
  <c r="AZ21" i="33"/>
  <c r="AR19" i="35"/>
  <c r="AZ19" i="35"/>
  <c r="AR54" i="35"/>
  <c r="AZ54" i="35"/>
  <c r="AR42" i="35"/>
  <c r="AZ42" i="35"/>
  <c r="AR62" i="37"/>
  <c r="AZ62" i="37"/>
  <c r="AR54" i="37"/>
  <c r="AZ54" i="37"/>
  <c r="AR46" i="37"/>
  <c r="AZ46" i="37"/>
  <c r="AR30" i="37"/>
  <c r="AZ30" i="37"/>
  <c r="AR22" i="37"/>
  <c r="AZ22" i="37"/>
  <c r="AR50" i="39"/>
  <c r="AZ50" i="39"/>
  <c r="AR42" i="39"/>
  <c r="AZ42" i="39"/>
  <c r="AR40" i="39"/>
  <c r="AZ40" i="39"/>
  <c r="AR34" i="39"/>
  <c r="AZ34" i="39"/>
  <c r="AR26" i="39"/>
  <c r="AZ26" i="39"/>
  <c r="AR55" i="41"/>
  <c r="AZ55" i="41"/>
  <c r="AR47" i="41"/>
  <c r="AZ47" i="41"/>
  <c r="BE40" i="29"/>
  <c r="AV40" i="29"/>
  <c r="AZ40" i="29"/>
  <c r="AR40" i="29"/>
  <c r="AR48" i="35"/>
  <c r="AZ48" i="35"/>
  <c r="AR36" i="37"/>
  <c r="AZ36" i="37"/>
  <c r="AR39" i="41"/>
  <c r="AZ39" i="41"/>
  <c r="AR37" i="41"/>
  <c r="AZ37" i="41"/>
  <c r="BD22" i="47"/>
  <c r="AU22" i="47"/>
  <c r="AR44" i="49"/>
  <c r="AZ44" i="49"/>
  <c r="AR42" i="49"/>
  <c r="AZ42" i="49"/>
  <c r="BD39" i="49"/>
  <c r="AU39" i="49"/>
  <c r="AR34" i="49"/>
  <c r="AZ34" i="49"/>
  <c r="BD25" i="49"/>
  <c r="AU25" i="49"/>
  <c r="BD23" i="49"/>
  <c r="AU23" i="49"/>
  <c r="AR24" i="43"/>
  <c r="AZ24" i="43"/>
  <c r="AR39" i="45"/>
  <c r="AZ39" i="45"/>
  <c r="AR31" i="45"/>
  <c r="AZ31" i="45"/>
  <c r="AR23" i="45"/>
  <c r="AZ23" i="45"/>
  <c r="AR39" i="47"/>
  <c r="AZ39" i="47"/>
  <c r="AR31" i="47"/>
  <c r="AZ31" i="47"/>
  <c r="AR23" i="47"/>
  <c r="AZ23" i="47"/>
  <c r="AR52" i="49"/>
  <c r="AZ52" i="49"/>
  <c r="AR36" i="49"/>
  <c r="AZ36" i="49"/>
  <c r="AR28" i="49"/>
  <c r="AZ28" i="49"/>
  <c r="AR47" i="45"/>
  <c r="AZ47" i="45"/>
  <c r="AR29" i="47"/>
  <c r="AZ29" i="47"/>
  <c r="AR26" i="49"/>
  <c r="AZ26" i="49"/>
  <c r="BE43" i="51"/>
  <c r="AV43" i="51"/>
  <c r="AZ43" i="51"/>
  <c r="AR43" i="51"/>
  <c r="BE35" i="51"/>
  <c r="AV35" i="51"/>
  <c r="AZ35" i="51"/>
  <c r="AR35" i="51"/>
  <c r="AR31" i="51"/>
  <c r="AZ31" i="51"/>
  <c r="AR23" i="51"/>
  <c r="AZ23" i="51"/>
  <c r="AR47" i="53"/>
  <c r="AZ47" i="53"/>
  <c r="AR36" i="53"/>
  <c r="AZ36" i="53"/>
  <c r="AV31" i="55"/>
  <c r="BE31" i="55"/>
  <c r="AY31" i="55"/>
  <c r="AQ31" i="55"/>
  <c r="AX31" i="55"/>
  <c r="BA31" i="55"/>
  <c r="AO31" i="55"/>
  <c r="AV62" i="57"/>
  <c r="BE62" i="57"/>
  <c r="AY62" i="57"/>
  <c r="AQ62" i="57"/>
  <c r="AX62" i="57"/>
  <c r="BA62" i="57"/>
  <c r="AO62" i="57"/>
  <c r="AV38" i="57"/>
  <c r="BE38" i="57"/>
  <c r="AY38" i="57"/>
  <c r="AQ38" i="57"/>
  <c r="AX38" i="57"/>
  <c r="BA38" i="57"/>
  <c r="AO38" i="57"/>
  <c r="BE39" i="59"/>
  <c r="AV39" i="59"/>
  <c r="BD39" i="59"/>
  <c r="AU39" i="59"/>
  <c r="BD37" i="59"/>
  <c r="AU37" i="59"/>
  <c r="BD31" i="59"/>
  <c r="AU31" i="59"/>
  <c r="BD29" i="59"/>
  <c r="AU29" i="59"/>
  <c r="BD21" i="59"/>
  <c r="AU21" i="59"/>
  <c r="BD45" i="61"/>
  <c r="AU45" i="61"/>
  <c r="BD37" i="61"/>
  <c r="AU37" i="61"/>
  <c r="BD29" i="61"/>
  <c r="AU29" i="61"/>
  <c r="BD23" i="61"/>
  <c r="AU23" i="61"/>
  <c r="BD21" i="61"/>
  <c r="AU21" i="61"/>
  <c r="BD31" i="63"/>
  <c r="AU31" i="63"/>
  <c r="BD25" i="63"/>
  <c r="AU25" i="63"/>
  <c r="BD21" i="63"/>
  <c r="AU21" i="63"/>
  <c r="AU36" i="59"/>
  <c r="BD36" i="59"/>
  <c r="AV36" i="59"/>
  <c r="BE36" i="59"/>
  <c r="AY36" i="59"/>
  <c r="AQ36" i="59"/>
  <c r="AX36" i="59"/>
  <c r="BA36" i="59"/>
  <c r="AO36" i="59"/>
  <c r="AR22" i="61"/>
  <c r="AZ22" i="61"/>
  <c r="BD29" i="63"/>
  <c r="AU29" i="63"/>
  <c r="AR26" i="63"/>
  <c r="AZ26" i="63"/>
  <c r="AR42" i="65"/>
  <c r="AZ42" i="65"/>
  <c r="AR34" i="74"/>
  <c r="AZ34" i="74"/>
  <c r="AR26" i="74"/>
  <c r="AZ26" i="74"/>
  <c r="AR44" i="74"/>
  <c r="AZ44" i="74"/>
  <c r="AR36" i="74"/>
  <c r="AZ36" i="74"/>
  <c r="AR28" i="74"/>
  <c r="AZ28" i="74"/>
  <c r="AR24" i="76"/>
  <c r="AZ24" i="76"/>
  <c r="AQ35" i="65"/>
  <c r="AX35" i="65"/>
  <c r="AY35" i="65"/>
  <c r="BA35" i="65"/>
  <c r="AO35" i="65"/>
  <c r="BD27" i="67"/>
  <c r="AU27" i="67"/>
  <c r="BD23" i="69"/>
  <c r="AU23" i="69"/>
  <c r="BD26" i="72"/>
  <c r="AU26" i="72"/>
  <c r="BD61" i="74"/>
  <c r="AU61" i="74"/>
  <c r="BD53" i="74"/>
  <c r="AU53" i="74"/>
  <c r="BD49" i="74"/>
  <c r="AU49" i="74"/>
  <c r="BD41" i="74"/>
  <c r="AU41" i="74"/>
  <c r="BD33" i="74"/>
  <c r="AU33" i="74"/>
  <c r="AS38" i="80"/>
  <c r="BC38" i="80"/>
  <c r="BF38" i="80"/>
  <c r="AW38" i="80"/>
  <c r="BE61" i="82"/>
  <c r="AV61" i="82"/>
  <c r="BF61" i="82"/>
  <c r="AW61" i="82"/>
  <c r="AS53" i="82"/>
  <c r="BC53" i="82"/>
  <c r="BF53" i="82"/>
  <c r="AW53" i="82"/>
  <c r="AS31" i="82"/>
  <c r="BC31" i="82"/>
  <c r="BF31" i="82"/>
  <c r="AW31" i="82"/>
  <c r="BF54" i="84"/>
  <c r="AW54" i="84"/>
  <c r="AR54" i="84"/>
  <c r="AZ54" i="84"/>
  <c r="BB54" i="84"/>
  <c r="AS57" i="82"/>
  <c r="BC57" i="82"/>
  <c r="BF57" i="82"/>
  <c r="AW57" i="82"/>
  <c r="AU40" i="82"/>
  <c r="BD40" i="82"/>
  <c r="AU19" i="84"/>
  <c r="BD19" i="84"/>
  <c r="BF19" i="84"/>
  <c r="AW19" i="84"/>
  <c r="AS19" i="84"/>
  <c r="BC19" i="84"/>
  <c r="BF22" i="82"/>
  <c r="AW22" i="82"/>
  <c r="AS22" i="82"/>
  <c r="BC22" i="82"/>
  <c r="AS55" i="84"/>
  <c r="BC55" i="84"/>
  <c r="BG55" i="84"/>
  <c r="AS45" i="84"/>
  <c r="BC45" i="84"/>
  <c r="BG45" i="84"/>
  <c r="AS41" i="84"/>
  <c r="BC41" i="84"/>
  <c r="AQ41" i="84"/>
  <c r="AX41" i="84"/>
  <c r="BA41" i="84"/>
  <c r="AY41" i="84"/>
  <c r="AO41" i="84"/>
  <c r="BG41" i="84"/>
  <c r="BG38" i="84"/>
  <c r="AQ29" i="84"/>
  <c r="AX29" i="84"/>
  <c r="BA29" i="84"/>
  <c r="AY29" i="84"/>
  <c r="AO29" i="84"/>
  <c r="BG29" i="84"/>
  <c r="AU24" i="84"/>
  <c r="BD24" i="84"/>
  <c r="AU22" i="84"/>
  <c r="BD22" i="84"/>
  <c r="AQ19" i="86"/>
  <c r="AX19" i="86"/>
  <c r="BA19" i="86"/>
  <c r="AY19" i="86"/>
  <c r="AO19" i="86"/>
  <c r="BG19" i="86"/>
  <c r="AQ64" i="86"/>
  <c r="AX64" i="86"/>
  <c r="BA64" i="86"/>
  <c r="AY64" i="86"/>
  <c r="AO64" i="86"/>
  <c r="BG64" i="86"/>
  <c r="BE62" i="86"/>
  <c r="AV62" i="86"/>
  <c r="AQ62" i="86"/>
  <c r="AX62" i="86"/>
  <c r="BA62" i="86"/>
  <c r="AY62" i="86"/>
  <c r="AO62" i="86"/>
  <c r="BG62" i="86"/>
  <c r="BG53" i="86"/>
  <c r="BG26" i="84"/>
  <c r="BG59" i="86"/>
  <c r="BG51" i="86"/>
  <c r="BA45" i="86"/>
  <c r="AQ45" i="86"/>
  <c r="AX45" i="86"/>
  <c r="AY45" i="86"/>
  <c r="AO45" i="86"/>
  <c r="BA41" i="86"/>
  <c r="AQ41" i="86"/>
  <c r="AX41" i="86"/>
  <c r="AY41" i="86"/>
  <c r="AO41" i="86"/>
  <c r="BE59" i="88"/>
  <c r="AV59" i="88"/>
  <c r="AQ59" i="88"/>
  <c r="AX59" i="88"/>
  <c r="BA59" i="88"/>
  <c r="AY59" i="88"/>
  <c r="AO59" i="88"/>
  <c r="BG59" i="88"/>
  <c r="BE47" i="88"/>
  <c r="AV47" i="88"/>
  <c r="AQ47" i="88"/>
  <c r="AX47" i="88"/>
  <c r="BA47" i="88"/>
  <c r="AY47" i="88"/>
  <c r="AO47" i="88"/>
  <c r="BG47" i="88"/>
  <c r="BF44" i="88"/>
  <c r="AW44" i="88"/>
  <c r="AS44" i="88"/>
  <c r="BC44" i="88"/>
  <c r="BF56" i="88"/>
  <c r="AW56" i="88"/>
  <c r="AS56" i="88"/>
  <c r="BC56" i="88"/>
  <c r="BF22" i="90"/>
  <c r="AW22" i="90"/>
  <c r="AS22" i="90"/>
  <c r="BC22" i="90"/>
  <c r="BF37" i="92"/>
  <c r="AW37" i="92"/>
  <c r="AS37" i="92"/>
  <c r="BC37" i="92"/>
  <c r="BF61" i="92"/>
  <c r="AW61" i="92"/>
  <c r="AS61" i="92"/>
  <c r="BC61" i="92"/>
  <c r="BF42" i="67"/>
  <c r="AW42" i="67"/>
  <c r="AS42" i="67"/>
  <c r="BC42" i="67"/>
  <c r="AX42" i="67"/>
  <c r="BA42" i="67"/>
  <c r="AY42" i="67"/>
  <c r="AQ42" i="67"/>
  <c r="AO42" i="67"/>
  <c r="BA20" i="99"/>
  <c r="AQ20" i="99"/>
  <c r="AX20" i="99"/>
  <c r="AY20" i="99"/>
  <c r="AO20" i="99"/>
  <c r="AO32" i="99"/>
  <c r="AQ32" i="99"/>
  <c r="AX32" i="99"/>
  <c r="BA32" i="99"/>
  <c r="AY32" i="99"/>
  <c r="BE32" i="99"/>
  <c r="AV32" i="99"/>
  <c r="AO36" i="99"/>
  <c r="AQ36" i="99"/>
  <c r="AX36" i="99"/>
  <c r="BA36" i="99"/>
  <c r="AY36" i="99"/>
  <c r="BE36" i="99"/>
  <c r="AV36" i="99"/>
  <c r="AS31" i="101"/>
  <c r="BC31" i="101"/>
  <c r="BG59" i="101"/>
  <c r="AV59" i="101"/>
  <c r="BE59" i="101"/>
  <c r="BF61" i="101"/>
  <c r="AW61" i="101"/>
  <c r="AS61" i="101"/>
  <c r="BC61" i="101"/>
  <c r="BE35" i="18"/>
  <c r="AV35" i="18"/>
  <c r="BC35" i="18"/>
  <c r="AS35" i="18"/>
  <c r="BG35" i="18"/>
  <c r="AR55" i="9"/>
  <c r="AZ55" i="9"/>
  <c r="AQ39" i="9"/>
  <c r="AX39" i="9"/>
  <c r="BA39" i="9"/>
  <c r="AO39" i="9"/>
  <c r="AY39" i="9"/>
  <c r="BD39" i="9"/>
  <c r="AU39" i="9"/>
  <c r="AS39" i="9"/>
  <c r="BC39" i="9"/>
  <c r="BE23" i="9"/>
  <c r="AV23" i="9"/>
  <c r="AQ23" i="9"/>
  <c r="AX23" i="9"/>
  <c r="BA23" i="9"/>
  <c r="AO23" i="9"/>
  <c r="AY23" i="9"/>
  <c r="BG23" i="9"/>
  <c r="AR107" i="12"/>
  <c r="AZ107" i="12"/>
  <c r="BF29" i="16"/>
  <c r="AW29" i="16"/>
  <c r="AS29" i="16"/>
  <c r="BC29" i="16"/>
  <c r="AQ26" i="26"/>
  <c r="AX26" i="26"/>
  <c r="BA26" i="26"/>
  <c r="AY26" i="26"/>
  <c r="AO26" i="26"/>
  <c r="BE26" i="26"/>
  <c r="AV26" i="26"/>
  <c r="BF37" i="12"/>
  <c r="AW37" i="12"/>
  <c r="AS37" i="12"/>
  <c r="BC37" i="12"/>
  <c r="BF19" i="18"/>
  <c r="AW19" i="18"/>
  <c r="AS19" i="18"/>
  <c r="BC19" i="18"/>
  <c r="BF19" i="23"/>
  <c r="AW19" i="23"/>
  <c r="AS19" i="23"/>
  <c r="BC19" i="23"/>
  <c r="BF64" i="23"/>
  <c r="AW64" i="23"/>
  <c r="AS64" i="23"/>
  <c r="BC64" i="23"/>
  <c r="BF23" i="23"/>
  <c r="AW23" i="23"/>
  <c r="AS23" i="23"/>
  <c r="BC23" i="23"/>
  <c r="BF51" i="26"/>
  <c r="AW51" i="26"/>
  <c r="AS51" i="26"/>
  <c r="BC51" i="26"/>
  <c r="AQ30" i="12"/>
  <c r="AX30" i="12"/>
  <c r="BA30" i="12"/>
  <c r="AY30" i="12"/>
  <c r="AO30" i="12"/>
  <c r="BE30" i="12"/>
  <c r="AV30" i="12"/>
  <c r="AQ64" i="26"/>
  <c r="AX64" i="26"/>
  <c r="BA64" i="26"/>
  <c r="AY64" i="26"/>
  <c r="AO64" i="26"/>
  <c r="BE64" i="26"/>
  <c r="AV64" i="26"/>
  <c r="BF43" i="26"/>
  <c r="AW43" i="26"/>
  <c r="AS43" i="26"/>
  <c r="BC43" i="26"/>
  <c r="AQ32" i="26"/>
  <c r="AX32" i="26"/>
  <c r="BA32" i="26"/>
  <c r="AY32" i="26"/>
  <c r="AO32" i="26"/>
  <c r="BE32" i="26"/>
  <c r="AV32" i="26"/>
  <c r="BA34" i="29"/>
  <c r="AQ34" i="29"/>
  <c r="AX34" i="29"/>
  <c r="AY34" i="29"/>
  <c r="AO34" i="29"/>
  <c r="BA30" i="29"/>
  <c r="AQ30" i="29"/>
  <c r="AX30" i="29"/>
  <c r="AY30" i="29"/>
  <c r="AO30" i="29"/>
  <c r="BF47" i="33"/>
  <c r="AW47" i="33"/>
  <c r="AS47" i="33"/>
  <c r="BC47" i="33"/>
  <c r="BF29" i="33"/>
  <c r="AW29" i="33"/>
  <c r="AS29" i="33"/>
  <c r="BC29" i="33"/>
  <c r="BF60" i="37"/>
  <c r="AW60" i="37"/>
  <c r="AS60" i="37"/>
  <c r="BC60" i="37"/>
  <c r="BF28" i="37"/>
  <c r="AW28" i="37"/>
  <c r="AS28" i="37"/>
  <c r="BC28" i="37"/>
  <c r="BF24" i="39"/>
  <c r="AW24" i="39"/>
  <c r="AS24" i="39"/>
  <c r="BC24" i="39"/>
  <c r="BF53" i="41"/>
  <c r="AW53" i="41"/>
  <c r="AS53" i="41"/>
  <c r="BC53" i="41"/>
  <c r="BF38" i="37"/>
  <c r="AW38" i="37"/>
  <c r="AS38" i="37"/>
  <c r="BC38" i="37"/>
  <c r="BF37" i="45"/>
  <c r="AW37" i="45"/>
  <c r="AS37" i="45"/>
  <c r="BC37" i="45"/>
  <c r="AQ41" i="49"/>
  <c r="AX41" i="49"/>
  <c r="BA41" i="49"/>
  <c r="AY41" i="49"/>
  <c r="AO41" i="49"/>
  <c r="BE41" i="49"/>
  <c r="AV41" i="49"/>
  <c r="BF43" i="45"/>
  <c r="AW43" i="45"/>
  <c r="AS43" i="45"/>
  <c r="BC43" i="45"/>
  <c r="BF41" i="45"/>
  <c r="AW41" i="45"/>
  <c r="AS41" i="45"/>
  <c r="BC41" i="45"/>
  <c r="BF19" i="47"/>
  <c r="AW19" i="47"/>
  <c r="AS19" i="47"/>
  <c r="BC19" i="47"/>
  <c r="BF25" i="47"/>
  <c r="AW25" i="47"/>
  <c r="AS25" i="47"/>
  <c r="BC25" i="47"/>
  <c r="BF19" i="49"/>
  <c r="AW19" i="49"/>
  <c r="AS19" i="49"/>
  <c r="BC19" i="49"/>
  <c r="BF30" i="49"/>
  <c r="AW30" i="49"/>
  <c r="AS30" i="49"/>
  <c r="BC30" i="49"/>
  <c r="BE50" i="55"/>
  <c r="AV50" i="55"/>
  <c r="AQ50" i="55"/>
  <c r="AX50" i="55"/>
  <c r="BA50" i="55"/>
  <c r="AY50" i="55"/>
  <c r="AO50" i="55"/>
  <c r="BG50" i="55"/>
  <c r="BE46" i="55"/>
  <c r="AV46" i="55"/>
  <c r="AQ46" i="55"/>
  <c r="AX46" i="55"/>
  <c r="BA46" i="55"/>
  <c r="AY46" i="55"/>
  <c r="AO46" i="55"/>
  <c r="BG46" i="55"/>
  <c r="BF21" i="51"/>
  <c r="AW21" i="51"/>
  <c r="AS21" i="51"/>
  <c r="BC21" i="51"/>
  <c r="BF42" i="53"/>
  <c r="AW42" i="53"/>
  <c r="AS42" i="53"/>
  <c r="BC42" i="53"/>
  <c r="BF24" i="53"/>
  <c r="AW24" i="53"/>
  <c r="AS24" i="53"/>
  <c r="BC24" i="53"/>
  <c r="AR33" i="55"/>
  <c r="AZ33" i="55"/>
  <c r="AU20" i="55"/>
  <c r="BD20" i="55"/>
  <c r="AR44" i="57"/>
  <c r="AZ44" i="57"/>
  <c r="AR34" i="57"/>
  <c r="AZ34" i="57"/>
  <c r="AQ23" i="59"/>
  <c r="AX23" i="59"/>
  <c r="BA23" i="59"/>
  <c r="AY23" i="59"/>
  <c r="AO23" i="59"/>
  <c r="BE23" i="59"/>
  <c r="AV23" i="59"/>
  <c r="AQ31" i="61"/>
  <c r="AX31" i="61"/>
  <c r="BA31" i="61"/>
  <c r="AY31" i="61"/>
  <c r="AO31" i="61"/>
  <c r="BE31" i="61"/>
  <c r="AV31" i="61"/>
  <c r="AQ33" i="63"/>
  <c r="AX33" i="63"/>
  <c r="BA33" i="63"/>
  <c r="AY33" i="63"/>
  <c r="AO33" i="63"/>
  <c r="BE33" i="63"/>
  <c r="AV33" i="63"/>
  <c r="BF24" i="61"/>
  <c r="AW24" i="61"/>
  <c r="AS24" i="61"/>
  <c r="BC24" i="61"/>
  <c r="BF22" i="74"/>
  <c r="AW22" i="74"/>
  <c r="AS22" i="74"/>
  <c r="BC22" i="74"/>
  <c r="AQ25" i="67"/>
  <c r="AX25" i="67"/>
  <c r="BA25" i="67"/>
  <c r="AY25" i="67"/>
  <c r="AO25" i="67"/>
  <c r="BE25" i="67"/>
  <c r="AV25" i="67"/>
  <c r="AQ24" i="72"/>
  <c r="AX24" i="72"/>
  <c r="BA24" i="72"/>
  <c r="AY24" i="72"/>
  <c r="AO24" i="72"/>
  <c r="BE24" i="72"/>
  <c r="AV24" i="72"/>
  <c r="AQ59" i="74"/>
  <c r="AX59" i="74"/>
  <c r="BA59" i="74"/>
  <c r="AY59" i="74"/>
  <c r="AO59" i="74"/>
  <c r="BE59" i="74"/>
  <c r="AV59" i="74"/>
  <c r="BF38" i="74"/>
  <c r="AW38" i="74"/>
  <c r="AS38" i="74"/>
  <c r="BC38" i="74"/>
  <c r="BE49" i="78"/>
  <c r="AV49" i="78"/>
  <c r="AQ49" i="78"/>
  <c r="AX49" i="78"/>
  <c r="BA49" i="78"/>
  <c r="AY49" i="78"/>
  <c r="AO49" i="78"/>
  <c r="BG49" i="78"/>
  <c r="BE42" i="80"/>
  <c r="AV42" i="80"/>
  <c r="AQ42" i="80"/>
  <c r="AX42" i="80"/>
  <c r="BA42" i="80"/>
  <c r="AY42" i="80"/>
  <c r="AO42" i="80"/>
  <c r="BG42" i="80"/>
  <c r="BE47" i="82"/>
  <c r="AV47" i="82"/>
  <c r="AQ47" i="82"/>
  <c r="AX47" i="82"/>
  <c r="BA47" i="82"/>
  <c r="AY47" i="82"/>
  <c r="AO47" i="82"/>
  <c r="BG47" i="82"/>
  <c r="AQ66" i="82"/>
  <c r="AX66" i="82"/>
  <c r="AY66" i="82"/>
  <c r="BA66" i="82"/>
  <c r="AO66" i="82"/>
  <c r="BD66" i="82"/>
  <c r="AU66" i="82"/>
  <c r="BE66" i="82"/>
  <c r="AV66" i="82"/>
  <c r="BG57" i="86"/>
  <c r="BF21" i="86"/>
  <c r="AW21" i="86"/>
  <c r="AS21" i="86"/>
  <c r="BC21" i="86"/>
  <c r="BF20" i="92"/>
  <c r="AW20" i="92"/>
  <c r="AS20" i="92"/>
  <c r="BC20" i="92"/>
  <c r="BE41" i="99"/>
  <c r="AV41" i="99"/>
  <c r="AQ41" i="99"/>
  <c r="AX41" i="99"/>
  <c r="BA41" i="99"/>
  <c r="AY41" i="99"/>
  <c r="AO41" i="99"/>
  <c r="BG41" i="99"/>
  <c r="AD54" i="12"/>
  <c r="BB54" i="12" s="1"/>
  <c r="AF54" i="12"/>
  <c r="AH54" i="12"/>
  <c r="AT54" i="12" s="1"/>
  <c r="AJ54" i="12"/>
  <c r="AG54" i="12"/>
  <c r="AM54" i="12"/>
  <c r="AE54" i="12"/>
  <c r="AL54" i="12"/>
  <c r="AI54" i="12"/>
  <c r="AN54" i="12"/>
  <c r="AK54" i="12"/>
  <c r="AC54" i="12"/>
  <c r="AD39" i="23"/>
  <c r="BB39" i="23" s="1"/>
  <c r="AF39" i="23"/>
  <c r="AH39" i="23"/>
  <c r="AT39" i="23" s="1"/>
  <c r="AJ39" i="23"/>
  <c r="AG39" i="23"/>
  <c r="AM39" i="23"/>
  <c r="AE39" i="23"/>
  <c r="AL39" i="23"/>
  <c r="AI39" i="23"/>
  <c r="AN39" i="23"/>
  <c r="AK39" i="23"/>
  <c r="AC39" i="23"/>
  <c r="AD19" i="39"/>
  <c r="BB19" i="39" s="1"/>
  <c r="AF19" i="39"/>
  <c r="AH19" i="39"/>
  <c r="AT19" i="39" s="1"/>
  <c r="AJ19" i="39"/>
  <c r="AG19" i="39"/>
  <c r="AM19" i="39"/>
  <c r="AE19" i="39"/>
  <c r="AL19" i="39"/>
  <c r="AI19" i="39"/>
  <c r="AN19" i="39"/>
  <c r="AK19" i="39"/>
  <c r="AC19" i="39"/>
  <c r="AD29" i="53"/>
  <c r="BB29" i="53" s="1"/>
  <c r="AF29" i="53"/>
  <c r="AH29" i="53"/>
  <c r="AT29" i="53" s="1"/>
  <c r="AJ29" i="53"/>
  <c r="AG29" i="53"/>
  <c r="AM29" i="53"/>
  <c r="AE29" i="53"/>
  <c r="AL29" i="53"/>
  <c r="AI29" i="53"/>
  <c r="AN29" i="53"/>
  <c r="AK29" i="53"/>
  <c r="AC29" i="53"/>
  <c r="BJ41" i="57"/>
  <c r="AZ22" i="57"/>
  <c r="AR22" i="57"/>
  <c r="AV22" i="57"/>
  <c r="BE22" i="57"/>
  <c r="AE26" i="69"/>
  <c r="AL26" i="69"/>
  <c r="AI26" i="69"/>
  <c r="AN26" i="69"/>
  <c r="AK26" i="69"/>
  <c r="AC26" i="69"/>
  <c r="AD26" i="69"/>
  <c r="BB26" i="69" s="1"/>
  <c r="AF26" i="69"/>
  <c r="AH26" i="69"/>
  <c r="AT26" i="69" s="1"/>
  <c r="AJ26" i="69"/>
  <c r="AM26" i="69"/>
  <c r="AG26" i="69"/>
  <c r="AC48" i="78"/>
  <c r="AD48" i="78"/>
  <c r="AF48" i="78"/>
  <c r="AH48" i="78"/>
  <c r="AT48" i="78" s="1"/>
  <c r="AJ48" i="78"/>
  <c r="AG48" i="78"/>
  <c r="AM48" i="78"/>
  <c r="AE48" i="78"/>
  <c r="AL48" i="78"/>
  <c r="BG48" i="78" s="1"/>
  <c r="AI48" i="78"/>
  <c r="AN48" i="78"/>
  <c r="AK48" i="78"/>
  <c r="AC80" i="82"/>
  <c r="AD80" i="82"/>
  <c r="AF80" i="82"/>
  <c r="AH80" i="82"/>
  <c r="AT80" i="82" s="1"/>
  <c r="AJ80" i="82"/>
  <c r="AG80" i="82"/>
  <c r="AM80" i="82"/>
  <c r="AE80" i="82"/>
  <c r="AL80" i="82"/>
  <c r="BG80" i="82" s="1"/>
  <c r="AI80" i="82"/>
  <c r="AN80" i="82"/>
  <c r="AK80" i="82"/>
  <c r="AU52" i="82"/>
  <c r="BD52" i="82"/>
  <c r="AD38" i="86"/>
  <c r="AF38" i="86"/>
  <c r="AH38" i="86"/>
  <c r="AT38" i="86" s="1"/>
  <c r="AJ38" i="86"/>
  <c r="AG38" i="86"/>
  <c r="AM38" i="86"/>
  <c r="AE38" i="86"/>
  <c r="AL38" i="86"/>
  <c r="AI38" i="86"/>
  <c r="AN38" i="86"/>
  <c r="AK38" i="86"/>
  <c r="AC38" i="86"/>
  <c r="AC42" i="90"/>
  <c r="AD42" i="90"/>
  <c r="BB42" i="90" s="1"/>
  <c r="AF42" i="90"/>
  <c r="AH42" i="90"/>
  <c r="AT42" i="90" s="1"/>
  <c r="AJ42" i="90"/>
  <c r="AG42" i="90"/>
  <c r="AM42" i="90"/>
  <c r="AE42" i="90"/>
  <c r="AL42" i="90"/>
  <c r="AI42" i="90"/>
  <c r="AN42" i="90"/>
  <c r="AK42" i="90"/>
  <c r="AD22" i="99"/>
  <c r="AF22" i="99"/>
  <c r="AH22" i="99"/>
  <c r="AT22" i="99" s="1"/>
  <c r="AJ22" i="99"/>
  <c r="AC22" i="99"/>
  <c r="AE22" i="99"/>
  <c r="AI22" i="99"/>
  <c r="AK22" i="99"/>
  <c r="AG22" i="99"/>
  <c r="AM22" i="99"/>
  <c r="AL22" i="99"/>
  <c r="BG22" i="99" s="1"/>
  <c r="AN22" i="99"/>
  <c r="BD40" i="99"/>
  <c r="AU40" i="99"/>
  <c r="AC19" i="101"/>
  <c r="AD19" i="101"/>
  <c r="AF19" i="101"/>
  <c r="AH19" i="101"/>
  <c r="AT19" i="101" s="1"/>
  <c r="AJ19" i="101"/>
  <c r="AG19" i="101"/>
  <c r="AM19" i="101"/>
  <c r="AE19" i="101"/>
  <c r="AL19" i="101"/>
  <c r="BG19" i="101" s="1"/>
  <c r="AI19" i="101"/>
  <c r="AN19" i="101"/>
  <c r="AK19" i="101"/>
  <c r="AW94" i="12"/>
  <c r="BF94" i="12"/>
  <c r="BF26" i="35"/>
  <c r="AW26" i="35"/>
  <c r="AQ76" i="12"/>
  <c r="AX76" i="12"/>
  <c r="BA76" i="12"/>
  <c r="AO76" i="12"/>
  <c r="AY76" i="12"/>
  <c r="AD27" i="35"/>
  <c r="AF27" i="35"/>
  <c r="AH27" i="35"/>
  <c r="AT27" i="35" s="1"/>
  <c r="AJ27" i="35"/>
  <c r="AG27" i="35"/>
  <c r="AM27" i="35"/>
  <c r="AE27" i="35"/>
  <c r="AL27" i="35"/>
  <c r="BG27" i="35" s="1"/>
  <c r="AI27" i="35"/>
  <c r="AN27" i="35"/>
  <c r="AK27" i="35"/>
  <c r="AC27" i="35"/>
  <c r="AY60" i="57"/>
  <c r="AQ60" i="57"/>
  <c r="AX60" i="57"/>
  <c r="BA60" i="57"/>
  <c r="AO60" i="57"/>
  <c r="AQ39" i="53"/>
  <c r="AX39" i="53"/>
  <c r="BA39" i="53"/>
  <c r="AY39" i="53"/>
  <c r="AO39" i="53"/>
  <c r="BE24" i="63"/>
  <c r="AV24" i="63"/>
  <c r="BE47" i="59"/>
  <c r="AV47" i="59"/>
  <c r="AU50" i="74"/>
  <c r="BD50" i="74"/>
  <c r="AS24" i="65"/>
  <c r="BC24" i="65"/>
  <c r="BF51" i="78"/>
  <c r="AW51" i="78"/>
  <c r="BF22" i="88"/>
  <c r="AW22" i="88"/>
  <c r="AR39" i="101"/>
  <c r="AZ39" i="101"/>
  <c r="BF42" i="101"/>
  <c r="AW42" i="101"/>
  <c r="AY55" i="101"/>
  <c r="AO55" i="101"/>
  <c r="AQ55" i="101"/>
  <c r="AX55" i="101"/>
  <c r="BA55" i="101"/>
  <c r="AD34" i="16"/>
  <c r="BB34" i="16" s="1"/>
  <c r="AF34" i="16"/>
  <c r="AH34" i="16"/>
  <c r="AT34" i="16" s="1"/>
  <c r="AJ34" i="16"/>
  <c r="AG34" i="16"/>
  <c r="AM34" i="16"/>
  <c r="AE34" i="16"/>
  <c r="AL34" i="16"/>
  <c r="AI34" i="16"/>
  <c r="AN34" i="16"/>
  <c r="AK34" i="16"/>
  <c r="AC34" i="16"/>
  <c r="AD41" i="29"/>
  <c r="AF41" i="29"/>
  <c r="AH41" i="29"/>
  <c r="AT41" i="29" s="1"/>
  <c r="AJ41" i="29"/>
  <c r="AE41" i="29"/>
  <c r="AL41" i="29"/>
  <c r="AI41" i="29"/>
  <c r="AN41" i="29"/>
  <c r="AK41" i="29"/>
  <c r="AC41" i="29"/>
  <c r="AG41" i="29"/>
  <c r="AM41" i="29"/>
  <c r="AD51" i="37"/>
  <c r="BB51" i="37" s="1"/>
  <c r="AF51" i="37"/>
  <c r="AH51" i="37"/>
  <c r="AT51" i="37" s="1"/>
  <c r="AJ51" i="37"/>
  <c r="AG51" i="37"/>
  <c r="AM51" i="37"/>
  <c r="AE51" i="37"/>
  <c r="AL51" i="37"/>
  <c r="AI51" i="37"/>
  <c r="AN51" i="37"/>
  <c r="AK51" i="37"/>
  <c r="AC51" i="37"/>
  <c r="AD52" i="41"/>
  <c r="BB52" i="41" s="1"/>
  <c r="AF52" i="41"/>
  <c r="AH52" i="41"/>
  <c r="AT52" i="41" s="1"/>
  <c r="AJ52" i="41"/>
  <c r="AG52" i="41"/>
  <c r="AM52" i="41"/>
  <c r="AE52" i="41"/>
  <c r="AL52" i="41"/>
  <c r="AI52" i="41"/>
  <c r="AN52" i="41"/>
  <c r="AK52" i="41"/>
  <c r="AC52" i="41"/>
  <c r="AD41" i="43"/>
  <c r="BB41" i="43" s="1"/>
  <c r="AF41" i="43"/>
  <c r="AH41" i="43"/>
  <c r="AT41" i="43" s="1"/>
  <c r="AJ41" i="43"/>
  <c r="AG41" i="43"/>
  <c r="AM41" i="43"/>
  <c r="AE41" i="43"/>
  <c r="AL41" i="43"/>
  <c r="AI41" i="43"/>
  <c r="AN41" i="43"/>
  <c r="AK41" i="43"/>
  <c r="AC41" i="43"/>
  <c r="BI47" i="57"/>
  <c r="AE45" i="59"/>
  <c r="AL45" i="59"/>
  <c r="AI45" i="59"/>
  <c r="AN45" i="59"/>
  <c r="AK45" i="59"/>
  <c r="AC45" i="59"/>
  <c r="AF45" i="59"/>
  <c r="AJ45" i="59"/>
  <c r="AG45" i="59"/>
  <c r="AM45" i="59"/>
  <c r="AD45" i="59"/>
  <c r="BB45" i="59" s="1"/>
  <c r="AH45" i="59"/>
  <c r="AT45" i="59" s="1"/>
  <c r="AD35" i="53"/>
  <c r="AF35" i="53"/>
  <c r="AH35" i="53"/>
  <c r="AT35" i="53" s="1"/>
  <c r="AJ35" i="53"/>
  <c r="AG35" i="53"/>
  <c r="AM35" i="53"/>
  <c r="AE35" i="53"/>
  <c r="AL35" i="53"/>
  <c r="BG35" i="53" s="1"/>
  <c r="AI35" i="53"/>
  <c r="AN35" i="53"/>
  <c r="AK35" i="53"/>
  <c r="AC35" i="53"/>
  <c r="AQ50" i="59"/>
  <c r="AX50" i="59"/>
  <c r="AY50" i="59"/>
  <c r="BA50" i="59"/>
  <c r="AO50" i="59"/>
  <c r="BF61" i="78"/>
  <c r="AW61" i="78"/>
  <c r="BF47" i="78"/>
  <c r="AW47" i="78"/>
  <c r="AC53" i="80"/>
  <c r="AD53" i="80"/>
  <c r="AF53" i="80"/>
  <c r="AH53" i="80"/>
  <c r="AT53" i="80" s="1"/>
  <c r="AJ53" i="80"/>
  <c r="AE53" i="80"/>
  <c r="AL53" i="80"/>
  <c r="AI53" i="80"/>
  <c r="AN53" i="80"/>
  <c r="AK53" i="80"/>
  <c r="AG53" i="80"/>
  <c r="AM53" i="80"/>
  <c r="AC63" i="86"/>
  <c r="AD63" i="86"/>
  <c r="AF63" i="86"/>
  <c r="AH63" i="86"/>
  <c r="AT63" i="86" s="1"/>
  <c r="AJ63" i="86"/>
  <c r="AG63" i="86"/>
  <c r="AM63" i="86"/>
  <c r="AE63" i="86"/>
  <c r="AK63" i="86"/>
  <c r="AL63" i="86"/>
  <c r="AI63" i="86"/>
  <c r="AN63" i="86"/>
  <c r="AC31" i="88"/>
  <c r="AD31" i="88"/>
  <c r="AF31" i="88"/>
  <c r="AH31" i="88"/>
  <c r="AT31" i="88" s="1"/>
  <c r="AJ31" i="88"/>
  <c r="AG31" i="88"/>
  <c r="AM31" i="88"/>
  <c r="AE31" i="88"/>
  <c r="AL31" i="88"/>
  <c r="AI31" i="88"/>
  <c r="AN31" i="88"/>
  <c r="AK31" i="88"/>
  <c r="BA25" i="90"/>
  <c r="AQ25" i="90"/>
  <c r="AX25" i="90"/>
  <c r="AY25" i="90"/>
  <c r="AO25" i="90"/>
  <c r="BE45" i="90"/>
  <c r="AV45" i="90"/>
  <c r="BJ44" i="90"/>
  <c r="BI27" i="99"/>
  <c r="AC45" i="101"/>
  <c r="AG45" i="101"/>
  <c r="AM45" i="101"/>
  <c r="AE45" i="101"/>
  <c r="AL45" i="101"/>
  <c r="AI45" i="101"/>
  <c r="AN45" i="101"/>
  <c r="AK45" i="101"/>
  <c r="AD45" i="101"/>
  <c r="BB45" i="101" s="1"/>
  <c r="AF45" i="101"/>
  <c r="AH45" i="101"/>
  <c r="AT45" i="101" s="1"/>
  <c r="AJ45" i="101"/>
  <c r="AZ24" i="21"/>
  <c r="AR24" i="21"/>
  <c r="BE84" i="12"/>
  <c r="AV84" i="12"/>
  <c r="BE68" i="12"/>
  <c r="AV68" i="12"/>
  <c r="AQ24" i="16"/>
  <c r="AX24" i="16"/>
  <c r="BA24" i="16"/>
  <c r="AY24" i="16"/>
  <c r="AO24" i="16"/>
  <c r="BJ27" i="41"/>
  <c r="AU56" i="35"/>
  <c r="BD56" i="35"/>
  <c r="BE56" i="41"/>
  <c r="AV56" i="41"/>
  <c r="AW25" i="43"/>
  <c r="BF25" i="43"/>
  <c r="BC50" i="45"/>
  <c r="AS50" i="45"/>
  <c r="AW44" i="51"/>
  <c r="BF44" i="51"/>
  <c r="BI42" i="61"/>
  <c r="BC19" i="65"/>
  <c r="AS19" i="65"/>
  <c r="AW33" i="69"/>
  <c r="BF33" i="69"/>
  <c r="AU46" i="86"/>
  <c r="BD46" i="86"/>
  <c r="BF23" i="88"/>
  <c r="AW23" i="88"/>
  <c r="AU38" i="99"/>
  <c r="BD38" i="99"/>
  <c r="BE64" i="101"/>
  <c r="AV64" i="101"/>
  <c r="BI36" i="9"/>
  <c r="AD43" i="23"/>
  <c r="BB43" i="23" s="1"/>
  <c r="AF43" i="23"/>
  <c r="AH43" i="23"/>
  <c r="AT43" i="23" s="1"/>
  <c r="AJ43" i="23"/>
  <c r="AG43" i="23"/>
  <c r="AM43" i="23"/>
  <c r="AE43" i="23"/>
  <c r="AL43" i="23"/>
  <c r="AI43" i="23"/>
  <c r="AN43" i="23"/>
  <c r="AK43" i="23"/>
  <c r="AC43" i="23"/>
  <c r="BE45" i="33"/>
  <c r="AV45" i="33"/>
  <c r="AD33" i="39"/>
  <c r="AF33" i="39"/>
  <c r="AH33" i="39"/>
  <c r="AT33" i="39" s="1"/>
  <c r="AJ33" i="39"/>
  <c r="AG33" i="39"/>
  <c r="AM33" i="39"/>
  <c r="AE33" i="39"/>
  <c r="AL33" i="39"/>
  <c r="AI33" i="39"/>
  <c r="AN33" i="39"/>
  <c r="AK33" i="39"/>
  <c r="AC33" i="39"/>
  <c r="AD24" i="45"/>
  <c r="AF24" i="45"/>
  <c r="AH24" i="45"/>
  <c r="AT24" i="45" s="1"/>
  <c r="AJ24" i="45"/>
  <c r="AG24" i="45"/>
  <c r="AM24" i="45"/>
  <c r="AE24" i="45"/>
  <c r="AL24" i="45"/>
  <c r="AI24" i="45"/>
  <c r="AN24" i="45"/>
  <c r="AK24" i="45"/>
  <c r="AC24" i="45"/>
  <c r="AE49" i="59"/>
  <c r="AL49" i="59"/>
  <c r="AI49" i="59"/>
  <c r="AN49" i="59"/>
  <c r="AK49" i="59"/>
  <c r="AC49" i="59"/>
  <c r="AF49" i="59"/>
  <c r="AJ49" i="59"/>
  <c r="AG49" i="59"/>
  <c r="AM49" i="59"/>
  <c r="AD49" i="59"/>
  <c r="BB49" i="59" s="1"/>
  <c r="AH49" i="59"/>
  <c r="AT49" i="59" s="1"/>
  <c r="AD44" i="53"/>
  <c r="AF44" i="53"/>
  <c r="AH44" i="53"/>
  <c r="AT44" i="53" s="1"/>
  <c r="AJ44" i="53"/>
  <c r="AG44" i="53"/>
  <c r="AM44" i="53"/>
  <c r="AE44" i="53"/>
  <c r="AL44" i="53"/>
  <c r="AI44" i="53"/>
  <c r="AN44" i="53"/>
  <c r="AK44" i="53"/>
  <c r="AC44" i="53"/>
  <c r="AE23" i="72"/>
  <c r="AL23" i="72"/>
  <c r="AI23" i="72"/>
  <c r="AN23" i="72"/>
  <c r="AK23" i="72"/>
  <c r="AC23" i="72"/>
  <c r="AD23" i="72"/>
  <c r="BB23" i="72" s="1"/>
  <c r="AF23" i="72"/>
  <c r="AH23" i="72"/>
  <c r="AT23" i="72" s="1"/>
  <c r="AJ23" i="72"/>
  <c r="AG23" i="72"/>
  <c r="AM23" i="72"/>
  <c r="AC66" i="78"/>
  <c r="AD66" i="78"/>
  <c r="BB66" i="78" s="1"/>
  <c r="AF66" i="78"/>
  <c r="AH66" i="78"/>
  <c r="AT66" i="78" s="1"/>
  <c r="AJ66" i="78"/>
  <c r="AG66" i="78"/>
  <c r="AM66" i="78"/>
  <c r="AE66" i="78"/>
  <c r="AL66" i="78"/>
  <c r="AI66" i="78"/>
  <c r="AN66" i="78"/>
  <c r="AK66" i="78"/>
  <c r="BJ30" i="80"/>
  <c r="AC41" i="80"/>
  <c r="AD41" i="80"/>
  <c r="BB41" i="80" s="1"/>
  <c r="AF41" i="80"/>
  <c r="AH41" i="80"/>
  <c r="AT41" i="80" s="1"/>
  <c r="AJ41" i="80"/>
  <c r="AG41" i="80"/>
  <c r="AM41" i="80"/>
  <c r="AE41" i="80"/>
  <c r="AL41" i="80"/>
  <c r="AI41" i="80"/>
  <c r="AN41" i="80"/>
  <c r="AK41" i="80"/>
  <c r="AD26" i="99"/>
  <c r="BB26" i="99" s="1"/>
  <c r="AF26" i="99"/>
  <c r="AH26" i="99"/>
  <c r="AT26" i="99" s="1"/>
  <c r="AJ26" i="99"/>
  <c r="AG26" i="99"/>
  <c r="AM26" i="99"/>
  <c r="AE26" i="99"/>
  <c r="AL26" i="99"/>
  <c r="AI26" i="99"/>
  <c r="AN26" i="99"/>
  <c r="AK26" i="99"/>
  <c r="AC26" i="99"/>
  <c r="BE96" i="12"/>
  <c r="AV96" i="12"/>
  <c r="AE95" i="12"/>
  <c r="AL95" i="12"/>
  <c r="AI95" i="12"/>
  <c r="AN95" i="12"/>
  <c r="AK95" i="12"/>
  <c r="AD95" i="12"/>
  <c r="BB95" i="12" s="1"/>
  <c r="AF95" i="12"/>
  <c r="AH95" i="12"/>
  <c r="AT95" i="12" s="1"/>
  <c r="AJ95" i="12"/>
  <c r="AG95" i="12"/>
  <c r="AM95" i="12"/>
  <c r="AC95" i="12"/>
  <c r="AU71" i="12"/>
  <c r="BD71" i="12"/>
  <c r="AD57" i="23"/>
  <c r="BB57" i="23" s="1"/>
  <c r="AF57" i="23"/>
  <c r="AH57" i="23"/>
  <c r="AT57" i="23" s="1"/>
  <c r="AJ57" i="23"/>
  <c r="AG57" i="23"/>
  <c r="AM57" i="23"/>
  <c r="AE57" i="23"/>
  <c r="AL57" i="23"/>
  <c r="AI57" i="23"/>
  <c r="AN57" i="23"/>
  <c r="AK57" i="23"/>
  <c r="AC57" i="23"/>
  <c r="AW21" i="41"/>
  <c r="BF21" i="41"/>
  <c r="BC37" i="43"/>
  <c r="AS37" i="43"/>
  <c r="AR28" i="53"/>
  <c r="AZ28" i="53"/>
  <c r="AQ27" i="74"/>
  <c r="AX27" i="74"/>
  <c r="BA27" i="74"/>
  <c r="AY27" i="74"/>
  <c r="AO27" i="74"/>
  <c r="BF40" i="67"/>
  <c r="AW40" i="67"/>
  <c r="BI23" i="76"/>
  <c r="BD25" i="76"/>
  <c r="AU25" i="76"/>
  <c r="BE37" i="78"/>
  <c r="AV37" i="78"/>
  <c r="AS48" i="84"/>
  <c r="BC48" i="84"/>
  <c r="AW35" i="92"/>
  <c r="BF35" i="92"/>
  <c r="AR42" i="99"/>
  <c r="AZ42" i="99"/>
  <c r="AR36" i="101"/>
  <c r="AZ36" i="101"/>
  <c r="AW63" i="101"/>
  <c r="BF63" i="101"/>
  <c r="BE39" i="67"/>
  <c r="AV39" i="67"/>
  <c r="BI24" i="80"/>
  <c r="BJ26" i="82"/>
  <c r="BE27" i="86"/>
  <c r="AV27" i="86"/>
  <c r="AD36" i="88"/>
  <c r="AF36" i="88"/>
  <c r="AH36" i="88"/>
  <c r="AT36" i="88" s="1"/>
  <c r="AJ36" i="88"/>
  <c r="AG36" i="88"/>
  <c r="AM36" i="88"/>
  <c r="AE36" i="88"/>
  <c r="AL36" i="88"/>
  <c r="BG36" i="88" s="1"/>
  <c r="AI36" i="88"/>
  <c r="AN36" i="88"/>
  <c r="AK36" i="88"/>
  <c r="AC36" i="88"/>
  <c r="BA37" i="90"/>
  <c r="AY37" i="90"/>
  <c r="AO37" i="90"/>
  <c r="AQ37" i="90"/>
  <c r="AX37" i="90"/>
  <c r="BD43" i="90"/>
  <c r="AU43" i="90"/>
  <c r="BA57" i="92"/>
  <c r="AY57" i="92"/>
  <c r="AO57" i="92"/>
  <c r="AQ57" i="92"/>
  <c r="AX57" i="92"/>
  <c r="AS58" i="92"/>
  <c r="BC58" i="92"/>
  <c r="AU25" i="99"/>
  <c r="BD25" i="99"/>
  <c r="AS44" i="101"/>
  <c r="BC44" i="101"/>
  <c r="BE105" i="12"/>
  <c r="AV105" i="12"/>
  <c r="AS101" i="12"/>
  <c r="BC101" i="12"/>
  <c r="BF68" i="23"/>
  <c r="AW68" i="23"/>
  <c r="BF66" i="23"/>
  <c r="AW66" i="23"/>
  <c r="BF23" i="26"/>
  <c r="AW23" i="26"/>
  <c r="BF55" i="12"/>
  <c r="AW55" i="12"/>
  <c r="AS47" i="12"/>
  <c r="BC47" i="12"/>
  <c r="BF23" i="12"/>
  <c r="AW23" i="12"/>
  <c r="AS35" i="16"/>
  <c r="BC35" i="16"/>
  <c r="AS27" i="16"/>
  <c r="BC27" i="16"/>
  <c r="AX20" i="16"/>
  <c r="BA20" i="16"/>
  <c r="AY20" i="16"/>
  <c r="AQ20" i="16"/>
  <c r="AO20" i="16"/>
  <c r="AS22" i="18"/>
  <c r="BC22" i="18"/>
  <c r="AX20" i="21"/>
  <c r="BA20" i="21"/>
  <c r="AY20" i="21"/>
  <c r="AQ20" i="21"/>
  <c r="AO20" i="21"/>
  <c r="BF74" i="23"/>
  <c r="AW74" i="23"/>
  <c r="BF58" i="23"/>
  <c r="AW58" i="23"/>
  <c r="BF50" i="23"/>
  <c r="AW50" i="23"/>
  <c r="AS42" i="23"/>
  <c r="BC42" i="23"/>
  <c r="AS33" i="23"/>
  <c r="BC33" i="23"/>
  <c r="AS45" i="26"/>
  <c r="BC45" i="26"/>
  <c r="BE31" i="18"/>
  <c r="AV31" i="18"/>
  <c r="BA28" i="29"/>
  <c r="AQ28" i="29"/>
  <c r="AX28" i="29"/>
  <c r="AY28" i="29"/>
  <c r="AO28" i="29"/>
  <c r="AS21" i="31"/>
  <c r="BC21" i="31"/>
  <c r="AS20" i="33"/>
  <c r="BC20" i="33"/>
  <c r="BF66" i="37"/>
  <c r="AW66" i="37"/>
  <c r="BF42" i="37"/>
  <c r="AW42" i="37"/>
  <c r="BF46" i="39"/>
  <c r="AW46" i="39"/>
  <c r="AS51" i="41"/>
  <c r="BC51" i="41"/>
  <c r="AS43" i="41"/>
  <c r="BC43" i="41"/>
  <c r="AS48" i="37"/>
  <c r="BC48" i="37"/>
  <c r="BF20" i="45"/>
  <c r="AW20" i="45"/>
  <c r="AS47" i="47"/>
  <c r="BC47" i="47"/>
  <c r="AQ51" i="49"/>
  <c r="AX51" i="49"/>
  <c r="BA51" i="49"/>
  <c r="AY51" i="49"/>
  <c r="AO51" i="49"/>
  <c r="AQ45" i="49"/>
  <c r="AX45" i="49"/>
  <c r="BA45" i="49"/>
  <c r="AY45" i="49"/>
  <c r="AO45" i="49"/>
  <c r="AQ43" i="49"/>
  <c r="AX43" i="49"/>
  <c r="BA43" i="49"/>
  <c r="AY43" i="49"/>
  <c r="AO43" i="49"/>
  <c r="BE43" i="49"/>
  <c r="AV43" i="49"/>
  <c r="BE35" i="49"/>
  <c r="AV35" i="49"/>
  <c r="BF22" i="49"/>
  <c r="AW22" i="49"/>
  <c r="BF28" i="43"/>
  <c r="AW28" i="43"/>
  <c r="AS27" i="45"/>
  <c r="BC27" i="45"/>
  <c r="AS20" i="47"/>
  <c r="BC20" i="47"/>
  <c r="BG35" i="59"/>
  <c r="BF40" i="61"/>
  <c r="AW40" i="61"/>
  <c r="AQ33" i="61"/>
  <c r="AX33" i="61"/>
  <c r="BA33" i="61"/>
  <c r="AY33" i="61"/>
  <c r="AO33" i="61"/>
  <c r="BF22" i="63"/>
  <c r="AW22" i="63"/>
  <c r="AQ43" i="65"/>
  <c r="AX43" i="65"/>
  <c r="BA43" i="65"/>
  <c r="AY43" i="65"/>
  <c r="AO43" i="65"/>
  <c r="BF40" i="74"/>
  <c r="AW40" i="74"/>
  <c r="BF24" i="74"/>
  <c r="AW24" i="74"/>
  <c r="AQ35" i="67"/>
  <c r="AX35" i="67"/>
  <c r="BA35" i="67"/>
  <c r="AY35" i="67"/>
  <c r="AO35" i="67"/>
  <c r="AQ23" i="74"/>
  <c r="AX23" i="74"/>
  <c r="BA23" i="74"/>
  <c r="AY23" i="74"/>
  <c r="AO23" i="74"/>
  <c r="AQ75" i="82"/>
  <c r="AX75" i="82"/>
  <c r="BA75" i="82"/>
  <c r="AY75" i="82"/>
  <c r="AO75" i="82"/>
  <c r="AV24" i="82"/>
  <c r="BE24" i="82"/>
  <c r="AY50" i="84"/>
  <c r="BA50" i="84"/>
  <c r="AQ50" i="84"/>
  <c r="AX50" i="84"/>
  <c r="AO50" i="84"/>
  <c r="BE49" i="84"/>
  <c r="AV49" i="84"/>
  <c r="BD25" i="84"/>
  <c r="AU25" i="84"/>
  <c r="AS52" i="86"/>
  <c r="BC52" i="86"/>
  <c r="AR37" i="86"/>
  <c r="AZ37" i="86"/>
  <c r="AR23" i="86"/>
  <c r="AZ23" i="86"/>
  <c r="AR48" i="88"/>
  <c r="AZ48" i="88"/>
  <c r="BD99" i="12"/>
  <c r="AU99" i="12"/>
  <c r="AR29" i="12"/>
  <c r="AZ29" i="12"/>
  <c r="AR61" i="26"/>
  <c r="AZ61" i="26"/>
  <c r="AZ22" i="29"/>
  <c r="AR22" i="29"/>
  <c r="AR61" i="41"/>
  <c r="AZ61" i="41"/>
  <c r="AR31" i="41"/>
  <c r="AZ31" i="41"/>
  <c r="AR33" i="45"/>
  <c r="AZ33" i="45"/>
  <c r="AY27" i="55"/>
  <c r="AQ27" i="55"/>
  <c r="AX27" i="55"/>
  <c r="BA27" i="55"/>
  <c r="AO27" i="55"/>
  <c r="AY56" i="57"/>
  <c r="AQ56" i="57"/>
  <c r="AX56" i="57"/>
  <c r="BA56" i="57"/>
  <c r="AO56" i="57"/>
  <c r="BD47" i="61"/>
  <c r="AU47" i="61"/>
  <c r="BD20" i="63"/>
  <c r="AU20" i="63"/>
  <c r="BD49" i="82"/>
  <c r="AU49" i="82"/>
  <c r="BD51" i="84"/>
  <c r="AU51" i="84"/>
  <c r="BD22" i="26"/>
  <c r="AU22" i="26"/>
  <c r="AR21" i="21"/>
  <c r="AZ21" i="21"/>
  <c r="BD33" i="18"/>
  <c r="AU33" i="18"/>
  <c r="AZ26" i="29"/>
  <c r="AR26" i="29"/>
  <c r="AR32" i="35"/>
  <c r="AZ32" i="35"/>
  <c r="AR30" i="35"/>
  <c r="AZ30" i="35"/>
  <c r="AR56" i="37"/>
  <c r="AZ56" i="37"/>
  <c r="AR24" i="37"/>
  <c r="AZ24" i="37"/>
  <c r="AR52" i="39"/>
  <c r="AZ52" i="39"/>
  <c r="AR44" i="39"/>
  <c r="AZ44" i="39"/>
  <c r="AR29" i="41"/>
  <c r="AZ29" i="41"/>
  <c r="AR22" i="43"/>
  <c r="AZ22" i="43"/>
  <c r="AR20" i="51"/>
  <c r="AZ20" i="51"/>
  <c r="BD27" i="59"/>
  <c r="AU27" i="59"/>
  <c r="AY34" i="59"/>
  <c r="AQ34" i="59"/>
  <c r="AX34" i="59"/>
  <c r="BA34" i="59"/>
  <c r="AO34" i="59"/>
  <c r="AR40" i="65"/>
  <c r="AZ40" i="65"/>
  <c r="BD33" i="78"/>
  <c r="AU33" i="78"/>
  <c r="BD59" i="82"/>
  <c r="AU59" i="82"/>
  <c r="BD51" i="82"/>
  <c r="AU51" i="82"/>
  <c r="BD45" i="82"/>
  <c r="AU45" i="82"/>
  <c r="BD35" i="82"/>
  <c r="AU35" i="82"/>
  <c r="AR30" i="84"/>
  <c r="AZ30" i="84"/>
  <c r="BI54" i="9"/>
  <c r="BI52" i="9"/>
  <c r="BI40" i="9"/>
  <c r="AE83" i="12"/>
  <c r="AL83" i="12"/>
  <c r="AI83" i="12"/>
  <c r="AN83" i="12"/>
  <c r="AK83" i="12"/>
  <c r="AC83" i="12"/>
  <c r="AD83" i="12"/>
  <c r="AF83" i="12"/>
  <c r="AH83" i="12"/>
  <c r="AT83" i="12" s="1"/>
  <c r="AJ83" i="12"/>
  <c r="AM83" i="12"/>
  <c r="AG83" i="12"/>
  <c r="BI31" i="33"/>
  <c r="AD78" i="12"/>
  <c r="AF78" i="12"/>
  <c r="AH78" i="12"/>
  <c r="AT78" i="12" s="1"/>
  <c r="AJ78" i="12"/>
  <c r="AG78" i="12"/>
  <c r="AM78" i="12"/>
  <c r="AE78" i="12"/>
  <c r="AL78" i="12"/>
  <c r="BG78" i="12" s="1"/>
  <c r="AI78" i="12"/>
  <c r="AN78" i="12"/>
  <c r="AK78" i="12"/>
  <c r="AC78" i="12"/>
  <c r="AD50" i="12"/>
  <c r="AF50" i="12"/>
  <c r="AH50" i="12"/>
  <c r="AT50" i="12" s="1"/>
  <c r="AJ50" i="12"/>
  <c r="AG50" i="12"/>
  <c r="AM50" i="12"/>
  <c r="AE50" i="12"/>
  <c r="AL50" i="12"/>
  <c r="BG50" i="12" s="1"/>
  <c r="AI50" i="12"/>
  <c r="AN50" i="12"/>
  <c r="AK50" i="12"/>
  <c r="AC50" i="12"/>
  <c r="AD32" i="12"/>
  <c r="AF32" i="12"/>
  <c r="AH32" i="12"/>
  <c r="AT32" i="12" s="1"/>
  <c r="AJ32" i="12"/>
  <c r="AG32" i="12"/>
  <c r="AM32" i="12"/>
  <c r="AE32" i="12"/>
  <c r="AL32" i="12"/>
  <c r="BG32" i="12" s="1"/>
  <c r="AI32" i="12"/>
  <c r="AN32" i="12"/>
  <c r="AK32" i="12"/>
  <c r="AC32" i="12"/>
  <c r="AD21" i="18"/>
  <c r="AF21" i="18"/>
  <c r="AH21" i="18"/>
  <c r="AT21" i="18" s="1"/>
  <c r="AJ21" i="18"/>
  <c r="AG21" i="18"/>
  <c r="AM21" i="18"/>
  <c r="AE21" i="18"/>
  <c r="AL21" i="18"/>
  <c r="BG21" i="18" s="1"/>
  <c r="AI21" i="18"/>
  <c r="AN21" i="18"/>
  <c r="AK21" i="18"/>
  <c r="AC21" i="18"/>
  <c r="AD63" i="23"/>
  <c r="AF63" i="23"/>
  <c r="AH63" i="23"/>
  <c r="AT63" i="23" s="1"/>
  <c r="AJ63" i="23"/>
  <c r="AG63" i="23"/>
  <c r="AM63" i="23"/>
  <c r="AE63" i="23"/>
  <c r="AL63" i="23"/>
  <c r="BG63" i="23" s="1"/>
  <c r="AI63" i="23"/>
  <c r="AN63" i="23"/>
  <c r="AK63" i="23"/>
  <c r="AC63" i="23"/>
  <c r="AD30" i="23"/>
  <c r="AF30" i="23"/>
  <c r="AH30" i="23"/>
  <c r="AT30" i="23" s="1"/>
  <c r="AJ30" i="23"/>
  <c r="AG30" i="23"/>
  <c r="AM30" i="23"/>
  <c r="AE30" i="23"/>
  <c r="AL30" i="23"/>
  <c r="BG30" i="23" s="1"/>
  <c r="AI30" i="23"/>
  <c r="AN30" i="23"/>
  <c r="AK30" i="23"/>
  <c r="AC30" i="23"/>
  <c r="AD27" i="29"/>
  <c r="AF27" i="29"/>
  <c r="AH27" i="29"/>
  <c r="AT27" i="29" s="1"/>
  <c r="AJ27" i="29"/>
  <c r="AE27" i="29"/>
  <c r="AL27" i="29"/>
  <c r="AI27" i="29"/>
  <c r="AN27" i="29"/>
  <c r="AK27" i="29"/>
  <c r="AC27" i="29"/>
  <c r="AM27" i="29"/>
  <c r="AG27" i="29"/>
  <c r="AD26" i="33"/>
  <c r="AF26" i="33"/>
  <c r="AH26" i="33"/>
  <c r="AT26" i="33" s="1"/>
  <c r="AJ26" i="33"/>
  <c r="AG26" i="33"/>
  <c r="AM26" i="33"/>
  <c r="AE26" i="33"/>
  <c r="AL26" i="33"/>
  <c r="BG26" i="33" s="1"/>
  <c r="AI26" i="33"/>
  <c r="AN26" i="33"/>
  <c r="AK26" i="33"/>
  <c r="AC26" i="33"/>
  <c r="AD41" i="35"/>
  <c r="AF41" i="35"/>
  <c r="AH41" i="35"/>
  <c r="AT41" i="35" s="1"/>
  <c r="AJ41" i="35"/>
  <c r="AG41" i="35"/>
  <c r="AM41" i="35"/>
  <c r="AE41" i="35"/>
  <c r="AL41" i="35"/>
  <c r="BG41" i="35" s="1"/>
  <c r="AI41" i="35"/>
  <c r="AN41" i="35"/>
  <c r="AK41" i="35"/>
  <c r="AC41" i="35"/>
  <c r="AD61" i="37"/>
  <c r="AF61" i="37"/>
  <c r="AH61" i="37"/>
  <c r="AT61" i="37" s="1"/>
  <c r="AJ61" i="37"/>
  <c r="AG61" i="37"/>
  <c r="AM61" i="37"/>
  <c r="AE61" i="37"/>
  <c r="AL61" i="37"/>
  <c r="BG61" i="37" s="1"/>
  <c r="AI61" i="37"/>
  <c r="AN61" i="37"/>
  <c r="AK61" i="37"/>
  <c r="AC61" i="37"/>
  <c r="AD45" i="39"/>
  <c r="AF45" i="39"/>
  <c r="AH45" i="39"/>
  <c r="AT45" i="39" s="1"/>
  <c r="AJ45" i="39"/>
  <c r="AG45" i="39"/>
  <c r="AM45" i="39"/>
  <c r="AE45" i="39"/>
  <c r="AL45" i="39"/>
  <c r="BG45" i="39" s="1"/>
  <c r="AI45" i="39"/>
  <c r="AN45" i="39"/>
  <c r="AK45" i="39"/>
  <c r="AC45" i="39"/>
  <c r="AD54" i="41"/>
  <c r="AF54" i="41"/>
  <c r="AH54" i="41"/>
  <c r="AT54" i="41" s="1"/>
  <c r="AJ54" i="41"/>
  <c r="AG54" i="41"/>
  <c r="AM54" i="41"/>
  <c r="AE54" i="41"/>
  <c r="AL54" i="41"/>
  <c r="BG54" i="41" s="1"/>
  <c r="AI54" i="41"/>
  <c r="AN54" i="41"/>
  <c r="AK54" i="41"/>
  <c r="AC54" i="41"/>
  <c r="AD24" i="41"/>
  <c r="AF24" i="41"/>
  <c r="AH24" i="41"/>
  <c r="AT24" i="41" s="1"/>
  <c r="AJ24" i="41"/>
  <c r="AG24" i="41"/>
  <c r="AM24" i="41"/>
  <c r="AE24" i="41"/>
  <c r="AL24" i="41"/>
  <c r="BG24" i="41" s="1"/>
  <c r="AI24" i="41"/>
  <c r="AN24" i="41"/>
  <c r="AK24" i="41"/>
  <c r="AC24" i="41"/>
  <c r="BI27" i="49"/>
  <c r="AD39" i="43"/>
  <c r="AF39" i="43"/>
  <c r="AH39" i="43"/>
  <c r="AT39" i="43" s="1"/>
  <c r="AJ39" i="43"/>
  <c r="AG39" i="43"/>
  <c r="AM39" i="43"/>
  <c r="AE39" i="43"/>
  <c r="AL39" i="43"/>
  <c r="AI39" i="43"/>
  <c r="AN39" i="43"/>
  <c r="AK39" i="43"/>
  <c r="AC39" i="43"/>
  <c r="AD48" i="45"/>
  <c r="AF48" i="45"/>
  <c r="AH48" i="45"/>
  <c r="AT48" i="45" s="1"/>
  <c r="AJ48" i="45"/>
  <c r="AG48" i="45"/>
  <c r="AM48" i="45"/>
  <c r="AE48" i="45"/>
  <c r="AL48" i="45"/>
  <c r="AI48" i="45"/>
  <c r="AN48" i="45"/>
  <c r="AK48" i="45"/>
  <c r="AC48" i="45"/>
  <c r="BI24" i="57"/>
  <c r="AD22" i="51"/>
  <c r="BB22" i="51" s="1"/>
  <c r="AF22" i="51"/>
  <c r="AH22" i="51"/>
  <c r="AT22" i="51" s="1"/>
  <c r="AJ22" i="51"/>
  <c r="AG22" i="51"/>
  <c r="AM22" i="51"/>
  <c r="AE22" i="51"/>
  <c r="AL22" i="51"/>
  <c r="AI22" i="51"/>
  <c r="AN22" i="51"/>
  <c r="AK22" i="51"/>
  <c r="AC22" i="51"/>
  <c r="BI42" i="55"/>
  <c r="BJ34" i="55"/>
  <c r="BI26" i="55"/>
  <c r="BJ59" i="57"/>
  <c r="BI49" i="57"/>
  <c r="BJ37" i="57"/>
  <c r="AE27" i="57"/>
  <c r="AL27" i="57"/>
  <c r="AI27" i="57"/>
  <c r="AN27" i="57"/>
  <c r="AK27" i="57"/>
  <c r="AC27" i="57"/>
  <c r="AG27" i="57"/>
  <c r="AM27" i="57"/>
  <c r="AD27" i="57"/>
  <c r="BB27" i="57" s="1"/>
  <c r="AH27" i="57"/>
  <c r="AT27" i="57" s="1"/>
  <c r="AF27" i="57"/>
  <c r="AJ27" i="57"/>
  <c r="BI38" i="61"/>
  <c r="AE34" i="65"/>
  <c r="AL34" i="65"/>
  <c r="AI34" i="65"/>
  <c r="AN34" i="65"/>
  <c r="AK34" i="65"/>
  <c r="AC34" i="65"/>
  <c r="AF34" i="65"/>
  <c r="AJ34" i="65"/>
  <c r="AG34" i="65"/>
  <c r="AM34" i="65"/>
  <c r="AD34" i="65"/>
  <c r="BB34" i="65" s="1"/>
  <c r="AH34" i="65"/>
  <c r="AT34" i="65" s="1"/>
  <c r="AE32" i="67"/>
  <c r="AL32" i="67"/>
  <c r="AI32" i="67"/>
  <c r="AN32" i="67"/>
  <c r="AK32" i="67"/>
  <c r="AC32" i="67"/>
  <c r="AD32" i="67"/>
  <c r="BB32" i="67" s="1"/>
  <c r="AF32" i="67"/>
  <c r="AH32" i="67"/>
  <c r="AT32" i="67" s="1"/>
  <c r="AJ32" i="67"/>
  <c r="AG32" i="67"/>
  <c r="AM32" i="67"/>
  <c r="BG22" i="57"/>
  <c r="AQ22" i="57"/>
  <c r="AX22" i="57"/>
  <c r="AY22" i="57"/>
  <c r="BA22" i="57"/>
  <c r="AO22" i="57"/>
  <c r="BJ19" i="78"/>
  <c r="AE26" i="65"/>
  <c r="AL26" i="65"/>
  <c r="AI26" i="65"/>
  <c r="AN26" i="65"/>
  <c r="AK26" i="65"/>
  <c r="AC26" i="65"/>
  <c r="AD26" i="65"/>
  <c r="BB26" i="65" s="1"/>
  <c r="AH26" i="65"/>
  <c r="AT26" i="65" s="1"/>
  <c r="AF26" i="65"/>
  <c r="AJ26" i="65"/>
  <c r="AG26" i="65"/>
  <c r="AM26" i="65"/>
  <c r="AZ29" i="67"/>
  <c r="AR29" i="67"/>
  <c r="AQ25" i="69"/>
  <c r="AX25" i="69"/>
  <c r="BA25" i="69"/>
  <c r="AY25" i="69"/>
  <c r="AO25" i="69"/>
  <c r="BG25" i="69"/>
  <c r="BE25" i="69"/>
  <c r="AV25" i="69"/>
  <c r="AE58" i="74"/>
  <c r="AL58" i="74"/>
  <c r="AI58" i="74"/>
  <c r="AN58" i="74"/>
  <c r="AK58" i="74"/>
  <c r="AC58" i="74"/>
  <c r="AD58" i="74"/>
  <c r="AF58" i="74"/>
  <c r="AH58" i="74"/>
  <c r="AT58" i="74" s="1"/>
  <c r="AJ58" i="74"/>
  <c r="AM58" i="74"/>
  <c r="AG58" i="74"/>
  <c r="AE25" i="72"/>
  <c r="AL25" i="72"/>
  <c r="AI25" i="72"/>
  <c r="AN25" i="72"/>
  <c r="AK25" i="72"/>
  <c r="AC25" i="72"/>
  <c r="AD25" i="72"/>
  <c r="AF25" i="72"/>
  <c r="AH25" i="72"/>
  <c r="AT25" i="72" s="1"/>
  <c r="AJ25" i="72"/>
  <c r="AM25" i="72"/>
  <c r="AG25" i="72"/>
  <c r="BE65" i="78"/>
  <c r="AV65" i="78"/>
  <c r="AQ65" i="78"/>
  <c r="AX65" i="78"/>
  <c r="BA65" i="78"/>
  <c r="AY65" i="78"/>
  <c r="AO65" i="78"/>
  <c r="BG65" i="78"/>
  <c r="BI25" i="78"/>
  <c r="AV29" i="65"/>
  <c r="BE29" i="65"/>
  <c r="AV21" i="65"/>
  <c r="BE21" i="65"/>
  <c r="BI77" i="78"/>
  <c r="AC54" i="78"/>
  <c r="AD54" i="78"/>
  <c r="AF54" i="78"/>
  <c r="AH54" i="78"/>
  <c r="AT54" i="78" s="1"/>
  <c r="AJ54" i="78"/>
  <c r="AG54" i="78"/>
  <c r="AM54" i="78"/>
  <c r="AE54" i="78"/>
  <c r="AL54" i="78"/>
  <c r="AI54" i="78"/>
  <c r="AN54" i="78"/>
  <c r="AK54" i="78"/>
  <c r="AC40" i="78"/>
  <c r="AD40" i="78"/>
  <c r="AF40" i="78"/>
  <c r="AH40" i="78"/>
  <c r="AT40" i="78" s="1"/>
  <c r="AJ40" i="78"/>
  <c r="AG40" i="78"/>
  <c r="AM40" i="78"/>
  <c r="AE40" i="78"/>
  <c r="AL40" i="78"/>
  <c r="AI40" i="78"/>
  <c r="AN40" i="78"/>
  <c r="AK40" i="78"/>
  <c r="BJ44" i="80"/>
  <c r="BE32" i="80"/>
  <c r="AV32" i="80"/>
  <c r="AQ32" i="80"/>
  <c r="AX32" i="80"/>
  <c r="BA32" i="80"/>
  <c r="AY32" i="80"/>
  <c r="AO32" i="80"/>
  <c r="BG32" i="80"/>
  <c r="BG52" i="82"/>
  <c r="AV52" i="82"/>
  <c r="BE52" i="82"/>
  <c r="AY52" i="82"/>
  <c r="AQ52" i="82"/>
  <c r="AX52" i="82"/>
  <c r="BA52" i="82"/>
  <c r="AO52" i="82"/>
  <c r="BJ32" i="82"/>
  <c r="AS47" i="84"/>
  <c r="BC47" i="84"/>
  <c r="AR47" i="84"/>
  <c r="AZ47" i="84"/>
  <c r="AS39" i="84"/>
  <c r="BC39" i="84"/>
  <c r="AR39" i="84"/>
  <c r="AZ39" i="84"/>
  <c r="AS54" i="86"/>
  <c r="BC54" i="86"/>
  <c r="AR54" i="86"/>
  <c r="AZ54" i="86"/>
  <c r="AD42" i="86"/>
  <c r="AF42" i="86"/>
  <c r="AH42" i="86"/>
  <c r="AT42" i="86" s="1"/>
  <c r="AJ42" i="86"/>
  <c r="AE42" i="86"/>
  <c r="AL42" i="86"/>
  <c r="BG42" i="86" s="1"/>
  <c r="AI42" i="86"/>
  <c r="AN42" i="86"/>
  <c r="AK42" i="86"/>
  <c r="AC42" i="86"/>
  <c r="AM42" i="86"/>
  <c r="AG42" i="86"/>
  <c r="BJ21" i="88"/>
  <c r="AD34" i="86"/>
  <c r="BB34" i="86" s="1"/>
  <c r="AF34" i="86"/>
  <c r="AH34" i="86"/>
  <c r="AT34" i="86" s="1"/>
  <c r="AJ34" i="86"/>
  <c r="AG34" i="86"/>
  <c r="AM34" i="86"/>
  <c r="AE34" i="86"/>
  <c r="AL34" i="86"/>
  <c r="AI34" i="86"/>
  <c r="AN34" i="86"/>
  <c r="AK34" i="86"/>
  <c r="AC34" i="86"/>
  <c r="BI53" i="88"/>
  <c r="AW42" i="88"/>
  <c r="BF42" i="88"/>
  <c r="BC42" i="88"/>
  <c r="AS42" i="88"/>
  <c r="AD34" i="23"/>
  <c r="AF34" i="23"/>
  <c r="AH34" i="23"/>
  <c r="AT34" i="23" s="1"/>
  <c r="AJ34" i="23"/>
  <c r="AG34" i="23"/>
  <c r="AM34" i="23"/>
  <c r="AE34" i="23"/>
  <c r="AL34" i="23"/>
  <c r="AI34" i="23"/>
  <c r="AC34" i="23"/>
  <c r="AN34" i="23"/>
  <c r="AK34" i="23"/>
  <c r="AD47" i="90"/>
  <c r="AF47" i="90"/>
  <c r="AH47" i="90"/>
  <c r="AT47" i="90" s="1"/>
  <c r="AJ47" i="90"/>
  <c r="AG47" i="90"/>
  <c r="AM47" i="90"/>
  <c r="AE47" i="90"/>
  <c r="AL47" i="90"/>
  <c r="BG47" i="90" s="1"/>
  <c r="AI47" i="90"/>
  <c r="AN47" i="90"/>
  <c r="AK47" i="90"/>
  <c r="AC47" i="90"/>
  <c r="BJ65" i="92"/>
  <c r="AD39" i="92"/>
  <c r="AF39" i="92"/>
  <c r="AH39" i="92"/>
  <c r="AT39" i="92" s="1"/>
  <c r="AJ39" i="92"/>
  <c r="AG39" i="92"/>
  <c r="AM39" i="92"/>
  <c r="AE39" i="92"/>
  <c r="AL39" i="92"/>
  <c r="AI39" i="92"/>
  <c r="AN39" i="92"/>
  <c r="AK39" i="92"/>
  <c r="AC39" i="92"/>
  <c r="AO40" i="99"/>
  <c r="AQ40" i="99"/>
  <c r="AX40" i="99"/>
  <c r="BA40" i="99"/>
  <c r="AY40" i="99"/>
  <c r="BG40" i="99"/>
  <c r="BE40" i="99"/>
  <c r="AV40" i="99"/>
  <c r="BI30" i="101"/>
  <c r="AZ28" i="101"/>
  <c r="AR28" i="101"/>
  <c r="BJ38" i="101"/>
  <c r="AD46" i="101"/>
  <c r="AF46" i="101"/>
  <c r="AH46" i="101"/>
  <c r="AT46" i="101" s="1"/>
  <c r="AJ46" i="101"/>
  <c r="AG46" i="101"/>
  <c r="AM46" i="101"/>
  <c r="AE46" i="101"/>
  <c r="AL46" i="101"/>
  <c r="AI46" i="101"/>
  <c r="AN46" i="101"/>
  <c r="AK46" i="101"/>
  <c r="AC46" i="101"/>
  <c r="BE39" i="26"/>
  <c r="AV39" i="26"/>
  <c r="BA39" i="26"/>
  <c r="AY39" i="26"/>
  <c r="AQ39" i="26"/>
  <c r="AX39" i="26"/>
  <c r="AO39" i="26"/>
  <c r="BG39" i="26"/>
  <c r="AQ20" i="23"/>
  <c r="AX20" i="23"/>
  <c r="BA20" i="23"/>
  <c r="AY20" i="23"/>
  <c r="AO20" i="23"/>
  <c r="BG20" i="23"/>
  <c r="BE20" i="23"/>
  <c r="AV20" i="23"/>
  <c r="BA94" i="12"/>
  <c r="AQ94" i="12"/>
  <c r="AX94" i="12"/>
  <c r="AY94" i="12"/>
  <c r="AO94" i="12"/>
  <c r="BG94" i="12"/>
  <c r="BC94" i="12"/>
  <c r="AS94" i="12"/>
  <c r="BI40" i="12"/>
  <c r="AW24" i="29"/>
  <c r="BF24" i="29"/>
  <c r="BC24" i="29"/>
  <c r="AS24" i="29"/>
  <c r="BD24" i="29"/>
  <c r="AU24" i="29"/>
  <c r="BB26" i="35"/>
  <c r="AU26" i="35"/>
  <c r="BD26" i="35"/>
  <c r="AZ76" i="12"/>
  <c r="AR76" i="12"/>
  <c r="AZ56" i="12"/>
  <c r="AR56" i="12"/>
  <c r="AZ23" i="18"/>
  <c r="AR23" i="18"/>
  <c r="BF50" i="35"/>
  <c r="AW50" i="35"/>
  <c r="AS50" i="35"/>
  <c r="BC50" i="35"/>
  <c r="AQ37" i="49"/>
  <c r="AX37" i="49"/>
  <c r="BA37" i="49"/>
  <c r="AY37" i="49"/>
  <c r="AO37" i="49"/>
  <c r="BG37" i="49"/>
  <c r="BE37" i="49"/>
  <c r="AV37" i="49"/>
  <c r="AD24" i="33"/>
  <c r="AF24" i="33"/>
  <c r="AH24" i="33"/>
  <c r="AT24" i="33" s="1"/>
  <c r="AJ24" i="33"/>
  <c r="AG24" i="33"/>
  <c r="AM24" i="33"/>
  <c r="AE24" i="33"/>
  <c r="AL24" i="33"/>
  <c r="AI24" i="33"/>
  <c r="AN24" i="33"/>
  <c r="AK24" i="33"/>
  <c r="AC24" i="33"/>
  <c r="AQ55" i="37"/>
  <c r="AX55" i="37"/>
  <c r="BA55" i="37"/>
  <c r="AY55" i="37"/>
  <c r="AO55" i="37"/>
  <c r="BG55" i="37"/>
  <c r="BE55" i="37"/>
  <c r="AV55" i="37"/>
  <c r="AQ35" i="37"/>
  <c r="AX35" i="37"/>
  <c r="BA35" i="37"/>
  <c r="AY35" i="37"/>
  <c r="AO35" i="37"/>
  <c r="BG35" i="37"/>
  <c r="BE35" i="37"/>
  <c r="AV35" i="37"/>
  <c r="AQ27" i="37"/>
  <c r="AX27" i="37"/>
  <c r="BA27" i="37"/>
  <c r="AY27" i="37"/>
  <c r="AO27" i="37"/>
  <c r="BG27" i="37"/>
  <c r="BE27" i="37"/>
  <c r="AV27" i="37"/>
  <c r="AQ27" i="39"/>
  <c r="AX27" i="39"/>
  <c r="BA27" i="39"/>
  <c r="AY27" i="39"/>
  <c r="AO27" i="39"/>
  <c r="BG27" i="39"/>
  <c r="BE27" i="39"/>
  <c r="AV27" i="39"/>
  <c r="AQ64" i="41"/>
  <c r="AX64" i="41"/>
  <c r="BA64" i="41"/>
  <c r="AY64" i="41"/>
  <c r="AO64" i="41"/>
  <c r="BG64" i="41"/>
  <c r="BE64" i="41"/>
  <c r="AV64" i="41"/>
  <c r="AQ48" i="41"/>
  <c r="AX48" i="41"/>
  <c r="BA48" i="41"/>
  <c r="AY48" i="41"/>
  <c r="AO48" i="41"/>
  <c r="BG48" i="41"/>
  <c r="BE48" i="41"/>
  <c r="AV48" i="41"/>
  <c r="AQ30" i="41"/>
  <c r="AX30" i="41"/>
  <c r="BA30" i="41"/>
  <c r="AY30" i="41"/>
  <c r="AO30" i="41"/>
  <c r="BG30" i="41"/>
  <c r="BE30" i="41"/>
  <c r="AV30" i="41"/>
  <c r="AQ26" i="47"/>
  <c r="AX26" i="47"/>
  <c r="BA26" i="47"/>
  <c r="AY26" i="47"/>
  <c r="AO26" i="47"/>
  <c r="BG26" i="47"/>
  <c r="BE26" i="47"/>
  <c r="AV26" i="47"/>
  <c r="AW36" i="51"/>
  <c r="BF36" i="51"/>
  <c r="AU36" i="51"/>
  <c r="BD36" i="51"/>
  <c r="AR60" i="57"/>
  <c r="AZ60" i="57"/>
  <c r="AZ39" i="53"/>
  <c r="AR39" i="53"/>
  <c r="AR24" i="63"/>
  <c r="AZ24" i="63"/>
  <c r="AS47" i="59"/>
  <c r="BC47" i="59"/>
  <c r="AR47" i="59"/>
  <c r="AZ47" i="59"/>
  <c r="BE24" i="69"/>
  <c r="AV24" i="69"/>
  <c r="BA24" i="69"/>
  <c r="AY24" i="69"/>
  <c r="AQ24" i="69"/>
  <c r="AX24" i="69"/>
  <c r="AO24" i="69"/>
  <c r="BG24" i="69"/>
  <c r="BE50" i="74"/>
  <c r="AV50" i="74"/>
  <c r="BA50" i="74"/>
  <c r="AY50" i="74"/>
  <c r="AQ50" i="74"/>
  <c r="AX50" i="74"/>
  <c r="AO50" i="74"/>
  <c r="BG50" i="74"/>
  <c r="BF24" i="65"/>
  <c r="AW24" i="65"/>
  <c r="BA24" i="65"/>
  <c r="AY24" i="65"/>
  <c r="AQ24" i="65"/>
  <c r="AX24" i="65"/>
  <c r="AO24" i="65"/>
  <c r="BG24" i="65"/>
  <c r="BI20" i="76"/>
  <c r="BB51" i="78"/>
  <c r="BD51" i="78"/>
  <c r="AU51" i="78"/>
  <c r="AV55" i="80"/>
  <c r="BE55" i="80"/>
  <c r="AR55" i="80"/>
  <c r="AZ55" i="80"/>
  <c r="AC47" i="80"/>
  <c r="AD47" i="80"/>
  <c r="AF47" i="80"/>
  <c r="AH47" i="80"/>
  <c r="AT47" i="80" s="1"/>
  <c r="AJ47" i="80"/>
  <c r="AG47" i="80"/>
  <c r="AM47" i="80"/>
  <c r="AE47" i="80"/>
  <c r="AL47" i="80"/>
  <c r="BG47" i="80" s="1"/>
  <c r="AI47" i="80"/>
  <c r="AN47" i="80"/>
  <c r="AK47" i="80"/>
  <c r="BJ71" i="82"/>
  <c r="BJ35" i="84"/>
  <c r="AR33" i="86"/>
  <c r="AZ33" i="86"/>
  <c r="BB22" i="88"/>
  <c r="AU22" i="88"/>
  <c r="BD22" i="88"/>
  <c r="AW24" i="86"/>
  <c r="BF24" i="86"/>
  <c r="BC24" i="86"/>
  <c r="AS24" i="86"/>
  <c r="BI36" i="90"/>
  <c r="BD22" i="92"/>
  <c r="AU22" i="92"/>
  <c r="BB22" i="92"/>
  <c r="AO51" i="92"/>
  <c r="AQ51" i="92"/>
  <c r="AX51" i="92"/>
  <c r="BA51" i="92"/>
  <c r="AY51" i="92"/>
  <c r="BG51" i="92"/>
  <c r="BE51" i="92"/>
  <c r="AV51" i="92"/>
  <c r="AV54" i="92"/>
  <c r="BE54" i="92"/>
  <c r="AR54" i="92"/>
  <c r="AZ54" i="92"/>
  <c r="BF39" i="101"/>
  <c r="AW39" i="101"/>
  <c r="AS39" i="101"/>
  <c r="BC39" i="101"/>
  <c r="BE42" i="101"/>
  <c r="AV42" i="101"/>
  <c r="AQ42" i="101"/>
  <c r="AX42" i="101"/>
  <c r="BA42" i="101"/>
  <c r="AY42" i="101"/>
  <c r="AO42" i="101"/>
  <c r="AR55" i="101"/>
  <c r="AZ55" i="101"/>
  <c r="AE97" i="12"/>
  <c r="AL97" i="12"/>
  <c r="AI97" i="12"/>
  <c r="AD97" i="12"/>
  <c r="AF97" i="12"/>
  <c r="AH97" i="12"/>
  <c r="AT97" i="12" s="1"/>
  <c r="AJ97" i="12"/>
  <c r="AG97" i="12"/>
  <c r="AM97" i="12"/>
  <c r="AC97" i="12"/>
  <c r="AN97" i="12"/>
  <c r="AK97" i="12"/>
  <c r="BI27" i="33"/>
  <c r="AD64" i="12"/>
  <c r="AF64" i="12"/>
  <c r="AH64" i="12"/>
  <c r="AT64" i="12" s="1"/>
  <c r="AJ64" i="12"/>
  <c r="AG64" i="12"/>
  <c r="AM64" i="12"/>
  <c r="AE64" i="12"/>
  <c r="AL64" i="12"/>
  <c r="BG64" i="12" s="1"/>
  <c r="AI64" i="12"/>
  <c r="AN64" i="12"/>
  <c r="AK64" i="12"/>
  <c r="AC64" i="12"/>
  <c r="AD30" i="16"/>
  <c r="AF30" i="16"/>
  <c r="AH30" i="16"/>
  <c r="AT30" i="16" s="1"/>
  <c r="AJ30" i="16"/>
  <c r="AG30" i="16"/>
  <c r="AM30" i="16"/>
  <c r="AE30" i="16"/>
  <c r="AL30" i="16"/>
  <c r="BG30" i="16" s="1"/>
  <c r="AI30" i="16"/>
  <c r="AN30" i="16"/>
  <c r="AK30" i="16"/>
  <c r="AC30" i="16"/>
  <c r="AD85" i="23"/>
  <c r="AF85" i="23"/>
  <c r="AH85" i="23"/>
  <c r="AT85" i="23" s="1"/>
  <c r="AJ85" i="23"/>
  <c r="AG85" i="23"/>
  <c r="AM85" i="23"/>
  <c r="AE85" i="23"/>
  <c r="AL85" i="23"/>
  <c r="BG85" i="23" s="1"/>
  <c r="AI85" i="23"/>
  <c r="AN85" i="23"/>
  <c r="AK85" i="23"/>
  <c r="AC85" i="23"/>
  <c r="AD53" i="23"/>
  <c r="AF53" i="23"/>
  <c r="AH53" i="23"/>
  <c r="AT53" i="23" s="1"/>
  <c r="AJ53" i="23"/>
  <c r="AG53" i="23"/>
  <c r="AM53" i="23"/>
  <c r="AE53" i="23"/>
  <c r="AL53" i="23"/>
  <c r="BG53" i="23" s="1"/>
  <c r="AI53" i="23"/>
  <c r="AN53" i="23"/>
  <c r="AK53" i="23"/>
  <c r="AC53" i="23"/>
  <c r="AD60" i="26"/>
  <c r="AF60" i="26"/>
  <c r="AH60" i="26"/>
  <c r="AT60" i="26" s="1"/>
  <c r="AJ60" i="26"/>
  <c r="AG60" i="26"/>
  <c r="AM60" i="26"/>
  <c r="AE60" i="26"/>
  <c r="AL60" i="26"/>
  <c r="BG60" i="26" s="1"/>
  <c r="AI60" i="26"/>
  <c r="AN60" i="26"/>
  <c r="AK60" i="26"/>
  <c r="AC60" i="26"/>
  <c r="AD33" i="29"/>
  <c r="AF33" i="29"/>
  <c r="AH33" i="29"/>
  <c r="AT33" i="29" s="1"/>
  <c r="AJ33" i="29"/>
  <c r="AE33" i="29"/>
  <c r="AL33" i="29"/>
  <c r="AI33" i="29"/>
  <c r="AN33" i="29"/>
  <c r="AK33" i="29"/>
  <c r="AC33" i="29"/>
  <c r="AG33" i="29"/>
  <c r="AM33" i="29"/>
  <c r="AD43" i="29"/>
  <c r="AF43" i="29"/>
  <c r="AH43" i="29"/>
  <c r="AT43" i="29" s="1"/>
  <c r="AJ43" i="29"/>
  <c r="AE43" i="29"/>
  <c r="AL43" i="29"/>
  <c r="AI43" i="29"/>
  <c r="AN43" i="29"/>
  <c r="AK43" i="29"/>
  <c r="AC43" i="29"/>
  <c r="AM43" i="29"/>
  <c r="AG43" i="29"/>
  <c r="BI31" i="49"/>
  <c r="AD38" i="33"/>
  <c r="AF38" i="33"/>
  <c r="AH38" i="33"/>
  <c r="AT38" i="33" s="1"/>
  <c r="AJ38" i="33"/>
  <c r="AG38" i="33"/>
  <c r="AM38" i="33"/>
  <c r="AE38" i="33"/>
  <c r="AL38" i="33"/>
  <c r="AI38" i="33"/>
  <c r="AN38" i="33"/>
  <c r="AK38" i="33"/>
  <c r="AC38" i="33"/>
  <c r="AD47" i="35"/>
  <c r="AF47" i="35"/>
  <c r="AH47" i="35"/>
  <c r="AT47" i="35" s="1"/>
  <c r="AJ47" i="35"/>
  <c r="AG47" i="35"/>
  <c r="AM47" i="35"/>
  <c r="AE47" i="35"/>
  <c r="AL47" i="35"/>
  <c r="AI47" i="35"/>
  <c r="AN47" i="35"/>
  <c r="AK47" i="35"/>
  <c r="AC47" i="35"/>
  <c r="AD19" i="37"/>
  <c r="AF19" i="37"/>
  <c r="AH19" i="37"/>
  <c r="AT19" i="37" s="1"/>
  <c r="AJ19" i="37"/>
  <c r="AG19" i="37"/>
  <c r="AM19" i="37"/>
  <c r="AE19" i="37"/>
  <c r="AL19" i="37"/>
  <c r="AI19" i="37"/>
  <c r="AN19" i="37"/>
  <c r="AK19" i="37"/>
  <c r="AC19" i="37"/>
  <c r="AD43" i="37"/>
  <c r="AF43" i="37"/>
  <c r="AH43" i="37"/>
  <c r="AT43" i="37" s="1"/>
  <c r="AJ43" i="37"/>
  <c r="AG43" i="37"/>
  <c r="AM43" i="37"/>
  <c r="AE43" i="37"/>
  <c r="AL43" i="37"/>
  <c r="AI43" i="37"/>
  <c r="AN43" i="37"/>
  <c r="AK43" i="37"/>
  <c r="AC43" i="37"/>
  <c r="AD25" i="37"/>
  <c r="AF25" i="37"/>
  <c r="AH25" i="37"/>
  <c r="AT25" i="37" s="1"/>
  <c r="AJ25" i="37"/>
  <c r="AG25" i="37"/>
  <c r="AM25" i="37"/>
  <c r="AE25" i="37"/>
  <c r="AL25" i="37"/>
  <c r="AI25" i="37"/>
  <c r="AN25" i="37"/>
  <c r="AK25" i="37"/>
  <c r="AC25" i="37"/>
  <c r="AD43" i="39"/>
  <c r="AF43" i="39"/>
  <c r="AH43" i="39"/>
  <c r="AT43" i="39" s="1"/>
  <c r="AJ43" i="39"/>
  <c r="AG43" i="39"/>
  <c r="AM43" i="39"/>
  <c r="AE43" i="39"/>
  <c r="AL43" i="39"/>
  <c r="AI43" i="39"/>
  <c r="AN43" i="39"/>
  <c r="AK43" i="39"/>
  <c r="AC43" i="39"/>
  <c r="AD21" i="39"/>
  <c r="AF21" i="39"/>
  <c r="AH21" i="39"/>
  <c r="AT21" i="39" s="1"/>
  <c r="AJ21" i="39"/>
  <c r="AG21" i="39"/>
  <c r="AM21" i="39"/>
  <c r="AE21" i="39"/>
  <c r="AL21" i="39"/>
  <c r="AI21" i="39"/>
  <c r="AN21" i="39"/>
  <c r="AK21" i="39"/>
  <c r="AC21" i="39"/>
  <c r="AD44" i="41"/>
  <c r="AF44" i="41"/>
  <c r="AH44" i="41"/>
  <c r="AT44" i="41" s="1"/>
  <c r="AJ44" i="41"/>
  <c r="AG44" i="41"/>
  <c r="AM44" i="41"/>
  <c r="AE44" i="41"/>
  <c r="AL44" i="41"/>
  <c r="AI44" i="41"/>
  <c r="AN44" i="41"/>
  <c r="AK44" i="41"/>
  <c r="AC44" i="41"/>
  <c r="AE46" i="43"/>
  <c r="AL46" i="43"/>
  <c r="AI46" i="43"/>
  <c r="AN46" i="43"/>
  <c r="AK46" i="43"/>
  <c r="AC46" i="43"/>
  <c r="AD46" i="43"/>
  <c r="BB46" i="43" s="1"/>
  <c r="AF46" i="43"/>
  <c r="AH46" i="43"/>
  <c r="AT46" i="43" s="1"/>
  <c r="AJ46" i="43"/>
  <c r="AG46" i="43"/>
  <c r="AM46" i="43"/>
  <c r="AD42" i="51"/>
  <c r="AF42" i="51"/>
  <c r="AH42" i="51"/>
  <c r="AT42" i="51" s="1"/>
  <c r="AJ42" i="51"/>
  <c r="AE42" i="51"/>
  <c r="AL42" i="51"/>
  <c r="AI42" i="51"/>
  <c r="AN42" i="51"/>
  <c r="AK42" i="51"/>
  <c r="AC42" i="51"/>
  <c r="AG42" i="51"/>
  <c r="AM42" i="51"/>
  <c r="BI22" i="53"/>
  <c r="BI23" i="55"/>
  <c r="AD33" i="43"/>
  <c r="BB33" i="43" s="1"/>
  <c r="AF33" i="43"/>
  <c r="AH33" i="43"/>
  <c r="AT33" i="43" s="1"/>
  <c r="AJ33" i="43"/>
  <c r="AG33" i="43"/>
  <c r="AM33" i="43"/>
  <c r="AE33" i="43"/>
  <c r="AL33" i="43"/>
  <c r="AI33" i="43"/>
  <c r="AN33" i="43"/>
  <c r="AK33" i="43"/>
  <c r="AC33" i="43"/>
  <c r="AD38" i="45"/>
  <c r="BB38" i="45" s="1"/>
  <c r="AF38" i="45"/>
  <c r="AH38" i="45"/>
  <c r="AT38" i="45" s="1"/>
  <c r="AJ38" i="45"/>
  <c r="AG38" i="45"/>
  <c r="AM38" i="45"/>
  <c r="AE38" i="45"/>
  <c r="AL38" i="45"/>
  <c r="AI38" i="45"/>
  <c r="AN38" i="45"/>
  <c r="AK38" i="45"/>
  <c r="AC38" i="45"/>
  <c r="BI21" i="55"/>
  <c r="AC37" i="55"/>
  <c r="AD37" i="55"/>
  <c r="AF37" i="55"/>
  <c r="AH37" i="55"/>
  <c r="AT37" i="55" s="1"/>
  <c r="AJ37" i="55"/>
  <c r="AG37" i="55"/>
  <c r="AM37" i="55"/>
  <c r="AE37" i="55"/>
  <c r="AL37" i="55"/>
  <c r="AI37" i="55"/>
  <c r="AN37" i="55"/>
  <c r="AK37" i="55"/>
  <c r="AD28" i="51"/>
  <c r="AF28" i="51"/>
  <c r="AH28" i="51"/>
  <c r="AT28" i="51" s="1"/>
  <c r="AJ28" i="51"/>
  <c r="AG28" i="51"/>
  <c r="AM28" i="51"/>
  <c r="AE28" i="51"/>
  <c r="AL28" i="51"/>
  <c r="BG28" i="51" s="1"/>
  <c r="AI28" i="51"/>
  <c r="AN28" i="51"/>
  <c r="AK28" i="51"/>
  <c r="AC28" i="51"/>
  <c r="AD27" i="53"/>
  <c r="AF27" i="53"/>
  <c r="AH27" i="53"/>
  <c r="AT27" i="53" s="1"/>
  <c r="AJ27" i="53"/>
  <c r="AG27" i="53"/>
  <c r="AM27" i="53"/>
  <c r="AE27" i="53"/>
  <c r="AL27" i="53"/>
  <c r="BG27" i="53" s="1"/>
  <c r="AI27" i="53"/>
  <c r="AN27" i="53"/>
  <c r="AK27" i="53"/>
  <c r="AC27" i="53"/>
  <c r="BJ31" i="65"/>
  <c r="AV50" i="59"/>
  <c r="BE50" i="59"/>
  <c r="AE24" i="67"/>
  <c r="AL24" i="67"/>
  <c r="AI24" i="67"/>
  <c r="AN24" i="67"/>
  <c r="AK24" i="67"/>
  <c r="AC24" i="67"/>
  <c r="AD24" i="67"/>
  <c r="AF24" i="67"/>
  <c r="AH24" i="67"/>
  <c r="AT24" i="67" s="1"/>
  <c r="AJ24" i="67"/>
  <c r="AG24" i="67"/>
  <c r="AM24" i="67"/>
  <c r="AQ19" i="67"/>
  <c r="AX19" i="67"/>
  <c r="BA19" i="67"/>
  <c r="AY19" i="67"/>
  <c r="AO19" i="67"/>
  <c r="BG19" i="67"/>
  <c r="BE19" i="67"/>
  <c r="AV19" i="67"/>
  <c r="AE26" i="67"/>
  <c r="AL26" i="67"/>
  <c r="AI26" i="67"/>
  <c r="AN26" i="67"/>
  <c r="AK26" i="67"/>
  <c r="AC26" i="67"/>
  <c r="AD26" i="67"/>
  <c r="AF26" i="67"/>
  <c r="AH26" i="67"/>
  <c r="AT26" i="67" s="1"/>
  <c r="AJ26" i="67"/>
  <c r="AM26" i="67"/>
  <c r="AG26" i="67"/>
  <c r="BI75" i="78"/>
  <c r="BB61" i="78"/>
  <c r="BD61" i="78"/>
  <c r="AU61" i="78"/>
  <c r="BB47" i="78"/>
  <c r="BD47" i="78"/>
  <c r="AU47" i="78"/>
  <c r="BB29" i="78"/>
  <c r="BD29" i="78"/>
  <c r="AU29" i="78"/>
  <c r="AC42" i="78"/>
  <c r="AD42" i="78"/>
  <c r="BB42" i="78" s="1"/>
  <c r="AF42" i="78"/>
  <c r="AH42" i="78"/>
  <c r="AT42" i="78" s="1"/>
  <c r="AJ42" i="78"/>
  <c r="AG42" i="78"/>
  <c r="AM42" i="78"/>
  <c r="AE42" i="78"/>
  <c r="AL42" i="78"/>
  <c r="AI42" i="78"/>
  <c r="AN42" i="78"/>
  <c r="AK42" i="78"/>
  <c r="AC24" i="78"/>
  <c r="AD24" i="78"/>
  <c r="BB24" i="78" s="1"/>
  <c r="AF24" i="78"/>
  <c r="AH24" i="78"/>
  <c r="AT24" i="78" s="1"/>
  <c r="AJ24" i="78"/>
  <c r="AG24" i="78"/>
  <c r="AM24" i="78"/>
  <c r="AE24" i="78"/>
  <c r="AL24" i="78"/>
  <c r="AI24" i="78"/>
  <c r="AN24" i="78"/>
  <c r="AK24" i="78"/>
  <c r="AW50" i="80"/>
  <c r="BF50" i="80"/>
  <c r="AC59" i="80"/>
  <c r="AE59" i="80"/>
  <c r="AL59" i="80"/>
  <c r="AI59" i="80"/>
  <c r="AN59" i="80"/>
  <c r="AK59" i="80"/>
  <c r="AD59" i="80"/>
  <c r="AH59" i="80"/>
  <c r="AT59" i="80" s="1"/>
  <c r="AF59" i="80"/>
  <c r="AJ59" i="80"/>
  <c r="AG59" i="80"/>
  <c r="AM59" i="80"/>
  <c r="AS28" i="80"/>
  <c r="BC28" i="80"/>
  <c r="BF28" i="80"/>
  <c r="AW28" i="80"/>
  <c r="AC29" i="80"/>
  <c r="AD29" i="80"/>
  <c r="AF29" i="80"/>
  <c r="AH29" i="80"/>
  <c r="AT29" i="80" s="1"/>
  <c r="AJ29" i="80"/>
  <c r="AG29" i="80"/>
  <c r="AM29" i="80"/>
  <c r="AE29" i="80"/>
  <c r="AL29" i="80"/>
  <c r="BG29" i="80" s="1"/>
  <c r="AI29" i="80"/>
  <c r="AN29" i="80"/>
  <c r="AK29" i="80"/>
  <c r="AE67" i="82"/>
  <c r="AL67" i="82"/>
  <c r="AI67" i="82"/>
  <c r="AN67" i="82"/>
  <c r="AK67" i="82"/>
  <c r="AC67" i="82"/>
  <c r="AD67" i="82"/>
  <c r="AH67" i="82"/>
  <c r="AT67" i="82" s="1"/>
  <c r="AF67" i="82"/>
  <c r="AJ67" i="82"/>
  <c r="AG67" i="82"/>
  <c r="AM67" i="82"/>
  <c r="BI50" i="82"/>
  <c r="BI48" i="82"/>
  <c r="BI46" i="82"/>
  <c r="BI21" i="82"/>
  <c r="BJ36" i="82"/>
  <c r="AD40" i="86"/>
  <c r="AF40" i="86"/>
  <c r="AH40" i="86"/>
  <c r="AT40" i="86" s="1"/>
  <c r="AJ40" i="86"/>
  <c r="AE40" i="86"/>
  <c r="AL40" i="86"/>
  <c r="AI40" i="86"/>
  <c r="AN40" i="86"/>
  <c r="AK40" i="86"/>
  <c r="AC40" i="86"/>
  <c r="AG40" i="86"/>
  <c r="AM40" i="86"/>
  <c r="AR27" i="84"/>
  <c r="AZ27" i="84"/>
  <c r="AR60" i="86"/>
  <c r="AZ60" i="86"/>
  <c r="AC61" i="86"/>
  <c r="AD61" i="86"/>
  <c r="AF61" i="86"/>
  <c r="AH61" i="86"/>
  <c r="AT61" i="86" s="1"/>
  <c r="AJ61" i="86"/>
  <c r="AG61" i="86"/>
  <c r="AM61" i="86"/>
  <c r="AE61" i="86"/>
  <c r="AK61" i="86"/>
  <c r="AL61" i="86"/>
  <c r="AI61" i="86"/>
  <c r="AN61" i="86"/>
  <c r="BF38" i="88"/>
  <c r="AW38" i="88"/>
  <c r="AS38" i="88"/>
  <c r="BC38" i="88"/>
  <c r="AC19" i="88"/>
  <c r="AD19" i="88"/>
  <c r="AF19" i="88"/>
  <c r="AH19" i="88"/>
  <c r="AT19" i="88" s="1"/>
  <c r="AJ19" i="88"/>
  <c r="AG19" i="88"/>
  <c r="AM19" i="88"/>
  <c r="AE19" i="88"/>
  <c r="AL19" i="88"/>
  <c r="AI19" i="88"/>
  <c r="AN19" i="88"/>
  <c r="AK19" i="88"/>
  <c r="AD28" i="88"/>
  <c r="AF28" i="88"/>
  <c r="AH28" i="88"/>
  <c r="AT28" i="88" s="1"/>
  <c r="AJ28" i="88"/>
  <c r="AG28" i="88"/>
  <c r="AM28" i="88"/>
  <c r="AE28" i="88"/>
  <c r="AL28" i="88"/>
  <c r="BG28" i="88" s="1"/>
  <c r="AI28" i="88"/>
  <c r="AN28" i="88"/>
  <c r="AK28" i="88"/>
  <c r="AC28" i="88"/>
  <c r="BE25" i="90"/>
  <c r="AV25" i="90"/>
  <c r="AW25" i="90"/>
  <c r="BF25" i="90"/>
  <c r="AU25" i="90"/>
  <c r="BD25" i="90"/>
  <c r="BI21" i="90"/>
  <c r="AR45" i="90"/>
  <c r="AZ45" i="90"/>
  <c r="AD35" i="90"/>
  <c r="AF35" i="90"/>
  <c r="AH35" i="90"/>
  <c r="AT35" i="90" s="1"/>
  <c r="AJ35" i="90"/>
  <c r="AG35" i="90"/>
  <c r="AM35" i="90"/>
  <c r="AE35" i="90"/>
  <c r="AL35" i="90"/>
  <c r="AI35" i="90"/>
  <c r="AN35" i="90"/>
  <c r="AK35" i="90"/>
  <c r="AC35" i="90"/>
  <c r="BJ45" i="92"/>
  <c r="BI36" i="92"/>
  <c r="BJ52" i="92"/>
  <c r="BI81" i="82"/>
  <c r="BJ23" i="99"/>
  <c r="BI31" i="99"/>
  <c r="AE34" i="99"/>
  <c r="AL34" i="99"/>
  <c r="AI34" i="99"/>
  <c r="AN34" i="99"/>
  <c r="AK34" i="99"/>
  <c r="AC34" i="99"/>
  <c r="AD34" i="99"/>
  <c r="AF34" i="99"/>
  <c r="AH34" i="99"/>
  <c r="AT34" i="99" s="1"/>
  <c r="AJ34" i="99"/>
  <c r="AM34" i="99"/>
  <c r="AG34" i="99"/>
  <c r="BI21" i="101"/>
  <c r="AD33" i="101"/>
  <c r="AF33" i="101"/>
  <c r="AH33" i="101"/>
  <c r="AT33" i="101" s="1"/>
  <c r="AJ33" i="101"/>
  <c r="AE33" i="101"/>
  <c r="AL33" i="101"/>
  <c r="AI33" i="101"/>
  <c r="AN33" i="101"/>
  <c r="AK33" i="101"/>
  <c r="AC33" i="101"/>
  <c r="AG33" i="101"/>
  <c r="AM33" i="101"/>
  <c r="AD41" i="101"/>
  <c r="AF41" i="101"/>
  <c r="AH41" i="101"/>
  <c r="AT41" i="101" s="1"/>
  <c r="AJ41" i="101"/>
  <c r="AG41" i="101"/>
  <c r="AM41" i="101"/>
  <c r="AE41" i="101"/>
  <c r="AL41" i="101"/>
  <c r="BG41" i="101" s="1"/>
  <c r="AI41" i="101"/>
  <c r="AN41" i="101"/>
  <c r="AK41" i="101"/>
  <c r="AC41" i="101"/>
  <c r="AD50" i="101"/>
  <c r="AF50" i="101"/>
  <c r="AH50" i="101"/>
  <c r="AT50" i="101" s="1"/>
  <c r="AJ50" i="101"/>
  <c r="AG50" i="101"/>
  <c r="AM50" i="101"/>
  <c r="AE50" i="101"/>
  <c r="AL50" i="101"/>
  <c r="BG50" i="101" s="1"/>
  <c r="AI50" i="101"/>
  <c r="AN50" i="101"/>
  <c r="AK50" i="101"/>
  <c r="AC50" i="101"/>
  <c r="BC47" i="9"/>
  <c r="AS47" i="9"/>
  <c r="AZ47" i="9"/>
  <c r="AR47" i="9"/>
  <c r="AS87" i="12"/>
  <c r="BC87" i="12"/>
  <c r="BF25" i="12"/>
  <c r="AW25" i="12"/>
  <c r="AS25" i="12"/>
  <c r="BC25" i="12"/>
  <c r="AW24" i="21"/>
  <c r="BF24" i="21"/>
  <c r="BC24" i="21"/>
  <c r="AS24" i="21"/>
  <c r="BI41" i="33"/>
  <c r="BI37" i="33"/>
  <c r="AZ84" i="12"/>
  <c r="AR84" i="12"/>
  <c r="AZ68" i="12"/>
  <c r="AR68" i="12"/>
  <c r="AZ26" i="12"/>
  <c r="AR26" i="12"/>
  <c r="AZ32" i="16"/>
  <c r="AR32" i="16"/>
  <c r="AZ24" i="16"/>
  <c r="AR24" i="16"/>
  <c r="AD32" i="23"/>
  <c r="BB32" i="23" s="1"/>
  <c r="AF32" i="23"/>
  <c r="AH32" i="23"/>
  <c r="AT32" i="23" s="1"/>
  <c r="AJ32" i="23"/>
  <c r="AG32" i="23"/>
  <c r="AM32" i="23"/>
  <c r="AE32" i="23"/>
  <c r="AL32" i="23"/>
  <c r="AI32" i="23"/>
  <c r="AN32" i="23"/>
  <c r="AK32" i="23"/>
  <c r="AC32" i="23"/>
  <c r="BD42" i="26"/>
  <c r="AU42" i="26"/>
  <c r="BB42" i="26"/>
  <c r="AZ19" i="29"/>
  <c r="AR19" i="29"/>
  <c r="BB19" i="29"/>
  <c r="AZ37" i="29"/>
  <c r="AR37" i="29"/>
  <c r="BB37" i="29"/>
  <c r="BE56" i="35"/>
  <c r="AV56" i="35"/>
  <c r="BA56" i="35"/>
  <c r="AY56" i="35"/>
  <c r="AQ56" i="35"/>
  <c r="AX56" i="35"/>
  <c r="AO56" i="35"/>
  <c r="BG56" i="35"/>
  <c r="BE30" i="39"/>
  <c r="AV30" i="39"/>
  <c r="BA30" i="39"/>
  <c r="AY30" i="39"/>
  <c r="AQ30" i="39"/>
  <c r="AX30" i="39"/>
  <c r="AO30" i="39"/>
  <c r="BG30" i="39"/>
  <c r="BB51" i="33"/>
  <c r="AU51" i="33"/>
  <c r="BD51" i="33"/>
  <c r="BD42" i="33"/>
  <c r="AU42" i="33"/>
  <c r="BB42" i="33"/>
  <c r="BD57" i="35"/>
  <c r="AU57" i="35"/>
  <c r="BB57" i="35"/>
  <c r="AW63" i="37"/>
  <c r="BF63" i="37"/>
  <c r="BC63" i="37"/>
  <c r="AS63" i="37"/>
  <c r="AW39" i="37"/>
  <c r="BF39" i="37"/>
  <c r="BC39" i="37"/>
  <c r="AS39" i="37"/>
  <c r="AW23" i="37"/>
  <c r="BF23" i="37"/>
  <c r="BC23" i="37"/>
  <c r="AS23" i="37"/>
  <c r="AZ31" i="39"/>
  <c r="AR31" i="39"/>
  <c r="AZ56" i="41"/>
  <c r="AR56" i="41"/>
  <c r="BE39" i="51"/>
  <c r="AV39" i="51"/>
  <c r="AZ39" i="51"/>
  <c r="AR39" i="51"/>
  <c r="BG54" i="57"/>
  <c r="AV54" i="57"/>
  <c r="BE54" i="57"/>
  <c r="AY54" i="57"/>
  <c r="AQ54" i="57"/>
  <c r="AX54" i="57"/>
  <c r="BA54" i="57"/>
  <c r="AO54" i="57"/>
  <c r="BD45" i="43"/>
  <c r="AU45" i="43"/>
  <c r="BB45" i="43"/>
  <c r="BD25" i="43"/>
  <c r="AU25" i="43"/>
  <c r="BB25" i="43"/>
  <c r="BD50" i="45"/>
  <c r="AU50" i="45"/>
  <c r="BB50" i="45"/>
  <c r="BD42" i="45"/>
  <c r="AU42" i="45"/>
  <c r="BB42" i="45"/>
  <c r="AW44" i="47"/>
  <c r="BF44" i="47"/>
  <c r="BC44" i="47"/>
  <c r="AS44" i="47"/>
  <c r="AW34" i="47"/>
  <c r="BF34" i="47"/>
  <c r="BC34" i="47"/>
  <c r="AS34" i="47"/>
  <c r="BA44" i="51"/>
  <c r="AY44" i="51"/>
  <c r="AQ44" i="51"/>
  <c r="AX44" i="51"/>
  <c r="AO44" i="51"/>
  <c r="BG44" i="51"/>
  <c r="BC44" i="51"/>
  <c r="AS44" i="51"/>
  <c r="BI30" i="61"/>
  <c r="BJ26" i="61"/>
  <c r="AQ23" i="53"/>
  <c r="AX23" i="53"/>
  <c r="BA23" i="53"/>
  <c r="AY23" i="53"/>
  <c r="AO23" i="53"/>
  <c r="BG23" i="53"/>
  <c r="BE23" i="53"/>
  <c r="AV23" i="53"/>
  <c r="BJ46" i="61"/>
  <c r="BD19" i="65"/>
  <c r="AU19" i="65"/>
  <c r="BB19" i="65"/>
  <c r="BD20" i="69"/>
  <c r="AU20" i="69"/>
  <c r="BB20" i="69"/>
  <c r="BD30" i="57"/>
  <c r="AU30" i="57"/>
  <c r="BB30" i="57"/>
  <c r="BD33" i="69"/>
  <c r="AU33" i="69"/>
  <c r="BB33" i="69"/>
  <c r="AS36" i="67"/>
  <c r="BC36" i="67"/>
  <c r="BE53" i="78"/>
  <c r="AV53" i="78"/>
  <c r="AQ53" i="78"/>
  <c r="AX53" i="78"/>
  <c r="BA53" i="78"/>
  <c r="AY53" i="78"/>
  <c r="AO53" i="78"/>
  <c r="BG53" i="78"/>
  <c r="BE69" i="78"/>
  <c r="AV69" i="78"/>
  <c r="AQ69" i="78"/>
  <c r="AX69" i="78"/>
  <c r="BA69" i="78"/>
  <c r="AY69" i="78"/>
  <c r="AO69" i="78"/>
  <c r="BG69" i="78"/>
  <c r="BE40" i="80"/>
  <c r="AV40" i="80"/>
  <c r="AQ40" i="80"/>
  <c r="AX40" i="80"/>
  <c r="BA40" i="80"/>
  <c r="AY40" i="80"/>
  <c r="AO40" i="80"/>
  <c r="BG40" i="80"/>
  <c r="BJ68" i="82"/>
  <c r="BJ28" i="82"/>
  <c r="BB21" i="84"/>
  <c r="BF21" i="84"/>
  <c r="AW21" i="84"/>
  <c r="AW43" i="84"/>
  <c r="BF43" i="84"/>
  <c r="BA46" i="86"/>
  <c r="AY46" i="86"/>
  <c r="AQ46" i="86"/>
  <c r="AX46" i="86"/>
  <c r="AO46" i="86"/>
  <c r="BG46" i="86"/>
  <c r="BC46" i="86"/>
  <c r="AS46" i="86"/>
  <c r="AU23" i="88"/>
  <c r="BD23" i="88"/>
  <c r="BB23" i="88"/>
  <c r="BE51" i="88"/>
  <c r="AV51" i="88"/>
  <c r="AQ51" i="88"/>
  <c r="AX51" i="88"/>
  <c r="BA51" i="88"/>
  <c r="AY51" i="88"/>
  <c r="AO51" i="88"/>
  <c r="BG51" i="88"/>
  <c r="AW27" i="92"/>
  <c r="BF27" i="92"/>
  <c r="AU27" i="92"/>
  <c r="BD27" i="92"/>
  <c r="BB41" i="92"/>
  <c r="AU41" i="92"/>
  <c r="BD41" i="92"/>
  <c r="BB45" i="67"/>
  <c r="AU45" i="67"/>
  <c r="BD45" i="67"/>
  <c r="BE38" i="99"/>
  <c r="AV38" i="99"/>
  <c r="BA38" i="99"/>
  <c r="AY38" i="99"/>
  <c r="AO38" i="99"/>
  <c r="AQ38" i="99"/>
  <c r="AX38" i="99"/>
  <c r="BG38" i="99"/>
  <c r="AO24" i="101"/>
  <c r="AQ24" i="101"/>
  <c r="AX24" i="101"/>
  <c r="BA24" i="101"/>
  <c r="AY24" i="101"/>
  <c r="BG24" i="101"/>
  <c r="BE24" i="101"/>
  <c r="AV24" i="101"/>
  <c r="BJ53" i="101"/>
  <c r="BI53" i="101"/>
  <c r="AR64" i="101"/>
  <c r="AZ64" i="101"/>
  <c r="BJ36" i="9"/>
  <c r="BI30" i="9"/>
  <c r="BI58" i="9"/>
  <c r="BI106" i="12"/>
  <c r="BJ100" i="12"/>
  <c r="BJ98" i="12"/>
  <c r="AE81" i="12"/>
  <c r="AL81" i="12"/>
  <c r="AI81" i="12"/>
  <c r="AN81" i="12"/>
  <c r="AK81" i="12"/>
  <c r="AC81" i="12"/>
  <c r="AD81" i="12"/>
  <c r="AF81" i="12"/>
  <c r="AH81" i="12"/>
  <c r="AT81" i="12" s="1"/>
  <c r="AJ81" i="12"/>
  <c r="AG81" i="12"/>
  <c r="AM81" i="12"/>
  <c r="AE65" i="12"/>
  <c r="AL65" i="12"/>
  <c r="AI65" i="12"/>
  <c r="AN65" i="12"/>
  <c r="AK65" i="12"/>
  <c r="AC65" i="12"/>
  <c r="AD65" i="12"/>
  <c r="AF65" i="12"/>
  <c r="AH65" i="12"/>
  <c r="AT65" i="12" s="1"/>
  <c r="AJ65" i="12"/>
  <c r="AG65" i="12"/>
  <c r="AM65" i="12"/>
  <c r="AE89" i="12"/>
  <c r="AL89" i="12"/>
  <c r="AI89" i="12"/>
  <c r="AN89" i="12"/>
  <c r="AK89" i="12"/>
  <c r="AD89" i="12"/>
  <c r="AF89" i="12"/>
  <c r="AH89" i="12"/>
  <c r="AT89" i="12" s="1"/>
  <c r="AJ89" i="12"/>
  <c r="AG89" i="12"/>
  <c r="AM89" i="12"/>
  <c r="AC89" i="12"/>
  <c r="BI22" i="12"/>
  <c r="AD82" i="12"/>
  <c r="AF82" i="12"/>
  <c r="AH82" i="12"/>
  <c r="AT82" i="12" s="1"/>
  <c r="AJ82" i="12"/>
  <c r="AG82" i="12"/>
  <c r="AM82" i="12"/>
  <c r="AE82" i="12"/>
  <c r="AL82" i="12"/>
  <c r="BG82" i="12" s="1"/>
  <c r="AI82" i="12"/>
  <c r="AN82" i="12"/>
  <c r="AK82" i="12"/>
  <c r="AC82" i="12"/>
  <c r="AD52" i="12"/>
  <c r="AF52" i="12"/>
  <c r="AH52" i="12"/>
  <c r="AT52" i="12" s="1"/>
  <c r="AJ52" i="12"/>
  <c r="AG52" i="12"/>
  <c r="AM52" i="12"/>
  <c r="AE52" i="12"/>
  <c r="AL52" i="12"/>
  <c r="BG52" i="12" s="1"/>
  <c r="AI52" i="12"/>
  <c r="AN52" i="12"/>
  <c r="AK52" i="12"/>
  <c r="AC52" i="12"/>
  <c r="AD25" i="18"/>
  <c r="AF25" i="18"/>
  <c r="AH25" i="18"/>
  <c r="AT25" i="18" s="1"/>
  <c r="AJ25" i="18"/>
  <c r="AG25" i="18"/>
  <c r="AM25" i="18"/>
  <c r="AE25" i="18"/>
  <c r="AL25" i="18"/>
  <c r="BG25" i="18" s="1"/>
  <c r="AI25" i="18"/>
  <c r="AN25" i="18"/>
  <c r="AK25" i="18"/>
  <c r="AC25" i="18"/>
  <c r="AD67" i="23"/>
  <c r="AF67" i="23"/>
  <c r="AH67" i="23"/>
  <c r="AT67" i="23" s="1"/>
  <c r="AJ67" i="23"/>
  <c r="AG67" i="23"/>
  <c r="AM67" i="23"/>
  <c r="AE67" i="23"/>
  <c r="AL67" i="23"/>
  <c r="BG67" i="23" s="1"/>
  <c r="AI67" i="23"/>
  <c r="AN67" i="23"/>
  <c r="AK67" i="23"/>
  <c r="AC67" i="23"/>
  <c r="AD35" i="23"/>
  <c r="AF35" i="23"/>
  <c r="AH35" i="23"/>
  <c r="AT35" i="23" s="1"/>
  <c r="AJ35" i="23"/>
  <c r="AG35" i="23"/>
  <c r="AM35" i="23"/>
  <c r="AE35" i="23"/>
  <c r="AL35" i="23"/>
  <c r="BG35" i="23" s="1"/>
  <c r="AI35" i="23"/>
  <c r="AN35" i="23"/>
  <c r="AK35" i="23"/>
  <c r="AC35" i="23"/>
  <c r="AD44" i="26"/>
  <c r="AF44" i="26"/>
  <c r="AH44" i="26"/>
  <c r="AT44" i="26" s="1"/>
  <c r="AJ44" i="26"/>
  <c r="AG44" i="26"/>
  <c r="AM44" i="26"/>
  <c r="AE44" i="26"/>
  <c r="AL44" i="26"/>
  <c r="BG44" i="26" s="1"/>
  <c r="AI44" i="26"/>
  <c r="AN44" i="26"/>
  <c r="AK44" i="26"/>
  <c r="AC44" i="26"/>
  <c r="AR45" i="33"/>
  <c r="AZ45" i="33"/>
  <c r="AD45" i="35"/>
  <c r="BB45" i="35" s="1"/>
  <c r="AF45" i="35"/>
  <c r="AH45" i="35"/>
  <c r="AT45" i="35" s="1"/>
  <c r="AJ45" i="35"/>
  <c r="AG45" i="35"/>
  <c r="AM45" i="35"/>
  <c r="AE45" i="35"/>
  <c r="AL45" i="35"/>
  <c r="AI45" i="35"/>
  <c r="AN45" i="35"/>
  <c r="AK45" i="35"/>
  <c r="AC45" i="35"/>
  <c r="AD20" i="35"/>
  <c r="BB20" i="35" s="1"/>
  <c r="AF20" i="35"/>
  <c r="AH20" i="35"/>
  <c r="AT20" i="35" s="1"/>
  <c r="AJ20" i="35"/>
  <c r="AG20" i="35"/>
  <c r="AM20" i="35"/>
  <c r="AE20" i="35"/>
  <c r="AL20" i="35"/>
  <c r="AI20" i="35"/>
  <c r="AC20" i="35"/>
  <c r="AN20" i="35"/>
  <c r="AK20" i="35"/>
  <c r="AD41" i="37"/>
  <c r="BB41" i="37" s="1"/>
  <c r="AF41" i="37"/>
  <c r="AH41" i="37"/>
  <c r="AT41" i="37" s="1"/>
  <c r="AJ41" i="37"/>
  <c r="AG41" i="37"/>
  <c r="AM41" i="37"/>
  <c r="AE41" i="37"/>
  <c r="AL41" i="37"/>
  <c r="AI41" i="37"/>
  <c r="AN41" i="37"/>
  <c r="AK41" i="37"/>
  <c r="AC41" i="37"/>
  <c r="AD58" i="41"/>
  <c r="BB58" i="41" s="1"/>
  <c r="AF58" i="41"/>
  <c r="AH58" i="41"/>
  <c r="AT58" i="41" s="1"/>
  <c r="AJ58" i="41"/>
  <c r="AG58" i="41"/>
  <c r="AM58" i="41"/>
  <c r="AE58" i="41"/>
  <c r="AL58" i="41"/>
  <c r="AI58" i="41"/>
  <c r="AN58" i="41"/>
  <c r="AK58" i="41"/>
  <c r="AC58" i="41"/>
  <c r="BJ28" i="47"/>
  <c r="AD19" i="51"/>
  <c r="AF19" i="51"/>
  <c r="AH19" i="51"/>
  <c r="AT19" i="51" s="1"/>
  <c r="AJ19" i="51"/>
  <c r="AE19" i="51"/>
  <c r="AL19" i="51"/>
  <c r="AI19" i="51"/>
  <c r="AN19" i="51"/>
  <c r="AK19" i="51"/>
  <c r="AG19" i="51"/>
  <c r="AM19" i="51"/>
  <c r="AC19" i="51"/>
  <c r="BJ43" i="57"/>
  <c r="BJ44" i="59"/>
  <c r="AD20" i="41"/>
  <c r="AF20" i="41"/>
  <c r="AH20" i="41"/>
  <c r="AT20" i="41" s="1"/>
  <c r="AJ20" i="41"/>
  <c r="AG20" i="41"/>
  <c r="AM20" i="41"/>
  <c r="AE20" i="41"/>
  <c r="AL20" i="41"/>
  <c r="AI20" i="41"/>
  <c r="AC20" i="41"/>
  <c r="AN20" i="41"/>
  <c r="AK20" i="41"/>
  <c r="AD52" i="45"/>
  <c r="AF52" i="45"/>
  <c r="AH52" i="45"/>
  <c r="AT52" i="45" s="1"/>
  <c r="AJ52" i="45"/>
  <c r="AG52" i="45"/>
  <c r="AM52" i="45"/>
  <c r="AE52" i="45"/>
  <c r="AL52" i="45"/>
  <c r="AI52" i="45"/>
  <c r="AN52" i="45"/>
  <c r="AK52" i="45"/>
  <c r="AC52" i="45"/>
  <c r="AD46" i="47"/>
  <c r="AF46" i="47"/>
  <c r="AH46" i="47"/>
  <c r="AT46" i="47" s="1"/>
  <c r="AJ46" i="47"/>
  <c r="AG46" i="47"/>
  <c r="AM46" i="47"/>
  <c r="AE46" i="47"/>
  <c r="AL46" i="47"/>
  <c r="AI46" i="47"/>
  <c r="AN46" i="47"/>
  <c r="AK46" i="47"/>
  <c r="AC46" i="47"/>
  <c r="BI48" i="59"/>
  <c r="BI50" i="57"/>
  <c r="BI28" i="57"/>
  <c r="AC45" i="55"/>
  <c r="AD45" i="55"/>
  <c r="AF45" i="55"/>
  <c r="AH45" i="55"/>
  <c r="AT45" i="55" s="1"/>
  <c r="AJ45" i="55"/>
  <c r="AG45" i="55"/>
  <c r="AM45" i="55"/>
  <c r="AE45" i="55"/>
  <c r="AL45" i="55"/>
  <c r="AI45" i="55"/>
  <c r="AN45" i="55"/>
  <c r="AK45" i="55"/>
  <c r="BJ24" i="59"/>
  <c r="AD41" i="53"/>
  <c r="AF41" i="53"/>
  <c r="AH41" i="53"/>
  <c r="AT41" i="53" s="1"/>
  <c r="AJ41" i="53"/>
  <c r="AG41" i="53"/>
  <c r="AM41" i="53"/>
  <c r="AE41" i="53"/>
  <c r="AL41" i="53"/>
  <c r="AI41" i="53"/>
  <c r="AN41" i="53"/>
  <c r="AK41" i="53"/>
  <c r="AC41" i="53"/>
  <c r="BI40" i="55"/>
  <c r="BJ32" i="55"/>
  <c r="BI22" i="55"/>
  <c r="BJ57" i="57"/>
  <c r="BI45" i="57"/>
  <c r="BJ35" i="57"/>
  <c r="AE19" i="59"/>
  <c r="AL19" i="59"/>
  <c r="AI19" i="59"/>
  <c r="AN19" i="59"/>
  <c r="AK19" i="59"/>
  <c r="AC19" i="59"/>
  <c r="AG19" i="59"/>
  <c r="AM19" i="59"/>
  <c r="AD19" i="59"/>
  <c r="BB19" i="59" s="1"/>
  <c r="AH19" i="59"/>
  <c r="AT19" i="59" s="1"/>
  <c r="AF19" i="59"/>
  <c r="AJ19" i="59"/>
  <c r="AE22" i="65"/>
  <c r="AL22" i="65"/>
  <c r="AI22" i="65"/>
  <c r="AN22" i="65"/>
  <c r="AK22" i="65"/>
  <c r="AC22" i="65"/>
  <c r="AF22" i="65"/>
  <c r="AJ22" i="65"/>
  <c r="AG22" i="65"/>
  <c r="AM22" i="65"/>
  <c r="AD22" i="65"/>
  <c r="AH22" i="65"/>
  <c r="AT22" i="65" s="1"/>
  <c r="AW33" i="67"/>
  <c r="BF33" i="67"/>
  <c r="BC33" i="67"/>
  <c r="AS33" i="67"/>
  <c r="BI45" i="78"/>
  <c r="BI41" i="78"/>
  <c r="BI71" i="78"/>
  <c r="BB57" i="78"/>
  <c r="BD57" i="78"/>
  <c r="AU57" i="78"/>
  <c r="BB43" i="78"/>
  <c r="BD43" i="78"/>
  <c r="AU43" i="78"/>
  <c r="AW73" i="78"/>
  <c r="BF73" i="78"/>
  <c r="AC58" i="78"/>
  <c r="AD58" i="78"/>
  <c r="BB58" i="78" s="1"/>
  <c r="AF58" i="78"/>
  <c r="AH58" i="78"/>
  <c r="AT58" i="78" s="1"/>
  <c r="AJ58" i="78"/>
  <c r="AG58" i="78"/>
  <c r="AM58" i="78"/>
  <c r="AE58" i="78"/>
  <c r="AL58" i="78"/>
  <c r="AI58" i="78"/>
  <c r="AN58" i="78"/>
  <c r="AK58" i="78"/>
  <c r="AC22" i="78"/>
  <c r="AD22" i="78"/>
  <c r="BB22" i="78" s="1"/>
  <c r="AF22" i="78"/>
  <c r="AH22" i="78"/>
  <c r="AT22" i="78" s="1"/>
  <c r="AJ22" i="78"/>
  <c r="AG22" i="78"/>
  <c r="AM22" i="78"/>
  <c r="AE22" i="78"/>
  <c r="AL22" i="78"/>
  <c r="AI22" i="78"/>
  <c r="AN22" i="78"/>
  <c r="AK22" i="78"/>
  <c r="BI52" i="80"/>
  <c r="AC31" i="80"/>
  <c r="AD31" i="80"/>
  <c r="AF31" i="80"/>
  <c r="AH31" i="80"/>
  <c r="AT31" i="80" s="1"/>
  <c r="AJ31" i="80"/>
  <c r="AG31" i="80"/>
  <c r="AM31" i="80"/>
  <c r="AE31" i="80"/>
  <c r="AL31" i="80"/>
  <c r="BG31" i="80" s="1"/>
  <c r="AI31" i="80"/>
  <c r="AN31" i="80"/>
  <c r="AK31" i="80"/>
  <c r="AC76" i="82"/>
  <c r="AD76" i="82"/>
  <c r="AF76" i="82"/>
  <c r="AH76" i="82"/>
  <c r="AT76" i="82" s="1"/>
  <c r="AJ76" i="82"/>
  <c r="AG76" i="82"/>
  <c r="AM76" i="82"/>
  <c r="AE76" i="82"/>
  <c r="AL76" i="82"/>
  <c r="BG76" i="82" s="1"/>
  <c r="AI76" i="82"/>
  <c r="AN76" i="82"/>
  <c r="AK76" i="82"/>
  <c r="AC72" i="82"/>
  <c r="AD72" i="82"/>
  <c r="AF72" i="82"/>
  <c r="AH72" i="82"/>
  <c r="AT72" i="82" s="1"/>
  <c r="AJ72" i="82"/>
  <c r="AG72" i="82"/>
  <c r="AM72" i="82"/>
  <c r="AE72" i="82"/>
  <c r="AL72" i="82"/>
  <c r="BG72" i="82" s="1"/>
  <c r="AI72" i="82"/>
  <c r="AN72" i="82"/>
  <c r="AK72" i="82"/>
  <c r="BI23" i="82"/>
  <c r="AZ64" i="82"/>
  <c r="AR64" i="82"/>
  <c r="AW64" i="82"/>
  <c r="BF64" i="82"/>
  <c r="BC64" i="82"/>
  <c r="AS64" i="82"/>
  <c r="AC20" i="82"/>
  <c r="AD20" i="82"/>
  <c r="BB20" i="82" s="1"/>
  <c r="AF20" i="82"/>
  <c r="AE20" i="82"/>
  <c r="AH20" i="82"/>
  <c r="AT20" i="82" s="1"/>
  <c r="AJ20" i="82"/>
  <c r="AG20" i="82"/>
  <c r="AM20" i="82"/>
  <c r="AL20" i="82"/>
  <c r="AI20" i="82"/>
  <c r="AN20" i="82"/>
  <c r="AK20" i="82"/>
  <c r="AS31" i="84"/>
  <c r="BC31" i="84"/>
  <c r="BF31" i="84"/>
  <c r="AW31" i="84"/>
  <c r="AC42" i="84"/>
  <c r="AD42" i="84"/>
  <c r="AF42" i="84"/>
  <c r="AH42" i="84"/>
  <c r="AT42" i="84" s="1"/>
  <c r="AJ42" i="84"/>
  <c r="AG42" i="84"/>
  <c r="AM42" i="84"/>
  <c r="AL42" i="84"/>
  <c r="AN42" i="84"/>
  <c r="AE42" i="84"/>
  <c r="AI42" i="84"/>
  <c r="AK42" i="84"/>
  <c r="BI41" i="88"/>
  <c r="AD32" i="88"/>
  <c r="BB32" i="88" s="1"/>
  <c r="AF32" i="88"/>
  <c r="AH32" i="88"/>
  <c r="AT32" i="88" s="1"/>
  <c r="AJ32" i="88"/>
  <c r="AG32" i="88"/>
  <c r="AM32" i="88"/>
  <c r="AE32" i="88"/>
  <c r="AL32" i="88"/>
  <c r="AI32" i="88"/>
  <c r="AN32" i="88"/>
  <c r="AK32" i="88"/>
  <c r="AC32" i="88"/>
  <c r="AD58" i="88"/>
  <c r="BB58" i="88" s="1"/>
  <c r="AF58" i="88"/>
  <c r="AH58" i="88"/>
  <c r="AT58" i="88" s="1"/>
  <c r="AJ58" i="88"/>
  <c r="AG58" i="88"/>
  <c r="AM58" i="88"/>
  <c r="AE58" i="88"/>
  <c r="AL58" i="88"/>
  <c r="AI58" i="88"/>
  <c r="AN58" i="88"/>
  <c r="AK58" i="88"/>
  <c r="AC58" i="88"/>
  <c r="AC34" i="90"/>
  <c r="AD34" i="90"/>
  <c r="AF34" i="90"/>
  <c r="AH34" i="90"/>
  <c r="AT34" i="90" s="1"/>
  <c r="AJ34" i="90"/>
  <c r="AG34" i="90"/>
  <c r="AM34" i="90"/>
  <c r="AE34" i="90"/>
  <c r="AL34" i="90"/>
  <c r="BG34" i="90" s="1"/>
  <c r="AI34" i="90"/>
  <c r="AN34" i="90"/>
  <c r="AK34" i="90"/>
  <c r="AD31" i="92"/>
  <c r="AF31" i="92"/>
  <c r="AH31" i="92"/>
  <c r="AT31" i="92" s="1"/>
  <c r="AJ31" i="92"/>
  <c r="AE31" i="92"/>
  <c r="AL31" i="92"/>
  <c r="AI31" i="92"/>
  <c r="AN31" i="92"/>
  <c r="AK31" i="92"/>
  <c r="AC31" i="92"/>
  <c r="AG31" i="92"/>
  <c r="AM31" i="92"/>
  <c r="AC62" i="92"/>
  <c r="AD62" i="92"/>
  <c r="AF62" i="92"/>
  <c r="AH62" i="92"/>
  <c r="AT62" i="92" s="1"/>
  <c r="AJ62" i="92"/>
  <c r="AG62" i="92"/>
  <c r="AM62" i="92"/>
  <c r="AE62" i="92"/>
  <c r="AL62" i="92"/>
  <c r="BG62" i="92" s="1"/>
  <c r="AI62" i="92"/>
  <c r="AN62" i="92"/>
  <c r="AK62" i="92"/>
  <c r="BI56" i="92"/>
  <c r="BJ43" i="99"/>
  <c r="BI29" i="101"/>
  <c r="BJ45" i="99"/>
  <c r="AD37" i="101"/>
  <c r="BB37" i="101" s="1"/>
  <c r="AF37" i="101"/>
  <c r="AH37" i="101"/>
  <c r="AT37" i="101" s="1"/>
  <c r="AJ37" i="101"/>
  <c r="AG37" i="101"/>
  <c r="AM37" i="101"/>
  <c r="AE37" i="101"/>
  <c r="AL37" i="101"/>
  <c r="AI37" i="101"/>
  <c r="AN37" i="101"/>
  <c r="AK37" i="101"/>
  <c r="AC37" i="101"/>
  <c r="AD56" i="101"/>
  <c r="BB56" i="101" s="1"/>
  <c r="AF56" i="101"/>
  <c r="AH56" i="101"/>
  <c r="AT56" i="101" s="1"/>
  <c r="AJ56" i="101"/>
  <c r="AG56" i="101"/>
  <c r="AM56" i="101"/>
  <c r="AE56" i="101"/>
  <c r="AL56" i="101"/>
  <c r="AI56" i="101"/>
  <c r="AN56" i="101"/>
  <c r="AK56" i="101"/>
  <c r="AC56" i="101"/>
  <c r="AZ60" i="101"/>
  <c r="AR60" i="101"/>
  <c r="BJ102" i="12"/>
  <c r="AQ34" i="26"/>
  <c r="AX34" i="26"/>
  <c r="BA34" i="26"/>
  <c r="AY34" i="26"/>
  <c r="AO34" i="26"/>
  <c r="BG34" i="26"/>
  <c r="BE34" i="26"/>
  <c r="AV34" i="26"/>
  <c r="AW96" i="12"/>
  <c r="BF96" i="12"/>
  <c r="AU96" i="12"/>
  <c r="BD96" i="12"/>
  <c r="AW92" i="12"/>
  <c r="BF92" i="12"/>
  <c r="AU92" i="12"/>
  <c r="BD92" i="12"/>
  <c r="AZ22" i="23"/>
  <c r="AR22" i="23"/>
  <c r="BE71" i="12"/>
  <c r="AV71" i="12"/>
  <c r="BA71" i="12"/>
  <c r="AY71" i="12"/>
  <c r="AO71" i="12"/>
  <c r="AQ71" i="12"/>
  <c r="AX71" i="12"/>
  <c r="BG71" i="12"/>
  <c r="AW60" i="12"/>
  <c r="BF60" i="12"/>
  <c r="BC60" i="12"/>
  <c r="AS60" i="12"/>
  <c r="AW28" i="16"/>
  <c r="BF28" i="16"/>
  <c r="BC28" i="16"/>
  <c r="AS28" i="16"/>
  <c r="AD49" i="23"/>
  <c r="AF49" i="23"/>
  <c r="AH49" i="23"/>
  <c r="AT49" i="23" s="1"/>
  <c r="AJ49" i="23"/>
  <c r="AG49" i="23"/>
  <c r="AM49" i="23"/>
  <c r="AE49" i="23"/>
  <c r="AL49" i="23"/>
  <c r="BG49" i="23" s="1"/>
  <c r="AI49" i="23"/>
  <c r="AN49" i="23"/>
  <c r="AK49" i="23"/>
  <c r="AC49" i="23"/>
  <c r="AD29" i="29"/>
  <c r="AF29" i="29"/>
  <c r="AH29" i="29"/>
  <c r="AT29" i="29" s="1"/>
  <c r="AJ29" i="29"/>
  <c r="AE29" i="29"/>
  <c r="AL29" i="29"/>
  <c r="AI29" i="29"/>
  <c r="AN29" i="29"/>
  <c r="AK29" i="29"/>
  <c r="AC29" i="29"/>
  <c r="AG29" i="29"/>
  <c r="AM29" i="29"/>
  <c r="BF39" i="33"/>
  <c r="AW39" i="33"/>
  <c r="AS39" i="33"/>
  <c r="BC39" i="33"/>
  <c r="BF68" i="37"/>
  <c r="AW68" i="37"/>
  <c r="AS68" i="37"/>
  <c r="BC68" i="37"/>
  <c r="AW22" i="33"/>
  <c r="BF22" i="33"/>
  <c r="BC22" i="33"/>
  <c r="AS22" i="33"/>
  <c r="AW47" i="37"/>
  <c r="BF47" i="37"/>
  <c r="BC47" i="37"/>
  <c r="AS47" i="37"/>
  <c r="AW31" i="37"/>
  <c r="BF31" i="37"/>
  <c r="BC31" i="37"/>
  <c r="AS31" i="37"/>
  <c r="AZ23" i="39"/>
  <c r="AR23" i="39"/>
  <c r="AZ40" i="41"/>
  <c r="AR40" i="41"/>
  <c r="AR40" i="43"/>
  <c r="AZ40" i="43"/>
  <c r="BD21" i="41"/>
  <c r="AU21" i="41"/>
  <c r="BB21" i="41"/>
  <c r="BD37" i="43"/>
  <c r="AU37" i="43"/>
  <c r="BB37" i="43"/>
  <c r="BD19" i="45"/>
  <c r="AU19" i="45"/>
  <c r="BB19" i="45"/>
  <c r="AW36" i="47"/>
  <c r="BF36" i="47"/>
  <c r="BC36" i="47"/>
  <c r="AS36" i="47"/>
  <c r="AW32" i="47"/>
  <c r="BF32" i="47"/>
  <c r="BC32" i="47"/>
  <c r="AS32" i="47"/>
  <c r="BF28" i="53"/>
  <c r="AW28" i="53"/>
  <c r="AS28" i="53"/>
  <c r="BC28" i="53"/>
  <c r="AQ37" i="65"/>
  <c r="AX37" i="65"/>
  <c r="AY37" i="65"/>
  <c r="BA37" i="65"/>
  <c r="AO37" i="65"/>
  <c r="BD37" i="65"/>
  <c r="AU37" i="65"/>
  <c r="BE37" i="65"/>
  <c r="AV37" i="65"/>
  <c r="AQ31" i="53"/>
  <c r="AX31" i="53"/>
  <c r="BA31" i="53"/>
  <c r="AY31" i="53"/>
  <c r="AO31" i="53"/>
  <c r="BG31" i="53"/>
  <c r="BE31" i="53"/>
  <c r="AV31" i="53"/>
  <c r="AQ25" i="65"/>
  <c r="AX25" i="65"/>
  <c r="AY25" i="65"/>
  <c r="BA25" i="65"/>
  <c r="AO25" i="65"/>
  <c r="BD25" i="65"/>
  <c r="AU25" i="65"/>
  <c r="BE25" i="65"/>
  <c r="AV25" i="65"/>
  <c r="AZ27" i="74"/>
  <c r="AR27" i="74"/>
  <c r="BB40" i="67"/>
  <c r="AU40" i="67"/>
  <c r="BD40" i="67"/>
  <c r="AZ57" i="74"/>
  <c r="AR57" i="74"/>
  <c r="BJ23" i="76"/>
  <c r="AS30" i="69"/>
  <c r="BC30" i="69"/>
  <c r="AQ25" i="76"/>
  <c r="AX25" i="76"/>
  <c r="BA25" i="76"/>
  <c r="AY25" i="76"/>
  <c r="AO25" i="76"/>
  <c r="BG25" i="76"/>
  <c r="BE25" i="76"/>
  <c r="AV25" i="76"/>
  <c r="AQ31" i="67"/>
  <c r="AX31" i="67"/>
  <c r="BA31" i="67"/>
  <c r="AY31" i="67"/>
  <c r="AO31" i="67"/>
  <c r="BG31" i="67"/>
  <c r="BE31" i="67"/>
  <c r="AV31" i="67"/>
  <c r="AR37" i="78"/>
  <c r="AZ37" i="78"/>
  <c r="AC36" i="78"/>
  <c r="AD36" i="78"/>
  <c r="BB36" i="78" s="1"/>
  <c r="AF36" i="78"/>
  <c r="AH36" i="78"/>
  <c r="AT36" i="78" s="1"/>
  <c r="AJ36" i="78"/>
  <c r="AG36" i="78"/>
  <c r="AM36" i="78"/>
  <c r="AE36" i="78"/>
  <c r="AL36" i="78"/>
  <c r="AI36" i="78"/>
  <c r="AN36" i="78"/>
  <c r="AK36" i="78"/>
  <c r="AC45" i="80"/>
  <c r="AD45" i="80"/>
  <c r="BB45" i="80" s="1"/>
  <c r="AF45" i="80"/>
  <c r="AH45" i="80"/>
  <c r="AT45" i="80" s="1"/>
  <c r="AJ45" i="80"/>
  <c r="AG45" i="80"/>
  <c r="AM45" i="80"/>
  <c r="AE45" i="80"/>
  <c r="AL45" i="80"/>
  <c r="AI45" i="80"/>
  <c r="AN45" i="80"/>
  <c r="AK45" i="80"/>
  <c r="BF48" i="86"/>
  <c r="AW48" i="86"/>
  <c r="BF48" i="84"/>
  <c r="AW48" i="84"/>
  <c r="AR48" i="84"/>
  <c r="AZ48" i="84"/>
  <c r="BB48" i="84"/>
  <c r="BB29" i="90"/>
  <c r="BG29" i="90"/>
  <c r="BD35" i="92"/>
  <c r="AU35" i="92"/>
  <c r="BB35" i="92"/>
  <c r="AZ50" i="53"/>
  <c r="AR50" i="53"/>
  <c r="BF42" i="99"/>
  <c r="AW42" i="99"/>
  <c r="AS42" i="99"/>
  <c r="BC42" i="99"/>
  <c r="AD44" i="99"/>
  <c r="BB44" i="99" s="1"/>
  <c r="AF44" i="99"/>
  <c r="AH44" i="99"/>
  <c r="AT44" i="99" s="1"/>
  <c r="AJ44" i="99"/>
  <c r="AG44" i="99"/>
  <c r="AM44" i="99"/>
  <c r="AE44" i="99"/>
  <c r="AL44" i="99"/>
  <c r="AI44" i="99"/>
  <c r="AN44" i="99"/>
  <c r="AK44" i="99"/>
  <c r="AC44" i="99"/>
  <c r="BF36" i="101"/>
  <c r="AW36" i="101"/>
  <c r="AS36" i="101"/>
  <c r="BC36" i="101"/>
  <c r="BD63" i="101"/>
  <c r="AU63" i="101"/>
  <c r="BB63" i="101"/>
  <c r="AZ39" i="67"/>
  <c r="AR39" i="67"/>
  <c r="AZ39" i="74"/>
  <c r="AR39" i="74"/>
  <c r="BF62" i="74"/>
  <c r="AW62" i="74"/>
  <c r="BB62" i="74"/>
  <c r="AU62" i="74"/>
  <c r="BD62" i="74"/>
  <c r="BJ21" i="76"/>
  <c r="AQ19" i="76"/>
  <c r="AX19" i="76"/>
  <c r="BA19" i="76"/>
  <c r="AY19" i="76"/>
  <c r="AO19" i="76"/>
  <c r="BG19" i="76"/>
  <c r="BE19" i="76"/>
  <c r="AV19" i="76"/>
  <c r="AV22" i="76"/>
  <c r="BE22" i="76"/>
  <c r="AR22" i="76"/>
  <c r="AZ22" i="76"/>
  <c r="AZ33" i="65"/>
  <c r="AR33" i="65"/>
  <c r="AW33" i="65"/>
  <c r="BF33" i="65"/>
  <c r="BC33" i="65"/>
  <c r="AS33" i="65"/>
  <c r="AR74" i="78"/>
  <c r="AZ74" i="78"/>
  <c r="BB74" i="78"/>
  <c r="BB36" i="80"/>
  <c r="BD36" i="80"/>
  <c r="AU36" i="80"/>
  <c r="AR27" i="86"/>
  <c r="AZ27" i="86"/>
  <c r="BE37" i="84"/>
  <c r="AV37" i="84"/>
  <c r="AR37" i="84"/>
  <c r="AZ37" i="84"/>
  <c r="BJ29" i="88"/>
  <c r="AR37" i="90"/>
  <c r="AZ37" i="90"/>
  <c r="AO43" i="90"/>
  <c r="AQ43" i="90"/>
  <c r="AX43" i="90"/>
  <c r="BA43" i="90"/>
  <c r="AY43" i="90"/>
  <c r="BG43" i="90"/>
  <c r="BE43" i="90"/>
  <c r="AV43" i="90"/>
  <c r="BJ28" i="92"/>
  <c r="BI28" i="92"/>
  <c r="AR57" i="92"/>
  <c r="AZ57" i="92"/>
  <c r="AU58" i="92"/>
  <c r="BD58" i="92"/>
  <c r="BB58" i="92"/>
  <c r="BG25" i="99"/>
  <c r="AV25" i="99"/>
  <c r="BE25" i="99"/>
  <c r="AY25" i="99"/>
  <c r="AO25" i="99"/>
  <c r="AQ25" i="99"/>
  <c r="AX25" i="99"/>
  <c r="BA25" i="99"/>
  <c r="AW44" i="101"/>
  <c r="BF44" i="101"/>
  <c r="BB44" i="101"/>
  <c r="BG44" i="101"/>
  <c r="BB19" i="9"/>
  <c r="BE19" i="9"/>
  <c r="AV19" i="9"/>
  <c r="AZ53" i="9"/>
  <c r="AR53" i="9"/>
  <c r="AZ37" i="9"/>
  <c r="AR37" i="9"/>
  <c r="BB105" i="12"/>
  <c r="AS105" i="12"/>
  <c r="BC105" i="12"/>
  <c r="BE101" i="12"/>
  <c r="AV101" i="12"/>
  <c r="BF35" i="69"/>
  <c r="AW35" i="69"/>
  <c r="AU35" i="69"/>
  <c r="BD35" i="69"/>
  <c r="BB45" i="12"/>
  <c r="AU45" i="12"/>
  <c r="BD45" i="12"/>
  <c r="BB68" i="23"/>
  <c r="AU68" i="23"/>
  <c r="BD68" i="23"/>
  <c r="BB66" i="23"/>
  <c r="AU66" i="23"/>
  <c r="BD66" i="23"/>
  <c r="BB63" i="26"/>
  <c r="AU63" i="26"/>
  <c r="BD63" i="26"/>
  <c r="BB47" i="26"/>
  <c r="AU47" i="26"/>
  <c r="BD47" i="26"/>
  <c r="BB23" i="26"/>
  <c r="AU23" i="26"/>
  <c r="BD23" i="26"/>
  <c r="BB55" i="12"/>
  <c r="AU55" i="12"/>
  <c r="BD55" i="12"/>
  <c r="BB47" i="12"/>
  <c r="AU47" i="12"/>
  <c r="BD47" i="12"/>
  <c r="BB39" i="12"/>
  <c r="AU39" i="12"/>
  <c r="BD39" i="12"/>
  <c r="BB31" i="12"/>
  <c r="AU31" i="12"/>
  <c r="BD31" i="12"/>
  <c r="BB23" i="12"/>
  <c r="AU23" i="12"/>
  <c r="BD23" i="12"/>
  <c r="BB35" i="16"/>
  <c r="AU35" i="16"/>
  <c r="BD35" i="16"/>
  <c r="BB27" i="16"/>
  <c r="AU27" i="16"/>
  <c r="BD27" i="16"/>
  <c r="BB20" i="16"/>
  <c r="BD20" i="16"/>
  <c r="AU20" i="16"/>
  <c r="BB30" i="18"/>
  <c r="AU30" i="18"/>
  <c r="BD30" i="18"/>
  <c r="BB22" i="18"/>
  <c r="AU22" i="18"/>
  <c r="BD22" i="18"/>
  <c r="BB20" i="21"/>
  <c r="BD20" i="21"/>
  <c r="AU20" i="21"/>
  <c r="BB82" i="23"/>
  <c r="AU82" i="23"/>
  <c r="BD82" i="23"/>
  <c r="BB74" i="23"/>
  <c r="AU74" i="23"/>
  <c r="BD74" i="23"/>
  <c r="BB58" i="23"/>
  <c r="AU58" i="23"/>
  <c r="BD58" i="23"/>
  <c r="BB50" i="23"/>
  <c r="AU50" i="23"/>
  <c r="BD50" i="23"/>
  <c r="BB42" i="23"/>
  <c r="AU42" i="23"/>
  <c r="BD42" i="23"/>
  <c r="BB33" i="23"/>
  <c r="AU33" i="23"/>
  <c r="BD33" i="23"/>
  <c r="BB25" i="23"/>
  <c r="AU25" i="23"/>
  <c r="BD25" i="23"/>
  <c r="BB53" i="26"/>
  <c r="AU53" i="26"/>
  <c r="BD53" i="26"/>
  <c r="BB45" i="26"/>
  <c r="AU45" i="26"/>
  <c r="BD45" i="26"/>
  <c r="BB37" i="26"/>
  <c r="AU37" i="26"/>
  <c r="BD37" i="26"/>
  <c r="BB29" i="26"/>
  <c r="AU29" i="26"/>
  <c r="BD29" i="26"/>
  <c r="AZ31" i="18"/>
  <c r="AR31" i="18"/>
  <c r="AZ50" i="26"/>
  <c r="AR50" i="26"/>
  <c r="AW28" i="29"/>
  <c r="BF28" i="29"/>
  <c r="BC28" i="29"/>
  <c r="AS28" i="29"/>
  <c r="BD28" i="29"/>
  <c r="AU28" i="29"/>
  <c r="BB21" i="31"/>
  <c r="AU21" i="31"/>
  <c r="BD21" i="31"/>
  <c r="BB19" i="33"/>
  <c r="AU19" i="33"/>
  <c r="BD19" i="33"/>
  <c r="BB33" i="33"/>
  <c r="AU33" i="33"/>
  <c r="BD33" i="33"/>
  <c r="BB20" i="33"/>
  <c r="BD20" i="33"/>
  <c r="AU20" i="33"/>
  <c r="BB60" i="35"/>
  <c r="AU60" i="35"/>
  <c r="BD60" i="35"/>
  <c r="BB46" i="35"/>
  <c r="AU46" i="35"/>
  <c r="BD46" i="35"/>
  <c r="BB38" i="35"/>
  <c r="AU38" i="35"/>
  <c r="BD38" i="35"/>
  <c r="BB66" i="37"/>
  <c r="AU66" i="37"/>
  <c r="BD66" i="37"/>
  <c r="BB58" i="37"/>
  <c r="AU58" i="37"/>
  <c r="BD58" i="37"/>
  <c r="BB50" i="37"/>
  <c r="AU50" i="37"/>
  <c r="BD50" i="37"/>
  <c r="BB42" i="37"/>
  <c r="AU42" i="37"/>
  <c r="BD42" i="37"/>
  <c r="BB34" i="37"/>
  <c r="AU34" i="37"/>
  <c r="BD34" i="37"/>
  <c r="BB26" i="37"/>
  <c r="AU26" i="37"/>
  <c r="BD26" i="37"/>
  <c r="BB46" i="39"/>
  <c r="AU46" i="39"/>
  <c r="BD46" i="39"/>
  <c r="BB38" i="39"/>
  <c r="AU38" i="39"/>
  <c r="BD38" i="39"/>
  <c r="BB28" i="39"/>
  <c r="AU28" i="39"/>
  <c r="BD28" i="39"/>
  <c r="BB22" i="39"/>
  <c r="AU22" i="39"/>
  <c r="BD22" i="39"/>
  <c r="BB59" i="41"/>
  <c r="AU59" i="41"/>
  <c r="BD59" i="41"/>
  <c r="BB51" i="41"/>
  <c r="AU51" i="41"/>
  <c r="BD51" i="41"/>
  <c r="BB43" i="41"/>
  <c r="AU43" i="41"/>
  <c r="BD43" i="41"/>
  <c r="BB41" i="41"/>
  <c r="AU41" i="41"/>
  <c r="BD41" i="41"/>
  <c r="BB48" i="37"/>
  <c r="AU48" i="37"/>
  <c r="BD48" i="37"/>
  <c r="BB33" i="41"/>
  <c r="AU33" i="41"/>
  <c r="BD33" i="41"/>
  <c r="BB25" i="41"/>
  <c r="AU25" i="41"/>
  <c r="BD25" i="41"/>
  <c r="AZ22" i="45"/>
  <c r="AR22" i="45"/>
  <c r="BB20" i="45"/>
  <c r="BD20" i="45"/>
  <c r="AU20" i="45"/>
  <c r="BB47" i="47"/>
  <c r="AU47" i="47"/>
  <c r="BD47" i="47"/>
  <c r="AZ51" i="49"/>
  <c r="AR51" i="49"/>
  <c r="AZ49" i="49"/>
  <c r="AR49" i="49"/>
  <c r="AZ47" i="49"/>
  <c r="AR47" i="49"/>
  <c r="AZ45" i="49"/>
  <c r="AR45" i="49"/>
  <c r="AZ43" i="49"/>
  <c r="AR43" i="49"/>
  <c r="AZ35" i="49"/>
  <c r="AR35" i="49"/>
  <c r="AZ33" i="49"/>
  <c r="AR33" i="49"/>
  <c r="BB22" i="49"/>
  <c r="AU22" i="49"/>
  <c r="BD22" i="49"/>
  <c r="BB28" i="43"/>
  <c r="AU28" i="43"/>
  <c r="BD28" i="43"/>
  <c r="BB51" i="45"/>
  <c r="AU51" i="45"/>
  <c r="BD51" i="45"/>
  <c r="BB35" i="45"/>
  <c r="AU35" i="45"/>
  <c r="BD35" i="45"/>
  <c r="BB27" i="45"/>
  <c r="AU27" i="45"/>
  <c r="BD27" i="45"/>
  <c r="BB43" i="47"/>
  <c r="AU43" i="47"/>
  <c r="BD43" i="47"/>
  <c r="BB35" i="47"/>
  <c r="AU35" i="47"/>
  <c r="BD35" i="47"/>
  <c r="BB20" i="47"/>
  <c r="BD20" i="47"/>
  <c r="AU20" i="47"/>
  <c r="BB48" i="49"/>
  <c r="AU48" i="49"/>
  <c r="BD48" i="49"/>
  <c r="BB40" i="49"/>
  <c r="AU40" i="49"/>
  <c r="BD40" i="49"/>
  <c r="BB32" i="49"/>
  <c r="AU32" i="49"/>
  <c r="BD32" i="49"/>
  <c r="AW45" i="51"/>
  <c r="BF45" i="51"/>
  <c r="BC45" i="51"/>
  <c r="AS45" i="51"/>
  <c r="BD45" i="51"/>
  <c r="AU45" i="51"/>
  <c r="AW41" i="51"/>
  <c r="BF41" i="51"/>
  <c r="BC41" i="51"/>
  <c r="AS41" i="51"/>
  <c r="BD41" i="51"/>
  <c r="AU41" i="51"/>
  <c r="AW37" i="51"/>
  <c r="BF37" i="51"/>
  <c r="BC37" i="51"/>
  <c r="AS37" i="51"/>
  <c r="BD37" i="51"/>
  <c r="AU37" i="51"/>
  <c r="AW33" i="51"/>
  <c r="BF33" i="51"/>
  <c r="BC33" i="51"/>
  <c r="AS33" i="51"/>
  <c r="BD33" i="51"/>
  <c r="AU33" i="51"/>
  <c r="BB27" i="51"/>
  <c r="AU27" i="51"/>
  <c r="BD27" i="51"/>
  <c r="BB25" i="51"/>
  <c r="AU25" i="51"/>
  <c r="BD25" i="51"/>
  <c r="BB40" i="53"/>
  <c r="AU40" i="53"/>
  <c r="BD40" i="53"/>
  <c r="BB32" i="53"/>
  <c r="AU32" i="53"/>
  <c r="BD32" i="53"/>
  <c r="BB29" i="51"/>
  <c r="AU29" i="51"/>
  <c r="BD29" i="51"/>
  <c r="BF35" i="55"/>
  <c r="AW35" i="55"/>
  <c r="AS35" i="55"/>
  <c r="BC35" i="55"/>
  <c r="BF58" i="57"/>
  <c r="AW58" i="57"/>
  <c r="AS58" i="57"/>
  <c r="BC58" i="57"/>
  <c r="BF52" i="57"/>
  <c r="AW52" i="57"/>
  <c r="AS52" i="57"/>
  <c r="BC52" i="57"/>
  <c r="BF42" i="57"/>
  <c r="AW42" i="57"/>
  <c r="AS42" i="57"/>
  <c r="BC42" i="57"/>
  <c r="BE41" i="59"/>
  <c r="AV41" i="59"/>
  <c r="AR41" i="59"/>
  <c r="AZ41" i="59"/>
  <c r="AR33" i="59"/>
  <c r="AZ33" i="59"/>
  <c r="AR25" i="59"/>
  <c r="AZ25" i="59"/>
  <c r="AZ19" i="61"/>
  <c r="AR19" i="61"/>
  <c r="AZ41" i="61"/>
  <c r="AR41" i="61"/>
  <c r="AZ20" i="61"/>
  <c r="AR20" i="61"/>
  <c r="AZ19" i="63"/>
  <c r="AR19" i="63"/>
  <c r="AZ23" i="63"/>
  <c r="AR23" i="63"/>
  <c r="AR35" i="59"/>
  <c r="AZ35" i="59"/>
  <c r="AR32" i="59"/>
  <c r="AZ32" i="59"/>
  <c r="BF32" i="59"/>
  <c r="AW32" i="59"/>
  <c r="AS32" i="59"/>
  <c r="BC32" i="59"/>
  <c r="AZ20" i="59"/>
  <c r="AR20" i="59"/>
  <c r="BB40" i="61"/>
  <c r="AU40" i="61"/>
  <c r="BD40" i="61"/>
  <c r="AZ33" i="61"/>
  <c r="AR33" i="61"/>
  <c r="BB22" i="63"/>
  <c r="AU22" i="63"/>
  <c r="BD22" i="63"/>
  <c r="AZ43" i="65"/>
  <c r="AR43" i="65"/>
  <c r="AZ41" i="65"/>
  <c r="AR41" i="65"/>
  <c r="AZ39" i="65"/>
  <c r="AR39" i="65"/>
  <c r="BB32" i="74"/>
  <c r="AU32" i="74"/>
  <c r="BD32" i="74"/>
  <c r="BB48" i="74"/>
  <c r="AU48" i="74"/>
  <c r="BD48" i="74"/>
  <c r="BB40" i="74"/>
  <c r="AU40" i="74"/>
  <c r="BD40" i="74"/>
  <c r="BB24" i="74"/>
  <c r="AU24" i="74"/>
  <c r="BD24" i="74"/>
  <c r="AZ35" i="67"/>
  <c r="AR35" i="67"/>
  <c r="AZ23" i="67"/>
  <c r="AR23" i="67"/>
  <c r="AZ29" i="69"/>
  <c r="AR29" i="69"/>
  <c r="AZ22" i="72"/>
  <c r="AR22" i="72"/>
  <c r="AZ45" i="74"/>
  <c r="AR45" i="74"/>
  <c r="AZ37" i="74"/>
  <c r="AR37" i="74"/>
  <c r="AZ29" i="74"/>
  <c r="AR29" i="74"/>
  <c r="AZ23" i="74"/>
  <c r="AR23" i="74"/>
  <c r="AZ20" i="74"/>
  <c r="AR20" i="74"/>
  <c r="AR27" i="78"/>
  <c r="AZ27" i="78"/>
  <c r="AR46" i="80"/>
  <c r="AZ46" i="80"/>
  <c r="AR75" i="82"/>
  <c r="AZ75" i="82"/>
  <c r="BE41" i="82"/>
  <c r="AV41" i="82"/>
  <c r="AQ41" i="82"/>
  <c r="AX41" i="82"/>
  <c r="BA41" i="82"/>
  <c r="AY41" i="82"/>
  <c r="AO41" i="82"/>
  <c r="BG41" i="82"/>
  <c r="BE29" i="82"/>
  <c r="AV29" i="82"/>
  <c r="AQ29" i="82"/>
  <c r="AX29" i="82"/>
  <c r="BA29" i="82"/>
  <c r="AY29" i="82"/>
  <c r="AO29" i="82"/>
  <c r="BG29" i="82"/>
  <c r="AR24" i="82"/>
  <c r="AZ24" i="82"/>
  <c r="BG50" i="84"/>
  <c r="BG46" i="84"/>
  <c r="AS49" i="84"/>
  <c r="BC49" i="84"/>
  <c r="BG49" i="84"/>
  <c r="AU40" i="84"/>
  <c r="BD40" i="84"/>
  <c r="BE33" i="84"/>
  <c r="AV33" i="84"/>
  <c r="AQ33" i="84"/>
  <c r="AX33" i="84"/>
  <c r="BA33" i="84"/>
  <c r="AY33" i="84"/>
  <c r="AO33" i="84"/>
  <c r="BG33" i="84"/>
  <c r="BB25" i="84"/>
  <c r="AQ25" i="84"/>
  <c r="AX25" i="84"/>
  <c r="BA25" i="84"/>
  <c r="AY25" i="84"/>
  <c r="AO25" i="84"/>
  <c r="BG25" i="84"/>
  <c r="AQ23" i="84"/>
  <c r="AX23" i="84"/>
  <c r="BA23" i="84"/>
  <c r="AY23" i="84"/>
  <c r="AO23" i="84"/>
  <c r="BG23" i="84"/>
  <c r="BG20" i="84"/>
  <c r="BB52" i="86"/>
  <c r="AQ52" i="86"/>
  <c r="AX52" i="86"/>
  <c r="BA52" i="86"/>
  <c r="AY52" i="86"/>
  <c r="AO52" i="86"/>
  <c r="BG52" i="86"/>
  <c r="BG36" i="84"/>
  <c r="AU36" i="84"/>
  <c r="BD36" i="84"/>
  <c r="BA43" i="86"/>
  <c r="AQ43" i="86"/>
  <c r="AX43" i="86"/>
  <c r="AY43" i="86"/>
  <c r="AO43" i="86"/>
  <c r="AW39" i="86"/>
  <c r="BF39" i="86"/>
  <c r="AS39" i="86"/>
  <c r="BC39" i="86"/>
  <c r="BF37" i="86"/>
  <c r="AW37" i="86"/>
  <c r="AS37" i="86"/>
  <c r="BC37" i="86"/>
  <c r="BF29" i="86"/>
  <c r="AW29" i="86"/>
  <c r="AS29" i="86"/>
  <c r="BC29" i="86"/>
  <c r="BF23" i="86"/>
  <c r="AW23" i="86"/>
  <c r="AS23" i="86"/>
  <c r="BC23" i="86"/>
  <c r="BF48" i="88"/>
  <c r="AW48" i="88"/>
  <c r="AS48" i="88"/>
  <c r="BC48" i="88"/>
  <c r="BF52" i="88"/>
  <c r="AW52" i="88"/>
  <c r="AS52" i="88"/>
  <c r="BC52" i="88"/>
  <c r="BA29" i="92"/>
  <c r="AO29" i="92"/>
  <c r="AQ29" i="92"/>
  <c r="AX29" i="92"/>
  <c r="AY29" i="92"/>
  <c r="BF33" i="92"/>
  <c r="AW33" i="92"/>
  <c r="AS33" i="92"/>
  <c r="BC33" i="92"/>
  <c r="BF24" i="99"/>
  <c r="AW24" i="99"/>
  <c r="AS24" i="99"/>
  <c r="BC24" i="99"/>
  <c r="BE33" i="99"/>
  <c r="AV33" i="99"/>
  <c r="AQ33" i="99"/>
  <c r="AX33" i="99"/>
  <c r="BA33" i="99"/>
  <c r="AY33" i="99"/>
  <c r="AO33" i="99"/>
  <c r="BG33" i="99"/>
  <c r="BF22" i="101"/>
  <c r="AW22" i="101"/>
  <c r="AS22" i="101"/>
  <c r="BC22" i="101"/>
  <c r="BF54" i="101"/>
  <c r="AW54" i="101"/>
  <c r="AS54" i="101"/>
  <c r="BC54" i="101"/>
  <c r="BE59" i="9"/>
  <c r="AV59" i="9"/>
  <c r="AZ59" i="9"/>
  <c r="AR59" i="9"/>
  <c r="AQ35" i="9"/>
  <c r="AX35" i="9"/>
  <c r="BA35" i="9"/>
  <c r="AO35" i="9"/>
  <c r="AY35" i="9"/>
  <c r="BG35" i="9"/>
  <c r="BB20" i="9"/>
  <c r="BE20" i="9"/>
  <c r="AV20" i="9"/>
  <c r="BC99" i="12"/>
  <c r="AS99" i="12"/>
  <c r="BG99" i="12"/>
  <c r="BF21" i="26"/>
  <c r="AW21" i="26"/>
  <c r="AS21" i="26"/>
  <c r="BC21" i="26"/>
  <c r="BF29" i="12"/>
  <c r="AW29" i="12"/>
  <c r="AS29" i="12"/>
  <c r="BC29" i="12"/>
  <c r="BF25" i="21"/>
  <c r="AW25" i="21"/>
  <c r="AS25" i="21"/>
  <c r="BC25" i="21"/>
  <c r="BF48" i="23"/>
  <c r="AW48" i="23"/>
  <c r="AS48" i="23"/>
  <c r="BC48" i="23"/>
  <c r="BF27" i="26"/>
  <c r="AW27" i="26"/>
  <c r="AS27" i="26"/>
  <c r="BC27" i="26"/>
  <c r="BF61" i="26"/>
  <c r="AW61" i="26"/>
  <c r="AS61" i="26"/>
  <c r="BC61" i="26"/>
  <c r="BF35" i="26"/>
  <c r="AW35" i="26"/>
  <c r="AS35" i="26"/>
  <c r="BC35" i="26"/>
  <c r="BA38" i="29"/>
  <c r="AQ38" i="29"/>
  <c r="AX38" i="29"/>
  <c r="AY38" i="29"/>
  <c r="AO38" i="29"/>
  <c r="BA22" i="29"/>
  <c r="AQ22" i="29"/>
  <c r="AX22" i="29"/>
  <c r="AY22" i="29"/>
  <c r="AO22" i="29"/>
  <c r="BF35" i="33"/>
  <c r="AW35" i="33"/>
  <c r="AS35" i="33"/>
  <c r="BC35" i="33"/>
  <c r="BF52" i="37"/>
  <c r="AW52" i="37"/>
  <c r="AS52" i="37"/>
  <c r="BC52" i="37"/>
  <c r="BF48" i="39"/>
  <c r="AW48" i="39"/>
  <c r="AS48" i="39"/>
  <c r="BC48" i="39"/>
  <c r="BF61" i="41"/>
  <c r="AW61" i="41"/>
  <c r="AS61" i="41"/>
  <c r="BC61" i="41"/>
  <c r="BF35" i="41"/>
  <c r="AW35" i="41"/>
  <c r="AS35" i="41"/>
  <c r="BC35" i="41"/>
  <c r="BF31" i="41"/>
  <c r="AW31" i="41"/>
  <c r="AS31" i="41"/>
  <c r="BC31" i="41"/>
  <c r="AQ24" i="47"/>
  <c r="AX24" i="47"/>
  <c r="BA24" i="47"/>
  <c r="AY24" i="47"/>
  <c r="AO24" i="47"/>
  <c r="BG24" i="47"/>
  <c r="BE24" i="47"/>
  <c r="AV24" i="47"/>
  <c r="BF26" i="43"/>
  <c r="AW26" i="43"/>
  <c r="AS26" i="43"/>
  <c r="BC26" i="43"/>
  <c r="BF33" i="45"/>
  <c r="AW33" i="45"/>
  <c r="AS33" i="45"/>
  <c r="BC33" i="45"/>
  <c r="BF41" i="47"/>
  <c r="AW41" i="47"/>
  <c r="AS41" i="47"/>
  <c r="BC41" i="47"/>
  <c r="BF46" i="49"/>
  <c r="AW46" i="49"/>
  <c r="AS46" i="49"/>
  <c r="BC46" i="49"/>
  <c r="BE48" i="55"/>
  <c r="AV48" i="55"/>
  <c r="AQ48" i="55"/>
  <c r="AX48" i="55"/>
  <c r="BA48" i="55"/>
  <c r="AY48" i="55"/>
  <c r="AO48" i="55"/>
  <c r="BG48" i="55"/>
  <c r="BF19" i="53"/>
  <c r="AW19" i="53"/>
  <c r="AS19" i="53"/>
  <c r="BC19" i="53"/>
  <c r="BF26" i="53"/>
  <c r="AW26" i="53"/>
  <c r="AS26" i="53"/>
  <c r="BC26" i="53"/>
  <c r="AR27" i="55"/>
  <c r="AZ27" i="55"/>
  <c r="AR56" i="57"/>
  <c r="AZ56" i="57"/>
  <c r="AR32" i="57"/>
  <c r="AZ32" i="57"/>
  <c r="AQ47" i="61"/>
  <c r="AX47" i="61"/>
  <c r="BA47" i="61"/>
  <c r="AY47" i="61"/>
  <c r="AO47" i="61"/>
  <c r="BG47" i="61"/>
  <c r="BE47" i="61"/>
  <c r="AV47" i="61"/>
  <c r="AQ27" i="63"/>
  <c r="AX27" i="63"/>
  <c r="BA27" i="63"/>
  <c r="AY27" i="63"/>
  <c r="AO27" i="63"/>
  <c r="BG27" i="63"/>
  <c r="BE27" i="63"/>
  <c r="AV27" i="63"/>
  <c r="BG30" i="59"/>
  <c r="BG20" i="63"/>
  <c r="AV20" i="63"/>
  <c r="BE20" i="63"/>
  <c r="BF30" i="74"/>
  <c r="AW30" i="74"/>
  <c r="AS30" i="74"/>
  <c r="BC30" i="74"/>
  <c r="AV23" i="65"/>
  <c r="BE23" i="65"/>
  <c r="AQ31" i="69"/>
  <c r="AX31" i="69"/>
  <c r="BA31" i="69"/>
  <c r="AY31" i="69"/>
  <c r="AO31" i="69"/>
  <c r="BG31" i="69"/>
  <c r="BE31" i="69"/>
  <c r="AV31" i="69"/>
  <c r="AQ51" i="74"/>
  <c r="AX51" i="74"/>
  <c r="BA51" i="74"/>
  <c r="AY51" i="74"/>
  <c r="AO51" i="74"/>
  <c r="BG51" i="74"/>
  <c r="BE51" i="74"/>
  <c r="AV51" i="74"/>
  <c r="AQ35" i="74"/>
  <c r="AX35" i="74"/>
  <c r="BA35" i="74"/>
  <c r="AY35" i="74"/>
  <c r="AO35" i="74"/>
  <c r="BG35" i="74"/>
  <c r="BE35" i="74"/>
  <c r="AV35" i="74"/>
  <c r="BE23" i="78"/>
  <c r="AV23" i="78"/>
  <c r="AQ23" i="78"/>
  <c r="AX23" i="78"/>
  <c r="BA23" i="78"/>
  <c r="AY23" i="78"/>
  <c r="AO23" i="78"/>
  <c r="BG23" i="78"/>
  <c r="BE49" i="82"/>
  <c r="AV49" i="82"/>
  <c r="AQ49" i="82"/>
  <c r="AX49" i="82"/>
  <c r="BA49" i="82"/>
  <c r="AY49" i="82"/>
  <c r="AO49" i="82"/>
  <c r="BG49" i="82"/>
  <c r="BE51" i="84"/>
  <c r="AV51" i="84"/>
  <c r="AQ51" i="84"/>
  <c r="AX51" i="84"/>
  <c r="BA51" i="84"/>
  <c r="AY51" i="84"/>
  <c r="AO51" i="84"/>
  <c r="BG51" i="84"/>
  <c r="BE23" i="92"/>
  <c r="AV23" i="92"/>
  <c r="AQ23" i="92"/>
  <c r="AX23" i="92"/>
  <c r="BA23" i="92"/>
  <c r="AY23" i="92"/>
  <c r="AO23" i="92"/>
  <c r="BG23" i="92"/>
  <c r="AZ51" i="9"/>
  <c r="AR51" i="9"/>
  <c r="BE31" i="9"/>
  <c r="AV31" i="9"/>
  <c r="AQ31" i="9"/>
  <c r="AX31" i="9"/>
  <c r="BA31" i="9"/>
  <c r="AO31" i="9"/>
  <c r="AY31" i="9"/>
  <c r="BG31" i="9"/>
  <c r="BE27" i="9"/>
  <c r="AV27" i="9"/>
  <c r="BE111" i="12"/>
  <c r="AV111" i="12"/>
  <c r="AQ111" i="12"/>
  <c r="AX111" i="12"/>
  <c r="AO111" i="12"/>
  <c r="BA111" i="12"/>
  <c r="AY111" i="12"/>
  <c r="BG111" i="12"/>
  <c r="AS19" i="12"/>
  <c r="BC19" i="12"/>
  <c r="BE19" i="12"/>
  <c r="AV19" i="12"/>
  <c r="AQ22" i="26"/>
  <c r="AX22" i="26"/>
  <c r="BA22" i="26"/>
  <c r="AY22" i="26"/>
  <c r="AO22" i="26"/>
  <c r="BG22" i="26"/>
  <c r="BE22" i="26"/>
  <c r="AV22" i="26"/>
  <c r="BF57" i="12"/>
  <c r="AW57" i="12"/>
  <c r="AS57" i="12"/>
  <c r="BC57" i="12"/>
  <c r="BF41" i="12"/>
  <c r="AW41" i="12"/>
  <c r="AS41" i="12"/>
  <c r="BC41" i="12"/>
  <c r="BF33" i="12"/>
  <c r="AW33" i="12"/>
  <c r="AS33" i="12"/>
  <c r="BC33" i="12"/>
  <c r="BF19" i="16"/>
  <c r="AW19" i="16"/>
  <c r="AS19" i="16"/>
  <c r="BC19" i="16"/>
  <c r="BF21" i="16"/>
  <c r="AW21" i="16"/>
  <c r="AS21" i="16"/>
  <c r="BC21" i="16"/>
  <c r="BF32" i="18"/>
  <c r="AW32" i="18"/>
  <c r="AS32" i="18"/>
  <c r="BC32" i="18"/>
  <c r="BF21" i="21"/>
  <c r="AW21" i="21"/>
  <c r="AS21" i="21"/>
  <c r="BC21" i="21"/>
  <c r="BF84" i="23"/>
  <c r="AW84" i="23"/>
  <c r="AS84" i="23"/>
  <c r="BC84" i="23"/>
  <c r="BF76" i="23"/>
  <c r="AW76" i="23"/>
  <c r="AS76" i="23"/>
  <c r="BC76" i="23"/>
  <c r="BF60" i="23"/>
  <c r="AW60" i="23"/>
  <c r="AS60" i="23"/>
  <c r="BC60" i="23"/>
  <c r="BF52" i="23"/>
  <c r="AW52" i="23"/>
  <c r="AS52" i="23"/>
  <c r="BC52" i="23"/>
  <c r="BF44" i="23"/>
  <c r="AW44" i="23"/>
  <c r="AS44" i="23"/>
  <c r="BC44" i="23"/>
  <c r="BF36" i="23"/>
  <c r="AW36" i="23"/>
  <c r="AS36" i="23"/>
  <c r="BC36" i="23"/>
  <c r="BF27" i="23"/>
  <c r="AW27" i="23"/>
  <c r="AS27" i="23"/>
  <c r="BC27" i="23"/>
  <c r="BF55" i="26"/>
  <c r="AW55" i="26"/>
  <c r="AS55" i="26"/>
  <c r="BC55" i="26"/>
  <c r="BF31" i="26"/>
  <c r="AW31" i="26"/>
  <c r="AS31" i="26"/>
  <c r="BC31" i="26"/>
  <c r="AQ33" i="18"/>
  <c r="AX33" i="18"/>
  <c r="BA33" i="18"/>
  <c r="AY33" i="18"/>
  <c r="AO33" i="18"/>
  <c r="BG33" i="18"/>
  <c r="BE33" i="18"/>
  <c r="AV33" i="18"/>
  <c r="AQ19" i="21"/>
  <c r="AX19" i="21"/>
  <c r="BA19" i="21"/>
  <c r="AY19" i="21"/>
  <c r="AO19" i="21"/>
  <c r="BG19" i="21"/>
  <c r="BE19" i="21"/>
  <c r="AV19" i="21"/>
  <c r="AQ36" i="26"/>
  <c r="AX36" i="26"/>
  <c r="BA36" i="26"/>
  <c r="AY36" i="26"/>
  <c r="AO36" i="26"/>
  <c r="BG36" i="26"/>
  <c r="BE36" i="26"/>
  <c r="AV36" i="26"/>
  <c r="BA36" i="29"/>
  <c r="AQ36" i="29"/>
  <c r="AX36" i="29"/>
  <c r="AY36" i="29"/>
  <c r="AO36" i="29"/>
  <c r="BA32" i="29"/>
  <c r="AQ32" i="29"/>
  <c r="AX32" i="29"/>
  <c r="AY32" i="29"/>
  <c r="AO32" i="29"/>
  <c r="BA26" i="29"/>
  <c r="AQ26" i="29"/>
  <c r="AX26" i="29"/>
  <c r="AY26" i="29"/>
  <c r="AO26" i="29"/>
  <c r="BF23" i="33"/>
  <c r="AW23" i="33"/>
  <c r="AS23" i="33"/>
  <c r="BC23" i="33"/>
  <c r="BF58" i="35"/>
  <c r="AW58" i="35"/>
  <c r="AS58" i="35"/>
  <c r="BC58" i="35"/>
  <c r="BF44" i="35"/>
  <c r="AW44" i="35"/>
  <c r="AS44" i="35"/>
  <c r="BC44" i="35"/>
  <c r="BF36" i="35"/>
  <c r="AW36" i="35"/>
  <c r="AS36" i="35"/>
  <c r="BC36" i="35"/>
  <c r="BF34" i="35"/>
  <c r="AW34" i="35"/>
  <c r="AS34" i="35"/>
  <c r="BC34" i="35"/>
  <c r="BF32" i="35"/>
  <c r="AW32" i="35"/>
  <c r="AS32" i="35"/>
  <c r="BC32" i="35"/>
  <c r="BF30" i="35"/>
  <c r="AW30" i="35"/>
  <c r="AS30" i="35"/>
  <c r="BC30" i="35"/>
  <c r="BF28" i="35"/>
  <c r="AW28" i="35"/>
  <c r="AS28" i="35"/>
  <c r="BC28" i="35"/>
  <c r="BF24" i="35"/>
  <c r="AW24" i="35"/>
  <c r="AS24" i="35"/>
  <c r="BC24" i="35"/>
  <c r="BF22" i="35"/>
  <c r="AW22" i="35"/>
  <c r="AS22" i="35"/>
  <c r="BC22" i="35"/>
  <c r="BF64" i="37"/>
  <c r="AW64" i="37"/>
  <c r="AS64" i="37"/>
  <c r="BC64" i="37"/>
  <c r="BF56" i="37"/>
  <c r="AW56" i="37"/>
  <c r="AS56" i="37"/>
  <c r="BC56" i="37"/>
  <c r="BF40" i="37"/>
  <c r="AW40" i="37"/>
  <c r="AS40" i="37"/>
  <c r="BC40" i="37"/>
  <c r="BF32" i="37"/>
  <c r="AW32" i="37"/>
  <c r="AS32" i="37"/>
  <c r="BC32" i="37"/>
  <c r="BF24" i="37"/>
  <c r="AW24" i="37"/>
  <c r="AS24" i="37"/>
  <c r="BC24" i="37"/>
  <c r="BF52" i="39"/>
  <c r="AW52" i="39"/>
  <c r="AS52" i="39"/>
  <c r="BC52" i="39"/>
  <c r="BF44" i="39"/>
  <c r="AW44" i="39"/>
  <c r="AS44" i="39"/>
  <c r="BC44" i="39"/>
  <c r="BF36" i="39"/>
  <c r="AW36" i="39"/>
  <c r="AS36" i="39"/>
  <c r="BC36" i="39"/>
  <c r="BF57" i="41"/>
  <c r="AW57" i="41"/>
  <c r="AS57" i="41"/>
  <c r="BC57" i="41"/>
  <c r="BF49" i="41"/>
  <c r="AW49" i="41"/>
  <c r="AS49" i="41"/>
  <c r="BC49" i="41"/>
  <c r="BF25" i="33"/>
  <c r="AW25" i="33"/>
  <c r="AS25" i="33"/>
  <c r="BC25" i="33"/>
  <c r="BF52" i="35"/>
  <c r="AW52" i="35"/>
  <c r="AS52" i="35"/>
  <c r="BC52" i="35"/>
  <c r="BF29" i="41"/>
  <c r="AW29" i="41"/>
  <c r="AS29" i="41"/>
  <c r="BC29" i="41"/>
  <c r="AQ29" i="49"/>
  <c r="AX29" i="49"/>
  <c r="BA29" i="49"/>
  <c r="AY29" i="49"/>
  <c r="AO29" i="49"/>
  <c r="BG29" i="49"/>
  <c r="BE29" i="49"/>
  <c r="AV29" i="49"/>
  <c r="BF30" i="43"/>
  <c r="AW30" i="43"/>
  <c r="AS30" i="43"/>
  <c r="BC30" i="43"/>
  <c r="BF22" i="43"/>
  <c r="AW22" i="43"/>
  <c r="AS22" i="43"/>
  <c r="BC22" i="43"/>
  <c r="BF45" i="45"/>
  <c r="AW45" i="45"/>
  <c r="AS45" i="45"/>
  <c r="BC45" i="45"/>
  <c r="BF29" i="45"/>
  <c r="AW29" i="45"/>
  <c r="AS29" i="45"/>
  <c r="BC29" i="45"/>
  <c r="BF21" i="45"/>
  <c r="AW21" i="45"/>
  <c r="AS21" i="45"/>
  <c r="BC21" i="45"/>
  <c r="BF45" i="47"/>
  <c r="AW45" i="47"/>
  <c r="AS45" i="47"/>
  <c r="BC45" i="47"/>
  <c r="BF37" i="47"/>
  <c r="AW37" i="47"/>
  <c r="AS37" i="47"/>
  <c r="BC37" i="47"/>
  <c r="BF21" i="47"/>
  <c r="AW21" i="47"/>
  <c r="AS21" i="47"/>
  <c r="BC21" i="47"/>
  <c r="BF50" i="49"/>
  <c r="AW50" i="49"/>
  <c r="AS50" i="49"/>
  <c r="BC50" i="49"/>
  <c r="BF27" i="47"/>
  <c r="AW27" i="47"/>
  <c r="AS27" i="47"/>
  <c r="BC27" i="47"/>
  <c r="BF20" i="51"/>
  <c r="AW20" i="51"/>
  <c r="AS20" i="51"/>
  <c r="BC20" i="51"/>
  <c r="AX20" i="51"/>
  <c r="BA20" i="51"/>
  <c r="AY20" i="51"/>
  <c r="AQ20" i="51"/>
  <c r="AO20" i="51"/>
  <c r="BF49" i="53"/>
  <c r="AW49" i="53"/>
  <c r="AS49" i="53"/>
  <c r="BC49" i="53"/>
  <c r="BF38" i="53"/>
  <c r="AW38" i="53"/>
  <c r="AS38" i="53"/>
  <c r="BC38" i="53"/>
  <c r="AR29" i="55"/>
  <c r="AZ29" i="55"/>
  <c r="AR19" i="57"/>
  <c r="AZ19" i="57"/>
  <c r="AR36" i="57"/>
  <c r="AZ36" i="57"/>
  <c r="BB27" i="59"/>
  <c r="AQ27" i="59"/>
  <c r="AX27" i="59"/>
  <c r="BA27" i="59"/>
  <c r="AY27" i="59"/>
  <c r="AO27" i="59"/>
  <c r="BG27" i="59"/>
  <c r="AQ43" i="61"/>
  <c r="AX43" i="61"/>
  <c r="BA43" i="61"/>
  <c r="AY43" i="61"/>
  <c r="AO43" i="61"/>
  <c r="BG43" i="61"/>
  <c r="BE43" i="61"/>
  <c r="AV43" i="61"/>
  <c r="AQ35" i="61"/>
  <c r="AX35" i="61"/>
  <c r="BA35" i="61"/>
  <c r="AY35" i="61"/>
  <c r="AO35" i="61"/>
  <c r="BG35" i="61"/>
  <c r="BE35" i="61"/>
  <c r="AV35" i="61"/>
  <c r="AQ27" i="61"/>
  <c r="AX27" i="61"/>
  <c r="BA27" i="61"/>
  <c r="AY27" i="61"/>
  <c r="AO27" i="61"/>
  <c r="BG27" i="61"/>
  <c r="BE27" i="61"/>
  <c r="AV27" i="61"/>
  <c r="BG34" i="59"/>
  <c r="BF36" i="61"/>
  <c r="AW36" i="61"/>
  <c r="AS36" i="61"/>
  <c r="BC36" i="61"/>
  <c r="AQ25" i="61"/>
  <c r="AX25" i="61"/>
  <c r="BA25" i="61"/>
  <c r="AY25" i="61"/>
  <c r="AO25" i="61"/>
  <c r="BG25" i="61"/>
  <c r="BE25" i="61"/>
  <c r="AV25" i="61"/>
  <c r="BF40" i="65"/>
  <c r="AW40" i="65"/>
  <c r="AS40" i="65"/>
  <c r="BC40" i="65"/>
  <c r="BF42" i="74"/>
  <c r="AW42" i="74"/>
  <c r="AS42" i="74"/>
  <c r="BC42" i="74"/>
  <c r="AZ27" i="65"/>
  <c r="AR27" i="65"/>
  <c r="AV27" i="65"/>
  <c r="BE27" i="65"/>
  <c r="BG20" i="65"/>
  <c r="AV20" i="65"/>
  <c r="BE20" i="65"/>
  <c r="AQ21" i="67"/>
  <c r="AX21" i="67"/>
  <c r="BA21" i="67"/>
  <c r="AY21" i="67"/>
  <c r="AO21" i="67"/>
  <c r="BG21" i="67"/>
  <c r="BE21" i="67"/>
  <c r="AV21" i="67"/>
  <c r="AQ27" i="69"/>
  <c r="AX27" i="69"/>
  <c r="BA27" i="69"/>
  <c r="AY27" i="69"/>
  <c r="AO27" i="69"/>
  <c r="BG27" i="69"/>
  <c r="BE27" i="69"/>
  <c r="AV27" i="69"/>
  <c r="AQ19" i="72"/>
  <c r="AX19" i="72"/>
  <c r="BA19" i="72"/>
  <c r="AY19" i="72"/>
  <c r="AO19" i="72"/>
  <c r="BG19" i="72"/>
  <c r="BE19" i="72"/>
  <c r="AV19" i="72"/>
  <c r="AQ63" i="74"/>
  <c r="AX63" i="74"/>
  <c r="BA63" i="74"/>
  <c r="AY63" i="74"/>
  <c r="AO63" i="74"/>
  <c r="BG63" i="74"/>
  <c r="BE63" i="74"/>
  <c r="AV63" i="74"/>
  <c r="AQ55" i="74"/>
  <c r="AX55" i="74"/>
  <c r="BA55" i="74"/>
  <c r="AY55" i="74"/>
  <c r="AO55" i="74"/>
  <c r="BG55" i="74"/>
  <c r="BE55" i="74"/>
  <c r="AV55" i="74"/>
  <c r="AQ47" i="74"/>
  <c r="AX47" i="74"/>
  <c r="BA47" i="74"/>
  <c r="AY47" i="74"/>
  <c r="AO47" i="74"/>
  <c r="BG47" i="74"/>
  <c r="BE47" i="74"/>
  <c r="AV47" i="74"/>
  <c r="AQ31" i="74"/>
  <c r="AX31" i="74"/>
  <c r="BA31" i="74"/>
  <c r="AY31" i="74"/>
  <c r="AO31" i="74"/>
  <c r="BG31" i="74"/>
  <c r="BE31" i="74"/>
  <c r="AV31" i="74"/>
  <c r="AQ25" i="74"/>
  <c r="AX25" i="74"/>
  <c r="BA25" i="74"/>
  <c r="AY25" i="74"/>
  <c r="AO25" i="74"/>
  <c r="BG25" i="74"/>
  <c r="BE25" i="74"/>
  <c r="AV25" i="74"/>
  <c r="BE67" i="78"/>
  <c r="AV67" i="78"/>
  <c r="AQ67" i="78"/>
  <c r="AX67" i="78"/>
  <c r="BA67" i="78"/>
  <c r="AY67" i="78"/>
  <c r="AO67" i="78"/>
  <c r="BG67" i="78"/>
  <c r="BE33" i="78"/>
  <c r="AV33" i="78"/>
  <c r="AQ33" i="78"/>
  <c r="AX33" i="78"/>
  <c r="BA33" i="78"/>
  <c r="AY33" i="78"/>
  <c r="AO33" i="78"/>
  <c r="BG33" i="78"/>
  <c r="BE26" i="80"/>
  <c r="AV26" i="80"/>
  <c r="AQ26" i="80"/>
  <c r="AX26" i="80"/>
  <c r="BA26" i="80"/>
  <c r="AY26" i="80"/>
  <c r="AO26" i="80"/>
  <c r="BG26" i="80"/>
  <c r="BE22" i="80"/>
  <c r="AV22" i="80"/>
  <c r="AQ22" i="80"/>
  <c r="AX22" i="80"/>
  <c r="BA22" i="80"/>
  <c r="AY22" i="80"/>
  <c r="AO22" i="80"/>
  <c r="BG22" i="80"/>
  <c r="BE59" i="82"/>
  <c r="AV59" i="82"/>
  <c r="AQ59" i="82"/>
  <c r="AX59" i="82"/>
  <c r="BA59" i="82"/>
  <c r="AY59" i="82"/>
  <c r="AO59" i="82"/>
  <c r="BG59" i="82"/>
  <c r="BE51" i="82"/>
  <c r="AV51" i="82"/>
  <c r="AQ51" i="82"/>
  <c r="AX51" i="82"/>
  <c r="BA51" i="82"/>
  <c r="AY51" i="82"/>
  <c r="AO51" i="82"/>
  <c r="BG51" i="82"/>
  <c r="BE45" i="82"/>
  <c r="AV45" i="82"/>
  <c r="AQ45" i="82"/>
  <c r="AX45" i="82"/>
  <c r="BA45" i="82"/>
  <c r="AY45" i="82"/>
  <c r="AO45" i="82"/>
  <c r="BG45" i="82"/>
  <c r="BE43" i="82"/>
  <c r="AV43" i="82"/>
  <c r="AQ43" i="82"/>
  <c r="AX43" i="82"/>
  <c r="BA43" i="82"/>
  <c r="AY43" i="82"/>
  <c r="AO43" i="82"/>
  <c r="BG43" i="82"/>
  <c r="BE37" i="82"/>
  <c r="AV37" i="82"/>
  <c r="AQ37" i="82"/>
  <c r="AX37" i="82"/>
  <c r="BA37" i="82"/>
  <c r="AY37" i="82"/>
  <c r="AO37" i="82"/>
  <c r="BG37" i="82"/>
  <c r="BE35" i="82"/>
  <c r="AV35" i="82"/>
  <c r="AQ35" i="82"/>
  <c r="AX35" i="82"/>
  <c r="BA35" i="82"/>
  <c r="AY35" i="82"/>
  <c r="AO35" i="82"/>
  <c r="BG35" i="82"/>
  <c r="BE33" i="82"/>
  <c r="AV33" i="82"/>
  <c r="AQ33" i="82"/>
  <c r="AX33" i="82"/>
  <c r="BA33" i="82"/>
  <c r="AY33" i="82"/>
  <c r="AO33" i="82"/>
  <c r="BG33" i="82"/>
  <c r="BE27" i="82"/>
  <c r="AV27" i="82"/>
  <c r="AQ27" i="82"/>
  <c r="AX27" i="82"/>
  <c r="BA27" i="82"/>
  <c r="AY27" i="82"/>
  <c r="AO27" i="82"/>
  <c r="BG27" i="82"/>
  <c r="AR54" i="82"/>
  <c r="AZ54" i="82"/>
  <c r="AR44" i="82"/>
  <c r="AZ44" i="82"/>
  <c r="AR38" i="82"/>
  <c r="AZ38" i="82"/>
  <c r="BF56" i="84"/>
  <c r="AW56" i="84"/>
  <c r="AR56" i="84"/>
  <c r="AZ56" i="84"/>
  <c r="AU30" i="84"/>
  <c r="BD30" i="84"/>
  <c r="AU65" i="86"/>
  <c r="BD65" i="86"/>
  <c r="BB58" i="86"/>
  <c r="AQ58" i="86"/>
  <c r="AX58" i="86"/>
  <c r="BA58" i="86"/>
  <c r="AY58" i="86"/>
  <c r="AO58" i="86"/>
  <c r="BG58" i="86"/>
  <c r="AU55" i="86"/>
  <c r="BD55" i="86"/>
  <c r="BB50" i="86"/>
  <c r="AQ50" i="86"/>
  <c r="AX50" i="86"/>
  <c r="BA50" i="86"/>
  <c r="AY50" i="86"/>
  <c r="AO50" i="86"/>
  <c r="BG50" i="86"/>
  <c r="BF31" i="86"/>
  <c r="AW31" i="86"/>
  <c r="AS31" i="86"/>
  <c r="BC31" i="86"/>
  <c r="BF25" i="86"/>
  <c r="AW25" i="86"/>
  <c r="AS25" i="86"/>
  <c r="BC25" i="86"/>
  <c r="BF20" i="86"/>
  <c r="AW20" i="86"/>
  <c r="AS20" i="86"/>
  <c r="BC20" i="86"/>
  <c r="AX20" i="86"/>
  <c r="BA20" i="86"/>
  <c r="AY20" i="86"/>
  <c r="AQ20" i="86"/>
  <c r="AO20" i="86"/>
  <c r="BF39" i="88"/>
  <c r="AW39" i="88"/>
  <c r="AU39" i="88"/>
  <c r="BD39" i="88"/>
  <c r="BE43" i="88"/>
  <c r="AV43" i="88"/>
  <c r="AQ43" i="88"/>
  <c r="AX43" i="88"/>
  <c r="BA43" i="88"/>
  <c r="AY43" i="88"/>
  <c r="AO43" i="88"/>
  <c r="BG43" i="88"/>
  <c r="BF41" i="90"/>
  <c r="AW41" i="90"/>
  <c r="AS41" i="90"/>
  <c r="BC41" i="90"/>
  <c r="AS25" i="92"/>
  <c r="BC25" i="92"/>
  <c r="BF49" i="92"/>
  <c r="AW49" i="92"/>
  <c r="AS49" i="92"/>
  <c r="BC49" i="92"/>
  <c r="AU19" i="92"/>
  <c r="BD19" i="92"/>
  <c r="BB19" i="92"/>
  <c r="BA53" i="92"/>
  <c r="AQ53" i="92"/>
  <c r="AX53" i="92"/>
  <c r="AY53" i="92"/>
  <c r="AO53" i="92"/>
  <c r="BF43" i="67"/>
  <c r="AW43" i="67"/>
  <c r="AS43" i="67"/>
  <c r="BC43" i="67"/>
  <c r="AO30" i="99"/>
  <c r="AQ30" i="99"/>
  <c r="AX30" i="99"/>
  <c r="BA30" i="99"/>
  <c r="AY30" i="99"/>
  <c r="BG30" i="99"/>
  <c r="BE30" i="99"/>
  <c r="AV30" i="99"/>
  <c r="BF28" i="99"/>
  <c r="AW28" i="99"/>
  <c r="AS28" i="99"/>
  <c r="BC28" i="99"/>
  <c r="AS37" i="99"/>
  <c r="BC37" i="99"/>
  <c r="AQ37" i="99"/>
  <c r="AX37" i="99"/>
  <c r="BA37" i="99"/>
  <c r="AY37" i="99"/>
  <c r="AO37" i="99"/>
  <c r="BG37" i="99"/>
  <c r="BF47" i="99"/>
  <c r="AW47" i="99"/>
  <c r="AS47" i="99"/>
  <c r="BC47" i="99"/>
  <c r="BF26" i="101"/>
  <c r="AW26" i="101"/>
  <c r="AS26" i="101"/>
  <c r="BC26" i="101"/>
  <c r="BF48" i="101"/>
  <c r="AW48" i="101"/>
  <c r="AS48" i="101"/>
  <c r="BC48" i="101"/>
  <c r="BE43" i="9"/>
  <c r="AV43" i="9"/>
  <c r="BE21" i="9"/>
  <c r="AV21" i="9"/>
  <c r="BC21" i="9"/>
  <c r="AS21" i="9"/>
  <c r="AZ103" i="12"/>
  <c r="AR103" i="12"/>
  <c r="BF53" i="12"/>
  <c r="AW53" i="12"/>
  <c r="AS53" i="12"/>
  <c r="BC53" i="12"/>
  <c r="BF33" i="16"/>
  <c r="AW33" i="16"/>
  <c r="AS33" i="16"/>
  <c r="BC33" i="16"/>
  <c r="BF72" i="23"/>
  <c r="AW72" i="23"/>
  <c r="AS72" i="23"/>
  <c r="BC72" i="23"/>
  <c r="BF31" i="23"/>
  <c r="AW31" i="23"/>
  <c r="AS31" i="23"/>
  <c r="BC31" i="23"/>
  <c r="BF59" i="26"/>
  <c r="AW59" i="26"/>
  <c r="AS59" i="26"/>
  <c r="BC59" i="26"/>
  <c r="BF24" i="18"/>
  <c r="AW24" i="18"/>
  <c r="AS24" i="18"/>
  <c r="BC24" i="18"/>
  <c r="AQ48" i="26"/>
  <c r="AX48" i="26"/>
  <c r="BA48" i="26"/>
  <c r="AY48" i="26"/>
  <c r="AO48" i="26"/>
  <c r="BG48" i="26"/>
  <c r="BE48" i="26"/>
  <c r="AV48" i="26"/>
  <c r="BA42" i="29"/>
  <c r="AQ42" i="29"/>
  <c r="AX42" i="29"/>
  <c r="AY42" i="29"/>
  <c r="AO42" i="29"/>
  <c r="BF49" i="33"/>
  <c r="AW49" i="33"/>
  <c r="AS49" i="33"/>
  <c r="BC49" i="33"/>
  <c r="BF40" i="35"/>
  <c r="AW40" i="35"/>
  <c r="AS40" i="35"/>
  <c r="BC40" i="35"/>
  <c r="BF44" i="37"/>
  <c r="AW44" i="37"/>
  <c r="AS44" i="37"/>
  <c r="BC44" i="37"/>
  <c r="BF32" i="39"/>
  <c r="AW32" i="39"/>
  <c r="AS32" i="39"/>
  <c r="BC32" i="39"/>
  <c r="BF45" i="41"/>
  <c r="AW45" i="41"/>
  <c r="AS45" i="41"/>
  <c r="BC45" i="41"/>
  <c r="BF23" i="41"/>
  <c r="AW23" i="41"/>
  <c r="AS23" i="41"/>
  <c r="BC23" i="41"/>
  <c r="AQ30" i="47"/>
  <c r="AX30" i="47"/>
  <c r="BA30" i="47"/>
  <c r="AY30" i="47"/>
  <c r="AO30" i="47"/>
  <c r="BG30" i="47"/>
  <c r="BE30" i="47"/>
  <c r="AV30" i="47"/>
  <c r="BF49" i="45"/>
  <c r="AW49" i="45"/>
  <c r="AS49" i="45"/>
  <c r="BC49" i="45"/>
  <c r="BF25" i="45"/>
  <c r="AW25" i="45"/>
  <c r="AS25" i="45"/>
  <c r="BC25" i="45"/>
  <c r="BF33" i="47"/>
  <c r="AW33" i="47"/>
  <c r="AS33" i="47"/>
  <c r="BC33" i="47"/>
  <c r="BF38" i="49"/>
  <c r="AW38" i="49"/>
  <c r="AS38" i="49"/>
  <c r="BC38" i="49"/>
  <c r="BF24" i="49"/>
  <c r="AW24" i="49"/>
  <c r="AS24" i="49"/>
  <c r="BC24" i="49"/>
  <c r="BE52" i="55"/>
  <c r="AV52" i="55"/>
  <c r="AQ52" i="55"/>
  <c r="AX52" i="55"/>
  <c r="BA52" i="55"/>
  <c r="AY52" i="55"/>
  <c r="AO52" i="55"/>
  <c r="BG52" i="55"/>
  <c r="BF45" i="53"/>
  <c r="AW45" i="53"/>
  <c r="AS45" i="53"/>
  <c r="BC45" i="53"/>
  <c r="BF34" i="53"/>
  <c r="AW34" i="53"/>
  <c r="AS34" i="53"/>
  <c r="BC34" i="53"/>
  <c r="BF30" i="53"/>
  <c r="AW30" i="53"/>
  <c r="AS30" i="53"/>
  <c r="BC30" i="53"/>
  <c r="AR64" i="57"/>
  <c r="AZ64" i="57"/>
  <c r="AR40" i="57"/>
  <c r="AZ40" i="57"/>
  <c r="AQ39" i="61"/>
  <c r="AX39" i="61"/>
  <c r="BA39" i="61"/>
  <c r="AY39" i="61"/>
  <c r="AO39" i="61"/>
  <c r="BG39" i="61"/>
  <c r="BE39" i="61"/>
  <c r="AV39" i="61"/>
  <c r="BF44" i="61"/>
  <c r="AW44" i="61"/>
  <c r="AS44" i="61"/>
  <c r="BC44" i="61"/>
  <c r="BF46" i="74"/>
  <c r="AW46" i="74"/>
  <c r="AS46" i="74"/>
  <c r="BC46" i="74"/>
  <c r="AQ41" i="67"/>
  <c r="AX41" i="67"/>
  <c r="BA41" i="67"/>
  <c r="AY41" i="67"/>
  <c r="AO41" i="67"/>
  <c r="BG41" i="67"/>
  <c r="BE41" i="67"/>
  <c r="AV41" i="67"/>
  <c r="AQ21" i="69"/>
  <c r="AX21" i="69"/>
  <c r="BA21" i="69"/>
  <c r="AY21" i="69"/>
  <c r="AO21" i="69"/>
  <c r="BG21" i="69"/>
  <c r="BE21" i="69"/>
  <c r="AV21" i="69"/>
  <c r="AQ43" i="74"/>
  <c r="AX43" i="74"/>
  <c r="BA43" i="74"/>
  <c r="AY43" i="74"/>
  <c r="AO43" i="74"/>
  <c r="BG43" i="74"/>
  <c r="BE43" i="74"/>
  <c r="AV43" i="74"/>
  <c r="AQ21" i="74"/>
  <c r="AX21" i="74"/>
  <c r="BA21" i="74"/>
  <c r="AY21" i="74"/>
  <c r="AO21" i="74"/>
  <c r="BG21" i="74"/>
  <c r="BE21" i="74"/>
  <c r="AV21" i="74"/>
  <c r="BE39" i="78"/>
  <c r="AV39" i="78"/>
  <c r="AQ39" i="78"/>
  <c r="AX39" i="78"/>
  <c r="BA39" i="78"/>
  <c r="AY39" i="78"/>
  <c r="AO39" i="78"/>
  <c r="BG39" i="78"/>
  <c r="BE55" i="82"/>
  <c r="AV55" i="82"/>
  <c r="AQ55" i="82"/>
  <c r="AX55" i="82"/>
  <c r="BA55" i="82"/>
  <c r="AY55" i="82"/>
  <c r="AO55" i="82"/>
  <c r="BG55" i="82"/>
  <c r="BE39" i="82"/>
  <c r="AV39" i="82"/>
  <c r="AQ39" i="82"/>
  <c r="AX39" i="82"/>
  <c r="BA39" i="82"/>
  <c r="AY39" i="82"/>
  <c r="AO39" i="82"/>
  <c r="BG39" i="82"/>
  <c r="AS66" i="86"/>
  <c r="BC66" i="86"/>
  <c r="AQ66" i="86"/>
  <c r="AX66" i="86"/>
  <c r="BA66" i="86"/>
  <c r="AY66" i="86"/>
  <c r="AO66" i="86"/>
  <c r="BG66" i="86"/>
  <c r="BG49" i="86"/>
  <c r="AO46" i="88"/>
  <c r="AQ46" i="88"/>
  <c r="AX46" i="88"/>
  <c r="BA46" i="88"/>
  <c r="AY46" i="88"/>
  <c r="BG46" i="88"/>
  <c r="BE46" i="88"/>
  <c r="AV46" i="88"/>
  <c r="BF33" i="90"/>
  <c r="AW33" i="90"/>
  <c r="AS33" i="90"/>
  <c r="BC33" i="90"/>
  <c r="BE49" i="9"/>
  <c r="AV49" i="9"/>
  <c r="AZ49" i="9"/>
  <c r="AR49" i="9"/>
  <c r="BE45" i="9"/>
  <c r="AV45" i="9"/>
  <c r="AZ45" i="9"/>
  <c r="AR45" i="9"/>
  <c r="AQ41" i="9"/>
  <c r="AX41" i="9"/>
  <c r="AO41" i="9"/>
  <c r="BA41" i="9"/>
  <c r="AY41" i="9"/>
  <c r="AR41" i="9"/>
  <c r="AZ41" i="9"/>
  <c r="BE29" i="9"/>
  <c r="AV29" i="9"/>
  <c r="AZ29" i="9"/>
  <c r="AR29" i="9"/>
  <c r="BE109" i="12"/>
  <c r="AV109" i="12"/>
  <c r="BG109" i="12"/>
  <c r="BE57" i="9"/>
  <c r="AV57" i="9"/>
  <c r="AS33" i="9"/>
  <c r="BC33" i="9"/>
  <c r="AR33" i="9"/>
  <c r="AZ33" i="9"/>
  <c r="AZ25" i="9"/>
  <c r="AR25" i="9"/>
  <c r="BF49" i="12"/>
  <c r="AW49" i="12"/>
  <c r="AS49" i="12"/>
  <c r="BC49" i="12"/>
  <c r="AQ24" i="26"/>
  <c r="AX24" i="26"/>
  <c r="BA24" i="26"/>
  <c r="AY24" i="26"/>
  <c r="AO24" i="26"/>
  <c r="BG24" i="26"/>
  <c r="BE24" i="26"/>
  <c r="AV24" i="26"/>
  <c r="BF51" i="12"/>
  <c r="AW51" i="12"/>
  <c r="AS51" i="12"/>
  <c r="BC51" i="12"/>
  <c r="BF43" i="12"/>
  <c r="AW43" i="12"/>
  <c r="AS43" i="12"/>
  <c r="BC43" i="12"/>
  <c r="BF35" i="12"/>
  <c r="AW35" i="12"/>
  <c r="AS35" i="12"/>
  <c r="BC35" i="12"/>
  <c r="BF27" i="12"/>
  <c r="AW27" i="12"/>
  <c r="AS27" i="12"/>
  <c r="BC27" i="12"/>
  <c r="BF21" i="12"/>
  <c r="AW21" i="12"/>
  <c r="AS21" i="12"/>
  <c r="BC21" i="12"/>
  <c r="BF20" i="12"/>
  <c r="AW20" i="12"/>
  <c r="AS20" i="12"/>
  <c r="BC20" i="12"/>
  <c r="AX20" i="12"/>
  <c r="BA20" i="12"/>
  <c r="AY20" i="12"/>
  <c r="AQ20" i="12"/>
  <c r="AO20" i="12"/>
  <c r="BF31" i="16"/>
  <c r="AW31" i="16"/>
  <c r="AS31" i="16"/>
  <c r="BC31" i="16"/>
  <c r="BF25" i="16"/>
  <c r="AW25" i="16"/>
  <c r="AS25" i="16"/>
  <c r="BC25" i="16"/>
  <c r="BF23" i="16"/>
  <c r="AW23" i="16"/>
  <c r="AS23" i="16"/>
  <c r="BC23" i="16"/>
  <c r="BF34" i="18"/>
  <c r="AW34" i="18"/>
  <c r="AS34" i="18"/>
  <c r="BC34" i="18"/>
  <c r="BF28" i="18"/>
  <c r="AW28" i="18"/>
  <c r="AS28" i="18"/>
  <c r="BC28" i="18"/>
  <c r="BF26" i="18"/>
  <c r="AW26" i="18"/>
  <c r="AS26" i="18"/>
  <c r="BC26" i="18"/>
  <c r="BF23" i="21"/>
  <c r="AW23" i="21"/>
  <c r="AS23" i="21"/>
  <c r="BC23" i="21"/>
  <c r="BF86" i="23"/>
  <c r="AW86" i="23"/>
  <c r="AS86" i="23"/>
  <c r="BC86" i="23"/>
  <c r="BF80" i="23"/>
  <c r="AW80" i="23"/>
  <c r="AS80" i="23"/>
  <c r="BC80" i="23"/>
  <c r="BF78" i="23"/>
  <c r="AW78" i="23"/>
  <c r="AS78" i="23"/>
  <c r="BC78" i="23"/>
  <c r="BF70" i="23"/>
  <c r="AW70" i="23"/>
  <c r="AS70" i="23"/>
  <c r="BC70" i="23"/>
  <c r="BF62" i="23"/>
  <c r="AW62" i="23"/>
  <c r="AS62" i="23"/>
  <c r="BC62" i="23"/>
  <c r="BF56" i="23"/>
  <c r="AW56" i="23"/>
  <c r="AS56" i="23"/>
  <c r="BC56" i="23"/>
  <c r="BF54" i="23"/>
  <c r="AW54" i="23"/>
  <c r="AS54" i="23"/>
  <c r="BC54" i="23"/>
  <c r="BF46" i="23"/>
  <c r="AW46" i="23"/>
  <c r="AS46" i="23"/>
  <c r="BC46" i="23"/>
  <c r="BF40" i="23"/>
  <c r="AW40" i="23"/>
  <c r="AS40" i="23"/>
  <c r="BC40" i="23"/>
  <c r="BF38" i="23"/>
  <c r="AW38" i="23"/>
  <c r="AS38" i="23"/>
  <c r="BC38" i="23"/>
  <c r="BF29" i="23"/>
  <c r="AW29" i="23"/>
  <c r="AS29" i="23"/>
  <c r="BC29" i="23"/>
  <c r="BF21" i="23"/>
  <c r="AW21" i="23"/>
  <c r="AS21" i="23"/>
  <c r="BC21" i="23"/>
  <c r="BF57" i="26"/>
  <c r="AW57" i="26"/>
  <c r="AS57" i="26"/>
  <c r="BC57" i="26"/>
  <c r="BF49" i="26"/>
  <c r="AW49" i="26"/>
  <c r="AS49" i="26"/>
  <c r="BC49" i="26"/>
  <c r="BF41" i="26"/>
  <c r="AW41" i="26"/>
  <c r="AS41" i="26"/>
  <c r="BC41" i="26"/>
  <c r="BF33" i="26"/>
  <c r="AW33" i="26"/>
  <c r="AS33" i="26"/>
  <c r="BC33" i="26"/>
  <c r="BF25" i="26"/>
  <c r="AW25" i="26"/>
  <c r="AS25" i="26"/>
  <c r="BC25" i="26"/>
  <c r="AQ19" i="26"/>
  <c r="AX19" i="26"/>
  <c r="BA19" i="26"/>
  <c r="AY19" i="26"/>
  <c r="AO19" i="26"/>
  <c r="BG19" i="26"/>
  <c r="BE19" i="26"/>
  <c r="AV19" i="26"/>
  <c r="AQ62" i="26"/>
  <c r="AX62" i="26"/>
  <c r="BA62" i="26"/>
  <c r="AY62" i="26"/>
  <c r="AO62" i="26"/>
  <c r="BG62" i="26"/>
  <c r="BE62" i="26"/>
  <c r="AV62" i="26"/>
  <c r="AQ38" i="26"/>
  <c r="AX38" i="26"/>
  <c r="BA38" i="26"/>
  <c r="AY38" i="26"/>
  <c r="AO38" i="26"/>
  <c r="BG38" i="26"/>
  <c r="BE38" i="26"/>
  <c r="AV38" i="26"/>
  <c r="AQ30" i="26"/>
  <c r="AX30" i="26"/>
  <c r="BA30" i="26"/>
  <c r="AY30" i="26"/>
  <c r="AO30" i="26"/>
  <c r="BG30" i="26"/>
  <c r="BE30" i="26"/>
  <c r="AV30" i="26"/>
  <c r="BF20" i="31"/>
  <c r="AW20" i="31"/>
  <c r="AS20" i="31"/>
  <c r="BC20" i="31"/>
  <c r="AX20" i="31"/>
  <c r="BA20" i="31"/>
  <c r="AY20" i="31"/>
  <c r="AQ20" i="31"/>
  <c r="AO20" i="31"/>
  <c r="BF21" i="33"/>
  <c r="AW21" i="33"/>
  <c r="AS21" i="33"/>
  <c r="BC21" i="33"/>
  <c r="BF19" i="35"/>
  <c r="AW19" i="35"/>
  <c r="AS19" i="35"/>
  <c r="BC19" i="35"/>
  <c r="BF54" i="35"/>
  <c r="AW54" i="35"/>
  <c r="AS54" i="35"/>
  <c r="BC54" i="35"/>
  <c r="BF42" i="35"/>
  <c r="AW42" i="35"/>
  <c r="AS42" i="35"/>
  <c r="BC42" i="35"/>
  <c r="BF62" i="37"/>
  <c r="AW62" i="37"/>
  <c r="AS62" i="37"/>
  <c r="BC62" i="37"/>
  <c r="BF54" i="37"/>
  <c r="AW54" i="37"/>
  <c r="AS54" i="37"/>
  <c r="BC54" i="37"/>
  <c r="BF46" i="37"/>
  <c r="AW46" i="37"/>
  <c r="AS46" i="37"/>
  <c r="BC46" i="37"/>
  <c r="BF30" i="37"/>
  <c r="AW30" i="37"/>
  <c r="AS30" i="37"/>
  <c r="BC30" i="37"/>
  <c r="BF22" i="37"/>
  <c r="AW22" i="37"/>
  <c r="AS22" i="37"/>
  <c r="BC22" i="37"/>
  <c r="BF50" i="39"/>
  <c r="AW50" i="39"/>
  <c r="AS50" i="39"/>
  <c r="BC50" i="39"/>
  <c r="BF42" i="39"/>
  <c r="AW42" i="39"/>
  <c r="AS42" i="39"/>
  <c r="BC42" i="39"/>
  <c r="BF40" i="39"/>
  <c r="AW40" i="39"/>
  <c r="AS40" i="39"/>
  <c r="BC40" i="39"/>
  <c r="BF34" i="39"/>
  <c r="AW34" i="39"/>
  <c r="AS34" i="39"/>
  <c r="BC34" i="39"/>
  <c r="BF26" i="39"/>
  <c r="AW26" i="39"/>
  <c r="AS26" i="39"/>
  <c r="BC26" i="39"/>
  <c r="BF63" i="41"/>
  <c r="AW63" i="41"/>
  <c r="AS63" i="41"/>
  <c r="BC63" i="41"/>
  <c r="BF55" i="41"/>
  <c r="AW55" i="41"/>
  <c r="AS55" i="41"/>
  <c r="BC55" i="41"/>
  <c r="BF47" i="41"/>
  <c r="AW47" i="41"/>
  <c r="AS47" i="41"/>
  <c r="BC47" i="41"/>
  <c r="BA40" i="29"/>
  <c r="AQ40" i="29"/>
  <c r="AX40" i="29"/>
  <c r="AY40" i="29"/>
  <c r="AO40" i="29"/>
  <c r="BF48" i="35"/>
  <c r="AW48" i="35"/>
  <c r="AS48" i="35"/>
  <c r="BC48" i="35"/>
  <c r="BF36" i="37"/>
  <c r="AW36" i="37"/>
  <c r="AS36" i="37"/>
  <c r="BC36" i="37"/>
  <c r="BF39" i="41"/>
  <c r="AW39" i="41"/>
  <c r="AS39" i="41"/>
  <c r="BC39" i="41"/>
  <c r="BF37" i="41"/>
  <c r="AW37" i="41"/>
  <c r="AS37" i="41"/>
  <c r="BC37" i="41"/>
  <c r="AQ22" i="47"/>
  <c r="AX22" i="47"/>
  <c r="BA22" i="47"/>
  <c r="AY22" i="47"/>
  <c r="AO22" i="47"/>
  <c r="BG22" i="47"/>
  <c r="BE22" i="47"/>
  <c r="AV22" i="47"/>
  <c r="BF44" i="49"/>
  <c r="AW44" i="49"/>
  <c r="AS44" i="49"/>
  <c r="BC44" i="49"/>
  <c r="BF42" i="49"/>
  <c r="AW42" i="49"/>
  <c r="AS42" i="49"/>
  <c r="BC42" i="49"/>
  <c r="AQ39" i="49"/>
  <c r="AX39" i="49"/>
  <c r="BA39" i="49"/>
  <c r="AY39" i="49"/>
  <c r="AO39" i="49"/>
  <c r="BG39" i="49"/>
  <c r="BE39" i="49"/>
  <c r="AV39" i="49"/>
  <c r="BF34" i="49"/>
  <c r="AW34" i="49"/>
  <c r="AS34" i="49"/>
  <c r="BC34" i="49"/>
  <c r="AQ25" i="49"/>
  <c r="AX25" i="49"/>
  <c r="BA25" i="49"/>
  <c r="AY25" i="49"/>
  <c r="AO25" i="49"/>
  <c r="BG25" i="49"/>
  <c r="BE25" i="49"/>
  <c r="AV25" i="49"/>
  <c r="AQ23" i="49"/>
  <c r="AX23" i="49"/>
  <c r="BA23" i="49"/>
  <c r="AY23" i="49"/>
  <c r="AO23" i="49"/>
  <c r="BG23" i="49"/>
  <c r="BE23" i="49"/>
  <c r="AV23" i="49"/>
  <c r="BF24" i="43"/>
  <c r="AW24" i="43"/>
  <c r="AS24" i="43"/>
  <c r="BC24" i="43"/>
  <c r="BF39" i="45"/>
  <c r="AW39" i="45"/>
  <c r="AS39" i="45"/>
  <c r="BC39" i="45"/>
  <c r="BF31" i="45"/>
  <c r="AW31" i="45"/>
  <c r="AS31" i="45"/>
  <c r="BC31" i="45"/>
  <c r="BF23" i="45"/>
  <c r="AW23" i="45"/>
  <c r="AS23" i="45"/>
  <c r="BC23" i="45"/>
  <c r="BF39" i="47"/>
  <c r="AW39" i="47"/>
  <c r="AS39" i="47"/>
  <c r="BC39" i="47"/>
  <c r="BF31" i="47"/>
  <c r="AW31" i="47"/>
  <c r="AS31" i="47"/>
  <c r="BC31" i="47"/>
  <c r="BF23" i="47"/>
  <c r="AW23" i="47"/>
  <c r="AS23" i="47"/>
  <c r="BC23" i="47"/>
  <c r="BF52" i="49"/>
  <c r="AW52" i="49"/>
  <c r="AS52" i="49"/>
  <c r="BC52" i="49"/>
  <c r="BF36" i="49"/>
  <c r="AW36" i="49"/>
  <c r="AS36" i="49"/>
  <c r="BC36" i="49"/>
  <c r="BF28" i="49"/>
  <c r="AW28" i="49"/>
  <c r="AS28" i="49"/>
  <c r="BC28" i="49"/>
  <c r="BF47" i="45"/>
  <c r="AW47" i="45"/>
  <c r="AS47" i="45"/>
  <c r="BC47" i="45"/>
  <c r="BF29" i="47"/>
  <c r="AW29" i="47"/>
  <c r="AS29" i="47"/>
  <c r="BC29" i="47"/>
  <c r="BF26" i="49"/>
  <c r="AW26" i="49"/>
  <c r="AS26" i="49"/>
  <c r="BC26" i="49"/>
  <c r="BA43" i="51"/>
  <c r="AQ43" i="51"/>
  <c r="AX43" i="51"/>
  <c r="AY43" i="51"/>
  <c r="AO43" i="51"/>
  <c r="BA35" i="51"/>
  <c r="AQ35" i="51"/>
  <c r="AX35" i="51"/>
  <c r="AY35" i="51"/>
  <c r="AO35" i="51"/>
  <c r="BF31" i="51"/>
  <c r="AW31" i="51"/>
  <c r="AS31" i="51"/>
  <c r="BC31" i="51"/>
  <c r="BF23" i="51"/>
  <c r="AW23" i="51"/>
  <c r="AS23" i="51"/>
  <c r="BC23" i="51"/>
  <c r="BF47" i="53"/>
  <c r="AW47" i="53"/>
  <c r="AS47" i="53"/>
  <c r="BC47" i="53"/>
  <c r="BF36" i="53"/>
  <c r="AW36" i="53"/>
  <c r="AS36" i="53"/>
  <c r="BC36" i="53"/>
  <c r="AR31" i="55"/>
  <c r="AZ31" i="55"/>
  <c r="AR62" i="57"/>
  <c r="AZ62" i="57"/>
  <c r="AR38" i="57"/>
  <c r="AZ38" i="57"/>
  <c r="AQ39" i="59"/>
  <c r="AX39" i="59"/>
  <c r="BA39" i="59"/>
  <c r="AY39" i="59"/>
  <c r="AO39" i="59"/>
  <c r="BG39" i="59"/>
  <c r="BE37" i="59"/>
  <c r="AV37" i="59"/>
  <c r="AQ37" i="59"/>
  <c r="AX37" i="59"/>
  <c r="BA37" i="59"/>
  <c r="AY37" i="59"/>
  <c r="AO37" i="59"/>
  <c r="BG37" i="59"/>
  <c r="BE31" i="59"/>
  <c r="AV31" i="59"/>
  <c r="AQ31" i="59"/>
  <c r="AX31" i="59"/>
  <c r="BA31" i="59"/>
  <c r="AY31" i="59"/>
  <c r="AO31" i="59"/>
  <c r="BG31" i="59"/>
  <c r="BE29" i="59"/>
  <c r="AV29" i="59"/>
  <c r="AQ29" i="59"/>
  <c r="AX29" i="59"/>
  <c r="BA29" i="59"/>
  <c r="AY29" i="59"/>
  <c r="AO29" i="59"/>
  <c r="BG29" i="59"/>
  <c r="AQ21" i="59"/>
  <c r="AX21" i="59"/>
  <c r="BA21" i="59"/>
  <c r="AY21" i="59"/>
  <c r="AO21" i="59"/>
  <c r="BG21" i="59"/>
  <c r="BE21" i="59"/>
  <c r="AV21" i="59"/>
  <c r="AQ45" i="61"/>
  <c r="AX45" i="61"/>
  <c r="BA45" i="61"/>
  <c r="AY45" i="61"/>
  <c r="AO45" i="61"/>
  <c r="BG45" i="61"/>
  <c r="BE45" i="61"/>
  <c r="AV45" i="61"/>
  <c r="AQ37" i="61"/>
  <c r="AX37" i="61"/>
  <c r="BA37" i="61"/>
  <c r="AY37" i="61"/>
  <c r="AO37" i="61"/>
  <c r="BG37" i="61"/>
  <c r="BE37" i="61"/>
  <c r="AV37" i="61"/>
  <c r="AQ29" i="61"/>
  <c r="AX29" i="61"/>
  <c r="BA29" i="61"/>
  <c r="AY29" i="61"/>
  <c r="AO29" i="61"/>
  <c r="BG29" i="61"/>
  <c r="BE29" i="61"/>
  <c r="AV29" i="61"/>
  <c r="AQ23" i="61"/>
  <c r="AX23" i="61"/>
  <c r="BA23" i="61"/>
  <c r="AY23" i="61"/>
  <c r="AO23" i="61"/>
  <c r="BG23" i="61"/>
  <c r="BE23" i="61"/>
  <c r="AV23" i="61"/>
  <c r="AQ21" i="61"/>
  <c r="AX21" i="61"/>
  <c r="BA21" i="61"/>
  <c r="AY21" i="61"/>
  <c r="AO21" i="61"/>
  <c r="BG21" i="61"/>
  <c r="BE21" i="61"/>
  <c r="AV21" i="61"/>
  <c r="AQ31" i="63"/>
  <c r="AX31" i="63"/>
  <c r="BA31" i="63"/>
  <c r="AY31" i="63"/>
  <c r="AO31" i="63"/>
  <c r="BG31" i="63"/>
  <c r="BE31" i="63"/>
  <c r="AV31" i="63"/>
  <c r="AQ25" i="63"/>
  <c r="AX25" i="63"/>
  <c r="BA25" i="63"/>
  <c r="AY25" i="63"/>
  <c r="AO25" i="63"/>
  <c r="BG25" i="63"/>
  <c r="BE25" i="63"/>
  <c r="AV25" i="63"/>
  <c r="AQ21" i="63"/>
  <c r="AX21" i="63"/>
  <c r="BA21" i="63"/>
  <c r="AY21" i="63"/>
  <c r="AO21" i="63"/>
  <c r="BG21" i="63"/>
  <c r="BE21" i="63"/>
  <c r="AV21" i="63"/>
  <c r="BG36" i="59"/>
  <c r="BF22" i="61"/>
  <c r="AW22" i="61"/>
  <c r="AS22" i="61"/>
  <c r="BC22" i="61"/>
  <c r="AQ29" i="63"/>
  <c r="AX29" i="63"/>
  <c r="BA29" i="63"/>
  <c r="AY29" i="63"/>
  <c r="AO29" i="63"/>
  <c r="BG29" i="63"/>
  <c r="BE29" i="63"/>
  <c r="AV29" i="63"/>
  <c r="BF26" i="63"/>
  <c r="AW26" i="63"/>
  <c r="AS26" i="63"/>
  <c r="BC26" i="63"/>
  <c r="BF42" i="65"/>
  <c r="AW42" i="65"/>
  <c r="AS42" i="65"/>
  <c r="BC42" i="65"/>
  <c r="BF34" i="74"/>
  <c r="AW34" i="74"/>
  <c r="AS34" i="74"/>
  <c r="BC34" i="74"/>
  <c r="BF26" i="74"/>
  <c r="AW26" i="74"/>
  <c r="AS26" i="74"/>
  <c r="BC26" i="74"/>
  <c r="BF44" i="74"/>
  <c r="AW44" i="74"/>
  <c r="AS44" i="74"/>
  <c r="BC44" i="74"/>
  <c r="BF36" i="74"/>
  <c r="AW36" i="74"/>
  <c r="AS36" i="74"/>
  <c r="BC36" i="74"/>
  <c r="BF28" i="74"/>
  <c r="AW28" i="74"/>
  <c r="AS28" i="74"/>
  <c r="BC28" i="74"/>
  <c r="BF24" i="76"/>
  <c r="AW24" i="76"/>
  <c r="AS24" i="76"/>
  <c r="BC24" i="76"/>
  <c r="AV35" i="65"/>
  <c r="BE35" i="65"/>
  <c r="AQ27" i="67"/>
  <c r="AX27" i="67"/>
  <c r="BA27" i="67"/>
  <c r="AY27" i="67"/>
  <c r="AO27" i="67"/>
  <c r="BG27" i="67"/>
  <c r="BE27" i="67"/>
  <c r="AV27" i="67"/>
  <c r="AQ23" i="69"/>
  <c r="AX23" i="69"/>
  <c r="BA23" i="69"/>
  <c r="AY23" i="69"/>
  <c r="AO23" i="69"/>
  <c r="BG23" i="69"/>
  <c r="BE23" i="69"/>
  <c r="AV23" i="69"/>
  <c r="AQ26" i="72"/>
  <c r="AX26" i="72"/>
  <c r="BA26" i="72"/>
  <c r="AY26" i="72"/>
  <c r="AO26" i="72"/>
  <c r="BG26" i="72"/>
  <c r="BE26" i="72"/>
  <c r="AV26" i="72"/>
  <c r="AQ61" i="74"/>
  <c r="AX61" i="74"/>
  <c r="BA61" i="74"/>
  <c r="AY61" i="74"/>
  <c r="AO61" i="74"/>
  <c r="BG61" i="74"/>
  <c r="BE61" i="74"/>
  <c r="AV61" i="74"/>
  <c r="AQ53" i="74"/>
  <c r="AX53" i="74"/>
  <c r="BA53" i="74"/>
  <c r="AY53" i="74"/>
  <c r="AO53" i="74"/>
  <c r="BG53" i="74"/>
  <c r="BE53" i="74"/>
  <c r="AV53" i="74"/>
  <c r="AQ49" i="74"/>
  <c r="AX49" i="74"/>
  <c r="BA49" i="74"/>
  <c r="AY49" i="74"/>
  <c r="AO49" i="74"/>
  <c r="BG49" i="74"/>
  <c r="BE49" i="74"/>
  <c r="AV49" i="74"/>
  <c r="AQ41" i="74"/>
  <c r="AX41" i="74"/>
  <c r="BA41" i="74"/>
  <c r="AY41" i="74"/>
  <c r="AO41" i="74"/>
  <c r="BG41" i="74"/>
  <c r="BE41" i="74"/>
  <c r="AV41" i="74"/>
  <c r="AQ33" i="74"/>
  <c r="AX33" i="74"/>
  <c r="BA33" i="74"/>
  <c r="AY33" i="74"/>
  <c r="AO33" i="74"/>
  <c r="BG33" i="74"/>
  <c r="BE33" i="74"/>
  <c r="AV33" i="74"/>
  <c r="BD38" i="80"/>
  <c r="AU38" i="80"/>
  <c r="BD61" i="82"/>
  <c r="AU61" i="82"/>
  <c r="BD53" i="82"/>
  <c r="AU53" i="82"/>
  <c r="BD31" i="82"/>
  <c r="AU31" i="82"/>
  <c r="AV54" i="84"/>
  <c r="BE54" i="84"/>
  <c r="AY54" i="84"/>
  <c r="BA54" i="84"/>
  <c r="AQ54" i="84"/>
  <c r="AX54" i="84"/>
  <c r="AO54" i="84"/>
  <c r="BD57" i="82"/>
  <c r="AU57" i="82"/>
  <c r="BG40" i="82"/>
  <c r="AV40" i="82"/>
  <c r="BE40" i="82"/>
  <c r="AY40" i="82"/>
  <c r="AQ40" i="82"/>
  <c r="AX40" i="82"/>
  <c r="BA40" i="82"/>
  <c r="AO40" i="82"/>
  <c r="AR19" i="84"/>
  <c r="AZ19" i="84"/>
  <c r="BB19" i="84"/>
  <c r="AU22" i="82"/>
  <c r="BD22" i="82"/>
  <c r="AZ55" i="84"/>
  <c r="AR55" i="84"/>
  <c r="AR45" i="84"/>
  <c r="AZ45" i="84"/>
  <c r="AR41" i="84"/>
  <c r="AZ41" i="84"/>
  <c r="AR38" i="84"/>
  <c r="AZ38" i="84"/>
  <c r="BF38" i="84"/>
  <c r="AW38" i="84"/>
  <c r="AS38" i="84"/>
  <c r="BC38" i="84"/>
  <c r="AS29" i="84"/>
  <c r="BC29" i="84"/>
  <c r="AR29" i="84"/>
  <c r="AZ29" i="84"/>
  <c r="BG24" i="84"/>
  <c r="BF24" i="84"/>
  <c r="AW24" i="84"/>
  <c r="AS24" i="84"/>
  <c r="BC24" i="84"/>
  <c r="BG22" i="84"/>
  <c r="BF22" i="84"/>
  <c r="AW22" i="84"/>
  <c r="AS22" i="84"/>
  <c r="BC22" i="84"/>
  <c r="AS19" i="86"/>
  <c r="BC19" i="86"/>
  <c r="AR19" i="86"/>
  <c r="AZ19" i="86"/>
  <c r="AS64" i="86"/>
  <c r="BC64" i="86"/>
  <c r="AR64" i="86"/>
  <c r="AZ64" i="86"/>
  <c r="AR62" i="86"/>
  <c r="AZ62" i="86"/>
  <c r="AR53" i="86"/>
  <c r="AZ53" i="86"/>
  <c r="BF53" i="86"/>
  <c r="AW53" i="86"/>
  <c r="AS53" i="86"/>
  <c r="BC53" i="86"/>
  <c r="AR26" i="84"/>
  <c r="AZ26" i="84"/>
  <c r="BF26" i="84"/>
  <c r="AW26" i="84"/>
  <c r="AS26" i="84"/>
  <c r="BC26" i="84"/>
  <c r="AR59" i="86"/>
  <c r="AZ59" i="86"/>
  <c r="BF59" i="86"/>
  <c r="AW59" i="86"/>
  <c r="AS59" i="86"/>
  <c r="BC59" i="86"/>
  <c r="AR51" i="86"/>
  <c r="AZ51" i="86"/>
  <c r="BF51" i="86"/>
  <c r="AW51" i="86"/>
  <c r="AS51" i="86"/>
  <c r="BC51" i="86"/>
  <c r="AW45" i="86"/>
  <c r="BF45" i="86"/>
  <c r="BC45" i="86"/>
  <c r="AS45" i="86"/>
  <c r="BD45" i="86"/>
  <c r="AU45" i="86"/>
  <c r="AW41" i="86"/>
  <c r="BF41" i="86"/>
  <c r="BC41" i="86"/>
  <c r="AS41" i="86"/>
  <c r="BD41" i="86"/>
  <c r="AU41" i="86"/>
  <c r="AR59" i="88"/>
  <c r="AZ59" i="88"/>
  <c r="AR47" i="88"/>
  <c r="AZ47" i="88"/>
  <c r="AU44" i="88"/>
  <c r="BD44" i="88"/>
  <c r="AU56" i="88"/>
  <c r="BD56" i="88"/>
  <c r="AU22" i="90"/>
  <c r="BD22" i="90"/>
  <c r="AU37" i="92"/>
  <c r="BD37" i="92"/>
  <c r="AU61" i="92"/>
  <c r="BD61" i="92"/>
  <c r="BD42" i="67"/>
  <c r="AU42" i="67"/>
  <c r="BE20" i="99"/>
  <c r="AV20" i="99"/>
  <c r="AW20" i="99"/>
  <c r="BF20" i="99"/>
  <c r="BD20" i="99"/>
  <c r="AU20" i="99"/>
  <c r="AZ32" i="99"/>
  <c r="AR32" i="99"/>
  <c r="AZ36" i="99"/>
  <c r="AR36" i="99"/>
  <c r="BF31" i="101"/>
  <c r="AW31" i="101"/>
  <c r="BD31" i="101"/>
  <c r="AU31" i="101"/>
  <c r="AU59" i="101"/>
  <c r="BD59" i="101"/>
  <c r="AW59" i="101"/>
  <c r="BF59" i="101"/>
  <c r="AU61" i="101"/>
  <c r="BD61" i="101"/>
  <c r="AR35" i="18"/>
  <c r="AZ35" i="18"/>
  <c r="BB55" i="9"/>
  <c r="BE55" i="9"/>
  <c r="AV55" i="9"/>
  <c r="BG39" i="9"/>
  <c r="AS23" i="9"/>
  <c r="BC23" i="9"/>
  <c r="AR23" i="9"/>
  <c r="AZ23" i="9"/>
  <c r="BB107" i="12"/>
  <c r="BE107" i="12"/>
  <c r="AV107" i="12"/>
  <c r="AU29" i="16"/>
  <c r="BD29" i="16"/>
  <c r="AZ26" i="26"/>
  <c r="AR26" i="26"/>
  <c r="AU37" i="12"/>
  <c r="BD37" i="12"/>
  <c r="AU19" i="18"/>
  <c r="BD19" i="18"/>
  <c r="AU19" i="23"/>
  <c r="BD19" i="23"/>
  <c r="AU64" i="23"/>
  <c r="BD64" i="23"/>
  <c r="AU23" i="23"/>
  <c r="BD23" i="23"/>
  <c r="AU51" i="26"/>
  <c r="BD51" i="26"/>
  <c r="AZ30" i="12"/>
  <c r="AR30" i="12"/>
  <c r="AZ64" i="26"/>
  <c r="AR64" i="26"/>
  <c r="AU43" i="26"/>
  <c r="BD43" i="26"/>
  <c r="AZ32" i="26"/>
  <c r="AR32" i="26"/>
  <c r="AW34" i="29"/>
  <c r="BF34" i="29"/>
  <c r="BC34" i="29"/>
  <c r="AS34" i="29"/>
  <c r="BD34" i="29"/>
  <c r="AU34" i="29"/>
  <c r="AW30" i="29"/>
  <c r="BF30" i="29"/>
  <c r="BC30" i="29"/>
  <c r="AS30" i="29"/>
  <c r="BD30" i="29"/>
  <c r="AU30" i="29"/>
  <c r="AU47" i="33"/>
  <c r="BD47" i="33"/>
  <c r="AU29" i="33"/>
  <c r="BD29" i="33"/>
  <c r="AU60" i="37"/>
  <c r="BD60" i="37"/>
  <c r="AU28" i="37"/>
  <c r="BD28" i="37"/>
  <c r="AU24" i="39"/>
  <c r="BD24" i="39"/>
  <c r="AU53" i="41"/>
  <c r="BD53" i="41"/>
  <c r="AU38" i="37"/>
  <c r="BD38" i="37"/>
  <c r="AU37" i="45"/>
  <c r="BD37" i="45"/>
  <c r="AZ41" i="49"/>
  <c r="AR41" i="49"/>
  <c r="AU43" i="45"/>
  <c r="BD43" i="45"/>
  <c r="AU41" i="45"/>
  <c r="BD41" i="45"/>
  <c r="AU19" i="47"/>
  <c r="BD19" i="47"/>
  <c r="AU25" i="47"/>
  <c r="BD25" i="47"/>
  <c r="AU19" i="49"/>
  <c r="BD19" i="49"/>
  <c r="AU30" i="49"/>
  <c r="BD30" i="49"/>
  <c r="AR50" i="55"/>
  <c r="AZ50" i="55"/>
  <c r="AR46" i="55"/>
  <c r="AZ46" i="55"/>
  <c r="AU21" i="51"/>
  <c r="BD21" i="51"/>
  <c r="AU42" i="53"/>
  <c r="BD42" i="53"/>
  <c r="AU24" i="53"/>
  <c r="BD24" i="53"/>
  <c r="BF33" i="55"/>
  <c r="AW33" i="55"/>
  <c r="AS33" i="55"/>
  <c r="BC33" i="55"/>
  <c r="BG20" i="55"/>
  <c r="BE20" i="55"/>
  <c r="AV20" i="55"/>
  <c r="BF44" i="57"/>
  <c r="AW44" i="57"/>
  <c r="AS44" i="57"/>
  <c r="BC44" i="57"/>
  <c r="BF34" i="57"/>
  <c r="AW34" i="57"/>
  <c r="AS34" i="57"/>
  <c r="BC34" i="57"/>
  <c r="AZ23" i="59"/>
  <c r="AR23" i="59"/>
  <c r="AZ31" i="61"/>
  <c r="AR31" i="61"/>
  <c r="AZ33" i="63"/>
  <c r="AR33" i="63"/>
  <c r="AU24" i="61"/>
  <c r="BD24" i="61"/>
  <c r="AU22" i="74"/>
  <c r="BD22" i="74"/>
  <c r="AZ25" i="67"/>
  <c r="AR25" i="67"/>
  <c r="AZ24" i="72"/>
  <c r="AR24" i="72"/>
  <c r="AZ59" i="74"/>
  <c r="AR59" i="74"/>
  <c r="AU38" i="74"/>
  <c r="BD38" i="74"/>
  <c r="AR49" i="78"/>
  <c r="AZ49" i="78"/>
  <c r="AR42" i="80"/>
  <c r="AZ42" i="80"/>
  <c r="AR47" i="82"/>
  <c r="AZ47" i="82"/>
  <c r="AZ66" i="82"/>
  <c r="AR66" i="82"/>
  <c r="AR57" i="86"/>
  <c r="AZ57" i="86"/>
  <c r="BF57" i="86"/>
  <c r="AW57" i="86"/>
  <c r="AS57" i="86"/>
  <c r="BC57" i="86"/>
  <c r="AU21" i="86"/>
  <c r="BD21" i="86"/>
  <c r="AU20" i="92"/>
  <c r="BD20" i="92"/>
  <c r="AR41" i="99"/>
  <c r="AZ41" i="99"/>
  <c r="AE91" i="12"/>
  <c r="AL91" i="12"/>
  <c r="AI91" i="12"/>
  <c r="AN91" i="12"/>
  <c r="AK91" i="12"/>
  <c r="AD91" i="12"/>
  <c r="BB91" i="12" s="1"/>
  <c r="AF91" i="12"/>
  <c r="AH91" i="12"/>
  <c r="AT91" i="12" s="1"/>
  <c r="AJ91" i="12"/>
  <c r="AC91" i="12"/>
  <c r="AG91" i="12"/>
  <c r="AM91" i="12"/>
  <c r="AD29" i="18"/>
  <c r="AF29" i="18"/>
  <c r="AH29" i="18"/>
  <c r="AT29" i="18" s="1"/>
  <c r="AJ29" i="18"/>
  <c r="AG29" i="18"/>
  <c r="AM29" i="18"/>
  <c r="AE29" i="18"/>
  <c r="AL29" i="18"/>
  <c r="AI29" i="18"/>
  <c r="AN29" i="18"/>
  <c r="AK29" i="18"/>
  <c r="AC29" i="18"/>
  <c r="AD36" i="33"/>
  <c r="AF36" i="33"/>
  <c r="AH36" i="33"/>
  <c r="AT36" i="33" s="1"/>
  <c r="AJ36" i="33"/>
  <c r="AG36" i="33"/>
  <c r="AM36" i="33"/>
  <c r="AE36" i="33"/>
  <c r="AL36" i="33"/>
  <c r="AI36" i="33"/>
  <c r="AN36" i="33"/>
  <c r="AK36" i="33"/>
  <c r="AC36" i="33"/>
  <c r="AD62" i="41"/>
  <c r="AF62" i="41"/>
  <c r="AH62" i="41"/>
  <c r="AT62" i="41" s="1"/>
  <c r="AJ62" i="41"/>
  <c r="AG62" i="41"/>
  <c r="AM62" i="41"/>
  <c r="AE62" i="41"/>
  <c r="AL62" i="41"/>
  <c r="AI62" i="41"/>
  <c r="AN62" i="41"/>
  <c r="AK62" i="41"/>
  <c r="AC62" i="41"/>
  <c r="AD20" i="43"/>
  <c r="AF20" i="43"/>
  <c r="AH20" i="43"/>
  <c r="AT20" i="43" s="1"/>
  <c r="AJ20" i="43"/>
  <c r="AG20" i="43"/>
  <c r="AM20" i="43"/>
  <c r="AE20" i="43"/>
  <c r="AL20" i="43"/>
  <c r="AI20" i="43"/>
  <c r="AC20" i="43"/>
  <c r="AN20" i="43"/>
  <c r="AK20" i="43"/>
  <c r="BM26" i="57"/>
  <c r="BP26" i="57" s="1"/>
  <c r="BK26" i="57"/>
  <c r="BL26" i="57"/>
  <c r="BD25" i="69"/>
  <c r="AU25" i="69"/>
  <c r="AC62" i="78"/>
  <c r="AD62" i="78"/>
  <c r="AF62" i="78"/>
  <c r="AH62" i="78"/>
  <c r="AT62" i="78" s="1"/>
  <c r="AJ62" i="78"/>
  <c r="AG62" i="78"/>
  <c r="AM62" i="78"/>
  <c r="AE62" i="78"/>
  <c r="AL62" i="78"/>
  <c r="AI62" i="78"/>
  <c r="AN62" i="78"/>
  <c r="AK62" i="78"/>
  <c r="AQ47" i="84"/>
  <c r="AX47" i="84"/>
  <c r="BA47" i="84"/>
  <c r="AY47" i="84"/>
  <c r="AO47" i="84"/>
  <c r="AQ39" i="84"/>
  <c r="AX39" i="84"/>
  <c r="BA39" i="84"/>
  <c r="AY39" i="84"/>
  <c r="AO39" i="84"/>
  <c r="AC32" i="101"/>
  <c r="AE32" i="101"/>
  <c r="AL32" i="101"/>
  <c r="AI32" i="101"/>
  <c r="AN32" i="101"/>
  <c r="AK32" i="101"/>
  <c r="AF32" i="101"/>
  <c r="AJ32" i="101"/>
  <c r="AG32" i="101"/>
  <c r="AM32" i="101"/>
  <c r="AD32" i="101"/>
  <c r="BB32" i="101" s="1"/>
  <c r="AH32" i="101"/>
  <c r="AT32" i="101" s="1"/>
  <c r="BE76" i="12"/>
  <c r="AV76" i="12"/>
  <c r="AQ56" i="12"/>
  <c r="AX56" i="12"/>
  <c r="BA56" i="12"/>
  <c r="AY56" i="12"/>
  <c r="AO56" i="12"/>
  <c r="BE56" i="12"/>
  <c r="AV56" i="12"/>
  <c r="AV60" i="57"/>
  <c r="BE60" i="57"/>
  <c r="AU24" i="65"/>
  <c r="BD24" i="65"/>
  <c r="AS51" i="78"/>
  <c r="BC51" i="78"/>
  <c r="BE33" i="86"/>
  <c r="AV33" i="86"/>
  <c r="AS22" i="88"/>
  <c r="BC22" i="88"/>
  <c r="AZ24" i="86"/>
  <c r="AR24" i="86"/>
  <c r="BI44" i="92"/>
  <c r="AY54" i="92"/>
  <c r="AQ54" i="92"/>
  <c r="AX54" i="92"/>
  <c r="BA54" i="92"/>
  <c r="AO54" i="92"/>
  <c r="AV55" i="101"/>
  <c r="BE55" i="101"/>
  <c r="AD22" i="21"/>
  <c r="AF22" i="21"/>
  <c r="AH22" i="21"/>
  <c r="AT22" i="21" s="1"/>
  <c r="AJ22" i="21"/>
  <c r="AG22" i="21"/>
  <c r="AM22" i="21"/>
  <c r="AE22" i="21"/>
  <c r="AL22" i="21"/>
  <c r="AI22" i="21"/>
  <c r="AN22" i="21"/>
  <c r="AK22" i="21"/>
  <c r="AC22" i="21"/>
  <c r="AD20" i="26"/>
  <c r="AF20" i="26"/>
  <c r="AH20" i="26"/>
  <c r="AT20" i="26" s="1"/>
  <c r="AJ20" i="26"/>
  <c r="AE20" i="26"/>
  <c r="AL20" i="26"/>
  <c r="AI20" i="26"/>
  <c r="AC20" i="26"/>
  <c r="AN20" i="26"/>
  <c r="AG20" i="26"/>
  <c r="AM20" i="26"/>
  <c r="AK20" i="26"/>
  <c r="AD28" i="33"/>
  <c r="AF28" i="33"/>
  <c r="AH28" i="33"/>
  <c r="AT28" i="33" s="1"/>
  <c r="AJ28" i="33"/>
  <c r="AG28" i="33"/>
  <c r="AM28" i="33"/>
  <c r="AE28" i="33"/>
  <c r="AL28" i="33"/>
  <c r="AI28" i="33"/>
  <c r="AN28" i="33"/>
  <c r="AK28" i="33"/>
  <c r="AC28" i="33"/>
  <c r="AD51" i="39"/>
  <c r="AF51" i="39"/>
  <c r="AH51" i="39"/>
  <c r="AT51" i="39" s="1"/>
  <c r="AJ51" i="39"/>
  <c r="AG51" i="39"/>
  <c r="AM51" i="39"/>
  <c r="AE51" i="39"/>
  <c r="AL51" i="39"/>
  <c r="AI51" i="39"/>
  <c r="AN51" i="39"/>
  <c r="AK51" i="39"/>
  <c r="AC51" i="39"/>
  <c r="AE34" i="43"/>
  <c r="AL34" i="43"/>
  <c r="AI34" i="43"/>
  <c r="AN34" i="43"/>
  <c r="AK34" i="43"/>
  <c r="AC34" i="43"/>
  <c r="AD34" i="43"/>
  <c r="BB34" i="43" s="1"/>
  <c r="AF34" i="43"/>
  <c r="AH34" i="43"/>
  <c r="AT34" i="43" s="1"/>
  <c r="AJ34" i="43"/>
  <c r="AG34" i="43"/>
  <c r="AM34" i="43"/>
  <c r="AD46" i="45"/>
  <c r="AF46" i="45"/>
  <c r="AH46" i="45"/>
  <c r="AT46" i="45" s="1"/>
  <c r="AJ46" i="45"/>
  <c r="AG46" i="45"/>
  <c r="AM46" i="45"/>
  <c r="AE46" i="45"/>
  <c r="AL46" i="45"/>
  <c r="AI46" i="45"/>
  <c r="AN46" i="45"/>
  <c r="AK46" i="45"/>
  <c r="AC46" i="45"/>
  <c r="BI25" i="55"/>
  <c r="AC43" i="55"/>
  <c r="AD43" i="55"/>
  <c r="AF43" i="55"/>
  <c r="AH43" i="55"/>
  <c r="AT43" i="55" s="1"/>
  <c r="AJ43" i="55"/>
  <c r="AG43" i="55"/>
  <c r="AM43" i="55"/>
  <c r="AE43" i="55"/>
  <c r="AL43" i="55"/>
  <c r="AI43" i="55"/>
  <c r="AN43" i="55"/>
  <c r="AK43" i="55"/>
  <c r="AE43" i="59"/>
  <c r="AL43" i="59"/>
  <c r="AI43" i="59"/>
  <c r="AN43" i="59"/>
  <c r="AK43" i="59"/>
  <c r="AC43" i="59"/>
  <c r="AD43" i="59"/>
  <c r="BB43" i="59" s="1"/>
  <c r="AH43" i="59"/>
  <c r="AT43" i="59" s="1"/>
  <c r="AF43" i="59"/>
  <c r="AJ43" i="59"/>
  <c r="AG43" i="59"/>
  <c r="AM43" i="59"/>
  <c r="AE28" i="65"/>
  <c r="AL28" i="65"/>
  <c r="AI28" i="65"/>
  <c r="AN28" i="65"/>
  <c r="AK28" i="65"/>
  <c r="AC28" i="65"/>
  <c r="AG28" i="65"/>
  <c r="AM28" i="65"/>
  <c r="AD28" i="65"/>
  <c r="BB28" i="65" s="1"/>
  <c r="AH28" i="65"/>
  <c r="AT28" i="65" s="1"/>
  <c r="AF28" i="65"/>
  <c r="AJ28" i="65"/>
  <c r="BD19" i="67"/>
  <c r="AU19" i="67"/>
  <c r="AC26" i="78"/>
  <c r="AD26" i="78"/>
  <c r="AF26" i="78"/>
  <c r="AH26" i="78"/>
  <c r="AT26" i="78" s="1"/>
  <c r="AJ26" i="78"/>
  <c r="AG26" i="78"/>
  <c r="AM26" i="78"/>
  <c r="AE26" i="78"/>
  <c r="AL26" i="78"/>
  <c r="AI26" i="78"/>
  <c r="AN26" i="78"/>
  <c r="AK26" i="78"/>
  <c r="AZ50" i="80"/>
  <c r="AR50" i="80"/>
  <c r="AE69" i="82"/>
  <c r="AL69" i="82"/>
  <c r="AI69" i="82"/>
  <c r="AN69" i="82"/>
  <c r="AK69" i="82"/>
  <c r="AC69" i="82"/>
  <c r="AF69" i="82"/>
  <c r="AJ69" i="82"/>
  <c r="AG69" i="82"/>
  <c r="AM69" i="82"/>
  <c r="AD69" i="82"/>
  <c r="BB69" i="82" s="1"/>
  <c r="AH69" i="82"/>
  <c r="AT69" i="82" s="1"/>
  <c r="AQ27" i="84"/>
  <c r="AX27" i="84"/>
  <c r="BA27" i="84"/>
  <c r="AY27" i="84"/>
  <c r="AO27" i="84"/>
  <c r="AQ60" i="86"/>
  <c r="AX60" i="86"/>
  <c r="BA60" i="86"/>
  <c r="AY60" i="86"/>
  <c r="AO60" i="86"/>
  <c r="BJ37" i="88"/>
  <c r="AD60" i="88"/>
  <c r="AF60" i="88"/>
  <c r="AH60" i="88"/>
  <c r="AT60" i="88" s="1"/>
  <c r="AJ60" i="88"/>
  <c r="AG60" i="88"/>
  <c r="AM60" i="88"/>
  <c r="AE60" i="88"/>
  <c r="AL60" i="88"/>
  <c r="AI60" i="88"/>
  <c r="AC60" i="88"/>
  <c r="AN60" i="88"/>
  <c r="AK60" i="88"/>
  <c r="BA45" i="90"/>
  <c r="AY45" i="90"/>
  <c r="AO45" i="90"/>
  <c r="AQ45" i="90"/>
  <c r="AX45" i="90"/>
  <c r="AC66" i="92"/>
  <c r="AD66" i="92"/>
  <c r="AF66" i="92"/>
  <c r="AH66" i="92"/>
  <c r="AT66" i="92" s="1"/>
  <c r="AJ66" i="92"/>
  <c r="AG66" i="92"/>
  <c r="AM66" i="92"/>
  <c r="AE66" i="92"/>
  <c r="AL66" i="92"/>
  <c r="AI66" i="92"/>
  <c r="AN66" i="92"/>
  <c r="AK66" i="92"/>
  <c r="AC29" i="99"/>
  <c r="AD29" i="99"/>
  <c r="AF29" i="99"/>
  <c r="AH29" i="99"/>
  <c r="AT29" i="99" s="1"/>
  <c r="AJ29" i="99"/>
  <c r="AG29" i="99"/>
  <c r="AM29" i="99"/>
  <c r="AE29" i="99"/>
  <c r="AL29" i="99"/>
  <c r="BG29" i="99" s="1"/>
  <c r="AI29" i="99"/>
  <c r="AN29" i="99"/>
  <c r="AK29" i="99"/>
  <c r="BI35" i="99"/>
  <c r="BJ25" i="101"/>
  <c r="BK43" i="101"/>
  <c r="BL43" i="101" s="1"/>
  <c r="BM43" i="101"/>
  <c r="BP43" i="101" s="1"/>
  <c r="AR87" i="12"/>
  <c r="AZ87" i="12"/>
  <c r="AQ68" i="12"/>
  <c r="AX68" i="12"/>
  <c r="BA68" i="12"/>
  <c r="AO68" i="12"/>
  <c r="AY68" i="12"/>
  <c r="AQ26" i="12"/>
  <c r="AX26" i="12"/>
  <c r="BA26" i="12"/>
  <c r="AY26" i="12"/>
  <c r="AO26" i="12"/>
  <c r="BA37" i="29"/>
  <c r="AY37" i="29"/>
  <c r="AQ37" i="29"/>
  <c r="AX37" i="29"/>
  <c r="AO37" i="29"/>
  <c r="AU30" i="39"/>
  <c r="BD30" i="39"/>
  <c r="BC42" i="33"/>
  <c r="AS42" i="33"/>
  <c r="AU54" i="57"/>
  <c r="BD54" i="57"/>
  <c r="AW50" i="45"/>
  <c r="BF50" i="45"/>
  <c r="BC42" i="45"/>
  <c r="AS42" i="45"/>
  <c r="AY20" i="69"/>
  <c r="AQ20" i="69"/>
  <c r="AX20" i="69"/>
  <c r="BA20" i="69"/>
  <c r="AO20" i="69"/>
  <c r="BC30" i="57"/>
  <c r="AS30" i="57"/>
  <c r="BD40" i="80"/>
  <c r="AU40" i="80"/>
  <c r="AS43" i="84"/>
  <c r="BC43" i="84"/>
  <c r="AW46" i="86"/>
  <c r="BF46" i="86"/>
  <c r="BF41" i="92"/>
  <c r="AW41" i="92"/>
  <c r="AS45" i="67"/>
  <c r="BC45" i="67"/>
  <c r="AE69" i="12"/>
  <c r="AL69" i="12"/>
  <c r="AI69" i="12"/>
  <c r="AN69" i="12"/>
  <c r="AK69" i="12"/>
  <c r="AC69" i="12"/>
  <c r="AD69" i="12"/>
  <c r="BB69" i="12" s="1"/>
  <c r="AF69" i="12"/>
  <c r="AH69" i="12"/>
  <c r="AT69" i="12" s="1"/>
  <c r="AJ69" i="12"/>
  <c r="AG69" i="12"/>
  <c r="AM69" i="12"/>
  <c r="AD58" i="12"/>
  <c r="AF58" i="12"/>
  <c r="AH58" i="12"/>
  <c r="AT58" i="12" s="1"/>
  <c r="AJ58" i="12"/>
  <c r="AG58" i="12"/>
  <c r="AM58" i="12"/>
  <c r="AE58" i="12"/>
  <c r="AL58" i="12"/>
  <c r="AI58" i="12"/>
  <c r="AN58" i="12"/>
  <c r="AK58" i="12"/>
  <c r="AC58" i="12"/>
  <c r="AD58" i="26"/>
  <c r="AF58" i="26"/>
  <c r="AH58" i="26"/>
  <c r="AT58" i="26" s="1"/>
  <c r="AJ58" i="26"/>
  <c r="AG58" i="26"/>
  <c r="AM58" i="26"/>
  <c r="AE58" i="26"/>
  <c r="AL58" i="26"/>
  <c r="AI58" i="26"/>
  <c r="AN58" i="26"/>
  <c r="AK58" i="26"/>
  <c r="AC58" i="26"/>
  <c r="BA45" i="33"/>
  <c r="AY45" i="33"/>
  <c r="AQ45" i="33"/>
  <c r="AX45" i="33"/>
  <c r="AO45" i="33"/>
  <c r="AD21" i="35"/>
  <c r="AF21" i="35"/>
  <c r="AH21" i="35"/>
  <c r="AT21" i="35" s="1"/>
  <c r="AJ21" i="35"/>
  <c r="AG21" i="35"/>
  <c r="AM21" i="35"/>
  <c r="AE21" i="35"/>
  <c r="AL21" i="35"/>
  <c r="AI21" i="35"/>
  <c r="AN21" i="35"/>
  <c r="AK21" i="35"/>
  <c r="AC21" i="35"/>
  <c r="AE44" i="43"/>
  <c r="AL44" i="43"/>
  <c r="AI44" i="43"/>
  <c r="AN44" i="43"/>
  <c r="AK44" i="43"/>
  <c r="AC44" i="43"/>
  <c r="AD44" i="43"/>
  <c r="BB44" i="43" s="1"/>
  <c r="AF44" i="43"/>
  <c r="AH44" i="43"/>
  <c r="AT44" i="43" s="1"/>
  <c r="AJ44" i="43"/>
  <c r="AM44" i="43"/>
  <c r="AG44" i="43"/>
  <c r="AE21" i="57"/>
  <c r="AL21" i="57"/>
  <c r="AI21" i="57"/>
  <c r="AN21" i="57"/>
  <c r="AK21" i="57"/>
  <c r="AC21" i="57"/>
  <c r="AD21" i="57"/>
  <c r="BB21" i="57" s="1"/>
  <c r="AH21" i="57"/>
  <c r="AT21" i="57" s="1"/>
  <c r="AF21" i="57"/>
  <c r="AJ21" i="57"/>
  <c r="AG21" i="57"/>
  <c r="AM21" i="57"/>
  <c r="AE52" i="74"/>
  <c r="AL52" i="74"/>
  <c r="AI52" i="74"/>
  <c r="AN52" i="74"/>
  <c r="AK52" i="74"/>
  <c r="AC52" i="74"/>
  <c r="AD52" i="74"/>
  <c r="BB52" i="74" s="1"/>
  <c r="AF52" i="74"/>
  <c r="AH52" i="74"/>
  <c r="AT52" i="74" s="1"/>
  <c r="AJ52" i="74"/>
  <c r="AG52" i="74"/>
  <c r="AM52" i="74"/>
  <c r="BF43" i="78"/>
  <c r="AW43" i="78"/>
  <c r="AC32" i="78"/>
  <c r="AD32" i="78"/>
  <c r="AF32" i="78"/>
  <c r="AH32" i="78"/>
  <c r="AT32" i="78" s="1"/>
  <c r="AJ32" i="78"/>
  <c r="AG32" i="78"/>
  <c r="AM32" i="78"/>
  <c r="AE32" i="78"/>
  <c r="AL32" i="78"/>
  <c r="AI32" i="78"/>
  <c r="AN32" i="78"/>
  <c r="AK32" i="78"/>
  <c r="BJ34" i="80"/>
  <c r="AC20" i="80"/>
  <c r="AN20" i="80"/>
  <c r="AK20" i="80"/>
  <c r="AD20" i="80"/>
  <c r="AF20" i="80"/>
  <c r="AH20" i="80"/>
  <c r="AT20" i="80" s="1"/>
  <c r="AJ20" i="80"/>
  <c r="AG20" i="80"/>
  <c r="AM20" i="80"/>
  <c r="AE20" i="80"/>
  <c r="AL20" i="80"/>
  <c r="BG20" i="80" s="1"/>
  <c r="AI20" i="80"/>
  <c r="BJ60" i="82"/>
  <c r="BD64" i="82"/>
  <c r="AU64" i="82"/>
  <c r="AE47" i="86"/>
  <c r="AL47" i="86"/>
  <c r="AI47" i="86"/>
  <c r="AN47" i="86"/>
  <c r="AK47" i="86"/>
  <c r="AD47" i="86"/>
  <c r="BB47" i="86" s="1"/>
  <c r="AF47" i="86"/>
  <c r="AH47" i="86"/>
  <c r="AT47" i="86" s="1"/>
  <c r="AJ47" i="86"/>
  <c r="AG47" i="86"/>
  <c r="AM47" i="86"/>
  <c r="AC47" i="86"/>
  <c r="AC26" i="92"/>
  <c r="AG26" i="92"/>
  <c r="AM26" i="92"/>
  <c r="AE26" i="92"/>
  <c r="AL26" i="92"/>
  <c r="AI26" i="92"/>
  <c r="AN26" i="92"/>
  <c r="AK26" i="92"/>
  <c r="AD26" i="92"/>
  <c r="BB26" i="92" s="1"/>
  <c r="AF26" i="92"/>
  <c r="AH26" i="92"/>
  <c r="AT26" i="92" s="1"/>
  <c r="AJ26" i="92"/>
  <c r="BJ19" i="99"/>
  <c r="AQ60" i="101"/>
  <c r="AX60" i="101"/>
  <c r="AO60" i="101"/>
  <c r="BA60" i="101"/>
  <c r="AY60" i="101"/>
  <c r="BA92" i="12"/>
  <c r="AY92" i="12"/>
  <c r="AO92" i="12"/>
  <c r="AQ92" i="12"/>
  <c r="AX92" i="12"/>
  <c r="BE92" i="12"/>
  <c r="AV92" i="12"/>
  <c r="BE22" i="23"/>
  <c r="AV22" i="23"/>
  <c r="AZ60" i="12"/>
  <c r="AR60" i="12"/>
  <c r="AZ28" i="16"/>
  <c r="AR28" i="16"/>
  <c r="AZ47" i="37"/>
  <c r="AR47" i="37"/>
  <c r="AQ40" i="41"/>
  <c r="AX40" i="41"/>
  <c r="BA40" i="41"/>
  <c r="AY40" i="41"/>
  <c r="AO40" i="41"/>
  <c r="BE40" i="43"/>
  <c r="AV40" i="43"/>
  <c r="AW19" i="45"/>
  <c r="BF19" i="45"/>
  <c r="AZ36" i="47"/>
  <c r="AR36" i="47"/>
  <c r="AZ32" i="47"/>
  <c r="AR32" i="47"/>
  <c r="BJ38" i="59"/>
  <c r="BD31" i="53"/>
  <c r="AU31" i="53"/>
  <c r="BE27" i="74"/>
  <c r="AV27" i="74"/>
  <c r="AQ57" i="74"/>
  <c r="AX57" i="74"/>
  <c r="BA57" i="74"/>
  <c r="AY57" i="74"/>
  <c r="AO57" i="74"/>
  <c r="AQ37" i="78"/>
  <c r="AX37" i="78"/>
  <c r="BA37" i="78"/>
  <c r="AY37" i="78"/>
  <c r="AO37" i="78"/>
  <c r="AR48" i="86"/>
  <c r="AZ48" i="86"/>
  <c r="BI55" i="88"/>
  <c r="BE39" i="74"/>
  <c r="AV39" i="74"/>
  <c r="BM21" i="76"/>
  <c r="BP21" i="76" s="1"/>
  <c r="BK21" i="76"/>
  <c r="BL21" i="76" s="1"/>
  <c r="BF36" i="80"/>
  <c r="AW36" i="80"/>
  <c r="BG27" i="86"/>
  <c r="BE37" i="90"/>
  <c r="AV37" i="90"/>
  <c r="BE57" i="92"/>
  <c r="AV57" i="92"/>
  <c r="BA44" i="101"/>
  <c r="AQ44" i="101"/>
  <c r="AX44" i="101"/>
  <c r="AY44" i="101"/>
  <c r="AO44" i="101"/>
  <c r="BA35" i="69"/>
  <c r="AY35" i="69"/>
  <c r="AQ35" i="69"/>
  <c r="AX35" i="69"/>
  <c r="AO35" i="69"/>
  <c r="BF47" i="26"/>
  <c r="AW47" i="26"/>
  <c r="AS23" i="26"/>
  <c r="BC23" i="26"/>
  <c r="BF39" i="12"/>
  <c r="AW39" i="12"/>
  <c r="AS31" i="12"/>
  <c r="BC31" i="12"/>
  <c r="AS23" i="12"/>
  <c r="BC23" i="12"/>
  <c r="BF35" i="16"/>
  <c r="AW35" i="16"/>
  <c r="BF30" i="18"/>
  <c r="AW30" i="18"/>
  <c r="BF22" i="18"/>
  <c r="AW22" i="18"/>
  <c r="BF20" i="21"/>
  <c r="AW20" i="21"/>
  <c r="BF82" i="23"/>
  <c r="AW82" i="23"/>
  <c r="AS74" i="23"/>
  <c r="BC74" i="23"/>
  <c r="BF42" i="23"/>
  <c r="AW42" i="23"/>
  <c r="BF37" i="26"/>
  <c r="AW37" i="26"/>
  <c r="BE50" i="26"/>
  <c r="AV50" i="26"/>
  <c r="BF21" i="31"/>
  <c r="AW21" i="31"/>
  <c r="AS19" i="33"/>
  <c r="BC19" i="33"/>
  <c r="AS60" i="35"/>
  <c r="BC60" i="35"/>
  <c r="BF38" i="35"/>
  <c r="AW38" i="35"/>
  <c r="AS66" i="37"/>
  <c r="BC66" i="37"/>
  <c r="AS58" i="37"/>
  <c r="BC58" i="37"/>
  <c r="BF34" i="37"/>
  <c r="AW34" i="37"/>
  <c r="AS26" i="37"/>
  <c r="BC26" i="37"/>
  <c r="BF28" i="39"/>
  <c r="AW28" i="39"/>
  <c r="BF22" i="39"/>
  <c r="AW22" i="39"/>
  <c r="BF48" i="37"/>
  <c r="AW48" i="37"/>
  <c r="AS33" i="41"/>
  <c r="BC33" i="41"/>
  <c r="AS25" i="41"/>
  <c r="BC25" i="41"/>
  <c r="BE22" i="45"/>
  <c r="AV22" i="45"/>
  <c r="BF47" i="47"/>
  <c r="AW47" i="47"/>
  <c r="BE51" i="49"/>
  <c r="AV51" i="49"/>
  <c r="BE49" i="49"/>
  <c r="AV49" i="49"/>
  <c r="AQ47" i="49"/>
  <c r="AX47" i="49"/>
  <c r="BA47" i="49"/>
  <c r="AY47" i="49"/>
  <c r="AO47" i="49"/>
  <c r="AQ35" i="49"/>
  <c r="AX35" i="49"/>
  <c r="BA35" i="49"/>
  <c r="AY35" i="49"/>
  <c r="AO35" i="49"/>
  <c r="BE33" i="49"/>
  <c r="AV33" i="49"/>
  <c r="AS28" i="43"/>
  <c r="BC28" i="43"/>
  <c r="AS51" i="45"/>
  <c r="BC51" i="45"/>
  <c r="BF43" i="47"/>
  <c r="AW43" i="47"/>
  <c r="BF48" i="49"/>
  <c r="AW48" i="49"/>
  <c r="BF40" i="49"/>
  <c r="AW40" i="49"/>
  <c r="AS32" i="49"/>
  <c r="BC32" i="49"/>
  <c r="BA45" i="51"/>
  <c r="AQ45" i="51"/>
  <c r="AX45" i="51"/>
  <c r="AY45" i="51"/>
  <c r="AO45" i="51"/>
  <c r="BA41" i="51"/>
  <c r="AQ41" i="51"/>
  <c r="AX41" i="51"/>
  <c r="AY41" i="51"/>
  <c r="AO41" i="51"/>
  <c r="BA37" i="51"/>
  <c r="AQ37" i="51"/>
  <c r="AX37" i="51"/>
  <c r="AY37" i="51"/>
  <c r="AO37" i="51"/>
  <c r="BA33" i="51"/>
  <c r="AQ33" i="51"/>
  <c r="AX33" i="51"/>
  <c r="AY33" i="51"/>
  <c r="AO33" i="51"/>
  <c r="BF27" i="51"/>
  <c r="AW27" i="51"/>
  <c r="AS25" i="51"/>
  <c r="BC25" i="51"/>
  <c r="BF32" i="53"/>
  <c r="AW32" i="53"/>
  <c r="BF29" i="51"/>
  <c r="AW29" i="51"/>
  <c r="AQ41" i="61"/>
  <c r="AX41" i="61"/>
  <c r="BA41" i="61"/>
  <c r="AY41" i="61"/>
  <c r="AO41" i="61"/>
  <c r="BE41" i="61"/>
  <c r="AV41" i="61"/>
  <c r="AV20" i="61"/>
  <c r="BE20" i="61"/>
  <c r="AQ19" i="63"/>
  <c r="AX19" i="63"/>
  <c r="BA19" i="63"/>
  <c r="AY19" i="63"/>
  <c r="AO19" i="63"/>
  <c r="BE19" i="63"/>
  <c r="AV19" i="63"/>
  <c r="BE23" i="63"/>
  <c r="AV23" i="63"/>
  <c r="AQ35" i="59"/>
  <c r="AX35" i="59"/>
  <c r="BA35" i="59"/>
  <c r="AY35" i="59"/>
  <c r="AO35" i="59"/>
  <c r="AS40" i="61"/>
  <c r="BC40" i="61"/>
  <c r="BE33" i="61"/>
  <c r="AV33" i="61"/>
  <c r="BE43" i="65"/>
  <c r="AV43" i="65"/>
  <c r="BE41" i="65"/>
  <c r="AV41" i="65"/>
  <c r="AS32" i="74"/>
  <c r="BC32" i="74"/>
  <c r="AQ23" i="67"/>
  <c r="AX23" i="67"/>
  <c r="BA23" i="67"/>
  <c r="AY23" i="67"/>
  <c r="AO23" i="67"/>
  <c r="AQ45" i="74"/>
  <c r="AX45" i="74"/>
  <c r="BA45" i="74"/>
  <c r="AY45" i="74"/>
  <c r="AO45" i="74"/>
  <c r="AQ37" i="74"/>
  <c r="AX37" i="74"/>
  <c r="BA37" i="74"/>
  <c r="AY37" i="74"/>
  <c r="AO37" i="74"/>
  <c r="AV20" i="74"/>
  <c r="BE20" i="74"/>
  <c r="BG27" i="78"/>
  <c r="BE75" i="82"/>
  <c r="AV75" i="82"/>
  <c r="AV50" i="84"/>
  <c r="BE50" i="84"/>
  <c r="AY46" i="84"/>
  <c r="BA46" i="84"/>
  <c r="AQ46" i="84"/>
  <c r="AX46" i="84"/>
  <c r="AO46" i="84"/>
  <c r="AR40" i="84"/>
  <c r="AZ40" i="84"/>
  <c r="BD33" i="84"/>
  <c r="AU33" i="84"/>
  <c r="BE20" i="84"/>
  <c r="AV20" i="84"/>
  <c r="BD52" i="86"/>
  <c r="AU52" i="86"/>
  <c r="BE43" i="86"/>
  <c r="AV43" i="86"/>
  <c r="AR39" i="86"/>
  <c r="AZ39" i="86"/>
  <c r="AZ29" i="92"/>
  <c r="AR29" i="92"/>
  <c r="AQ99" i="12"/>
  <c r="AX99" i="12"/>
  <c r="AO99" i="12"/>
  <c r="BA99" i="12"/>
  <c r="AY99" i="12"/>
  <c r="AR21" i="26"/>
  <c r="AZ21" i="26"/>
  <c r="AR48" i="23"/>
  <c r="AZ48" i="23"/>
  <c r="AR35" i="26"/>
  <c r="AZ35" i="26"/>
  <c r="BE22" i="29"/>
  <c r="AV22" i="29"/>
  <c r="AR48" i="39"/>
  <c r="AZ48" i="39"/>
  <c r="AR41" i="47"/>
  <c r="AZ41" i="47"/>
  <c r="AV32" i="57"/>
  <c r="BE32" i="57"/>
  <c r="AY30" i="59"/>
  <c r="AQ30" i="59"/>
  <c r="AX30" i="59"/>
  <c r="BA30" i="59"/>
  <c r="AO30" i="59"/>
  <c r="BD23" i="92"/>
  <c r="AU23" i="92"/>
  <c r="BD111" i="12"/>
  <c r="AU111" i="12"/>
  <c r="AR33" i="12"/>
  <c r="AZ33" i="12"/>
  <c r="AR21" i="16"/>
  <c r="AZ21" i="16"/>
  <c r="AR84" i="23"/>
  <c r="AZ84" i="23"/>
  <c r="AR27" i="23"/>
  <c r="AZ27" i="23"/>
  <c r="AR55" i="26"/>
  <c r="AZ55" i="26"/>
  <c r="AR31" i="26"/>
  <c r="AZ31" i="26"/>
  <c r="BD19" i="21"/>
  <c r="AU19" i="21"/>
  <c r="BD36" i="26"/>
  <c r="AU36" i="26"/>
  <c r="BE36" i="29"/>
  <c r="AV36" i="29"/>
  <c r="BE32" i="29"/>
  <c r="AV32" i="29"/>
  <c r="BE26" i="29"/>
  <c r="AV26" i="29"/>
  <c r="AR58" i="35"/>
  <c r="AZ58" i="35"/>
  <c r="AR36" i="35"/>
  <c r="AZ36" i="35"/>
  <c r="AR28" i="35"/>
  <c r="AZ28" i="35"/>
  <c r="AR64" i="37"/>
  <c r="AZ64" i="37"/>
  <c r="AR49" i="41"/>
  <c r="AZ49" i="41"/>
  <c r="AR30" i="43"/>
  <c r="AZ30" i="43"/>
  <c r="AR21" i="45"/>
  <c r="AZ21" i="45"/>
  <c r="AR50" i="49"/>
  <c r="AZ50" i="49"/>
  <c r="AR38" i="53"/>
  <c r="AZ38" i="53"/>
  <c r="AY29" i="55"/>
  <c r="AQ29" i="55"/>
  <c r="AX29" i="55"/>
  <c r="BA29" i="55"/>
  <c r="AO29" i="55"/>
  <c r="AV19" i="57"/>
  <c r="BE19" i="57"/>
  <c r="AY36" i="57"/>
  <c r="AQ36" i="57"/>
  <c r="AX36" i="57"/>
  <c r="BA36" i="57"/>
  <c r="AO36" i="57"/>
  <c r="BD27" i="61"/>
  <c r="AU27" i="61"/>
  <c r="AU34" i="59"/>
  <c r="BD34" i="59"/>
  <c r="AR36" i="61"/>
  <c r="AZ36" i="61"/>
  <c r="BD25" i="61"/>
  <c r="AU25" i="61"/>
  <c r="BD67" i="78"/>
  <c r="AU67" i="78"/>
  <c r="AY56" i="84"/>
  <c r="BA56" i="84"/>
  <c r="AQ56" i="84"/>
  <c r="AX56" i="84"/>
  <c r="AO56" i="84"/>
  <c r="BI34" i="9"/>
  <c r="BJ40" i="9"/>
  <c r="AE67" i="12"/>
  <c r="AL67" i="12"/>
  <c r="AI67" i="12"/>
  <c r="AN67" i="12"/>
  <c r="AK67" i="12"/>
  <c r="AC67" i="12"/>
  <c r="AD67" i="12"/>
  <c r="BB67" i="12" s="1"/>
  <c r="AF67" i="12"/>
  <c r="AH67" i="12"/>
  <c r="AT67" i="12" s="1"/>
  <c r="AJ67" i="12"/>
  <c r="AM67" i="12"/>
  <c r="AG67" i="12"/>
  <c r="BI28" i="26"/>
  <c r="AD70" i="12"/>
  <c r="AF70" i="12"/>
  <c r="AH70" i="12"/>
  <c r="AT70" i="12" s="1"/>
  <c r="AJ70" i="12"/>
  <c r="AG70" i="12"/>
  <c r="AM70" i="12"/>
  <c r="AE70" i="12"/>
  <c r="AL70" i="12"/>
  <c r="BG70" i="12" s="1"/>
  <c r="AI70" i="12"/>
  <c r="AN70" i="12"/>
  <c r="AK70" i="12"/>
  <c r="AC70" i="12"/>
  <c r="AD46" i="12"/>
  <c r="AF46" i="12"/>
  <c r="AH46" i="12"/>
  <c r="AT46" i="12" s="1"/>
  <c r="AJ46" i="12"/>
  <c r="AG46" i="12"/>
  <c r="AM46" i="12"/>
  <c r="AE46" i="12"/>
  <c r="AL46" i="12"/>
  <c r="BG46" i="12" s="1"/>
  <c r="AI46" i="12"/>
  <c r="AN46" i="12"/>
  <c r="AK46" i="12"/>
  <c r="AC46" i="12"/>
  <c r="AD24" i="12"/>
  <c r="AF24" i="12"/>
  <c r="AH24" i="12"/>
  <c r="AT24" i="12" s="1"/>
  <c r="AJ24" i="12"/>
  <c r="AG24" i="12"/>
  <c r="AM24" i="12"/>
  <c r="AE24" i="12"/>
  <c r="AL24" i="12"/>
  <c r="BG24" i="12" s="1"/>
  <c r="AI24" i="12"/>
  <c r="AN24" i="12"/>
  <c r="AK24" i="12"/>
  <c r="AC24" i="12"/>
  <c r="AD26" i="21"/>
  <c r="AF26" i="21"/>
  <c r="AH26" i="21"/>
  <c r="AT26" i="21" s="1"/>
  <c r="AJ26" i="21"/>
  <c r="AG26" i="21"/>
  <c r="AM26" i="21"/>
  <c r="AE26" i="21"/>
  <c r="AL26" i="21"/>
  <c r="BG26" i="21" s="1"/>
  <c r="AI26" i="21"/>
  <c r="AN26" i="21"/>
  <c r="AK26" i="21"/>
  <c r="AC26" i="21"/>
  <c r="AD55" i="23"/>
  <c r="AF55" i="23"/>
  <c r="AH55" i="23"/>
  <c r="AT55" i="23" s="1"/>
  <c r="AJ55" i="23"/>
  <c r="AG55" i="23"/>
  <c r="AM55" i="23"/>
  <c r="AE55" i="23"/>
  <c r="AL55" i="23"/>
  <c r="BG55" i="23" s="1"/>
  <c r="AI55" i="23"/>
  <c r="AN55" i="23"/>
  <c r="AK55" i="23"/>
  <c r="AC55" i="23"/>
  <c r="AD54" i="26"/>
  <c r="AF54" i="26"/>
  <c r="AH54" i="26"/>
  <c r="AT54" i="26" s="1"/>
  <c r="AJ54" i="26"/>
  <c r="AG54" i="26"/>
  <c r="AM54" i="26"/>
  <c r="AE54" i="26"/>
  <c r="AL54" i="26"/>
  <c r="BG54" i="26" s="1"/>
  <c r="AI54" i="26"/>
  <c r="AN54" i="26"/>
  <c r="AK54" i="26"/>
  <c r="AC54" i="26"/>
  <c r="AD23" i="29"/>
  <c r="AF23" i="29"/>
  <c r="AH23" i="29"/>
  <c r="AT23" i="29" s="1"/>
  <c r="AJ23" i="29"/>
  <c r="AE23" i="29"/>
  <c r="AL23" i="29"/>
  <c r="AI23" i="29"/>
  <c r="AN23" i="29"/>
  <c r="AK23" i="29"/>
  <c r="AC23" i="29"/>
  <c r="AM23" i="29"/>
  <c r="AG23" i="29"/>
  <c r="AD50" i="33"/>
  <c r="AF50" i="33"/>
  <c r="AH50" i="33"/>
  <c r="AT50" i="33" s="1"/>
  <c r="AJ50" i="33"/>
  <c r="AG50" i="33"/>
  <c r="AM50" i="33"/>
  <c r="AE50" i="33"/>
  <c r="AL50" i="33"/>
  <c r="BG50" i="33" s="1"/>
  <c r="AI50" i="33"/>
  <c r="AN50" i="33"/>
  <c r="AK50" i="33"/>
  <c r="AC50" i="33"/>
  <c r="AD55" i="35"/>
  <c r="AF55" i="35"/>
  <c r="AH55" i="35"/>
  <c r="AT55" i="35" s="1"/>
  <c r="AJ55" i="35"/>
  <c r="AG55" i="35"/>
  <c r="AM55" i="35"/>
  <c r="AE55" i="35"/>
  <c r="AL55" i="35"/>
  <c r="BG55" i="35" s="1"/>
  <c r="AI55" i="35"/>
  <c r="AN55" i="35"/>
  <c r="AK55" i="35"/>
  <c r="AC55" i="35"/>
  <c r="AD33" i="35"/>
  <c r="AF33" i="35"/>
  <c r="AH33" i="35"/>
  <c r="AT33" i="35" s="1"/>
  <c r="AJ33" i="35"/>
  <c r="AG33" i="35"/>
  <c r="AM33" i="35"/>
  <c r="AE33" i="35"/>
  <c r="AL33" i="35"/>
  <c r="BG33" i="35" s="1"/>
  <c r="AI33" i="35"/>
  <c r="AN33" i="35"/>
  <c r="AK33" i="35"/>
  <c r="AC33" i="35"/>
  <c r="AD53" i="37"/>
  <c r="AF53" i="37"/>
  <c r="AH53" i="37"/>
  <c r="AT53" i="37" s="1"/>
  <c r="AJ53" i="37"/>
  <c r="AG53" i="37"/>
  <c r="AM53" i="37"/>
  <c r="AE53" i="37"/>
  <c r="AL53" i="37"/>
  <c r="BG53" i="37" s="1"/>
  <c r="AI53" i="37"/>
  <c r="AN53" i="37"/>
  <c r="AK53" i="37"/>
  <c r="AC53" i="37"/>
  <c r="AD37" i="39"/>
  <c r="AF37" i="39"/>
  <c r="AH37" i="39"/>
  <c r="AT37" i="39" s="1"/>
  <c r="AJ37" i="39"/>
  <c r="AG37" i="39"/>
  <c r="AM37" i="39"/>
  <c r="AE37" i="39"/>
  <c r="AL37" i="39"/>
  <c r="BG37" i="39" s="1"/>
  <c r="AI37" i="39"/>
  <c r="AN37" i="39"/>
  <c r="AK37" i="39"/>
  <c r="AC37" i="39"/>
  <c r="AD46" i="41"/>
  <c r="AF46" i="41"/>
  <c r="AH46" i="41"/>
  <c r="AT46" i="41" s="1"/>
  <c r="AJ46" i="41"/>
  <c r="AG46" i="41"/>
  <c r="AM46" i="41"/>
  <c r="AE46" i="41"/>
  <c r="AL46" i="41"/>
  <c r="BG46" i="41" s="1"/>
  <c r="AI46" i="41"/>
  <c r="AN46" i="41"/>
  <c r="AK46" i="41"/>
  <c r="AC46" i="41"/>
  <c r="AE36" i="43"/>
  <c r="AL36" i="43"/>
  <c r="AI36" i="43"/>
  <c r="AN36" i="43"/>
  <c r="AK36" i="43"/>
  <c r="AC36" i="43"/>
  <c r="AD36" i="43"/>
  <c r="BB36" i="43" s="1"/>
  <c r="AF36" i="43"/>
  <c r="AH36" i="43"/>
  <c r="AT36" i="43" s="1"/>
  <c r="AJ36" i="43"/>
  <c r="AM36" i="43"/>
  <c r="AG36" i="43"/>
  <c r="AD31" i="43"/>
  <c r="AF31" i="43"/>
  <c r="AH31" i="43"/>
  <c r="AT31" i="43" s="1"/>
  <c r="AJ31" i="43"/>
  <c r="AG31" i="43"/>
  <c r="AM31" i="43"/>
  <c r="AE31" i="43"/>
  <c r="AL31" i="43"/>
  <c r="BG31" i="43" s="1"/>
  <c r="AI31" i="43"/>
  <c r="AN31" i="43"/>
  <c r="AK31" i="43"/>
  <c r="AC31" i="43"/>
  <c r="AD40" i="45"/>
  <c r="AF40" i="45"/>
  <c r="AH40" i="45"/>
  <c r="AT40" i="45" s="1"/>
  <c r="AJ40" i="45"/>
  <c r="AG40" i="45"/>
  <c r="AM40" i="45"/>
  <c r="AE40" i="45"/>
  <c r="AL40" i="45"/>
  <c r="BG40" i="45" s="1"/>
  <c r="AI40" i="45"/>
  <c r="AN40" i="45"/>
  <c r="AK40" i="45"/>
  <c r="AC40" i="45"/>
  <c r="BI46" i="57"/>
  <c r="BI46" i="59"/>
  <c r="AD48" i="53"/>
  <c r="AF48" i="53"/>
  <c r="AH48" i="53"/>
  <c r="AT48" i="53" s="1"/>
  <c r="AJ48" i="53"/>
  <c r="AG48" i="53"/>
  <c r="AM48" i="53"/>
  <c r="AE48" i="53"/>
  <c r="AL48" i="53"/>
  <c r="AI48" i="53"/>
  <c r="AN48" i="53"/>
  <c r="AK48" i="53"/>
  <c r="AC48" i="53"/>
  <c r="BI38" i="55"/>
  <c r="BJ30" i="55"/>
  <c r="BI63" i="57"/>
  <c r="BJ55" i="57"/>
  <c r="BI41" i="57"/>
  <c r="BJ33" i="57"/>
  <c r="BM33" i="57" s="1"/>
  <c r="BP33" i="57" s="1"/>
  <c r="AE20" i="57"/>
  <c r="AL20" i="57"/>
  <c r="AI20" i="57"/>
  <c r="AC20" i="57"/>
  <c r="AN20" i="57"/>
  <c r="AK20" i="57"/>
  <c r="AG20" i="57"/>
  <c r="AM20" i="57"/>
  <c r="AD20" i="57"/>
  <c r="BB20" i="57" s="1"/>
  <c r="AH20" i="57"/>
  <c r="AT20" i="57" s="1"/>
  <c r="AF20" i="57"/>
  <c r="AJ20" i="57"/>
  <c r="AE29" i="57"/>
  <c r="AL29" i="57"/>
  <c r="AI29" i="57"/>
  <c r="AN29" i="57"/>
  <c r="AK29" i="57"/>
  <c r="AC29" i="57"/>
  <c r="AD29" i="57"/>
  <c r="BB29" i="57" s="1"/>
  <c r="AH29" i="57"/>
  <c r="AT29" i="57" s="1"/>
  <c r="AF29" i="57"/>
  <c r="AJ29" i="57"/>
  <c r="AG29" i="57"/>
  <c r="AM29" i="57"/>
  <c r="BI52" i="59"/>
  <c r="AE38" i="67"/>
  <c r="AL38" i="67"/>
  <c r="AI38" i="67"/>
  <c r="AN38" i="67"/>
  <c r="AK38" i="67"/>
  <c r="AC38" i="67"/>
  <c r="AD38" i="67"/>
  <c r="BB38" i="67" s="1"/>
  <c r="AF38" i="67"/>
  <c r="AH38" i="67"/>
  <c r="AT38" i="67" s="1"/>
  <c r="AJ38" i="67"/>
  <c r="AG38" i="67"/>
  <c r="AM38" i="67"/>
  <c r="AE64" i="74"/>
  <c r="AL64" i="74"/>
  <c r="AI64" i="74"/>
  <c r="AN64" i="74"/>
  <c r="AK64" i="74"/>
  <c r="AC64" i="74"/>
  <c r="AD64" i="74"/>
  <c r="BB64" i="74" s="1"/>
  <c r="AF64" i="74"/>
  <c r="AH64" i="74"/>
  <c r="AT64" i="74" s="1"/>
  <c r="AJ64" i="74"/>
  <c r="AG64" i="74"/>
  <c r="AM64" i="74"/>
  <c r="AW22" i="57"/>
  <c r="BF22" i="57"/>
  <c r="BC22" i="57"/>
  <c r="AS22" i="57"/>
  <c r="BI37" i="67"/>
  <c r="AW29" i="67"/>
  <c r="BF29" i="67"/>
  <c r="BC29" i="67"/>
  <c r="AS29" i="67"/>
  <c r="AZ25" i="69"/>
  <c r="AR25" i="69"/>
  <c r="AE54" i="74"/>
  <c r="AL54" i="74"/>
  <c r="AI54" i="74"/>
  <c r="AN54" i="74"/>
  <c r="AK54" i="74"/>
  <c r="AC54" i="74"/>
  <c r="AD54" i="74"/>
  <c r="BB54" i="74" s="1"/>
  <c r="AF54" i="74"/>
  <c r="AH54" i="74"/>
  <c r="AT54" i="74" s="1"/>
  <c r="AJ54" i="74"/>
  <c r="AM54" i="74"/>
  <c r="AG54" i="74"/>
  <c r="AE21" i="72"/>
  <c r="AL21" i="72"/>
  <c r="AI21" i="72"/>
  <c r="AN21" i="72"/>
  <c r="AK21" i="72"/>
  <c r="AC21" i="72"/>
  <c r="AD21" i="72"/>
  <c r="BB21" i="72" s="1"/>
  <c r="AF21" i="72"/>
  <c r="AH21" i="72"/>
  <c r="AT21" i="72" s="1"/>
  <c r="AJ21" i="72"/>
  <c r="AM21" i="72"/>
  <c r="AG21" i="72"/>
  <c r="BJ63" i="78"/>
  <c r="BM63" i="78" s="1"/>
  <c r="BP63" i="78" s="1"/>
  <c r="BJ59" i="78"/>
  <c r="BK59" i="78" s="1"/>
  <c r="BL59" i="78" s="1"/>
  <c r="BJ31" i="78"/>
  <c r="BJ56" i="80"/>
  <c r="AR65" i="78"/>
  <c r="AZ65" i="78"/>
  <c r="BD29" i="65"/>
  <c r="AU29" i="65"/>
  <c r="BG29" i="65"/>
  <c r="BD21" i="65"/>
  <c r="AU21" i="65"/>
  <c r="BG21" i="65"/>
  <c r="BJ77" i="78"/>
  <c r="AC52" i="78"/>
  <c r="AD52" i="78"/>
  <c r="AF52" i="78"/>
  <c r="AH52" i="78"/>
  <c r="AT52" i="78" s="1"/>
  <c r="AJ52" i="78"/>
  <c r="AG52" i="78"/>
  <c r="AM52" i="78"/>
  <c r="AE52" i="78"/>
  <c r="AL52" i="78"/>
  <c r="AI52" i="78"/>
  <c r="AN52" i="78"/>
  <c r="AK52" i="78"/>
  <c r="AC38" i="78"/>
  <c r="AD38" i="78"/>
  <c r="AF38" i="78"/>
  <c r="AH38" i="78"/>
  <c r="AT38" i="78" s="1"/>
  <c r="AJ38" i="78"/>
  <c r="AG38" i="78"/>
  <c r="AM38" i="78"/>
  <c r="AE38" i="78"/>
  <c r="AL38" i="78"/>
  <c r="AI38" i="78"/>
  <c r="AN38" i="78"/>
  <c r="AK38" i="78"/>
  <c r="BJ48" i="80"/>
  <c r="BM48" i="80" s="1"/>
  <c r="BP48" i="80" s="1"/>
  <c r="AR32" i="80"/>
  <c r="AZ32" i="80"/>
  <c r="AC49" i="80"/>
  <c r="AD49" i="80"/>
  <c r="AF49" i="80"/>
  <c r="AH49" i="80"/>
  <c r="AT49" i="80" s="1"/>
  <c r="AJ49" i="80"/>
  <c r="AG49" i="80"/>
  <c r="AM49" i="80"/>
  <c r="AE49" i="80"/>
  <c r="AL49" i="80"/>
  <c r="AI49" i="80"/>
  <c r="AN49" i="80"/>
  <c r="AK49" i="80"/>
  <c r="BI58" i="82"/>
  <c r="BI56" i="82"/>
  <c r="AR52" i="82"/>
  <c r="AZ52" i="82"/>
  <c r="BI25" i="82"/>
  <c r="AW47" i="84"/>
  <c r="BF47" i="84"/>
  <c r="BF39" i="84"/>
  <c r="AW39" i="84"/>
  <c r="BF54" i="86"/>
  <c r="AW54" i="86"/>
  <c r="AC44" i="84"/>
  <c r="AD44" i="84"/>
  <c r="AF44" i="84"/>
  <c r="AH44" i="84"/>
  <c r="AT44" i="84" s="1"/>
  <c r="AJ44" i="84"/>
  <c r="AE44" i="84"/>
  <c r="AI44" i="84"/>
  <c r="AK44" i="84"/>
  <c r="AG44" i="84"/>
  <c r="AM44" i="84"/>
  <c r="AL44" i="84"/>
  <c r="AN44" i="84"/>
  <c r="BI35" i="86"/>
  <c r="AC35" i="88"/>
  <c r="AD35" i="88"/>
  <c r="AF35" i="88"/>
  <c r="AH35" i="88"/>
  <c r="AT35" i="88" s="1"/>
  <c r="AJ35" i="88"/>
  <c r="AG35" i="88"/>
  <c r="AM35" i="88"/>
  <c r="AE35" i="88"/>
  <c r="AL35" i="88"/>
  <c r="AI35" i="88"/>
  <c r="AN35" i="88"/>
  <c r="AK35" i="88"/>
  <c r="BI57" i="88"/>
  <c r="AD26" i="86"/>
  <c r="AF26" i="86"/>
  <c r="AH26" i="86"/>
  <c r="AT26" i="86" s="1"/>
  <c r="AJ26" i="86"/>
  <c r="AG26" i="86"/>
  <c r="AM26" i="86"/>
  <c r="AE26" i="86"/>
  <c r="AL26" i="86"/>
  <c r="BG26" i="86" s="1"/>
  <c r="AI26" i="86"/>
  <c r="AN26" i="86"/>
  <c r="AK26" i="86"/>
  <c r="AC26" i="86"/>
  <c r="BJ33" i="88"/>
  <c r="BM33" i="88" s="1"/>
  <c r="BP33" i="88" s="1"/>
  <c r="BD42" i="88"/>
  <c r="AU42" i="88"/>
  <c r="BB42" i="88"/>
  <c r="AD24" i="90"/>
  <c r="AF24" i="90"/>
  <c r="AH24" i="90"/>
  <c r="AT24" i="90" s="1"/>
  <c r="AJ24" i="90"/>
  <c r="AG24" i="90"/>
  <c r="AM24" i="90"/>
  <c r="AE24" i="90"/>
  <c r="AL24" i="90"/>
  <c r="BG24" i="90" s="1"/>
  <c r="AI24" i="90"/>
  <c r="AN24" i="90"/>
  <c r="AK24" i="90"/>
  <c r="AC24" i="90"/>
  <c r="AC21" i="92"/>
  <c r="AD21" i="92"/>
  <c r="AF21" i="92"/>
  <c r="AH21" i="92"/>
  <c r="AT21" i="92" s="1"/>
  <c r="AJ21" i="92"/>
  <c r="AG21" i="92"/>
  <c r="AM21" i="92"/>
  <c r="AE21" i="92"/>
  <c r="AL21" i="92"/>
  <c r="AI21" i="92"/>
  <c r="AN21" i="92"/>
  <c r="AK21" i="92"/>
  <c r="BJ40" i="90"/>
  <c r="BM40" i="90" s="1"/>
  <c r="BP40" i="90" s="1"/>
  <c r="AD19" i="90"/>
  <c r="AF19" i="90"/>
  <c r="AH19" i="90"/>
  <c r="AT19" i="90" s="1"/>
  <c r="AJ19" i="90"/>
  <c r="AG19" i="90"/>
  <c r="AM19" i="90"/>
  <c r="AE19" i="90"/>
  <c r="AL19" i="90"/>
  <c r="AI19" i="90"/>
  <c r="AC19" i="90"/>
  <c r="AN19" i="90"/>
  <c r="AK19" i="90"/>
  <c r="AC38" i="92"/>
  <c r="AD38" i="92"/>
  <c r="AF38" i="92"/>
  <c r="AH38" i="92"/>
  <c r="AT38" i="92" s="1"/>
  <c r="AJ38" i="92"/>
  <c r="AG38" i="92"/>
  <c r="AM38" i="92"/>
  <c r="AE38" i="92"/>
  <c r="AL38" i="92"/>
  <c r="AI38" i="92"/>
  <c r="AN38" i="92"/>
  <c r="AK38" i="92"/>
  <c r="BI65" i="92"/>
  <c r="BI48" i="92"/>
  <c r="AZ40" i="99"/>
  <c r="AR40" i="99"/>
  <c r="AW28" i="101"/>
  <c r="BF28" i="101"/>
  <c r="BC28" i="101"/>
  <c r="AS28" i="101"/>
  <c r="AD52" i="101"/>
  <c r="AF52" i="101"/>
  <c r="AH52" i="101"/>
  <c r="AT52" i="101" s="1"/>
  <c r="AJ52" i="101"/>
  <c r="AC52" i="101"/>
  <c r="AE52" i="101"/>
  <c r="AI52" i="101"/>
  <c r="AK52" i="101"/>
  <c r="AG52" i="101"/>
  <c r="AM52" i="101"/>
  <c r="AL52" i="101"/>
  <c r="BG52" i="101" s="1"/>
  <c r="AN52" i="101"/>
  <c r="AC62" i="101"/>
  <c r="AD62" i="101"/>
  <c r="AF62" i="101"/>
  <c r="AH62" i="101"/>
  <c r="AT62" i="101" s="1"/>
  <c r="AJ62" i="101"/>
  <c r="AG62" i="101"/>
  <c r="AM62" i="101"/>
  <c r="AE62" i="101"/>
  <c r="AL62" i="101"/>
  <c r="AI62" i="101"/>
  <c r="AN62" i="101"/>
  <c r="AK62" i="101"/>
  <c r="AR39" i="26"/>
  <c r="AZ39" i="26"/>
  <c r="AZ20" i="23"/>
  <c r="AR20" i="23"/>
  <c r="AZ94" i="12"/>
  <c r="AR94" i="12"/>
  <c r="BB94" i="12"/>
  <c r="BB24" i="29"/>
  <c r="BG24" i="29"/>
  <c r="BE26" i="35"/>
  <c r="AV26" i="35"/>
  <c r="BA26" i="35"/>
  <c r="AY26" i="35"/>
  <c r="AQ26" i="35"/>
  <c r="AX26" i="35"/>
  <c r="AO26" i="35"/>
  <c r="BG26" i="35"/>
  <c r="AW76" i="12"/>
  <c r="BF76" i="12"/>
  <c r="BC76" i="12"/>
  <c r="AS76" i="12"/>
  <c r="AW56" i="12"/>
  <c r="BF56" i="12"/>
  <c r="BC56" i="12"/>
  <c r="AS56" i="12"/>
  <c r="AW23" i="18"/>
  <c r="BF23" i="18"/>
  <c r="BC23" i="18"/>
  <c r="AS23" i="18"/>
  <c r="BB50" i="35"/>
  <c r="AU50" i="35"/>
  <c r="BD50" i="35"/>
  <c r="AZ37" i="49"/>
  <c r="AR37" i="49"/>
  <c r="AD51" i="35"/>
  <c r="AF51" i="35"/>
  <c r="AH51" i="35"/>
  <c r="AT51" i="35" s="1"/>
  <c r="AJ51" i="35"/>
  <c r="AG51" i="35"/>
  <c r="AM51" i="35"/>
  <c r="AE51" i="35"/>
  <c r="AL51" i="35"/>
  <c r="AI51" i="35"/>
  <c r="AN51" i="35"/>
  <c r="AK51" i="35"/>
  <c r="AC51" i="35"/>
  <c r="AZ55" i="37"/>
  <c r="AR55" i="37"/>
  <c r="AZ35" i="37"/>
  <c r="AR35" i="37"/>
  <c r="AZ27" i="37"/>
  <c r="AR27" i="37"/>
  <c r="AZ27" i="39"/>
  <c r="AR27" i="39"/>
  <c r="AZ64" i="41"/>
  <c r="AR64" i="41"/>
  <c r="AZ48" i="41"/>
  <c r="AR48" i="41"/>
  <c r="AZ30" i="41"/>
  <c r="AR30" i="41"/>
  <c r="AZ26" i="47"/>
  <c r="AR26" i="47"/>
  <c r="BI24" i="55"/>
  <c r="BI28" i="59"/>
  <c r="BA36" i="51"/>
  <c r="AY36" i="51"/>
  <c r="AQ36" i="51"/>
  <c r="AX36" i="51"/>
  <c r="AO36" i="51"/>
  <c r="BG36" i="51"/>
  <c r="BC36" i="51"/>
  <c r="AS36" i="51"/>
  <c r="BF60" i="57"/>
  <c r="AW60" i="57"/>
  <c r="AS60" i="57"/>
  <c r="BC60" i="57"/>
  <c r="AW39" i="53"/>
  <c r="BF39" i="53"/>
  <c r="BC39" i="53"/>
  <c r="AS39" i="53"/>
  <c r="BF24" i="63"/>
  <c r="AW24" i="63"/>
  <c r="AS24" i="63"/>
  <c r="BC24" i="63"/>
  <c r="BF47" i="59"/>
  <c r="AW47" i="59"/>
  <c r="AR24" i="69"/>
  <c r="AZ24" i="69"/>
  <c r="AR50" i="74"/>
  <c r="AZ50" i="74"/>
  <c r="AR24" i="65"/>
  <c r="AZ24" i="65"/>
  <c r="BE51" i="78"/>
  <c r="AV51" i="78"/>
  <c r="AQ51" i="78"/>
  <c r="AX51" i="78"/>
  <c r="BA51" i="78"/>
  <c r="AY51" i="78"/>
  <c r="AO51" i="78"/>
  <c r="BG51" i="78"/>
  <c r="AC46" i="78"/>
  <c r="AD46" i="78"/>
  <c r="AF46" i="78"/>
  <c r="AH46" i="78"/>
  <c r="AT46" i="78" s="1"/>
  <c r="AJ46" i="78"/>
  <c r="AG46" i="78"/>
  <c r="AM46" i="78"/>
  <c r="AE46" i="78"/>
  <c r="AL46" i="78"/>
  <c r="AI46" i="78"/>
  <c r="AN46" i="78"/>
  <c r="AK46" i="78"/>
  <c r="AS55" i="80"/>
  <c r="BC55" i="80"/>
  <c r="AY55" i="80"/>
  <c r="BA55" i="80"/>
  <c r="AQ55" i="80"/>
  <c r="AX55" i="80"/>
  <c r="AO55" i="80"/>
  <c r="AC21" i="80"/>
  <c r="AD21" i="80"/>
  <c r="AF21" i="80"/>
  <c r="AH21" i="80"/>
  <c r="AT21" i="80" s="1"/>
  <c r="AJ21" i="80"/>
  <c r="AG21" i="80"/>
  <c r="AM21" i="80"/>
  <c r="AE21" i="80"/>
  <c r="AL21" i="80"/>
  <c r="AI21" i="80"/>
  <c r="AN21" i="80"/>
  <c r="AK21" i="80"/>
  <c r="BJ62" i="82"/>
  <c r="BF33" i="86"/>
  <c r="AW33" i="86"/>
  <c r="AS33" i="86"/>
  <c r="BC33" i="86"/>
  <c r="BE22" i="88"/>
  <c r="AV22" i="88"/>
  <c r="BA22" i="88"/>
  <c r="AY22" i="88"/>
  <c r="AO22" i="88"/>
  <c r="AQ22" i="88"/>
  <c r="AX22" i="88"/>
  <c r="BG22" i="88"/>
  <c r="BD24" i="86"/>
  <c r="AU24" i="86"/>
  <c r="BB24" i="86"/>
  <c r="BI50" i="88"/>
  <c r="AO22" i="92"/>
  <c r="AQ22" i="92"/>
  <c r="AX22" i="92"/>
  <c r="BA22" i="92"/>
  <c r="AY22" i="92"/>
  <c r="BG22" i="92"/>
  <c r="BE22" i="92"/>
  <c r="AV22" i="92"/>
  <c r="BJ44" i="92"/>
  <c r="AZ51" i="92"/>
  <c r="AR51" i="92"/>
  <c r="BF54" i="92"/>
  <c r="AW54" i="92"/>
  <c r="BB39" i="101"/>
  <c r="AU39" i="101"/>
  <c r="BD39" i="101"/>
  <c r="BG42" i="101"/>
  <c r="BD42" i="101"/>
  <c r="AU42" i="101"/>
  <c r="BF55" i="101"/>
  <c r="AW55" i="101"/>
  <c r="AS55" i="101"/>
  <c r="BC55" i="101"/>
  <c r="BI38" i="9"/>
  <c r="BI24" i="9"/>
  <c r="AE79" i="12"/>
  <c r="AL79" i="12"/>
  <c r="AI79" i="12"/>
  <c r="AN79" i="12"/>
  <c r="AK79" i="12"/>
  <c r="AC79" i="12"/>
  <c r="AD79" i="12"/>
  <c r="BB79" i="12" s="1"/>
  <c r="AF79" i="12"/>
  <c r="AH79" i="12"/>
  <c r="AT79" i="12" s="1"/>
  <c r="AJ79" i="12"/>
  <c r="AM79" i="12"/>
  <c r="AG79" i="12"/>
  <c r="AD88" i="12"/>
  <c r="AF88" i="12"/>
  <c r="AH88" i="12"/>
  <c r="AT88" i="12" s="1"/>
  <c r="AJ88" i="12"/>
  <c r="AG88" i="12"/>
  <c r="AM88" i="12"/>
  <c r="AE88" i="12"/>
  <c r="AL88" i="12"/>
  <c r="AI88" i="12"/>
  <c r="AN88" i="12"/>
  <c r="AK88" i="12"/>
  <c r="AC88" i="12"/>
  <c r="AD38" i="12"/>
  <c r="AF38" i="12"/>
  <c r="AH38" i="12"/>
  <c r="AT38" i="12" s="1"/>
  <c r="AJ38" i="12"/>
  <c r="AG38" i="12"/>
  <c r="AM38" i="12"/>
  <c r="AE38" i="12"/>
  <c r="AL38" i="12"/>
  <c r="AI38" i="12"/>
  <c r="AN38" i="12"/>
  <c r="AK38" i="12"/>
  <c r="AC38" i="12"/>
  <c r="AD26" i="16"/>
  <c r="AF26" i="16"/>
  <c r="AH26" i="16"/>
  <c r="AT26" i="16" s="1"/>
  <c r="AJ26" i="16"/>
  <c r="AG26" i="16"/>
  <c r="AM26" i="16"/>
  <c r="AE26" i="16"/>
  <c r="AL26" i="16"/>
  <c r="AI26" i="16"/>
  <c r="AN26" i="16"/>
  <c r="AK26" i="16"/>
  <c r="AC26" i="16"/>
  <c r="AD77" i="23"/>
  <c r="AF77" i="23"/>
  <c r="AH77" i="23"/>
  <c r="AT77" i="23" s="1"/>
  <c r="AJ77" i="23"/>
  <c r="AG77" i="23"/>
  <c r="AM77" i="23"/>
  <c r="AE77" i="23"/>
  <c r="AL77" i="23"/>
  <c r="AI77" i="23"/>
  <c r="AN77" i="23"/>
  <c r="AK77" i="23"/>
  <c r="AC77" i="23"/>
  <c r="AD45" i="23"/>
  <c r="AF45" i="23"/>
  <c r="AH45" i="23"/>
  <c r="AT45" i="23" s="1"/>
  <c r="AJ45" i="23"/>
  <c r="AG45" i="23"/>
  <c r="AM45" i="23"/>
  <c r="AE45" i="23"/>
  <c r="AL45" i="23"/>
  <c r="AI45" i="23"/>
  <c r="AN45" i="23"/>
  <c r="AK45" i="23"/>
  <c r="AC45" i="23"/>
  <c r="AD52" i="26"/>
  <c r="AF52" i="26"/>
  <c r="AH52" i="26"/>
  <c r="AT52" i="26" s="1"/>
  <c r="AJ52" i="26"/>
  <c r="AG52" i="26"/>
  <c r="AM52" i="26"/>
  <c r="AE52" i="26"/>
  <c r="AL52" i="26"/>
  <c r="AI52" i="26"/>
  <c r="AN52" i="26"/>
  <c r="AK52" i="26"/>
  <c r="AC52" i="26"/>
  <c r="AD21" i="29"/>
  <c r="AF21" i="29"/>
  <c r="AH21" i="29"/>
  <c r="AT21" i="29" s="1"/>
  <c r="AJ21" i="29"/>
  <c r="AE21" i="29"/>
  <c r="AL21" i="29"/>
  <c r="AI21" i="29"/>
  <c r="AN21" i="29"/>
  <c r="AK21" i="29"/>
  <c r="AC21" i="29"/>
  <c r="AG21" i="29"/>
  <c r="AM21" i="29"/>
  <c r="AD22" i="31"/>
  <c r="AF22" i="31"/>
  <c r="AH22" i="31"/>
  <c r="AT22" i="31" s="1"/>
  <c r="AJ22" i="31"/>
  <c r="AE22" i="31"/>
  <c r="AL22" i="31"/>
  <c r="AI22" i="31"/>
  <c r="AN22" i="31"/>
  <c r="AK22" i="31"/>
  <c r="AC22" i="31"/>
  <c r="AG22" i="31"/>
  <c r="AM22" i="31"/>
  <c r="AD34" i="33"/>
  <c r="AF34" i="33"/>
  <c r="AH34" i="33"/>
  <c r="AT34" i="33" s="1"/>
  <c r="AJ34" i="33"/>
  <c r="AG34" i="33"/>
  <c r="AM34" i="33"/>
  <c r="AE34" i="33"/>
  <c r="AL34" i="33"/>
  <c r="AI34" i="33"/>
  <c r="AN34" i="33"/>
  <c r="AK34" i="33"/>
  <c r="AC34" i="33"/>
  <c r="AD39" i="35"/>
  <c r="AF39" i="35"/>
  <c r="AH39" i="35"/>
  <c r="AT39" i="35" s="1"/>
  <c r="AJ39" i="35"/>
  <c r="AG39" i="35"/>
  <c r="AM39" i="35"/>
  <c r="AE39" i="35"/>
  <c r="AL39" i="35"/>
  <c r="AI39" i="35"/>
  <c r="AN39" i="35"/>
  <c r="AK39" i="35"/>
  <c r="AC39" i="35"/>
  <c r="AD67" i="37"/>
  <c r="AF67" i="37"/>
  <c r="AH67" i="37"/>
  <c r="AT67" i="37" s="1"/>
  <c r="AJ67" i="37"/>
  <c r="AG67" i="37"/>
  <c r="AM67" i="37"/>
  <c r="AE67" i="37"/>
  <c r="AL67" i="37"/>
  <c r="AI67" i="37"/>
  <c r="AN67" i="37"/>
  <c r="AK67" i="37"/>
  <c r="AC67" i="37"/>
  <c r="AD37" i="37"/>
  <c r="AF37" i="37"/>
  <c r="AH37" i="37"/>
  <c r="AT37" i="37" s="1"/>
  <c r="AJ37" i="37"/>
  <c r="AG37" i="37"/>
  <c r="AM37" i="37"/>
  <c r="AE37" i="37"/>
  <c r="AL37" i="37"/>
  <c r="AI37" i="37"/>
  <c r="AN37" i="37"/>
  <c r="AK37" i="37"/>
  <c r="AC37" i="37"/>
  <c r="AD21" i="37"/>
  <c r="AF21" i="37"/>
  <c r="AH21" i="37"/>
  <c r="AT21" i="37" s="1"/>
  <c r="AJ21" i="37"/>
  <c r="AG21" i="37"/>
  <c r="AM21" i="37"/>
  <c r="AE21" i="37"/>
  <c r="AL21" i="37"/>
  <c r="AI21" i="37"/>
  <c r="AN21" i="37"/>
  <c r="AK21" i="37"/>
  <c r="AC21" i="37"/>
  <c r="AD35" i="39"/>
  <c r="AF35" i="39"/>
  <c r="AH35" i="39"/>
  <c r="AT35" i="39" s="1"/>
  <c r="AJ35" i="39"/>
  <c r="AG35" i="39"/>
  <c r="AM35" i="39"/>
  <c r="AE35" i="39"/>
  <c r="AL35" i="39"/>
  <c r="AI35" i="39"/>
  <c r="AN35" i="39"/>
  <c r="AK35" i="39"/>
  <c r="AC35" i="39"/>
  <c r="AD20" i="39"/>
  <c r="AF20" i="39"/>
  <c r="AH20" i="39"/>
  <c r="AT20" i="39" s="1"/>
  <c r="AJ20" i="39"/>
  <c r="AG20" i="39"/>
  <c r="AM20" i="39"/>
  <c r="AE20" i="39"/>
  <c r="AL20" i="39"/>
  <c r="AI20" i="39"/>
  <c r="AC20" i="39"/>
  <c r="AN20" i="39"/>
  <c r="AK20" i="39"/>
  <c r="AD36" i="41"/>
  <c r="AF36" i="41"/>
  <c r="AH36" i="41"/>
  <c r="AT36" i="41" s="1"/>
  <c r="AJ36" i="41"/>
  <c r="AG36" i="41"/>
  <c r="AM36" i="41"/>
  <c r="AE36" i="41"/>
  <c r="AL36" i="41"/>
  <c r="AI36" i="41"/>
  <c r="AN36" i="41"/>
  <c r="AK36" i="41"/>
  <c r="AC36" i="41"/>
  <c r="AE42" i="43"/>
  <c r="AL42" i="43"/>
  <c r="AI42" i="43"/>
  <c r="AN42" i="43"/>
  <c r="AK42" i="43"/>
  <c r="AC42" i="43"/>
  <c r="AD42" i="43"/>
  <c r="BB42" i="43" s="1"/>
  <c r="AF42" i="43"/>
  <c r="AH42" i="43"/>
  <c r="AT42" i="43" s="1"/>
  <c r="AJ42" i="43"/>
  <c r="AG42" i="43"/>
  <c r="AM42" i="43"/>
  <c r="AE22" i="41"/>
  <c r="AL22" i="41"/>
  <c r="AI22" i="41"/>
  <c r="AN22" i="41"/>
  <c r="AK22" i="41"/>
  <c r="AC22" i="41"/>
  <c r="AD22" i="41"/>
  <c r="BB22" i="41" s="1"/>
  <c r="AF22" i="41"/>
  <c r="AH22" i="41"/>
  <c r="AT22" i="41" s="1"/>
  <c r="AJ22" i="41"/>
  <c r="AM22" i="41"/>
  <c r="AG22" i="41"/>
  <c r="BI42" i="59"/>
  <c r="AD29" i="43"/>
  <c r="AF29" i="43"/>
  <c r="AH29" i="43"/>
  <c r="AT29" i="43" s="1"/>
  <c r="AJ29" i="43"/>
  <c r="AG29" i="43"/>
  <c r="AM29" i="43"/>
  <c r="AE29" i="43"/>
  <c r="AL29" i="43"/>
  <c r="BG29" i="43" s="1"/>
  <c r="AI29" i="43"/>
  <c r="AN29" i="43"/>
  <c r="AK29" i="43"/>
  <c r="AC29" i="43"/>
  <c r="AD32" i="45"/>
  <c r="AF32" i="45"/>
  <c r="AH32" i="45"/>
  <c r="AT32" i="45" s="1"/>
  <c r="AJ32" i="45"/>
  <c r="AG32" i="45"/>
  <c r="AM32" i="45"/>
  <c r="AE32" i="45"/>
  <c r="AL32" i="45"/>
  <c r="BG32" i="45" s="1"/>
  <c r="AI32" i="45"/>
  <c r="AN32" i="45"/>
  <c r="AK32" i="45"/>
  <c r="AC32" i="45"/>
  <c r="BJ19" i="55"/>
  <c r="BM19" i="55" s="1"/>
  <c r="BP19" i="55" s="1"/>
  <c r="AD40" i="51"/>
  <c r="AF40" i="51"/>
  <c r="AH40" i="51"/>
  <c r="AT40" i="51" s="1"/>
  <c r="AJ40" i="51"/>
  <c r="AE40" i="51"/>
  <c r="AL40" i="51"/>
  <c r="AI40" i="51"/>
  <c r="AN40" i="51"/>
  <c r="AK40" i="51"/>
  <c r="AC40" i="51"/>
  <c r="AM40" i="51"/>
  <c r="AG40" i="51"/>
  <c r="BJ25" i="55"/>
  <c r="BJ47" i="57"/>
  <c r="BJ20" i="53"/>
  <c r="BI44" i="55"/>
  <c r="BI51" i="57"/>
  <c r="AC39" i="55"/>
  <c r="AD39" i="55"/>
  <c r="AF39" i="55"/>
  <c r="AH39" i="55"/>
  <c r="AT39" i="55" s="1"/>
  <c r="AJ39" i="55"/>
  <c r="AG39" i="55"/>
  <c r="AM39" i="55"/>
  <c r="AE39" i="55"/>
  <c r="AL39" i="55"/>
  <c r="AI39" i="55"/>
  <c r="AN39" i="55"/>
  <c r="AK39" i="55"/>
  <c r="BJ32" i="63"/>
  <c r="BJ30" i="63"/>
  <c r="AD46" i="53"/>
  <c r="AF46" i="53"/>
  <c r="AH46" i="53"/>
  <c r="AT46" i="53" s="1"/>
  <c r="AJ46" i="53"/>
  <c r="AG46" i="53"/>
  <c r="AM46" i="53"/>
  <c r="AE46" i="53"/>
  <c r="AL46" i="53"/>
  <c r="BG46" i="53" s="1"/>
  <c r="AI46" i="53"/>
  <c r="AN46" i="53"/>
  <c r="AK46" i="53"/>
  <c r="AC46" i="53"/>
  <c r="AE31" i="57"/>
  <c r="AL31" i="57"/>
  <c r="AI31" i="57"/>
  <c r="AN31" i="57"/>
  <c r="AK31" i="57"/>
  <c r="AC31" i="57"/>
  <c r="AG31" i="57"/>
  <c r="AM31" i="57"/>
  <c r="AD31" i="57"/>
  <c r="BB31" i="57" s="1"/>
  <c r="AH31" i="57"/>
  <c r="AT31" i="57" s="1"/>
  <c r="AF31" i="57"/>
  <c r="AJ31" i="57"/>
  <c r="BJ26" i="59"/>
  <c r="AE32" i="69"/>
  <c r="AL32" i="69"/>
  <c r="AI32" i="69"/>
  <c r="AN32" i="69"/>
  <c r="AK32" i="69"/>
  <c r="AC32" i="69"/>
  <c r="AD32" i="69"/>
  <c r="BB32" i="69" s="1"/>
  <c r="AF32" i="69"/>
  <c r="AH32" i="69"/>
  <c r="AT32" i="69" s="1"/>
  <c r="AJ32" i="69"/>
  <c r="AG32" i="69"/>
  <c r="AM32" i="69"/>
  <c r="BD50" i="59"/>
  <c r="AU50" i="59"/>
  <c r="BG50" i="59"/>
  <c r="AZ19" i="67"/>
  <c r="AR19" i="67"/>
  <c r="AE22" i="67"/>
  <c r="AL22" i="67"/>
  <c r="AI22" i="67"/>
  <c r="AN22" i="67"/>
  <c r="AK22" i="67"/>
  <c r="AC22" i="67"/>
  <c r="AD22" i="67"/>
  <c r="BB22" i="67" s="1"/>
  <c r="AF22" i="67"/>
  <c r="AH22" i="67"/>
  <c r="AT22" i="67" s="1"/>
  <c r="AJ22" i="67"/>
  <c r="AM22" i="67"/>
  <c r="AG22" i="67"/>
  <c r="BJ55" i="78"/>
  <c r="BJ35" i="78"/>
  <c r="BK35" i="78" s="1"/>
  <c r="BL35" i="78" s="1"/>
  <c r="BE61" i="78"/>
  <c r="AV61" i="78"/>
  <c r="AQ61" i="78"/>
  <c r="AX61" i="78"/>
  <c r="BA61" i="78"/>
  <c r="AY61" i="78"/>
  <c r="AO61" i="78"/>
  <c r="BG61" i="78"/>
  <c r="BE47" i="78"/>
  <c r="AV47" i="78"/>
  <c r="AQ47" i="78"/>
  <c r="AX47" i="78"/>
  <c r="BA47" i="78"/>
  <c r="AY47" i="78"/>
  <c r="AO47" i="78"/>
  <c r="BG47" i="78"/>
  <c r="BE29" i="78"/>
  <c r="AV29" i="78"/>
  <c r="AQ29" i="78"/>
  <c r="AX29" i="78"/>
  <c r="BA29" i="78"/>
  <c r="AY29" i="78"/>
  <c r="AO29" i="78"/>
  <c r="BG29" i="78"/>
  <c r="AC30" i="78"/>
  <c r="AD30" i="78"/>
  <c r="AF30" i="78"/>
  <c r="AH30" i="78"/>
  <c r="AT30" i="78" s="1"/>
  <c r="AJ30" i="78"/>
  <c r="AG30" i="78"/>
  <c r="AM30" i="78"/>
  <c r="AE30" i="78"/>
  <c r="AL30" i="78"/>
  <c r="AI30" i="78"/>
  <c r="AN30" i="78"/>
  <c r="AK30" i="78"/>
  <c r="AC57" i="80"/>
  <c r="AE57" i="80"/>
  <c r="AL57" i="80"/>
  <c r="AI57" i="80"/>
  <c r="AN57" i="80"/>
  <c r="AK57" i="80"/>
  <c r="AF57" i="80"/>
  <c r="AJ57" i="80"/>
  <c r="AG57" i="80"/>
  <c r="AM57" i="80"/>
  <c r="AD57" i="80"/>
  <c r="BB57" i="80" s="1"/>
  <c r="AH57" i="80"/>
  <c r="AT57" i="80" s="1"/>
  <c r="BC50" i="80"/>
  <c r="AS50" i="80"/>
  <c r="BD50" i="80"/>
  <c r="AU50" i="80"/>
  <c r="BB28" i="80"/>
  <c r="BD28" i="80"/>
  <c r="AU28" i="80"/>
  <c r="AC27" i="80"/>
  <c r="AD27" i="80"/>
  <c r="AF27" i="80"/>
  <c r="AH27" i="80"/>
  <c r="AT27" i="80" s="1"/>
  <c r="AJ27" i="80"/>
  <c r="AG27" i="80"/>
  <c r="AM27" i="80"/>
  <c r="AE27" i="80"/>
  <c r="AL27" i="80"/>
  <c r="BG27" i="80" s="1"/>
  <c r="AI27" i="80"/>
  <c r="AN27" i="80"/>
  <c r="AK27" i="80"/>
  <c r="BJ73" i="82"/>
  <c r="BM73" i="82" s="1"/>
  <c r="BP73" i="82" s="1"/>
  <c r="BJ56" i="86"/>
  <c r="BM56" i="86" s="1"/>
  <c r="BP56" i="86" s="1"/>
  <c r="AS27" i="84"/>
  <c r="BC27" i="84"/>
  <c r="BF27" i="84"/>
  <c r="AW27" i="84"/>
  <c r="AS60" i="86"/>
  <c r="BC60" i="86"/>
  <c r="BF60" i="86"/>
  <c r="AW60" i="86"/>
  <c r="BB38" i="88"/>
  <c r="AU38" i="88"/>
  <c r="BD38" i="88"/>
  <c r="BJ26" i="88"/>
  <c r="BJ30" i="88"/>
  <c r="BJ34" i="88"/>
  <c r="AD36" i="86"/>
  <c r="BB36" i="86" s="1"/>
  <c r="AF36" i="86"/>
  <c r="AH36" i="86"/>
  <c r="AT36" i="86" s="1"/>
  <c r="AJ36" i="86"/>
  <c r="AG36" i="86"/>
  <c r="AM36" i="86"/>
  <c r="AE36" i="86"/>
  <c r="AL36" i="86"/>
  <c r="AI36" i="86"/>
  <c r="AN36" i="86"/>
  <c r="AK36" i="86"/>
  <c r="AC36" i="86"/>
  <c r="BI37" i="88"/>
  <c r="BC25" i="90"/>
  <c r="AS25" i="90"/>
  <c r="BG25" i="90"/>
  <c r="BF45" i="90"/>
  <c r="AW45" i="90"/>
  <c r="AS45" i="90"/>
  <c r="BC45" i="90"/>
  <c r="AC38" i="90"/>
  <c r="AD38" i="90"/>
  <c r="AF38" i="90"/>
  <c r="AH38" i="90"/>
  <c r="AT38" i="90" s="1"/>
  <c r="AJ38" i="90"/>
  <c r="AG38" i="90"/>
  <c r="AM38" i="90"/>
  <c r="AE38" i="90"/>
  <c r="AL38" i="90"/>
  <c r="BG38" i="90" s="1"/>
  <c r="AI38" i="90"/>
  <c r="AN38" i="90"/>
  <c r="AK38" i="90"/>
  <c r="BI44" i="90"/>
  <c r="BI45" i="92"/>
  <c r="AD43" i="92"/>
  <c r="AF43" i="92"/>
  <c r="AH43" i="92"/>
  <c r="AT43" i="92" s="1"/>
  <c r="AJ43" i="92"/>
  <c r="AG43" i="92"/>
  <c r="AM43" i="92"/>
  <c r="AE43" i="92"/>
  <c r="AL43" i="92"/>
  <c r="AI43" i="92"/>
  <c r="AN43" i="92"/>
  <c r="AK43" i="92"/>
  <c r="AC43" i="92"/>
  <c r="BJ27" i="99"/>
  <c r="BJ31" i="99"/>
  <c r="BJ35" i="99"/>
  <c r="BI25" i="101"/>
  <c r="AQ47" i="9"/>
  <c r="AX47" i="9"/>
  <c r="BA47" i="9"/>
  <c r="AO47" i="9"/>
  <c r="AY47" i="9"/>
  <c r="BF87" i="12"/>
  <c r="AW87" i="12"/>
  <c r="BB87" i="12"/>
  <c r="AU87" i="12"/>
  <c r="BD87" i="12"/>
  <c r="BB25" i="12"/>
  <c r="AU25" i="12"/>
  <c r="BD25" i="12"/>
  <c r="BD24" i="21"/>
  <c r="AU24" i="21"/>
  <c r="BB24" i="21"/>
  <c r="AW84" i="12"/>
  <c r="BF84" i="12"/>
  <c r="BC84" i="12"/>
  <c r="AS84" i="12"/>
  <c r="AW68" i="12"/>
  <c r="BF68" i="12"/>
  <c r="BC68" i="12"/>
  <c r="AS68" i="12"/>
  <c r="AW26" i="12"/>
  <c r="BF26" i="12"/>
  <c r="BC26" i="12"/>
  <c r="AS26" i="12"/>
  <c r="AW32" i="16"/>
  <c r="BF32" i="16"/>
  <c r="BC32" i="16"/>
  <c r="AS32" i="16"/>
  <c r="AW24" i="16"/>
  <c r="BF24" i="16"/>
  <c r="BC24" i="16"/>
  <c r="AS24" i="16"/>
  <c r="AQ42" i="26"/>
  <c r="AX42" i="26"/>
  <c r="BA42" i="26"/>
  <c r="AY42" i="26"/>
  <c r="AO42" i="26"/>
  <c r="BG42" i="26"/>
  <c r="BE42" i="26"/>
  <c r="AV42" i="26"/>
  <c r="AW19" i="29"/>
  <c r="BF19" i="29"/>
  <c r="BE19" i="29"/>
  <c r="AV19" i="29"/>
  <c r="AW37" i="29"/>
  <c r="BF37" i="29"/>
  <c r="BE37" i="29"/>
  <c r="AV37" i="29"/>
  <c r="BJ43" i="33"/>
  <c r="BK43" i="33" s="1"/>
  <c r="BL43" i="33" s="1"/>
  <c r="BI27" i="41"/>
  <c r="AR56" i="35"/>
  <c r="AZ56" i="35"/>
  <c r="AR30" i="39"/>
  <c r="AZ30" i="39"/>
  <c r="BE51" i="33"/>
  <c r="AV51" i="33"/>
  <c r="BA51" i="33"/>
  <c r="AY51" i="33"/>
  <c r="AQ51" i="33"/>
  <c r="AX51" i="33"/>
  <c r="AO51" i="33"/>
  <c r="BG51" i="33"/>
  <c r="AQ42" i="33"/>
  <c r="AX42" i="33"/>
  <c r="BA42" i="33"/>
  <c r="AY42" i="33"/>
  <c r="AO42" i="33"/>
  <c r="BG42" i="33"/>
  <c r="BE42" i="33"/>
  <c r="AV42" i="33"/>
  <c r="AQ57" i="35"/>
  <c r="AX57" i="35"/>
  <c r="BA57" i="35"/>
  <c r="AY57" i="35"/>
  <c r="AO57" i="35"/>
  <c r="BG57" i="35"/>
  <c r="BE57" i="35"/>
  <c r="AV57" i="35"/>
  <c r="AD43" i="35"/>
  <c r="AF43" i="35"/>
  <c r="AH43" i="35"/>
  <c r="AT43" i="35" s="1"/>
  <c r="AJ43" i="35"/>
  <c r="AG43" i="35"/>
  <c r="AM43" i="35"/>
  <c r="AE43" i="35"/>
  <c r="AL43" i="35"/>
  <c r="AI43" i="35"/>
  <c r="AN43" i="35"/>
  <c r="AK43" i="35"/>
  <c r="AC43" i="35"/>
  <c r="BD63" i="37"/>
  <c r="AU63" i="37"/>
  <c r="BB63" i="37"/>
  <c r="BD39" i="37"/>
  <c r="AU39" i="37"/>
  <c r="BB39" i="37"/>
  <c r="BD23" i="37"/>
  <c r="AU23" i="37"/>
  <c r="BB23" i="37"/>
  <c r="AW31" i="39"/>
  <c r="BF31" i="39"/>
  <c r="BC31" i="39"/>
  <c r="AS31" i="39"/>
  <c r="AW56" i="41"/>
  <c r="BF56" i="41"/>
  <c r="BC56" i="41"/>
  <c r="AS56" i="41"/>
  <c r="BA39" i="51"/>
  <c r="AQ39" i="51"/>
  <c r="AX39" i="51"/>
  <c r="AY39" i="51"/>
  <c r="AO39" i="51"/>
  <c r="AR54" i="57"/>
  <c r="AZ54" i="57"/>
  <c r="AQ45" i="43"/>
  <c r="AX45" i="43"/>
  <c r="BA45" i="43"/>
  <c r="AY45" i="43"/>
  <c r="AO45" i="43"/>
  <c r="BG45" i="43"/>
  <c r="BE45" i="43"/>
  <c r="AV45" i="43"/>
  <c r="AQ25" i="43"/>
  <c r="AX25" i="43"/>
  <c r="BA25" i="43"/>
  <c r="AY25" i="43"/>
  <c r="AO25" i="43"/>
  <c r="BG25" i="43"/>
  <c r="BE25" i="43"/>
  <c r="AV25" i="43"/>
  <c r="AQ50" i="45"/>
  <c r="AX50" i="45"/>
  <c r="BA50" i="45"/>
  <c r="AY50" i="45"/>
  <c r="AO50" i="45"/>
  <c r="BG50" i="45"/>
  <c r="BE50" i="45"/>
  <c r="AV50" i="45"/>
  <c r="AQ42" i="45"/>
  <c r="AX42" i="45"/>
  <c r="BA42" i="45"/>
  <c r="AY42" i="45"/>
  <c r="AO42" i="45"/>
  <c r="BG42" i="45"/>
  <c r="BE42" i="45"/>
  <c r="AV42" i="45"/>
  <c r="AD30" i="45"/>
  <c r="AF30" i="45"/>
  <c r="AH30" i="45"/>
  <c r="AT30" i="45" s="1"/>
  <c r="AJ30" i="45"/>
  <c r="AG30" i="45"/>
  <c r="AM30" i="45"/>
  <c r="AE30" i="45"/>
  <c r="AL30" i="45"/>
  <c r="AI30" i="45"/>
  <c r="AN30" i="45"/>
  <c r="AK30" i="45"/>
  <c r="AC30" i="45"/>
  <c r="BD44" i="47"/>
  <c r="AU44" i="47"/>
  <c r="BB44" i="47"/>
  <c r="BD34" i="47"/>
  <c r="AU34" i="47"/>
  <c r="BB34" i="47"/>
  <c r="AZ44" i="51"/>
  <c r="AR44" i="51"/>
  <c r="BB44" i="51"/>
  <c r="BJ48" i="57"/>
  <c r="BJ32" i="61"/>
  <c r="BK32" i="61" s="1"/>
  <c r="BL32" i="61" s="1"/>
  <c r="BI28" i="61"/>
  <c r="AZ23" i="53"/>
  <c r="AR23" i="53"/>
  <c r="BI40" i="59"/>
  <c r="BJ42" i="61"/>
  <c r="AQ19" i="65"/>
  <c r="AX19" i="65"/>
  <c r="BA19" i="65"/>
  <c r="AY19" i="65"/>
  <c r="AO19" i="65"/>
  <c r="BG19" i="65"/>
  <c r="BE19" i="65"/>
  <c r="AV19" i="65"/>
  <c r="BG20" i="69"/>
  <c r="AV20" i="69"/>
  <c r="BE20" i="69"/>
  <c r="AZ30" i="57"/>
  <c r="AR30" i="57"/>
  <c r="AV30" i="57"/>
  <c r="BE30" i="57"/>
  <c r="AQ33" i="69"/>
  <c r="AX33" i="69"/>
  <c r="BA33" i="69"/>
  <c r="AY33" i="69"/>
  <c r="AO33" i="69"/>
  <c r="BG33" i="69"/>
  <c r="BE33" i="69"/>
  <c r="AV33" i="69"/>
  <c r="BF36" i="67"/>
  <c r="AW36" i="67"/>
  <c r="BB36" i="67"/>
  <c r="AU36" i="67"/>
  <c r="BD36" i="67"/>
  <c r="AR53" i="78"/>
  <c r="AZ53" i="78"/>
  <c r="AR69" i="78"/>
  <c r="AZ69" i="78"/>
  <c r="AR40" i="80"/>
  <c r="AZ40" i="80"/>
  <c r="BE21" i="84"/>
  <c r="AV21" i="84"/>
  <c r="BD21" i="84"/>
  <c r="AU21" i="84"/>
  <c r="BB43" i="84"/>
  <c r="BD43" i="84"/>
  <c r="AU43" i="84"/>
  <c r="AZ46" i="86"/>
  <c r="AR46" i="86"/>
  <c r="BB46" i="86"/>
  <c r="BG23" i="88"/>
  <c r="AV23" i="88"/>
  <c r="BE23" i="88"/>
  <c r="AY23" i="88"/>
  <c r="AO23" i="88"/>
  <c r="AQ23" i="88"/>
  <c r="AX23" i="88"/>
  <c r="BA23" i="88"/>
  <c r="BJ23" i="88" s="1"/>
  <c r="AR51" i="88"/>
  <c r="AZ51" i="88"/>
  <c r="AO27" i="92"/>
  <c r="BA27" i="92"/>
  <c r="AY27" i="92"/>
  <c r="AQ27" i="92"/>
  <c r="AX27" i="92"/>
  <c r="BG27" i="92"/>
  <c r="BC27" i="92"/>
  <c r="AS27" i="92"/>
  <c r="BE41" i="92"/>
  <c r="AV41" i="92"/>
  <c r="BA41" i="92"/>
  <c r="AY41" i="92"/>
  <c r="AO41" i="92"/>
  <c r="AQ41" i="92"/>
  <c r="AX41" i="92"/>
  <c r="BG41" i="92"/>
  <c r="BE45" i="67"/>
  <c r="AV45" i="67"/>
  <c r="BA45" i="67"/>
  <c r="AY45" i="67"/>
  <c r="AQ45" i="67"/>
  <c r="AX45" i="67"/>
  <c r="AO45" i="67"/>
  <c r="BG45" i="67"/>
  <c r="BJ60" i="92"/>
  <c r="BM60" i="92" s="1"/>
  <c r="BP60" i="92" s="1"/>
  <c r="AR38" i="99"/>
  <c r="AZ38" i="99"/>
  <c r="AZ24" i="101"/>
  <c r="AR24" i="101"/>
  <c r="BF64" i="101"/>
  <c r="AW64" i="101"/>
  <c r="AS64" i="101"/>
  <c r="BC64" i="101"/>
  <c r="BA64" i="101"/>
  <c r="AY64" i="101"/>
  <c r="AQ64" i="101"/>
  <c r="AX64" i="101"/>
  <c r="AO64" i="101"/>
  <c r="BI48" i="9"/>
  <c r="BJ42" i="9"/>
  <c r="BM42" i="9" s="1"/>
  <c r="BP42" i="9" s="1"/>
  <c r="BI28" i="9"/>
  <c r="BI22" i="9"/>
  <c r="AE77" i="12"/>
  <c r="AL77" i="12"/>
  <c r="AI77" i="12"/>
  <c r="AN77" i="12"/>
  <c r="AK77" i="12"/>
  <c r="AC77" i="12"/>
  <c r="AD77" i="12"/>
  <c r="BB77" i="12" s="1"/>
  <c r="AF77" i="12"/>
  <c r="AH77" i="12"/>
  <c r="AT77" i="12" s="1"/>
  <c r="AJ77" i="12"/>
  <c r="AG77" i="12"/>
  <c r="AM77" i="12"/>
  <c r="AE61" i="12"/>
  <c r="AL61" i="12"/>
  <c r="AI61" i="12"/>
  <c r="AN61" i="12"/>
  <c r="AK61" i="12"/>
  <c r="AC61" i="12"/>
  <c r="AD61" i="12"/>
  <c r="BB61" i="12" s="1"/>
  <c r="AF61" i="12"/>
  <c r="AH61" i="12"/>
  <c r="AT61" i="12" s="1"/>
  <c r="AJ61" i="12"/>
  <c r="AG61" i="12"/>
  <c r="AM61" i="12"/>
  <c r="AE75" i="12"/>
  <c r="AL75" i="12"/>
  <c r="AI75" i="12"/>
  <c r="AN75" i="12"/>
  <c r="AK75" i="12"/>
  <c r="AC75" i="12"/>
  <c r="AD75" i="12"/>
  <c r="BB75" i="12" s="1"/>
  <c r="AF75" i="12"/>
  <c r="AH75" i="12"/>
  <c r="AT75" i="12" s="1"/>
  <c r="AJ75" i="12"/>
  <c r="AM75" i="12"/>
  <c r="AG75" i="12"/>
  <c r="AD74" i="12"/>
  <c r="AF74" i="12"/>
  <c r="AH74" i="12"/>
  <c r="AT74" i="12" s="1"/>
  <c r="AJ74" i="12"/>
  <c r="AG74" i="12"/>
  <c r="AM74" i="12"/>
  <c r="AE74" i="12"/>
  <c r="AL74" i="12"/>
  <c r="AI74" i="12"/>
  <c r="AN74" i="12"/>
  <c r="AK74" i="12"/>
  <c r="AC74" i="12"/>
  <c r="AD48" i="12"/>
  <c r="AF48" i="12"/>
  <c r="AH48" i="12"/>
  <c r="AT48" i="12" s="1"/>
  <c r="AJ48" i="12"/>
  <c r="AG48" i="12"/>
  <c r="AM48" i="12"/>
  <c r="AE48" i="12"/>
  <c r="AL48" i="12"/>
  <c r="AI48" i="12"/>
  <c r="AN48" i="12"/>
  <c r="AK48" i="12"/>
  <c r="AC48" i="12"/>
  <c r="AD20" i="18"/>
  <c r="AF20" i="18"/>
  <c r="AH20" i="18"/>
  <c r="AT20" i="18" s="1"/>
  <c r="AJ20" i="18"/>
  <c r="AG20" i="18"/>
  <c r="AM20" i="18"/>
  <c r="AE20" i="18"/>
  <c r="AL20" i="18"/>
  <c r="AI20" i="18"/>
  <c r="AC20" i="18"/>
  <c r="AN20" i="18"/>
  <c r="AK20" i="18"/>
  <c r="AD59" i="23"/>
  <c r="AF59" i="23"/>
  <c r="AH59" i="23"/>
  <c r="AT59" i="23" s="1"/>
  <c r="AJ59" i="23"/>
  <c r="AG59" i="23"/>
  <c r="AM59" i="23"/>
  <c r="AE59" i="23"/>
  <c r="AL59" i="23"/>
  <c r="AI59" i="23"/>
  <c r="AN59" i="23"/>
  <c r="AK59" i="23"/>
  <c r="AC59" i="23"/>
  <c r="AD26" i="23"/>
  <c r="AF26" i="23"/>
  <c r="AH26" i="23"/>
  <c r="AT26" i="23" s="1"/>
  <c r="AJ26" i="23"/>
  <c r="AG26" i="23"/>
  <c r="AM26" i="23"/>
  <c r="AE26" i="23"/>
  <c r="AL26" i="23"/>
  <c r="AI26" i="23"/>
  <c r="AN26" i="23"/>
  <c r="AK26" i="23"/>
  <c r="AC26" i="23"/>
  <c r="BF45" i="33"/>
  <c r="AW45" i="33"/>
  <c r="AS45" i="33"/>
  <c r="BC45" i="33"/>
  <c r="AD39" i="29"/>
  <c r="AF39" i="29"/>
  <c r="AH39" i="29"/>
  <c r="AT39" i="29" s="1"/>
  <c r="AJ39" i="29"/>
  <c r="AE39" i="29"/>
  <c r="AL39" i="29"/>
  <c r="AI39" i="29"/>
  <c r="AN39" i="29"/>
  <c r="AK39" i="29"/>
  <c r="AC39" i="29"/>
  <c r="AM39" i="29"/>
  <c r="AG39" i="29"/>
  <c r="AD40" i="33"/>
  <c r="AF40" i="33"/>
  <c r="AH40" i="33"/>
  <c r="AT40" i="33" s="1"/>
  <c r="AJ40" i="33"/>
  <c r="AG40" i="33"/>
  <c r="AM40" i="33"/>
  <c r="AE40" i="33"/>
  <c r="AL40" i="33"/>
  <c r="AI40" i="33"/>
  <c r="AN40" i="33"/>
  <c r="AK40" i="33"/>
  <c r="AC40" i="33"/>
  <c r="AD37" i="35"/>
  <c r="AF37" i="35"/>
  <c r="AH37" i="35"/>
  <c r="AT37" i="35" s="1"/>
  <c r="AJ37" i="35"/>
  <c r="AG37" i="35"/>
  <c r="AM37" i="35"/>
  <c r="AE37" i="35"/>
  <c r="AL37" i="35"/>
  <c r="AI37" i="35"/>
  <c r="AN37" i="35"/>
  <c r="AK37" i="35"/>
  <c r="AC37" i="35"/>
  <c r="AD65" i="37"/>
  <c r="AF65" i="37"/>
  <c r="AH65" i="37"/>
  <c r="AT65" i="37" s="1"/>
  <c r="AJ65" i="37"/>
  <c r="AG65" i="37"/>
  <c r="AM65" i="37"/>
  <c r="AE65" i="37"/>
  <c r="AL65" i="37"/>
  <c r="AI65" i="37"/>
  <c r="AN65" i="37"/>
  <c r="AK65" i="37"/>
  <c r="AC65" i="37"/>
  <c r="AD49" i="39"/>
  <c r="AF49" i="39"/>
  <c r="AH49" i="39"/>
  <c r="AT49" i="39" s="1"/>
  <c r="AJ49" i="39"/>
  <c r="AG49" i="39"/>
  <c r="AM49" i="39"/>
  <c r="AE49" i="39"/>
  <c r="AL49" i="39"/>
  <c r="AI49" i="39"/>
  <c r="AN49" i="39"/>
  <c r="AK49" i="39"/>
  <c r="AC49" i="39"/>
  <c r="AD50" i="41"/>
  <c r="AF50" i="41"/>
  <c r="AH50" i="41"/>
  <c r="AT50" i="41" s="1"/>
  <c r="AJ50" i="41"/>
  <c r="AG50" i="41"/>
  <c r="AM50" i="41"/>
  <c r="AE50" i="41"/>
  <c r="AL50" i="41"/>
  <c r="AI50" i="41"/>
  <c r="AN50" i="41"/>
  <c r="AK50" i="41"/>
  <c r="AC50" i="41"/>
  <c r="AD38" i="51"/>
  <c r="AF38" i="51"/>
  <c r="AH38" i="51"/>
  <c r="AT38" i="51" s="1"/>
  <c r="AJ38" i="51"/>
  <c r="AE38" i="51"/>
  <c r="AL38" i="51"/>
  <c r="AI38" i="51"/>
  <c r="AN38" i="51"/>
  <c r="AK38" i="51"/>
  <c r="AC38" i="51"/>
  <c r="AG38" i="51"/>
  <c r="AM38" i="51"/>
  <c r="AD43" i="43"/>
  <c r="AF43" i="43"/>
  <c r="AH43" i="43"/>
  <c r="AT43" i="43" s="1"/>
  <c r="AJ43" i="43"/>
  <c r="AG43" i="43"/>
  <c r="AM43" i="43"/>
  <c r="AE43" i="43"/>
  <c r="AL43" i="43"/>
  <c r="AI43" i="43"/>
  <c r="AN43" i="43"/>
  <c r="AK43" i="43"/>
  <c r="AC43" i="43"/>
  <c r="AD44" i="45"/>
  <c r="AF44" i="45"/>
  <c r="AH44" i="45"/>
  <c r="AT44" i="45" s="1"/>
  <c r="AJ44" i="45"/>
  <c r="AG44" i="45"/>
  <c r="AM44" i="45"/>
  <c r="AE44" i="45"/>
  <c r="AL44" i="45"/>
  <c r="AI44" i="45"/>
  <c r="AN44" i="45"/>
  <c r="AK44" i="45"/>
  <c r="AC44" i="45"/>
  <c r="AD38" i="47"/>
  <c r="AF38" i="47"/>
  <c r="AH38" i="47"/>
  <c r="AT38" i="47" s="1"/>
  <c r="AJ38" i="47"/>
  <c r="AG38" i="47"/>
  <c r="AM38" i="47"/>
  <c r="AE38" i="47"/>
  <c r="AL38" i="47"/>
  <c r="AI38" i="47"/>
  <c r="AN38" i="47"/>
  <c r="AK38" i="47"/>
  <c r="AC38" i="47"/>
  <c r="AD20" i="49"/>
  <c r="AF20" i="49"/>
  <c r="AH20" i="49"/>
  <c r="AT20" i="49" s="1"/>
  <c r="AJ20" i="49"/>
  <c r="AE20" i="49"/>
  <c r="AL20" i="49"/>
  <c r="AI20" i="49"/>
  <c r="AG20" i="49"/>
  <c r="AM20" i="49"/>
  <c r="AK20" i="49"/>
  <c r="AC20" i="49"/>
  <c r="AN20" i="49"/>
  <c r="BJ28" i="57"/>
  <c r="AC51" i="55"/>
  <c r="AD51" i="55"/>
  <c r="AF51" i="55"/>
  <c r="AH51" i="55"/>
  <c r="AT51" i="55" s="1"/>
  <c r="AJ51" i="55"/>
  <c r="AG51" i="55"/>
  <c r="AM51" i="55"/>
  <c r="AE51" i="55"/>
  <c r="AL51" i="55"/>
  <c r="AI51" i="55"/>
  <c r="AN51" i="55"/>
  <c r="AK51" i="55"/>
  <c r="BI22" i="59"/>
  <c r="AD33" i="53"/>
  <c r="AF33" i="53"/>
  <c r="AH33" i="53"/>
  <c r="AT33" i="53" s="1"/>
  <c r="AJ33" i="53"/>
  <c r="AG33" i="53"/>
  <c r="AM33" i="53"/>
  <c r="AE33" i="53"/>
  <c r="AL33" i="53"/>
  <c r="BG33" i="53" s="1"/>
  <c r="AI33" i="53"/>
  <c r="AN33" i="53"/>
  <c r="AK33" i="53"/>
  <c r="AC33" i="53"/>
  <c r="BI36" i="55"/>
  <c r="BJ28" i="55"/>
  <c r="BI61" i="57"/>
  <c r="BJ53" i="57"/>
  <c r="BI39" i="57"/>
  <c r="AE34" i="67"/>
  <c r="AL34" i="67"/>
  <c r="AI34" i="67"/>
  <c r="AN34" i="67"/>
  <c r="AK34" i="67"/>
  <c r="AC34" i="67"/>
  <c r="AD34" i="67"/>
  <c r="BB34" i="67" s="1"/>
  <c r="AF34" i="67"/>
  <c r="AH34" i="67"/>
  <c r="AT34" i="67" s="1"/>
  <c r="AJ34" i="67"/>
  <c r="AG34" i="67"/>
  <c r="AM34" i="67"/>
  <c r="BD33" i="67"/>
  <c r="AU33" i="67"/>
  <c r="BB33" i="67"/>
  <c r="BE57" i="78"/>
  <c r="AV57" i="78"/>
  <c r="AQ57" i="78"/>
  <c r="AX57" i="78"/>
  <c r="BA57" i="78"/>
  <c r="AY57" i="78"/>
  <c r="AO57" i="78"/>
  <c r="BG57" i="78"/>
  <c r="BE43" i="78"/>
  <c r="AV43" i="78"/>
  <c r="AQ43" i="78"/>
  <c r="AX43" i="78"/>
  <c r="BA43" i="78"/>
  <c r="AY43" i="78"/>
  <c r="AO43" i="78"/>
  <c r="BG43" i="78"/>
  <c r="BC73" i="78"/>
  <c r="AS73" i="78"/>
  <c r="BD73" i="78"/>
  <c r="AU73" i="78"/>
  <c r="AC44" i="78"/>
  <c r="AD44" i="78"/>
  <c r="AF44" i="78"/>
  <c r="AH44" i="78"/>
  <c r="AT44" i="78" s="1"/>
  <c r="AJ44" i="78"/>
  <c r="AG44" i="78"/>
  <c r="AM44" i="78"/>
  <c r="AE44" i="78"/>
  <c r="AL44" i="78"/>
  <c r="AI44" i="78"/>
  <c r="AN44" i="78"/>
  <c r="AK44" i="78"/>
  <c r="AC20" i="78"/>
  <c r="AN20" i="78"/>
  <c r="AK20" i="78"/>
  <c r="AE20" i="78"/>
  <c r="AL20" i="78"/>
  <c r="AI20" i="78"/>
  <c r="AF20" i="78"/>
  <c r="AJ20" i="78"/>
  <c r="AG20" i="78"/>
  <c r="AM20" i="78"/>
  <c r="AD20" i="78"/>
  <c r="BB20" i="78" s="1"/>
  <c r="AH20" i="78"/>
  <c r="AT20" i="78" s="1"/>
  <c r="BI34" i="80"/>
  <c r="BI30" i="80"/>
  <c r="BJ79" i="82"/>
  <c r="BJ77" i="82"/>
  <c r="AC25" i="80"/>
  <c r="AD25" i="80"/>
  <c r="AF25" i="80"/>
  <c r="AH25" i="80"/>
  <c r="AT25" i="80" s="1"/>
  <c r="AJ25" i="80"/>
  <c r="AG25" i="80"/>
  <c r="AM25" i="80"/>
  <c r="AE25" i="80"/>
  <c r="AL25" i="80"/>
  <c r="AI25" i="80"/>
  <c r="AN25" i="80"/>
  <c r="AK25" i="80"/>
  <c r="AC74" i="82"/>
  <c r="AD74" i="82"/>
  <c r="AF74" i="82"/>
  <c r="AH74" i="82"/>
  <c r="AT74" i="82" s="1"/>
  <c r="AJ74" i="82"/>
  <c r="AG74" i="82"/>
  <c r="AM74" i="82"/>
  <c r="AE74" i="82"/>
  <c r="AL74" i="82"/>
  <c r="BG74" i="82" s="1"/>
  <c r="AI74" i="82"/>
  <c r="AN74" i="82"/>
  <c r="AK74" i="82"/>
  <c r="AE65" i="82"/>
  <c r="AL65" i="82"/>
  <c r="AI65" i="82"/>
  <c r="AN65" i="82"/>
  <c r="AK65" i="82"/>
  <c r="AC65" i="82"/>
  <c r="AF65" i="82"/>
  <c r="AJ65" i="82"/>
  <c r="AG65" i="82"/>
  <c r="AM65" i="82"/>
  <c r="AD65" i="82"/>
  <c r="BB65" i="82" s="1"/>
  <c r="AH65" i="82"/>
  <c r="AT65" i="82" s="1"/>
  <c r="BI60" i="82"/>
  <c r="AQ64" i="82"/>
  <c r="AX64" i="82"/>
  <c r="AY64" i="82"/>
  <c r="BA64" i="82"/>
  <c r="AO64" i="82"/>
  <c r="AC52" i="84"/>
  <c r="AD52" i="84"/>
  <c r="AF52" i="84"/>
  <c r="AH52" i="84"/>
  <c r="AT52" i="84" s="1"/>
  <c r="AJ52" i="84"/>
  <c r="AE52" i="84"/>
  <c r="AI52" i="84"/>
  <c r="AK52" i="84"/>
  <c r="AG52" i="84"/>
  <c r="AM52" i="84"/>
  <c r="AL52" i="84"/>
  <c r="BG52" i="84" s="1"/>
  <c r="AN52" i="84"/>
  <c r="BB31" i="84"/>
  <c r="BD31" i="84"/>
  <c r="AU31" i="84"/>
  <c r="AC27" i="88"/>
  <c r="AD27" i="88"/>
  <c r="AF27" i="88"/>
  <c r="AH27" i="88"/>
  <c r="AT27" i="88" s="1"/>
  <c r="AJ27" i="88"/>
  <c r="AG27" i="88"/>
  <c r="AM27" i="88"/>
  <c r="AE27" i="88"/>
  <c r="AL27" i="88"/>
  <c r="AI27" i="88"/>
  <c r="AN27" i="88"/>
  <c r="AK27" i="88"/>
  <c r="AE40" i="88"/>
  <c r="AL40" i="88"/>
  <c r="AI40" i="88"/>
  <c r="AN40" i="88"/>
  <c r="AK40" i="88"/>
  <c r="AC40" i="88"/>
  <c r="AD40" i="88"/>
  <c r="BB40" i="88" s="1"/>
  <c r="AF40" i="88"/>
  <c r="AH40" i="88"/>
  <c r="AT40" i="88" s="1"/>
  <c r="AJ40" i="88"/>
  <c r="AG40" i="88"/>
  <c r="AM40" i="88"/>
  <c r="AD30" i="86"/>
  <c r="AF30" i="86"/>
  <c r="AH30" i="86"/>
  <c r="AT30" i="86" s="1"/>
  <c r="AJ30" i="86"/>
  <c r="AG30" i="86"/>
  <c r="AM30" i="86"/>
  <c r="AE30" i="86"/>
  <c r="AL30" i="86"/>
  <c r="AI30" i="86"/>
  <c r="AN30" i="86"/>
  <c r="AK30" i="86"/>
  <c r="AC30" i="86"/>
  <c r="BJ25" i="88"/>
  <c r="BM25" i="88" s="1"/>
  <c r="BP25" i="88" s="1"/>
  <c r="AD27" i="90"/>
  <c r="AF27" i="90"/>
  <c r="AH27" i="90"/>
  <c r="AT27" i="90" s="1"/>
  <c r="AJ27" i="90"/>
  <c r="AE27" i="90"/>
  <c r="AL27" i="90"/>
  <c r="AI27" i="90"/>
  <c r="AN27" i="90"/>
  <c r="AK27" i="90"/>
  <c r="AC27" i="90"/>
  <c r="AG27" i="90"/>
  <c r="AM27" i="90"/>
  <c r="BI24" i="92"/>
  <c r="AC30" i="90"/>
  <c r="AG30" i="90"/>
  <c r="AM30" i="90"/>
  <c r="AE30" i="90"/>
  <c r="AL30" i="90"/>
  <c r="AI30" i="90"/>
  <c r="AN30" i="90"/>
  <c r="AK30" i="90"/>
  <c r="AF30" i="90"/>
  <c r="AH30" i="90"/>
  <c r="AT30" i="90" s="1"/>
  <c r="AJ30" i="90"/>
  <c r="AD30" i="90"/>
  <c r="BB30" i="90" s="1"/>
  <c r="BI32" i="90"/>
  <c r="AC46" i="92"/>
  <c r="AD46" i="92"/>
  <c r="AF46" i="92"/>
  <c r="AH46" i="92"/>
  <c r="AT46" i="92" s="1"/>
  <c r="AJ46" i="92"/>
  <c r="AG46" i="92"/>
  <c r="AM46" i="92"/>
  <c r="AE46" i="92"/>
  <c r="AL46" i="92"/>
  <c r="AI46" i="92"/>
  <c r="AN46" i="92"/>
  <c r="AK46" i="92"/>
  <c r="BI40" i="92"/>
  <c r="AD63" i="92"/>
  <c r="AF63" i="92"/>
  <c r="AH63" i="92"/>
  <c r="AT63" i="92" s="1"/>
  <c r="AJ63" i="92"/>
  <c r="AG63" i="92"/>
  <c r="AM63" i="92"/>
  <c r="AE63" i="92"/>
  <c r="AL63" i="92"/>
  <c r="AI63" i="92"/>
  <c r="AN63" i="92"/>
  <c r="AK63" i="92"/>
  <c r="AC63" i="92"/>
  <c r="BI34" i="101"/>
  <c r="BI47" i="101"/>
  <c r="AC58" i="101"/>
  <c r="AE58" i="101"/>
  <c r="AL58" i="101"/>
  <c r="AI58" i="101"/>
  <c r="AN58" i="101"/>
  <c r="AK58" i="101"/>
  <c r="AG58" i="101"/>
  <c r="AM58" i="101"/>
  <c r="AD58" i="101"/>
  <c r="BB58" i="101" s="1"/>
  <c r="AH58" i="101"/>
  <c r="AT58" i="101" s="1"/>
  <c r="AF58" i="101"/>
  <c r="AJ58" i="101"/>
  <c r="BD60" i="101"/>
  <c r="AU60" i="101"/>
  <c r="BC60" i="101"/>
  <c r="AS60" i="101"/>
  <c r="AW60" i="101"/>
  <c r="BF60" i="101"/>
  <c r="BI26" i="9"/>
  <c r="AZ34" i="26"/>
  <c r="AR34" i="26"/>
  <c r="BG96" i="12"/>
  <c r="BC96" i="12"/>
  <c r="AS96" i="12"/>
  <c r="BG92" i="12"/>
  <c r="BC92" i="12"/>
  <c r="AS92" i="12"/>
  <c r="AW22" i="23"/>
  <c r="BF22" i="23"/>
  <c r="BC22" i="23"/>
  <c r="AS22" i="23"/>
  <c r="AR71" i="12"/>
  <c r="AZ71" i="12"/>
  <c r="BD60" i="12"/>
  <c r="AU60" i="12"/>
  <c r="BB60" i="12"/>
  <c r="BD28" i="16"/>
  <c r="AU28" i="16"/>
  <c r="BB28" i="16"/>
  <c r="AD41" i="23"/>
  <c r="AF41" i="23"/>
  <c r="AH41" i="23"/>
  <c r="AT41" i="23" s="1"/>
  <c r="AJ41" i="23"/>
  <c r="AG41" i="23"/>
  <c r="AM41" i="23"/>
  <c r="AE41" i="23"/>
  <c r="AL41" i="23"/>
  <c r="AI41" i="23"/>
  <c r="AN41" i="23"/>
  <c r="AK41" i="23"/>
  <c r="AC41" i="23"/>
  <c r="BB39" i="33"/>
  <c r="AU39" i="33"/>
  <c r="BD39" i="33"/>
  <c r="BB68" i="37"/>
  <c r="AU68" i="37"/>
  <c r="BD68" i="37"/>
  <c r="BD22" i="33"/>
  <c r="AU22" i="33"/>
  <c r="BB22" i="33"/>
  <c r="BD47" i="37"/>
  <c r="AU47" i="37"/>
  <c r="BB47" i="37"/>
  <c r="BD31" i="37"/>
  <c r="AU31" i="37"/>
  <c r="BB31" i="37"/>
  <c r="AW23" i="39"/>
  <c r="BF23" i="39"/>
  <c r="BC23" i="39"/>
  <c r="AS23" i="39"/>
  <c r="AW40" i="41"/>
  <c r="BF40" i="41"/>
  <c r="BC40" i="41"/>
  <c r="AS40" i="41"/>
  <c r="AS40" i="43"/>
  <c r="BC40" i="43"/>
  <c r="AD34" i="51"/>
  <c r="AF34" i="51"/>
  <c r="AH34" i="51"/>
  <c r="AT34" i="51" s="1"/>
  <c r="AJ34" i="51"/>
  <c r="AE34" i="51"/>
  <c r="AL34" i="51"/>
  <c r="AI34" i="51"/>
  <c r="AN34" i="51"/>
  <c r="AK34" i="51"/>
  <c r="AC34" i="51"/>
  <c r="AG34" i="51"/>
  <c r="AM34" i="51"/>
  <c r="AQ21" i="41"/>
  <c r="AX21" i="41"/>
  <c r="BA21" i="41"/>
  <c r="AY21" i="41"/>
  <c r="AO21" i="41"/>
  <c r="BG21" i="41"/>
  <c r="BE21" i="41"/>
  <c r="AV21" i="41"/>
  <c r="AQ37" i="43"/>
  <c r="AX37" i="43"/>
  <c r="BA37" i="43"/>
  <c r="AY37" i="43"/>
  <c r="AO37" i="43"/>
  <c r="BG37" i="43"/>
  <c r="BE37" i="43"/>
  <c r="AV37" i="43"/>
  <c r="AQ19" i="45"/>
  <c r="AX19" i="45"/>
  <c r="BA19" i="45"/>
  <c r="AY19" i="45"/>
  <c r="AO19" i="45"/>
  <c r="BG19" i="45"/>
  <c r="BE19" i="45"/>
  <c r="AV19" i="45"/>
  <c r="AD34" i="45"/>
  <c r="AF34" i="45"/>
  <c r="AH34" i="45"/>
  <c r="AT34" i="45" s="1"/>
  <c r="AJ34" i="45"/>
  <c r="AG34" i="45"/>
  <c r="AM34" i="45"/>
  <c r="AE34" i="45"/>
  <c r="AL34" i="45"/>
  <c r="AI34" i="45"/>
  <c r="AN34" i="45"/>
  <c r="AK34" i="45"/>
  <c r="AC34" i="45"/>
  <c r="BD36" i="47"/>
  <c r="AU36" i="47"/>
  <c r="BB36" i="47"/>
  <c r="BD32" i="47"/>
  <c r="AU32" i="47"/>
  <c r="BB32" i="47"/>
  <c r="BB28" i="53"/>
  <c r="AU28" i="53"/>
  <c r="BD28" i="53"/>
  <c r="BI38" i="59"/>
  <c r="BI34" i="61"/>
  <c r="AZ37" i="65"/>
  <c r="AR37" i="65"/>
  <c r="AZ31" i="53"/>
  <c r="AR31" i="53"/>
  <c r="AZ25" i="65"/>
  <c r="AR25" i="65"/>
  <c r="AW27" i="74"/>
  <c r="BF27" i="74"/>
  <c r="BC27" i="74"/>
  <c r="AS27" i="74"/>
  <c r="BE40" i="67"/>
  <c r="AV40" i="67"/>
  <c r="BA40" i="67"/>
  <c r="AY40" i="67"/>
  <c r="AQ40" i="67"/>
  <c r="AX40" i="67"/>
  <c r="AO40" i="67"/>
  <c r="BG40" i="67"/>
  <c r="AW57" i="74"/>
  <c r="BF57" i="74"/>
  <c r="BC57" i="74"/>
  <c r="AS57" i="74"/>
  <c r="BF30" i="69"/>
  <c r="AW30" i="69"/>
  <c r="BB30" i="69"/>
  <c r="AU30" i="69"/>
  <c r="BD30" i="69"/>
  <c r="AZ25" i="76"/>
  <c r="AR25" i="76"/>
  <c r="AZ31" i="67"/>
  <c r="AR31" i="67"/>
  <c r="AS37" i="78"/>
  <c r="BC37" i="78"/>
  <c r="BF37" i="78"/>
  <c r="AW37" i="78"/>
  <c r="AC78" i="82"/>
  <c r="AD78" i="82"/>
  <c r="AF78" i="82"/>
  <c r="AH78" i="82"/>
  <c r="AT78" i="82" s="1"/>
  <c r="AJ78" i="82"/>
  <c r="AG78" i="82"/>
  <c r="AM78" i="82"/>
  <c r="AE78" i="82"/>
  <c r="AL78" i="82"/>
  <c r="AI78" i="82"/>
  <c r="AN78" i="82"/>
  <c r="AK78" i="82"/>
  <c r="BJ42" i="82"/>
  <c r="AS48" i="86"/>
  <c r="BC48" i="86"/>
  <c r="BD48" i="86"/>
  <c r="AU48" i="86"/>
  <c r="AV48" i="84"/>
  <c r="BE48" i="84"/>
  <c r="AY48" i="84"/>
  <c r="AQ48" i="84"/>
  <c r="AX48" i="84"/>
  <c r="BA48" i="84"/>
  <c r="BJ48" i="84" s="1"/>
  <c r="AO48" i="84"/>
  <c r="BJ55" i="88"/>
  <c r="BE29" i="90"/>
  <c r="AV29" i="90"/>
  <c r="AZ29" i="90"/>
  <c r="AR29" i="90"/>
  <c r="AO35" i="92"/>
  <c r="AQ35" i="92"/>
  <c r="AX35" i="92"/>
  <c r="BA35" i="92"/>
  <c r="AY35" i="92"/>
  <c r="BG35" i="92"/>
  <c r="BE35" i="92"/>
  <c r="AV35" i="92"/>
  <c r="AW50" i="53"/>
  <c r="BF50" i="53"/>
  <c r="BC50" i="53"/>
  <c r="AS50" i="53"/>
  <c r="BI39" i="99"/>
  <c r="BB42" i="99"/>
  <c r="AU42" i="99"/>
  <c r="BD42" i="99"/>
  <c r="BI20" i="101"/>
  <c r="AU36" i="101"/>
  <c r="BD36" i="101"/>
  <c r="BB36" i="101"/>
  <c r="AO63" i="101"/>
  <c r="AQ63" i="101"/>
  <c r="AX63" i="101"/>
  <c r="BA63" i="101"/>
  <c r="AY63" i="101"/>
  <c r="BG63" i="101"/>
  <c r="BE63" i="101"/>
  <c r="AV63" i="101"/>
  <c r="AW39" i="67"/>
  <c r="BF39" i="67"/>
  <c r="BC39" i="67"/>
  <c r="AS39" i="67"/>
  <c r="AW39" i="74"/>
  <c r="BF39" i="74"/>
  <c r="BC39" i="74"/>
  <c r="AS39" i="74"/>
  <c r="BE62" i="74"/>
  <c r="AV62" i="74"/>
  <c r="BA62" i="74"/>
  <c r="AY62" i="74"/>
  <c r="AQ62" i="74"/>
  <c r="AX62" i="74"/>
  <c r="AO62" i="74"/>
  <c r="BG62" i="74"/>
  <c r="AZ19" i="76"/>
  <c r="AR19" i="76"/>
  <c r="AS22" i="76"/>
  <c r="BC22" i="76"/>
  <c r="AY22" i="76"/>
  <c r="BA22" i="76"/>
  <c r="AQ22" i="76"/>
  <c r="AX22" i="76"/>
  <c r="AO22" i="76"/>
  <c r="AQ33" i="65"/>
  <c r="AX33" i="65"/>
  <c r="BA33" i="65"/>
  <c r="AY33" i="65"/>
  <c r="AO33" i="65"/>
  <c r="AV74" i="78"/>
  <c r="BE74" i="78"/>
  <c r="AY74" i="78"/>
  <c r="BA74" i="78"/>
  <c r="AQ74" i="78"/>
  <c r="AX74" i="78"/>
  <c r="AO74" i="78"/>
  <c r="BJ24" i="80"/>
  <c r="BE36" i="80"/>
  <c r="AV36" i="80"/>
  <c r="AQ36" i="80"/>
  <c r="AX36" i="80"/>
  <c r="BA36" i="80"/>
  <c r="AY36" i="80"/>
  <c r="AO36" i="80"/>
  <c r="BG36" i="80"/>
  <c r="AC33" i="80"/>
  <c r="AD33" i="80"/>
  <c r="BB33" i="80" s="1"/>
  <c r="AF33" i="80"/>
  <c r="AH33" i="80"/>
  <c r="AT33" i="80" s="1"/>
  <c r="AJ33" i="80"/>
  <c r="AG33" i="80"/>
  <c r="AM33" i="80"/>
  <c r="AE33" i="80"/>
  <c r="AL33" i="80"/>
  <c r="AI33" i="80"/>
  <c r="AN33" i="80"/>
  <c r="AK33" i="80"/>
  <c r="BI26" i="82"/>
  <c r="BF27" i="86"/>
  <c r="AW27" i="86"/>
  <c r="AS27" i="86"/>
  <c r="BC27" i="86"/>
  <c r="BF37" i="84"/>
  <c r="AW37" i="84"/>
  <c r="BF37" i="90"/>
  <c r="AW37" i="90"/>
  <c r="AS37" i="90"/>
  <c r="BC37" i="90"/>
  <c r="AZ43" i="90"/>
  <c r="AR43" i="90"/>
  <c r="BF57" i="92"/>
  <c r="AW57" i="92"/>
  <c r="AS57" i="92"/>
  <c r="BC57" i="92"/>
  <c r="BG58" i="92"/>
  <c r="AV58" i="92"/>
  <c r="BE58" i="92"/>
  <c r="AY58" i="92"/>
  <c r="AO58" i="92"/>
  <c r="AQ58" i="92"/>
  <c r="AX58" i="92"/>
  <c r="BA58" i="92"/>
  <c r="AR25" i="99"/>
  <c r="AZ25" i="99"/>
  <c r="AR44" i="101"/>
  <c r="AZ44" i="101"/>
  <c r="AQ19" i="9"/>
  <c r="AX19" i="9"/>
  <c r="BA19" i="9"/>
  <c r="AO19" i="9"/>
  <c r="AY19" i="9"/>
  <c r="BD19" i="9"/>
  <c r="AU19" i="9"/>
  <c r="AW19" i="9"/>
  <c r="BF19" i="9"/>
  <c r="BF53" i="9"/>
  <c r="AW53" i="9"/>
  <c r="AW37" i="9"/>
  <c r="BF37" i="9"/>
  <c r="AQ105" i="12"/>
  <c r="AX105" i="12"/>
  <c r="BA105" i="12"/>
  <c r="AY105" i="12"/>
  <c r="AO105" i="12"/>
  <c r="BD105" i="12"/>
  <c r="AU105" i="12"/>
  <c r="AW105" i="12"/>
  <c r="BF105" i="12"/>
  <c r="BB101" i="12"/>
  <c r="BD101" i="12"/>
  <c r="AU101" i="12"/>
  <c r="AW101" i="12"/>
  <c r="BF101" i="12"/>
  <c r="AS35" i="69"/>
  <c r="BC35" i="69"/>
  <c r="BG35" i="69"/>
  <c r="BE45" i="12"/>
  <c r="AV45" i="12"/>
  <c r="BA45" i="12"/>
  <c r="AY45" i="12"/>
  <c r="AQ45" i="12"/>
  <c r="AX45" i="12"/>
  <c r="AO45" i="12"/>
  <c r="BG45" i="12"/>
  <c r="BE68" i="23"/>
  <c r="AV68" i="23"/>
  <c r="BA68" i="23"/>
  <c r="BJ68" i="23" s="1"/>
  <c r="AY68" i="23"/>
  <c r="AQ68" i="23"/>
  <c r="AX68" i="23"/>
  <c r="AO68" i="23"/>
  <c r="BG68" i="23"/>
  <c r="BE66" i="23"/>
  <c r="AV66" i="23"/>
  <c r="BA66" i="23"/>
  <c r="BJ66" i="23" s="1"/>
  <c r="AY66" i="23"/>
  <c r="AQ66" i="23"/>
  <c r="AX66" i="23"/>
  <c r="AO66" i="23"/>
  <c r="BG66" i="23"/>
  <c r="BE63" i="26"/>
  <c r="AV63" i="26"/>
  <c r="BA63" i="26"/>
  <c r="AY63" i="26"/>
  <c r="AQ63" i="26"/>
  <c r="AX63" i="26"/>
  <c r="AO63" i="26"/>
  <c r="BG63" i="26"/>
  <c r="BE47" i="26"/>
  <c r="AV47" i="26"/>
  <c r="BA47" i="26"/>
  <c r="AY47" i="26"/>
  <c r="AQ47" i="26"/>
  <c r="AX47" i="26"/>
  <c r="AO47" i="26"/>
  <c r="BG47" i="26"/>
  <c r="BE23" i="26"/>
  <c r="AV23" i="26"/>
  <c r="BA23" i="26"/>
  <c r="BJ23" i="26" s="1"/>
  <c r="AY23" i="26"/>
  <c r="AQ23" i="26"/>
  <c r="AX23" i="26"/>
  <c r="AO23" i="26"/>
  <c r="BG23" i="26"/>
  <c r="BE55" i="12"/>
  <c r="AV55" i="12"/>
  <c r="BA55" i="12"/>
  <c r="BJ55" i="12" s="1"/>
  <c r="AY55" i="12"/>
  <c r="AQ55" i="12"/>
  <c r="AX55" i="12"/>
  <c r="AO55" i="12"/>
  <c r="BG55" i="12"/>
  <c r="BE47" i="12"/>
  <c r="AV47" i="12"/>
  <c r="BA47" i="12"/>
  <c r="AY47" i="12"/>
  <c r="AQ47" i="12"/>
  <c r="AX47" i="12"/>
  <c r="AO47" i="12"/>
  <c r="BG47" i="12"/>
  <c r="BE39" i="12"/>
  <c r="AV39" i="12"/>
  <c r="BA39" i="12"/>
  <c r="AY39" i="12"/>
  <c r="AQ39" i="12"/>
  <c r="AX39" i="12"/>
  <c r="AO39" i="12"/>
  <c r="BG39" i="12"/>
  <c r="BE31" i="12"/>
  <c r="AV31" i="12"/>
  <c r="BA31" i="12"/>
  <c r="AY31" i="12"/>
  <c r="AQ31" i="12"/>
  <c r="AX31" i="12"/>
  <c r="AO31" i="12"/>
  <c r="BG31" i="12"/>
  <c r="BE23" i="12"/>
  <c r="AV23" i="12"/>
  <c r="BA23" i="12"/>
  <c r="AY23" i="12"/>
  <c r="AQ23" i="12"/>
  <c r="AX23" i="12"/>
  <c r="AO23" i="12"/>
  <c r="BG23" i="12"/>
  <c r="BE35" i="16"/>
  <c r="AV35" i="16"/>
  <c r="BA35" i="16"/>
  <c r="AY35" i="16"/>
  <c r="AQ35" i="16"/>
  <c r="AX35" i="16"/>
  <c r="AO35" i="16"/>
  <c r="BG35" i="16"/>
  <c r="BE27" i="16"/>
  <c r="AV27" i="16"/>
  <c r="BA27" i="16"/>
  <c r="AY27" i="16"/>
  <c r="AQ27" i="16"/>
  <c r="AX27" i="16"/>
  <c r="AO27" i="16"/>
  <c r="BG27" i="16"/>
  <c r="BE20" i="16"/>
  <c r="AV20" i="16"/>
  <c r="BG20" i="16"/>
  <c r="BE30" i="18"/>
  <c r="AV30" i="18"/>
  <c r="BA30" i="18"/>
  <c r="AY30" i="18"/>
  <c r="AQ30" i="18"/>
  <c r="AX30" i="18"/>
  <c r="AO30" i="18"/>
  <c r="BG30" i="18"/>
  <c r="BE22" i="18"/>
  <c r="AV22" i="18"/>
  <c r="BA22" i="18"/>
  <c r="AY22" i="18"/>
  <c r="AQ22" i="18"/>
  <c r="AX22" i="18"/>
  <c r="AO22" i="18"/>
  <c r="BG22" i="18"/>
  <c r="BE20" i="21"/>
  <c r="AV20" i="21"/>
  <c r="BG20" i="21"/>
  <c r="BE82" i="23"/>
  <c r="AV82" i="23"/>
  <c r="BA82" i="23"/>
  <c r="AY82" i="23"/>
  <c r="AQ82" i="23"/>
  <c r="AX82" i="23"/>
  <c r="AO82" i="23"/>
  <c r="BG82" i="23"/>
  <c r="BE74" i="23"/>
  <c r="AV74" i="23"/>
  <c r="BA74" i="23"/>
  <c r="BJ74" i="23" s="1"/>
  <c r="AY74" i="23"/>
  <c r="AQ74" i="23"/>
  <c r="AX74" i="23"/>
  <c r="AO74" i="23"/>
  <c r="BG74" i="23"/>
  <c r="BE58" i="23"/>
  <c r="AV58" i="23"/>
  <c r="BA58" i="23"/>
  <c r="BJ58" i="23" s="1"/>
  <c r="AY58" i="23"/>
  <c r="AQ58" i="23"/>
  <c r="AX58" i="23"/>
  <c r="AO58" i="23"/>
  <c r="BG58" i="23"/>
  <c r="BE50" i="23"/>
  <c r="AV50" i="23"/>
  <c r="BA50" i="23"/>
  <c r="AY50" i="23"/>
  <c r="AQ50" i="23"/>
  <c r="AX50" i="23"/>
  <c r="AO50" i="23"/>
  <c r="BG50" i="23"/>
  <c r="BE42" i="23"/>
  <c r="AV42" i="23"/>
  <c r="BA42" i="23"/>
  <c r="BJ42" i="23" s="1"/>
  <c r="AY42" i="23"/>
  <c r="AQ42" i="23"/>
  <c r="AX42" i="23"/>
  <c r="AO42" i="23"/>
  <c r="BG42" i="23"/>
  <c r="BE33" i="23"/>
  <c r="AV33" i="23"/>
  <c r="BA33" i="23"/>
  <c r="BJ33" i="23" s="1"/>
  <c r="AY33" i="23"/>
  <c r="AQ33" i="23"/>
  <c r="AX33" i="23"/>
  <c r="AO33" i="23"/>
  <c r="BG33" i="23"/>
  <c r="BE25" i="23"/>
  <c r="AV25" i="23"/>
  <c r="BA25" i="23"/>
  <c r="AY25" i="23"/>
  <c r="AQ25" i="23"/>
  <c r="AX25" i="23"/>
  <c r="AO25" i="23"/>
  <c r="BG25" i="23"/>
  <c r="BE53" i="26"/>
  <c r="AV53" i="26"/>
  <c r="BA53" i="26"/>
  <c r="AY53" i="26"/>
  <c r="AQ53" i="26"/>
  <c r="AX53" i="26"/>
  <c r="AO53" i="26"/>
  <c r="BG53" i="26"/>
  <c r="BE45" i="26"/>
  <c r="AV45" i="26"/>
  <c r="BA45" i="26"/>
  <c r="AY45" i="26"/>
  <c r="AQ45" i="26"/>
  <c r="AX45" i="26"/>
  <c r="AO45" i="26"/>
  <c r="BG45" i="26"/>
  <c r="BE37" i="26"/>
  <c r="AV37" i="26"/>
  <c r="BA37" i="26"/>
  <c r="AY37" i="26"/>
  <c r="AQ37" i="26"/>
  <c r="AX37" i="26"/>
  <c r="AO37" i="26"/>
  <c r="BG37" i="26"/>
  <c r="BE29" i="26"/>
  <c r="AV29" i="26"/>
  <c r="BA29" i="26"/>
  <c r="AY29" i="26"/>
  <c r="AQ29" i="26"/>
  <c r="AX29" i="26"/>
  <c r="AO29" i="26"/>
  <c r="BG29" i="26"/>
  <c r="AW31" i="18"/>
  <c r="BF31" i="18"/>
  <c r="BC31" i="18"/>
  <c r="AS31" i="18"/>
  <c r="AW50" i="26"/>
  <c r="BF50" i="26"/>
  <c r="BC50" i="26"/>
  <c r="AS50" i="26"/>
  <c r="BG28" i="29"/>
  <c r="BE21" i="31"/>
  <c r="AV21" i="31"/>
  <c r="BA21" i="31"/>
  <c r="AY21" i="31"/>
  <c r="AQ21" i="31"/>
  <c r="AX21" i="31"/>
  <c r="AO21" i="31"/>
  <c r="BG21" i="31"/>
  <c r="BE19" i="33"/>
  <c r="AV19" i="33"/>
  <c r="BA19" i="33"/>
  <c r="AY19" i="33"/>
  <c r="AQ19" i="33"/>
  <c r="AX19" i="33"/>
  <c r="AO19" i="33"/>
  <c r="BG19" i="33"/>
  <c r="BE33" i="33"/>
  <c r="AV33" i="33"/>
  <c r="BA33" i="33"/>
  <c r="AY33" i="33"/>
  <c r="AQ33" i="33"/>
  <c r="AX33" i="33"/>
  <c r="AO33" i="33"/>
  <c r="BG33" i="33"/>
  <c r="BE20" i="33"/>
  <c r="AV20" i="33"/>
  <c r="BG20" i="33"/>
  <c r="BE60" i="35"/>
  <c r="AV60" i="35"/>
  <c r="BA60" i="35"/>
  <c r="BJ60" i="35" s="1"/>
  <c r="AY60" i="35"/>
  <c r="AQ60" i="35"/>
  <c r="AX60" i="35"/>
  <c r="AO60" i="35"/>
  <c r="BG60" i="35"/>
  <c r="BE46" i="35"/>
  <c r="AV46" i="35"/>
  <c r="BA46" i="35"/>
  <c r="AY46" i="35"/>
  <c r="AQ46" i="35"/>
  <c r="AX46" i="35"/>
  <c r="AO46" i="35"/>
  <c r="BG46" i="35"/>
  <c r="BE38" i="35"/>
  <c r="AV38" i="35"/>
  <c r="BA38" i="35"/>
  <c r="AY38" i="35"/>
  <c r="AQ38" i="35"/>
  <c r="AX38" i="35"/>
  <c r="AO38" i="35"/>
  <c r="BG38" i="35"/>
  <c r="BE66" i="37"/>
  <c r="AV66" i="37"/>
  <c r="BA66" i="37"/>
  <c r="BJ66" i="37" s="1"/>
  <c r="AY66" i="37"/>
  <c r="AQ66" i="37"/>
  <c r="AX66" i="37"/>
  <c r="AO66" i="37"/>
  <c r="BG66" i="37"/>
  <c r="BE58" i="37"/>
  <c r="AV58" i="37"/>
  <c r="BA58" i="37"/>
  <c r="BJ58" i="37" s="1"/>
  <c r="AY58" i="37"/>
  <c r="AQ58" i="37"/>
  <c r="AX58" i="37"/>
  <c r="AO58" i="37"/>
  <c r="BG58" i="37"/>
  <c r="BE50" i="37"/>
  <c r="AV50" i="37"/>
  <c r="BA50" i="37"/>
  <c r="AY50" i="37"/>
  <c r="AQ50" i="37"/>
  <c r="AX50" i="37"/>
  <c r="AO50" i="37"/>
  <c r="BG50" i="37"/>
  <c r="BE42" i="37"/>
  <c r="AV42" i="37"/>
  <c r="BA42" i="37"/>
  <c r="AY42" i="37"/>
  <c r="AQ42" i="37"/>
  <c r="AX42" i="37"/>
  <c r="AO42" i="37"/>
  <c r="BG42" i="37"/>
  <c r="BE34" i="37"/>
  <c r="AV34" i="37"/>
  <c r="BA34" i="37"/>
  <c r="AY34" i="37"/>
  <c r="AQ34" i="37"/>
  <c r="AX34" i="37"/>
  <c r="AO34" i="37"/>
  <c r="BG34" i="37"/>
  <c r="BE26" i="37"/>
  <c r="AV26" i="37"/>
  <c r="BA26" i="37"/>
  <c r="BJ26" i="37" s="1"/>
  <c r="AY26" i="37"/>
  <c r="AQ26" i="37"/>
  <c r="AX26" i="37"/>
  <c r="AO26" i="37"/>
  <c r="BG26" i="37"/>
  <c r="BE46" i="39"/>
  <c r="AV46" i="39"/>
  <c r="BA46" i="39"/>
  <c r="BJ46" i="39" s="1"/>
  <c r="AY46" i="39"/>
  <c r="AQ46" i="39"/>
  <c r="AX46" i="39"/>
  <c r="AO46" i="39"/>
  <c r="BG46" i="39"/>
  <c r="BE38" i="39"/>
  <c r="AV38" i="39"/>
  <c r="BA38" i="39"/>
  <c r="AY38" i="39"/>
  <c r="AQ38" i="39"/>
  <c r="AX38" i="39"/>
  <c r="AO38" i="39"/>
  <c r="BG38" i="39"/>
  <c r="BE28" i="39"/>
  <c r="AV28" i="39"/>
  <c r="BA28" i="39"/>
  <c r="AY28" i="39"/>
  <c r="AQ28" i="39"/>
  <c r="AX28" i="39"/>
  <c r="AO28" i="39"/>
  <c r="BG28" i="39"/>
  <c r="BE22" i="39"/>
  <c r="AV22" i="39"/>
  <c r="BA22" i="39"/>
  <c r="AY22" i="39"/>
  <c r="AQ22" i="39"/>
  <c r="AX22" i="39"/>
  <c r="AO22" i="39"/>
  <c r="BG22" i="39"/>
  <c r="BE59" i="41"/>
  <c r="AV59" i="41"/>
  <c r="BA59" i="41"/>
  <c r="AY59" i="41"/>
  <c r="AQ59" i="41"/>
  <c r="AX59" i="41"/>
  <c r="AO59" i="41"/>
  <c r="BG59" i="41"/>
  <c r="BE51" i="41"/>
  <c r="AV51" i="41"/>
  <c r="BA51" i="41"/>
  <c r="BJ51" i="41" s="1"/>
  <c r="AY51" i="41"/>
  <c r="AQ51" i="41"/>
  <c r="AX51" i="41"/>
  <c r="AO51" i="41"/>
  <c r="BG51" i="41"/>
  <c r="BE43" i="41"/>
  <c r="AV43" i="41"/>
  <c r="BA43" i="41"/>
  <c r="BJ43" i="41" s="1"/>
  <c r="AY43" i="41"/>
  <c r="AQ43" i="41"/>
  <c r="AX43" i="41"/>
  <c r="AO43" i="41"/>
  <c r="BG43" i="41"/>
  <c r="BE41" i="41"/>
  <c r="AV41" i="41"/>
  <c r="BA41" i="41"/>
  <c r="AY41" i="41"/>
  <c r="AQ41" i="41"/>
  <c r="AX41" i="41"/>
  <c r="AO41" i="41"/>
  <c r="BG41" i="41"/>
  <c r="BE48" i="37"/>
  <c r="AV48" i="37"/>
  <c r="BA48" i="37"/>
  <c r="BJ48" i="37" s="1"/>
  <c r="AY48" i="37"/>
  <c r="AQ48" i="37"/>
  <c r="AX48" i="37"/>
  <c r="AO48" i="37"/>
  <c r="BG48" i="37"/>
  <c r="BE33" i="41"/>
  <c r="AV33" i="41"/>
  <c r="BA33" i="41"/>
  <c r="BJ33" i="41" s="1"/>
  <c r="AY33" i="41"/>
  <c r="AQ33" i="41"/>
  <c r="AX33" i="41"/>
  <c r="AO33" i="41"/>
  <c r="BG33" i="41"/>
  <c r="BE25" i="41"/>
  <c r="AV25" i="41"/>
  <c r="BA25" i="41"/>
  <c r="BJ25" i="41" s="1"/>
  <c r="AY25" i="41"/>
  <c r="AQ25" i="41"/>
  <c r="AX25" i="41"/>
  <c r="AO25" i="41"/>
  <c r="BG25" i="41"/>
  <c r="AW22" i="45"/>
  <c r="BF22" i="45"/>
  <c r="BC22" i="45"/>
  <c r="AS22" i="45"/>
  <c r="BE20" i="45"/>
  <c r="AV20" i="45"/>
  <c r="BG20" i="45"/>
  <c r="BE47" i="47"/>
  <c r="AV47" i="47"/>
  <c r="BA47" i="47"/>
  <c r="AY47" i="47"/>
  <c r="AQ47" i="47"/>
  <c r="AX47" i="47"/>
  <c r="AO47" i="47"/>
  <c r="BG47" i="47"/>
  <c r="AW51" i="49"/>
  <c r="BF51" i="49"/>
  <c r="BC51" i="49"/>
  <c r="AS51" i="49"/>
  <c r="AW49" i="49"/>
  <c r="BF49" i="49"/>
  <c r="BC49" i="49"/>
  <c r="AS49" i="49"/>
  <c r="AW47" i="49"/>
  <c r="BF47" i="49"/>
  <c r="BC47" i="49"/>
  <c r="AS47" i="49"/>
  <c r="AW45" i="49"/>
  <c r="BF45" i="49"/>
  <c r="BC45" i="49"/>
  <c r="AS45" i="49"/>
  <c r="AW43" i="49"/>
  <c r="BF43" i="49"/>
  <c r="BC43" i="49"/>
  <c r="AS43" i="49"/>
  <c r="AW35" i="49"/>
  <c r="BF35" i="49"/>
  <c r="BC35" i="49"/>
  <c r="AS35" i="49"/>
  <c r="AW33" i="49"/>
  <c r="BF33" i="49"/>
  <c r="BC33" i="49"/>
  <c r="AS33" i="49"/>
  <c r="BE22" i="49"/>
  <c r="AV22" i="49"/>
  <c r="BA22" i="49"/>
  <c r="AY22" i="49"/>
  <c r="AQ22" i="49"/>
  <c r="AX22" i="49"/>
  <c r="AO22" i="49"/>
  <c r="BG22" i="49"/>
  <c r="BE28" i="43"/>
  <c r="AV28" i="43"/>
  <c r="BA28" i="43"/>
  <c r="AY28" i="43"/>
  <c r="AQ28" i="43"/>
  <c r="AX28" i="43"/>
  <c r="AO28" i="43"/>
  <c r="BG28" i="43"/>
  <c r="BE51" i="45"/>
  <c r="AV51" i="45"/>
  <c r="BA51" i="45"/>
  <c r="AY51" i="45"/>
  <c r="AQ51" i="45"/>
  <c r="AX51" i="45"/>
  <c r="AO51" i="45"/>
  <c r="BG51" i="45"/>
  <c r="BE35" i="45"/>
  <c r="AV35" i="45"/>
  <c r="BA35" i="45"/>
  <c r="AY35" i="45"/>
  <c r="AQ35" i="45"/>
  <c r="AX35" i="45"/>
  <c r="AO35" i="45"/>
  <c r="BG35" i="45"/>
  <c r="BE27" i="45"/>
  <c r="AV27" i="45"/>
  <c r="BA27" i="45"/>
  <c r="AY27" i="45"/>
  <c r="AQ27" i="45"/>
  <c r="AX27" i="45"/>
  <c r="AO27" i="45"/>
  <c r="BG27" i="45"/>
  <c r="BE43" i="47"/>
  <c r="AV43" i="47"/>
  <c r="BA43" i="47"/>
  <c r="AY43" i="47"/>
  <c r="AQ43" i="47"/>
  <c r="AX43" i="47"/>
  <c r="AO43" i="47"/>
  <c r="BG43" i="47"/>
  <c r="BE35" i="47"/>
  <c r="AV35" i="47"/>
  <c r="BA35" i="47"/>
  <c r="AY35" i="47"/>
  <c r="AQ35" i="47"/>
  <c r="AX35" i="47"/>
  <c r="AO35" i="47"/>
  <c r="BG35" i="47"/>
  <c r="BE20" i="47"/>
  <c r="AV20" i="47"/>
  <c r="BG20" i="47"/>
  <c r="BE48" i="49"/>
  <c r="AV48" i="49"/>
  <c r="BA48" i="49"/>
  <c r="AY48" i="49"/>
  <c r="AQ48" i="49"/>
  <c r="AX48" i="49"/>
  <c r="AO48" i="49"/>
  <c r="BG48" i="49"/>
  <c r="BE40" i="49"/>
  <c r="AV40" i="49"/>
  <c r="BA40" i="49"/>
  <c r="AY40" i="49"/>
  <c r="AQ40" i="49"/>
  <c r="AX40" i="49"/>
  <c r="AO40" i="49"/>
  <c r="BG40" i="49"/>
  <c r="BE32" i="49"/>
  <c r="AV32" i="49"/>
  <c r="BA32" i="49"/>
  <c r="AY32" i="49"/>
  <c r="AQ32" i="49"/>
  <c r="AX32" i="49"/>
  <c r="AO32" i="49"/>
  <c r="BG32" i="49"/>
  <c r="BG45" i="51"/>
  <c r="BG41" i="51"/>
  <c r="BG37" i="51"/>
  <c r="BG33" i="51"/>
  <c r="BE27" i="51"/>
  <c r="AV27" i="51"/>
  <c r="BA27" i="51"/>
  <c r="AY27" i="51"/>
  <c r="AQ27" i="51"/>
  <c r="AX27" i="51"/>
  <c r="AO27" i="51"/>
  <c r="BG27" i="51"/>
  <c r="BE25" i="51"/>
  <c r="AV25" i="51"/>
  <c r="BA25" i="51"/>
  <c r="AY25" i="51"/>
  <c r="AQ25" i="51"/>
  <c r="AX25" i="51"/>
  <c r="AO25" i="51"/>
  <c r="BG25" i="51"/>
  <c r="BE40" i="53"/>
  <c r="AV40" i="53"/>
  <c r="BA40" i="53"/>
  <c r="AY40" i="53"/>
  <c r="AQ40" i="53"/>
  <c r="AX40" i="53"/>
  <c r="AO40" i="53"/>
  <c r="BG40" i="53"/>
  <c r="BE32" i="53"/>
  <c r="AV32" i="53"/>
  <c r="BA32" i="53"/>
  <c r="AY32" i="53"/>
  <c r="AQ32" i="53"/>
  <c r="AX32" i="53"/>
  <c r="AO32" i="53"/>
  <c r="BG32" i="53"/>
  <c r="BE29" i="51"/>
  <c r="AV29" i="51"/>
  <c r="BA29" i="51"/>
  <c r="AY29" i="51"/>
  <c r="AQ29" i="51"/>
  <c r="AX29" i="51"/>
  <c r="AO29" i="51"/>
  <c r="BG29" i="51"/>
  <c r="AU35" i="55"/>
  <c r="BD35" i="55"/>
  <c r="BB35" i="55"/>
  <c r="AU58" i="57"/>
  <c r="BD58" i="57"/>
  <c r="BB58" i="57"/>
  <c r="AU52" i="57"/>
  <c r="BD52" i="57"/>
  <c r="BB52" i="57"/>
  <c r="AU42" i="57"/>
  <c r="BD42" i="57"/>
  <c r="BB42" i="57"/>
  <c r="BF41" i="59"/>
  <c r="AW41" i="59"/>
  <c r="AS33" i="59"/>
  <c r="BC33" i="59"/>
  <c r="BF33" i="59"/>
  <c r="AW33" i="59"/>
  <c r="BE25" i="59"/>
  <c r="AV25" i="59"/>
  <c r="BF25" i="59"/>
  <c r="AW25" i="59"/>
  <c r="AW19" i="61"/>
  <c r="BF19" i="61"/>
  <c r="BC19" i="61"/>
  <c r="AS19" i="61"/>
  <c r="AW41" i="61"/>
  <c r="BF41" i="61"/>
  <c r="BC41" i="61"/>
  <c r="AS41" i="61"/>
  <c r="AY20" i="61"/>
  <c r="AQ20" i="61"/>
  <c r="AX20" i="61"/>
  <c r="BA20" i="61"/>
  <c r="AO20" i="61"/>
  <c r="BF20" i="61"/>
  <c r="AW20" i="61"/>
  <c r="BC20" i="61"/>
  <c r="AS20" i="61"/>
  <c r="AW19" i="63"/>
  <c r="BF19" i="63"/>
  <c r="BC19" i="63"/>
  <c r="AS19" i="63"/>
  <c r="AW23" i="63"/>
  <c r="BF23" i="63"/>
  <c r="BC23" i="63"/>
  <c r="AS23" i="63"/>
  <c r="AS35" i="59"/>
  <c r="BC35" i="59"/>
  <c r="BF35" i="59"/>
  <c r="AW35" i="59"/>
  <c r="AY20" i="59"/>
  <c r="AQ20" i="59"/>
  <c r="AX20" i="59"/>
  <c r="BA20" i="59"/>
  <c r="AO20" i="59"/>
  <c r="BF20" i="59"/>
  <c r="AW20" i="59"/>
  <c r="BC20" i="59"/>
  <c r="AS20" i="59"/>
  <c r="BE40" i="61"/>
  <c r="AV40" i="61"/>
  <c r="BA40" i="61"/>
  <c r="AY40" i="61"/>
  <c r="AQ40" i="61"/>
  <c r="AX40" i="61"/>
  <c r="AO40" i="61"/>
  <c r="BG40" i="61"/>
  <c r="AW33" i="61"/>
  <c r="BF33" i="61"/>
  <c r="BC33" i="61"/>
  <c r="AS33" i="61"/>
  <c r="BE22" i="63"/>
  <c r="AV22" i="63"/>
  <c r="BA22" i="63"/>
  <c r="AY22" i="63"/>
  <c r="AQ22" i="63"/>
  <c r="AX22" i="63"/>
  <c r="AO22" i="63"/>
  <c r="BG22" i="63"/>
  <c r="AW43" i="65"/>
  <c r="BF43" i="65"/>
  <c r="BC43" i="65"/>
  <c r="AS43" i="65"/>
  <c r="AW41" i="65"/>
  <c r="BF41" i="65"/>
  <c r="BC41" i="65"/>
  <c r="AS41" i="65"/>
  <c r="AW39" i="65"/>
  <c r="BF39" i="65"/>
  <c r="BC39" i="65"/>
  <c r="AS39" i="65"/>
  <c r="BE32" i="74"/>
  <c r="AV32" i="74"/>
  <c r="BA32" i="74"/>
  <c r="AY32" i="74"/>
  <c r="AQ32" i="74"/>
  <c r="AX32" i="74"/>
  <c r="AO32" i="74"/>
  <c r="BG32" i="74"/>
  <c r="BE48" i="74"/>
  <c r="AV48" i="74"/>
  <c r="BA48" i="74"/>
  <c r="AY48" i="74"/>
  <c r="AQ48" i="74"/>
  <c r="AX48" i="74"/>
  <c r="AO48" i="74"/>
  <c r="BG48" i="74"/>
  <c r="BE40" i="74"/>
  <c r="AV40" i="74"/>
  <c r="BA40" i="74"/>
  <c r="AY40" i="74"/>
  <c r="AQ40" i="74"/>
  <c r="AX40" i="74"/>
  <c r="AO40" i="74"/>
  <c r="BG40" i="74"/>
  <c r="BE24" i="74"/>
  <c r="AV24" i="74"/>
  <c r="BA24" i="74"/>
  <c r="AY24" i="74"/>
  <c r="AQ24" i="74"/>
  <c r="AX24" i="74"/>
  <c r="AO24" i="74"/>
  <c r="BG24" i="74"/>
  <c r="AW35" i="67"/>
  <c r="BF35" i="67"/>
  <c r="BC35" i="67"/>
  <c r="AS35" i="67"/>
  <c r="AW23" i="67"/>
  <c r="BF23" i="67"/>
  <c r="BC23" i="67"/>
  <c r="AS23" i="67"/>
  <c r="AW29" i="69"/>
  <c r="BF29" i="69"/>
  <c r="BC29" i="69"/>
  <c r="AS29" i="69"/>
  <c r="AW22" i="72"/>
  <c r="BF22" i="72"/>
  <c r="BC22" i="72"/>
  <c r="AS22" i="72"/>
  <c r="AW45" i="74"/>
  <c r="BF45" i="74"/>
  <c r="BC45" i="74"/>
  <c r="AS45" i="74"/>
  <c r="AW37" i="74"/>
  <c r="BF37" i="74"/>
  <c r="BC37" i="74"/>
  <c r="AS37" i="74"/>
  <c r="AW29" i="74"/>
  <c r="BF29" i="74"/>
  <c r="BC29" i="74"/>
  <c r="AS29" i="74"/>
  <c r="AW23" i="74"/>
  <c r="BF23" i="74"/>
  <c r="BC23" i="74"/>
  <c r="AS23" i="74"/>
  <c r="AY20" i="74"/>
  <c r="AQ20" i="74"/>
  <c r="AX20" i="74"/>
  <c r="BA20" i="74"/>
  <c r="AO20" i="74"/>
  <c r="BF20" i="74"/>
  <c r="AW20" i="74"/>
  <c r="BC20" i="74"/>
  <c r="AS20" i="74"/>
  <c r="AS27" i="78"/>
  <c r="BC27" i="78"/>
  <c r="BF27" i="78"/>
  <c r="AW27" i="78"/>
  <c r="AS46" i="80"/>
  <c r="BC46" i="80"/>
  <c r="BF46" i="80"/>
  <c r="AW46" i="80"/>
  <c r="AS75" i="82"/>
  <c r="BC75" i="82"/>
  <c r="BF75" i="82"/>
  <c r="AW75" i="82"/>
  <c r="AR41" i="82"/>
  <c r="AZ41" i="82"/>
  <c r="AR29" i="82"/>
  <c r="AZ29" i="82"/>
  <c r="BF24" i="82"/>
  <c r="AW24" i="82"/>
  <c r="AS24" i="82"/>
  <c r="BC24" i="82"/>
  <c r="AU50" i="84"/>
  <c r="BD50" i="84"/>
  <c r="BF50" i="84"/>
  <c r="AW50" i="84"/>
  <c r="AS50" i="84"/>
  <c r="BC50" i="84"/>
  <c r="AU46" i="84"/>
  <c r="BD46" i="84"/>
  <c r="BF46" i="84"/>
  <c r="AW46" i="84"/>
  <c r="AS46" i="84"/>
  <c r="BC46" i="84"/>
  <c r="AR49" i="84"/>
  <c r="AZ49" i="84"/>
  <c r="BG40" i="84"/>
  <c r="BF40" i="84"/>
  <c r="AW40" i="84"/>
  <c r="AS40" i="84"/>
  <c r="BC40" i="84"/>
  <c r="AR33" i="84"/>
  <c r="AZ33" i="84"/>
  <c r="BE25" i="84"/>
  <c r="AV25" i="84"/>
  <c r="AR25" i="84"/>
  <c r="AZ25" i="84"/>
  <c r="AS23" i="84"/>
  <c r="BC23" i="84"/>
  <c r="AR23" i="84"/>
  <c r="AZ23" i="84"/>
  <c r="BC20" i="84"/>
  <c r="AS20" i="84"/>
  <c r="AZ20" i="84"/>
  <c r="AR20" i="84"/>
  <c r="BE52" i="86"/>
  <c r="AV52" i="86"/>
  <c r="AR52" i="86"/>
  <c r="AZ52" i="86"/>
  <c r="BF36" i="84"/>
  <c r="AW36" i="84"/>
  <c r="AS36" i="84"/>
  <c r="BC36" i="84"/>
  <c r="AW43" i="86"/>
  <c r="BF43" i="86"/>
  <c r="BC43" i="86"/>
  <c r="AS43" i="86"/>
  <c r="BD43" i="86"/>
  <c r="AU43" i="86"/>
  <c r="BB39" i="86"/>
  <c r="BD39" i="86"/>
  <c r="AU39" i="86"/>
  <c r="BB37" i="86"/>
  <c r="AU37" i="86"/>
  <c r="BD37" i="86"/>
  <c r="BB29" i="86"/>
  <c r="AU29" i="86"/>
  <c r="BD29" i="86"/>
  <c r="BB23" i="86"/>
  <c r="AU23" i="86"/>
  <c r="BD23" i="86"/>
  <c r="BB48" i="88"/>
  <c r="AU48" i="88"/>
  <c r="BD48" i="88"/>
  <c r="BB52" i="88"/>
  <c r="AU52" i="88"/>
  <c r="BD52" i="88"/>
  <c r="AW29" i="92"/>
  <c r="BF29" i="92"/>
  <c r="BC29" i="92"/>
  <c r="AS29" i="92"/>
  <c r="BD29" i="92"/>
  <c r="AU29" i="92"/>
  <c r="BB33" i="92"/>
  <c r="AU33" i="92"/>
  <c r="BD33" i="92"/>
  <c r="BB24" i="99"/>
  <c r="AU24" i="99"/>
  <c r="BD24" i="99"/>
  <c r="AR33" i="99"/>
  <c r="AZ33" i="99"/>
  <c r="BB22" i="101"/>
  <c r="AU22" i="101"/>
  <c r="BD22" i="101"/>
  <c r="BB54" i="101"/>
  <c r="AU54" i="101"/>
  <c r="BD54" i="101"/>
  <c r="BC59" i="9"/>
  <c r="AS59" i="9"/>
  <c r="BE35" i="9"/>
  <c r="AV35" i="9"/>
  <c r="AZ35" i="9"/>
  <c r="AR35" i="9"/>
  <c r="BD20" i="9"/>
  <c r="AU20" i="9"/>
  <c r="BC20" i="9"/>
  <c r="AS20" i="9"/>
  <c r="BE99" i="12"/>
  <c r="AV99" i="12"/>
  <c r="AZ99" i="12"/>
  <c r="AR99" i="12"/>
  <c r="BB21" i="26"/>
  <c r="AU21" i="26"/>
  <c r="BD21" i="26"/>
  <c r="BB29" i="12"/>
  <c r="AU29" i="12"/>
  <c r="BD29" i="12"/>
  <c r="BB25" i="21"/>
  <c r="AU25" i="21"/>
  <c r="BD25" i="21"/>
  <c r="BB48" i="23"/>
  <c r="AU48" i="23"/>
  <c r="BD48" i="23"/>
  <c r="BB27" i="26"/>
  <c r="AU27" i="26"/>
  <c r="BD27" i="26"/>
  <c r="BB61" i="26"/>
  <c r="AU61" i="26"/>
  <c r="BD61" i="26"/>
  <c r="BB35" i="26"/>
  <c r="AU35" i="26"/>
  <c r="BD35" i="26"/>
  <c r="AW38" i="29"/>
  <c r="BF38" i="29"/>
  <c r="BC38" i="29"/>
  <c r="AS38" i="29"/>
  <c r="BD38" i="29"/>
  <c r="AU38" i="29"/>
  <c r="AW22" i="29"/>
  <c r="BF22" i="29"/>
  <c r="BC22" i="29"/>
  <c r="AS22" i="29"/>
  <c r="BD22" i="29"/>
  <c r="AU22" i="29"/>
  <c r="BB35" i="33"/>
  <c r="AU35" i="33"/>
  <c r="BD35" i="33"/>
  <c r="BB52" i="37"/>
  <c r="AU52" i="37"/>
  <c r="BD52" i="37"/>
  <c r="BB48" i="39"/>
  <c r="AU48" i="39"/>
  <c r="BD48" i="39"/>
  <c r="BB61" i="41"/>
  <c r="AU61" i="41"/>
  <c r="BD61" i="41"/>
  <c r="BB35" i="41"/>
  <c r="AU35" i="41"/>
  <c r="BD35" i="41"/>
  <c r="BB31" i="41"/>
  <c r="AU31" i="41"/>
  <c r="BD31" i="41"/>
  <c r="AZ24" i="47"/>
  <c r="AR24" i="47"/>
  <c r="BB26" i="43"/>
  <c r="AU26" i="43"/>
  <c r="BD26" i="43"/>
  <c r="BB33" i="45"/>
  <c r="AU33" i="45"/>
  <c r="BD33" i="45"/>
  <c r="BB41" i="47"/>
  <c r="AU41" i="47"/>
  <c r="BD41" i="47"/>
  <c r="BB46" i="49"/>
  <c r="AU46" i="49"/>
  <c r="BD46" i="49"/>
  <c r="AR48" i="55"/>
  <c r="AZ48" i="55"/>
  <c r="BB19" i="53"/>
  <c r="AU19" i="53"/>
  <c r="BD19" i="53"/>
  <c r="BB26" i="53"/>
  <c r="AU26" i="53"/>
  <c r="BD26" i="53"/>
  <c r="BF27" i="55"/>
  <c r="AW27" i="55"/>
  <c r="AS27" i="55"/>
  <c r="BC27" i="55"/>
  <c r="BF56" i="57"/>
  <c r="AW56" i="57"/>
  <c r="AS56" i="57"/>
  <c r="BC56" i="57"/>
  <c r="BF32" i="57"/>
  <c r="AW32" i="57"/>
  <c r="AS32" i="57"/>
  <c r="BC32" i="57"/>
  <c r="AZ47" i="61"/>
  <c r="AR47" i="61"/>
  <c r="AZ27" i="63"/>
  <c r="AR27" i="63"/>
  <c r="AR30" i="59"/>
  <c r="AZ30" i="59"/>
  <c r="BF30" i="59"/>
  <c r="AW30" i="59"/>
  <c r="AS30" i="59"/>
  <c r="BC30" i="59"/>
  <c r="AZ20" i="63"/>
  <c r="AR20" i="63"/>
  <c r="BB30" i="74"/>
  <c r="AU30" i="74"/>
  <c r="BD30" i="74"/>
  <c r="BD23" i="65"/>
  <c r="AU23" i="65"/>
  <c r="BG23" i="65"/>
  <c r="AZ31" i="69"/>
  <c r="AR31" i="69"/>
  <c r="AZ51" i="74"/>
  <c r="AR51" i="74"/>
  <c r="AZ35" i="74"/>
  <c r="AR35" i="74"/>
  <c r="AR23" i="78"/>
  <c r="AZ23" i="78"/>
  <c r="AR49" i="82"/>
  <c r="AZ49" i="82"/>
  <c r="AS51" i="84"/>
  <c r="BC51" i="84"/>
  <c r="AR51" i="84"/>
  <c r="AZ51" i="84"/>
  <c r="AR23" i="92"/>
  <c r="AZ23" i="92"/>
  <c r="AQ51" i="9"/>
  <c r="AX51" i="9"/>
  <c r="BA51" i="9"/>
  <c r="AO51" i="9"/>
  <c r="AY51" i="9"/>
  <c r="AS51" i="9"/>
  <c r="BC51" i="9"/>
  <c r="AS31" i="9"/>
  <c r="BC31" i="9"/>
  <c r="AR31" i="9"/>
  <c r="AZ31" i="9"/>
  <c r="AQ27" i="9"/>
  <c r="AX27" i="9"/>
  <c r="BA27" i="9"/>
  <c r="AO27" i="9"/>
  <c r="AY27" i="9"/>
  <c r="BD27" i="9"/>
  <c r="AU27" i="9"/>
  <c r="BB27" i="9"/>
  <c r="AS111" i="12"/>
  <c r="BC111" i="12"/>
  <c r="AR111" i="12"/>
  <c r="AZ111" i="12"/>
  <c r="BD19" i="12"/>
  <c r="AU19" i="12"/>
  <c r="BB19" i="12"/>
  <c r="AZ22" i="26"/>
  <c r="AR22" i="26"/>
  <c r="BB57" i="12"/>
  <c r="AU57" i="12"/>
  <c r="BD57" i="12"/>
  <c r="BB41" i="12"/>
  <c r="AU41" i="12"/>
  <c r="BD41" i="12"/>
  <c r="BB33" i="12"/>
  <c r="AU33" i="12"/>
  <c r="BD33" i="12"/>
  <c r="BB19" i="16"/>
  <c r="AU19" i="16"/>
  <c r="BD19" i="16"/>
  <c r="BB21" i="16"/>
  <c r="AU21" i="16"/>
  <c r="BD21" i="16"/>
  <c r="BB32" i="18"/>
  <c r="AU32" i="18"/>
  <c r="BD32" i="18"/>
  <c r="BB21" i="21"/>
  <c r="AU21" i="21"/>
  <c r="BD21" i="21"/>
  <c r="BB84" i="23"/>
  <c r="AU84" i="23"/>
  <c r="BD84" i="23"/>
  <c r="BB76" i="23"/>
  <c r="AU76" i="23"/>
  <c r="BD76" i="23"/>
  <c r="BB60" i="23"/>
  <c r="AU60" i="23"/>
  <c r="BD60" i="23"/>
  <c r="BB52" i="23"/>
  <c r="AU52" i="23"/>
  <c r="BD52" i="23"/>
  <c r="BB44" i="23"/>
  <c r="AU44" i="23"/>
  <c r="BD44" i="23"/>
  <c r="BB36" i="23"/>
  <c r="AU36" i="23"/>
  <c r="BD36" i="23"/>
  <c r="BB27" i="23"/>
  <c r="AU27" i="23"/>
  <c r="BD27" i="23"/>
  <c r="BB55" i="26"/>
  <c r="AU55" i="26"/>
  <c r="BD55" i="26"/>
  <c r="BB31" i="26"/>
  <c r="AU31" i="26"/>
  <c r="BD31" i="26"/>
  <c r="AZ33" i="18"/>
  <c r="AR33" i="18"/>
  <c r="AZ19" i="21"/>
  <c r="AR19" i="21"/>
  <c r="AZ36" i="26"/>
  <c r="AR36" i="26"/>
  <c r="AW36" i="29"/>
  <c r="BF36" i="29"/>
  <c r="BC36" i="29"/>
  <c r="AS36" i="29"/>
  <c r="BD36" i="29"/>
  <c r="AU36" i="29"/>
  <c r="AW32" i="29"/>
  <c r="BF32" i="29"/>
  <c r="BC32" i="29"/>
  <c r="AS32" i="29"/>
  <c r="BD32" i="29"/>
  <c r="AU32" i="29"/>
  <c r="AW26" i="29"/>
  <c r="BF26" i="29"/>
  <c r="BC26" i="29"/>
  <c r="AS26" i="29"/>
  <c r="BD26" i="29"/>
  <c r="AU26" i="29"/>
  <c r="BB23" i="33"/>
  <c r="AU23" i="33"/>
  <c r="BD23" i="33"/>
  <c r="BB58" i="35"/>
  <c r="AU58" i="35"/>
  <c r="BD58" i="35"/>
  <c r="BB44" i="35"/>
  <c r="AU44" i="35"/>
  <c r="BD44" i="35"/>
  <c r="BB36" i="35"/>
  <c r="AU36" i="35"/>
  <c r="BD36" i="35"/>
  <c r="BB34" i="35"/>
  <c r="AU34" i="35"/>
  <c r="BD34" i="35"/>
  <c r="BB32" i="35"/>
  <c r="AU32" i="35"/>
  <c r="BD32" i="35"/>
  <c r="BB30" i="35"/>
  <c r="AU30" i="35"/>
  <c r="BD30" i="35"/>
  <c r="BB28" i="35"/>
  <c r="AU28" i="35"/>
  <c r="BD28" i="35"/>
  <c r="BB24" i="35"/>
  <c r="AU24" i="35"/>
  <c r="BD24" i="35"/>
  <c r="BB22" i="35"/>
  <c r="AU22" i="35"/>
  <c r="BD22" i="35"/>
  <c r="BB64" i="37"/>
  <c r="AU64" i="37"/>
  <c r="BD64" i="37"/>
  <c r="BB56" i="37"/>
  <c r="AU56" i="37"/>
  <c r="BD56" i="37"/>
  <c r="BB40" i="37"/>
  <c r="AU40" i="37"/>
  <c r="BD40" i="37"/>
  <c r="BB32" i="37"/>
  <c r="AU32" i="37"/>
  <c r="BD32" i="37"/>
  <c r="BB24" i="37"/>
  <c r="AU24" i="37"/>
  <c r="BD24" i="37"/>
  <c r="BB52" i="39"/>
  <c r="AU52" i="39"/>
  <c r="BD52" i="39"/>
  <c r="BB44" i="39"/>
  <c r="AU44" i="39"/>
  <c r="BD44" i="39"/>
  <c r="BB36" i="39"/>
  <c r="AU36" i="39"/>
  <c r="BD36" i="39"/>
  <c r="BB57" i="41"/>
  <c r="AU57" i="41"/>
  <c r="BD57" i="41"/>
  <c r="BB49" i="41"/>
  <c r="AU49" i="41"/>
  <c r="BD49" i="41"/>
  <c r="BB25" i="33"/>
  <c r="AU25" i="33"/>
  <c r="BD25" i="33"/>
  <c r="BB52" i="35"/>
  <c r="AU52" i="35"/>
  <c r="BD52" i="35"/>
  <c r="BB29" i="41"/>
  <c r="AU29" i="41"/>
  <c r="BD29" i="41"/>
  <c r="AZ29" i="49"/>
  <c r="AR29" i="49"/>
  <c r="BB30" i="43"/>
  <c r="AU30" i="43"/>
  <c r="BD30" i="43"/>
  <c r="BB22" i="43"/>
  <c r="AU22" i="43"/>
  <c r="BD22" i="43"/>
  <c r="BB45" i="45"/>
  <c r="AU45" i="45"/>
  <c r="BD45" i="45"/>
  <c r="BB29" i="45"/>
  <c r="AU29" i="45"/>
  <c r="BD29" i="45"/>
  <c r="BB21" i="45"/>
  <c r="AU21" i="45"/>
  <c r="BD21" i="45"/>
  <c r="BB45" i="47"/>
  <c r="AU45" i="47"/>
  <c r="BD45" i="47"/>
  <c r="BB37" i="47"/>
  <c r="AU37" i="47"/>
  <c r="BD37" i="47"/>
  <c r="BB21" i="47"/>
  <c r="AU21" i="47"/>
  <c r="BD21" i="47"/>
  <c r="BB50" i="49"/>
  <c r="AU50" i="49"/>
  <c r="BD50" i="49"/>
  <c r="BB27" i="47"/>
  <c r="AU27" i="47"/>
  <c r="BD27" i="47"/>
  <c r="BB20" i="51"/>
  <c r="BD20" i="51"/>
  <c r="AU20" i="51"/>
  <c r="BB49" i="53"/>
  <c r="AU49" i="53"/>
  <c r="BD49" i="53"/>
  <c r="BB38" i="53"/>
  <c r="AU38" i="53"/>
  <c r="BD38" i="53"/>
  <c r="BF29" i="55"/>
  <c r="AW29" i="55"/>
  <c r="AS29" i="55"/>
  <c r="BC29" i="55"/>
  <c r="BF19" i="57"/>
  <c r="AW19" i="57"/>
  <c r="AS19" i="57"/>
  <c r="BC19" i="57"/>
  <c r="BF36" i="57"/>
  <c r="AW36" i="57"/>
  <c r="AS36" i="57"/>
  <c r="BC36" i="57"/>
  <c r="BE27" i="59"/>
  <c r="AV27" i="59"/>
  <c r="AR27" i="59"/>
  <c r="AZ27" i="59"/>
  <c r="AZ43" i="61"/>
  <c r="AR43" i="61"/>
  <c r="AZ35" i="61"/>
  <c r="AR35" i="61"/>
  <c r="AZ27" i="61"/>
  <c r="AR27" i="61"/>
  <c r="AR34" i="59"/>
  <c r="AZ34" i="59"/>
  <c r="BF34" i="59"/>
  <c r="AW34" i="59"/>
  <c r="AS34" i="59"/>
  <c r="BC34" i="59"/>
  <c r="BB36" i="61"/>
  <c r="AU36" i="61"/>
  <c r="BD36" i="61"/>
  <c r="AZ25" i="61"/>
  <c r="AR25" i="61"/>
  <c r="BB40" i="65"/>
  <c r="AU40" i="65"/>
  <c r="BD40" i="65"/>
  <c r="BB42" i="74"/>
  <c r="AU42" i="74"/>
  <c r="BD42" i="74"/>
  <c r="BG27" i="65"/>
  <c r="AQ27" i="65"/>
  <c r="AX27" i="65"/>
  <c r="AY27" i="65"/>
  <c r="BA27" i="65"/>
  <c r="AO27" i="65"/>
  <c r="AY20" i="65"/>
  <c r="AQ20" i="65"/>
  <c r="AX20" i="65"/>
  <c r="BA20" i="65"/>
  <c r="AO20" i="65"/>
  <c r="AZ20" i="65"/>
  <c r="AR20" i="65"/>
  <c r="AZ21" i="67"/>
  <c r="AR21" i="67"/>
  <c r="AZ27" i="69"/>
  <c r="AR27" i="69"/>
  <c r="AZ19" i="72"/>
  <c r="AR19" i="72"/>
  <c r="AZ63" i="74"/>
  <c r="AR63" i="74"/>
  <c r="AZ55" i="74"/>
  <c r="AR55" i="74"/>
  <c r="AZ47" i="74"/>
  <c r="AR47" i="74"/>
  <c r="AZ31" i="74"/>
  <c r="AR31" i="74"/>
  <c r="AZ25" i="74"/>
  <c r="AR25" i="74"/>
  <c r="AR67" i="78"/>
  <c r="AZ67" i="78"/>
  <c r="AR33" i="78"/>
  <c r="AZ33" i="78"/>
  <c r="AR26" i="80"/>
  <c r="AZ26" i="80"/>
  <c r="AR22" i="80"/>
  <c r="AZ22" i="80"/>
  <c r="AR59" i="82"/>
  <c r="AZ59" i="82"/>
  <c r="AR51" i="82"/>
  <c r="AZ51" i="82"/>
  <c r="AR45" i="82"/>
  <c r="AZ45" i="82"/>
  <c r="AR43" i="82"/>
  <c r="AZ43" i="82"/>
  <c r="AR37" i="82"/>
  <c r="AZ37" i="82"/>
  <c r="AR35" i="82"/>
  <c r="AZ35" i="82"/>
  <c r="AR33" i="82"/>
  <c r="AZ33" i="82"/>
  <c r="AR27" i="82"/>
  <c r="AZ27" i="82"/>
  <c r="BF54" i="82"/>
  <c r="AW54" i="82"/>
  <c r="AS54" i="82"/>
  <c r="BC54" i="82"/>
  <c r="BF44" i="82"/>
  <c r="AW44" i="82"/>
  <c r="AS44" i="82"/>
  <c r="BC44" i="82"/>
  <c r="BF38" i="82"/>
  <c r="AW38" i="82"/>
  <c r="AS38" i="82"/>
  <c r="BC38" i="82"/>
  <c r="AS56" i="84"/>
  <c r="BC56" i="84"/>
  <c r="BG30" i="84"/>
  <c r="BF30" i="84"/>
  <c r="AW30" i="84"/>
  <c r="AS30" i="84"/>
  <c r="BC30" i="84"/>
  <c r="BG65" i="86"/>
  <c r="BF65" i="86"/>
  <c r="AW65" i="86"/>
  <c r="AS65" i="86"/>
  <c r="BC65" i="86"/>
  <c r="BE58" i="86"/>
  <c r="AV58" i="86"/>
  <c r="AR58" i="86"/>
  <c r="AZ58" i="86"/>
  <c r="BG55" i="86"/>
  <c r="BF55" i="86"/>
  <c r="AW55" i="86"/>
  <c r="AS55" i="86"/>
  <c r="BC55" i="86"/>
  <c r="BE50" i="86"/>
  <c r="AV50" i="86"/>
  <c r="AR50" i="86"/>
  <c r="AZ50" i="86"/>
  <c r="BB31" i="86"/>
  <c r="AU31" i="86"/>
  <c r="BD31" i="86"/>
  <c r="BB25" i="86"/>
  <c r="AU25" i="86"/>
  <c r="BD25" i="86"/>
  <c r="BB20" i="86"/>
  <c r="BD20" i="86"/>
  <c r="AU20" i="86"/>
  <c r="AS39" i="88"/>
  <c r="BC39" i="88"/>
  <c r="AQ39" i="88"/>
  <c r="BA39" i="88"/>
  <c r="AY39" i="88"/>
  <c r="AX39" i="88"/>
  <c r="AO39" i="88"/>
  <c r="BG39" i="88"/>
  <c r="AR43" i="88"/>
  <c r="AZ43" i="88"/>
  <c r="BB41" i="90"/>
  <c r="AU41" i="90"/>
  <c r="BD41" i="90"/>
  <c r="BB25" i="92"/>
  <c r="BF25" i="92"/>
  <c r="AW25" i="92"/>
  <c r="BD25" i="92"/>
  <c r="AU25" i="92"/>
  <c r="BB49" i="92"/>
  <c r="AU49" i="92"/>
  <c r="BD49" i="92"/>
  <c r="BG19" i="92"/>
  <c r="BE19" i="92"/>
  <c r="AV19" i="92"/>
  <c r="AW53" i="92"/>
  <c r="BF53" i="92"/>
  <c r="BC53" i="92"/>
  <c r="AS53" i="92"/>
  <c r="BD53" i="92"/>
  <c r="AU53" i="92"/>
  <c r="BB43" i="67"/>
  <c r="AU43" i="67"/>
  <c r="BD43" i="67"/>
  <c r="AZ30" i="99"/>
  <c r="AR30" i="99"/>
  <c r="BB28" i="99"/>
  <c r="AU28" i="99"/>
  <c r="BD28" i="99"/>
  <c r="AR37" i="99"/>
  <c r="AZ37" i="99"/>
  <c r="BB47" i="99"/>
  <c r="AU47" i="99"/>
  <c r="BD47" i="99"/>
  <c r="BB26" i="101"/>
  <c r="AU26" i="101"/>
  <c r="BD26" i="101"/>
  <c r="BB48" i="101"/>
  <c r="AU48" i="101"/>
  <c r="BD48" i="101"/>
  <c r="AQ43" i="9"/>
  <c r="AX43" i="9"/>
  <c r="BA43" i="9"/>
  <c r="AO43" i="9"/>
  <c r="AY43" i="9"/>
  <c r="BD43" i="9"/>
  <c r="AU43" i="9"/>
  <c r="BB43" i="9"/>
  <c r="AQ21" i="9"/>
  <c r="AX21" i="9"/>
  <c r="AO21" i="9"/>
  <c r="BA21" i="9"/>
  <c r="AY21" i="9"/>
  <c r="BD21" i="9"/>
  <c r="AU21" i="9"/>
  <c r="BB21" i="9"/>
  <c r="AQ103" i="12"/>
  <c r="AX103" i="12"/>
  <c r="AO103" i="12"/>
  <c r="BA103" i="12"/>
  <c r="AY103" i="12"/>
  <c r="BC103" i="12"/>
  <c r="AS103" i="12"/>
  <c r="BB53" i="12"/>
  <c r="AU53" i="12"/>
  <c r="BD53" i="12"/>
  <c r="BB33" i="16"/>
  <c r="AU33" i="16"/>
  <c r="BD33" i="16"/>
  <c r="BB72" i="23"/>
  <c r="AU72" i="23"/>
  <c r="BD72" i="23"/>
  <c r="BB31" i="23"/>
  <c r="AU31" i="23"/>
  <c r="BD31" i="23"/>
  <c r="BB59" i="26"/>
  <c r="AU59" i="26"/>
  <c r="BD59" i="26"/>
  <c r="BB24" i="18"/>
  <c r="AU24" i="18"/>
  <c r="BD24" i="18"/>
  <c r="AZ48" i="26"/>
  <c r="AR48" i="26"/>
  <c r="AW42" i="29"/>
  <c r="BF42" i="29"/>
  <c r="BC42" i="29"/>
  <c r="AS42" i="29"/>
  <c r="BD42" i="29"/>
  <c r="AU42" i="29"/>
  <c r="BB49" i="33"/>
  <c r="AU49" i="33"/>
  <c r="BD49" i="33"/>
  <c r="BB40" i="35"/>
  <c r="AU40" i="35"/>
  <c r="BD40" i="35"/>
  <c r="BB44" i="37"/>
  <c r="AU44" i="37"/>
  <c r="BD44" i="37"/>
  <c r="BB32" i="39"/>
  <c r="AU32" i="39"/>
  <c r="BD32" i="39"/>
  <c r="BB45" i="41"/>
  <c r="AU45" i="41"/>
  <c r="BD45" i="41"/>
  <c r="BB23" i="41"/>
  <c r="AU23" i="41"/>
  <c r="BD23" i="41"/>
  <c r="AZ30" i="47"/>
  <c r="AR30" i="47"/>
  <c r="BB49" i="45"/>
  <c r="AU49" i="45"/>
  <c r="BD49" i="45"/>
  <c r="BB25" i="45"/>
  <c r="AU25" i="45"/>
  <c r="BD25" i="45"/>
  <c r="BB33" i="47"/>
  <c r="AU33" i="47"/>
  <c r="BD33" i="47"/>
  <c r="BB38" i="49"/>
  <c r="AU38" i="49"/>
  <c r="BD38" i="49"/>
  <c r="BB24" i="49"/>
  <c r="AU24" i="49"/>
  <c r="BD24" i="49"/>
  <c r="AR52" i="55"/>
  <c r="AZ52" i="55"/>
  <c r="BB45" i="53"/>
  <c r="AU45" i="53"/>
  <c r="BD45" i="53"/>
  <c r="BB34" i="53"/>
  <c r="AU34" i="53"/>
  <c r="BD34" i="53"/>
  <c r="BB30" i="53"/>
  <c r="AU30" i="53"/>
  <c r="BD30" i="53"/>
  <c r="BF64" i="57"/>
  <c r="AW64" i="57"/>
  <c r="AS64" i="57"/>
  <c r="BC64" i="57"/>
  <c r="BF40" i="57"/>
  <c r="AW40" i="57"/>
  <c r="AS40" i="57"/>
  <c r="BC40" i="57"/>
  <c r="AZ39" i="61"/>
  <c r="AR39" i="61"/>
  <c r="BB44" i="61"/>
  <c r="AU44" i="61"/>
  <c r="BD44" i="61"/>
  <c r="BB46" i="74"/>
  <c r="AU46" i="74"/>
  <c r="BD46" i="74"/>
  <c r="AZ41" i="67"/>
  <c r="AR41" i="67"/>
  <c r="AZ21" i="69"/>
  <c r="AR21" i="69"/>
  <c r="AZ43" i="74"/>
  <c r="AR43" i="74"/>
  <c r="AZ21" i="74"/>
  <c r="AR21" i="74"/>
  <c r="AR39" i="78"/>
  <c r="AZ39" i="78"/>
  <c r="AR55" i="82"/>
  <c r="AZ55" i="82"/>
  <c r="AR39" i="82"/>
  <c r="AZ39" i="82"/>
  <c r="AR66" i="86"/>
  <c r="AZ66" i="86"/>
  <c r="AR49" i="86"/>
  <c r="AZ49" i="86"/>
  <c r="BF49" i="86"/>
  <c r="AW49" i="86"/>
  <c r="AS49" i="86"/>
  <c r="BC49" i="86"/>
  <c r="AZ46" i="88"/>
  <c r="AR46" i="88"/>
  <c r="BB33" i="90"/>
  <c r="AU33" i="90"/>
  <c r="BD33" i="90"/>
  <c r="AS49" i="9"/>
  <c r="BC49" i="9"/>
  <c r="AQ45" i="9"/>
  <c r="AX45" i="9"/>
  <c r="BA45" i="9"/>
  <c r="AO45" i="9"/>
  <c r="AY45" i="9"/>
  <c r="BE41" i="9"/>
  <c r="AV41" i="9"/>
  <c r="AS29" i="9"/>
  <c r="BC29" i="9"/>
  <c r="AZ109" i="12"/>
  <c r="AR109" i="12"/>
  <c r="AQ57" i="9"/>
  <c r="AX57" i="9"/>
  <c r="BA57" i="9"/>
  <c r="AY57" i="9"/>
  <c r="AO57" i="9"/>
  <c r="BD57" i="9"/>
  <c r="AU57" i="9"/>
  <c r="BB57" i="9"/>
  <c r="BE33" i="9"/>
  <c r="AV33" i="9"/>
  <c r="BE25" i="9"/>
  <c r="AV25" i="9"/>
  <c r="AS25" i="9"/>
  <c r="BC25" i="9"/>
  <c r="BB49" i="12"/>
  <c r="AU49" i="12"/>
  <c r="BD49" i="12"/>
  <c r="AZ24" i="26"/>
  <c r="AR24" i="26"/>
  <c r="BB51" i="12"/>
  <c r="AU51" i="12"/>
  <c r="BD51" i="12"/>
  <c r="BB43" i="12"/>
  <c r="AU43" i="12"/>
  <c r="BD43" i="12"/>
  <c r="BB35" i="12"/>
  <c r="AU35" i="12"/>
  <c r="BD35" i="12"/>
  <c r="BB27" i="12"/>
  <c r="AU27" i="12"/>
  <c r="BD27" i="12"/>
  <c r="BB21" i="12"/>
  <c r="AU21" i="12"/>
  <c r="BD21" i="12"/>
  <c r="BB20" i="12"/>
  <c r="BD20" i="12"/>
  <c r="AU20" i="12"/>
  <c r="BB31" i="16"/>
  <c r="AU31" i="16"/>
  <c r="BD31" i="16"/>
  <c r="BB25" i="16"/>
  <c r="AU25" i="16"/>
  <c r="BD25" i="16"/>
  <c r="BB23" i="16"/>
  <c r="AU23" i="16"/>
  <c r="BD23" i="16"/>
  <c r="BB34" i="18"/>
  <c r="AU34" i="18"/>
  <c r="BD34" i="18"/>
  <c r="BB28" i="18"/>
  <c r="AU28" i="18"/>
  <c r="BD28" i="18"/>
  <c r="BB26" i="18"/>
  <c r="AU26" i="18"/>
  <c r="BD26" i="18"/>
  <c r="BB23" i="21"/>
  <c r="AU23" i="21"/>
  <c r="BD23" i="21"/>
  <c r="BB86" i="23"/>
  <c r="AU86" i="23"/>
  <c r="BD86" i="23"/>
  <c r="BB80" i="23"/>
  <c r="AU80" i="23"/>
  <c r="BD80" i="23"/>
  <c r="BB78" i="23"/>
  <c r="AU78" i="23"/>
  <c r="BD78" i="23"/>
  <c r="BB70" i="23"/>
  <c r="AU70" i="23"/>
  <c r="BD70" i="23"/>
  <c r="BB62" i="23"/>
  <c r="AU62" i="23"/>
  <c r="BD62" i="23"/>
  <c r="BB56" i="23"/>
  <c r="AU56" i="23"/>
  <c r="BD56" i="23"/>
  <c r="BB54" i="23"/>
  <c r="AU54" i="23"/>
  <c r="BD54" i="23"/>
  <c r="BB46" i="23"/>
  <c r="AU46" i="23"/>
  <c r="BD46" i="23"/>
  <c r="BB40" i="23"/>
  <c r="AU40" i="23"/>
  <c r="BD40" i="23"/>
  <c r="BB38" i="23"/>
  <c r="AU38" i="23"/>
  <c r="BD38" i="23"/>
  <c r="BB29" i="23"/>
  <c r="AU29" i="23"/>
  <c r="BD29" i="23"/>
  <c r="BB21" i="23"/>
  <c r="AU21" i="23"/>
  <c r="BD21" i="23"/>
  <c r="BB57" i="26"/>
  <c r="AU57" i="26"/>
  <c r="BD57" i="26"/>
  <c r="BB49" i="26"/>
  <c r="AU49" i="26"/>
  <c r="BD49" i="26"/>
  <c r="BB41" i="26"/>
  <c r="AU41" i="26"/>
  <c r="BD41" i="26"/>
  <c r="BB33" i="26"/>
  <c r="AU33" i="26"/>
  <c r="BD33" i="26"/>
  <c r="BB25" i="26"/>
  <c r="AU25" i="26"/>
  <c r="BD25" i="26"/>
  <c r="AZ19" i="26"/>
  <c r="AR19" i="26"/>
  <c r="AZ62" i="26"/>
  <c r="AR62" i="26"/>
  <c r="AZ38" i="26"/>
  <c r="AR38" i="26"/>
  <c r="AZ30" i="26"/>
  <c r="AR30" i="26"/>
  <c r="BB20" i="31"/>
  <c r="BD20" i="31"/>
  <c r="AU20" i="31"/>
  <c r="BB21" i="33"/>
  <c r="AU21" i="33"/>
  <c r="BD21" i="33"/>
  <c r="BB19" i="35"/>
  <c r="AU19" i="35"/>
  <c r="BD19" i="35"/>
  <c r="BB54" i="35"/>
  <c r="AU54" i="35"/>
  <c r="BD54" i="35"/>
  <c r="BB42" i="35"/>
  <c r="AU42" i="35"/>
  <c r="BD42" i="35"/>
  <c r="BB62" i="37"/>
  <c r="AU62" i="37"/>
  <c r="BD62" i="37"/>
  <c r="BB54" i="37"/>
  <c r="AU54" i="37"/>
  <c r="BD54" i="37"/>
  <c r="BB46" i="37"/>
  <c r="AU46" i="37"/>
  <c r="BD46" i="37"/>
  <c r="BB30" i="37"/>
  <c r="AU30" i="37"/>
  <c r="BD30" i="37"/>
  <c r="BB22" i="37"/>
  <c r="AU22" i="37"/>
  <c r="BD22" i="37"/>
  <c r="BB50" i="39"/>
  <c r="AU50" i="39"/>
  <c r="BD50" i="39"/>
  <c r="BB42" i="39"/>
  <c r="AU42" i="39"/>
  <c r="BD42" i="39"/>
  <c r="BB40" i="39"/>
  <c r="AU40" i="39"/>
  <c r="BD40" i="39"/>
  <c r="BB34" i="39"/>
  <c r="AU34" i="39"/>
  <c r="BD34" i="39"/>
  <c r="BB26" i="39"/>
  <c r="AU26" i="39"/>
  <c r="BD26" i="39"/>
  <c r="BB63" i="41"/>
  <c r="AU63" i="41"/>
  <c r="BD63" i="41"/>
  <c r="BB55" i="41"/>
  <c r="AU55" i="41"/>
  <c r="BD55" i="41"/>
  <c r="BB47" i="41"/>
  <c r="AU47" i="41"/>
  <c r="BD47" i="41"/>
  <c r="AW40" i="29"/>
  <c r="BF40" i="29"/>
  <c r="BC40" i="29"/>
  <c r="AS40" i="29"/>
  <c r="BD40" i="29"/>
  <c r="AU40" i="29"/>
  <c r="BB48" i="35"/>
  <c r="AU48" i="35"/>
  <c r="BD48" i="35"/>
  <c r="BB36" i="37"/>
  <c r="AU36" i="37"/>
  <c r="BD36" i="37"/>
  <c r="BB39" i="41"/>
  <c r="AU39" i="41"/>
  <c r="BD39" i="41"/>
  <c r="BB37" i="41"/>
  <c r="AU37" i="41"/>
  <c r="BD37" i="41"/>
  <c r="AZ22" i="47"/>
  <c r="AR22" i="47"/>
  <c r="BB44" i="49"/>
  <c r="AU44" i="49"/>
  <c r="BD44" i="49"/>
  <c r="BB42" i="49"/>
  <c r="AU42" i="49"/>
  <c r="BD42" i="49"/>
  <c r="AZ39" i="49"/>
  <c r="AR39" i="49"/>
  <c r="BB34" i="49"/>
  <c r="AU34" i="49"/>
  <c r="BD34" i="49"/>
  <c r="AZ25" i="49"/>
  <c r="AR25" i="49"/>
  <c r="AZ23" i="49"/>
  <c r="AR23" i="49"/>
  <c r="BB24" i="43"/>
  <c r="AU24" i="43"/>
  <c r="BD24" i="43"/>
  <c r="BB39" i="45"/>
  <c r="AU39" i="45"/>
  <c r="BD39" i="45"/>
  <c r="BB31" i="45"/>
  <c r="AU31" i="45"/>
  <c r="BD31" i="45"/>
  <c r="BB23" i="45"/>
  <c r="AU23" i="45"/>
  <c r="BD23" i="45"/>
  <c r="BB39" i="47"/>
  <c r="AU39" i="47"/>
  <c r="BD39" i="47"/>
  <c r="BB31" i="47"/>
  <c r="AU31" i="47"/>
  <c r="BD31" i="47"/>
  <c r="BB23" i="47"/>
  <c r="AU23" i="47"/>
  <c r="BD23" i="47"/>
  <c r="BB52" i="49"/>
  <c r="AU52" i="49"/>
  <c r="BD52" i="49"/>
  <c r="BB36" i="49"/>
  <c r="AU36" i="49"/>
  <c r="BD36" i="49"/>
  <c r="BB28" i="49"/>
  <c r="AU28" i="49"/>
  <c r="BD28" i="49"/>
  <c r="BB47" i="45"/>
  <c r="AU47" i="45"/>
  <c r="BD47" i="45"/>
  <c r="BB29" i="47"/>
  <c r="AU29" i="47"/>
  <c r="BD29" i="47"/>
  <c r="BB26" i="49"/>
  <c r="AU26" i="49"/>
  <c r="BD26" i="49"/>
  <c r="AW43" i="51"/>
  <c r="BF43" i="51"/>
  <c r="BC43" i="51"/>
  <c r="AS43" i="51"/>
  <c r="BD43" i="51"/>
  <c r="AU43" i="51"/>
  <c r="AW35" i="51"/>
  <c r="BF35" i="51"/>
  <c r="BC35" i="51"/>
  <c r="AS35" i="51"/>
  <c r="BD35" i="51"/>
  <c r="AU35" i="51"/>
  <c r="BB31" i="51"/>
  <c r="AU31" i="51"/>
  <c r="BD31" i="51"/>
  <c r="BB23" i="51"/>
  <c r="AU23" i="51"/>
  <c r="BD23" i="51"/>
  <c r="BB47" i="53"/>
  <c r="AU47" i="53"/>
  <c r="BD47" i="53"/>
  <c r="BB36" i="53"/>
  <c r="AU36" i="53"/>
  <c r="BD36" i="53"/>
  <c r="BF31" i="55"/>
  <c r="AW31" i="55"/>
  <c r="AS31" i="55"/>
  <c r="BC31" i="55"/>
  <c r="BF62" i="57"/>
  <c r="AW62" i="57"/>
  <c r="AS62" i="57"/>
  <c r="BC62" i="57"/>
  <c r="BF38" i="57"/>
  <c r="AW38" i="57"/>
  <c r="AS38" i="57"/>
  <c r="BC38" i="57"/>
  <c r="AS39" i="59"/>
  <c r="BC39" i="59"/>
  <c r="AR39" i="59"/>
  <c r="AZ39" i="59"/>
  <c r="AR37" i="59"/>
  <c r="AZ37" i="59"/>
  <c r="AR31" i="59"/>
  <c r="AZ31" i="59"/>
  <c r="AR29" i="59"/>
  <c r="AZ29" i="59"/>
  <c r="AZ21" i="59"/>
  <c r="AR21" i="59"/>
  <c r="AZ45" i="61"/>
  <c r="AR45" i="61"/>
  <c r="AZ37" i="61"/>
  <c r="AR37" i="61"/>
  <c r="AZ29" i="61"/>
  <c r="AR29" i="61"/>
  <c r="AZ23" i="61"/>
  <c r="AR23" i="61"/>
  <c r="AZ21" i="61"/>
  <c r="AR21" i="61"/>
  <c r="AZ31" i="63"/>
  <c r="AR31" i="63"/>
  <c r="AZ25" i="63"/>
  <c r="AR25" i="63"/>
  <c r="AZ21" i="63"/>
  <c r="AR21" i="63"/>
  <c r="AR36" i="59"/>
  <c r="AZ36" i="59"/>
  <c r="BF36" i="59"/>
  <c r="AW36" i="59"/>
  <c r="AS36" i="59"/>
  <c r="BC36" i="59"/>
  <c r="BB22" i="61"/>
  <c r="AU22" i="61"/>
  <c r="BD22" i="61"/>
  <c r="AZ29" i="63"/>
  <c r="AR29" i="63"/>
  <c r="BB26" i="63"/>
  <c r="AU26" i="63"/>
  <c r="BD26" i="63"/>
  <c r="BB42" i="65"/>
  <c r="AU42" i="65"/>
  <c r="BD42" i="65"/>
  <c r="BB34" i="74"/>
  <c r="AU34" i="74"/>
  <c r="BD34" i="74"/>
  <c r="BB26" i="74"/>
  <c r="AU26" i="74"/>
  <c r="BD26" i="74"/>
  <c r="BB44" i="74"/>
  <c r="AU44" i="74"/>
  <c r="BD44" i="74"/>
  <c r="BB36" i="74"/>
  <c r="AU36" i="74"/>
  <c r="BD36" i="74"/>
  <c r="BB28" i="74"/>
  <c r="AU28" i="74"/>
  <c r="BD28" i="74"/>
  <c r="BB24" i="76"/>
  <c r="AU24" i="76"/>
  <c r="BD24" i="76"/>
  <c r="BD35" i="65"/>
  <c r="AU35" i="65"/>
  <c r="BG35" i="65"/>
  <c r="AZ27" i="67"/>
  <c r="AR27" i="67"/>
  <c r="AZ23" i="69"/>
  <c r="AR23" i="69"/>
  <c r="AZ26" i="72"/>
  <c r="AR26" i="72"/>
  <c r="AZ61" i="74"/>
  <c r="AR61" i="74"/>
  <c r="AZ53" i="74"/>
  <c r="AR53" i="74"/>
  <c r="AZ49" i="74"/>
  <c r="AR49" i="74"/>
  <c r="AZ41" i="74"/>
  <c r="AR41" i="74"/>
  <c r="AZ33" i="74"/>
  <c r="AR33" i="74"/>
  <c r="BE38" i="80"/>
  <c r="AV38" i="80"/>
  <c r="AQ38" i="80"/>
  <c r="AX38" i="80"/>
  <c r="BA38" i="80"/>
  <c r="AY38" i="80"/>
  <c r="AO38" i="80"/>
  <c r="BG38" i="80"/>
  <c r="AS61" i="82"/>
  <c r="BC61" i="82"/>
  <c r="AQ61" i="82"/>
  <c r="AX61" i="82"/>
  <c r="BA61" i="82"/>
  <c r="AY61" i="82"/>
  <c r="AO61" i="82"/>
  <c r="BG61" i="82"/>
  <c r="BE53" i="82"/>
  <c r="AV53" i="82"/>
  <c r="AQ53" i="82"/>
  <c r="AX53" i="82"/>
  <c r="BA53" i="82"/>
  <c r="AY53" i="82"/>
  <c r="AO53" i="82"/>
  <c r="BG53" i="82"/>
  <c r="BE31" i="82"/>
  <c r="AV31" i="82"/>
  <c r="AQ31" i="82"/>
  <c r="AX31" i="82"/>
  <c r="BA31" i="82"/>
  <c r="AY31" i="82"/>
  <c r="AO31" i="82"/>
  <c r="BG31" i="82"/>
  <c r="BE57" i="82"/>
  <c r="AV57" i="82"/>
  <c r="AQ57" i="82"/>
  <c r="AX57" i="82"/>
  <c r="BA57" i="82"/>
  <c r="AY57" i="82"/>
  <c r="AO57" i="82"/>
  <c r="BG57" i="82"/>
  <c r="AR40" i="82"/>
  <c r="AZ40" i="82"/>
  <c r="AV19" i="84"/>
  <c r="BE19" i="84"/>
  <c r="AY19" i="84"/>
  <c r="BA19" i="84"/>
  <c r="AQ19" i="84"/>
  <c r="AX19" i="84"/>
  <c r="AO19" i="84"/>
  <c r="BG22" i="82"/>
  <c r="AV22" i="82"/>
  <c r="BE22" i="82"/>
  <c r="AY22" i="82"/>
  <c r="AQ22" i="82"/>
  <c r="AX22" i="82"/>
  <c r="BA22" i="82"/>
  <c r="BJ22" i="82" s="1"/>
  <c r="AO22" i="82"/>
  <c r="AQ55" i="84"/>
  <c r="AX55" i="84"/>
  <c r="BA55" i="84"/>
  <c r="AY55" i="84"/>
  <c r="AO55" i="84"/>
  <c r="AW55" i="84"/>
  <c r="BF55" i="84"/>
  <c r="AQ45" i="84"/>
  <c r="AX45" i="84"/>
  <c r="BA45" i="84"/>
  <c r="AY45" i="84"/>
  <c r="AO45" i="84"/>
  <c r="BF45" i="84"/>
  <c r="AW45" i="84"/>
  <c r="BE41" i="84"/>
  <c r="AV41" i="84"/>
  <c r="BF41" i="84"/>
  <c r="AW41" i="84"/>
  <c r="BB38" i="84"/>
  <c r="BB29" i="84"/>
  <c r="BF29" i="84"/>
  <c r="AW29" i="84"/>
  <c r="BB24" i="84"/>
  <c r="BB22" i="84"/>
  <c r="BB19" i="86"/>
  <c r="BF19" i="86"/>
  <c r="AW19" i="86"/>
  <c r="BB64" i="86"/>
  <c r="BF64" i="86"/>
  <c r="AW64" i="86"/>
  <c r="AS62" i="86"/>
  <c r="BC62" i="86"/>
  <c r="BF62" i="86"/>
  <c r="AW62" i="86"/>
  <c r="BB53" i="86"/>
  <c r="BB26" i="84"/>
  <c r="BB59" i="86"/>
  <c r="BB51" i="86"/>
  <c r="BG45" i="86"/>
  <c r="BG41" i="86"/>
  <c r="AS59" i="88"/>
  <c r="BC59" i="88"/>
  <c r="BF59" i="88"/>
  <c r="AW59" i="88"/>
  <c r="AS47" i="88"/>
  <c r="BC47" i="88"/>
  <c r="BF47" i="88"/>
  <c r="AW47" i="88"/>
  <c r="BE44" i="88"/>
  <c r="AV44" i="88"/>
  <c r="BA44" i="88"/>
  <c r="AY44" i="88"/>
  <c r="AO44" i="88"/>
  <c r="AQ44" i="88"/>
  <c r="AX44" i="88"/>
  <c r="BG44" i="88"/>
  <c r="BE56" i="88"/>
  <c r="AV56" i="88"/>
  <c r="BA56" i="88"/>
  <c r="AY56" i="88"/>
  <c r="AO56" i="88"/>
  <c r="AQ56" i="88"/>
  <c r="AX56" i="88"/>
  <c r="BG56" i="88"/>
  <c r="BE22" i="90"/>
  <c r="AV22" i="90"/>
  <c r="BA22" i="90"/>
  <c r="AY22" i="90"/>
  <c r="AO22" i="90"/>
  <c r="AQ22" i="90"/>
  <c r="AX22" i="90"/>
  <c r="BG22" i="90"/>
  <c r="BE37" i="92"/>
  <c r="AV37" i="92"/>
  <c r="BA37" i="92"/>
  <c r="AY37" i="92"/>
  <c r="AO37" i="92"/>
  <c r="AQ37" i="92"/>
  <c r="AX37" i="92"/>
  <c r="BG37" i="92"/>
  <c r="BE61" i="92"/>
  <c r="AV61" i="92"/>
  <c r="BA61" i="92"/>
  <c r="AY61" i="92"/>
  <c r="AO61" i="92"/>
  <c r="AQ61" i="92"/>
  <c r="AX61" i="92"/>
  <c r="BG61" i="92"/>
  <c r="BE42" i="67"/>
  <c r="AV42" i="67"/>
  <c r="BG42" i="67"/>
  <c r="BC20" i="99"/>
  <c r="AS20" i="99"/>
  <c r="BG20" i="99"/>
  <c r="AW32" i="99"/>
  <c r="BF32" i="99"/>
  <c r="BC32" i="99"/>
  <c r="AS32" i="99"/>
  <c r="AW36" i="99"/>
  <c r="BF36" i="99"/>
  <c r="BC36" i="99"/>
  <c r="AS36" i="99"/>
  <c r="BA31" i="101"/>
  <c r="AQ31" i="101"/>
  <c r="AX31" i="101"/>
  <c r="AY31" i="101"/>
  <c r="AO31" i="101"/>
  <c r="BG31" i="101"/>
  <c r="AZ59" i="101"/>
  <c r="AR59" i="101"/>
  <c r="BC59" i="101"/>
  <c r="AS59" i="101"/>
  <c r="BE61" i="101"/>
  <c r="AV61" i="101"/>
  <c r="BA61" i="101"/>
  <c r="AY61" i="101"/>
  <c r="AO61" i="101"/>
  <c r="AQ61" i="101"/>
  <c r="AX61" i="101"/>
  <c r="BG61" i="101"/>
  <c r="AQ35" i="18"/>
  <c r="AX35" i="18"/>
  <c r="AO35" i="18"/>
  <c r="BA35" i="18"/>
  <c r="AY35" i="18"/>
  <c r="AW35" i="18"/>
  <c r="BF35" i="18"/>
  <c r="AQ55" i="9"/>
  <c r="AX55" i="9"/>
  <c r="BA55" i="9"/>
  <c r="AO55" i="9"/>
  <c r="AY55" i="9"/>
  <c r="BD55" i="9"/>
  <c r="AU55" i="9"/>
  <c r="AW55" i="9"/>
  <c r="BF55" i="9"/>
  <c r="AZ39" i="9"/>
  <c r="AR39" i="9"/>
  <c r="BF39" i="9"/>
  <c r="AW39" i="9"/>
  <c r="BB23" i="9"/>
  <c r="AW23" i="9"/>
  <c r="BF23" i="9"/>
  <c r="AS107" i="12"/>
  <c r="BC107" i="12"/>
  <c r="BD107" i="12"/>
  <c r="AU107" i="12"/>
  <c r="BF107" i="12"/>
  <c r="AW107" i="12"/>
  <c r="BE29" i="16"/>
  <c r="AV29" i="16"/>
  <c r="BA29" i="16"/>
  <c r="BJ29" i="16" s="1"/>
  <c r="AY29" i="16"/>
  <c r="AQ29" i="16"/>
  <c r="AX29" i="16"/>
  <c r="AO29" i="16"/>
  <c r="BG29" i="16"/>
  <c r="AW26" i="26"/>
  <c r="BF26" i="26"/>
  <c r="BC26" i="26"/>
  <c r="AS26" i="26"/>
  <c r="BE37" i="12"/>
  <c r="AV37" i="12"/>
  <c r="BA37" i="12"/>
  <c r="AY37" i="12"/>
  <c r="AQ37" i="12"/>
  <c r="AX37" i="12"/>
  <c r="AO37" i="12"/>
  <c r="BG37" i="12"/>
  <c r="BE19" i="18"/>
  <c r="AV19" i="18"/>
  <c r="BA19" i="18"/>
  <c r="AY19" i="18"/>
  <c r="AQ19" i="18"/>
  <c r="AX19" i="18"/>
  <c r="AO19" i="18"/>
  <c r="BG19" i="18"/>
  <c r="BE19" i="23"/>
  <c r="AV19" i="23"/>
  <c r="BA19" i="23"/>
  <c r="AY19" i="23"/>
  <c r="AQ19" i="23"/>
  <c r="AX19" i="23"/>
  <c r="AO19" i="23"/>
  <c r="BG19" i="23"/>
  <c r="BE64" i="23"/>
  <c r="AV64" i="23"/>
  <c r="BA64" i="23"/>
  <c r="AY64" i="23"/>
  <c r="AQ64" i="23"/>
  <c r="AX64" i="23"/>
  <c r="AO64" i="23"/>
  <c r="BG64" i="23"/>
  <c r="BE23" i="23"/>
  <c r="AV23" i="23"/>
  <c r="BA23" i="23"/>
  <c r="AY23" i="23"/>
  <c r="AQ23" i="23"/>
  <c r="AX23" i="23"/>
  <c r="AO23" i="23"/>
  <c r="BG23" i="23"/>
  <c r="BE51" i="26"/>
  <c r="AV51" i="26"/>
  <c r="BA51" i="26"/>
  <c r="AY51" i="26"/>
  <c r="AQ51" i="26"/>
  <c r="AX51" i="26"/>
  <c r="AO51" i="26"/>
  <c r="BG51" i="26"/>
  <c r="AW30" i="12"/>
  <c r="BF30" i="12"/>
  <c r="BC30" i="12"/>
  <c r="AS30" i="12"/>
  <c r="AW64" i="26"/>
  <c r="BF64" i="26"/>
  <c r="BC64" i="26"/>
  <c r="AS64" i="26"/>
  <c r="BE43" i="26"/>
  <c r="AV43" i="26"/>
  <c r="BA43" i="26"/>
  <c r="AY43" i="26"/>
  <c r="AQ43" i="26"/>
  <c r="AX43" i="26"/>
  <c r="AO43" i="26"/>
  <c r="BG43" i="26"/>
  <c r="AW32" i="26"/>
  <c r="BF32" i="26"/>
  <c r="BC32" i="26"/>
  <c r="AS32" i="26"/>
  <c r="BG34" i="29"/>
  <c r="BG30" i="29"/>
  <c r="BE47" i="33"/>
  <c r="AV47" i="33"/>
  <c r="BA47" i="33"/>
  <c r="AY47" i="33"/>
  <c r="AQ47" i="33"/>
  <c r="AX47" i="33"/>
  <c r="AO47" i="33"/>
  <c r="BG47" i="33"/>
  <c r="BE29" i="33"/>
  <c r="AV29" i="33"/>
  <c r="BA29" i="33"/>
  <c r="AY29" i="33"/>
  <c r="AQ29" i="33"/>
  <c r="AX29" i="33"/>
  <c r="AO29" i="33"/>
  <c r="BG29" i="33"/>
  <c r="BE60" i="37"/>
  <c r="AV60" i="37"/>
  <c r="BA60" i="37"/>
  <c r="AY60" i="37"/>
  <c r="AQ60" i="37"/>
  <c r="AX60" i="37"/>
  <c r="AO60" i="37"/>
  <c r="BG60" i="37"/>
  <c r="BE28" i="37"/>
  <c r="AV28" i="37"/>
  <c r="BA28" i="37"/>
  <c r="AY28" i="37"/>
  <c r="AQ28" i="37"/>
  <c r="AX28" i="37"/>
  <c r="AO28" i="37"/>
  <c r="BG28" i="37"/>
  <c r="BE24" i="39"/>
  <c r="AV24" i="39"/>
  <c r="BA24" i="39"/>
  <c r="AY24" i="39"/>
  <c r="AQ24" i="39"/>
  <c r="AX24" i="39"/>
  <c r="AO24" i="39"/>
  <c r="BG24" i="39"/>
  <c r="BE53" i="41"/>
  <c r="AV53" i="41"/>
  <c r="BA53" i="41"/>
  <c r="AY53" i="41"/>
  <c r="AQ53" i="41"/>
  <c r="AX53" i="41"/>
  <c r="AO53" i="41"/>
  <c r="BG53" i="41"/>
  <c r="BE38" i="37"/>
  <c r="AV38" i="37"/>
  <c r="BA38" i="37"/>
  <c r="AY38" i="37"/>
  <c r="AQ38" i="37"/>
  <c r="AX38" i="37"/>
  <c r="AO38" i="37"/>
  <c r="BG38" i="37"/>
  <c r="BE37" i="45"/>
  <c r="AV37" i="45"/>
  <c r="BA37" i="45"/>
  <c r="AY37" i="45"/>
  <c r="AQ37" i="45"/>
  <c r="AX37" i="45"/>
  <c r="AO37" i="45"/>
  <c r="BG37" i="45"/>
  <c r="AW41" i="49"/>
  <c r="BF41" i="49"/>
  <c r="BC41" i="49"/>
  <c r="AS41" i="49"/>
  <c r="BE43" i="45"/>
  <c r="AV43" i="45"/>
  <c r="BA43" i="45"/>
  <c r="AY43" i="45"/>
  <c r="AQ43" i="45"/>
  <c r="AX43" i="45"/>
  <c r="AO43" i="45"/>
  <c r="BG43" i="45"/>
  <c r="BE41" i="45"/>
  <c r="AV41" i="45"/>
  <c r="BA41" i="45"/>
  <c r="AY41" i="45"/>
  <c r="AQ41" i="45"/>
  <c r="AX41" i="45"/>
  <c r="AO41" i="45"/>
  <c r="BG41" i="45"/>
  <c r="BE19" i="47"/>
  <c r="AV19" i="47"/>
  <c r="BA19" i="47"/>
  <c r="AY19" i="47"/>
  <c r="AQ19" i="47"/>
  <c r="AX19" i="47"/>
  <c r="AO19" i="47"/>
  <c r="BG19" i="47"/>
  <c r="BE25" i="47"/>
  <c r="AV25" i="47"/>
  <c r="BA25" i="47"/>
  <c r="AY25" i="47"/>
  <c r="AQ25" i="47"/>
  <c r="AX25" i="47"/>
  <c r="AO25" i="47"/>
  <c r="BG25" i="47"/>
  <c r="BE19" i="49"/>
  <c r="AV19" i="49"/>
  <c r="BA19" i="49"/>
  <c r="AY19" i="49"/>
  <c r="AQ19" i="49"/>
  <c r="AX19" i="49"/>
  <c r="AO19" i="49"/>
  <c r="BG19" i="49"/>
  <c r="BE30" i="49"/>
  <c r="AV30" i="49"/>
  <c r="BA30" i="49"/>
  <c r="AY30" i="49"/>
  <c r="AQ30" i="49"/>
  <c r="AX30" i="49"/>
  <c r="AO30" i="49"/>
  <c r="BG30" i="49"/>
  <c r="AS50" i="55"/>
  <c r="BC50" i="55"/>
  <c r="BF50" i="55"/>
  <c r="AW50" i="55"/>
  <c r="AS46" i="55"/>
  <c r="BC46" i="55"/>
  <c r="BF46" i="55"/>
  <c r="AW46" i="55"/>
  <c r="BE21" i="51"/>
  <c r="AV21" i="51"/>
  <c r="BA21" i="51"/>
  <c r="AY21" i="51"/>
  <c r="AQ21" i="51"/>
  <c r="AX21" i="51"/>
  <c r="AO21" i="51"/>
  <c r="BG21" i="51"/>
  <c r="BE42" i="53"/>
  <c r="AV42" i="53"/>
  <c r="BA42" i="53"/>
  <c r="AY42" i="53"/>
  <c r="AQ42" i="53"/>
  <c r="AX42" i="53"/>
  <c r="AO42" i="53"/>
  <c r="BG42" i="53"/>
  <c r="BE24" i="53"/>
  <c r="AV24" i="53"/>
  <c r="BA24" i="53"/>
  <c r="AY24" i="53"/>
  <c r="AQ24" i="53"/>
  <c r="AX24" i="53"/>
  <c r="AO24" i="53"/>
  <c r="BG24" i="53"/>
  <c r="AU33" i="55"/>
  <c r="BD33" i="55"/>
  <c r="BB33" i="55"/>
  <c r="AR20" i="55"/>
  <c r="AZ20" i="55"/>
  <c r="AU44" i="57"/>
  <c r="BD44" i="57"/>
  <c r="BB44" i="57"/>
  <c r="AU34" i="57"/>
  <c r="BD34" i="57"/>
  <c r="BB34" i="57"/>
  <c r="AW23" i="59"/>
  <c r="BF23" i="59"/>
  <c r="BC23" i="59"/>
  <c r="AS23" i="59"/>
  <c r="AW31" i="61"/>
  <c r="BF31" i="61"/>
  <c r="BC31" i="61"/>
  <c r="AS31" i="61"/>
  <c r="AW33" i="63"/>
  <c r="BF33" i="63"/>
  <c r="BC33" i="63"/>
  <c r="AS33" i="63"/>
  <c r="BE24" i="61"/>
  <c r="AV24" i="61"/>
  <c r="BA24" i="61"/>
  <c r="AY24" i="61"/>
  <c r="AQ24" i="61"/>
  <c r="AX24" i="61"/>
  <c r="AO24" i="61"/>
  <c r="BG24" i="61"/>
  <c r="BE22" i="74"/>
  <c r="AV22" i="74"/>
  <c r="BA22" i="74"/>
  <c r="AY22" i="74"/>
  <c r="AQ22" i="74"/>
  <c r="AX22" i="74"/>
  <c r="AO22" i="74"/>
  <c r="BG22" i="74"/>
  <c r="AW25" i="67"/>
  <c r="BF25" i="67"/>
  <c r="BC25" i="67"/>
  <c r="AS25" i="67"/>
  <c r="AW24" i="72"/>
  <c r="BF24" i="72"/>
  <c r="BC24" i="72"/>
  <c r="AS24" i="72"/>
  <c r="AW59" i="74"/>
  <c r="BF59" i="74"/>
  <c r="BC59" i="74"/>
  <c r="AS59" i="74"/>
  <c r="BE38" i="74"/>
  <c r="AV38" i="74"/>
  <c r="BA38" i="74"/>
  <c r="AY38" i="74"/>
  <c r="AQ38" i="74"/>
  <c r="AX38" i="74"/>
  <c r="AO38" i="74"/>
  <c r="BG38" i="74"/>
  <c r="AS49" i="78"/>
  <c r="BC49" i="78"/>
  <c r="BF49" i="78"/>
  <c r="AW49" i="78"/>
  <c r="AS42" i="80"/>
  <c r="BC42" i="80"/>
  <c r="BF42" i="80"/>
  <c r="AW42" i="80"/>
  <c r="AS47" i="82"/>
  <c r="BC47" i="82"/>
  <c r="BF47" i="82"/>
  <c r="AW47" i="82"/>
  <c r="BG66" i="82"/>
  <c r="AW66" i="82"/>
  <c r="BF66" i="82"/>
  <c r="BC66" i="82"/>
  <c r="AS66" i="82"/>
  <c r="BB57" i="86"/>
  <c r="BE21" i="86"/>
  <c r="AV21" i="86"/>
  <c r="BA21" i="86"/>
  <c r="AY21" i="86"/>
  <c r="AQ21" i="86"/>
  <c r="AX21" i="86"/>
  <c r="AO21" i="86"/>
  <c r="BG21" i="86"/>
  <c r="BE20" i="92"/>
  <c r="AV20" i="92"/>
  <c r="BA20" i="92"/>
  <c r="AO20" i="92"/>
  <c r="AY20" i="92"/>
  <c r="AQ20" i="92"/>
  <c r="AX20" i="92"/>
  <c r="BG20" i="92"/>
  <c r="AS41" i="99"/>
  <c r="BC41" i="99"/>
  <c r="BF41" i="99"/>
  <c r="AW41" i="99"/>
  <c r="AE93" i="12"/>
  <c r="AL93" i="12"/>
  <c r="AI93" i="12"/>
  <c r="AN93" i="12"/>
  <c r="AK93" i="12"/>
  <c r="AD93" i="12"/>
  <c r="BB93" i="12" s="1"/>
  <c r="AF93" i="12"/>
  <c r="AH93" i="12"/>
  <c r="AT93" i="12" s="1"/>
  <c r="AJ93" i="12"/>
  <c r="AG93" i="12"/>
  <c r="AM93" i="12"/>
  <c r="AC93" i="12"/>
  <c r="AD86" i="12"/>
  <c r="AF86" i="12"/>
  <c r="AH86" i="12"/>
  <c r="AT86" i="12" s="1"/>
  <c r="AJ86" i="12"/>
  <c r="AG86" i="12"/>
  <c r="AM86" i="12"/>
  <c r="AE86" i="12"/>
  <c r="AL86" i="12"/>
  <c r="AI86" i="12"/>
  <c r="AN86" i="12"/>
  <c r="AK86" i="12"/>
  <c r="AC86" i="12"/>
  <c r="AD71" i="23"/>
  <c r="AF71" i="23"/>
  <c r="AH71" i="23"/>
  <c r="AT71" i="23" s="1"/>
  <c r="AJ71" i="23"/>
  <c r="AG71" i="23"/>
  <c r="AM71" i="23"/>
  <c r="AE71" i="23"/>
  <c r="AL71" i="23"/>
  <c r="AI71" i="23"/>
  <c r="AN71" i="23"/>
  <c r="AK71" i="23"/>
  <c r="AC71" i="23"/>
  <c r="AD49" i="35"/>
  <c r="AF49" i="35"/>
  <c r="AH49" i="35"/>
  <c r="AT49" i="35" s="1"/>
  <c r="AJ49" i="35"/>
  <c r="AG49" i="35"/>
  <c r="AM49" i="35"/>
  <c r="AE49" i="35"/>
  <c r="AL49" i="35"/>
  <c r="AI49" i="35"/>
  <c r="AN49" i="35"/>
  <c r="AK49" i="35"/>
  <c r="AC49" i="35"/>
  <c r="AD32" i="41"/>
  <c r="AF32" i="41"/>
  <c r="AH32" i="41"/>
  <c r="AT32" i="41" s="1"/>
  <c r="AJ32" i="41"/>
  <c r="AG32" i="41"/>
  <c r="AM32" i="41"/>
  <c r="AE32" i="41"/>
  <c r="AL32" i="41"/>
  <c r="AI32" i="41"/>
  <c r="AN32" i="41"/>
  <c r="AK32" i="41"/>
  <c r="AC32" i="41"/>
  <c r="AD42" i="47"/>
  <c r="AF42" i="47"/>
  <c r="AH42" i="47"/>
  <c r="AT42" i="47" s="1"/>
  <c r="AJ42" i="47"/>
  <c r="AG42" i="47"/>
  <c r="AM42" i="47"/>
  <c r="AE42" i="47"/>
  <c r="AL42" i="47"/>
  <c r="AI42" i="47"/>
  <c r="AN42" i="47"/>
  <c r="AK42" i="47"/>
  <c r="AC42" i="47"/>
  <c r="BM30" i="55"/>
  <c r="BP30" i="55" s="1"/>
  <c r="BK30" i="55"/>
  <c r="BL30" i="55" s="1"/>
  <c r="AE38" i="65"/>
  <c r="AL38" i="65"/>
  <c r="AC38" i="65"/>
  <c r="AD38" i="65"/>
  <c r="BB38" i="65" s="1"/>
  <c r="AG38" i="65"/>
  <c r="AI38" i="65"/>
  <c r="AN38" i="65"/>
  <c r="AK38" i="65"/>
  <c r="AH38" i="65"/>
  <c r="AT38" i="65" s="1"/>
  <c r="AJ38" i="65"/>
  <c r="AF38" i="65"/>
  <c r="AM38" i="65"/>
  <c r="AQ29" i="67"/>
  <c r="AX29" i="67"/>
  <c r="BA29" i="67"/>
  <c r="AY29" i="67"/>
  <c r="AO29" i="67"/>
  <c r="AE22" i="69"/>
  <c r="AL22" i="69"/>
  <c r="AI22" i="69"/>
  <c r="AN22" i="69"/>
  <c r="AK22" i="69"/>
  <c r="AC22" i="69"/>
  <c r="AD22" i="69"/>
  <c r="BB22" i="69" s="1"/>
  <c r="AF22" i="69"/>
  <c r="AH22" i="69"/>
  <c r="AT22" i="69" s="1"/>
  <c r="AJ22" i="69"/>
  <c r="AM22" i="69"/>
  <c r="AG22" i="69"/>
  <c r="BM31" i="78"/>
  <c r="BP31" i="78" s="1"/>
  <c r="BK31" i="78"/>
  <c r="BL31" i="78" s="1"/>
  <c r="BM56" i="80"/>
  <c r="BP56" i="80" s="1"/>
  <c r="BL56" i="80"/>
  <c r="BK56" i="80"/>
  <c r="BD32" i="80"/>
  <c r="AU32" i="80"/>
  <c r="AC32" i="84"/>
  <c r="AD32" i="84"/>
  <c r="AF32" i="84"/>
  <c r="AH32" i="84"/>
  <c r="AT32" i="84" s="1"/>
  <c r="AJ32" i="84"/>
  <c r="AG32" i="84"/>
  <c r="AM32" i="84"/>
  <c r="AE32" i="84"/>
  <c r="AK32" i="84"/>
  <c r="AL32" i="84"/>
  <c r="AI32" i="84"/>
  <c r="AN32" i="84"/>
  <c r="AO28" i="101"/>
  <c r="AQ28" i="101"/>
  <c r="AX28" i="101"/>
  <c r="BA28" i="101"/>
  <c r="AY28" i="101"/>
  <c r="AC49" i="101"/>
  <c r="AD49" i="101"/>
  <c r="AF49" i="101"/>
  <c r="AH49" i="101"/>
  <c r="AT49" i="101" s="1"/>
  <c r="AJ49" i="101"/>
  <c r="AG49" i="101"/>
  <c r="AM49" i="101"/>
  <c r="AE49" i="101"/>
  <c r="AL49" i="101"/>
  <c r="AI49" i="101"/>
  <c r="AN49" i="101"/>
  <c r="AK49" i="101"/>
  <c r="AU39" i="26"/>
  <c r="BD39" i="26"/>
  <c r="BD94" i="12"/>
  <c r="AU94" i="12"/>
  <c r="AS26" i="35"/>
  <c r="BC26" i="35"/>
  <c r="AQ23" i="18"/>
  <c r="AX23" i="18"/>
  <c r="BA23" i="18"/>
  <c r="AY23" i="18"/>
  <c r="AO23" i="18"/>
  <c r="BE23" i="18"/>
  <c r="AV23" i="18"/>
  <c r="BD37" i="49"/>
  <c r="AU37" i="49"/>
  <c r="BD27" i="37"/>
  <c r="AU27" i="37"/>
  <c r="BD27" i="39"/>
  <c r="AU27" i="39"/>
  <c r="BD64" i="41"/>
  <c r="AU64" i="41"/>
  <c r="BD48" i="41"/>
  <c r="AU48" i="41"/>
  <c r="BD30" i="41"/>
  <c r="AU30" i="41"/>
  <c r="BD26" i="47"/>
  <c r="AU26" i="47"/>
  <c r="BE36" i="51"/>
  <c r="AV36" i="51"/>
  <c r="BA24" i="63"/>
  <c r="AY24" i="63"/>
  <c r="AQ24" i="63"/>
  <c r="AX24" i="63"/>
  <c r="AO24" i="63"/>
  <c r="BA47" i="59"/>
  <c r="AY47" i="59"/>
  <c r="AQ47" i="59"/>
  <c r="AX47" i="59"/>
  <c r="AO47" i="59"/>
  <c r="BA33" i="86"/>
  <c r="AY33" i="86"/>
  <c r="AQ33" i="86"/>
  <c r="AX33" i="86"/>
  <c r="AO33" i="86"/>
  <c r="AW22" i="92"/>
  <c r="BF22" i="92"/>
  <c r="BD51" i="92"/>
  <c r="AU51" i="92"/>
  <c r="AD61" i="23"/>
  <c r="AF61" i="23"/>
  <c r="AH61" i="23"/>
  <c r="AT61" i="23" s="1"/>
  <c r="AJ61" i="23"/>
  <c r="AG61" i="23"/>
  <c r="AM61" i="23"/>
  <c r="AE61" i="23"/>
  <c r="AL61" i="23"/>
  <c r="AI61" i="23"/>
  <c r="AN61" i="23"/>
  <c r="AK61" i="23"/>
  <c r="AC61" i="23"/>
  <c r="AD23" i="35"/>
  <c r="AF23" i="35"/>
  <c r="AH23" i="35"/>
  <c r="AT23" i="35" s="1"/>
  <c r="AJ23" i="35"/>
  <c r="AG23" i="35"/>
  <c r="AM23" i="35"/>
  <c r="AE23" i="35"/>
  <c r="AL23" i="35"/>
  <c r="AI23" i="35"/>
  <c r="AN23" i="35"/>
  <c r="AK23" i="35"/>
  <c r="AC23" i="35"/>
  <c r="AD25" i="39"/>
  <c r="AF25" i="39"/>
  <c r="AH25" i="39"/>
  <c r="AT25" i="39" s="1"/>
  <c r="AJ25" i="39"/>
  <c r="AG25" i="39"/>
  <c r="AM25" i="39"/>
  <c r="AE25" i="39"/>
  <c r="AL25" i="39"/>
  <c r="AI25" i="39"/>
  <c r="AN25" i="39"/>
  <c r="AK25" i="39"/>
  <c r="AC25" i="39"/>
  <c r="AE47" i="51"/>
  <c r="AL47" i="51"/>
  <c r="AI47" i="51"/>
  <c r="AN47" i="51"/>
  <c r="AK47" i="51"/>
  <c r="AD47" i="51"/>
  <c r="BB47" i="51" s="1"/>
  <c r="AF47" i="51"/>
  <c r="AH47" i="51"/>
  <c r="AT47" i="51" s="1"/>
  <c r="AJ47" i="51"/>
  <c r="AG47" i="51"/>
  <c r="AM47" i="51"/>
  <c r="AC47" i="51"/>
  <c r="AD40" i="47"/>
  <c r="AF40" i="47"/>
  <c r="AH40" i="47"/>
  <c r="AT40" i="47" s="1"/>
  <c r="AJ40" i="47"/>
  <c r="AG40" i="47"/>
  <c r="AM40" i="47"/>
  <c r="AE40" i="47"/>
  <c r="AL40" i="47"/>
  <c r="AI40" i="47"/>
  <c r="AN40" i="47"/>
  <c r="AK40" i="47"/>
  <c r="AC40" i="47"/>
  <c r="BI20" i="53"/>
  <c r="BM30" i="63"/>
  <c r="BP30" i="63" s="1"/>
  <c r="BK30" i="63"/>
  <c r="BL30" i="63" s="1"/>
  <c r="BM26" i="59"/>
  <c r="BP26" i="59" s="1"/>
  <c r="BK26" i="59"/>
  <c r="BL26" i="59" s="1"/>
  <c r="BM31" i="65"/>
  <c r="BP31" i="65" s="1"/>
  <c r="BK31" i="65"/>
  <c r="BL31" i="65" s="1"/>
  <c r="BI55" i="78"/>
  <c r="AS61" i="78"/>
  <c r="BC61" i="78"/>
  <c r="AC56" i="78"/>
  <c r="AD56" i="78"/>
  <c r="AF56" i="78"/>
  <c r="AH56" i="78"/>
  <c r="AT56" i="78" s="1"/>
  <c r="AJ56" i="78"/>
  <c r="AG56" i="78"/>
  <c r="AM56" i="78"/>
  <c r="AE56" i="78"/>
  <c r="AL56" i="78"/>
  <c r="AI56" i="78"/>
  <c r="AN56" i="78"/>
  <c r="AK56" i="78"/>
  <c r="AR28" i="80"/>
  <c r="AZ28" i="80"/>
  <c r="BG27" i="84"/>
  <c r="BE60" i="86"/>
  <c r="AV60" i="86"/>
  <c r="AD20" i="88"/>
  <c r="AF20" i="88"/>
  <c r="AH20" i="88"/>
  <c r="AT20" i="88" s="1"/>
  <c r="AJ20" i="88"/>
  <c r="AG20" i="88"/>
  <c r="AM20" i="88"/>
  <c r="AE20" i="88"/>
  <c r="AL20" i="88"/>
  <c r="AI20" i="88"/>
  <c r="AN20" i="88"/>
  <c r="AK20" i="88"/>
  <c r="AC20" i="88"/>
  <c r="AC26" i="90"/>
  <c r="AE26" i="90"/>
  <c r="AL26" i="90"/>
  <c r="AI26" i="90"/>
  <c r="AN26" i="90"/>
  <c r="AK26" i="90"/>
  <c r="AF26" i="90"/>
  <c r="AJ26" i="90"/>
  <c r="AG26" i="90"/>
  <c r="AM26" i="90"/>
  <c r="AD26" i="90"/>
  <c r="BB26" i="90" s="1"/>
  <c r="AH26" i="90"/>
  <c r="AT26" i="90" s="1"/>
  <c r="AC50" i="92"/>
  <c r="AD50" i="92"/>
  <c r="AF50" i="92"/>
  <c r="AH50" i="92"/>
  <c r="AT50" i="92" s="1"/>
  <c r="AJ50" i="92"/>
  <c r="AG50" i="92"/>
  <c r="AM50" i="92"/>
  <c r="AE50" i="92"/>
  <c r="AL50" i="92"/>
  <c r="BG50" i="92" s="1"/>
  <c r="AI50" i="92"/>
  <c r="AN50" i="92"/>
  <c r="AK50" i="92"/>
  <c r="AD44" i="67"/>
  <c r="AF44" i="67"/>
  <c r="AH44" i="67"/>
  <c r="AT44" i="67" s="1"/>
  <c r="AJ44" i="67"/>
  <c r="AG44" i="67"/>
  <c r="AM44" i="67"/>
  <c r="AE44" i="67"/>
  <c r="AL44" i="67"/>
  <c r="AI44" i="67"/>
  <c r="AN44" i="67"/>
  <c r="AK44" i="67"/>
  <c r="AC44" i="67"/>
  <c r="AG51" i="101"/>
  <c r="AM51" i="101"/>
  <c r="AE51" i="101"/>
  <c r="AL51" i="101"/>
  <c r="AI51" i="101"/>
  <c r="AN51" i="101"/>
  <c r="AK51" i="101"/>
  <c r="AC51" i="101"/>
  <c r="AD51" i="101"/>
  <c r="BB51" i="101" s="1"/>
  <c r="AF51" i="101"/>
  <c r="AH51" i="101"/>
  <c r="AT51" i="101" s="1"/>
  <c r="AJ51" i="101"/>
  <c r="AR25" i="12"/>
  <c r="AZ25" i="12"/>
  <c r="BE26" i="12"/>
  <c r="AV26" i="12"/>
  <c r="AQ32" i="16"/>
  <c r="AX32" i="16"/>
  <c r="BA32" i="16"/>
  <c r="AY32" i="16"/>
  <c r="AO32" i="16"/>
  <c r="BE32" i="16"/>
  <c r="AV32" i="16"/>
  <c r="BE24" i="16"/>
  <c r="AV24" i="16"/>
  <c r="AW42" i="26"/>
  <c r="BF42" i="26"/>
  <c r="BA19" i="29"/>
  <c r="AY19" i="29"/>
  <c r="AQ19" i="29"/>
  <c r="AX19" i="29"/>
  <c r="AO19" i="29"/>
  <c r="BC37" i="29"/>
  <c r="AS37" i="29"/>
  <c r="BF51" i="33"/>
  <c r="AW51" i="33"/>
  <c r="AW57" i="35"/>
  <c r="BF57" i="35"/>
  <c r="AZ63" i="37"/>
  <c r="AR63" i="37"/>
  <c r="AZ39" i="37"/>
  <c r="AR39" i="37"/>
  <c r="AZ23" i="37"/>
  <c r="AR23" i="37"/>
  <c r="AQ31" i="39"/>
  <c r="AX31" i="39"/>
  <c r="BA31" i="39"/>
  <c r="AY31" i="39"/>
  <c r="AO31" i="39"/>
  <c r="AQ56" i="41"/>
  <c r="AX56" i="41"/>
  <c r="BA56" i="41"/>
  <c r="AY56" i="41"/>
  <c r="AO56" i="41"/>
  <c r="BC45" i="43"/>
  <c r="AS45" i="43"/>
  <c r="AW42" i="45"/>
  <c r="BF42" i="45"/>
  <c r="AZ44" i="47"/>
  <c r="AR44" i="47"/>
  <c r="BI48" i="57"/>
  <c r="AD24" i="51"/>
  <c r="AF24" i="51"/>
  <c r="AH24" i="51"/>
  <c r="AT24" i="51" s="1"/>
  <c r="AJ24" i="51"/>
  <c r="AG24" i="51"/>
  <c r="AM24" i="51"/>
  <c r="AE24" i="51"/>
  <c r="AL24" i="51"/>
  <c r="AI24" i="51"/>
  <c r="AN24" i="51"/>
  <c r="AK24" i="51"/>
  <c r="AC24" i="51"/>
  <c r="BJ40" i="59"/>
  <c r="AW19" i="65"/>
  <c r="BF19" i="65"/>
  <c r="BC20" i="69"/>
  <c r="AS20" i="69"/>
  <c r="BD69" i="78"/>
  <c r="AU69" i="78"/>
  <c r="AS21" i="84"/>
  <c r="BC21" i="84"/>
  <c r="AR21" i="84"/>
  <c r="AZ21" i="84"/>
  <c r="AR43" i="84"/>
  <c r="AZ43" i="84"/>
  <c r="AS41" i="92"/>
  <c r="BC41" i="92"/>
  <c r="BJ32" i="9"/>
  <c r="AD36" i="12"/>
  <c r="AF36" i="12"/>
  <c r="AH36" i="12"/>
  <c r="AT36" i="12" s="1"/>
  <c r="AJ36" i="12"/>
  <c r="AG36" i="12"/>
  <c r="AM36" i="12"/>
  <c r="AE36" i="12"/>
  <c r="AL36" i="12"/>
  <c r="AI36" i="12"/>
  <c r="AN36" i="12"/>
  <c r="AK36" i="12"/>
  <c r="AC36" i="12"/>
  <c r="AD59" i="35"/>
  <c r="AF59" i="35"/>
  <c r="AH59" i="35"/>
  <c r="AT59" i="35" s="1"/>
  <c r="AJ59" i="35"/>
  <c r="AG59" i="35"/>
  <c r="AM59" i="35"/>
  <c r="AE59" i="35"/>
  <c r="AL59" i="35"/>
  <c r="AI59" i="35"/>
  <c r="AN59" i="35"/>
  <c r="AK59" i="35"/>
  <c r="AC59" i="35"/>
  <c r="AD28" i="41"/>
  <c r="AF28" i="41"/>
  <c r="AH28" i="41"/>
  <c r="AT28" i="41" s="1"/>
  <c r="AJ28" i="41"/>
  <c r="AG28" i="41"/>
  <c r="AM28" i="41"/>
  <c r="AE28" i="41"/>
  <c r="AL28" i="41"/>
  <c r="AI28" i="41"/>
  <c r="AN28" i="41"/>
  <c r="AK28" i="41"/>
  <c r="AC28" i="41"/>
  <c r="AD48" i="51"/>
  <c r="AF48" i="51"/>
  <c r="AH48" i="51"/>
  <c r="AT48" i="51" s="1"/>
  <c r="AJ48" i="51"/>
  <c r="AE48" i="51"/>
  <c r="AL48" i="51"/>
  <c r="AI48" i="51"/>
  <c r="AN48" i="51"/>
  <c r="AK48" i="51"/>
  <c r="AG48" i="51"/>
  <c r="AM48" i="51"/>
  <c r="AC48" i="51"/>
  <c r="AD21" i="53"/>
  <c r="AF21" i="53"/>
  <c r="AH21" i="53"/>
  <c r="AT21" i="53" s="1"/>
  <c r="AJ21" i="53"/>
  <c r="AG21" i="53"/>
  <c r="AM21" i="53"/>
  <c r="AE21" i="53"/>
  <c r="AL21" i="53"/>
  <c r="AI21" i="53"/>
  <c r="AN21" i="53"/>
  <c r="AK21" i="53"/>
  <c r="AC21" i="53"/>
  <c r="BI28" i="55"/>
  <c r="BJ61" i="57"/>
  <c r="AE23" i="57"/>
  <c r="AL23" i="57"/>
  <c r="AI23" i="57"/>
  <c r="AN23" i="57"/>
  <c r="AK23" i="57"/>
  <c r="AC23" i="57"/>
  <c r="AG23" i="57"/>
  <c r="AM23" i="57"/>
  <c r="AD23" i="57"/>
  <c r="BB23" i="57" s="1"/>
  <c r="AH23" i="57"/>
  <c r="AT23" i="57" s="1"/>
  <c r="AF23" i="57"/>
  <c r="AJ23" i="57"/>
  <c r="AZ33" i="67"/>
  <c r="AR33" i="67"/>
  <c r="BF57" i="78"/>
  <c r="AW57" i="78"/>
  <c r="AS43" i="78"/>
  <c r="BC43" i="78"/>
  <c r="BE73" i="78"/>
  <c r="AV73" i="78"/>
  <c r="AZ73" i="78"/>
  <c r="AR73" i="78"/>
  <c r="BI79" i="82"/>
  <c r="AE63" i="82"/>
  <c r="AL63" i="82"/>
  <c r="AI63" i="82"/>
  <c r="AN63" i="82"/>
  <c r="AK63" i="82"/>
  <c r="AC63" i="82"/>
  <c r="AF63" i="82"/>
  <c r="AJ63" i="82"/>
  <c r="AG63" i="82"/>
  <c r="AM63" i="82"/>
  <c r="AD63" i="82"/>
  <c r="BB63" i="82" s="1"/>
  <c r="AH63" i="82"/>
  <c r="AT63" i="82" s="1"/>
  <c r="AC40" i="101"/>
  <c r="AD40" i="101"/>
  <c r="AF40" i="101"/>
  <c r="AH40" i="101"/>
  <c r="AT40" i="101" s="1"/>
  <c r="AJ40" i="101"/>
  <c r="AG40" i="101"/>
  <c r="AM40" i="101"/>
  <c r="AE40" i="101"/>
  <c r="AL40" i="101"/>
  <c r="AI40" i="101"/>
  <c r="AN40" i="101"/>
  <c r="AK40" i="101"/>
  <c r="AV60" i="101"/>
  <c r="BE60" i="101"/>
  <c r="BD34" i="26"/>
  <c r="AU34" i="26"/>
  <c r="AQ22" i="23"/>
  <c r="AX22" i="23"/>
  <c r="BA22" i="23"/>
  <c r="AY22" i="23"/>
  <c r="AO22" i="23"/>
  <c r="BF71" i="12"/>
  <c r="AW71" i="12"/>
  <c r="AD40" i="26"/>
  <c r="AF40" i="26"/>
  <c r="AH40" i="26"/>
  <c r="AT40" i="26" s="1"/>
  <c r="AJ40" i="26"/>
  <c r="AG40" i="26"/>
  <c r="AM40" i="26"/>
  <c r="AE40" i="26"/>
  <c r="AL40" i="26"/>
  <c r="AI40" i="26"/>
  <c r="AN40" i="26"/>
  <c r="AK40" i="26"/>
  <c r="AC40" i="26"/>
  <c r="AZ22" i="33"/>
  <c r="AR22" i="33"/>
  <c r="AZ31" i="37"/>
  <c r="AR31" i="37"/>
  <c r="AQ23" i="39"/>
  <c r="AX23" i="39"/>
  <c r="BA23" i="39"/>
  <c r="AY23" i="39"/>
  <c r="AO23" i="39"/>
  <c r="AW37" i="43"/>
  <c r="BF37" i="43"/>
  <c r="BC19" i="45"/>
  <c r="AS19" i="45"/>
  <c r="AR30" i="69"/>
  <c r="AZ30" i="69"/>
  <c r="BD31" i="67"/>
  <c r="AU31" i="67"/>
  <c r="AW29" i="90"/>
  <c r="BF29" i="90"/>
  <c r="BD29" i="90"/>
  <c r="AU29" i="90"/>
  <c r="BC35" i="92"/>
  <c r="AS35" i="92"/>
  <c r="BE50" i="53"/>
  <c r="AV50" i="53"/>
  <c r="AS74" i="78"/>
  <c r="BC74" i="78"/>
  <c r="AS36" i="80"/>
  <c r="BC36" i="80"/>
  <c r="BA27" i="86"/>
  <c r="AY27" i="86"/>
  <c r="AQ27" i="86"/>
  <c r="AX27" i="86"/>
  <c r="AO27" i="86"/>
  <c r="AQ37" i="84"/>
  <c r="AX37" i="84"/>
  <c r="BA37" i="84"/>
  <c r="AY37" i="84"/>
  <c r="AO37" i="84"/>
  <c r="AC46" i="90"/>
  <c r="AD46" i="90"/>
  <c r="AF46" i="90"/>
  <c r="AH46" i="90"/>
  <c r="AT46" i="90" s="1"/>
  <c r="AJ46" i="90"/>
  <c r="AG46" i="90"/>
  <c r="AM46" i="90"/>
  <c r="AE46" i="90"/>
  <c r="AL46" i="90"/>
  <c r="AI46" i="90"/>
  <c r="AN46" i="90"/>
  <c r="AK46" i="90"/>
  <c r="BF58" i="92"/>
  <c r="AW58" i="92"/>
  <c r="BD44" i="101"/>
  <c r="AU44" i="101"/>
  <c r="AZ19" i="9"/>
  <c r="AR19" i="9"/>
  <c r="BE53" i="9"/>
  <c r="AV53" i="9"/>
  <c r="BE37" i="9"/>
  <c r="AV37" i="9"/>
  <c r="AZ105" i="12"/>
  <c r="AR105" i="12"/>
  <c r="BE35" i="69"/>
  <c r="AV35" i="69"/>
  <c r="AS45" i="12"/>
  <c r="BC45" i="12"/>
  <c r="BF63" i="26"/>
  <c r="AW63" i="26"/>
  <c r="AS47" i="26"/>
  <c r="BC47" i="26"/>
  <c r="BF47" i="12"/>
  <c r="AW47" i="12"/>
  <c r="AS39" i="12"/>
  <c r="BC39" i="12"/>
  <c r="BF20" i="16"/>
  <c r="AW20" i="16"/>
  <c r="AS20" i="21"/>
  <c r="BC20" i="21"/>
  <c r="AS82" i="23"/>
  <c r="BC82" i="23"/>
  <c r="AS50" i="23"/>
  <c r="BC50" i="23"/>
  <c r="BF25" i="23"/>
  <c r="AW25" i="23"/>
  <c r="BF53" i="26"/>
  <c r="AW53" i="26"/>
  <c r="BF45" i="26"/>
  <c r="AW45" i="26"/>
  <c r="AS37" i="26"/>
  <c r="BC37" i="26"/>
  <c r="AS29" i="26"/>
  <c r="BC29" i="26"/>
  <c r="BF19" i="33"/>
  <c r="AW19" i="33"/>
  <c r="AS33" i="33"/>
  <c r="BC33" i="33"/>
  <c r="AX20" i="33"/>
  <c r="BA20" i="33"/>
  <c r="BJ20" i="33" s="1"/>
  <c r="AY20" i="33"/>
  <c r="AQ20" i="33"/>
  <c r="AO20" i="33"/>
  <c r="BF46" i="35"/>
  <c r="AW46" i="35"/>
  <c r="AS38" i="35"/>
  <c r="BC38" i="35"/>
  <c r="AS50" i="37"/>
  <c r="BC50" i="37"/>
  <c r="AS42" i="37"/>
  <c r="BC42" i="37"/>
  <c r="AS34" i="37"/>
  <c r="BC34" i="37"/>
  <c r="BF38" i="39"/>
  <c r="AW38" i="39"/>
  <c r="AS28" i="39"/>
  <c r="BC28" i="39"/>
  <c r="AS22" i="39"/>
  <c r="BC22" i="39"/>
  <c r="AS59" i="41"/>
  <c r="BC59" i="41"/>
  <c r="BF41" i="41"/>
  <c r="AW41" i="41"/>
  <c r="AS20" i="45"/>
  <c r="BC20" i="45"/>
  <c r="AQ49" i="49"/>
  <c r="AX49" i="49"/>
  <c r="BA49" i="49"/>
  <c r="AY49" i="49"/>
  <c r="AO49" i="49"/>
  <c r="BE47" i="49"/>
  <c r="AV47" i="49"/>
  <c r="BE45" i="49"/>
  <c r="AV45" i="49"/>
  <c r="BF51" i="45"/>
  <c r="AW51" i="45"/>
  <c r="BF35" i="45"/>
  <c r="AW35" i="45"/>
  <c r="BF27" i="45"/>
  <c r="AW27" i="45"/>
  <c r="AS43" i="47"/>
  <c r="BC43" i="47"/>
  <c r="BF35" i="47"/>
  <c r="AW35" i="47"/>
  <c r="BF20" i="47"/>
  <c r="AW20" i="47"/>
  <c r="AS40" i="53"/>
  <c r="BC40" i="53"/>
  <c r="AS32" i="53"/>
  <c r="BC32" i="53"/>
  <c r="AS29" i="51"/>
  <c r="BC29" i="51"/>
  <c r="AR58" i="57"/>
  <c r="AZ58" i="57"/>
  <c r="AQ33" i="59"/>
  <c r="AX33" i="59"/>
  <c r="BA33" i="59"/>
  <c r="AY33" i="59"/>
  <c r="AO33" i="59"/>
  <c r="AS25" i="59"/>
  <c r="BC25" i="59"/>
  <c r="AQ25" i="59"/>
  <c r="AX25" i="59"/>
  <c r="BA25" i="59"/>
  <c r="AY25" i="59"/>
  <c r="AO25" i="59"/>
  <c r="AQ19" i="61"/>
  <c r="AX19" i="61"/>
  <c r="BA19" i="61"/>
  <c r="AY19" i="61"/>
  <c r="AO19" i="61"/>
  <c r="AQ23" i="63"/>
  <c r="AX23" i="63"/>
  <c r="BA23" i="63"/>
  <c r="AY23" i="63"/>
  <c r="AO23" i="63"/>
  <c r="BE35" i="59"/>
  <c r="AV35" i="59"/>
  <c r="AV20" i="59"/>
  <c r="BE20" i="59"/>
  <c r="AS22" i="63"/>
  <c r="BC22" i="63"/>
  <c r="BE39" i="65"/>
  <c r="AV39" i="65"/>
  <c r="BF48" i="74"/>
  <c r="AW48" i="74"/>
  <c r="AS24" i="74"/>
  <c r="BC24" i="74"/>
  <c r="AQ29" i="69"/>
  <c r="AX29" i="69"/>
  <c r="BA29" i="69"/>
  <c r="AY29" i="69"/>
  <c r="AO29" i="69"/>
  <c r="AQ22" i="72"/>
  <c r="AX22" i="72"/>
  <c r="BA22" i="72"/>
  <c r="AY22" i="72"/>
  <c r="AO22" i="72"/>
  <c r="BE27" i="78"/>
  <c r="AV27" i="78"/>
  <c r="BE46" i="80"/>
  <c r="AV46" i="80"/>
  <c r="BG75" i="82"/>
  <c r="BD41" i="82"/>
  <c r="AU41" i="82"/>
  <c r="BD29" i="82"/>
  <c r="AU29" i="82"/>
  <c r="AY24" i="82"/>
  <c r="AQ24" i="82"/>
  <c r="AX24" i="82"/>
  <c r="BA24" i="82"/>
  <c r="AO24" i="82"/>
  <c r="AV46" i="84"/>
  <c r="BE46" i="84"/>
  <c r="BD49" i="84"/>
  <c r="AU49" i="84"/>
  <c r="AV40" i="84"/>
  <c r="BE40" i="84"/>
  <c r="BE23" i="84"/>
  <c r="AV23" i="84"/>
  <c r="BD20" i="84"/>
  <c r="AU20" i="84"/>
  <c r="AV36" i="84"/>
  <c r="BE36" i="84"/>
  <c r="AR33" i="92"/>
  <c r="AZ33" i="92"/>
  <c r="AR24" i="99"/>
  <c r="AZ24" i="99"/>
  <c r="BD33" i="99"/>
  <c r="AU33" i="99"/>
  <c r="AR22" i="101"/>
  <c r="AZ22" i="101"/>
  <c r="BD35" i="9"/>
  <c r="AU35" i="9"/>
  <c r="AR25" i="21"/>
  <c r="AZ25" i="21"/>
  <c r="BE38" i="29"/>
  <c r="AV38" i="29"/>
  <c r="AR35" i="33"/>
  <c r="AZ35" i="33"/>
  <c r="BD24" i="47"/>
  <c r="AU24" i="47"/>
  <c r="AR26" i="43"/>
  <c r="AZ26" i="43"/>
  <c r="BD48" i="55"/>
  <c r="AU48" i="55"/>
  <c r="AR19" i="53"/>
  <c r="AZ19" i="53"/>
  <c r="AV27" i="55"/>
  <c r="BE27" i="55"/>
  <c r="AV56" i="57"/>
  <c r="BE56" i="57"/>
  <c r="AY32" i="57"/>
  <c r="AQ32" i="57"/>
  <c r="AX32" i="57"/>
  <c r="BA32" i="57"/>
  <c r="AO32" i="57"/>
  <c r="BD27" i="63"/>
  <c r="AU27" i="63"/>
  <c r="AU30" i="59"/>
  <c r="BD30" i="59"/>
  <c r="AQ23" i="65"/>
  <c r="AX23" i="65"/>
  <c r="AY23" i="65"/>
  <c r="BA23" i="65"/>
  <c r="AO23" i="65"/>
  <c r="BD31" i="69"/>
  <c r="AU31" i="69"/>
  <c r="BD51" i="74"/>
  <c r="AU51" i="74"/>
  <c r="BD35" i="74"/>
  <c r="AU35" i="74"/>
  <c r="BD23" i="78"/>
  <c r="AU23" i="78"/>
  <c r="AZ27" i="9"/>
  <c r="AR27" i="9"/>
  <c r="AR19" i="16"/>
  <c r="AZ19" i="16"/>
  <c r="AR60" i="23"/>
  <c r="AZ60" i="23"/>
  <c r="AR52" i="23"/>
  <c r="AZ52" i="23"/>
  <c r="AR36" i="23"/>
  <c r="AZ36" i="23"/>
  <c r="AZ36" i="29"/>
  <c r="AR36" i="29"/>
  <c r="AR23" i="33"/>
  <c r="AZ23" i="33"/>
  <c r="AR34" i="35"/>
  <c r="AZ34" i="35"/>
  <c r="AR22" i="35"/>
  <c r="AZ22" i="35"/>
  <c r="AR40" i="37"/>
  <c r="AZ40" i="37"/>
  <c r="AR32" i="37"/>
  <c r="AZ32" i="37"/>
  <c r="AR36" i="39"/>
  <c r="AZ36" i="39"/>
  <c r="AR25" i="33"/>
  <c r="AZ25" i="33"/>
  <c r="AR52" i="35"/>
  <c r="AZ52" i="35"/>
  <c r="AR45" i="45"/>
  <c r="AZ45" i="45"/>
  <c r="AR29" i="45"/>
  <c r="AZ29" i="45"/>
  <c r="AR27" i="47"/>
  <c r="AZ27" i="47"/>
  <c r="AV36" i="57"/>
  <c r="BE36" i="57"/>
  <c r="AV34" i="59"/>
  <c r="BE34" i="59"/>
  <c r="BD27" i="65"/>
  <c r="AU27" i="65"/>
  <c r="BD20" i="65"/>
  <c r="AU20" i="65"/>
  <c r="BD21" i="67"/>
  <c r="AU21" i="67"/>
  <c r="BD26" i="80"/>
  <c r="AU26" i="80"/>
  <c r="BD43" i="82"/>
  <c r="AU43" i="82"/>
  <c r="BD37" i="82"/>
  <c r="AU37" i="82"/>
  <c r="BD33" i="82"/>
  <c r="AU33" i="82"/>
  <c r="BD27" i="82"/>
  <c r="AU27" i="82"/>
  <c r="AV54" i="82"/>
  <c r="BE54" i="82"/>
  <c r="AY54" i="82"/>
  <c r="AQ54" i="82"/>
  <c r="AX54" i="82"/>
  <c r="BA54" i="82"/>
  <c r="AO54" i="82"/>
  <c r="AV38" i="82"/>
  <c r="BE38" i="82"/>
  <c r="AV56" i="84"/>
  <c r="BE56" i="84"/>
  <c r="AV30" i="84"/>
  <c r="BE30" i="84"/>
  <c r="AR65" i="86"/>
  <c r="AZ65" i="86"/>
  <c r="AY65" i="86"/>
  <c r="AQ65" i="86"/>
  <c r="AX65" i="86"/>
  <c r="BA65" i="86"/>
  <c r="AO65" i="86"/>
  <c r="BD58" i="86"/>
  <c r="AU58" i="86"/>
  <c r="AR55" i="86"/>
  <c r="AZ55" i="86"/>
  <c r="AV55" i="86"/>
  <c r="BE55" i="86"/>
  <c r="AS50" i="86"/>
  <c r="BC50" i="86"/>
  <c r="AR31" i="86"/>
  <c r="AZ31" i="86"/>
  <c r="AR25" i="86"/>
  <c r="AZ25" i="86"/>
  <c r="AR63" i="41"/>
  <c r="AZ63" i="41"/>
  <c r="BI60" i="9"/>
  <c r="AD62" i="12"/>
  <c r="AF62" i="12"/>
  <c r="AH62" i="12"/>
  <c r="AT62" i="12" s="1"/>
  <c r="AJ62" i="12"/>
  <c r="AG62" i="12"/>
  <c r="AM62" i="12"/>
  <c r="AE62" i="12"/>
  <c r="AL62" i="12"/>
  <c r="AI62" i="12"/>
  <c r="AN62" i="12"/>
  <c r="AK62" i="12"/>
  <c r="AC62" i="12"/>
  <c r="AD42" i="12"/>
  <c r="AF42" i="12"/>
  <c r="AH42" i="12"/>
  <c r="AT42" i="12" s="1"/>
  <c r="AJ42" i="12"/>
  <c r="AG42" i="12"/>
  <c r="AM42" i="12"/>
  <c r="AE42" i="12"/>
  <c r="AL42" i="12"/>
  <c r="AI42" i="12"/>
  <c r="AN42" i="12"/>
  <c r="AK42" i="12"/>
  <c r="AC42" i="12"/>
  <c r="AD22" i="16"/>
  <c r="AF22" i="16"/>
  <c r="AH22" i="16"/>
  <c r="AT22" i="16" s="1"/>
  <c r="AJ22" i="16"/>
  <c r="AG22" i="16"/>
  <c r="AM22" i="16"/>
  <c r="AE22" i="16"/>
  <c r="AL22" i="16"/>
  <c r="AI22" i="16"/>
  <c r="AN22" i="16"/>
  <c r="AK22" i="16"/>
  <c r="AC22" i="16"/>
  <c r="AD79" i="23"/>
  <c r="AF79" i="23"/>
  <c r="AH79" i="23"/>
  <c r="AT79" i="23" s="1"/>
  <c r="AJ79" i="23"/>
  <c r="AG79" i="23"/>
  <c r="AM79" i="23"/>
  <c r="AE79" i="23"/>
  <c r="AL79" i="23"/>
  <c r="AI79" i="23"/>
  <c r="AN79" i="23"/>
  <c r="AK79" i="23"/>
  <c r="AC79" i="23"/>
  <c r="AD47" i="23"/>
  <c r="AF47" i="23"/>
  <c r="AH47" i="23"/>
  <c r="AT47" i="23" s="1"/>
  <c r="AJ47" i="23"/>
  <c r="AG47" i="23"/>
  <c r="AM47" i="23"/>
  <c r="AE47" i="23"/>
  <c r="AL47" i="23"/>
  <c r="AI47" i="23"/>
  <c r="AN47" i="23"/>
  <c r="AK47" i="23"/>
  <c r="AC47" i="23"/>
  <c r="AD25" i="29"/>
  <c r="AF25" i="29"/>
  <c r="AH25" i="29"/>
  <c r="AT25" i="29" s="1"/>
  <c r="AJ25" i="29"/>
  <c r="AE25" i="29"/>
  <c r="AL25" i="29"/>
  <c r="AI25" i="29"/>
  <c r="AN25" i="29"/>
  <c r="AK25" i="29"/>
  <c r="AC25" i="29"/>
  <c r="AG25" i="29"/>
  <c r="AM25" i="29"/>
  <c r="AD19" i="31"/>
  <c r="AF19" i="31"/>
  <c r="AH19" i="31"/>
  <c r="AT19" i="31" s="1"/>
  <c r="AJ19" i="31"/>
  <c r="AE19" i="31"/>
  <c r="AL19" i="31"/>
  <c r="AI19" i="31"/>
  <c r="AN19" i="31"/>
  <c r="AK19" i="31"/>
  <c r="AC19" i="31"/>
  <c r="AM19" i="31"/>
  <c r="AG19" i="31"/>
  <c r="AD44" i="33"/>
  <c r="AF44" i="33"/>
  <c r="AH44" i="33"/>
  <c r="AT44" i="33" s="1"/>
  <c r="AJ44" i="33"/>
  <c r="AG44" i="33"/>
  <c r="AM44" i="33"/>
  <c r="AE44" i="33"/>
  <c r="AL44" i="33"/>
  <c r="AI44" i="33"/>
  <c r="AN44" i="33"/>
  <c r="AK44" i="33"/>
  <c r="AC44" i="33"/>
  <c r="AD53" i="35"/>
  <c r="AF53" i="35"/>
  <c r="AH53" i="35"/>
  <c r="AT53" i="35" s="1"/>
  <c r="AJ53" i="35"/>
  <c r="AG53" i="35"/>
  <c r="AM53" i="35"/>
  <c r="AE53" i="35"/>
  <c r="AL53" i="35"/>
  <c r="AI53" i="35"/>
  <c r="AN53" i="35"/>
  <c r="AK53" i="35"/>
  <c r="AC53" i="35"/>
  <c r="AD25" i="35"/>
  <c r="AF25" i="35"/>
  <c r="AH25" i="35"/>
  <c r="AT25" i="35" s="1"/>
  <c r="AJ25" i="35"/>
  <c r="AG25" i="35"/>
  <c r="AM25" i="35"/>
  <c r="AE25" i="35"/>
  <c r="AL25" i="35"/>
  <c r="AI25" i="35"/>
  <c r="AN25" i="35"/>
  <c r="AK25" i="35"/>
  <c r="AC25" i="35"/>
  <c r="AD45" i="37"/>
  <c r="AF45" i="37"/>
  <c r="AH45" i="37"/>
  <c r="AT45" i="37" s="1"/>
  <c r="AJ45" i="37"/>
  <c r="AG45" i="37"/>
  <c r="AM45" i="37"/>
  <c r="AE45" i="37"/>
  <c r="AL45" i="37"/>
  <c r="AI45" i="37"/>
  <c r="AN45" i="37"/>
  <c r="AK45" i="37"/>
  <c r="AC45" i="37"/>
  <c r="AD19" i="41"/>
  <c r="AF19" i="41"/>
  <c r="AH19" i="41"/>
  <c r="AT19" i="41" s="1"/>
  <c r="AJ19" i="41"/>
  <c r="AG19" i="41"/>
  <c r="AM19" i="41"/>
  <c r="AE19" i="41"/>
  <c r="AL19" i="41"/>
  <c r="AI19" i="41"/>
  <c r="AN19" i="41"/>
  <c r="AK19" i="41"/>
  <c r="AC19" i="41"/>
  <c r="AD38" i="41"/>
  <c r="AF38" i="41"/>
  <c r="AH38" i="41"/>
  <c r="AT38" i="41" s="1"/>
  <c r="AJ38" i="41"/>
  <c r="AG38" i="41"/>
  <c r="AM38" i="41"/>
  <c r="AE38" i="41"/>
  <c r="AL38" i="41"/>
  <c r="AI38" i="41"/>
  <c r="AN38" i="41"/>
  <c r="AK38" i="41"/>
  <c r="AC38" i="41"/>
  <c r="BJ27" i="49"/>
  <c r="AD46" i="51"/>
  <c r="AF46" i="51"/>
  <c r="AH46" i="51"/>
  <c r="AT46" i="51" s="1"/>
  <c r="AJ46" i="51"/>
  <c r="AE46" i="51"/>
  <c r="AL46" i="51"/>
  <c r="AI46" i="51"/>
  <c r="AN46" i="51"/>
  <c r="AK46" i="51"/>
  <c r="AC46" i="51"/>
  <c r="AG46" i="51"/>
  <c r="AM46" i="51"/>
  <c r="AD23" i="43"/>
  <c r="AF23" i="43"/>
  <c r="AH23" i="43"/>
  <c r="AT23" i="43" s="1"/>
  <c r="AJ23" i="43"/>
  <c r="AG23" i="43"/>
  <c r="AM23" i="43"/>
  <c r="AE23" i="43"/>
  <c r="AL23" i="43"/>
  <c r="AI23" i="43"/>
  <c r="AN23" i="43"/>
  <c r="AK23" i="43"/>
  <c r="AC23" i="43"/>
  <c r="AD28" i="45"/>
  <c r="AF28" i="45"/>
  <c r="AH28" i="45"/>
  <c r="AT28" i="45" s="1"/>
  <c r="AJ28" i="45"/>
  <c r="AG28" i="45"/>
  <c r="AM28" i="45"/>
  <c r="AE28" i="45"/>
  <c r="AL28" i="45"/>
  <c r="AI28" i="45"/>
  <c r="AN28" i="45"/>
  <c r="AK28" i="45"/>
  <c r="AC28" i="45"/>
  <c r="BJ46" i="59"/>
  <c r="AD37" i="53"/>
  <c r="AF37" i="53"/>
  <c r="AH37" i="53"/>
  <c r="AT37" i="53" s="1"/>
  <c r="AJ37" i="53"/>
  <c r="AG37" i="53"/>
  <c r="AM37" i="53"/>
  <c r="AE37" i="53"/>
  <c r="AL37" i="53"/>
  <c r="AI37" i="53"/>
  <c r="AN37" i="53"/>
  <c r="AK37" i="53"/>
  <c r="AC37" i="53"/>
  <c r="BI34" i="55"/>
  <c r="BJ26" i="55"/>
  <c r="BI59" i="57"/>
  <c r="BI37" i="57"/>
  <c r="AE53" i="59"/>
  <c r="AL53" i="59"/>
  <c r="AI53" i="59"/>
  <c r="AN53" i="59"/>
  <c r="AK53" i="59"/>
  <c r="AC53" i="59"/>
  <c r="AG53" i="59"/>
  <c r="AM53" i="59"/>
  <c r="AD53" i="59"/>
  <c r="BB53" i="59" s="1"/>
  <c r="AH53" i="59"/>
  <c r="AT53" i="59" s="1"/>
  <c r="AF53" i="59"/>
  <c r="AJ53" i="59"/>
  <c r="BJ52" i="59"/>
  <c r="AE60" i="74"/>
  <c r="AL60" i="74"/>
  <c r="AI60" i="74"/>
  <c r="AN60" i="74"/>
  <c r="AK60" i="74"/>
  <c r="AC60" i="74"/>
  <c r="AD60" i="74"/>
  <c r="BB60" i="74" s="1"/>
  <c r="AF60" i="74"/>
  <c r="AH60" i="74"/>
  <c r="AT60" i="74" s="1"/>
  <c r="AJ60" i="74"/>
  <c r="AG60" i="74"/>
  <c r="AM60" i="74"/>
  <c r="BD22" i="57"/>
  <c r="AU22" i="57"/>
  <c r="BB22" i="57"/>
  <c r="AE28" i="67"/>
  <c r="AL28" i="67"/>
  <c r="AI28" i="67"/>
  <c r="AN28" i="67"/>
  <c r="AK28" i="67"/>
  <c r="AC28" i="67"/>
  <c r="AD28" i="67"/>
  <c r="BB28" i="67" s="1"/>
  <c r="AF28" i="67"/>
  <c r="AH28" i="67"/>
  <c r="AT28" i="67" s="1"/>
  <c r="AJ28" i="67"/>
  <c r="AG28" i="67"/>
  <c r="AM28" i="67"/>
  <c r="BI19" i="78"/>
  <c r="AE30" i="67"/>
  <c r="AL30" i="67"/>
  <c r="AI30" i="67"/>
  <c r="AN30" i="67"/>
  <c r="AK30" i="67"/>
  <c r="AC30" i="67"/>
  <c r="AD30" i="67"/>
  <c r="BB30" i="67" s="1"/>
  <c r="AF30" i="67"/>
  <c r="AH30" i="67"/>
  <c r="AT30" i="67" s="1"/>
  <c r="AJ30" i="67"/>
  <c r="AM30" i="67"/>
  <c r="AG30" i="67"/>
  <c r="BD29" i="67"/>
  <c r="AU29" i="67"/>
  <c r="AW25" i="69"/>
  <c r="BF25" i="69"/>
  <c r="BC25" i="69"/>
  <c r="AS25" i="69"/>
  <c r="AE36" i="65"/>
  <c r="AL36" i="65"/>
  <c r="AI36" i="65"/>
  <c r="AN36" i="65"/>
  <c r="AK36" i="65"/>
  <c r="AC36" i="65"/>
  <c r="AF36" i="65"/>
  <c r="AJ36" i="65"/>
  <c r="AG36" i="65"/>
  <c r="AM36" i="65"/>
  <c r="AD36" i="65"/>
  <c r="BB36" i="65" s="1"/>
  <c r="AH36" i="65"/>
  <c r="AT36" i="65" s="1"/>
  <c r="AE20" i="72"/>
  <c r="AL20" i="72"/>
  <c r="AI20" i="72"/>
  <c r="AC20" i="72"/>
  <c r="AN20" i="72"/>
  <c r="AK20" i="72"/>
  <c r="AD20" i="72"/>
  <c r="BB20" i="72" s="1"/>
  <c r="AF20" i="72"/>
  <c r="AH20" i="72"/>
  <c r="AT20" i="72" s="1"/>
  <c r="AJ20" i="72"/>
  <c r="AM20" i="72"/>
  <c r="AG20" i="72"/>
  <c r="BI60" i="80"/>
  <c r="AS65" i="78"/>
  <c r="BC65" i="78"/>
  <c r="BF65" i="78"/>
  <c r="AW65" i="78"/>
  <c r="BJ25" i="78"/>
  <c r="AZ29" i="65"/>
  <c r="AR29" i="65"/>
  <c r="AW29" i="65"/>
  <c r="BF29" i="65"/>
  <c r="BC29" i="65"/>
  <c r="AS29" i="65"/>
  <c r="AZ21" i="65"/>
  <c r="AR21" i="65"/>
  <c r="AW21" i="65"/>
  <c r="BF21" i="65"/>
  <c r="BC21" i="65"/>
  <c r="AS21" i="65"/>
  <c r="AC72" i="78"/>
  <c r="AD72" i="78"/>
  <c r="AF72" i="78"/>
  <c r="AH72" i="78"/>
  <c r="AT72" i="78" s="1"/>
  <c r="AJ72" i="78"/>
  <c r="AE72" i="78"/>
  <c r="AL72" i="78"/>
  <c r="AI72" i="78"/>
  <c r="AN72" i="78"/>
  <c r="AK72" i="78"/>
  <c r="AM72" i="78"/>
  <c r="AG72" i="78"/>
  <c r="AC50" i="78"/>
  <c r="AD50" i="78"/>
  <c r="AF50" i="78"/>
  <c r="AH50" i="78"/>
  <c r="AT50" i="78" s="1"/>
  <c r="AJ50" i="78"/>
  <c r="AG50" i="78"/>
  <c r="AM50" i="78"/>
  <c r="AE50" i="78"/>
  <c r="AL50" i="78"/>
  <c r="BG50" i="78" s="1"/>
  <c r="AI50" i="78"/>
  <c r="AN50" i="78"/>
  <c r="AK50" i="78"/>
  <c r="AC19" i="80"/>
  <c r="AE19" i="80"/>
  <c r="AL19" i="80"/>
  <c r="AI19" i="80"/>
  <c r="AN19" i="80"/>
  <c r="AK19" i="80"/>
  <c r="AF19" i="80"/>
  <c r="AJ19" i="80"/>
  <c r="AG19" i="80"/>
  <c r="AM19" i="80"/>
  <c r="AD19" i="80"/>
  <c r="BB19" i="80" s="1"/>
  <c r="AH19" i="80"/>
  <c r="AT19" i="80" s="1"/>
  <c r="BI44" i="80"/>
  <c r="AS32" i="80"/>
  <c r="BC32" i="80"/>
  <c r="BF32" i="80"/>
  <c r="AW32" i="80"/>
  <c r="AC35" i="80"/>
  <c r="AD35" i="80"/>
  <c r="AF35" i="80"/>
  <c r="AH35" i="80"/>
  <c r="AT35" i="80" s="1"/>
  <c r="AJ35" i="80"/>
  <c r="AG35" i="80"/>
  <c r="AM35" i="80"/>
  <c r="AE35" i="80"/>
  <c r="AL35" i="80"/>
  <c r="AI35" i="80"/>
  <c r="AN35" i="80"/>
  <c r="AK35" i="80"/>
  <c r="BF52" i="82"/>
  <c r="AW52" i="82"/>
  <c r="AS52" i="82"/>
  <c r="BC52" i="82"/>
  <c r="BI32" i="82"/>
  <c r="BD47" i="84"/>
  <c r="AU47" i="84"/>
  <c r="BE39" i="84"/>
  <c r="AV39" i="84"/>
  <c r="BD39" i="84"/>
  <c r="AU39" i="84"/>
  <c r="BE54" i="86"/>
  <c r="AV54" i="86"/>
  <c r="BD54" i="86"/>
  <c r="AU54" i="86"/>
  <c r="AC34" i="84"/>
  <c r="AD34" i="84"/>
  <c r="AF34" i="84"/>
  <c r="AH34" i="84"/>
  <c r="AT34" i="84" s="1"/>
  <c r="AJ34" i="84"/>
  <c r="AG34" i="84"/>
  <c r="AM34" i="84"/>
  <c r="AE34" i="84"/>
  <c r="AK34" i="84"/>
  <c r="AL34" i="84"/>
  <c r="BG34" i="84" s="1"/>
  <c r="AI34" i="84"/>
  <c r="AN34" i="84"/>
  <c r="BI21" i="88"/>
  <c r="AD24" i="88"/>
  <c r="AF24" i="88"/>
  <c r="AH24" i="88"/>
  <c r="AT24" i="88" s="1"/>
  <c r="AJ24" i="88"/>
  <c r="AG24" i="88"/>
  <c r="AM24" i="88"/>
  <c r="AE24" i="88"/>
  <c r="AL24" i="88"/>
  <c r="AI24" i="88"/>
  <c r="AN24" i="88"/>
  <c r="AK24" i="88"/>
  <c r="AC24" i="88"/>
  <c r="BJ53" i="88"/>
  <c r="AO42" i="88"/>
  <c r="AQ42" i="88"/>
  <c r="AX42" i="88"/>
  <c r="BA42" i="88"/>
  <c r="AY42" i="88"/>
  <c r="BG42" i="88"/>
  <c r="BE42" i="88"/>
  <c r="AV42" i="88"/>
  <c r="AD31" i="90"/>
  <c r="AF31" i="90"/>
  <c r="AH31" i="90"/>
  <c r="AT31" i="90" s="1"/>
  <c r="AJ31" i="90"/>
  <c r="AE31" i="90"/>
  <c r="AL31" i="90"/>
  <c r="BG31" i="90" s="1"/>
  <c r="AI31" i="90"/>
  <c r="AN31" i="90"/>
  <c r="AK31" i="90"/>
  <c r="AC31" i="90"/>
  <c r="AM31" i="90"/>
  <c r="AG31" i="90"/>
  <c r="AD55" i="92"/>
  <c r="AF55" i="92"/>
  <c r="AH55" i="92"/>
  <c r="AT55" i="92" s="1"/>
  <c r="AJ55" i="92"/>
  <c r="AE55" i="92"/>
  <c r="AL55" i="92"/>
  <c r="BG55" i="92" s="1"/>
  <c r="AI55" i="92"/>
  <c r="AN55" i="92"/>
  <c r="AK55" i="92"/>
  <c r="AC55" i="92"/>
  <c r="AM55" i="92"/>
  <c r="AG55" i="92"/>
  <c r="BI64" i="92"/>
  <c r="AW40" i="99"/>
  <c r="BF40" i="99"/>
  <c r="BC40" i="99"/>
  <c r="AS40" i="99"/>
  <c r="BD28" i="101"/>
  <c r="AU28" i="101"/>
  <c r="BJ35" i="101"/>
  <c r="BM35" i="101" s="1"/>
  <c r="BP35" i="101" s="1"/>
  <c r="BI38" i="101"/>
  <c r="BF39" i="26"/>
  <c r="AW39" i="26"/>
  <c r="AS39" i="26"/>
  <c r="BC39" i="26"/>
  <c r="AW20" i="23"/>
  <c r="BF20" i="23"/>
  <c r="BC20" i="23"/>
  <c r="AS20" i="23"/>
  <c r="BE94" i="12"/>
  <c r="AV94" i="12"/>
  <c r="BJ40" i="12"/>
  <c r="BE24" i="29"/>
  <c r="AV24" i="29"/>
  <c r="AZ24" i="29"/>
  <c r="AR24" i="29"/>
  <c r="AR26" i="35"/>
  <c r="AZ26" i="35"/>
  <c r="BD76" i="12"/>
  <c r="AU76" i="12"/>
  <c r="BD56" i="12"/>
  <c r="AU56" i="12"/>
  <c r="BD23" i="18"/>
  <c r="AU23" i="18"/>
  <c r="BE50" i="35"/>
  <c r="AV50" i="35"/>
  <c r="BA50" i="35"/>
  <c r="AY50" i="35"/>
  <c r="AQ50" i="35"/>
  <c r="AX50" i="35"/>
  <c r="AO50" i="35"/>
  <c r="BG50" i="35"/>
  <c r="AW37" i="49"/>
  <c r="BF37" i="49"/>
  <c r="BC37" i="49"/>
  <c r="AS37" i="49"/>
  <c r="AD35" i="35"/>
  <c r="AF35" i="35"/>
  <c r="AH35" i="35"/>
  <c r="AT35" i="35" s="1"/>
  <c r="AJ35" i="35"/>
  <c r="AG35" i="35"/>
  <c r="AM35" i="35"/>
  <c r="AE35" i="35"/>
  <c r="AL35" i="35"/>
  <c r="AI35" i="35"/>
  <c r="AN35" i="35"/>
  <c r="AK35" i="35"/>
  <c r="AC35" i="35"/>
  <c r="AW55" i="37"/>
  <c r="BF55" i="37"/>
  <c r="BC55" i="37"/>
  <c r="AS55" i="37"/>
  <c r="AW35" i="37"/>
  <c r="BF35" i="37"/>
  <c r="BC35" i="37"/>
  <c r="AS35" i="37"/>
  <c r="AW27" i="37"/>
  <c r="BF27" i="37"/>
  <c r="BC27" i="37"/>
  <c r="AS27" i="37"/>
  <c r="AW27" i="39"/>
  <c r="BF27" i="39"/>
  <c r="BC27" i="39"/>
  <c r="AS27" i="39"/>
  <c r="AW64" i="41"/>
  <c r="BF64" i="41"/>
  <c r="BC64" i="41"/>
  <c r="AS64" i="41"/>
  <c r="AW48" i="41"/>
  <c r="BF48" i="41"/>
  <c r="BC48" i="41"/>
  <c r="AS48" i="41"/>
  <c r="AW30" i="41"/>
  <c r="BF30" i="41"/>
  <c r="BC30" i="41"/>
  <c r="AS30" i="41"/>
  <c r="AW26" i="47"/>
  <c r="BF26" i="47"/>
  <c r="BC26" i="47"/>
  <c r="AS26" i="47"/>
  <c r="AZ36" i="51"/>
  <c r="AR36" i="51"/>
  <c r="BB36" i="51"/>
  <c r="AU60" i="57"/>
  <c r="BD60" i="57"/>
  <c r="BD39" i="53"/>
  <c r="AU39" i="53"/>
  <c r="AU24" i="63"/>
  <c r="BD24" i="63"/>
  <c r="AU47" i="59"/>
  <c r="BD47" i="59"/>
  <c r="BF24" i="69"/>
  <c r="AW24" i="69"/>
  <c r="AS24" i="69"/>
  <c r="BC24" i="69"/>
  <c r="BF50" i="74"/>
  <c r="AW50" i="74"/>
  <c r="AS50" i="74"/>
  <c r="BC50" i="74"/>
  <c r="BE24" i="65"/>
  <c r="AV24" i="65"/>
  <c r="BJ20" i="76"/>
  <c r="AR51" i="78"/>
  <c r="AZ51" i="78"/>
  <c r="BF55" i="80"/>
  <c r="AW55" i="80"/>
  <c r="AU55" i="80"/>
  <c r="BD55" i="80"/>
  <c r="BI71" i="82"/>
  <c r="BI35" i="84"/>
  <c r="AU33" i="86"/>
  <c r="BD33" i="86"/>
  <c r="AR22" i="88"/>
  <c r="AZ22" i="88"/>
  <c r="AQ24" i="86"/>
  <c r="AX24" i="86"/>
  <c r="BA24" i="86"/>
  <c r="AY24" i="86"/>
  <c r="AO24" i="86"/>
  <c r="BG24" i="86"/>
  <c r="BE24" i="86"/>
  <c r="AV24" i="86"/>
  <c r="BJ36" i="90"/>
  <c r="AZ22" i="92"/>
  <c r="AR22" i="92"/>
  <c r="AW51" i="92"/>
  <c r="BF51" i="92"/>
  <c r="BC51" i="92"/>
  <c r="AS51" i="92"/>
  <c r="AS54" i="92"/>
  <c r="BC54" i="92"/>
  <c r="AU54" i="92"/>
  <c r="BD54" i="92"/>
  <c r="BE39" i="101"/>
  <c r="AV39" i="101"/>
  <c r="BA39" i="101"/>
  <c r="AY39" i="101"/>
  <c r="AO39" i="101"/>
  <c r="AQ39" i="101"/>
  <c r="AX39" i="101"/>
  <c r="BG39" i="101"/>
  <c r="AR42" i="101"/>
  <c r="AZ42" i="101"/>
  <c r="AS42" i="101"/>
  <c r="BC42" i="101"/>
  <c r="AU55" i="101"/>
  <c r="BD55" i="101"/>
  <c r="BI44" i="9"/>
  <c r="BJ24" i="9"/>
  <c r="AE63" i="12"/>
  <c r="AL63" i="12"/>
  <c r="AI63" i="12"/>
  <c r="AN63" i="12"/>
  <c r="AK63" i="12"/>
  <c r="AC63" i="12"/>
  <c r="AD63" i="12"/>
  <c r="BB63" i="12" s="1"/>
  <c r="AF63" i="12"/>
  <c r="AH63" i="12"/>
  <c r="AT63" i="12" s="1"/>
  <c r="AJ63" i="12"/>
  <c r="AM63" i="12"/>
  <c r="AG63" i="12"/>
  <c r="BJ27" i="33"/>
  <c r="AD80" i="12"/>
  <c r="AF80" i="12"/>
  <c r="AH80" i="12"/>
  <c r="AT80" i="12" s="1"/>
  <c r="AJ80" i="12"/>
  <c r="AG80" i="12"/>
  <c r="AM80" i="12"/>
  <c r="AE80" i="12"/>
  <c r="AL80" i="12"/>
  <c r="BG80" i="12" s="1"/>
  <c r="AI80" i="12"/>
  <c r="AN80" i="12"/>
  <c r="AK80" i="12"/>
  <c r="AC80" i="12"/>
  <c r="AD28" i="12"/>
  <c r="AF28" i="12"/>
  <c r="AH28" i="12"/>
  <c r="AT28" i="12" s="1"/>
  <c r="AJ28" i="12"/>
  <c r="AG28" i="12"/>
  <c r="AM28" i="12"/>
  <c r="AE28" i="12"/>
  <c r="AL28" i="12"/>
  <c r="BG28" i="12" s="1"/>
  <c r="AI28" i="12"/>
  <c r="AN28" i="12"/>
  <c r="AK28" i="12"/>
  <c r="AC28" i="12"/>
  <c r="AD27" i="18"/>
  <c r="AF27" i="18"/>
  <c r="AH27" i="18"/>
  <c r="AT27" i="18" s="1"/>
  <c r="AJ27" i="18"/>
  <c r="AG27" i="18"/>
  <c r="AM27" i="18"/>
  <c r="AE27" i="18"/>
  <c r="AL27" i="18"/>
  <c r="BG27" i="18" s="1"/>
  <c r="AI27" i="18"/>
  <c r="AN27" i="18"/>
  <c r="AK27" i="18"/>
  <c r="AC27" i="18"/>
  <c r="AD69" i="23"/>
  <c r="AF69" i="23"/>
  <c r="AH69" i="23"/>
  <c r="AT69" i="23" s="1"/>
  <c r="AJ69" i="23"/>
  <c r="AG69" i="23"/>
  <c r="AM69" i="23"/>
  <c r="AE69" i="23"/>
  <c r="AL69" i="23"/>
  <c r="BG69" i="23" s="1"/>
  <c r="AI69" i="23"/>
  <c r="AN69" i="23"/>
  <c r="AK69" i="23"/>
  <c r="AC69" i="23"/>
  <c r="AD37" i="23"/>
  <c r="AF37" i="23"/>
  <c r="AH37" i="23"/>
  <c r="AT37" i="23" s="1"/>
  <c r="AJ37" i="23"/>
  <c r="AG37" i="23"/>
  <c r="AM37" i="23"/>
  <c r="AE37" i="23"/>
  <c r="AL37" i="23"/>
  <c r="BG37" i="23" s="1"/>
  <c r="AI37" i="23"/>
  <c r="AN37" i="23"/>
  <c r="AK37" i="23"/>
  <c r="AC37" i="23"/>
  <c r="AD46" i="26"/>
  <c r="AF46" i="26"/>
  <c r="AH46" i="26"/>
  <c r="AT46" i="26" s="1"/>
  <c r="AJ46" i="26"/>
  <c r="AG46" i="26"/>
  <c r="AM46" i="26"/>
  <c r="AE46" i="26"/>
  <c r="AL46" i="26"/>
  <c r="BG46" i="26" s="1"/>
  <c r="AI46" i="26"/>
  <c r="AN46" i="26"/>
  <c r="AK46" i="26"/>
  <c r="AC46" i="26"/>
  <c r="AD20" i="29"/>
  <c r="AF20" i="29"/>
  <c r="AH20" i="29"/>
  <c r="AT20" i="29" s="1"/>
  <c r="AJ20" i="29"/>
  <c r="AE20" i="29"/>
  <c r="AL20" i="29"/>
  <c r="AI20" i="29"/>
  <c r="AC20" i="29"/>
  <c r="AN20" i="29"/>
  <c r="AK20" i="29"/>
  <c r="AG20" i="29"/>
  <c r="AM20" i="29"/>
  <c r="BJ31" i="49"/>
  <c r="AD48" i="33"/>
  <c r="AF48" i="33"/>
  <c r="AH48" i="33"/>
  <c r="AT48" i="33" s="1"/>
  <c r="AJ48" i="33"/>
  <c r="AG48" i="33"/>
  <c r="AM48" i="33"/>
  <c r="AE48" i="33"/>
  <c r="AL48" i="33"/>
  <c r="AI48" i="33"/>
  <c r="AN48" i="33"/>
  <c r="AK48" i="33"/>
  <c r="AC48" i="33"/>
  <c r="AD30" i="33"/>
  <c r="AF30" i="33"/>
  <c r="AH30" i="33"/>
  <c r="AT30" i="33" s="1"/>
  <c r="AJ30" i="33"/>
  <c r="AG30" i="33"/>
  <c r="AM30" i="33"/>
  <c r="AE30" i="33"/>
  <c r="AL30" i="33"/>
  <c r="AI30" i="33"/>
  <c r="AN30" i="33"/>
  <c r="AK30" i="33"/>
  <c r="AC30" i="33"/>
  <c r="AD31" i="35"/>
  <c r="AF31" i="35"/>
  <c r="AH31" i="35"/>
  <c r="AT31" i="35" s="1"/>
  <c r="AJ31" i="35"/>
  <c r="AG31" i="35"/>
  <c r="AM31" i="35"/>
  <c r="AE31" i="35"/>
  <c r="AL31" i="35"/>
  <c r="AI31" i="35"/>
  <c r="AN31" i="35"/>
  <c r="AK31" i="35"/>
  <c r="AC31" i="35"/>
  <c r="AD59" i="37"/>
  <c r="AF59" i="37"/>
  <c r="AH59" i="37"/>
  <c r="AT59" i="37" s="1"/>
  <c r="AJ59" i="37"/>
  <c r="AG59" i="37"/>
  <c r="AM59" i="37"/>
  <c r="AE59" i="37"/>
  <c r="AL59" i="37"/>
  <c r="AI59" i="37"/>
  <c r="AN59" i="37"/>
  <c r="AK59" i="37"/>
  <c r="AC59" i="37"/>
  <c r="AD33" i="37"/>
  <c r="AF33" i="37"/>
  <c r="AH33" i="37"/>
  <c r="AT33" i="37" s="1"/>
  <c r="AJ33" i="37"/>
  <c r="AG33" i="37"/>
  <c r="AM33" i="37"/>
  <c r="AE33" i="37"/>
  <c r="AL33" i="37"/>
  <c r="AI33" i="37"/>
  <c r="AN33" i="37"/>
  <c r="AK33" i="37"/>
  <c r="AC33" i="37"/>
  <c r="AD20" i="37"/>
  <c r="AF20" i="37"/>
  <c r="AH20" i="37"/>
  <c r="AT20" i="37" s="1"/>
  <c r="AJ20" i="37"/>
  <c r="AG20" i="37"/>
  <c r="AM20" i="37"/>
  <c r="AE20" i="37"/>
  <c r="AL20" i="37"/>
  <c r="AI20" i="37"/>
  <c r="AC20" i="37"/>
  <c r="AN20" i="37"/>
  <c r="AK20" i="37"/>
  <c r="AD29" i="39"/>
  <c r="AF29" i="39"/>
  <c r="AH29" i="39"/>
  <c r="AT29" i="39" s="1"/>
  <c r="AJ29" i="39"/>
  <c r="AG29" i="39"/>
  <c r="AM29" i="39"/>
  <c r="AE29" i="39"/>
  <c r="AL29" i="39"/>
  <c r="AI29" i="39"/>
  <c r="AN29" i="39"/>
  <c r="AK29" i="39"/>
  <c r="AC29" i="39"/>
  <c r="AD60" i="41"/>
  <c r="AF60" i="41"/>
  <c r="AH60" i="41"/>
  <c r="AT60" i="41" s="1"/>
  <c r="AJ60" i="41"/>
  <c r="AG60" i="41"/>
  <c r="AM60" i="41"/>
  <c r="AE60" i="41"/>
  <c r="AL60" i="41"/>
  <c r="AI60" i="41"/>
  <c r="AN60" i="41"/>
  <c r="AK60" i="41"/>
  <c r="AC60" i="41"/>
  <c r="AD34" i="41"/>
  <c r="AF34" i="41"/>
  <c r="AH34" i="41"/>
  <c r="AT34" i="41" s="1"/>
  <c r="AJ34" i="41"/>
  <c r="AG34" i="41"/>
  <c r="AM34" i="41"/>
  <c r="AE34" i="41"/>
  <c r="AL34" i="41"/>
  <c r="AI34" i="41"/>
  <c r="AN34" i="41"/>
  <c r="AK34" i="41"/>
  <c r="AC34" i="41"/>
  <c r="AE38" i="43"/>
  <c r="AL38" i="43"/>
  <c r="AI38" i="43"/>
  <c r="AN38" i="43"/>
  <c r="AK38" i="43"/>
  <c r="AC38" i="43"/>
  <c r="AD38" i="43"/>
  <c r="BB38" i="43" s="1"/>
  <c r="AF38" i="43"/>
  <c r="AH38" i="43"/>
  <c r="AT38" i="43" s="1"/>
  <c r="AJ38" i="43"/>
  <c r="AG38" i="43"/>
  <c r="AM38" i="43"/>
  <c r="AE32" i="43"/>
  <c r="AL32" i="43"/>
  <c r="AI32" i="43"/>
  <c r="AN32" i="43"/>
  <c r="AK32" i="43"/>
  <c r="AC32" i="43"/>
  <c r="AD32" i="43"/>
  <c r="BB32" i="43" s="1"/>
  <c r="AF32" i="43"/>
  <c r="AH32" i="43"/>
  <c r="AT32" i="43" s="1"/>
  <c r="AJ32" i="43"/>
  <c r="AM32" i="43"/>
  <c r="AG32" i="43"/>
  <c r="BJ23" i="55"/>
  <c r="BJ42" i="59"/>
  <c r="AD19" i="43"/>
  <c r="AF19" i="43"/>
  <c r="AH19" i="43"/>
  <c r="AT19" i="43" s="1"/>
  <c r="AJ19" i="43"/>
  <c r="AG19" i="43"/>
  <c r="AM19" i="43"/>
  <c r="AE19" i="43"/>
  <c r="AL19" i="43"/>
  <c r="AI19" i="43"/>
  <c r="AN19" i="43"/>
  <c r="AK19" i="43"/>
  <c r="AC19" i="43"/>
  <c r="AD21" i="43"/>
  <c r="AF21" i="43"/>
  <c r="AH21" i="43"/>
  <c r="AT21" i="43" s="1"/>
  <c r="AJ21" i="43"/>
  <c r="AG21" i="43"/>
  <c r="AM21" i="43"/>
  <c r="AE21" i="43"/>
  <c r="AL21" i="43"/>
  <c r="AI21" i="43"/>
  <c r="AN21" i="43"/>
  <c r="AK21" i="43"/>
  <c r="AC21" i="43"/>
  <c r="AD26" i="45"/>
  <c r="AF26" i="45"/>
  <c r="AH26" i="45"/>
  <c r="AT26" i="45" s="1"/>
  <c r="AJ26" i="45"/>
  <c r="AG26" i="45"/>
  <c r="AM26" i="45"/>
  <c r="AE26" i="45"/>
  <c r="AL26" i="45"/>
  <c r="AI26" i="45"/>
  <c r="AN26" i="45"/>
  <c r="AK26" i="45"/>
  <c r="AC26" i="45"/>
  <c r="BJ21" i="55"/>
  <c r="AD32" i="51"/>
  <c r="AF32" i="51"/>
  <c r="AH32" i="51"/>
  <c r="AT32" i="51" s="1"/>
  <c r="AJ32" i="51"/>
  <c r="AE32" i="51"/>
  <c r="AL32" i="51"/>
  <c r="AI32" i="51"/>
  <c r="AN32" i="51"/>
  <c r="AK32" i="51"/>
  <c r="AC32" i="51"/>
  <c r="AM32" i="51"/>
  <c r="AG32" i="51"/>
  <c r="AC41" i="55"/>
  <c r="AD41" i="55"/>
  <c r="AF41" i="55"/>
  <c r="AH41" i="55"/>
  <c r="AT41" i="55" s="1"/>
  <c r="AJ41" i="55"/>
  <c r="AG41" i="55"/>
  <c r="AM41" i="55"/>
  <c r="AE41" i="55"/>
  <c r="AL41" i="55"/>
  <c r="AI41" i="55"/>
  <c r="AN41" i="55"/>
  <c r="AK41" i="55"/>
  <c r="AD43" i="53"/>
  <c r="AF43" i="53"/>
  <c r="AH43" i="53"/>
  <c r="AT43" i="53" s="1"/>
  <c r="AJ43" i="53"/>
  <c r="AG43" i="53"/>
  <c r="AM43" i="53"/>
  <c r="AE43" i="53"/>
  <c r="AL43" i="53"/>
  <c r="AI43" i="53"/>
  <c r="AN43" i="53"/>
  <c r="AK43" i="53"/>
  <c r="AC43" i="53"/>
  <c r="AE51" i="59"/>
  <c r="AL51" i="59"/>
  <c r="AI51" i="59"/>
  <c r="AN51" i="59"/>
  <c r="AK51" i="59"/>
  <c r="AC51" i="59"/>
  <c r="AF51" i="59"/>
  <c r="AJ51" i="59"/>
  <c r="AG51" i="59"/>
  <c r="AM51" i="59"/>
  <c r="AD51" i="59"/>
  <c r="BB51" i="59" s="1"/>
  <c r="AH51" i="59"/>
  <c r="AT51" i="59" s="1"/>
  <c r="AE28" i="69"/>
  <c r="AL28" i="69"/>
  <c r="AI28" i="69"/>
  <c r="AN28" i="69"/>
  <c r="AK28" i="69"/>
  <c r="AC28" i="69"/>
  <c r="AD28" i="69"/>
  <c r="BB28" i="69" s="1"/>
  <c r="AF28" i="69"/>
  <c r="AH28" i="69"/>
  <c r="AT28" i="69" s="1"/>
  <c r="AJ28" i="69"/>
  <c r="AG28" i="69"/>
  <c r="AM28" i="69"/>
  <c r="AZ50" i="59"/>
  <c r="AR50" i="59"/>
  <c r="AW50" i="59"/>
  <c r="BF50" i="59"/>
  <c r="BC50" i="59"/>
  <c r="AS50" i="59"/>
  <c r="AE32" i="65"/>
  <c r="AL32" i="65"/>
  <c r="AI32" i="65"/>
  <c r="AN32" i="65"/>
  <c r="AK32" i="65"/>
  <c r="AC32" i="65"/>
  <c r="AG32" i="65"/>
  <c r="AM32" i="65"/>
  <c r="AD32" i="65"/>
  <c r="BB32" i="65" s="1"/>
  <c r="AH32" i="65"/>
  <c r="AT32" i="65" s="1"/>
  <c r="AF32" i="65"/>
  <c r="AJ32" i="65"/>
  <c r="AW19" i="67"/>
  <c r="BF19" i="67"/>
  <c r="BC19" i="67"/>
  <c r="AS19" i="67"/>
  <c r="AE19" i="69"/>
  <c r="AL19" i="69"/>
  <c r="AI19" i="69"/>
  <c r="AN19" i="69"/>
  <c r="AK19" i="69"/>
  <c r="AC19" i="69"/>
  <c r="AD19" i="69"/>
  <c r="BB19" i="69" s="1"/>
  <c r="AF19" i="69"/>
  <c r="AH19" i="69"/>
  <c r="AT19" i="69" s="1"/>
  <c r="AJ19" i="69"/>
  <c r="AM19" i="69"/>
  <c r="AG19" i="69"/>
  <c r="BJ75" i="78"/>
  <c r="AR61" i="78"/>
  <c r="AZ61" i="78"/>
  <c r="AR47" i="78"/>
  <c r="AZ47" i="78"/>
  <c r="AR29" i="78"/>
  <c r="AZ29" i="78"/>
  <c r="AC64" i="78"/>
  <c r="AD64" i="78"/>
  <c r="AF64" i="78"/>
  <c r="AH64" i="78"/>
  <c r="AT64" i="78" s="1"/>
  <c r="AJ64" i="78"/>
  <c r="AG64" i="78"/>
  <c r="AM64" i="78"/>
  <c r="AE64" i="78"/>
  <c r="AL64" i="78"/>
  <c r="AI64" i="78"/>
  <c r="AN64" i="78"/>
  <c r="AK64" i="78"/>
  <c r="AC28" i="78"/>
  <c r="AD28" i="78"/>
  <c r="AF28" i="78"/>
  <c r="AH28" i="78"/>
  <c r="AT28" i="78" s="1"/>
  <c r="AJ28" i="78"/>
  <c r="AG28" i="78"/>
  <c r="AM28" i="78"/>
  <c r="AE28" i="78"/>
  <c r="AL28" i="78"/>
  <c r="AI28" i="78"/>
  <c r="AN28" i="78"/>
  <c r="AK28" i="78"/>
  <c r="AQ50" i="80"/>
  <c r="BI50" i="80" s="1"/>
  <c r="AX50" i="80"/>
  <c r="BA50" i="80"/>
  <c r="AY50" i="80"/>
  <c r="AO50" i="80"/>
  <c r="BB50" i="80"/>
  <c r="BG50" i="80"/>
  <c r="AC21" i="78"/>
  <c r="AE21" i="78"/>
  <c r="AG21" i="78"/>
  <c r="AM21" i="78"/>
  <c r="AD21" i="78"/>
  <c r="BB21" i="78" s="1"/>
  <c r="AL21" i="78"/>
  <c r="AI21" i="78"/>
  <c r="AN21" i="78"/>
  <c r="AK21" i="78"/>
  <c r="AF21" i="78"/>
  <c r="AH21" i="78"/>
  <c r="AT21" i="78" s="1"/>
  <c r="AJ21" i="78"/>
  <c r="BE28" i="80"/>
  <c r="AV28" i="80"/>
  <c r="AQ28" i="80"/>
  <c r="AX28" i="80"/>
  <c r="BA28" i="80"/>
  <c r="AY28" i="80"/>
  <c r="AO28" i="80"/>
  <c r="BG28" i="80"/>
  <c r="AC39" i="80"/>
  <c r="AD39" i="80"/>
  <c r="AF39" i="80"/>
  <c r="AH39" i="80"/>
  <c r="AT39" i="80" s="1"/>
  <c r="AJ39" i="80"/>
  <c r="AG39" i="80"/>
  <c r="AM39" i="80"/>
  <c r="AE39" i="80"/>
  <c r="AL39" i="80"/>
  <c r="AI39" i="80"/>
  <c r="AN39" i="80"/>
  <c r="AK39" i="80"/>
  <c r="AC19" i="82"/>
  <c r="AD19" i="82"/>
  <c r="AF19" i="82"/>
  <c r="AH19" i="82"/>
  <c r="AT19" i="82" s="1"/>
  <c r="AJ19" i="82"/>
  <c r="AG19" i="82"/>
  <c r="AM19" i="82"/>
  <c r="AE19" i="82"/>
  <c r="AL19" i="82"/>
  <c r="AI19" i="82"/>
  <c r="AN19" i="82"/>
  <c r="AK19" i="82"/>
  <c r="BJ50" i="82"/>
  <c r="BJ48" i="82"/>
  <c r="BJ46" i="82"/>
  <c r="BJ21" i="82"/>
  <c r="BI36" i="82"/>
  <c r="BD27" i="84"/>
  <c r="AU27" i="84"/>
  <c r="BD60" i="86"/>
  <c r="AU60" i="86"/>
  <c r="AC28" i="84"/>
  <c r="AD28" i="84"/>
  <c r="AF28" i="84"/>
  <c r="AH28" i="84"/>
  <c r="AT28" i="84" s="1"/>
  <c r="AJ28" i="84"/>
  <c r="AG28" i="84"/>
  <c r="AM28" i="84"/>
  <c r="AE28" i="84"/>
  <c r="AK28" i="84"/>
  <c r="AL28" i="84"/>
  <c r="AI28" i="84"/>
  <c r="AN28" i="84"/>
  <c r="BE38" i="88"/>
  <c r="AV38" i="88"/>
  <c r="BA38" i="88"/>
  <c r="AY38" i="88"/>
  <c r="AO38" i="88"/>
  <c r="AQ38" i="88"/>
  <c r="AX38" i="88"/>
  <c r="BG38" i="88"/>
  <c r="BI26" i="88"/>
  <c r="BI30" i="88"/>
  <c r="BI34" i="88"/>
  <c r="AD28" i="86"/>
  <c r="AF28" i="86"/>
  <c r="AH28" i="86"/>
  <c r="AT28" i="86" s="1"/>
  <c r="AJ28" i="86"/>
  <c r="AG28" i="86"/>
  <c r="AM28" i="86"/>
  <c r="AE28" i="86"/>
  <c r="AL28" i="86"/>
  <c r="AI28" i="86"/>
  <c r="AN28" i="86"/>
  <c r="AK28" i="86"/>
  <c r="AC28" i="86"/>
  <c r="AC23" i="90"/>
  <c r="AD23" i="90"/>
  <c r="AF23" i="90"/>
  <c r="AH23" i="90"/>
  <c r="AT23" i="90" s="1"/>
  <c r="AJ23" i="90"/>
  <c r="AG23" i="90"/>
  <c r="AM23" i="90"/>
  <c r="AE23" i="90"/>
  <c r="AL23" i="90"/>
  <c r="AI23" i="90"/>
  <c r="AN23" i="90"/>
  <c r="AK23" i="90"/>
  <c r="AR25" i="90"/>
  <c r="AZ25" i="90"/>
  <c r="AD54" i="88"/>
  <c r="AF54" i="88"/>
  <c r="AH54" i="88"/>
  <c r="AT54" i="88" s="1"/>
  <c r="AJ54" i="88"/>
  <c r="AG54" i="88"/>
  <c r="AM54" i="88"/>
  <c r="AE54" i="88"/>
  <c r="AL54" i="88"/>
  <c r="AI54" i="88"/>
  <c r="AN54" i="88"/>
  <c r="AK54" i="88"/>
  <c r="AC54" i="88"/>
  <c r="BJ21" i="90"/>
  <c r="AU45" i="90"/>
  <c r="BD45" i="90"/>
  <c r="AC34" i="92"/>
  <c r="AD34" i="92"/>
  <c r="AF34" i="92"/>
  <c r="AH34" i="92"/>
  <c r="AT34" i="92" s="1"/>
  <c r="AJ34" i="92"/>
  <c r="AG34" i="92"/>
  <c r="AM34" i="92"/>
  <c r="AE34" i="92"/>
  <c r="AL34" i="92"/>
  <c r="AI34" i="92"/>
  <c r="AN34" i="92"/>
  <c r="AK34" i="92"/>
  <c r="BJ36" i="92"/>
  <c r="BI52" i="92"/>
  <c r="AD59" i="92"/>
  <c r="AF59" i="92"/>
  <c r="AH59" i="92"/>
  <c r="AT59" i="92" s="1"/>
  <c r="AJ59" i="92"/>
  <c r="AG59" i="92"/>
  <c r="AM59" i="92"/>
  <c r="AE59" i="92"/>
  <c r="AL59" i="92"/>
  <c r="AI59" i="92"/>
  <c r="AN59" i="92"/>
  <c r="AK59" i="92"/>
  <c r="AC59" i="92"/>
  <c r="BJ81" i="82"/>
  <c r="BI23" i="99"/>
  <c r="BJ21" i="101"/>
  <c r="BE47" i="9"/>
  <c r="AV47" i="9"/>
  <c r="BD47" i="9"/>
  <c r="AU47" i="9"/>
  <c r="AW47" i="9"/>
  <c r="BF47" i="9"/>
  <c r="BE87" i="12"/>
  <c r="AV87" i="12"/>
  <c r="BA87" i="12"/>
  <c r="AY87" i="12"/>
  <c r="AO87" i="12"/>
  <c r="AQ87" i="12"/>
  <c r="AX87" i="12"/>
  <c r="BG87" i="12"/>
  <c r="BE25" i="12"/>
  <c r="AV25" i="12"/>
  <c r="BA25" i="12"/>
  <c r="AY25" i="12"/>
  <c r="AQ25" i="12"/>
  <c r="AX25" i="12"/>
  <c r="AO25" i="12"/>
  <c r="BG25" i="12"/>
  <c r="AQ24" i="21"/>
  <c r="AX24" i="21"/>
  <c r="BA24" i="21"/>
  <c r="AY24" i="21"/>
  <c r="AO24" i="21"/>
  <c r="BG24" i="21"/>
  <c r="BE24" i="21"/>
  <c r="AV24" i="21"/>
  <c r="BJ41" i="33"/>
  <c r="BJ37" i="33"/>
  <c r="BD84" i="12"/>
  <c r="AU84" i="12"/>
  <c r="BD68" i="12"/>
  <c r="AU68" i="12"/>
  <c r="BD26" i="12"/>
  <c r="AU26" i="12"/>
  <c r="BD32" i="16"/>
  <c r="AU32" i="16"/>
  <c r="BD24" i="16"/>
  <c r="AU24" i="16"/>
  <c r="AZ42" i="26"/>
  <c r="AR42" i="26"/>
  <c r="AU19" i="29"/>
  <c r="BD19" i="29"/>
  <c r="AU37" i="29"/>
  <c r="BD37" i="29"/>
  <c r="BF56" i="35"/>
  <c r="AW56" i="35"/>
  <c r="AS56" i="35"/>
  <c r="BC56" i="35"/>
  <c r="BF30" i="39"/>
  <c r="AW30" i="39"/>
  <c r="AS30" i="39"/>
  <c r="BC30" i="39"/>
  <c r="AD35" i="29"/>
  <c r="AF35" i="29"/>
  <c r="AH35" i="29"/>
  <c r="AT35" i="29" s="1"/>
  <c r="AJ35" i="29"/>
  <c r="AE35" i="29"/>
  <c r="AL35" i="29"/>
  <c r="AI35" i="29"/>
  <c r="AN35" i="29"/>
  <c r="AK35" i="29"/>
  <c r="AC35" i="29"/>
  <c r="AM35" i="29"/>
  <c r="AG35" i="29"/>
  <c r="AR51" i="33"/>
  <c r="AZ51" i="33"/>
  <c r="AZ42" i="33"/>
  <c r="AR42" i="33"/>
  <c r="AZ57" i="35"/>
  <c r="AR57" i="35"/>
  <c r="AQ63" i="37"/>
  <c r="AX63" i="37"/>
  <c r="BA63" i="37"/>
  <c r="AY63" i="37"/>
  <c r="AO63" i="37"/>
  <c r="BG63" i="37"/>
  <c r="BE63" i="37"/>
  <c r="AV63" i="37"/>
  <c r="AQ39" i="37"/>
  <c r="AX39" i="37"/>
  <c r="BA39" i="37"/>
  <c r="AY39" i="37"/>
  <c r="AO39" i="37"/>
  <c r="BG39" i="37"/>
  <c r="BE39" i="37"/>
  <c r="AV39" i="37"/>
  <c r="AQ23" i="37"/>
  <c r="AX23" i="37"/>
  <c r="BA23" i="37"/>
  <c r="AY23" i="37"/>
  <c r="AO23" i="37"/>
  <c r="BG23" i="37"/>
  <c r="BE23" i="37"/>
  <c r="AV23" i="37"/>
  <c r="AD39" i="39"/>
  <c r="AF39" i="39"/>
  <c r="AH39" i="39"/>
  <c r="AT39" i="39" s="1"/>
  <c r="AJ39" i="39"/>
  <c r="AG39" i="39"/>
  <c r="AM39" i="39"/>
  <c r="AE39" i="39"/>
  <c r="AL39" i="39"/>
  <c r="AI39" i="39"/>
  <c r="AN39" i="39"/>
  <c r="AK39" i="39"/>
  <c r="AC39" i="39"/>
  <c r="BD31" i="39"/>
  <c r="AU31" i="39"/>
  <c r="BD56" i="41"/>
  <c r="AU56" i="41"/>
  <c r="AW39" i="51"/>
  <c r="BF39" i="51"/>
  <c r="BC39" i="51"/>
  <c r="AS39" i="51"/>
  <c r="BD39" i="51"/>
  <c r="AU39" i="51"/>
  <c r="BF54" i="57"/>
  <c r="AW54" i="57"/>
  <c r="AS54" i="57"/>
  <c r="BC54" i="57"/>
  <c r="AZ45" i="43"/>
  <c r="AR45" i="43"/>
  <c r="AZ25" i="43"/>
  <c r="AR25" i="43"/>
  <c r="AZ50" i="45"/>
  <c r="AR50" i="45"/>
  <c r="AZ42" i="45"/>
  <c r="AR42" i="45"/>
  <c r="AQ44" i="47"/>
  <c r="AX44" i="47"/>
  <c r="BA44" i="47"/>
  <c r="AY44" i="47"/>
  <c r="AO44" i="47"/>
  <c r="BG44" i="47"/>
  <c r="BE44" i="47"/>
  <c r="AV44" i="47"/>
  <c r="AQ34" i="47"/>
  <c r="AX34" i="47"/>
  <c r="BA34" i="47"/>
  <c r="AY34" i="47"/>
  <c r="AO34" i="47"/>
  <c r="BG34" i="47"/>
  <c r="BE34" i="47"/>
  <c r="AV34" i="47"/>
  <c r="BE44" i="51"/>
  <c r="AV44" i="51"/>
  <c r="BJ30" i="61"/>
  <c r="BI26" i="61"/>
  <c r="AW23" i="53"/>
  <c r="BF23" i="53"/>
  <c r="BC23" i="53"/>
  <c r="AS23" i="53"/>
  <c r="BI46" i="61"/>
  <c r="AZ19" i="65"/>
  <c r="AR19" i="65"/>
  <c r="AZ20" i="69"/>
  <c r="AR20" i="69"/>
  <c r="BG30" i="57"/>
  <c r="AQ30" i="57"/>
  <c r="AX30" i="57"/>
  <c r="AY30" i="57"/>
  <c r="BA30" i="57"/>
  <c r="BJ30" i="57" s="1"/>
  <c r="AO30" i="57"/>
  <c r="AZ33" i="69"/>
  <c r="AR33" i="69"/>
  <c r="BE36" i="67"/>
  <c r="AV36" i="67"/>
  <c r="BA36" i="67"/>
  <c r="AY36" i="67"/>
  <c r="AQ36" i="67"/>
  <c r="AX36" i="67"/>
  <c r="AO36" i="67"/>
  <c r="BG36" i="67"/>
  <c r="AS53" i="78"/>
  <c r="BC53" i="78"/>
  <c r="BF53" i="78"/>
  <c r="AW53" i="78"/>
  <c r="AS69" i="78"/>
  <c r="BC69" i="78"/>
  <c r="BF69" i="78"/>
  <c r="AW69" i="78"/>
  <c r="AS40" i="80"/>
  <c r="BC40" i="80"/>
  <c r="BF40" i="80"/>
  <c r="AW40" i="80"/>
  <c r="BI68" i="82"/>
  <c r="BI28" i="82"/>
  <c r="AQ21" i="84"/>
  <c r="AX21" i="84"/>
  <c r="BA21" i="84"/>
  <c r="AY21" i="84"/>
  <c r="AO21" i="84"/>
  <c r="BG21" i="84"/>
  <c r="BE43" i="84"/>
  <c r="AV43" i="84"/>
  <c r="AQ43" i="84"/>
  <c r="AX43" i="84"/>
  <c r="BA43" i="84"/>
  <c r="AY43" i="84"/>
  <c r="AO43" i="84"/>
  <c r="BG43" i="84"/>
  <c r="BE46" i="86"/>
  <c r="AV46" i="86"/>
  <c r="AR23" i="88"/>
  <c r="AZ23" i="88"/>
  <c r="AS51" i="88"/>
  <c r="BC51" i="88"/>
  <c r="BF51" i="88"/>
  <c r="AW51" i="88"/>
  <c r="AZ27" i="92"/>
  <c r="AR27" i="92"/>
  <c r="BB27" i="92"/>
  <c r="AR41" i="92"/>
  <c r="AZ41" i="92"/>
  <c r="AR45" i="67"/>
  <c r="AZ45" i="67"/>
  <c r="BF38" i="99"/>
  <c r="AW38" i="99"/>
  <c r="AS38" i="99"/>
  <c r="BC38" i="99"/>
  <c r="AW24" i="101"/>
  <c r="BF24" i="101"/>
  <c r="BC24" i="101"/>
  <c r="AS24" i="101"/>
  <c r="AU64" i="101"/>
  <c r="BD64" i="101"/>
  <c r="BJ48" i="9"/>
  <c r="BJ28" i="9"/>
  <c r="BI100" i="12"/>
  <c r="BI98" i="12"/>
  <c r="BI32" i="9"/>
  <c r="AE73" i="12"/>
  <c r="AL73" i="12"/>
  <c r="AI73" i="12"/>
  <c r="AN73" i="12"/>
  <c r="AK73" i="12"/>
  <c r="AC73" i="12"/>
  <c r="AD73" i="12"/>
  <c r="BB73" i="12" s="1"/>
  <c r="AF73" i="12"/>
  <c r="AH73" i="12"/>
  <c r="AT73" i="12" s="1"/>
  <c r="AJ73" i="12"/>
  <c r="AG73" i="12"/>
  <c r="AM73" i="12"/>
  <c r="AE59" i="12"/>
  <c r="AL59" i="12"/>
  <c r="AI59" i="12"/>
  <c r="AN59" i="12"/>
  <c r="AK59" i="12"/>
  <c r="AC59" i="12"/>
  <c r="AD59" i="12"/>
  <c r="BB59" i="12" s="1"/>
  <c r="AF59" i="12"/>
  <c r="AH59" i="12"/>
  <c r="AT59" i="12" s="1"/>
  <c r="AJ59" i="12"/>
  <c r="AM59" i="12"/>
  <c r="AG59" i="12"/>
  <c r="BJ22" i="12"/>
  <c r="AD66" i="12"/>
  <c r="AF66" i="12"/>
  <c r="AH66" i="12"/>
  <c r="AT66" i="12" s="1"/>
  <c r="AJ66" i="12"/>
  <c r="AG66" i="12"/>
  <c r="AM66" i="12"/>
  <c r="AE66" i="12"/>
  <c r="AL66" i="12"/>
  <c r="BG66" i="12" s="1"/>
  <c r="AI66" i="12"/>
  <c r="AN66" i="12"/>
  <c r="AK66" i="12"/>
  <c r="AC66" i="12"/>
  <c r="AD44" i="12"/>
  <c r="AF44" i="12"/>
  <c r="AH44" i="12"/>
  <c r="AT44" i="12" s="1"/>
  <c r="AJ44" i="12"/>
  <c r="AG44" i="12"/>
  <c r="AM44" i="12"/>
  <c r="AE44" i="12"/>
  <c r="AL44" i="12"/>
  <c r="BG44" i="12" s="1"/>
  <c r="AI44" i="12"/>
  <c r="AN44" i="12"/>
  <c r="AK44" i="12"/>
  <c r="AC44" i="12"/>
  <c r="AD83" i="23"/>
  <c r="AF83" i="23"/>
  <c r="AH83" i="23"/>
  <c r="AT83" i="23" s="1"/>
  <c r="AJ83" i="23"/>
  <c r="AG83" i="23"/>
  <c r="AM83" i="23"/>
  <c r="AE83" i="23"/>
  <c r="AL83" i="23"/>
  <c r="BG83" i="23" s="1"/>
  <c r="AI83" i="23"/>
  <c r="AN83" i="23"/>
  <c r="AK83" i="23"/>
  <c r="AC83" i="23"/>
  <c r="AD51" i="23"/>
  <c r="AF51" i="23"/>
  <c r="AH51" i="23"/>
  <c r="AT51" i="23" s="1"/>
  <c r="AJ51" i="23"/>
  <c r="AG51" i="23"/>
  <c r="AM51" i="23"/>
  <c r="AE51" i="23"/>
  <c r="AL51" i="23"/>
  <c r="BG51" i="23" s="1"/>
  <c r="AI51" i="23"/>
  <c r="AN51" i="23"/>
  <c r="AK51" i="23"/>
  <c r="AC51" i="23"/>
  <c r="AD24" i="23"/>
  <c r="AF24" i="23"/>
  <c r="AH24" i="23"/>
  <c r="AT24" i="23" s="1"/>
  <c r="AJ24" i="23"/>
  <c r="AG24" i="23"/>
  <c r="AM24" i="23"/>
  <c r="AE24" i="23"/>
  <c r="AL24" i="23"/>
  <c r="BG24" i="23" s="1"/>
  <c r="AI24" i="23"/>
  <c r="AN24" i="23"/>
  <c r="AK24" i="23"/>
  <c r="AC24" i="23"/>
  <c r="AU45" i="33"/>
  <c r="BD45" i="33"/>
  <c r="AD32" i="33"/>
  <c r="AF32" i="33"/>
  <c r="AH32" i="33"/>
  <c r="AT32" i="33" s="1"/>
  <c r="AJ32" i="33"/>
  <c r="AG32" i="33"/>
  <c r="AM32" i="33"/>
  <c r="AE32" i="33"/>
  <c r="AL32" i="33"/>
  <c r="AI32" i="33"/>
  <c r="AN32" i="33"/>
  <c r="AK32" i="33"/>
  <c r="AC32" i="33"/>
  <c r="AD29" i="35"/>
  <c r="AF29" i="35"/>
  <c r="AH29" i="35"/>
  <c r="AT29" i="35" s="1"/>
  <c r="AJ29" i="35"/>
  <c r="AG29" i="35"/>
  <c r="AM29" i="35"/>
  <c r="AE29" i="35"/>
  <c r="AL29" i="35"/>
  <c r="AI29" i="35"/>
  <c r="AN29" i="35"/>
  <c r="AK29" i="35"/>
  <c r="AC29" i="35"/>
  <c r="AD57" i="37"/>
  <c r="AF57" i="37"/>
  <c r="AH57" i="37"/>
  <c r="AT57" i="37" s="1"/>
  <c r="AJ57" i="37"/>
  <c r="AG57" i="37"/>
  <c r="AM57" i="37"/>
  <c r="AE57" i="37"/>
  <c r="AL57" i="37"/>
  <c r="AI57" i="37"/>
  <c r="AN57" i="37"/>
  <c r="AK57" i="37"/>
  <c r="AC57" i="37"/>
  <c r="AD41" i="39"/>
  <c r="AF41" i="39"/>
  <c r="AH41" i="39"/>
  <c r="AT41" i="39" s="1"/>
  <c r="AJ41" i="39"/>
  <c r="AG41" i="39"/>
  <c r="AM41" i="39"/>
  <c r="AE41" i="39"/>
  <c r="AL41" i="39"/>
  <c r="AI41" i="39"/>
  <c r="AN41" i="39"/>
  <c r="AK41" i="39"/>
  <c r="AC41" i="39"/>
  <c r="AD42" i="41"/>
  <c r="AF42" i="41"/>
  <c r="AH42" i="41"/>
  <c r="AT42" i="41" s="1"/>
  <c r="AJ42" i="41"/>
  <c r="AG42" i="41"/>
  <c r="AM42" i="41"/>
  <c r="AE42" i="41"/>
  <c r="AL42" i="41"/>
  <c r="AI42" i="41"/>
  <c r="AN42" i="41"/>
  <c r="AK42" i="41"/>
  <c r="AC42" i="41"/>
  <c r="BI28" i="47"/>
  <c r="BI43" i="57"/>
  <c r="BI44" i="59"/>
  <c r="AD35" i="43"/>
  <c r="AF35" i="43"/>
  <c r="AH35" i="43"/>
  <c r="AT35" i="43" s="1"/>
  <c r="AJ35" i="43"/>
  <c r="AG35" i="43"/>
  <c r="AM35" i="43"/>
  <c r="AE35" i="43"/>
  <c r="AL35" i="43"/>
  <c r="BG35" i="43" s="1"/>
  <c r="AI35" i="43"/>
  <c r="AN35" i="43"/>
  <c r="AK35" i="43"/>
  <c r="AC35" i="43"/>
  <c r="AD36" i="45"/>
  <c r="AF36" i="45"/>
  <c r="AH36" i="45"/>
  <c r="AT36" i="45" s="1"/>
  <c r="AJ36" i="45"/>
  <c r="AG36" i="45"/>
  <c r="AM36" i="45"/>
  <c r="AE36" i="45"/>
  <c r="AL36" i="45"/>
  <c r="BG36" i="45" s="1"/>
  <c r="AI36" i="45"/>
  <c r="AN36" i="45"/>
  <c r="AK36" i="45"/>
  <c r="AC36" i="45"/>
  <c r="AE21" i="49"/>
  <c r="AL21" i="49"/>
  <c r="AI21" i="49"/>
  <c r="AN21" i="49"/>
  <c r="AK21" i="49"/>
  <c r="AC21" i="49"/>
  <c r="AF21" i="49"/>
  <c r="AD21" i="49"/>
  <c r="BB21" i="49" s="1"/>
  <c r="AG21" i="49"/>
  <c r="AJ21" i="49"/>
  <c r="AH21" i="49"/>
  <c r="AT21" i="49" s="1"/>
  <c r="AM21" i="49"/>
  <c r="BJ48" i="59"/>
  <c r="BJ50" i="57"/>
  <c r="AC49" i="55"/>
  <c r="AD49" i="55"/>
  <c r="BB49" i="55" s="1"/>
  <c r="AF49" i="55"/>
  <c r="AH49" i="55"/>
  <c r="AT49" i="55" s="1"/>
  <c r="AJ49" i="55"/>
  <c r="AG49" i="55"/>
  <c r="AM49" i="55"/>
  <c r="AE49" i="55"/>
  <c r="AL49" i="55"/>
  <c r="BG49" i="55" s="1"/>
  <c r="AI49" i="55"/>
  <c r="AN49" i="55"/>
  <c r="AK49" i="55"/>
  <c r="BI24" i="59"/>
  <c r="AD26" i="51"/>
  <c r="BB26" i="51" s="1"/>
  <c r="AF26" i="51"/>
  <c r="AH26" i="51"/>
  <c r="AT26" i="51" s="1"/>
  <c r="AJ26" i="51"/>
  <c r="AG26" i="51"/>
  <c r="AM26" i="51"/>
  <c r="AE26" i="51"/>
  <c r="AL26" i="51"/>
  <c r="BG26" i="51" s="1"/>
  <c r="AI26" i="51"/>
  <c r="AN26" i="51"/>
  <c r="AK26" i="51"/>
  <c r="AC26" i="51"/>
  <c r="AD25" i="53"/>
  <c r="BB25" i="53" s="1"/>
  <c r="AF25" i="53"/>
  <c r="AH25" i="53"/>
  <c r="AT25" i="53" s="1"/>
  <c r="AJ25" i="53"/>
  <c r="AG25" i="53"/>
  <c r="AM25" i="53"/>
  <c r="AE25" i="53"/>
  <c r="AL25" i="53"/>
  <c r="BG25" i="53" s="1"/>
  <c r="AI25" i="53"/>
  <c r="AN25" i="53"/>
  <c r="AK25" i="53"/>
  <c r="AC25" i="53"/>
  <c r="BJ40" i="55"/>
  <c r="BI32" i="55"/>
  <c r="BJ22" i="55"/>
  <c r="BI57" i="57"/>
  <c r="BJ45" i="57"/>
  <c r="BI35" i="57"/>
  <c r="AE25" i="57"/>
  <c r="AL25" i="57"/>
  <c r="AI25" i="57"/>
  <c r="AN25" i="57"/>
  <c r="AK25" i="57"/>
  <c r="AC25" i="57"/>
  <c r="AF25" i="57"/>
  <c r="AJ25" i="57"/>
  <c r="AG25" i="57"/>
  <c r="AM25" i="57"/>
  <c r="AD25" i="57"/>
  <c r="BB25" i="57" s="1"/>
  <c r="AH25" i="57"/>
  <c r="AT25" i="57" s="1"/>
  <c r="AQ33" i="67"/>
  <c r="AX33" i="67"/>
  <c r="BA33" i="67"/>
  <c r="AY33" i="67"/>
  <c r="AO33" i="67"/>
  <c r="BG33" i="67"/>
  <c r="BE33" i="67"/>
  <c r="AV33" i="67"/>
  <c r="AE20" i="67"/>
  <c r="AL20" i="67"/>
  <c r="AI20" i="67"/>
  <c r="AN20" i="67"/>
  <c r="AK20" i="67"/>
  <c r="AC20" i="67"/>
  <c r="AD20" i="67"/>
  <c r="BB20" i="67" s="1"/>
  <c r="AF20" i="67"/>
  <c r="AH20" i="67"/>
  <c r="AT20" i="67" s="1"/>
  <c r="AJ20" i="67"/>
  <c r="AG20" i="67"/>
  <c r="AM20" i="67"/>
  <c r="AE34" i="69"/>
  <c r="AL34" i="69"/>
  <c r="AI34" i="69"/>
  <c r="AN34" i="69"/>
  <c r="AK34" i="69"/>
  <c r="AC34" i="69"/>
  <c r="AD34" i="69"/>
  <c r="BB34" i="69" s="1"/>
  <c r="AF34" i="69"/>
  <c r="AH34" i="69"/>
  <c r="AT34" i="69" s="1"/>
  <c r="AJ34" i="69"/>
  <c r="AM34" i="69"/>
  <c r="AG34" i="69"/>
  <c r="BJ45" i="78"/>
  <c r="BJ41" i="78"/>
  <c r="BJ71" i="78"/>
  <c r="AR57" i="78"/>
  <c r="AZ57" i="78"/>
  <c r="AR43" i="78"/>
  <c r="AZ43" i="78"/>
  <c r="AQ73" i="78"/>
  <c r="AX73" i="78"/>
  <c r="BA73" i="78"/>
  <c r="AY73" i="78"/>
  <c r="AO73" i="78"/>
  <c r="BB73" i="78"/>
  <c r="BG73" i="78"/>
  <c r="AC68" i="78"/>
  <c r="AD68" i="78"/>
  <c r="AF68" i="78"/>
  <c r="AH68" i="78"/>
  <c r="AT68" i="78" s="1"/>
  <c r="AJ68" i="78"/>
  <c r="AG68" i="78"/>
  <c r="AM68" i="78"/>
  <c r="AE68" i="78"/>
  <c r="AL68" i="78"/>
  <c r="AI68" i="78"/>
  <c r="AN68" i="78"/>
  <c r="AK68" i="78"/>
  <c r="AC34" i="78"/>
  <c r="AD34" i="78"/>
  <c r="AF34" i="78"/>
  <c r="AH34" i="78"/>
  <c r="AT34" i="78" s="1"/>
  <c r="AJ34" i="78"/>
  <c r="AG34" i="78"/>
  <c r="AM34" i="78"/>
  <c r="AE34" i="78"/>
  <c r="AL34" i="78"/>
  <c r="AI34" i="78"/>
  <c r="AN34" i="78"/>
  <c r="AK34" i="78"/>
  <c r="AC61" i="80"/>
  <c r="AE61" i="80"/>
  <c r="AL61" i="80"/>
  <c r="AI61" i="80"/>
  <c r="AN61" i="80"/>
  <c r="AK61" i="80"/>
  <c r="AF61" i="80"/>
  <c r="AJ61" i="80"/>
  <c r="AG61" i="80"/>
  <c r="AM61" i="80"/>
  <c r="AD61" i="80"/>
  <c r="BB61" i="80" s="1"/>
  <c r="AH61" i="80"/>
  <c r="AT61" i="80" s="1"/>
  <c r="BJ52" i="80"/>
  <c r="AC43" i="80"/>
  <c r="AD43" i="80"/>
  <c r="AF43" i="80"/>
  <c r="AH43" i="80"/>
  <c r="AT43" i="80" s="1"/>
  <c r="AJ43" i="80"/>
  <c r="AG43" i="80"/>
  <c r="AM43" i="80"/>
  <c r="AE43" i="80"/>
  <c r="AL43" i="80"/>
  <c r="AI43" i="80"/>
  <c r="AN43" i="80"/>
  <c r="AK43" i="80"/>
  <c r="AC23" i="80"/>
  <c r="AD23" i="80"/>
  <c r="AF23" i="80"/>
  <c r="AH23" i="80"/>
  <c r="AT23" i="80" s="1"/>
  <c r="AJ23" i="80"/>
  <c r="AG23" i="80"/>
  <c r="AM23" i="80"/>
  <c r="AE23" i="80"/>
  <c r="AL23" i="80"/>
  <c r="AI23" i="80"/>
  <c r="AN23" i="80"/>
  <c r="AK23" i="80"/>
  <c r="BI34" i="82"/>
  <c r="BJ23" i="82"/>
  <c r="AV64" i="82"/>
  <c r="BE64" i="82"/>
  <c r="BE31" i="84"/>
  <c r="AV31" i="84"/>
  <c r="AQ31" i="84"/>
  <c r="AX31" i="84"/>
  <c r="BA31" i="84"/>
  <c r="AY31" i="84"/>
  <c r="AO31" i="84"/>
  <c r="BG31" i="84"/>
  <c r="AD44" i="86"/>
  <c r="AF44" i="86"/>
  <c r="AH44" i="86"/>
  <c r="AT44" i="86" s="1"/>
  <c r="AJ44" i="86"/>
  <c r="AE44" i="86"/>
  <c r="AL44" i="86"/>
  <c r="AI44" i="86"/>
  <c r="AN44" i="86"/>
  <c r="AK44" i="86"/>
  <c r="AC44" i="86"/>
  <c r="AG44" i="86"/>
  <c r="AM44" i="86"/>
  <c r="BJ41" i="88"/>
  <c r="AD22" i="86"/>
  <c r="AF22" i="86"/>
  <c r="AH22" i="86"/>
  <c r="AT22" i="86" s="1"/>
  <c r="AJ22" i="86"/>
  <c r="AG22" i="86"/>
  <c r="AM22" i="86"/>
  <c r="AE22" i="86"/>
  <c r="AL22" i="86"/>
  <c r="BG22" i="86" s="1"/>
  <c r="AI22" i="86"/>
  <c r="AN22" i="86"/>
  <c r="AK22" i="86"/>
  <c r="AC22" i="86"/>
  <c r="BJ28" i="90"/>
  <c r="BI28" i="90"/>
  <c r="BJ24" i="92"/>
  <c r="AD39" i="90"/>
  <c r="AF39" i="90"/>
  <c r="AH39" i="90"/>
  <c r="AT39" i="90" s="1"/>
  <c r="AJ39" i="90"/>
  <c r="AG39" i="90"/>
  <c r="AM39" i="90"/>
  <c r="AE39" i="90"/>
  <c r="AL39" i="90"/>
  <c r="AI39" i="90"/>
  <c r="AN39" i="90"/>
  <c r="AK39" i="90"/>
  <c r="AC39" i="90"/>
  <c r="AD47" i="92"/>
  <c r="AF47" i="92"/>
  <c r="AH47" i="92"/>
  <c r="AT47" i="92" s="1"/>
  <c r="AJ47" i="92"/>
  <c r="AG47" i="92"/>
  <c r="AM47" i="92"/>
  <c r="AE47" i="92"/>
  <c r="AL47" i="92"/>
  <c r="AI47" i="92"/>
  <c r="AN47" i="92"/>
  <c r="AK47" i="92"/>
  <c r="AC47" i="92"/>
  <c r="BJ56" i="92"/>
  <c r="AD46" i="67"/>
  <c r="AF46" i="67"/>
  <c r="AH46" i="67"/>
  <c r="AT46" i="67" s="1"/>
  <c r="AJ46" i="67"/>
  <c r="AG46" i="67"/>
  <c r="AM46" i="67"/>
  <c r="AE46" i="67"/>
  <c r="AL46" i="67"/>
  <c r="AI46" i="67"/>
  <c r="AN46" i="67"/>
  <c r="AK46" i="67"/>
  <c r="AC46" i="67"/>
  <c r="AC21" i="99"/>
  <c r="AE21" i="99"/>
  <c r="AL21" i="99"/>
  <c r="AI21" i="99"/>
  <c r="AN21" i="99"/>
  <c r="AK21" i="99"/>
  <c r="AF21" i="99"/>
  <c r="AJ21" i="99"/>
  <c r="AG21" i="99"/>
  <c r="AM21" i="99"/>
  <c r="AD21" i="99"/>
  <c r="BB21" i="99" s="1"/>
  <c r="AH21" i="99"/>
  <c r="AT21" i="99" s="1"/>
  <c r="BI43" i="99"/>
  <c r="BJ29" i="101"/>
  <c r="BI45" i="99"/>
  <c r="BI102" i="12"/>
  <c r="BJ26" i="9"/>
  <c r="AW34" i="26"/>
  <c r="BF34" i="26"/>
  <c r="BC34" i="26"/>
  <c r="AS34" i="26"/>
  <c r="AZ96" i="12"/>
  <c r="AR96" i="12"/>
  <c r="BB96" i="12"/>
  <c r="AZ92" i="12"/>
  <c r="AR92" i="12"/>
  <c r="BB92" i="12"/>
  <c r="BD22" i="23"/>
  <c r="AU22" i="23"/>
  <c r="AS71" i="12"/>
  <c r="BC71" i="12"/>
  <c r="AQ60" i="12"/>
  <c r="AX60" i="12"/>
  <c r="BA60" i="12"/>
  <c r="AO60" i="12"/>
  <c r="AY60" i="12"/>
  <c r="BG60" i="12"/>
  <c r="BE60" i="12"/>
  <c r="AV60" i="12"/>
  <c r="AQ28" i="16"/>
  <c r="AX28" i="16"/>
  <c r="BA28" i="16"/>
  <c r="AY28" i="16"/>
  <c r="AO28" i="16"/>
  <c r="BG28" i="16"/>
  <c r="BE28" i="16"/>
  <c r="AV28" i="16"/>
  <c r="AD65" i="23"/>
  <c r="AF65" i="23"/>
  <c r="AH65" i="23"/>
  <c r="AT65" i="23" s="1"/>
  <c r="AJ65" i="23"/>
  <c r="AG65" i="23"/>
  <c r="AM65" i="23"/>
  <c r="AE65" i="23"/>
  <c r="AL65" i="23"/>
  <c r="AI65" i="23"/>
  <c r="AN65" i="23"/>
  <c r="AK65" i="23"/>
  <c r="AC65" i="23"/>
  <c r="AD56" i="26"/>
  <c r="AF56" i="26"/>
  <c r="AH56" i="26"/>
  <c r="AT56" i="26" s="1"/>
  <c r="AJ56" i="26"/>
  <c r="AG56" i="26"/>
  <c r="AM56" i="26"/>
  <c r="AE56" i="26"/>
  <c r="AL56" i="26"/>
  <c r="AI56" i="26"/>
  <c r="AN56" i="26"/>
  <c r="AK56" i="26"/>
  <c r="AC56" i="26"/>
  <c r="BE39" i="33"/>
  <c r="AV39" i="33"/>
  <c r="BA39" i="33"/>
  <c r="AY39" i="33"/>
  <c r="AQ39" i="33"/>
  <c r="BI39" i="33" s="1"/>
  <c r="AX39" i="33"/>
  <c r="AO39" i="33"/>
  <c r="BG39" i="33"/>
  <c r="BE68" i="37"/>
  <c r="AV68" i="37"/>
  <c r="BA68" i="37"/>
  <c r="AY68" i="37"/>
  <c r="AQ68" i="37"/>
  <c r="AX68" i="37"/>
  <c r="AO68" i="37"/>
  <c r="BG68" i="37"/>
  <c r="AQ22" i="33"/>
  <c r="AX22" i="33"/>
  <c r="BA22" i="33"/>
  <c r="AY22" i="33"/>
  <c r="AO22" i="33"/>
  <c r="BG22" i="33"/>
  <c r="BE22" i="33"/>
  <c r="AV22" i="33"/>
  <c r="AQ47" i="37"/>
  <c r="AX47" i="37"/>
  <c r="BA47" i="37"/>
  <c r="AY47" i="37"/>
  <c r="AO47" i="37"/>
  <c r="BG47" i="37"/>
  <c r="BE47" i="37"/>
  <c r="AV47" i="37"/>
  <c r="AQ31" i="37"/>
  <c r="AX31" i="37"/>
  <c r="BA31" i="37"/>
  <c r="AY31" i="37"/>
  <c r="AO31" i="37"/>
  <c r="BG31" i="37"/>
  <c r="BE31" i="37"/>
  <c r="AV31" i="37"/>
  <c r="AD47" i="39"/>
  <c r="AF47" i="39"/>
  <c r="AH47" i="39"/>
  <c r="AT47" i="39" s="1"/>
  <c r="AJ47" i="39"/>
  <c r="AG47" i="39"/>
  <c r="AM47" i="39"/>
  <c r="AE47" i="39"/>
  <c r="AL47" i="39"/>
  <c r="AI47" i="39"/>
  <c r="AN47" i="39"/>
  <c r="AK47" i="39"/>
  <c r="AC47" i="39"/>
  <c r="BD23" i="39"/>
  <c r="AU23" i="39"/>
  <c r="BD40" i="41"/>
  <c r="AU40" i="41"/>
  <c r="BF40" i="43"/>
  <c r="AW40" i="43"/>
  <c r="AU40" i="43"/>
  <c r="BD40" i="43"/>
  <c r="AZ21" i="41"/>
  <c r="AR21" i="41"/>
  <c r="AZ37" i="43"/>
  <c r="AR37" i="43"/>
  <c r="AZ19" i="45"/>
  <c r="AR19" i="45"/>
  <c r="AQ36" i="47"/>
  <c r="AX36" i="47"/>
  <c r="BA36" i="47"/>
  <c r="AY36" i="47"/>
  <c r="AO36" i="47"/>
  <c r="BG36" i="47"/>
  <c r="BE36" i="47"/>
  <c r="AV36" i="47"/>
  <c r="AQ32" i="47"/>
  <c r="AX32" i="47"/>
  <c r="BA32" i="47"/>
  <c r="AY32" i="47"/>
  <c r="AO32" i="47"/>
  <c r="BG32" i="47"/>
  <c r="BE32" i="47"/>
  <c r="AV32" i="47"/>
  <c r="BE28" i="53"/>
  <c r="AV28" i="53"/>
  <c r="BA28" i="53"/>
  <c r="AY28" i="53"/>
  <c r="AQ28" i="53"/>
  <c r="AX28" i="53"/>
  <c r="AO28" i="53"/>
  <c r="BG28" i="53"/>
  <c r="BG37" i="65"/>
  <c r="AW37" i="65"/>
  <c r="BF37" i="65"/>
  <c r="BC37" i="65"/>
  <c r="AS37" i="65"/>
  <c r="AW31" i="53"/>
  <c r="BF31" i="53"/>
  <c r="BC31" i="53"/>
  <c r="AS31" i="53"/>
  <c r="BG25" i="65"/>
  <c r="AW25" i="65"/>
  <c r="BF25" i="65"/>
  <c r="BC25" i="65"/>
  <c r="AS25" i="65"/>
  <c r="BD27" i="74"/>
  <c r="AU27" i="74"/>
  <c r="AR40" i="67"/>
  <c r="AZ40" i="67"/>
  <c r="BD57" i="74"/>
  <c r="AU57" i="74"/>
  <c r="BE30" i="69"/>
  <c r="AV30" i="69"/>
  <c r="BA30" i="69"/>
  <c r="AY30" i="69"/>
  <c r="AQ30" i="69"/>
  <c r="AX30" i="69"/>
  <c r="AO30" i="69"/>
  <c r="BG30" i="69"/>
  <c r="AW25" i="76"/>
  <c r="BF25" i="76"/>
  <c r="BC25" i="76"/>
  <c r="AS25" i="76"/>
  <c r="AW31" i="67"/>
  <c r="BF31" i="67"/>
  <c r="BC31" i="67"/>
  <c r="AS31" i="67"/>
  <c r="BD37" i="78"/>
  <c r="AU37" i="78"/>
  <c r="BB48" i="86"/>
  <c r="AQ48" i="86"/>
  <c r="AX48" i="86"/>
  <c r="BA48" i="86"/>
  <c r="AY48" i="86"/>
  <c r="AO48" i="86"/>
  <c r="BG48" i="86"/>
  <c r="AD32" i="86"/>
  <c r="AF32" i="86"/>
  <c r="AH32" i="86"/>
  <c r="AT32" i="86" s="1"/>
  <c r="AJ32" i="86"/>
  <c r="AG32" i="86"/>
  <c r="AM32" i="86"/>
  <c r="AE32" i="86"/>
  <c r="AL32" i="86"/>
  <c r="BG32" i="86" s="1"/>
  <c r="AI32" i="86"/>
  <c r="AN32" i="86"/>
  <c r="AK32" i="86"/>
  <c r="AC32" i="86"/>
  <c r="BA29" i="90"/>
  <c r="BJ29" i="90" s="1"/>
  <c r="AO29" i="90"/>
  <c r="AQ29" i="90"/>
  <c r="AX29" i="90"/>
  <c r="AY29" i="90"/>
  <c r="AD20" i="90"/>
  <c r="AF20" i="90"/>
  <c r="AH20" i="90"/>
  <c r="AT20" i="90" s="1"/>
  <c r="AJ20" i="90"/>
  <c r="AG20" i="90"/>
  <c r="AM20" i="90"/>
  <c r="AE20" i="90"/>
  <c r="AL20" i="90"/>
  <c r="AI20" i="90"/>
  <c r="AN20" i="90"/>
  <c r="AK20" i="90"/>
  <c r="AC20" i="90"/>
  <c r="AC42" i="92"/>
  <c r="AD42" i="92"/>
  <c r="AF42" i="92"/>
  <c r="AH42" i="92"/>
  <c r="AT42" i="92" s="1"/>
  <c r="AJ42" i="92"/>
  <c r="AG42" i="92"/>
  <c r="AM42" i="92"/>
  <c r="AE42" i="92"/>
  <c r="AL42" i="92"/>
  <c r="AI42" i="92"/>
  <c r="AN42" i="92"/>
  <c r="AK42" i="92"/>
  <c r="AZ35" i="92"/>
  <c r="AR35" i="92"/>
  <c r="BD50" i="53"/>
  <c r="AU50" i="53"/>
  <c r="BE42" i="99"/>
  <c r="AV42" i="99"/>
  <c r="BA42" i="99"/>
  <c r="AY42" i="99"/>
  <c r="AO42" i="99"/>
  <c r="AQ42" i="99"/>
  <c r="AX42" i="99"/>
  <c r="BG42" i="99"/>
  <c r="BG36" i="101"/>
  <c r="AV36" i="101"/>
  <c r="BE36" i="101"/>
  <c r="AY36" i="101"/>
  <c r="AO36" i="101"/>
  <c r="AQ36" i="101"/>
  <c r="AX36" i="101"/>
  <c r="BA36" i="101"/>
  <c r="BJ36" i="101" s="1"/>
  <c r="AZ63" i="101"/>
  <c r="AR63" i="101"/>
  <c r="BD39" i="67"/>
  <c r="AU39" i="67"/>
  <c r="BD39" i="74"/>
  <c r="AU39" i="74"/>
  <c r="AR62" i="74"/>
  <c r="AZ62" i="74"/>
  <c r="AW19" i="76"/>
  <c r="BF19" i="76"/>
  <c r="BC19" i="76"/>
  <c r="AS19" i="76"/>
  <c r="BF22" i="76"/>
  <c r="AW22" i="76"/>
  <c r="AU22" i="76"/>
  <c r="BD22" i="76"/>
  <c r="AV33" i="65"/>
  <c r="BE33" i="65"/>
  <c r="AU74" i="78"/>
  <c r="BD74" i="78"/>
  <c r="AC70" i="78"/>
  <c r="AD70" i="78"/>
  <c r="AF70" i="78"/>
  <c r="AH70" i="78"/>
  <c r="AT70" i="78" s="1"/>
  <c r="AJ70" i="78"/>
  <c r="AG70" i="78"/>
  <c r="AM70" i="78"/>
  <c r="AE70" i="78"/>
  <c r="AL70" i="78"/>
  <c r="AI70" i="78"/>
  <c r="AN70" i="78"/>
  <c r="AK70" i="78"/>
  <c r="AR36" i="80"/>
  <c r="AZ36" i="80"/>
  <c r="AU27" i="86"/>
  <c r="BD27" i="86"/>
  <c r="AS37" i="84"/>
  <c r="BC37" i="84"/>
  <c r="BD37" i="84"/>
  <c r="AU37" i="84"/>
  <c r="BI29" i="88"/>
  <c r="AU37" i="90"/>
  <c r="BD37" i="90"/>
  <c r="AW43" i="90"/>
  <c r="BF43" i="90"/>
  <c r="BC43" i="90"/>
  <c r="AS43" i="90"/>
  <c r="AU57" i="92"/>
  <c r="BD57" i="92"/>
  <c r="AR58" i="92"/>
  <c r="AZ58" i="92"/>
  <c r="BF25" i="99"/>
  <c r="AW25" i="99"/>
  <c r="AS25" i="99"/>
  <c r="BC25" i="99"/>
  <c r="BE44" i="101"/>
  <c r="AV44" i="101"/>
  <c r="BI57" i="101"/>
  <c r="AS19" i="9"/>
  <c r="BC19" i="9"/>
  <c r="BG19" i="9"/>
  <c r="AQ53" i="9"/>
  <c r="AX53" i="9"/>
  <c r="BA53" i="9"/>
  <c r="AO53" i="9"/>
  <c r="AY53" i="9"/>
  <c r="BD53" i="9"/>
  <c r="AU53" i="9"/>
  <c r="AQ37" i="9"/>
  <c r="BI37" i="9" s="1"/>
  <c r="AX37" i="9"/>
  <c r="BA37" i="9"/>
  <c r="AY37" i="9"/>
  <c r="AO37" i="9"/>
  <c r="BD37" i="9"/>
  <c r="AU37" i="9"/>
  <c r="BG105" i="12"/>
  <c r="AQ101" i="12"/>
  <c r="AX101" i="12"/>
  <c r="BA101" i="12"/>
  <c r="AY101" i="12"/>
  <c r="AO101" i="12"/>
  <c r="BG101" i="12"/>
  <c r="AR35" i="69"/>
  <c r="AZ35" i="69"/>
  <c r="AR45" i="12"/>
  <c r="AZ45" i="12"/>
  <c r="AR68" i="23"/>
  <c r="AZ68" i="23"/>
  <c r="AR66" i="23"/>
  <c r="AZ66" i="23"/>
  <c r="AR63" i="26"/>
  <c r="AZ63" i="26"/>
  <c r="AR47" i="26"/>
  <c r="AZ47" i="26"/>
  <c r="AR23" i="26"/>
  <c r="AZ23" i="26"/>
  <c r="AR55" i="12"/>
  <c r="AZ55" i="12"/>
  <c r="AR47" i="12"/>
  <c r="AZ47" i="12"/>
  <c r="AR39" i="12"/>
  <c r="AZ39" i="12"/>
  <c r="AR31" i="12"/>
  <c r="AZ31" i="12"/>
  <c r="AR23" i="12"/>
  <c r="AZ23" i="12"/>
  <c r="AR35" i="16"/>
  <c r="AZ35" i="16"/>
  <c r="AR27" i="16"/>
  <c r="AZ27" i="16"/>
  <c r="AR20" i="16"/>
  <c r="AZ20" i="16"/>
  <c r="AR30" i="18"/>
  <c r="AZ30" i="18"/>
  <c r="AR22" i="18"/>
  <c r="AZ22" i="18"/>
  <c r="AR20" i="21"/>
  <c r="AZ20" i="21"/>
  <c r="AR82" i="23"/>
  <c r="AZ82" i="23"/>
  <c r="AR74" i="23"/>
  <c r="AZ74" i="23"/>
  <c r="AR58" i="23"/>
  <c r="AZ58" i="23"/>
  <c r="AR50" i="23"/>
  <c r="AZ50" i="23"/>
  <c r="AR42" i="23"/>
  <c r="AZ42" i="23"/>
  <c r="AR33" i="23"/>
  <c r="AZ33" i="23"/>
  <c r="AR25" i="23"/>
  <c r="AZ25" i="23"/>
  <c r="AR53" i="26"/>
  <c r="AZ53" i="26"/>
  <c r="AR45" i="26"/>
  <c r="AZ45" i="26"/>
  <c r="AR37" i="26"/>
  <c r="AZ37" i="26"/>
  <c r="AR29" i="26"/>
  <c r="AZ29" i="26"/>
  <c r="BD31" i="18"/>
  <c r="AU31" i="18"/>
  <c r="BD50" i="26"/>
  <c r="AU50" i="26"/>
  <c r="BE28" i="29"/>
  <c r="AV28" i="29"/>
  <c r="AZ28" i="29"/>
  <c r="AR28" i="29"/>
  <c r="AR21" i="31"/>
  <c r="AZ21" i="31"/>
  <c r="AR19" i="33"/>
  <c r="AZ19" i="33"/>
  <c r="AR33" i="33"/>
  <c r="AZ33" i="33"/>
  <c r="AR20" i="33"/>
  <c r="AZ20" i="33"/>
  <c r="AR60" i="35"/>
  <c r="AZ60" i="35"/>
  <c r="AR46" i="35"/>
  <c r="AZ46" i="35"/>
  <c r="AR38" i="35"/>
  <c r="AZ38" i="35"/>
  <c r="AR66" i="37"/>
  <c r="AZ66" i="37"/>
  <c r="AR58" i="37"/>
  <c r="AZ58" i="37"/>
  <c r="AR50" i="37"/>
  <c r="AZ50" i="37"/>
  <c r="AR42" i="37"/>
  <c r="AZ42" i="37"/>
  <c r="AR34" i="37"/>
  <c r="AZ34" i="37"/>
  <c r="AR26" i="37"/>
  <c r="AZ26" i="37"/>
  <c r="AR46" i="39"/>
  <c r="AZ46" i="39"/>
  <c r="AR38" i="39"/>
  <c r="AZ38" i="39"/>
  <c r="AR28" i="39"/>
  <c r="AZ28" i="39"/>
  <c r="AR22" i="39"/>
  <c r="AZ22" i="39"/>
  <c r="AR59" i="41"/>
  <c r="AZ59" i="41"/>
  <c r="AR51" i="41"/>
  <c r="AZ51" i="41"/>
  <c r="AR43" i="41"/>
  <c r="AZ43" i="41"/>
  <c r="AR41" i="41"/>
  <c r="AZ41" i="41"/>
  <c r="AR48" i="37"/>
  <c r="AZ48" i="37"/>
  <c r="AR33" i="41"/>
  <c r="AZ33" i="41"/>
  <c r="AR25" i="41"/>
  <c r="AZ25" i="41"/>
  <c r="BD22" i="45"/>
  <c r="AU22" i="45"/>
  <c r="AR20" i="45"/>
  <c r="AZ20" i="45"/>
  <c r="AR47" i="47"/>
  <c r="AZ47" i="47"/>
  <c r="BD51" i="49"/>
  <c r="AU51" i="49"/>
  <c r="BD49" i="49"/>
  <c r="AU49" i="49"/>
  <c r="BD47" i="49"/>
  <c r="AU47" i="49"/>
  <c r="BD45" i="49"/>
  <c r="AU45" i="49"/>
  <c r="BD43" i="49"/>
  <c r="AU43" i="49"/>
  <c r="BD35" i="49"/>
  <c r="AU35" i="49"/>
  <c r="BD33" i="49"/>
  <c r="AU33" i="49"/>
  <c r="AR22" i="49"/>
  <c r="AZ22" i="49"/>
  <c r="AR28" i="43"/>
  <c r="AZ28" i="43"/>
  <c r="AR51" i="45"/>
  <c r="AZ51" i="45"/>
  <c r="AR35" i="45"/>
  <c r="AZ35" i="45"/>
  <c r="AR27" i="45"/>
  <c r="AZ27" i="45"/>
  <c r="AR43" i="47"/>
  <c r="AZ43" i="47"/>
  <c r="AR35" i="47"/>
  <c r="AZ35" i="47"/>
  <c r="AR20" i="47"/>
  <c r="AZ20" i="47"/>
  <c r="AR48" i="49"/>
  <c r="AZ48" i="49"/>
  <c r="AR40" i="49"/>
  <c r="AZ40" i="49"/>
  <c r="AR32" i="49"/>
  <c r="AZ32" i="49"/>
  <c r="BE45" i="51"/>
  <c r="AV45" i="51"/>
  <c r="AZ45" i="51"/>
  <c r="AR45" i="51"/>
  <c r="BE41" i="51"/>
  <c r="AV41" i="51"/>
  <c r="AZ41" i="51"/>
  <c r="AR41" i="51"/>
  <c r="BE37" i="51"/>
  <c r="AV37" i="51"/>
  <c r="AZ37" i="51"/>
  <c r="AR37" i="51"/>
  <c r="BE33" i="51"/>
  <c r="AV33" i="51"/>
  <c r="AZ33" i="51"/>
  <c r="AR33" i="51"/>
  <c r="AR27" i="51"/>
  <c r="AZ27" i="51"/>
  <c r="AR25" i="51"/>
  <c r="AZ25" i="51"/>
  <c r="AR40" i="53"/>
  <c r="AZ40" i="53"/>
  <c r="AR32" i="53"/>
  <c r="AZ32" i="53"/>
  <c r="AR29" i="51"/>
  <c r="AZ29" i="51"/>
  <c r="BG35" i="55"/>
  <c r="AV35" i="55"/>
  <c r="BE35" i="55"/>
  <c r="AY35" i="55"/>
  <c r="AQ35" i="55"/>
  <c r="AX35" i="55"/>
  <c r="BA35" i="55"/>
  <c r="BJ35" i="55" s="1"/>
  <c r="AO35" i="55"/>
  <c r="BG58" i="57"/>
  <c r="AV58" i="57"/>
  <c r="BE58" i="57"/>
  <c r="AY58" i="57"/>
  <c r="AQ58" i="57"/>
  <c r="BI58" i="57" s="1"/>
  <c r="AX58" i="57"/>
  <c r="BA58" i="57"/>
  <c r="AO58" i="57"/>
  <c r="BG52" i="57"/>
  <c r="AV52" i="57"/>
  <c r="BE52" i="57"/>
  <c r="AY52" i="57"/>
  <c r="AQ52" i="57"/>
  <c r="BI52" i="57" s="1"/>
  <c r="AX52" i="57"/>
  <c r="BA52" i="57"/>
  <c r="AO52" i="57"/>
  <c r="BG42" i="57"/>
  <c r="AV42" i="57"/>
  <c r="BE42" i="57"/>
  <c r="AY42" i="57"/>
  <c r="AQ42" i="57"/>
  <c r="BI42" i="57" s="1"/>
  <c r="AX42" i="57"/>
  <c r="BA42" i="57"/>
  <c r="AO42" i="57"/>
  <c r="AS41" i="59"/>
  <c r="BC41" i="59"/>
  <c r="BD41" i="59"/>
  <c r="AU41" i="59"/>
  <c r="BD33" i="59"/>
  <c r="AU33" i="59"/>
  <c r="BD25" i="59"/>
  <c r="AU25" i="59"/>
  <c r="BD19" i="61"/>
  <c r="AU19" i="61"/>
  <c r="BD41" i="61"/>
  <c r="AU41" i="61"/>
  <c r="BD20" i="61"/>
  <c r="AU20" i="61"/>
  <c r="BD19" i="63"/>
  <c r="AU19" i="63"/>
  <c r="BD23" i="63"/>
  <c r="AU23" i="63"/>
  <c r="BD35" i="59"/>
  <c r="AU35" i="59"/>
  <c r="AU32" i="59"/>
  <c r="BD32" i="59"/>
  <c r="AV32" i="59"/>
  <c r="BE32" i="59"/>
  <c r="AY32" i="59"/>
  <c r="AQ32" i="59"/>
  <c r="BI32" i="59" s="1"/>
  <c r="AX32" i="59"/>
  <c r="BA32" i="59"/>
  <c r="BJ32" i="59" s="1"/>
  <c r="AO32" i="59"/>
  <c r="BD20" i="59"/>
  <c r="AU20" i="59"/>
  <c r="AR40" i="61"/>
  <c r="AZ40" i="61"/>
  <c r="BD33" i="61"/>
  <c r="AU33" i="61"/>
  <c r="AR22" i="63"/>
  <c r="AZ22" i="63"/>
  <c r="BD43" i="65"/>
  <c r="AU43" i="65"/>
  <c r="BD41" i="65"/>
  <c r="AU41" i="65"/>
  <c r="BD39" i="65"/>
  <c r="AU39" i="65"/>
  <c r="AR32" i="74"/>
  <c r="AZ32" i="74"/>
  <c r="AR48" i="74"/>
  <c r="AZ48" i="74"/>
  <c r="AR40" i="74"/>
  <c r="AZ40" i="74"/>
  <c r="AR24" i="74"/>
  <c r="AZ24" i="74"/>
  <c r="BD35" i="67"/>
  <c r="AU35" i="67"/>
  <c r="BD23" i="67"/>
  <c r="AU23" i="67"/>
  <c r="BD29" i="69"/>
  <c r="AU29" i="69"/>
  <c r="BD22" i="72"/>
  <c r="AU22" i="72"/>
  <c r="BD45" i="74"/>
  <c r="AU45" i="74"/>
  <c r="BD37" i="74"/>
  <c r="AU37" i="74"/>
  <c r="BD29" i="74"/>
  <c r="AU29" i="74"/>
  <c r="BD23" i="74"/>
  <c r="AU23" i="74"/>
  <c r="BD20" i="74"/>
  <c r="AU20" i="74"/>
  <c r="BD27" i="78"/>
  <c r="AU27" i="78"/>
  <c r="BD46" i="80"/>
  <c r="AU46" i="80"/>
  <c r="BD75" i="82"/>
  <c r="AU75" i="82"/>
  <c r="AS41" i="82"/>
  <c r="BC41" i="82"/>
  <c r="BF41" i="82"/>
  <c r="AW41" i="82"/>
  <c r="AS29" i="82"/>
  <c r="BC29" i="82"/>
  <c r="BF29" i="82"/>
  <c r="AW29" i="82"/>
  <c r="AU24" i="82"/>
  <c r="BD24" i="82"/>
  <c r="AR50" i="84"/>
  <c r="AZ50" i="84"/>
  <c r="BB50" i="84"/>
  <c r="AR46" i="84"/>
  <c r="AZ46" i="84"/>
  <c r="BB46" i="84"/>
  <c r="AQ49" i="84"/>
  <c r="AX49" i="84"/>
  <c r="BA49" i="84"/>
  <c r="AY49" i="84"/>
  <c r="AO49" i="84"/>
  <c r="BF49" i="84"/>
  <c r="AW49" i="84"/>
  <c r="BB40" i="84"/>
  <c r="AS33" i="84"/>
  <c r="BC33" i="84"/>
  <c r="BF33" i="84"/>
  <c r="AW33" i="84"/>
  <c r="BF25" i="84"/>
  <c r="AW25" i="84"/>
  <c r="BF23" i="84"/>
  <c r="AW23" i="84"/>
  <c r="AQ20" i="84"/>
  <c r="AX20" i="84"/>
  <c r="BA20" i="84"/>
  <c r="AY20" i="84"/>
  <c r="AO20" i="84"/>
  <c r="AW20" i="84"/>
  <c r="BF20" i="84"/>
  <c r="BF52" i="86"/>
  <c r="AW52" i="86"/>
  <c r="AR36" i="84"/>
  <c r="AZ36" i="84"/>
  <c r="BB36" i="84"/>
  <c r="BB43" i="86"/>
  <c r="BG43" i="86"/>
  <c r="BE39" i="86"/>
  <c r="AV39" i="86"/>
  <c r="BA39" i="86"/>
  <c r="AQ39" i="86"/>
  <c r="AX39" i="86"/>
  <c r="AY39" i="86"/>
  <c r="AO39" i="86"/>
  <c r="BG39" i="86"/>
  <c r="BE37" i="86"/>
  <c r="AV37" i="86"/>
  <c r="BA37" i="86"/>
  <c r="AY37" i="86"/>
  <c r="AQ37" i="86"/>
  <c r="AX37" i="86"/>
  <c r="AO37" i="86"/>
  <c r="BG37" i="86"/>
  <c r="BE29" i="86"/>
  <c r="AV29" i="86"/>
  <c r="BA29" i="86"/>
  <c r="AY29" i="86"/>
  <c r="AQ29" i="86"/>
  <c r="AX29" i="86"/>
  <c r="AO29" i="86"/>
  <c r="BG29" i="86"/>
  <c r="BE23" i="86"/>
  <c r="AV23" i="86"/>
  <c r="BA23" i="86"/>
  <c r="AY23" i="86"/>
  <c r="AQ23" i="86"/>
  <c r="AX23" i="86"/>
  <c r="AO23" i="86"/>
  <c r="BG23" i="86"/>
  <c r="BE48" i="88"/>
  <c r="AV48" i="88"/>
  <c r="BA48" i="88"/>
  <c r="AY48" i="88"/>
  <c r="AO48" i="88"/>
  <c r="AQ48" i="88"/>
  <c r="AX48" i="88"/>
  <c r="BG48" i="88"/>
  <c r="BE52" i="88"/>
  <c r="AV52" i="88"/>
  <c r="BA52" i="88"/>
  <c r="AY52" i="88"/>
  <c r="AO52" i="88"/>
  <c r="AQ52" i="88"/>
  <c r="AX52" i="88"/>
  <c r="BG52" i="88"/>
  <c r="BB29" i="92"/>
  <c r="BG29" i="92"/>
  <c r="BE33" i="92"/>
  <c r="AV33" i="92"/>
  <c r="BA33" i="92"/>
  <c r="AY33" i="92"/>
  <c r="AO33" i="92"/>
  <c r="AQ33" i="92"/>
  <c r="BI33" i="92" s="1"/>
  <c r="AX33" i="92"/>
  <c r="BG33" i="92"/>
  <c r="BE24" i="99"/>
  <c r="AV24" i="99"/>
  <c r="BA24" i="99"/>
  <c r="AY24" i="99"/>
  <c r="AO24" i="99"/>
  <c r="AQ24" i="99"/>
  <c r="BI24" i="99" s="1"/>
  <c r="AX24" i="99"/>
  <c r="BG24" i="99"/>
  <c r="AS33" i="99"/>
  <c r="BC33" i="99"/>
  <c r="BF33" i="99"/>
  <c r="AW33" i="99"/>
  <c r="BE22" i="101"/>
  <c r="AV22" i="101"/>
  <c r="BA22" i="101"/>
  <c r="AY22" i="101"/>
  <c r="AO22" i="101"/>
  <c r="AQ22" i="101"/>
  <c r="AX22" i="101"/>
  <c r="BG22" i="101"/>
  <c r="BE54" i="101"/>
  <c r="AV54" i="101"/>
  <c r="BA54" i="101"/>
  <c r="AY54" i="101"/>
  <c r="AO54" i="101"/>
  <c r="AQ54" i="101"/>
  <c r="AX54" i="101"/>
  <c r="BG54" i="101"/>
  <c r="AQ59" i="9"/>
  <c r="AX59" i="9"/>
  <c r="BA59" i="9"/>
  <c r="AO59" i="9"/>
  <c r="AY59" i="9"/>
  <c r="BD59" i="9"/>
  <c r="AU59" i="9"/>
  <c r="AW59" i="9"/>
  <c r="BF59" i="9"/>
  <c r="BC35" i="9"/>
  <c r="AS35" i="9"/>
  <c r="BF35" i="9"/>
  <c r="AW35" i="9"/>
  <c r="AQ20" i="9"/>
  <c r="AX20" i="9"/>
  <c r="BA20" i="9"/>
  <c r="AO20" i="9"/>
  <c r="AY20" i="9"/>
  <c r="BG20" i="9"/>
  <c r="AW20" i="9"/>
  <c r="BF20" i="9"/>
  <c r="BF99" i="12"/>
  <c r="AW99" i="12"/>
  <c r="BE21" i="26"/>
  <c r="AV21" i="26"/>
  <c r="BA21" i="26"/>
  <c r="AY21" i="26"/>
  <c r="AQ21" i="26"/>
  <c r="AX21" i="26"/>
  <c r="AO21" i="26"/>
  <c r="BG21" i="26"/>
  <c r="BE29" i="12"/>
  <c r="AV29" i="12"/>
  <c r="BA29" i="12"/>
  <c r="AY29" i="12"/>
  <c r="AQ29" i="12"/>
  <c r="AX29" i="12"/>
  <c r="AO29" i="12"/>
  <c r="BG29" i="12"/>
  <c r="BE25" i="21"/>
  <c r="AV25" i="21"/>
  <c r="BA25" i="21"/>
  <c r="AY25" i="21"/>
  <c r="AQ25" i="21"/>
  <c r="AX25" i="21"/>
  <c r="AO25" i="21"/>
  <c r="BG25" i="21"/>
  <c r="BE48" i="23"/>
  <c r="AV48" i="23"/>
  <c r="BA48" i="23"/>
  <c r="AY48" i="23"/>
  <c r="AQ48" i="23"/>
  <c r="AX48" i="23"/>
  <c r="AO48" i="23"/>
  <c r="BG48" i="23"/>
  <c r="BE27" i="26"/>
  <c r="AV27" i="26"/>
  <c r="BA27" i="26"/>
  <c r="AY27" i="26"/>
  <c r="AQ27" i="26"/>
  <c r="AX27" i="26"/>
  <c r="AO27" i="26"/>
  <c r="BG27" i="26"/>
  <c r="BE61" i="26"/>
  <c r="AV61" i="26"/>
  <c r="BA61" i="26"/>
  <c r="AY61" i="26"/>
  <c r="AQ61" i="26"/>
  <c r="AX61" i="26"/>
  <c r="AO61" i="26"/>
  <c r="BG61" i="26"/>
  <c r="BE35" i="26"/>
  <c r="AV35" i="26"/>
  <c r="BA35" i="26"/>
  <c r="AY35" i="26"/>
  <c r="AQ35" i="26"/>
  <c r="AX35" i="26"/>
  <c r="AO35" i="26"/>
  <c r="BG35" i="26"/>
  <c r="BB38" i="29"/>
  <c r="BG38" i="29"/>
  <c r="BB22" i="29"/>
  <c r="BG22" i="29"/>
  <c r="BE35" i="33"/>
  <c r="AV35" i="33"/>
  <c r="BA35" i="33"/>
  <c r="AY35" i="33"/>
  <c r="AQ35" i="33"/>
  <c r="AX35" i="33"/>
  <c r="AO35" i="33"/>
  <c r="BG35" i="33"/>
  <c r="BE52" i="37"/>
  <c r="AV52" i="37"/>
  <c r="BA52" i="37"/>
  <c r="AY52" i="37"/>
  <c r="AQ52" i="37"/>
  <c r="AX52" i="37"/>
  <c r="AO52" i="37"/>
  <c r="BG52" i="37"/>
  <c r="BE48" i="39"/>
  <c r="AV48" i="39"/>
  <c r="BA48" i="39"/>
  <c r="AY48" i="39"/>
  <c r="AQ48" i="39"/>
  <c r="AX48" i="39"/>
  <c r="AO48" i="39"/>
  <c r="BG48" i="39"/>
  <c r="BE61" i="41"/>
  <c r="AV61" i="41"/>
  <c r="BA61" i="41"/>
  <c r="AY61" i="41"/>
  <c r="AQ61" i="41"/>
  <c r="AX61" i="41"/>
  <c r="AO61" i="41"/>
  <c r="BG61" i="41"/>
  <c r="BE35" i="41"/>
  <c r="AV35" i="41"/>
  <c r="BA35" i="41"/>
  <c r="AY35" i="41"/>
  <c r="AQ35" i="41"/>
  <c r="AX35" i="41"/>
  <c r="AO35" i="41"/>
  <c r="BG35" i="41"/>
  <c r="BE31" i="41"/>
  <c r="AV31" i="41"/>
  <c r="BA31" i="41"/>
  <c r="AY31" i="41"/>
  <c r="AQ31" i="41"/>
  <c r="AX31" i="41"/>
  <c r="AO31" i="41"/>
  <c r="BG31" i="41"/>
  <c r="AW24" i="47"/>
  <c r="BF24" i="47"/>
  <c r="BC24" i="47"/>
  <c r="AS24" i="47"/>
  <c r="BE26" i="43"/>
  <c r="AV26" i="43"/>
  <c r="BA26" i="43"/>
  <c r="AY26" i="43"/>
  <c r="AQ26" i="43"/>
  <c r="AX26" i="43"/>
  <c r="AO26" i="43"/>
  <c r="BG26" i="43"/>
  <c r="BE33" i="45"/>
  <c r="AV33" i="45"/>
  <c r="BA33" i="45"/>
  <c r="AY33" i="45"/>
  <c r="AQ33" i="45"/>
  <c r="AX33" i="45"/>
  <c r="AO33" i="45"/>
  <c r="BG33" i="45"/>
  <c r="BE41" i="47"/>
  <c r="AV41" i="47"/>
  <c r="BA41" i="47"/>
  <c r="AY41" i="47"/>
  <c r="AQ41" i="47"/>
  <c r="AX41" i="47"/>
  <c r="AO41" i="47"/>
  <c r="BG41" i="47"/>
  <c r="BE46" i="49"/>
  <c r="AV46" i="49"/>
  <c r="BA46" i="49"/>
  <c r="AY46" i="49"/>
  <c r="AQ46" i="49"/>
  <c r="AX46" i="49"/>
  <c r="AO46" i="49"/>
  <c r="BG46" i="49"/>
  <c r="AS48" i="55"/>
  <c r="BC48" i="55"/>
  <c r="BF48" i="55"/>
  <c r="AW48" i="55"/>
  <c r="BE19" i="53"/>
  <c r="AV19" i="53"/>
  <c r="BA19" i="53"/>
  <c r="AY19" i="53"/>
  <c r="AQ19" i="53"/>
  <c r="AX19" i="53"/>
  <c r="AO19" i="53"/>
  <c r="BG19" i="53"/>
  <c r="BE26" i="53"/>
  <c r="AV26" i="53"/>
  <c r="BA26" i="53"/>
  <c r="AY26" i="53"/>
  <c r="AQ26" i="53"/>
  <c r="AX26" i="53"/>
  <c r="AO26" i="53"/>
  <c r="BG26" i="53"/>
  <c r="AU27" i="55"/>
  <c r="BD27" i="55"/>
  <c r="AU56" i="57"/>
  <c r="BD56" i="57"/>
  <c r="AU32" i="57"/>
  <c r="BD32" i="57"/>
  <c r="AW47" i="61"/>
  <c r="BF47" i="61"/>
  <c r="BC47" i="61"/>
  <c r="AS47" i="61"/>
  <c r="AW27" i="63"/>
  <c r="BF27" i="63"/>
  <c r="BC27" i="63"/>
  <c r="AS27" i="63"/>
  <c r="BB30" i="59"/>
  <c r="AY20" i="63"/>
  <c r="AQ20" i="63"/>
  <c r="AX20" i="63"/>
  <c r="BA20" i="63"/>
  <c r="AO20" i="63"/>
  <c r="BF20" i="63"/>
  <c r="AW20" i="63"/>
  <c r="BC20" i="63"/>
  <c r="AS20" i="63"/>
  <c r="BE30" i="74"/>
  <c r="AV30" i="74"/>
  <c r="BA30" i="74"/>
  <c r="AY30" i="74"/>
  <c r="AQ30" i="74"/>
  <c r="AX30" i="74"/>
  <c r="AO30" i="74"/>
  <c r="BG30" i="74"/>
  <c r="AZ23" i="65"/>
  <c r="AR23" i="65"/>
  <c r="AW23" i="65"/>
  <c r="BF23" i="65"/>
  <c r="BC23" i="65"/>
  <c r="AS23" i="65"/>
  <c r="AW31" i="69"/>
  <c r="BF31" i="69"/>
  <c r="BC31" i="69"/>
  <c r="AS31" i="69"/>
  <c r="AW51" i="74"/>
  <c r="BF51" i="74"/>
  <c r="BC51" i="74"/>
  <c r="AS51" i="74"/>
  <c r="AW35" i="74"/>
  <c r="BF35" i="74"/>
  <c r="BC35" i="74"/>
  <c r="AS35" i="74"/>
  <c r="AS23" i="78"/>
  <c r="BC23" i="78"/>
  <c r="BF23" i="78"/>
  <c r="AW23" i="78"/>
  <c r="AS49" i="82"/>
  <c r="BC49" i="82"/>
  <c r="BF49" i="82"/>
  <c r="AW49" i="82"/>
  <c r="AW51" i="84"/>
  <c r="BF51" i="84"/>
  <c r="AS23" i="92"/>
  <c r="BC23" i="92"/>
  <c r="BF23" i="92"/>
  <c r="AW23" i="92"/>
  <c r="BE51" i="9"/>
  <c r="AV51" i="9"/>
  <c r="BD51" i="9"/>
  <c r="AU51" i="9"/>
  <c r="AW51" i="9"/>
  <c r="BF51" i="9"/>
  <c r="AW31" i="9"/>
  <c r="BF31" i="9"/>
  <c r="BC27" i="9"/>
  <c r="AS27" i="9"/>
  <c r="BG27" i="9"/>
  <c r="BF27" i="9"/>
  <c r="AW27" i="9"/>
  <c r="AW111" i="12"/>
  <c r="BF111" i="12"/>
  <c r="AQ19" i="12"/>
  <c r="AX19" i="12"/>
  <c r="AO19" i="12"/>
  <c r="BA19" i="12"/>
  <c r="AY19" i="12"/>
  <c r="BG19" i="12"/>
  <c r="AW19" i="12"/>
  <c r="BF19" i="12"/>
  <c r="AW22" i="26"/>
  <c r="BF22" i="26"/>
  <c r="BC22" i="26"/>
  <c r="AS22" i="26"/>
  <c r="BE57" i="12"/>
  <c r="AV57" i="12"/>
  <c r="BA57" i="12"/>
  <c r="AY57" i="12"/>
  <c r="AQ57" i="12"/>
  <c r="BI57" i="12" s="1"/>
  <c r="AX57" i="12"/>
  <c r="AO57" i="12"/>
  <c r="BG57" i="12"/>
  <c r="BE41" i="12"/>
  <c r="AV41" i="12"/>
  <c r="BA41" i="12"/>
  <c r="AY41" i="12"/>
  <c r="AQ41" i="12"/>
  <c r="AX41" i="12"/>
  <c r="AO41" i="12"/>
  <c r="BG41" i="12"/>
  <c r="BE33" i="12"/>
  <c r="AV33" i="12"/>
  <c r="BA33" i="12"/>
  <c r="AY33" i="12"/>
  <c r="AQ33" i="12"/>
  <c r="AX33" i="12"/>
  <c r="AO33" i="12"/>
  <c r="BG33" i="12"/>
  <c r="BE19" i="16"/>
  <c r="AV19" i="16"/>
  <c r="BA19" i="16"/>
  <c r="AY19" i="16"/>
  <c r="AQ19" i="16"/>
  <c r="AX19" i="16"/>
  <c r="AO19" i="16"/>
  <c r="BG19" i="16"/>
  <c r="BE21" i="16"/>
  <c r="AV21" i="16"/>
  <c r="BA21" i="16"/>
  <c r="AY21" i="16"/>
  <c r="AQ21" i="16"/>
  <c r="AX21" i="16"/>
  <c r="AO21" i="16"/>
  <c r="BG21" i="16"/>
  <c r="BE32" i="18"/>
  <c r="AV32" i="18"/>
  <c r="BA32" i="18"/>
  <c r="AY32" i="18"/>
  <c r="AQ32" i="18"/>
  <c r="AX32" i="18"/>
  <c r="AO32" i="18"/>
  <c r="BG32" i="18"/>
  <c r="BE21" i="21"/>
  <c r="AV21" i="21"/>
  <c r="BA21" i="21"/>
  <c r="AY21" i="21"/>
  <c r="AQ21" i="21"/>
  <c r="AX21" i="21"/>
  <c r="AO21" i="21"/>
  <c r="BG21" i="21"/>
  <c r="BE84" i="23"/>
  <c r="AV84" i="23"/>
  <c r="BA84" i="23"/>
  <c r="AY84" i="23"/>
  <c r="AQ84" i="23"/>
  <c r="AX84" i="23"/>
  <c r="AO84" i="23"/>
  <c r="BG84" i="23"/>
  <c r="BE76" i="23"/>
  <c r="AV76" i="23"/>
  <c r="BA76" i="23"/>
  <c r="AY76" i="23"/>
  <c r="AQ76" i="23"/>
  <c r="AX76" i="23"/>
  <c r="AO76" i="23"/>
  <c r="BG76" i="23"/>
  <c r="BE60" i="23"/>
  <c r="AV60" i="23"/>
  <c r="BA60" i="23"/>
  <c r="AY60" i="23"/>
  <c r="AQ60" i="23"/>
  <c r="AX60" i="23"/>
  <c r="AO60" i="23"/>
  <c r="BG60" i="23"/>
  <c r="BE52" i="23"/>
  <c r="AV52" i="23"/>
  <c r="BA52" i="23"/>
  <c r="AY52" i="23"/>
  <c r="AQ52" i="23"/>
  <c r="AX52" i="23"/>
  <c r="AO52" i="23"/>
  <c r="BG52" i="23"/>
  <c r="BE44" i="23"/>
  <c r="AV44" i="23"/>
  <c r="BA44" i="23"/>
  <c r="AY44" i="23"/>
  <c r="AQ44" i="23"/>
  <c r="AX44" i="23"/>
  <c r="AO44" i="23"/>
  <c r="BG44" i="23"/>
  <c r="BE36" i="23"/>
  <c r="AV36" i="23"/>
  <c r="BA36" i="23"/>
  <c r="AY36" i="23"/>
  <c r="AQ36" i="23"/>
  <c r="AX36" i="23"/>
  <c r="AO36" i="23"/>
  <c r="BG36" i="23"/>
  <c r="BE27" i="23"/>
  <c r="AV27" i="23"/>
  <c r="BA27" i="23"/>
  <c r="AY27" i="23"/>
  <c r="AQ27" i="23"/>
  <c r="AX27" i="23"/>
  <c r="AO27" i="23"/>
  <c r="BG27" i="23"/>
  <c r="BE55" i="26"/>
  <c r="AV55" i="26"/>
  <c r="BA55" i="26"/>
  <c r="AY55" i="26"/>
  <c r="AQ55" i="26"/>
  <c r="AX55" i="26"/>
  <c r="AO55" i="26"/>
  <c r="BG55" i="26"/>
  <c r="BE31" i="26"/>
  <c r="AV31" i="26"/>
  <c r="BA31" i="26"/>
  <c r="AY31" i="26"/>
  <c r="AQ31" i="26"/>
  <c r="AX31" i="26"/>
  <c r="AO31" i="26"/>
  <c r="BG31" i="26"/>
  <c r="AW33" i="18"/>
  <c r="BF33" i="18"/>
  <c r="BC33" i="18"/>
  <c r="AS33" i="18"/>
  <c r="AW19" i="21"/>
  <c r="BF19" i="21"/>
  <c r="BC19" i="21"/>
  <c r="AS19" i="21"/>
  <c r="AW36" i="26"/>
  <c r="BF36" i="26"/>
  <c r="BC36" i="26"/>
  <c r="AS36" i="26"/>
  <c r="BB36" i="29"/>
  <c r="BG36" i="29"/>
  <c r="BB32" i="29"/>
  <c r="BG32" i="29"/>
  <c r="BB26" i="29"/>
  <c r="BG26" i="29"/>
  <c r="BE23" i="33"/>
  <c r="AV23" i="33"/>
  <c r="BA23" i="33"/>
  <c r="BJ23" i="33" s="1"/>
  <c r="AY23" i="33"/>
  <c r="AQ23" i="33"/>
  <c r="AX23" i="33"/>
  <c r="AO23" i="33"/>
  <c r="BG23" i="33"/>
  <c r="BE58" i="35"/>
  <c r="AV58" i="35"/>
  <c r="BA58" i="35"/>
  <c r="BJ58" i="35" s="1"/>
  <c r="AY58" i="35"/>
  <c r="AQ58" i="35"/>
  <c r="AX58" i="35"/>
  <c r="AO58" i="35"/>
  <c r="BG58" i="35"/>
  <c r="BE44" i="35"/>
  <c r="AV44" i="35"/>
  <c r="BA44" i="35"/>
  <c r="BJ44" i="35" s="1"/>
  <c r="AY44" i="35"/>
  <c r="AQ44" i="35"/>
  <c r="AX44" i="35"/>
  <c r="AO44" i="35"/>
  <c r="BG44" i="35"/>
  <c r="BE36" i="35"/>
  <c r="AV36" i="35"/>
  <c r="BA36" i="35"/>
  <c r="BJ36" i="35" s="1"/>
  <c r="AY36" i="35"/>
  <c r="AQ36" i="35"/>
  <c r="AX36" i="35"/>
  <c r="AO36" i="35"/>
  <c r="BG36" i="35"/>
  <c r="BE34" i="35"/>
  <c r="AV34" i="35"/>
  <c r="BA34" i="35"/>
  <c r="BJ34" i="35" s="1"/>
  <c r="AY34" i="35"/>
  <c r="AQ34" i="35"/>
  <c r="AX34" i="35"/>
  <c r="AO34" i="35"/>
  <c r="BG34" i="35"/>
  <c r="BE32" i="35"/>
  <c r="AV32" i="35"/>
  <c r="BA32" i="35"/>
  <c r="BJ32" i="35" s="1"/>
  <c r="AY32" i="35"/>
  <c r="AQ32" i="35"/>
  <c r="AX32" i="35"/>
  <c r="AO32" i="35"/>
  <c r="BG32" i="35"/>
  <c r="BE30" i="35"/>
  <c r="AV30" i="35"/>
  <c r="BA30" i="35"/>
  <c r="BJ30" i="35" s="1"/>
  <c r="AY30" i="35"/>
  <c r="AQ30" i="35"/>
  <c r="AX30" i="35"/>
  <c r="AO30" i="35"/>
  <c r="BG30" i="35"/>
  <c r="BE28" i="35"/>
  <c r="AV28" i="35"/>
  <c r="BA28" i="35"/>
  <c r="BJ28" i="35" s="1"/>
  <c r="AY28" i="35"/>
  <c r="AQ28" i="35"/>
  <c r="AX28" i="35"/>
  <c r="AO28" i="35"/>
  <c r="BG28" i="35"/>
  <c r="BE24" i="35"/>
  <c r="AV24" i="35"/>
  <c r="BA24" i="35"/>
  <c r="AY24" i="35"/>
  <c r="AQ24" i="35"/>
  <c r="AX24" i="35"/>
  <c r="AO24" i="35"/>
  <c r="BG24" i="35"/>
  <c r="BE22" i="35"/>
  <c r="AV22" i="35"/>
  <c r="BA22" i="35"/>
  <c r="AY22" i="35"/>
  <c r="AQ22" i="35"/>
  <c r="AX22" i="35"/>
  <c r="AO22" i="35"/>
  <c r="BG22" i="35"/>
  <c r="BE64" i="37"/>
  <c r="AV64" i="37"/>
  <c r="BA64" i="37"/>
  <c r="AY64" i="37"/>
  <c r="AQ64" i="37"/>
  <c r="AX64" i="37"/>
  <c r="AO64" i="37"/>
  <c r="BG64" i="37"/>
  <c r="BE56" i="37"/>
  <c r="AV56" i="37"/>
  <c r="BA56" i="37"/>
  <c r="AY56" i="37"/>
  <c r="AQ56" i="37"/>
  <c r="AX56" i="37"/>
  <c r="AO56" i="37"/>
  <c r="BG56" i="37"/>
  <c r="BE40" i="37"/>
  <c r="AV40" i="37"/>
  <c r="BA40" i="37"/>
  <c r="AY40" i="37"/>
  <c r="AQ40" i="37"/>
  <c r="AX40" i="37"/>
  <c r="AO40" i="37"/>
  <c r="BG40" i="37"/>
  <c r="BE32" i="37"/>
  <c r="AV32" i="37"/>
  <c r="BA32" i="37"/>
  <c r="AY32" i="37"/>
  <c r="AQ32" i="37"/>
  <c r="AX32" i="37"/>
  <c r="AO32" i="37"/>
  <c r="BG32" i="37"/>
  <c r="BE24" i="37"/>
  <c r="AV24" i="37"/>
  <c r="BA24" i="37"/>
  <c r="AY24" i="37"/>
  <c r="AQ24" i="37"/>
  <c r="AX24" i="37"/>
  <c r="AO24" i="37"/>
  <c r="BG24" i="37"/>
  <c r="BE52" i="39"/>
  <c r="AV52" i="39"/>
  <c r="BA52" i="39"/>
  <c r="AY52" i="39"/>
  <c r="AQ52" i="39"/>
  <c r="AX52" i="39"/>
  <c r="AO52" i="39"/>
  <c r="BG52" i="39"/>
  <c r="BE44" i="39"/>
  <c r="AV44" i="39"/>
  <c r="BA44" i="39"/>
  <c r="AY44" i="39"/>
  <c r="AQ44" i="39"/>
  <c r="AX44" i="39"/>
  <c r="AO44" i="39"/>
  <c r="BG44" i="39"/>
  <c r="BE36" i="39"/>
  <c r="AV36" i="39"/>
  <c r="BA36" i="39"/>
  <c r="AY36" i="39"/>
  <c r="AQ36" i="39"/>
  <c r="AX36" i="39"/>
  <c r="AO36" i="39"/>
  <c r="BG36" i="39"/>
  <c r="BE57" i="41"/>
  <c r="AV57" i="41"/>
  <c r="BA57" i="41"/>
  <c r="AY57" i="41"/>
  <c r="AQ57" i="41"/>
  <c r="AX57" i="41"/>
  <c r="AO57" i="41"/>
  <c r="BG57" i="41"/>
  <c r="BE49" i="41"/>
  <c r="AV49" i="41"/>
  <c r="BA49" i="41"/>
  <c r="AY49" i="41"/>
  <c r="AQ49" i="41"/>
  <c r="AX49" i="41"/>
  <c r="AO49" i="41"/>
  <c r="BG49" i="41"/>
  <c r="BE25" i="33"/>
  <c r="AV25" i="33"/>
  <c r="BA25" i="33"/>
  <c r="AY25" i="33"/>
  <c r="AQ25" i="33"/>
  <c r="AX25" i="33"/>
  <c r="AO25" i="33"/>
  <c r="BG25" i="33"/>
  <c r="BE52" i="35"/>
  <c r="AV52" i="35"/>
  <c r="BA52" i="35"/>
  <c r="AY52" i="35"/>
  <c r="AQ52" i="35"/>
  <c r="AX52" i="35"/>
  <c r="AO52" i="35"/>
  <c r="BG52" i="35"/>
  <c r="BE29" i="41"/>
  <c r="AV29" i="41"/>
  <c r="BA29" i="41"/>
  <c r="AY29" i="41"/>
  <c r="AQ29" i="41"/>
  <c r="AX29" i="41"/>
  <c r="AO29" i="41"/>
  <c r="BG29" i="41"/>
  <c r="AW29" i="49"/>
  <c r="BF29" i="49"/>
  <c r="BC29" i="49"/>
  <c r="AS29" i="49"/>
  <c r="BE30" i="43"/>
  <c r="AV30" i="43"/>
  <c r="BA30" i="43"/>
  <c r="AY30" i="43"/>
  <c r="AQ30" i="43"/>
  <c r="AX30" i="43"/>
  <c r="AO30" i="43"/>
  <c r="BG30" i="43"/>
  <c r="BE22" i="43"/>
  <c r="AV22" i="43"/>
  <c r="BA22" i="43"/>
  <c r="AY22" i="43"/>
  <c r="AQ22" i="43"/>
  <c r="AX22" i="43"/>
  <c r="AO22" i="43"/>
  <c r="BG22" i="43"/>
  <c r="BE45" i="45"/>
  <c r="AV45" i="45"/>
  <c r="BA45" i="45"/>
  <c r="AY45" i="45"/>
  <c r="AQ45" i="45"/>
  <c r="AX45" i="45"/>
  <c r="AO45" i="45"/>
  <c r="BG45" i="45"/>
  <c r="BE29" i="45"/>
  <c r="AV29" i="45"/>
  <c r="BA29" i="45"/>
  <c r="AY29" i="45"/>
  <c r="AQ29" i="45"/>
  <c r="AX29" i="45"/>
  <c r="AO29" i="45"/>
  <c r="BG29" i="45"/>
  <c r="BE21" i="45"/>
  <c r="AV21" i="45"/>
  <c r="BA21" i="45"/>
  <c r="AY21" i="45"/>
  <c r="AQ21" i="45"/>
  <c r="AX21" i="45"/>
  <c r="AO21" i="45"/>
  <c r="BG21" i="45"/>
  <c r="BE45" i="47"/>
  <c r="AV45" i="47"/>
  <c r="BA45" i="47"/>
  <c r="AY45" i="47"/>
  <c r="AQ45" i="47"/>
  <c r="AX45" i="47"/>
  <c r="AO45" i="47"/>
  <c r="BG45" i="47"/>
  <c r="BE37" i="47"/>
  <c r="AV37" i="47"/>
  <c r="BA37" i="47"/>
  <c r="AY37" i="47"/>
  <c r="AQ37" i="47"/>
  <c r="AX37" i="47"/>
  <c r="AO37" i="47"/>
  <c r="BG37" i="47"/>
  <c r="BE21" i="47"/>
  <c r="AV21" i="47"/>
  <c r="BA21" i="47"/>
  <c r="AY21" i="47"/>
  <c r="AQ21" i="47"/>
  <c r="AX21" i="47"/>
  <c r="AO21" i="47"/>
  <c r="BG21" i="47"/>
  <c r="BE50" i="49"/>
  <c r="AV50" i="49"/>
  <c r="BA50" i="49"/>
  <c r="AY50" i="49"/>
  <c r="AQ50" i="49"/>
  <c r="AX50" i="49"/>
  <c r="AO50" i="49"/>
  <c r="BG50" i="49"/>
  <c r="BE27" i="47"/>
  <c r="AV27" i="47"/>
  <c r="BA27" i="47"/>
  <c r="AY27" i="47"/>
  <c r="AQ27" i="47"/>
  <c r="AX27" i="47"/>
  <c r="AO27" i="47"/>
  <c r="BG27" i="47"/>
  <c r="BE20" i="51"/>
  <c r="AV20" i="51"/>
  <c r="BG20" i="51"/>
  <c r="BE49" i="53"/>
  <c r="AV49" i="53"/>
  <c r="BA49" i="53"/>
  <c r="AY49" i="53"/>
  <c r="AQ49" i="53"/>
  <c r="BI49" i="53" s="1"/>
  <c r="AX49" i="53"/>
  <c r="AO49" i="53"/>
  <c r="BG49" i="53"/>
  <c r="BE38" i="53"/>
  <c r="AV38" i="53"/>
  <c r="BA38" i="53"/>
  <c r="AY38" i="53"/>
  <c r="AQ38" i="53"/>
  <c r="BI38" i="53" s="1"/>
  <c r="AX38" i="53"/>
  <c r="AO38" i="53"/>
  <c r="BG38" i="53"/>
  <c r="AU29" i="55"/>
  <c r="BD29" i="55"/>
  <c r="AU19" i="57"/>
  <c r="BD19" i="57"/>
  <c r="AU36" i="57"/>
  <c r="BD36" i="57"/>
  <c r="BF27" i="59"/>
  <c r="AW27" i="59"/>
  <c r="AW43" i="61"/>
  <c r="BF43" i="61"/>
  <c r="BC43" i="61"/>
  <c r="AS43" i="61"/>
  <c r="AW35" i="61"/>
  <c r="BF35" i="61"/>
  <c r="BC35" i="61"/>
  <c r="AS35" i="61"/>
  <c r="AW27" i="61"/>
  <c r="BF27" i="61"/>
  <c r="BC27" i="61"/>
  <c r="AS27" i="61"/>
  <c r="BB34" i="59"/>
  <c r="BE36" i="61"/>
  <c r="AV36" i="61"/>
  <c r="BA36" i="61"/>
  <c r="AY36" i="61"/>
  <c r="AQ36" i="61"/>
  <c r="AX36" i="61"/>
  <c r="AO36" i="61"/>
  <c r="BG36" i="61"/>
  <c r="AW25" i="61"/>
  <c r="BF25" i="61"/>
  <c r="BC25" i="61"/>
  <c r="AS25" i="61"/>
  <c r="BE40" i="65"/>
  <c r="AV40" i="65"/>
  <c r="BA40" i="65"/>
  <c r="AY40" i="65"/>
  <c r="AQ40" i="65"/>
  <c r="AX40" i="65"/>
  <c r="AO40" i="65"/>
  <c r="BG40" i="65"/>
  <c r="BE42" i="74"/>
  <c r="AV42" i="74"/>
  <c r="BA42" i="74"/>
  <c r="AY42" i="74"/>
  <c r="AQ42" i="74"/>
  <c r="AX42" i="74"/>
  <c r="AO42" i="74"/>
  <c r="BG42" i="74"/>
  <c r="AW27" i="65"/>
  <c r="BF27" i="65"/>
  <c r="BC27" i="65"/>
  <c r="AS27" i="65"/>
  <c r="BF20" i="65"/>
  <c r="AW20" i="65"/>
  <c r="BC20" i="65"/>
  <c r="AS20" i="65"/>
  <c r="AW21" i="67"/>
  <c r="BF21" i="67"/>
  <c r="BC21" i="67"/>
  <c r="AS21" i="67"/>
  <c r="AW27" i="69"/>
  <c r="BF27" i="69"/>
  <c r="BC27" i="69"/>
  <c r="AS27" i="69"/>
  <c r="AW19" i="72"/>
  <c r="BF19" i="72"/>
  <c r="BC19" i="72"/>
  <c r="AS19" i="72"/>
  <c r="AW63" i="74"/>
  <c r="BF63" i="74"/>
  <c r="BC63" i="74"/>
  <c r="AS63" i="74"/>
  <c r="AW55" i="74"/>
  <c r="BF55" i="74"/>
  <c r="BC55" i="74"/>
  <c r="AS55" i="74"/>
  <c r="AW47" i="74"/>
  <c r="BF47" i="74"/>
  <c r="BC47" i="74"/>
  <c r="AS47" i="74"/>
  <c r="AW31" i="74"/>
  <c r="BF31" i="74"/>
  <c r="BC31" i="74"/>
  <c r="AS31" i="74"/>
  <c r="AW25" i="74"/>
  <c r="BF25" i="74"/>
  <c r="BC25" i="74"/>
  <c r="AS25" i="74"/>
  <c r="AS67" i="78"/>
  <c r="BC67" i="78"/>
  <c r="BF67" i="78"/>
  <c r="AW67" i="78"/>
  <c r="AS33" i="78"/>
  <c r="BC33" i="78"/>
  <c r="BF33" i="78"/>
  <c r="AW33" i="78"/>
  <c r="AS26" i="80"/>
  <c r="BC26" i="80"/>
  <c r="BF26" i="80"/>
  <c r="AW26" i="80"/>
  <c r="AS22" i="80"/>
  <c r="BC22" i="80"/>
  <c r="BF22" i="80"/>
  <c r="AW22" i="80"/>
  <c r="AS59" i="82"/>
  <c r="BC59" i="82"/>
  <c r="BF59" i="82"/>
  <c r="AW59" i="82"/>
  <c r="AS51" i="82"/>
  <c r="BC51" i="82"/>
  <c r="BF51" i="82"/>
  <c r="AW51" i="82"/>
  <c r="AS45" i="82"/>
  <c r="BC45" i="82"/>
  <c r="BF45" i="82"/>
  <c r="AW45" i="82"/>
  <c r="AS43" i="82"/>
  <c r="BC43" i="82"/>
  <c r="BF43" i="82"/>
  <c r="AW43" i="82"/>
  <c r="AS37" i="82"/>
  <c r="BC37" i="82"/>
  <c r="BF37" i="82"/>
  <c r="AW37" i="82"/>
  <c r="AS35" i="82"/>
  <c r="BC35" i="82"/>
  <c r="BF35" i="82"/>
  <c r="AW35" i="82"/>
  <c r="AS33" i="82"/>
  <c r="BC33" i="82"/>
  <c r="BF33" i="82"/>
  <c r="AW33" i="82"/>
  <c r="AS27" i="82"/>
  <c r="BC27" i="82"/>
  <c r="BF27" i="82"/>
  <c r="AW27" i="82"/>
  <c r="AU54" i="82"/>
  <c r="BD54" i="82"/>
  <c r="AU44" i="82"/>
  <c r="BD44" i="82"/>
  <c r="AU38" i="82"/>
  <c r="BD38" i="82"/>
  <c r="BG56" i="84"/>
  <c r="BB30" i="84"/>
  <c r="BB65" i="86"/>
  <c r="BF58" i="86"/>
  <c r="AW58" i="86"/>
  <c r="BB55" i="86"/>
  <c r="BF50" i="86"/>
  <c r="AW50" i="86"/>
  <c r="BE31" i="86"/>
  <c r="AV31" i="86"/>
  <c r="BA31" i="86"/>
  <c r="BJ31" i="86" s="1"/>
  <c r="AY31" i="86"/>
  <c r="AQ31" i="86"/>
  <c r="AX31" i="86"/>
  <c r="AO31" i="86"/>
  <c r="BG31" i="86"/>
  <c r="BE25" i="86"/>
  <c r="AV25" i="86"/>
  <c r="BA25" i="86"/>
  <c r="AY25" i="86"/>
  <c r="AQ25" i="86"/>
  <c r="AX25" i="86"/>
  <c r="AO25" i="86"/>
  <c r="BG25" i="86"/>
  <c r="BE20" i="86"/>
  <c r="AV20" i="86"/>
  <c r="BG20" i="86"/>
  <c r="BE39" i="88"/>
  <c r="AV39" i="88"/>
  <c r="AR39" i="88"/>
  <c r="AZ39" i="88"/>
  <c r="AS43" i="88"/>
  <c r="BC43" i="88"/>
  <c r="BF43" i="88"/>
  <c r="AW43" i="88"/>
  <c r="BE41" i="90"/>
  <c r="AV41" i="90"/>
  <c r="BA41" i="90"/>
  <c r="AY41" i="90"/>
  <c r="AO41" i="90"/>
  <c r="AQ41" i="90"/>
  <c r="AX41" i="90"/>
  <c r="BG41" i="90"/>
  <c r="BA25" i="92"/>
  <c r="AQ25" i="92"/>
  <c r="AX25" i="92"/>
  <c r="AY25" i="92"/>
  <c r="AO25" i="92"/>
  <c r="BG25" i="92"/>
  <c r="BE49" i="92"/>
  <c r="AV49" i="92"/>
  <c r="BA49" i="92"/>
  <c r="AY49" i="92"/>
  <c r="AO49" i="92"/>
  <c r="AQ49" i="92"/>
  <c r="BI49" i="92" s="1"/>
  <c r="AX49" i="92"/>
  <c r="BG49" i="92"/>
  <c r="AR19" i="92"/>
  <c r="AZ19" i="92"/>
  <c r="BB53" i="92"/>
  <c r="BG53" i="92"/>
  <c r="BE43" i="67"/>
  <c r="AV43" i="67"/>
  <c r="BA43" i="67"/>
  <c r="AY43" i="67"/>
  <c r="AQ43" i="67"/>
  <c r="AX43" i="67"/>
  <c r="AO43" i="67"/>
  <c r="BG43" i="67"/>
  <c r="AW30" i="99"/>
  <c r="BF30" i="99"/>
  <c r="BC30" i="99"/>
  <c r="AS30" i="99"/>
  <c r="BE28" i="99"/>
  <c r="AV28" i="99"/>
  <c r="BA28" i="99"/>
  <c r="AY28" i="99"/>
  <c r="AO28" i="99"/>
  <c r="AQ28" i="99"/>
  <c r="AX28" i="99"/>
  <c r="BG28" i="99"/>
  <c r="BE37" i="99"/>
  <c r="AV37" i="99"/>
  <c r="BF37" i="99"/>
  <c r="AW37" i="99"/>
  <c r="BE47" i="99"/>
  <c r="AV47" i="99"/>
  <c r="BA47" i="99"/>
  <c r="AY47" i="99"/>
  <c r="AO47" i="99"/>
  <c r="AQ47" i="99"/>
  <c r="AX47" i="99"/>
  <c r="BG47" i="99"/>
  <c r="BE26" i="101"/>
  <c r="AV26" i="101"/>
  <c r="BA26" i="101"/>
  <c r="AY26" i="101"/>
  <c r="AO26" i="101"/>
  <c r="AQ26" i="101"/>
  <c r="AX26" i="101"/>
  <c r="BG26" i="101"/>
  <c r="BE48" i="101"/>
  <c r="AV48" i="101"/>
  <c r="BA48" i="101"/>
  <c r="AY48" i="101"/>
  <c r="AO48" i="101"/>
  <c r="AQ48" i="101"/>
  <c r="AX48" i="101"/>
  <c r="BG48" i="101"/>
  <c r="BC43" i="9"/>
  <c r="AS43" i="9"/>
  <c r="BG43" i="9"/>
  <c r="BF43" i="9"/>
  <c r="AW43" i="9"/>
  <c r="BG21" i="9"/>
  <c r="BF21" i="9"/>
  <c r="AW21" i="9"/>
  <c r="BE103" i="12"/>
  <c r="AV103" i="12"/>
  <c r="BD103" i="12"/>
  <c r="AU103" i="12"/>
  <c r="BF103" i="12"/>
  <c r="AW103" i="12"/>
  <c r="BE53" i="12"/>
  <c r="AV53" i="12"/>
  <c r="BA53" i="12"/>
  <c r="AY53" i="12"/>
  <c r="AQ53" i="12"/>
  <c r="BI53" i="12" s="1"/>
  <c r="AX53" i="12"/>
  <c r="AO53" i="12"/>
  <c r="BG53" i="12"/>
  <c r="BE33" i="16"/>
  <c r="AV33" i="16"/>
  <c r="BA33" i="16"/>
  <c r="AY33" i="16"/>
  <c r="AQ33" i="16"/>
  <c r="BI33" i="16" s="1"/>
  <c r="AX33" i="16"/>
  <c r="AO33" i="16"/>
  <c r="BG33" i="16"/>
  <c r="BE72" i="23"/>
  <c r="AV72" i="23"/>
  <c r="BA72" i="23"/>
  <c r="AY72" i="23"/>
  <c r="AQ72" i="23"/>
  <c r="BI72" i="23" s="1"/>
  <c r="AX72" i="23"/>
  <c r="AO72" i="23"/>
  <c r="BG72" i="23"/>
  <c r="BE31" i="23"/>
  <c r="AV31" i="23"/>
  <c r="BA31" i="23"/>
  <c r="AY31" i="23"/>
  <c r="AQ31" i="23"/>
  <c r="BI31" i="23" s="1"/>
  <c r="AX31" i="23"/>
  <c r="AO31" i="23"/>
  <c r="BG31" i="23"/>
  <c r="BE59" i="26"/>
  <c r="AV59" i="26"/>
  <c r="BA59" i="26"/>
  <c r="AY59" i="26"/>
  <c r="AQ59" i="26"/>
  <c r="BI59" i="26" s="1"/>
  <c r="AX59" i="26"/>
  <c r="AO59" i="26"/>
  <c r="BG59" i="26"/>
  <c r="BE24" i="18"/>
  <c r="AV24" i="18"/>
  <c r="BA24" i="18"/>
  <c r="AY24" i="18"/>
  <c r="AQ24" i="18"/>
  <c r="AX24" i="18"/>
  <c r="AO24" i="18"/>
  <c r="BG24" i="18"/>
  <c r="AW48" i="26"/>
  <c r="BF48" i="26"/>
  <c r="BC48" i="26"/>
  <c r="AS48" i="26"/>
  <c r="BB42" i="29"/>
  <c r="BG42" i="29"/>
  <c r="BE49" i="33"/>
  <c r="AV49" i="33"/>
  <c r="BA49" i="33"/>
  <c r="AY49" i="33"/>
  <c r="AQ49" i="33"/>
  <c r="AX49" i="33"/>
  <c r="AO49" i="33"/>
  <c r="BG49" i="33"/>
  <c r="BE40" i="35"/>
  <c r="AV40" i="35"/>
  <c r="BA40" i="35"/>
  <c r="AY40" i="35"/>
  <c r="AQ40" i="35"/>
  <c r="AX40" i="35"/>
  <c r="AO40" i="35"/>
  <c r="BG40" i="35"/>
  <c r="BE44" i="37"/>
  <c r="AV44" i="37"/>
  <c r="BA44" i="37"/>
  <c r="AY44" i="37"/>
  <c r="AQ44" i="37"/>
  <c r="AX44" i="37"/>
  <c r="AO44" i="37"/>
  <c r="BG44" i="37"/>
  <c r="BE32" i="39"/>
  <c r="AV32" i="39"/>
  <c r="BA32" i="39"/>
  <c r="AY32" i="39"/>
  <c r="AQ32" i="39"/>
  <c r="AX32" i="39"/>
  <c r="AO32" i="39"/>
  <c r="BG32" i="39"/>
  <c r="BE45" i="41"/>
  <c r="AV45" i="41"/>
  <c r="BA45" i="41"/>
  <c r="AY45" i="41"/>
  <c r="AQ45" i="41"/>
  <c r="AX45" i="41"/>
  <c r="AO45" i="41"/>
  <c r="BG45" i="41"/>
  <c r="BE23" i="41"/>
  <c r="AV23" i="41"/>
  <c r="BA23" i="41"/>
  <c r="AY23" i="41"/>
  <c r="AQ23" i="41"/>
  <c r="AX23" i="41"/>
  <c r="AO23" i="41"/>
  <c r="BG23" i="41"/>
  <c r="AW30" i="47"/>
  <c r="BF30" i="47"/>
  <c r="BC30" i="47"/>
  <c r="AS30" i="47"/>
  <c r="BE49" i="45"/>
  <c r="AV49" i="45"/>
  <c r="BA49" i="45"/>
  <c r="AY49" i="45"/>
  <c r="AQ49" i="45"/>
  <c r="AX49" i="45"/>
  <c r="AO49" i="45"/>
  <c r="BG49" i="45"/>
  <c r="BE25" i="45"/>
  <c r="AV25" i="45"/>
  <c r="BA25" i="45"/>
  <c r="AY25" i="45"/>
  <c r="AQ25" i="45"/>
  <c r="AX25" i="45"/>
  <c r="AO25" i="45"/>
  <c r="BG25" i="45"/>
  <c r="BE33" i="47"/>
  <c r="AV33" i="47"/>
  <c r="BA33" i="47"/>
  <c r="AY33" i="47"/>
  <c r="AQ33" i="47"/>
  <c r="AX33" i="47"/>
  <c r="AO33" i="47"/>
  <c r="BG33" i="47"/>
  <c r="BE38" i="49"/>
  <c r="AV38" i="49"/>
  <c r="BA38" i="49"/>
  <c r="AY38" i="49"/>
  <c r="AQ38" i="49"/>
  <c r="AX38" i="49"/>
  <c r="AO38" i="49"/>
  <c r="BG38" i="49"/>
  <c r="BE24" i="49"/>
  <c r="AV24" i="49"/>
  <c r="BA24" i="49"/>
  <c r="AY24" i="49"/>
  <c r="AQ24" i="49"/>
  <c r="AX24" i="49"/>
  <c r="AO24" i="49"/>
  <c r="BG24" i="49"/>
  <c r="AS52" i="55"/>
  <c r="BC52" i="55"/>
  <c r="BF52" i="55"/>
  <c r="AW52" i="55"/>
  <c r="BE45" i="53"/>
  <c r="AV45" i="53"/>
  <c r="BA45" i="53"/>
  <c r="AY45" i="53"/>
  <c r="AQ45" i="53"/>
  <c r="AX45" i="53"/>
  <c r="AO45" i="53"/>
  <c r="BG45" i="53"/>
  <c r="BE34" i="53"/>
  <c r="AV34" i="53"/>
  <c r="BA34" i="53"/>
  <c r="AY34" i="53"/>
  <c r="AQ34" i="53"/>
  <c r="AX34" i="53"/>
  <c r="AO34" i="53"/>
  <c r="BG34" i="53"/>
  <c r="BE30" i="53"/>
  <c r="AV30" i="53"/>
  <c r="BA30" i="53"/>
  <c r="AY30" i="53"/>
  <c r="AQ30" i="53"/>
  <c r="AX30" i="53"/>
  <c r="AO30" i="53"/>
  <c r="BG30" i="53"/>
  <c r="AU64" i="57"/>
  <c r="BD64" i="57"/>
  <c r="AU40" i="57"/>
  <c r="BD40" i="57"/>
  <c r="AW39" i="61"/>
  <c r="BF39" i="61"/>
  <c r="BC39" i="61"/>
  <c r="AS39" i="61"/>
  <c r="BE44" i="61"/>
  <c r="AV44" i="61"/>
  <c r="BA44" i="61"/>
  <c r="AY44" i="61"/>
  <c r="AQ44" i="61"/>
  <c r="AX44" i="61"/>
  <c r="AO44" i="61"/>
  <c r="BG44" i="61"/>
  <c r="BE46" i="74"/>
  <c r="AV46" i="74"/>
  <c r="BA46" i="74"/>
  <c r="AY46" i="74"/>
  <c r="AQ46" i="74"/>
  <c r="AX46" i="74"/>
  <c r="AO46" i="74"/>
  <c r="BG46" i="74"/>
  <c r="AW41" i="67"/>
  <c r="BF41" i="67"/>
  <c r="BC41" i="67"/>
  <c r="AS41" i="67"/>
  <c r="AW21" i="69"/>
  <c r="BF21" i="69"/>
  <c r="BC21" i="69"/>
  <c r="AS21" i="69"/>
  <c r="AW43" i="74"/>
  <c r="BF43" i="74"/>
  <c r="BC43" i="74"/>
  <c r="AS43" i="74"/>
  <c r="AW21" i="74"/>
  <c r="BF21" i="74"/>
  <c r="BC21" i="74"/>
  <c r="AS21" i="74"/>
  <c r="AS39" i="78"/>
  <c r="BC39" i="78"/>
  <c r="BF39" i="78"/>
  <c r="AW39" i="78"/>
  <c r="AS55" i="82"/>
  <c r="BC55" i="82"/>
  <c r="BF55" i="82"/>
  <c r="AW55" i="82"/>
  <c r="AS39" i="82"/>
  <c r="BC39" i="82"/>
  <c r="BF39" i="82"/>
  <c r="AW39" i="82"/>
  <c r="BE66" i="86"/>
  <c r="AV66" i="86"/>
  <c r="BF66" i="86"/>
  <c r="AW66" i="86"/>
  <c r="BB49" i="86"/>
  <c r="AW46" i="88"/>
  <c r="BF46" i="88"/>
  <c r="BC46" i="88"/>
  <c r="AS46" i="88"/>
  <c r="BE33" i="90"/>
  <c r="AV33" i="90"/>
  <c r="BA33" i="90"/>
  <c r="AY33" i="90"/>
  <c r="AO33" i="90"/>
  <c r="AQ33" i="90"/>
  <c r="AX33" i="90"/>
  <c r="BG33" i="90"/>
  <c r="AQ49" i="9"/>
  <c r="AX49" i="9"/>
  <c r="BA49" i="9"/>
  <c r="AY49" i="9"/>
  <c r="AO49" i="9"/>
  <c r="BD49" i="9"/>
  <c r="AU49" i="9"/>
  <c r="AW49" i="9"/>
  <c r="BF49" i="9"/>
  <c r="AS45" i="9"/>
  <c r="BC45" i="9"/>
  <c r="BD45" i="9"/>
  <c r="AU45" i="9"/>
  <c r="AW45" i="9"/>
  <c r="BF45" i="9"/>
  <c r="BC41" i="9"/>
  <c r="AS41" i="9"/>
  <c r="BD41" i="9"/>
  <c r="AU41" i="9"/>
  <c r="BF41" i="9"/>
  <c r="AW41" i="9"/>
  <c r="BD29" i="9"/>
  <c r="AU29" i="9"/>
  <c r="AW29" i="9"/>
  <c r="BF29" i="9"/>
  <c r="AS109" i="12"/>
  <c r="BC109" i="12"/>
  <c r="BF109" i="12"/>
  <c r="AW109" i="12"/>
  <c r="BC57" i="9"/>
  <c r="AS57" i="9"/>
  <c r="BG57" i="9"/>
  <c r="AW57" i="9"/>
  <c r="BF57" i="9"/>
  <c r="BD33" i="9"/>
  <c r="AU33" i="9"/>
  <c r="AW33" i="9"/>
  <c r="BF33" i="9"/>
  <c r="BD25" i="9"/>
  <c r="AU25" i="9"/>
  <c r="AW25" i="9"/>
  <c r="BF25" i="9"/>
  <c r="BE49" i="12"/>
  <c r="AV49" i="12"/>
  <c r="BA49" i="12"/>
  <c r="AY49" i="12"/>
  <c r="AQ49" i="12"/>
  <c r="AX49" i="12"/>
  <c r="AO49" i="12"/>
  <c r="BG49" i="12"/>
  <c r="AW24" i="26"/>
  <c r="BF24" i="26"/>
  <c r="BC24" i="26"/>
  <c r="AS24" i="26"/>
  <c r="BE51" i="12"/>
  <c r="AV51" i="12"/>
  <c r="BA51" i="12"/>
  <c r="AY51" i="12"/>
  <c r="AQ51" i="12"/>
  <c r="AX51" i="12"/>
  <c r="AO51" i="12"/>
  <c r="BG51" i="12"/>
  <c r="BE43" i="12"/>
  <c r="AV43" i="12"/>
  <c r="BA43" i="12"/>
  <c r="AY43" i="12"/>
  <c r="AQ43" i="12"/>
  <c r="AX43" i="12"/>
  <c r="AO43" i="12"/>
  <c r="BG43" i="12"/>
  <c r="BE35" i="12"/>
  <c r="AV35" i="12"/>
  <c r="BA35" i="12"/>
  <c r="AY35" i="12"/>
  <c r="AQ35" i="12"/>
  <c r="AX35" i="12"/>
  <c r="AO35" i="12"/>
  <c r="BG35" i="12"/>
  <c r="BE27" i="12"/>
  <c r="AV27" i="12"/>
  <c r="BA27" i="12"/>
  <c r="AY27" i="12"/>
  <c r="AQ27" i="12"/>
  <c r="AX27" i="12"/>
  <c r="AO27" i="12"/>
  <c r="BG27" i="12"/>
  <c r="BE21" i="12"/>
  <c r="AV21" i="12"/>
  <c r="BA21" i="12"/>
  <c r="AY21" i="12"/>
  <c r="AQ21" i="12"/>
  <c r="AX21" i="12"/>
  <c r="AO21" i="12"/>
  <c r="BG21" i="12"/>
  <c r="BE20" i="12"/>
  <c r="AV20" i="12"/>
  <c r="BG20" i="12"/>
  <c r="BE31" i="16"/>
  <c r="AV31" i="16"/>
  <c r="BA31" i="16"/>
  <c r="AY31" i="16"/>
  <c r="AQ31" i="16"/>
  <c r="BI31" i="16" s="1"/>
  <c r="AX31" i="16"/>
  <c r="AO31" i="16"/>
  <c r="BG31" i="16"/>
  <c r="BE25" i="16"/>
  <c r="AV25" i="16"/>
  <c r="BA25" i="16"/>
  <c r="AY25" i="16"/>
  <c r="AQ25" i="16"/>
  <c r="AX25" i="16"/>
  <c r="AO25" i="16"/>
  <c r="BG25" i="16"/>
  <c r="BE23" i="16"/>
  <c r="AV23" i="16"/>
  <c r="BA23" i="16"/>
  <c r="AY23" i="16"/>
  <c r="AQ23" i="16"/>
  <c r="AX23" i="16"/>
  <c r="AO23" i="16"/>
  <c r="BG23" i="16"/>
  <c r="BE34" i="18"/>
  <c r="AV34" i="18"/>
  <c r="BA34" i="18"/>
  <c r="AY34" i="18"/>
  <c r="AQ34" i="18"/>
  <c r="AX34" i="18"/>
  <c r="AO34" i="18"/>
  <c r="BG34" i="18"/>
  <c r="BE28" i="18"/>
  <c r="AV28" i="18"/>
  <c r="BA28" i="18"/>
  <c r="AY28" i="18"/>
  <c r="AQ28" i="18"/>
  <c r="AX28" i="18"/>
  <c r="AO28" i="18"/>
  <c r="BG28" i="18"/>
  <c r="BE26" i="18"/>
  <c r="AV26" i="18"/>
  <c r="BA26" i="18"/>
  <c r="AY26" i="18"/>
  <c r="AQ26" i="18"/>
  <c r="AX26" i="18"/>
  <c r="AO26" i="18"/>
  <c r="BG26" i="18"/>
  <c r="BE23" i="21"/>
  <c r="AV23" i="21"/>
  <c r="BA23" i="21"/>
  <c r="AY23" i="21"/>
  <c r="AQ23" i="21"/>
  <c r="AX23" i="21"/>
  <c r="AO23" i="21"/>
  <c r="BG23" i="21"/>
  <c r="BE86" i="23"/>
  <c r="AV86" i="23"/>
  <c r="BA86" i="23"/>
  <c r="AY86" i="23"/>
  <c r="AQ86" i="23"/>
  <c r="AX86" i="23"/>
  <c r="AO86" i="23"/>
  <c r="BG86" i="23"/>
  <c r="BE80" i="23"/>
  <c r="AV80" i="23"/>
  <c r="BA80" i="23"/>
  <c r="AY80" i="23"/>
  <c r="AQ80" i="23"/>
  <c r="AX80" i="23"/>
  <c r="AO80" i="23"/>
  <c r="BG80" i="23"/>
  <c r="BE78" i="23"/>
  <c r="AV78" i="23"/>
  <c r="BA78" i="23"/>
  <c r="AY78" i="23"/>
  <c r="AQ78" i="23"/>
  <c r="AX78" i="23"/>
  <c r="AO78" i="23"/>
  <c r="BG78" i="23"/>
  <c r="BE70" i="23"/>
  <c r="AV70" i="23"/>
  <c r="BA70" i="23"/>
  <c r="AY70" i="23"/>
  <c r="AQ70" i="23"/>
  <c r="AX70" i="23"/>
  <c r="AO70" i="23"/>
  <c r="BG70" i="23"/>
  <c r="BE62" i="23"/>
  <c r="AV62" i="23"/>
  <c r="BA62" i="23"/>
  <c r="AY62" i="23"/>
  <c r="AQ62" i="23"/>
  <c r="AX62" i="23"/>
  <c r="AO62" i="23"/>
  <c r="BG62" i="23"/>
  <c r="BE56" i="23"/>
  <c r="AV56" i="23"/>
  <c r="BA56" i="23"/>
  <c r="AY56" i="23"/>
  <c r="AQ56" i="23"/>
  <c r="AX56" i="23"/>
  <c r="AO56" i="23"/>
  <c r="BG56" i="23"/>
  <c r="BE54" i="23"/>
  <c r="AV54" i="23"/>
  <c r="BA54" i="23"/>
  <c r="AY54" i="23"/>
  <c r="AQ54" i="23"/>
  <c r="AX54" i="23"/>
  <c r="AO54" i="23"/>
  <c r="BG54" i="23"/>
  <c r="BE46" i="23"/>
  <c r="AV46" i="23"/>
  <c r="BA46" i="23"/>
  <c r="AY46" i="23"/>
  <c r="AQ46" i="23"/>
  <c r="AX46" i="23"/>
  <c r="AO46" i="23"/>
  <c r="BG46" i="23"/>
  <c r="BE40" i="23"/>
  <c r="AV40" i="23"/>
  <c r="BA40" i="23"/>
  <c r="AY40" i="23"/>
  <c r="AQ40" i="23"/>
  <c r="AX40" i="23"/>
  <c r="AO40" i="23"/>
  <c r="BG40" i="23"/>
  <c r="BE38" i="23"/>
  <c r="AV38" i="23"/>
  <c r="BA38" i="23"/>
  <c r="AY38" i="23"/>
  <c r="AQ38" i="23"/>
  <c r="AX38" i="23"/>
  <c r="AO38" i="23"/>
  <c r="BG38" i="23"/>
  <c r="BE29" i="23"/>
  <c r="AV29" i="23"/>
  <c r="BA29" i="23"/>
  <c r="AY29" i="23"/>
  <c r="AQ29" i="23"/>
  <c r="AX29" i="23"/>
  <c r="AO29" i="23"/>
  <c r="BG29" i="23"/>
  <c r="BE21" i="23"/>
  <c r="AV21" i="23"/>
  <c r="BA21" i="23"/>
  <c r="AY21" i="23"/>
  <c r="AQ21" i="23"/>
  <c r="AX21" i="23"/>
  <c r="AO21" i="23"/>
  <c r="BG21" i="23"/>
  <c r="BE57" i="26"/>
  <c r="AV57" i="26"/>
  <c r="BA57" i="26"/>
  <c r="AY57" i="26"/>
  <c r="AQ57" i="26"/>
  <c r="AX57" i="26"/>
  <c r="AO57" i="26"/>
  <c r="BG57" i="26"/>
  <c r="BE49" i="26"/>
  <c r="AV49" i="26"/>
  <c r="BA49" i="26"/>
  <c r="AY49" i="26"/>
  <c r="AQ49" i="26"/>
  <c r="AX49" i="26"/>
  <c r="AO49" i="26"/>
  <c r="BG49" i="26"/>
  <c r="BE41" i="26"/>
  <c r="AV41" i="26"/>
  <c r="BA41" i="26"/>
  <c r="AY41" i="26"/>
  <c r="AQ41" i="26"/>
  <c r="AX41" i="26"/>
  <c r="AO41" i="26"/>
  <c r="BG41" i="26"/>
  <c r="BE33" i="26"/>
  <c r="AV33" i="26"/>
  <c r="BA33" i="26"/>
  <c r="AY33" i="26"/>
  <c r="AQ33" i="26"/>
  <c r="AX33" i="26"/>
  <c r="AO33" i="26"/>
  <c r="BG33" i="26"/>
  <c r="BE25" i="26"/>
  <c r="AV25" i="26"/>
  <c r="BA25" i="26"/>
  <c r="AY25" i="26"/>
  <c r="AQ25" i="26"/>
  <c r="AX25" i="26"/>
  <c r="AO25" i="26"/>
  <c r="BG25" i="26"/>
  <c r="AW19" i="26"/>
  <c r="BF19" i="26"/>
  <c r="BC19" i="26"/>
  <c r="AS19" i="26"/>
  <c r="AW62" i="26"/>
  <c r="BF62" i="26"/>
  <c r="BC62" i="26"/>
  <c r="AS62" i="26"/>
  <c r="AW38" i="26"/>
  <c r="BF38" i="26"/>
  <c r="BC38" i="26"/>
  <c r="AS38" i="26"/>
  <c r="AW30" i="26"/>
  <c r="BF30" i="26"/>
  <c r="BC30" i="26"/>
  <c r="AS30" i="26"/>
  <c r="BE20" i="31"/>
  <c r="AV20" i="31"/>
  <c r="BG20" i="31"/>
  <c r="BE21" i="33"/>
  <c r="AV21" i="33"/>
  <c r="BA21" i="33"/>
  <c r="AY21" i="33"/>
  <c r="AQ21" i="33"/>
  <c r="BI21" i="33" s="1"/>
  <c r="AX21" i="33"/>
  <c r="AO21" i="33"/>
  <c r="BG21" i="33"/>
  <c r="BE19" i="35"/>
  <c r="AV19" i="35"/>
  <c r="BA19" i="35"/>
  <c r="AY19" i="35"/>
  <c r="AQ19" i="35"/>
  <c r="BI19" i="35" s="1"/>
  <c r="AX19" i="35"/>
  <c r="AO19" i="35"/>
  <c r="BG19" i="35"/>
  <c r="BE54" i="35"/>
  <c r="AV54" i="35"/>
  <c r="BA54" i="35"/>
  <c r="AY54" i="35"/>
  <c r="AQ54" i="35"/>
  <c r="AX54" i="35"/>
  <c r="AO54" i="35"/>
  <c r="BG54" i="35"/>
  <c r="BE42" i="35"/>
  <c r="AV42" i="35"/>
  <c r="BA42" i="35"/>
  <c r="AY42" i="35"/>
  <c r="AQ42" i="35"/>
  <c r="AX42" i="35"/>
  <c r="AO42" i="35"/>
  <c r="BG42" i="35"/>
  <c r="BE62" i="37"/>
  <c r="AV62" i="37"/>
  <c r="BA62" i="37"/>
  <c r="AY62" i="37"/>
  <c r="AQ62" i="37"/>
  <c r="AX62" i="37"/>
  <c r="AO62" i="37"/>
  <c r="BG62" i="37"/>
  <c r="BE54" i="37"/>
  <c r="AV54" i="37"/>
  <c r="BA54" i="37"/>
  <c r="AY54" i="37"/>
  <c r="AQ54" i="37"/>
  <c r="AX54" i="37"/>
  <c r="AO54" i="37"/>
  <c r="BG54" i="37"/>
  <c r="BE46" i="37"/>
  <c r="AV46" i="37"/>
  <c r="BA46" i="37"/>
  <c r="AY46" i="37"/>
  <c r="AQ46" i="37"/>
  <c r="AX46" i="37"/>
  <c r="AO46" i="37"/>
  <c r="BG46" i="37"/>
  <c r="BE30" i="37"/>
  <c r="AV30" i="37"/>
  <c r="BA30" i="37"/>
  <c r="AY30" i="37"/>
  <c r="AQ30" i="37"/>
  <c r="AX30" i="37"/>
  <c r="AO30" i="37"/>
  <c r="BG30" i="37"/>
  <c r="BE22" i="37"/>
  <c r="AV22" i="37"/>
  <c r="BA22" i="37"/>
  <c r="AY22" i="37"/>
  <c r="AQ22" i="37"/>
  <c r="AX22" i="37"/>
  <c r="AO22" i="37"/>
  <c r="BG22" i="37"/>
  <c r="BE50" i="39"/>
  <c r="AV50" i="39"/>
  <c r="BA50" i="39"/>
  <c r="AY50" i="39"/>
  <c r="AQ50" i="39"/>
  <c r="AX50" i="39"/>
  <c r="AO50" i="39"/>
  <c r="BG50" i="39"/>
  <c r="BE42" i="39"/>
  <c r="AV42" i="39"/>
  <c r="BA42" i="39"/>
  <c r="AY42" i="39"/>
  <c r="AQ42" i="39"/>
  <c r="AX42" i="39"/>
  <c r="AO42" i="39"/>
  <c r="BG42" i="39"/>
  <c r="BE40" i="39"/>
  <c r="AV40" i="39"/>
  <c r="BA40" i="39"/>
  <c r="AY40" i="39"/>
  <c r="AQ40" i="39"/>
  <c r="AX40" i="39"/>
  <c r="AO40" i="39"/>
  <c r="BG40" i="39"/>
  <c r="BE34" i="39"/>
  <c r="AV34" i="39"/>
  <c r="BA34" i="39"/>
  <c r="AY34" i="39"/>
  <c r="AQ34" i="39"/>
  <c r="AX34" i="39"/>
  <c r="AO34" i="39"/>
  <c r="BG34" i="39"/>
  <c r="BE26" i="39"/>
  <c r="AV26" i="39"/>
  <c r="BA26" i="39"/>
  <c r="AY26" i="39"/>
  <c r="AQ26" i="39"/>
  <c r="AX26" i="39"/>
  <c r="AO26" i="39"/>
  <c r="BG26" i="39"/>
  <c r="BE63" i="41"/>
  <c r="AV63" i="41"/>
  <c r="BA63" i="41"/>
  <c r="AY63" i="41"/>
  <c r="AQ63" i="41"/>
  <c r="AX63" i="41"/>
  <c r="AO63" i="41"/>
  <c r="BG63" i="41"/>
  <c r="BE55" i="41"/>
  <c r="AV55" i="41"/>
  <c r="BA55" i="41"/>
  <c r="AY55" i="41"/>
  <c r="AQ55" i="41"/>
  <c r="AX55" i="41"/>
  <c r="AO55" i="41"/>
  <c r="BG55" i="41"/>
  <c r="BE47" i="41"/>
  <c r="AV47" i="41"/>
  <c r="BA47" i="41"/>
  <c r="AY47" i="41"/>
  <c r="AQ47" i="41"/>
  <c r="AX47" i="41"/>
  <c r="AO47" i="41"/>
  <c r="BG47" i="41"/>
  <c r="BB40" i="29"/>
  <c r="BG40" i="29"/>
  <c r="BE48" i="35"/>
  <c r="AV48" i="35"/>
  <c r="BA48" i="35"/>
  <c r="BJ48" i="35" s="1"/>
  <c r="AY48" i="35"/>
  <c r="AQ48" i="35"/>
  <c r="AX48" i="35"/>
  <c r="AO48" i="35"/>
  <c r="BG48" i="35"/>
  <c r="BE36" i="37"/>
  <c r="AV36" i="37"/>
  <c r="BA36" i="37"/>
  <c r="BJ36" i="37" s="1"/>
  <c r="AY36" i="37"/>
  <c r="AQ36" i="37"/>
  <c r="AX36" i="37"/>
  <c r="AO36" i="37"/>
  <c r="BG36" i="37"/>
  <c r="BE39" i="41"/>
  <c r="AV39" i="41"/>
  <c r="BA39" i="41"/>
  <c r="AY39" i="41"/>
  <c r="AQ39" i="41"/>
  <c r="AX39" i="41"/>
  <c r="AO39" i="41"/>
  <c r="BG39" i="41"/>
  <c r="BE37" i="41"/>
  <c r="AV37" i="41"/>
  <c r="BA37" i="41"/>
  <c r="AY37" i="41"/>
  <c r="AQ37" i="41"/>
  <c r="AX37" i="41"/>
  <c r="AO37" i="41"/>
  <c r="BG37" i="41"/>
  <c r="AW22" i="47"/>
  <c r="BF22" i="47"/>
  <c r="BC22" i="47"/>
  <c r="AS22" i="47"/>
  <c r="BE44" i="49"/>
  <c r="AV44" i="49"/>
  <c r="BA44" i="49"/>
  <c r="AY44" i="49"/>
  <c r="AQ44" i="49"/>
  <c r="AX44" i="49"/>
  <c r="AO44" i="49"/>
  <c r="BG44" i="49"/>
  <c r="BE42" i="49"/>
  <c r="AV42" i="49"/>
  <c r="BA42" i="49"/>
  <c r="AY42" i="49"/>
  <c r="AQ42" i="49"/>
  <c r="AX42" i="49"/>
  <c r="AO42" i="49"/>
  <c r="BG42" i="49"/>
  <c r="AW39" i="49"/>
  <c r="BF39" i="49"/>
  <c r="BC39" i="49"/>
  <c r="AS39" i="49"/>
  <c r="BE34" i="49"/>
  <c r="AV34" i="49"/>
  <c r="BA34" i="49"/>
  <c r="AY34" i="49"/>
  <c r="AQ34" i="49"/>
  <c r="AX34" i="49"/>
  <c r="AO34" i="49"/>
  <c r="BG34" i="49"/>
  <c r="AW25" i="49"/>
  <c r="BF25" i="49"/>
  <c r="BC25" i="49"/>
  <c r="AS25" i="49"/>
  <c r="AW23" i="49"/>
  <c r="BF23" i="49"/>
  <c r="BC23" i="49"/>
  <c r="AS23" i="49"/>
  <c r="BE24" i="43"/>
  <c r="AV24" i="43"/>
  <c r="BA24" i="43"/>
  <c r="AY24" i="43"/>
  <c r="AQ24" i="43"/>
  <c r="AX24" i="43"/>
  <c r="AO24" i="43"/>
  <c r="BG24" i="43"/>
  <c r="BE39" i="45"/>
  <c r="AV39" i="45"/>
  <c r="BA39" i="45"/>
  <c r="AY39" i="45"/>
  <c r="AQ39" i="45"/>
  <c r="AX39" i="45"/>
  <c r="AO39" i="45"/>
  <c r="BG39" i="45"/>
  <c r="BE31" i="45"/>
  <c r="AV31" i="45"/>
  <c r="BA31" i="45"/>
  <c r="AY31" i="45"/>
  <c r="AQ31" i="45"/>
  <c r="AX31" i="45"/>
  <c r="AO31" i="45"/>
  <c r="BG31" i="45"/>
  <c r="BE23" i="45"/>
  <c r="AV23" i="45"/>
  <c r="BA23" i="45"/>
  <c r="AY23" i="45"/>
  <c r="AQ23" i="45"/>
  <c r="AX23" i="45"/>
  <c r="AO23" i="45"/>
  <c r="BG23" i="45"/>
  <c r="BE39" i="47"/>
  <c r="AV39" i="47"/>
  <c r="BA39" i="47"/>
  <c r="AY39" i="47"/>
  <c r="AQ39" i="47"/>
  <c r="AX39" i="47"/>
  <c r="AO39" i="47"/>
  <c r="BG39" i="47"/>
  <c r="BE31" i="47"/>
  <c r="AV31" i="47"/>
  <c r="BA31" i="47"/>
  <c r="AY31" i="47"/>
  <c r="AQ31" i="47"/>
  <c r="AX31" i="47"/>
  <c r="AO31" i="47"/>
  <c r="BG31" i="47"/>
  <c r="BE23" i="47"/>
  <c r="AV23" i="47"/>
  <c r="BA23" i="47"/>
  <c r="AY23" i="47"/>
  <c r="AQ23" i="47"/>
  <c r="AX23" i="47"/>
  <c r="AO23" i="47"/>
  <c r="BG23" i="47"/>
  <c r="BE52" i="49"/>
  <c r="AV52" i="49"/>
  <c r="BA52" i="49"/>
  <c r="AY52" i="49"/>
  <c r="AQ52" i="49"/>
  <c r="AX52" i="49"/>
  <c r="AO52" i="49"/>
  <c r="BG52" i="49"/>
  <c r="BE36" i="49"/>
  <c r="AV36" i="49"/>
  <c r="BA36" i="49"/>
  <c r="AY36" i="49"/>
  <c r="AQ36" i="49"/>
  <c r="AX36" i="49"/>
  <c r="AO36" i="49"/>
  <c r="BG36" i="49"/>
  <c r="BE28" i="49"/>
  <c r="AV28" i="49"/>
  <c r="BA28" i="49"/>
  <c r="AY28" i="49"/>
  <c r="AQ28" i="49"/>
  <c r="AX28" i="49"/>
  <c r="AO28" i="49"/>
  <c r="BG28" i="49"/>
  <c r="BE47" i="45"/>
  <c r="AV47" i="45"/>
  <c r="BA47" i="45"/>
  <c r="AY47" i="45"/>
  <c r="AQ47" i="45"/>
  <c r="AX47" i="45"/>
  <c r="AO47" i="45"/>
  <c r="BG47" i="45"/>
  <c r="BE29" i="47"/>
  <c r="AV29" i="47"/>
  <c r="BA29" i="47"/>
  <c r="AY29" i="47"/>
  <c r="AQ29" i="47"/>
  <c r="AX29" i="47"/>
  <c r="AO29" i="47"/>
  <c r="BG29" i="47"/>
  <c r="BE26" i="49"/>
  <c r="AV26" i="49"/>
  <c r="BA26" i="49"/>
  <c r="AY26" i="49"/>
  <c r="AQ26" i="49"/>
  <c r="AX26" i="49"/>
  <c r="AO26" i="49"/>
  <c r="BG26" i="49"/>
  <c r="BB43" i="51"/>
  <c r="BG43" i="51"/>
  <c r="BB35" i="51"/>
  <c r="BG35" i="51"/>
  <c r="BE31" i="51"/>
  <c r="AV31" i="51"/>
  <c r="BA31" i="51"/>
  <c r="AY31" i="51"/>
  <c r="AQ31" i="51"/>
  <c r="AX31" i="51"/>
  <c r="AO31" i="51"/>
  <c r="BG31" i="51"/>
  <c r="BE23" i="51"/>
  <c r="AV23" i="51"/>
  <c r="BA23" i="51"/>
  <c r="AY23" i="51"/>
  <c r="AQ23" i="51"/>
  <c r="AX23" i="51"/>
  <c r="AO23" i="51"/>
  <c r="BG23" i="51"/>
  <c r="BE47" i="53"/>
  <c r="AV47" i="53"/>
  <c r="BA47" i="53"/>
  <c r="AY47" i="53"/>
  <c r="AQ47" i="53"/>
  <c r="AX47" i="53"/>
  <c r="AO47" i="53"/>
  <c r="BG47" i="53"/>
  <c r="BE36" i="53"/>
  <c r="AV36" i="53"/>
  <c r="BA36" i="53"/>
  <c r="AY36" i="53"/>
  <c r="AQ36" i="53"/>
  <c r="AX36" i="53"/>
  <c r="AO36" i="53"/>
  <c r="BG36" i="53"/>
  <c r="AU31" i="55"/>
  <c r="BD31" i="55"/>
  <c r="AU62" i="57"/>
  <c r="BD62" i="57"/>
  <c r="AU38" i="57"/>
  <c r="BD38" i="57"/>
  <c r="BF39" i="59"/>
  <c r="AW39" i="59"/>
  <c r="AS37" i="59"/>
  <c r="BC37" i="59"/>
  <c r="BF37" i="59"/>
  <c r="AW37" i="59"/>
  <c r="AS31" i="59"/>
  <c r="BC31" i="59"/>
  <c r="BF31" i="59"/>
  <c r="AW31" i="59"/>
  <c r="AS29" i="59"/>
  <c r="BC29" i="59"/>
  <c r="BF29" i="59"/>
  <c r="AW29" i="59"/>
  <c r="AW21" i="59"/>
  <c r="BF21" i="59"/>
  <c r="BC21" i="59"/>
  <c r="AS21" i="59"/>
  <c r="AW45" i="61"/>
  <c r="BF45" i="61"/>
  <c r="BC45" i="61"/>
  <c r="AS45" i="61"/>
  <c r="AW37" i="61"/>
  <c r="BF37" i="61"/>
  <c r="BC37" i="61"/>
  <c r="AS37" i="61"/>
  <c r="AW29" i="61"/>
  <c r="BF29" i="61"/>
  <c r="BC29" i="61"/>
  <c r="AS29" i="61"/>
  <c r="AW23" i="61"/>
  <c r="BF23" i="61"/>
  <c r="BC23" i="61"/>
  <c r="AS23" i="61"/>
  <c r="AW21" i="61"/>
  <c r="BF21" i="61"/>
  <c r="BC21" i="61"/>
  <c r="AS21" i="61"/>
  <c r="AW31" i="63"/>
  <c r="BF31" i="63"/>
  <c r="BC31" i="63"/>
  <c r="AS31" i="63"/>
  <c r="AW25" i="63"/>
  <c r="BF25" i="63"/>
  <c r="BC25" i="63"/>
  <c r="AS25" i="63"/>
  <c r="AW21" i="63"/>
  <c r="BF21" i="63"/>
  <c r="BC21" i="63"/>
  <c r="AS21" i="63"/>
  <c r="BB36" i="59"/>
  <c r="BE22" i="61"/>
  <c r="AV22" i="61"/>
  <c r="BA22" i="61"/>
  <c r="AY22" i="61"/>
  <c r="AQ22" i="61"/>
  <c r="AX22" i="61"/>
  <c r="AO22" i="61"/>
  <c r="BG22" i="61"/>
  <c r="AW29" i="63"/>
  <c r="BF29" i="63"/>
  <c r="BC29" i="63"/>
  <c r="AS29" i="63"/>
  <c r="BE26" i="63"/>
  <c r="AV26" i="63"/>
  <c r="BA26" i="63"/>
  <c r="AY26" i="63"/>
  <c r="AQ26" i="63"/>
  <c r="AX26" i="63"/>
  <c r="AO26" i="63"/>
  <c r="BG26" i="63"/>
  <c r="BE42" i="65"/>
  <c r="AV42" i="65"/>
  <c r="BA42" i="65"/>
  <c r="AY42" i="65"/>
  <c r="AQ42" i="65"/>
  <c r="AX42" i="65"/>
  <c r="AO42" i="65"/>
  <c r="BG42" i="65"/>
  <c r="BE34" i="74"/>
  <c r="AV34" i="74"/>
  <c r="BA34" i="74"/>
  <c r="AY34" i="74"/>
  <c r="AQ34" i="74"/>
  <c r="AX34" i="74"/>
  <c r="AO34" i="74"/>
  <c r="BG34" i="74"/>
  <c r="BE26" i="74"/>
  <c r="AV26" i="74"/>
  <c r="BA26" i="74"/>
  <c r="AY26" i="74"/>
  <c r="AQ26" i="74"/>
  <c r="AX26" i="74"/>
  <c r="AO26" i="74"/>
  <c r="BG26" i="74"/>
  <c r="BE44" i="74"/>
  <c r="AV44" i="74"/>
  <c r="BA44" i="74"/>
  <c r="AY44" i="74"/>
  <c r="AQ44" i="74"/>
  <c r="AX44" i="74"/>
  <c r="AO44" i="74"/>
  <c r="BG44" i="74"/>
  <c r="BE36" i="74"/>
  <c r="AV36" i="74"/>
  <c r="BA36" i="74"/>
  <c r="AY36" i="74"/>
  <c r="AQ36" i="74"/>
  <c r="AX36" i="74"/>
  <c r="AO36" i="74"/>
  <c r="BG36" i="74"/>
  <c r="BE28" i="74"/>
  <c r="AV28" i="74"/>
  <c r="BA28" i="74"/>
  <c r="AY28" i="74"/>
  <c r="AQ28" i="74"/>
  <c r="AX28" i="74"/>
  <c r="AO28" i="74"/>
  <c r="BG28" i="74"/>
  <c r="BE24" i="76"/>
  <c r="AV24" i="76"/>
  <c r="BA24" i="76"/>
  <c r="AY24" i="76"/>
  <c r="AQ24" i="76"/>
  <c r="AX24" i="76"/>
  <c r="AO24" i="76"/>
  <c r="BG24" i="76"/>
  <c r="AZ35" i="65"/>
  <c r="AR35" i="65"/>
  <c r="AW35" i="65"/>
  <c r="BF35" i="65"/>
  <c r="BC35" i="65"/>
  <c r="AS35" i="65"/>
  <c r="AW27" i="67"/>
  <c r="BF27" i="67"/>
  <c r="BC27" i="67"/>
  <c r="AS27" i="67"/>
  <c r="AW23" i="69"/>
  <c r="BF23" i="69"/>
  <c r="BC23" i="69"/>
  <c r="AS23" i="69"/>
  <c r="AW26" i="72"/>
  <c r="BF26" i="72"/>
  <c r="BC26" i="72"/>
  <c r="AS26" i="72"/>
  <c r="AW61" i="74"/>
  <c r="BF61" i="74"/>
  <c r="BC61" i="74"/>
  <c r="AS61" i="74"/>
  <c r="AW53" i="74"/>
  <c r="BF53" i="74"/>
  <c r="BC53" i="74"/>
  <c r="AS53" i="74"/>
  <c r="AW49" i="74"/>
  <c r="BF49" i="74"/>
  <c r="BC49" i="74"/>
  <c r="AS49" i="74"/>
  <c r="AW41" i="74"/>
  <c r="BF41" i="74"/>
  <c r="BC41" i="74"/>
  <c r="AS41" i="74"/>
  <c r="AW33" i="74"/>
  <c r="BF33" i="74"/>
  <c r="BC33" i="74"/>
  <c r="AS33" i="74"/>
  <c r="AR38" i="80"/>
  <c r="AZ38" i="80"/>
  <c r="AR61" i="82"/>
  <c r="AZ61" i="82"/>
  <c r="AR53" i="82"/>
  <c r="AZ53" i="82"/>
  <c r="AR31" i="82"/>
  <c r="AZ31" i="82"/>
  <c r="BG54" i="84"/>
  <c r="AU54" i="84"/>
  <c r="BD54" i="84"/>
  <c r="AS54" i="84"/>
  <c r="BC54" i="84"/>
  <c r="AR57" i="82"/>
  <c r="AZ57" i="82"/>
  <c r="BF40" i="82"/>
  <c r="AW40" i="82"/>
  <c r="AS40" i="82"/>
  <c r="BC40" i="82"/>
  <c r="BG19" i="84"/>
  <c r="AR22" i="82"/>
  <c r="AZ22" i="82"/>
  <c r="BE55" i="84"/>
  <c r="AV55" i="84"/>
  <c r="BD55" i="84"/>
  <c r="AU55" i="84"/>
  <c r="BE45" i="84"/>
  <c r="AV45" i="84"/>
  <c r="BD45" i="84"/>
  <c r="AU45" i="84"/>
  <c r="BD41" i="84"/>
  <c r="AU41" i="84"/>
  <c r="AU38" i="84"/>
  <c r="BD38" i="84"/>
  <c r="AV38" i="84"/>
  <c r="BE38" i="84"/>
  <c r="AY38" i="84"/>
  <c r="AQ38" i="84"/>
  <c r="BI38" i="84" s="1"/>
  <c r="AX38" i="84"/>
  <c r="BA38" i="84"/>
  <c r="AO38" i="84"/>
  <c r="BE29" i="84"/>
  <c r="AV29" i="84"/>
  <c r="BD29" i="84"/>
  <c r="AU29" i="84"/>
  <c r="AR24" i="84"/>
  <c r="AZ24" i="84"/>
  <c r="AV24" i="84"/>
  <c r="BE24" i="84"/>
  <c r="AY24" i="84"/>
  <c r="AQ24" i="84"/>
  <c r="AX24" i="84"/>
  <c r="BA24" i="84"/>
  <c r="BJ24" i="84" s="1"/>
  <c r="AO24" i="84"/>
  <c r="AR22" i="84"/>
  <c r="AZ22" i="84"/>
  <c r="AV22" i="84"/>
  <c r="BE22" i="84"/>
  <c r="AY22" i="84"/>
  <c r="AQ22" i="84"/>
  <c r="AX22" i="84"/>
  <c r="BA22" i="84"/>
  <c r="BJ22" i="84" s="1"/>
  <c r="AO22" i="84"/>
  <c r="BE19" i="86"/>
  <c r="AV19" i="86"/>
  <c r="BD19" i="86"/>
  <c r="AU19" i="86"/>
  <c r="BE64" i="86"/>
  <c r="AV64" i="86"/>
  <c r="BD64" i="86"/>
  <c r="AU64" i="86"/>
  <c r="BB62" i="86"/>
  <c r="BD62" i="86"/>
  <c r="AU62" i="86"/>
  <c r="AU53" i="86"/>
  <c r="BD53" i="86"/>
  <c r="AV53" i="86"/>
  <c r="BE53" i="86"/>
  <c r="AY53" i="86"/>
  <c r="AQ53" i="86"/>
  <c r="AX53" i="86"/>
  <c r="BA53" i="86"/>
  <c r="BJ53" i="86" s="1"/>
  <c r="AO53" i="86"/>
  <c r="AU26" i="84"/>
  <c r="BD26" i="84"/>
  <c r="AV26" i="84"/>
  <c r="BE26" i="84"/>
  <c r="AY26" i="84"/>
  <c r="AQ26" i="84"/>
  <c r="BI26" i="84" s="1"/>
  <c r="AX26" i="84"/>
  <c r="BA26" i="84"/>
  <c r="BJ26" i="84" s="1"/>
  <c r="AO26" i="84"/>
  <c r="AU59" i="86"/>
  <c r="BD59" i="86"/>
  <c r="AV59" i="86"/>
  <c r="BE59" i="86"/>
  <c r="AY59" i="86"/>
  <c r="AQ59" i="86"/>
  <c r="AX59" i="86"/>
  <c r="BA59" i="86"/>
  <c r="BJ59" i="86" s="1"/>
  <c r="AO59" i="86"/>
  <c r="AU51" i="86"/>
  <c r="BD51" i="86"/>
  <c r="AV51" i="86"/>
  <c r="BE51" i="86"/>
  <c r="AY51" i="86"/>
  <c r="AQ51" i="86"/>
  <c r="BI51" i="86" s="1"/>
  <c r="AX51" i="86"/>
  <c r="BA51" i="86"/>
  <c r="BJ51" i="86" s="1"/>
  <c r="AO51" i="86"/>
  <c r="BE45" i="86"/>
  <c r="AV45" i="86"/>
  <c r="AZ45" i="86"/>
  <c r="AR45" i="86"/>
  <c r="BE41" i="86"/>
  <c r="AV41" i="86"/>
  <c r="AZ41" i="86"/>
  <c r="AR41" i="86"/>
  <c r="BB59" i="88"/>
  <c r="BD59" i="88"/>
  <c r="AU59" i="88"/>
  <c r="BB47" i="88"/>
  <c r="BD47" i="88"/>
  <c r="AU47" i="88"/>
  <c r="AR44" i="88"/>
  <c r="AZ44" i="88"/>
  <c r="AR56" i="88"/>
  <c r="AZ56" i="88"/>
  <c r="AR22" i="90"/>
  <c r="AZ22" i="90"/>
  <c r="AR37" i="92"/>
  <c r="AZ37" i="92"/>
  <c r="AR61" i="92"/>
  <c r="AZ61" i="92"/>
  <c r="AR42" i="67"/>
  <c r="AZ42" i="67"/>
  <c r="AR20" i="99"/>
  <c r="AZ20" i="99"/>
  <c r="BD32" i="99"/>
  <c r="AU32" i="99"/>
  <c r="BB32" i="99"/>
  <c r="BD36" i="99"/>
  <c r="AU36" i="99"/>
  <c r="BB36" i="99"/>
  <c r="BE31" i="101"/>
  <c r="AV31" i="101"/>
  <c r="AR31" i="101"/>
  <c r="AZ31" i="101"/>
  <c r="AO59" i="101"/>
  <c r="AY59" i="101"/>
  <c r="BA59" i="101"/>
  <c r="AQ59" i="101"/>
  <c r="BI59" i="101" s="1"/>
  <c r="AX59" i="101"/>
  <c r="BB59" i="101"/>
  <c r="AR61" i="101"/>
  <c r="AZ61" i="101"/>
  <c r="BD35" i="18"/>
  <c r="AU35" i="18"/>
  <c r="BC55" i="9"/>
  <c r="AS55" i="9"/>
  <c r="BG55" i="9"/>
  <c r="BE39" i="9"/>
  <c r="AV39" i="9"/>
  <c r="BD23" i="9"/>
  <c r="AU23" i="9"/>
  <c r="AQ107" i="12"/>
  <c r="AX107" i="12"/>
  <c r="AO107" i="12"/>
  <c r="BA107" i="12"/>
  <c r="AY107" i="12"/>
  <c r="BG107" i="12"/>
  <c r="AR29" i="16"/>
  <c r="AZ29" i="16"/>
  <c r="BD26" i="26"/>
  <c r="AU26" i="26"/>
  <c r="BB26" i="26"/>
  <c r="AR37" i="12"/>
  <c r="AZ37" i="12"/>
  <c r="AR19" i="18"/>
  <c r="AZ19" i="18"/>
  <c r="AR19" i="23"/>
  <c r="AZ19" i="23"/>
  <c r="AR64" i="23"/>
  <c r="AZ64" i="23"/>
  <c r="AR23" i="23"/>
  <c r="AZ23" i="23"/>
  <c r="AR51" i="26"/>
  <c r="AZ51" i="26"/>
  <c r="BD30" i="12"/>
  <c r="AU30" i="12"/>
  <c r="BB30" i="12"/>
  <c r="BD64" i="26"/>
  <c r="AU64" i="26"/>
  <c r="BB64" i="26"/>
  <c r="AR43" i="26"/>
  <c r="AZ43" i="26"/>
  <c r="BD32" i="26"/>
  <c r="AU32" i="26"/>
  <c r="BB32" i="26"/>
  <c r="BE34" i="29"/>
  <c r="AV34" i="29"/>
  <c r="AZ34" i="29"/>
  <c r="AR34" i="29"/>
  <c r="BE30" i="29"/>
  <c r="AV30" i="29"/>
  <c r="AZ30" i="29"/>
  <c r="AR30" i="29"/>
  <c r="AR47" i="33"/>
  <c r="AZ47" i="33"/>
  <c r="AR29" i="33"/>
  <c r="AZ29" i="33"/>
  <c r="AR60" i="37"/>
  <c r="AZ60" i="37"/>
  <c r="AR28" i="37"/>
  <c r="AZ28" i="37"/>
  <c r="AR24" i="39"/>
  <c r="AZ24" i="39"/>
  <c r="AR53" i="41"/>
  <c r="AZ53" i="41"/>
  <c r="AR38" i="37"/>
  <c r="AZ38" i="37"/>
  <c r="AR37" i="45"/>
  <c r="AZ37" i="45"/>
  <c r="BD41" i="49"/>
  <c r="AU41" i="49"/>
  <c r="BB41" i="49"/>
  <c r="AR43" i="45"/>
  <c r="AZ43" i="45"/>
  <c r="AR41" i="45"/>
  <c r="AZ41" i="45"/>
  <c r="AR19" i="47"/>
  <c r="AZ19" i="47"/>
  <c r="AR25" i="47"/>
  <c r="AZ25" i="47"/>
  <c r="AR19" i="49"/>
  <c r="AZ19" i="49"/>
  <c r="AR30" i="49"/>
  <c r="AZ30" i="49"/>
  <c r="BB50" i="55"/>
  <c r="BD50" i="55"/>
  <c r="AU50" i="55"/>
  <c r="BB46" i="55"/>
  <c r="BD46" i="55"/>
  <c r="AU46" i="55"/>
  <c r="AR21" i="51"/>
  <c r="AZ21" i="51"/>
  <c r="AR42" i="53"/>
  <c r="AZ42" i="53"/>
  <c r="AR24" i="53"/>
  <c r="AZ24" i="53"/>
  <c r="BG33" i="55"/>
  <c r="AV33" i="55"/>
  <c r="BE33" i="55"/>
  <c r="AY33" i="55"/>
  <c r="AQ33" i="55"/>
  <c r="AX33" i="55"/>
  <c r="BA33" i="55"/>
  <c r="BJ33" i="55" s="1"/>
  <c r="AO33" i="55"/>
  <c r="BF20" i="55"/>
  <c r="AW20" i="55"/>
  <c r="AS20" i="55"/>
  <c r="BC20" i="55"/>
  <c r="BA20" i="55"/>
  <c r="BJ20" i="55" s="1"/>
  <c r="AY20" i="55"/>
  <c r="AQ20" i="55"/>
  <c r="AX20" i="55"/>
  <c r="AO20" i="55"/>
  <c r="BG44" i="57"/>
  <c r="AV44" i="57"/>
  <c r="BE44" i="57"/>
  <c r="AY44" i="57"/>
  <c r="AQ44" i="57"/>
  <c r="BI44" i="57" s="1"/>
  <c r="AX44" i="57"/>
  <c r="BA44" i="57"/>
  <c r="BJ44" i="57" s="1"/>
  <c r="AO44" i="57"/>
  <c r="BG34" i="57"/>
  <c r="AV34" i="57"/>
  <c r="BE34" i="57"/>
  <c r="AY34" i="57"/>
  <c r="AQ34" i="57"/>
  <c r="BI34" i="57" s="1"/>
  <c r="AX34" i="57"/>
  <c r="BA34" i="57"/>
  <c r="AO34" i="57"/>
  <c r="BD23" i="59"/>
  <c r="AU23" i="59"/>
  <c r="BB23" i="59"/>
  <c r="BD31" i="61"/>
  <c r="AU31" i="61"/>
  <c r="BB31" i="61"/>
  <c r="BD33" i="63"/>
  <c r="AU33" i="63"/>
  <c r="BB33" i="63"/>
  <c r="AR24" i="61"/>
  <c r="AZ24" i="61"/>
  <c r="AR22" i="74"/>
  <c r="AZ22" i="74"/>
  <c r="BD25" i="67"/>
  <c r="AU25" i="67"/>
  <c r="BB25" i="67"/>
  <c r="BD24" i="72"/>
  <c r="AU24" i="72"/>
  <c r="BB24" i="72"/>
  <c r="BD59" i="74"/>
  <c r="AU59" i="74"/>
  <c r="BB59" i="74"/>
  <c r="AR38" i="74"/>
  <c r="AZ38" i="74"/>
  <c r="BB49" i="78"/>
  <c r="BD49" i="78"/>
  <c r="AU49" i="78"/>
  <c r="BB42" i="80"/>
  <c r="BD42" i="80"/>
  <c r="AU42" i="80"/>
  <c r="BB47" i="82"/>
  <c r="BD47" i="82"/>
  <c r="AU47" i="82"/>
  <c r="BB66" i="82"/>
  <c r="AU57" i="86"/>
  <c r="BD57" i="86"/>
  <c r="AV57" i="86"/>
  <c r="BE57" i="86"/>
  <c r="AY57" i="86"/>
  <c r="AQ57" i="86"/>
  <c r="AX57" i="86"/>
  <c r="BA57" i="86"/>
  <c r="BJ57" i="86" s="1"/>
  <c r="AO57" i="86"/>
  <c r="AR21" i="86"/>
  <c r="AZ21" i="86"/>
  <c r="AR20" i="92"/>
  <c r="AZ20" i="92"/>
  <c r="BB41" i="99"/>
  <c r="BD41" i="99"/>
  <c r="AU41" i="99"/>
  <c r="BI57" i="86" l="1"/>
  <c r="BI33" i="55"/>
  <c r="BJ59" i="101"/>
  <c r="BM51" i="86"/>
  <c r="BP51" i="86" s="1"/>
  <c r="BK51" i="86"/>
  <c r="BL51" i="86"/>
  <c r="BI24" i="84"/>
  <c r="BI24" i="76"/>
  <c r="BI28" i="74"/>
  <c r="BI36" i="74"/>
  <c r="BI44" i="74"/>
  <c r="BI26" i="74"/>
  <c r="BI34" i="74"/>
  <c r="BI42" i="65"/>
  <c r="BI26" i="63"/>
  <c r="BI22" i="61"/>
  <c r="BJ25" i="26"/>
  <c r="BJ33" i="26"/>
  <c r="BJ41" i="26"/>
  <c r="BJ49" i="26"/>
  <c r="BJ57" i="26"/>
  <c r="BJ21" i="23"/>
  <c r="BJ29" i="23"/>
  <c r="BJ38" i="23"/>
  <c r="BJ40" i="23"/>
  <c r="BJ46" i="23"/>
  <c r="BJ54" i="23"/>
  <c r="BJ56" i="23"/>
  <c r="BJ62" i="23"/>
  <c r="BJ70" i="23"/>
  <c r="BJ78" i="23"/>
  <c r="BJ80" i="23"/>
  <c r="BJ86" i="23"/>
  <c r="BJ23" i="21"/>
  <c r="BJ26" i="18"/>
  <c r="BJ28" i="18"/>
  <c r="BJ34" i="18"/>
  <c r="BJ23" i="16"/>
  <c r="BJ25" i="16"/>
  <c r="BJ31" i="16"/>
  <c r="BI46" i="74"/>
  <c r="BI44" i="61"/>
  <c r="BI30" i="53"/>
  <c r="BI34" i="53"/>
  <c r="BI45" i="53"/>
  <c r="BI24" i="49"/>
  <c r="BI38" i="49"/>
  <c r="BI33" i="47"/>
  <c r="BI25" i="45"/>
  <c r="BI49" i="45"/>
  <c r="BI23" i="41"/>
  <c r="BI45" i="41"/>
  <c r="BI32" i="39"/>
  <c r="BI44" i="37"/>
  <c r="BI40" i="35"/>
  <c r="BI49" i="33"/>
  <c r="BJ24" i="18"/>
  <c r="BJ59" i="26"/>
  <c r="BJ31" i="23"/>
  <c r="BJ72" i="23"/>
  <c r="BJ33" i="16"/>
  <c r="BJ53" i="12"/>
  <c r="BI43" i="67"/>
  <c r="BJ41" i="90"/>
  <c r="BI30" i="74"/>
  <c r="BI20" i="63"/>
  <c r="BI26" i="53"/>
  <c r="BI19" i="53"/>
  <c r="BI46" i="49"/>
  <c r="BI41" i="47"/>
  <c r="BI33" i="45"/>
  <c r="BI26" i="43"/>
  <c r="BI31" i="41"/>
  <c r="BI35" i="41"/>
  <c r="BI61" i="41"/>
  <c r="BI48" i="39"/>
  <c r="BI52" i="37"/>
  <c r="BI35" i="33"/>
  <c r="BI35" i="26"/>
  <c r="BI61" i="26"/>
  <c r="BI27" i="26"/>
  <c r="BI48" i="23"/>
  <c r="BI25" i="21"/>
  <c r="BI29" i="12"/>
  <c r="BI21" i="26"/>
  <c r="BJ20" i="9"/>
  <c r="BI52" i="88"/>
  <c r="BI48" i="88"/>
  <c r="BJ42" i="57"/>
  <c r="BJ52" i="57"/>
  <c r="BJ58" i="57"/>
  <c r="BJ101" i="12"/>
  <c r="BJ37" i="9"/>
  <c r="BF70" i="78"/>
  <c r="AW70" i="78"/>
  <c r="AS70" i="78"/>
  <c r="BC70" i="78"/>
  <c r="BJ42" i="99"/>
  <c r="BF42" i="92"/>
  <c r="AW42" i="92"/>
  <c r="AS42" i="92"/>
  <c r="BC42" i="92"/>
  <c r="AZ20" i="90"/>
  <c r="AR20" i="90"/>
  <c r="AQ32" i="86"/>
  <c r="AX32" i="86"/>
  <c r="BA32" i="86"/>
  <c r="AY32" i="86"/>
  <c r="AO32" i="86"/>
  <c r="BE32" i="86"/>
  <c r="AV32" i="86"/>
  <c r="BI30" i="69"/>
  <c r="BI28" i="53"/>
  <c r="BI32" i="47"/>
  <c r="BI36" i="47"/>
  <c r="AZ47" i="39"/>
  <c r="AR47" i="39"/>
  <c r="BJ31" i="37"/>
  <c r="BJ47" i="37"/>
  <c r="BJ22" i="33"/>
  <c r="BJ68" i="37"/>
  <c r="BJ39" i="33"/>
  <c r="AZ56" i="26"/>
  <c r="AR56" i="26"/>
  <c r="AZ65" i="23"/>
  <c r="AR65" i="23"/>
  <c r="BJ28" i="16"/>
  <c r="BJ60" i="12"/>
  <c r="BF21" i="99"/>
  <c r="AW21" i="99"/>
  <c r="AR21" i="99"/>
  <c r="AZ21" i="99"/>
  <c r="AW46" i="67"/>
  <c r="BF46" i="67"/>
  <c r="BC46" i="67"/>
  <c r="AS46" i="67"/>
  <c r="AZ47" i="92"/>
  <c r="AR47" i="92"/>
  <c r="AZ39" i="90"/>
  <c r="AR39" i="90"/>
  <c r="BL28" i="90"/>
  <c r="BK28" i="90"/>
  <c r="BM28" i="90"/>
  <c r="BP28" i="90" s="1"/>
  <c r="AW22" i="86"/>
  <c r="BF22" i="86"/>
  <c r="BC22" i="86"/>
  <c r="AS22" i="86"/>
  <c r="AU44" i="86"/>
  <c r="BD44" i="86"/>
  <c r="BI31" i="84"/>
  <c r="BF23" i="80"/>
  <c r="AW23" i="80"/>
  <c r="AS23" i="80"/>
  <c r="BC23" i="80"/>
  <c r="BF43" i="80"/>
  <c r="AW43" i="80"/>
  <c r="AS43" i="80"/>
  <c r="BC43" i="80"/>
  <c r="AV61" i="80"/>
  <c r="BE61" i="80"/>
  <c r="AU61" i="80"/>
  <c r="BD61" i="80"/>
  <c r="AR34" i="78"/>
  <c r="AZ34" i="78"/>
  <c r="AR68" i="78"/>
  <c r="AZ68" i="78"/>
  <c r="BJ73" i="78"/>
  <c r="BE34" i="69"/>
  <c r="AV34" i="69"/>
  <c r="BA34" i="69"/>
  <c r="AY34" i="69"/>
  <c r="AQ34" i="69"/>
  <c r="AX34" i="69"/>
  <c r="AO34" i="69"/>
  <c r="BG34" i="69"/>
  <c r="BE20" i="67"/>
  <c r="AV20" i="67"/>
  <c r="BA20" i="67"/>
  <c r="AY20" i="67"/>
  <c r="AQ20" i="67"/>
  <c r="AX20" i="67"/>
  <c r="AO20" i="67"/>
  <c r="BG20" i="67"/>
  <c r="BF25" i="57"/>
  <c r="AW25" i="57"/>
  <c r="BA25" i="57"/>
  <c r="AY25" i="57"/>
  <c r="AQ25" i="57"/>
  <c r="AX25" i="57"/>
  <c r="AO25" i="57"/>
  <c r="BG25" i="57"/>
  <c r="BM57" i="57"/>
  <c r="BP57" i="57" s="1"/>
  <c r="BK57" i="57"/>
  <c r="BL57" i="57" s="1"/>
  <c r="AQ25" i="53"/>
  <c r="AX25" i="53"/>
  <c r="BA25" i="53"/>
  <c r="AY25" i="53"/>
  <c r="AO25" i="53"/>
  <c r="BE25" i="53"/>
  <c r="AV25" i="53"/>
  <c r="AQ26" i="51"/>
  <c r="AX26" i="51"/>
  <c r="BA26" i="51"/>
  <c r="AY26" i="51"/>
  <c r="AO26" i="51"/>
  <c r="BE26" i="51"/>
  <c r="AV26" i="51"/>
  <c r="BM24" i="59"/>
  <c r="BP24" i="59" s="1"/>
  <c r="BK24" i="59"/>
  <c r="BL24" i="59" s="1"/>
  <c r="AV49" i="55"/>
  <c r="BE49" i="55"/>
  <c r="AY49" i="55"/>
  <c r="AQ49" i="55"/>
  <c r="AX49" i="55"/>
  <c r="BA49" i="55"/>
  <c r="AO49" i="55"/>
  <c r="BC21" i="49"/>
  <c r="AS21" i="49"/>
  <c r="AU21" i="49"/>
  <c r="BD21" i="49"/>
  <c r="AZ36" i="45"/>
  <c r="AR36" i="45"/>
  <c r="AZ35" i="43"/>
  <c r="AR35" i="43"/>
  <c r="BM43" i="57"/>
  <c r="BP43" i="57" s="1"/>
  <c r="BK43" i="57"/>
  <c r="BL43" i="57" s="1"/>
  <c r="AW42" i="41"/>
  <c r="BF42" i="41"/>
  <c r="BC42" i="41"/>
  <c r="AS42" i="41"/>
  <c r="AW41" i="39"/>
  <c r="BF41" i="39"/>
  <c r="BC41" i="39"/>
  <c r="AS41" i="39"/>
  <c r="AW57" i="37"/>
  <c r="BF57" i="37"/>
  <c r="BC57" i="37"/>
  <c r="AS57" i="37"/>
  <c r="AW29" i="35"/>
  <c r="BF29" i="35"/>
  <c r="BC29" i="35"/>
  <c r="AS29" i="35"/>
  <c r="AW32" i="33"/>
  <c r="BF32" i="33"/>
  <c r="BC32" i="33"/>
  <c r="AS32" i="33"/>
  <c r="AQ24" i="23"/>
  <c r="AX24" i="23"/>
  <c r="BA24" i="23"/>
  <c r="AY24" i="23"/>
  <c r="AO24" i="23"/>
  <c r="BE24" i="23"/>
  <c r="AV24" i="23"/>
  <c r="AQ51" i="23"/>
  <c r="AX51" i="23"/>
  <c r="BA51" i="23"/>
  <c r="AY51" i="23"/>
  <c r="AO51" i="23"/>
  <c r="BE51" i="23"/>
  <c r="AV51" i="23"/>
  <c r="AQ83" i="23"/>
  <c r="AX83" i="23"/>
  <c r="BA83" i="23"/>
  <c r="AY83" i="23"/>
  <c r="AO83" i="23"/>
  <c r="BE83" i="23"/>
  <c r="AV83" i="23"/>
  <c r="AQ44" i="12"/>
  <c r="AX44" i="12"/>
  <c r="BA44" i="12"/>
  <c r="AY44" i="12"/>
  <c r="AO44" i="12"/>
  <c r="BE44" i="12"/>
  <c r="AV44" i="12"/>
  <c r="AQ66" i="12"/>
  <c r="AX66" i="12"/>
  <c r="BA66" i="12"/>
  <c r="AY66" i="12"/>
  <c r="AO66" i="12"/>
  <c r="BE66" i="12"/>
  <c r="AV66" i="12"/>
  <c r="AR59" i="12"/>
  <c r="AZ59" i="12"/>
  <c r="AR73" i="12"/>
  <c r="AZ73" i="12"/>
  <c r="BI43" i="84"/>
  <c r="BI21" i="84"/>
  <c r="BJ36" i="67"/>
  <c r="BM26" i="61"/>
  <c r="BP26" i="61" s="1"/>
  <c r="BK26" i="61"/>
  <c r="BL26" i="61" s="1"/>
  <c r="AW39" i="39"/>
  <c r="BF39" i="39"/>
  <c r="BC39" i="39"/>
  <c r="AS39" i="39"/>
  <c r="BE35" i="29"/>
  <c r="AV35" i="29"/>
  <c r="BI87" i="12"/>
  <c r="AZ59" i="92"/>
  <c r="AR59" i="92"/>
  <c r="BG34" i="92"/>
  <c r="AV34" i="92"/>
  <c r="BE34" i="92"/>
  <c r="AY34" i="92"/>
  <c r="AO34" i="92"/>
  <c r="AQ34" i="92"/>
  <c r="AX34" i="92"/>
  <c r="BA34" i="92"/>
  <c r="AO54" i="88"/>
  <c r="AQ54" i="88"/>
  <c r="AX54" i="88"/>
  <c r="BA54" i="88"/>
  <c r="AY54" i="88"/>
  <c r="BG54" i="88"/>
  <c r="BE54" i="88"/>
  <c r="AV54" i="88"/>
  <c r="AU23" i="90"/>
  <c r="BD23" i="90"/>
  <c r="BB23" i="90"/>
  <c r="AW28" i="86"/>
  <c r="BF28" i="86"/>
  <c r="BC28" i="86"/>
  <c r="AS28" i="86"/>
  <c r="BK26" i="88"/>
  <c r="BL26" i="88"/>
  <c r="BM26" i="88"/>
  <c r="BP26" i="88" s="1"/>
  <c r="AV28" i="84"/>
  <c r="BE28" i="84"/>
  <c r="AY28" i="84"/>
  <c r="AQ28" i="84"/>
  <c r="AX28" i="84"/>
  <c r="BA28" i="84"/>
  <c r="AO28" i="84"/>
  <c r="AU19" i="82"/>
  <c r="BD19" i="82"/>
  <c r="BB19" i="82"/>
  <c r="AU39" i="80"/>
  <c r="BD39" i="80"/>
  <c r="BB39" i="80"/>
  <c r="AS21" i="78"/>
  <c r="BC21" i="78"/>
  <c r="BG21" i="78"/>
  <c r="AR21" i="78"/>
  <c r="AZ21" i="78"/>
  <c r="BG28" i="78"/>
  <c r="AV28" i="78"/>
  <c r="BE28" i="78"/>
  <c r="AY28" i="78"/>
  <c r="AQ28" i="78"/>
  <c r="AX28" i="78"/>
  <c r="BA28" i="78"/>
  <c r="AO28" i="78"/>
  <c r="BG64" i="78"/>
  <c r="AV64" i="78"/>
  <c r="BE64" i="78"/>
  <c r="AY64" i="78"/>
  <c r="AQ64" i="78"/>
  <c r="AX64" i="78"/>
  <c r="BA64" i="78"/>
  <c r="AO64" i="78"/>
  <c r="AS19" i="69"/>
  <c r="BC19" i="69"/>
  <c r="BE32" i="65"/>
  <c r="AV32" i="65"/>
  <c r="BF32" i="65"/>
  <c r="AW32" i="65"/>
  <c r="BE28" i="69"/>
  <c r="AV28" i="69"/>
  <c r="BA28" i="69"/>
  <c r="AY28" i="69"/>
  <c r="AQ28" i="69"/>
  <c r="AX28" i="69"/>
  <c r="AO28" i="69"/>
  <c r="BG28" i="69"/>
  <c r="BF51" i="59"/>
  <c r="AW51" i="59"/>
  <c r="BA51" i="59"/>
  <c r="AY51" i="59"/>
  <c r="AQ51" i="59"/>
  <c r="AX51" i="59"/>
  <c r="AO51" i="59"/>
  <c r="BG51" i="59"/>
  <c r="AW43" i="53"/>
  <c r="BF43" i="53"/>
  <c r="BC43" i="53"/>
  <c r="AS43" i="53"/>
  <c r="AU41" i="55"/>
  <c r="BD41" i="55"/>
  <c r="BB41" i="55"/>
  <c r="BA32" i="51"/>
  <c r="AY32" i="51"/>
  <c r="AQ32" i="51"/>
  <c r="AX32" i="51"/>
  <c r="AO32" i="51"/>
  <c r="BG32" i="51"/>
  <c r="BC32" i="51"/>
  <c r="AS32" i="51"/>
  <c r="AZ26" i="45"/>
  <c r="AR26" i="45"/>
  <c r="AZ21" i="43"/>
  <c r="AR21" i="43"/>
  <c r="AZ19" i="43"/>
  <c r="AR19" i="43"/>
  <c r="AR32" i="43"/>
  <c r="AZ32" i="43"/>
  <c r="AR38" i="43"/>
  <c r="AZ38" i="43"/>
  <c r="BD34" i="41"/>
  <c r="AU34" i="41"/>
  <c r="BB34" i="41"/>
  <c r="BD60" i="41"/>
  <c r="AU60" i="41"/>
  <c r="BB60" i="41"/>
  <c r="BD29" i="39"/>
  <c r="AU29" i="39"/>
  <c r="BB29" i="39"/>
  <c r="BD20" i="37"/>
  <c r="AU20" i="37"/>
  <c r="BB20" i="37"/>
  <c r="BD33" i="37"/>
  <c r="AU33" i="37"/>
  <c r="BB33" i="37"/>
  <c r="BD59" i="37"/>
  <c r="AU59" i="37"/>
  <c r="BB59" i="37"/>
  <c r="BD31" i="35"/>
  <c r="AU31" i="35"/>
  <c r="BB31" i="35"/>
  <c r="BD30" i="33"/>
  <c r="AU30" i="33"/>
  <c r="BB30" i="33"/>
  <c r="BD48" i="33"/>
  <c r="AU48" i="33"/>
  <c r="BB48" i="33"/>
  <c r="BG20" i="29"/>
  <c r="AS20" i="29"/>
  <c r="BC20" i="29"/>
  <c r="AW46" i="26"/>
  <c r="BF46" i="26"/>
  <c r="BC46" i="26"/>
  <c r="AS46" i="26"/>
  <c r="AW37" i="23"/>
  <c r="BF37" i="23"/>
  <c r="BC37" i="23"/>
  <c r="AS37" i="23"/>
  <c r="AW69" i="23"/>
  <c r="BF69" i="23"/>
  <c r="BC69" i="23"/>
  <c r="AS69" i="23"/>
  <c r="AW27" i="18"/>
  <c r="BF27" i="18"/>
  <c r="BC27" i="18"/>
  <c r="AS27" i="18"/>
  <c r="AW28" i="12"/>
  <c r="BF28" i="12"/>
  <c r="BC28" i="12"/>
  <c r="AS28" i="12"/>
  <c r="AW80" i="12"/>
  <c r="BF80" i="12"/>
  <c r="BC80" i="12"/>
  <c r="AS80" i="12"/>
  <c r="BF63" i="12"/>
  <c r="AW63" i="12"/>
  <c r="AU63" i="12"/>
  <c r="BD63" i="12"/>
  <c r="BK44" i="9"/>
  <c r="BL44" i="9" s="1"/>
  <c r="BM44" i="9"/>
  <c r="BP44" i="9" s="1"/>
  <c r="BJ39" i="101"/>
  <c r="AQ35" i="35"/>
  <c r="AX35" i="35"/>
  <c r="BA35" i="35"/>
  <c r="AY35" i="35"/>
  <c r="AO35" i="35"/>
  <c r="BG35" i="35"/>
  <c r="BE35" i="35"/>
  <c r="AV35" i="35"/>
  <c r="BE55" i="92"/>
  <c r="AV55" i="92"/>
  <c r="BE31" i="90"/>
  <c r="AV31" i="90"/>
  <c r="BJ42" i="88"/>
  <c r="BD24" i="88"/>
  <c r="AU24" i="88"/>
  <c r="BB24" i="88"/>
  <c r="BB34" i="84"/>
  <c r="BM32" i="82"/>
  <c r="BP32" i="82" s="1"/>
  <c r="BK32" i="82"/>
  <c r="BL32" i="82" s="1"/>
  <c r="BG35" i="80"/>
  <c r="AV35" i="80"/>
  <c r="BE35" i="80"/>
  <c r="AY35" i="80"/>
  <c r="AQ35" i="80"/>
  <c r="AX35" i="80"/>
  <c r="BA35" i="80"/>
  <c r="AO35" i="80"/>
  <c r="BF19" i="80"/>
  <c r="AW19" i="80"/>
  <c r="AR19" i="80"/>
  <c r="AZ19" i="80"/>
  <c r="AU50" i="78"/>
  <c r="BD50" i="78"/>
  <c r="BB50" i="78"/>
  <c r="AR72" i="78"/>
  <c r="AZ72" i="78"/>
  <c r="BB72" i="78"/>
  <c r="AS20" i="72"/>
  <c r="BC20" i="72"/>
  <c r="AX20" i="72"/>
  <c r="BA20" i="72"/>
  <c r="AY20" i="72"/>
  <c r="AQ20" i="72"/>
  <c r="AO20" i="72"/>
  <c r="BE36" i="65"/>
  <c r="AV36" i="65"/>
  <c r="BE30" i="67"/>
  <c r="AV30" i="67"/>
  <c r="BA30" i="67"/>
  <c r="AY30" i="67"/>
  <c r="AQ30" i="67"/>
  <c r="AX30" i="67"/>
  <c r="AO30" i="67"/>
  <c r="BG30" i="67"/>
  <c r="AU28" i="67"/>
  <c r="BD28" i="67"/>
  <c r="BE60" i="74"/>
  <c r="AV60" i="74"/>
  <c r="BA60" i="74"/>
  <c r="AY60" i="74"/>
  <c r="AQ60" i="74"/>
  <c r="AX60" i="74"/>
  <c r="AO60" i="74"/>
  <c r="BG60" i="74"/>
  <c r="AS53" i="59"/>
  <c r="BC53" i="59"/>
  <c r="AU53" i="59"/>
  <c r="BD53" i="59"/>
  <c r="BM59" i="57"/>
  <c r="BP59" i="57" s="1"/>
  <c r="BK59" i="57"/>
  <c r="BL59" i="57" s="1"/>
  <c r="AZ37" i="53"/>
  <c r="AR37" i="53"/>
  <c r="AQ28" i="45"/>
  <c r="AX28" i="45"/>
  <c r="BA28" i="45"/>
  <c r="AY28" i="45"/>
  <c r="AO28" i="45"/>
  <c r="BG28" i="45"/>
  <c r="BE28" i="45"/>
  <c r="AV28" i="45"/>
  <c r="AQ23" i="43"/>
  <c r="AX23" i="43"/>
  <c r="BA23" i="43"/>
  <c r="AY23" i="43"/>
  <c r="AO23" i="43"/>
  <c r="BG23" i="43"/>
  <c r="BE23" i="43"/>
  <c r="AV23" i="43"/>
  <c r="AW46" i="51"/>
  <c r="BF46" i="51"/>
  <c r="BE46" i="51"/>
  <c r="AV46" i="51"/>
  <c r="BD38" i="41"/>
  <c r="AU38" i="41"/>
  <c r="BB38" i="41"/>
  <c r="BD19" i="41"/>
  <c r="AU19" i="41"/>
  <c r="BB19" i="41"/>
  <c r="BD45" i="37"/>
  <c r="AU45" i="37"/>
  <c r="BB45" i="37"/>
  <c r="BD25" i="35"/>
  <c r="AU25" i="35"/>
  <c r="BB25" i="35"/>
  <c r="BD53" i="35"/>
  <c r="AU53" i="35"/>
  <c r="BB53" i="35"/>
  <c r="BD44" i="33"/>
  <c r="AU44" i="33"/>
  <c r="BB44" i="33"/>
  <c r="AZ19" i="31"/>
  <c r="AR19" i="31"/>
  <c r="BB19" i="31"/>
  <c r="AZ25" i="29"/>
  <c r="AR25" i="29"/>
  <c r="BB25" i="29"/>
  <c r="BD47" i="23"/>
  <c r="AU47" i="23"/>
  <c r="BB47" i="23"/>
  <c r="BD79" i="23"/>
  <c r="AU79" i="23"/>
  <c r="BB79" i="23"/>
  <c r="BD22" i="16"/>
  <c r="AU22" i="16"/>
  <c r="BB22" i="16"/>
  <c r="BD42" i="12"/>
  <c r="AU42" i="12"/>
  <c r="BB42" i="12"/>
  <c r="BD62" i="12"/>
  <c r="AU62" i="12"/>
  <c r="BB62" i="12"/>
  <c r="BI54" i="82"/>
  <c r="BJ32" i="57"/>
  <c r="BJ22" i="72"/>
  <c r="BI23" i="63"/>
  <c r="BJ25" i="59"/>
  <c r="BJ49" i="49"/>
  <c r="AR46" i="90"/>
  <c r="AZ46" i="90"/>
  <c r="BI37" i="84"/>
  <c r="BJ23" i="39"/>
  <c r="AZ40" i="26"/>
  <c r="AR40" i="26"/>
  <c r="AU40" i="101"/>
  <c r="BD40" i="101"/>
  <c r="BB40" i="101"/>
  <c r="BF63" i="82"/>
  <c r="AW63" i="82"/>
  <c r="BA63" i="82"/>
  <c r="AY63" i="82"/>
  <c r="AQ63" i="82"/>
  <c r="AX63" i="82"/>
  <c r="AO63" i="82"/>
  <c r="BG63" i="82"/>
  <c r="AR23" i="57"/>
  <c r="AZ23" i="57"/>
  <c r="AZ21" i="53"/>
  <c r="AR21" i="53"/>
  <c r="AW48" i="51"/>
  <c r="BF48" i="51"/>
  <c r="AU48" i="51"/>
  <c r="BD48" i="51"/>
  <c r="AZ28" i="41"/>
  <c r="AR28" i="41"/>
  <c r="AZ59" i="35"/>
  <c r="AR59" i="35"/>
  <c r="AZ36" i="12"/>
  <c r="AR36" i="12"/>
  <c r="AZ24" i="51"/>
  <c r="AR24" i="51"/>
  <c r="BJ56" i="41"/>
  <c r="BJ19" i="29"/>
  <c r="BE51" i="101"/>
  <c r="AV51" i="101"/>
  <c r="AQ51" i="101"/>
  <c r="AX51" i="101"/>
  <c r="BA51" i="101"/>
  <c r="AY51" i="101"/>
  <c r="AO51" i="101"/>
  <c r="BG51" i="101"/>
  <c r="AQ44" i="67"/>
  <c r="AX44" i="67"/>
  <c r="BA44" i="67"/>
  <c r="AY44" i="67"/>
  <c r="AO44" i="67"/>
  <c r="BG44" i="67"/>
  <c r="BE44" i="67"/>
  <c r="AV44" i="67"/>
  <c r="AR50" i="92"/>
  <c r="AZ50" i="92"/>
  <c r="AV26" i="90"/>
  <c r="BE26" i="90"/>
  <c r="AU26" i="90"/>
  <c r="BD26" i="90"/>
  <c r="AO20" i="88"/>
  <c r="AQ20" i="88"/>
  <c r="AX20" i="88"/>
  <c r="BA20" i="88"/>
  <c r="AY20" i="88"/>
  <c r="BG20" i="88"/>
  <c r="BE20" i="88"/>
  <c r="AV20" i="88"/>
  <c r="BG56" i="78"/>
  <c r="AV56" i="78"/>
  <c r="BE56" i="78"/>
  <c r="AY56" i="78"/>
  <c r="AQ56" i="78"/>
  <c r="AX56" i="78"/>
  <c r="BA56" i="78"/>
  <c r="AO56" i="78"/>
  <c r="AW40" i="47"/>
  <c r="BF40" i="47"/>
  <c r="BC40" i="47"/>
  <c r="AS40" i="47"/>
  <c r="BG47" i="51"/>
  <c r="AW25" i="39"/>
  <c r="BF25" i="39"/>
  <c r="BC25" i="39"/>
  <c r="AS25" i="39"/>
  <c r="AW23" i="35"/>
  <c r="BF23" i="35"/>
  <c r="BC23" i="35"/>
  <c r="AS23" i="35"/>
  <c r="AW61" i="23"/>
  <c r="BF61" i="23"/>
  <c r="BC61" i="23"/>
  <c r="AS61" i="23"/>
  <c r="BI33" i="86"/>
  <c r="BJ24" i="63"/>
  <c r="AU49" i="101"/>
  <c r="BD49" i="101"/>
  <c r="BB49" i="101"/>
  <c r="AU32" i="84"/>
  <c r="BD32" i="84"/>
  <c r="BF32" i="84"/>
  <c r="AW32" i="84"/>
  <c r="AS32" i="84"/>
  <c r="BC32" i="84"/>
  <c r="BF22" i="69"/>
  <c r="AW22" i="69"/>
  <c r="AU22" i="69"/>
  <c r="BD22" i="69"/>
  <c r="BF38" i="65"/>
  <c r="AW38" i="65"/>
  <c r="AZ42" i="47"/>
  <c r="AR42" i="47"/>
  <c r="AZ32" i="41"/>
  <c r="AR32" i="41"/>
  <c r="AZ49" i="35"/>
  <c r="AR49" i="35"/>
  <c r="AZ71" i="23"/>
  <c r="AR71" i="23"/>
  <c r="AZ86" i="12"/>
  <c r="AR86" i="12"/>
  <c r="AW93" i="12"/>
  <c r="BF93" i="12"/>
  <c r="BC93" i="12"/>
  <c r="AS93" i="12"/>
  <c r="AU93" i="12"/>
  <c r="BD93" i="12"/>
  <c r="BJ20" i="92"/>
  <c r="BJ21" i="86"/>
  <c r="BI38" i="74"/>
  <c r="BI22" i="74"/>
  <c r="BI24" i="61"/>
  <c r="BJ61" i="101"/>
  <c r="BJ31" i="101"/>
  <c r="BJ61" i="92"/>
  <c r="BJ37" i="92"/>
  <c r="BJ22" i="90"/>
  <c r="BJ56" i="88"/>
  <c r="BJ44" i="88"/>
  <c r="BJ55" i="84"/>
  <c r="BJ57" i="9"/>
  <c r="BI39" i="88"/>
  <c r="BJ20" i="65"/>
  <c r="BI27" i="65"/>
  <c r="BJ51" i="9"/>
  <c r="BI20" i="74"/>
  <c r="BJ20" i="61"/>
  <c r="BI35" i="47"/>
  <c r="BI43" i="47"/>
  <c r="BI27" i="45"/>
  <c r="BI35" i="45"/>
  <c r="BI51" i="45"/>
  <c r="BI28" i="43"/>
  <c r="BI22" i="49"/>
  <c r="BI47" i="47"/>
  <c r="BJ33" i="33"/>
  <c r="BJ19" i="33"/>
  <c r="BJ21" i="31"/>
  <c r="BJ22" i="18"/>
  <c r="BJ30" i="18"/>
  <c r="BJ105" i="12"/>
  <c r="BJ58" i="92"/>
  <c r="BM26" i="82"/>
  <c r="BP26" i="82" s="1"/>
  <c r="BK26" i="82"/>
  <c r="BL26" i="82" s="1"/>
  <c r="BG33" i="80"/>
  <c r="AV33" i="80"/>
  <c r="BE33" i="80"/>
  <c r="AY33" i="80"/>
  <c r="AQ33" i="80"/>
  <c r="AX33" i="80"/>
  <c r="BA33" i="80"/>
  <c r="AO33" i="80"/>
  <c r="BJ36" i="80"/>
  <c r="BI74" i="78"/>
  <c r="BI22" i="76"/>
  <c r="BJ62" i="74"/>
  <c r="AR78" i="82"/>
  <c r="AZ78" i="82"/>
  <c r="BI40" i="67"/>
  <c r="BM38" i="59"/>
  <c r="BP38" i="59" s="1"/>
  <c r="BK38" i="59"/>
  <c r="BL38" i="59"/>
  <c r="AW34" i="45"/>
  <c r="BF34" i="45"/>
  <c r="BC34" i="45"/>
  <c r="AS34" i="45"/>
  <c r="BA34" i="51"/>
  <c r="AY34" i="51"/>
  <c r="AQ34" i="51"/>
  <c r="AX34" i="51"/>
  <c r="AO34" i="51"/>
  <c r="BG34" i="51"/>
  <c r="BC34" i="51"/>
  <c r="AS34" i="51"/>
  <c r="AZ41" i="23"/>
  <c r="AR41" i="23"/>
  <c r="AR58" i="101"/>
  <c r="AZ58" i="101"/>
  <c r="AO63" i="92"/>
  <c r="AQ63" i="92"/>
  <c r="AX63" i="92"/>
  <c r="BA63" i="92"/>
  <c r="AY63" i="92"/>
  <c r="BG63" i="92"/>
  <c r="BE63" i="92"/>
  <c r="AV63" i="92"/>
  <c r="BM40" i="92"/>
  <c r="BP40" i="92" s="1"/>
  <c r="BK40" i="92"/>
  <c r="BL40" i="92"/>
  <c r="BG46" i="92"/>
  <c r="AV46" i="92"/>
  <c r="BE46" i="92"/>
  <c r="AY46" i="92"/>
  <c r="AO46" i="92"/>
  <c r="AQ46" i="92"/>
  <c r="AX46" i="92"/>
  <c r="BA46" i="92"/>
  <c r="AU30" i="90"/>
  <c r="BD30" i="90"/>
  <c r="AU27" i="90"/>
  <c r="BD27" i="90"/>
  <c r="AQ30" i="86"/>
  <c r="AX30" i="86"/>
  <c r="BA30" i="86"/>
  <c r="AY30" i="86"/>
  <c r="AO30" i="86"/>
  <c r="BG30" i="86"/>
  <c r="BE30" i="86"/>
  <c r="AV30" i="86"/>
  <c r="BF40" i="88"/>
  <c r="AW40" i="88"/>
  <c r="AS40" i="88"/>
  <c r="BC40" i="88"/>
  <c r="AR27" i="88"/>
  <c r="AZ27" i="88"/>
  <c r="AU52" i="84"/>
  <c r="BD52" i="84"/>
  <c r="AS52" i="84"/>
  <c r="BC52" i="84"/>
  <c r="BJ64" i="82"/>
  <c r="BM60" i="82"/>
  <c r="BP60" i="82" s="1"/>
  <c r="BK60" i="82"/>
  <c r="BL60" i="82" s="1"/>
  <c r="AR65" i="82"/>
  <c r="AZ65" i="82"/>
  <c r="AV74" i="82"/>
  <c r="BE74" i="82"/>
  <c r="AY74" i="82"/>
  <c r="AQ74" i="82"/>
  <c r="AX74" i="82"/>
  <c r="BA74" i="82"/>
  <c r="AO74" i="82"/>
  <c r="BG25" i="80"/>
  <c r="AV25" i="80"/>
  <c r="BE25" i="80"/>
  <c r="AY25" i="80"/>
  <c r="AQ25" i="80"/>
  <c r="AX25" i="80"/>
  <c r="BA25" i="80"/>
  <c r="AO25" i="80"/>
  <c r="BM34" i="80"/>
  <c r="BP34" i="80" s="1"/>
  <c r="BK34" i="80"/>
  <c r="BL34" i="80" s="1"/>
  <c r="BG20" i="78"/>
  <c r="BA20" i="78"/>
  <c r="AX20" i="78"/>
  <c r="AY20" i="78"/>
  <c r="AQ20" i="78"/>
  <c r="AO20" i="78"/>
  <c r="BG44" i="78"/>
  <c r="AV44" i="78"/>
  <c r="BE44" i="78"/>
  <c r="AY44" i="78"/>
  <c r="AQ44" i="78"/>
  <c r="AX44" i="78"/>
  <c r="BA44" i="78"/>
  <c r="AO44" i="78"/>
  <c r="BJ43" i="78"/>
  <c r="BJ57" i="78"/>
  <c r="BF34" i="67"/>
  <c r="AW34" i="67"/>
  <c r="AS34" i="67"/>
  <c r="BC34" i="67"/>
  <c r="BM39" i="57"/>
  <c r="BP39" i="57" s="1"/>
  <c r="BL39" i="57"/>
  <c r="BK39" i="57"/>
  <c r="BM36" i="55"/>
  <c r="BP36" i="55" s="1"/>
  <c r="BK36" i="55"/>
  <c r="BL36" i="55"/>
  <c r="BD33" i="53"/>
  <c r="AU33" i="53"/>
  <c r="BB33" i="53"/>
  <c r="AU51" i="55"/>
  <c r="BD51" i="55"/>
  <c r="BB51" i="55"/>
  <c r="AY20" i="49"/>
  <c r="AX20" i="49"/>
  <c r="AQ20" i="49"/>
  <c r="BA20" i="49"/>
  <c r="AO20" i="49"/>
  <c r="BD20" i="49"/>
  <c r="AU20" i="49"/>
  <c r="AZ38" i="47"/>
  <c r="AR38" i="47"/>
  <c r="AZ44" i="45"/>
  <c r="AR44" i="45"/>
  <c r="AZ43" i="43"/>
  <c r="AR43" i="43"/>
  <c r="AU38" i="51"/>
  <c r="BD38" i="51"/>
  <c r="AZ50" i="41"/>
  <c r="AR50" i="41"/>
  <c r="AZ49" i="39"/>
  <c r="AR49" i="39"/>
  <c r="AZ65" i="37"/>
  <c r="AR65" i="37"/>
  <c r="AZ37" i="35"/>
  <c r="AR37" i="35"/>
  <c r="AZ40" i="33"/>
  <c r="AR40" i="33"/>
  <c r="AW39" i="29"/>
  <c r="BF39" i="29"/>
  <c r="AU39" i="29"/>
  <c r="BD39" i="29"/>
  <c r="AZ26" i="23"/>
  <c r="AR26" i="23"/>
  <c r="AZ59" i="23"/>
  <c r="AR59" i="23"/>
  <c r="AZ20" i="18"/>
  <c r="AR20" i="18"/>
  <c r="AZ48" i="12"/>
  <c r="AR48" i="12"/>
  <c r="AZ74" i="12"/>
  <c r="AR74" i="12"/>
  <c r="BF75" i="12"/>
  <c r="AW75" i="12"/>
  <c r="AU75" i="12"/>
  <c r="BD75" i="12"/>
  <c r="AU61" i="12"/>
  <c r="BD61" i="12"/>
  <c r="AU77" i="12"/>
  <c r="BD77" i="12"/>
  <c r="BK28" i="9"/>
  <c r="BM28" i="9"/>
  <c r="BP28" i="9" s="1"/>
  <c r="BL28" i="9"/>
  <c r="BI45" i="67"/>
  <c r="BJ19" i="65"/>
  <c r="BM40" i="59"/>
  <c r="BP40" i="59" s="1"/>
  <c r="BK40" i="59"/>
  <c r="BL40" i="59" s="1"/>
  <c r="AZ30" i="45"/>
  <c r="AR30" i="45"/>
  <c r="BJ42" i="45"/>
  <c r="BJ50" i="45"/>
  <c r="BJ25" i="43"/>
  <c r="BJ45" i="43"/>
  <c r="BI39" i="51"/>
  <c r="AZ43" i="35"/>
  <c r="AR43" i="35"/>
  <c r="BJ57" i="35"/>
  <c r="BJ42" i="33"/>
  <c r="BJ51" i="33"/>
  <c r="BI42" i="26"/>
  <c r="BI47" i="9"/>
  <c r="BD43" i="92"/>
  <c r="AU43" i="92"/>
  <c r="BB43" i="92"/>
  <c r="BF38" i="90"/>
  <c r="AW38" i="90"/>
  <c r="AS38" i="90"/>
  <c r="BC38" i="90"/>
  <c r="AZ36" i="86"/>
  <c r="AR36" i="86"/>
  <c r="BF27" i="80"/>
  <c r="AW27" i="80"/>
  <c r="AS27" i="80"/>
  <c r="BC27" i="80"/>
  <c r="BF57" i="80"/>
  <c r="AW57" i="80"/>
  <c r="AR57" i="80"/>
  <c r="AZ57" i="80"/>
  <c r="AU30" i="78"/>
  <c r="BD30" i="78"/>
  <c r="BB30" i="78"/>
  <c r="AS22" i="67"/>
  <c r="BC22" i="67"/>
  <c r="AR32" i="69"/>
  <c r="AZ32" i="69"/>
  <c r="AY31" i="57"/>
  <c r="BA31" i="57"/>
  <c r="AQ31" i="57"/>
  <c r="AX31" i="57"/>
  <c r="AO31" i="57"/>
  <c r="BG31" i="57"/>
  <c r="AW46" i="53"/>
  <c r="BF46" i="53"/>
  <c r="BC46" i="53"/>
  <c r="AS46" i="53"/>
  <c r="AR39" i="55"/>
  <c r="AZ39" i="55"/>
  <c r="BM51" i="57"/>
  <c r="BP51" i="57" s="1"/>
  <c r="BL51" i="57"/>
  <c r="BK51" i="57"/>
  <c r="AZ40" i="51"/>
  <c r="AR40" i="51"/>
  <c r="BB40" i="51"/>
  <c r="AW32" i="45"/>
  <c r="BF32" i="45"/>
  <c r="BC32" i="45"/>
  <c r="AS32" i="45"/>
  <c r="AW29" i="43"/>
  <c r="BF29" i="43"/>
  <c r="BC29" i="43"/>
  <c r="AS29" i="43"/>
  <c r="AW22" i="41"/>
  <c r="BF22" i="41"/>
  <c r="AU22" i="41"/>
  <c r="BD22" i="41"/>
  <c r="AU42" i="43"/>
  <c r="BD42" i="43"/>
  <c r="AZ36" i="41"/>
  <c r="AR36" i="41"/>
  <c r="AZ20" i="39"/>
  <c r="AR20" i="39"/>
  <c r="AZ35" i="39"/>
  <c r="AR35" i="39"/>
  <c r="AZ21" i="37"/>
  <c r="AR21" i="37"/>
  <c r="AZ37" i="37"/>
  <c r="AR37" i="37"/>
  <c r="AZ67" i="37"/>
  <c r="AR67" i="37"/>
  <c r="AZ39" i="35"/>
  <c r="AR39" i="35"/>
  <c r="AZ34" i="33"/>
  <c r="AR34" i="33"/>
  <c r="AU22" i="31"/>
  <c r="BD22" i="31"/>
  <c r="AU21" i="29"/>
  <c r="BD21" i="29"/>
  <c r="AZ52" i="26"/>
  <c r="AR52" i="26"/>
  <c r="AZ45" i="23"/>
  <c r="AR45" i="23"/>
  <c r="AZ77" i="23"/>
  <c r="AR77" i="23"/>
  <c r="AZ26" i="16"/>
  <c r="AR26" i="16"/>
  <c r="AZ38" i="12"/>
  <c r="AR38" i="12"/>
  <c r="AZ88" i="12"/>
  <c r="AR88" i="12"/>
  <c r="BF79" i="12"/>
  <c r="AW79" i="12"/>
  <c r="AU79" i="12"/>
  <c r="BD79" i="12"/>
  <c r="BM38" i="9"/>
  <c r="BP38" i="9" s="1"/>
  <c r="BK38" i="9"/>
  <c r="BL38" i="9" s="1"/>
  <c r="BJ22" i="92"/>
  <c r="BM50" i="88"/>
  <c r="BP50" i="88" s="1"/>
  <c r="BK50" i="88"/>
  <c r="BL50" i="88" s="1"/>
  <c r="BG21" i="80"/>
  <c r="AV21" i="80"/>
  <c r="BE21" i="80"/>
  <c r="AY21" i="80"/>
  <c r="AQ21" i="80"/>
  <c r="AX21" i="80"/>
  <c r="BA21" i="80"/>
  <c r="AO21" i="80"/>
  <c r="BJ55" i="80"/>
  <c r="AR46" i="78"/>
  <c r="AZ46" i="78"/>
  <c r="BM28" i="59"/>
  <c r="BP28" i="59" s="1"/>
  <c r="BK28" i="59"/>
  <c r="BL28" i="59" s="1"/>
  <c r="AW51" i="35"/>
  <c r="BF51" i="35"/>
  <c r="BC51" i="35"/>
  <c r="AS51" i="35"/>
  <c r="BJ26" i="35"/>
  <c r="AR62" i="101"/>
  <c r="AZ62" i="101"/>
  <c r="AV52" i="101"/>
  <c r="BE52" i="101"/>
  <c r="AR38" i="92"/>
  <c r="AZ38" i="92"/>
  <c r="BG19" i="90"/>
  <c r="AV19" i="90"/>
  <c r="BE19" i="90"/>
  <c r="BG21" i="92"/>
  <c r="AV21" i="92"/>
  <c r="BE21" i="92"/>
  <c r="AY21" i="92"/>
  <c r="AO21" i="92"/>
  <c r="AQ21" i="92"/>
  <c r="AX21" i="92"/>
  <c r="BA21" i="92"/>
  <c r="BD24" i="90"/>
  <c r="AU24" i="90"/>
  <c r="BB24" i="90"/>
  <c r="BD26" i="86"/>
  <c r="AU26" i="86"/>
  <c r="BB26" i="86"/>
  <c r="AU35" i="88"/>
  <c r="BD35" i="88"/>
  <c r="BB35" i="88"/>
  <c r="BG44" i="84"/>
  <c r="AU44" i="84"/>
  <c r="BD44" i="84"/>
  <c r="AS44" i="84"/>
  <c r="BC44" i="84"/>
  <c r="BM56" i="82"/>
  <c r="BP56" i="82" s="1"/>
  <c r="BK56" i="82"/>
  <c r="BL56" i="82" s="1"/>
  <c r="AU49" i="80"/>
  <c r="BD49" i="80"/>
  <c r="BB49" i="80"/>
  <c r="BG38" i="78"/>
  <c r="AV38" i="78"/>
  <c r="BE38" i="78"/>
  <c r="AY38" i="78"/>
  <c r="AQ38" i="78"/>
  <c r="AX38" i="78"/>
  <c r="BA38" i="78"/>
  <c r="AO38" i="78"/>
  <c r="BG52" i="78"/>
  <c r="AV52" i="78"/>
  <c r="BE52" i="78"/>
  <c r="AY52" i="78"/>
  <c r="AQ52" i="78"/>
  <c r="AX52" i="78"/>
  <c r="BA52" i="78"/>
  <c r="AO52" i="78"/>
  <c r="BE21" i="72"/>
  <c r="AV21" i="72"/>
  <c r="BA21" i="72"/>
  <c r="AY21" i="72"/>
  <c r="AQ21" i="72"/>
  <c r="AX21" i="72"/>
  <c r="AO21" i="72"/>
  <c r="BG21" i="72"/>
  <c r="BE54" i="74"/>
  <c r="AV54" i="74"/>
  <c r="BA54" i="74"/>
  <c r="AY54" i="74"/>
  <c r="AQ54" i="74"/>
  <c r="AX54" i="74"/>
  <c r="AO54" i="74"/>
  <c r="BG54" i="74"/>
  <c r="BM37" i="67"/>
  <c r="BP37" i="67" s="1"/>
  <c r="BK37" i="67"/>
  <c r="BL37" i="67" s="1"/>
  <c r="AR64" i="74"/>
  <c r="AZ64" i="74"/>
  <c r="AR38" i="67"/>
  <c r="AZ38" i="67"/>
  <c r="BE29" i="57"/>
  <c r="AV29" i="57"/>
  <c r="BA29" i="57"/>
  <c r="AY29" i="57"/>
  <c r="AQ29" i="57"/>
  <c r="AX29" i="57"/>
  <c r="AO29" i="57"/>
  <c r="BG29" i="57"/>
  <c r="BG20" i="57"/>
  <c r="AQ48" i="53"/>
  <c r="AX48" i="53"/>
  <c r="BA48" i="53"/>
  <c r="AY48" i="53"/>
  <c r="AO48" i="53"/>
  <c r="BG48" i="53"/>
  <c r="BE48" i="53"/>
  <c r="AV48" i="53"/>
  <c r="BM46" i="59"/>
  <c r="BP46" i="59" s="1"/>
  <c r="BK46" i="59"/>
  <c r="BL46" i="59" s="1"/>
  <c r="AW40" i="45"/>
  <c r="BF40" i="45"/>
  <c r="BC40" i="45"/>
  <c r="AS40" i="45"/>
  <c r="AW31" i="43"/>
  <c r="BF31" i="43"/>
  <c r="BC31" i="43"/>
  <c r="AS31" i="43"/>
  <c r="BE36" i="43"/>
  <c r="AV36" i="43"/>
  <c r="BA36" i="43"/>
  <c r="AY36" i="43"/>
  <c r="AQ36" i="43"/>
  <c r="AX36" i="43"/>
  <c r="AO36" i="43"/>
  <c r="BG36" i="43"/>
  <c r="AW46" i="41"/>
  <c r="BF46" i="41"/>
  <c r="BC46" i="41"/>
  <c r="AS46" i="41"/>
  <c r="AW37" i="39"/>
  <c r="BF37" i="39"/>
  <c r="BC37" i="39"/>
  <c r="AS37" i="39"/>
  <c r="AW53" i="37"/>
  <c r="BF53" i="37"/>
  <c r="BC53" i="37"/>
  <c r="AS53" i="37"/>
  <c r="AW33" i="35"/>
  <c r="BF33" i="35"/>
  <c r="BC33" i="35"/>
  <c r="AS33" i="35"/>
  <c r="AW55" i="35"/>
  <c r="BF55" i="35"/>
  <c r="BC55" i="35"/>
  <c r="AS55" i="35"/>
  <c r="AW50" i="33"/>
  <c r="BF50" i="33"/>
  <c r="BC50" i="33"/>
  <c r="AS50" i="33"/>
  <c r="BA23" i="29"/>
  <c r="AY23" i="29"/>
  <c r="AQ23" i="29"/>
  <c r="AX23" i="29"/>
  <c r="AO23" i="29"/>
  <c r="BG23" i="29"/>
  <c r="BC23" i="29"/>
  <c r="AS23" i="29"/>
  <c r="AW54" i="26"/>
  <c r="BF54" i="26"/>
  <c r="BC54" i="26"/>
  <c r="AS54" i="26"/>
  <c r="AW55" i="23"/>
  <c r="BF55" i="23"/>
  <c r="BC55" i="23"/>
  <c r="AS55" i="23"/>
  <c r="AW26" i="21"/>
  <c r="BF26" i="21"/>
  <c r="BC26" i="21"/>
  <c r="AS26" i="21"/>
  <c r="AW24" i="12"/>
  <c r="BF24" i="12"/>
  <c r="BC24" i="12"/>
  <c r="AS24" i="12"/>
  <c r="AW46" i="12"/>
  <c r="BF46" i="12"/>
  <c r="BC46" i="12"/>
  <c r="AS46" i="12"/>
  <c r="AW70" i="12"/>
  <c r="BF70" i="12"/>
  <c r="BC70" i="12"/>
  <c r="AS70" i="12"/>
  <c r="BF67" i="12"/>
  <c r="AW67" i="12"/>
  <c r="AU67" i="12"/>
  <c r="BD67" i="12"/>
  <c r="BK34" i="9"/>
  <c r="BL34" i="9" s="1"/>
  <c r="BM34" i="9"/>
  <c r="BP34" i="9" s="1"/>
  <c r="BJ56" i="84"/>
  <c r="BJ29" i="55"/>
  <c r="BJ99" i="12"/>
  <c r="BI46" i="84"/>
  <c r="BJ37" i="74"/>
  <c r="BI23" i="67"/>
  <c r="BI19" i="63"/>
  <c r="BJ41" i="51"/>
  <c r="BI45" i="51"/>
  <c r="BI35" i="49"/>
  <c r="BJ35" i="69"/>
  <c r="BI44" i="101"/>
  <c r="BJ57" i="74"/>
  <c r="BI40" i="41"/>
  <c r="BI92" i="12"/>
  <c r="BI60" i="101"/>
  <c r="AS26" i="92"/>
  <c r="BC26" i="92"/>
  <c r="AU26" i="92"/>
  <c r="BD26" i="92"/>
  <c r="BG47" i="86"/>
  <c r="BF20" i="80"/>
  <c r="AW20" i="80"/>
  <c r="AS20" i="80"/>
  <c r="BC20" i="80"/>
  <c r="BA20" i="80"/>
  <c r="AY20" i="80"/>
  <c r="AQ20" i="80"/>
  <c r="AX20" i="80"/>
  <c r="AO20" i="80"/>
  <c r="AU32" i="78"/>
  <c r="BD32" i="78"/>
  <c r="BB32" i="78"/>
  <c r="BF52" i="74"/>
  <c r="AW52" i="74"/>
  <c r="AS52" i="74"/>
  <c r="BC52" i="74"/>
  <c r="BF21" i="57"/>
  <c r="AW21" i="57"/>
  <c r="AS44" i="43"/>
  <c r="BC44" i="43"/>
  <c r="AQ21" i="35"/>
  <c r="AX21" i="35"/>
  <c r="BA21" i="35"/>
  <c r="AY21" i="35"/>
  <c r="AO21" i="35"/>
  <c r="BG21" i="35"/>
  <c r="BE21" i="35"/>
  <c r="AV21" i="35"/>
  <c r="BJ45" i="33"/>
  <c r="BD58" i="26"/>
  <c r="AU58" i="26"/>
  <c r="BB58" i="26"/>
  <c r="BD58" i="12"/>
  <c r="AU58" i="12"/>
  <c r="BB58" i="12"/>
  <c r="AR69" i="12"/>
  <c r="AZ69" i="12"/>
  <c r="BI20" i="69"/>
  <c r="BM32" i="61"/>
  <c r="BP32" i="61" s="1"/>
  <c r="BI26" i="12"/>
  <c r="BM35" i="99"/>
  <c r="BP35" i="99" s="1"/>
  <c r="BK35" i="99"/>
  <c r="BL35" i="99" s="1"/>
  <c r="AV29" i="99"/>
  <c r="BE29" i="99"/>
  <c r="AY29" i="99"/>
  <c r="AO29" i="99"/>
  <c r="AQ29" i="99"/>
  <c r="AX29" i="99"/>
  <c r="BA29" i="99"/>
  <c r="BG66" i="92"/>
  <c r="AV66" i="92"/>
  <c r="BE66" i="92"/>
  <c r="AY66" i="92"/>
  <c r="AO66" i="92"/>
  <c r="AQ66" i="92"/>
  <c r="AX66" i="92"/>
  <c r="BA66" i="92"/>
  <c r="AY60" i="88"/>
  <c r="AQ60" i="88"/>
  <c r="AX60" i="88"/>
  <c r="AO60" i="88"/>
  <c r="BA60" i="88"/>
  <c r="BF60" i="88"/>
  <c r="AW60" i="88"/>
  <c r="BC60" i="88"/>
  <c r="AS60" i="88"/>
  <c r="BI27" i="84"/>
  <c r="AR69" i="82"/>
  <c r="AZ69" i="82"/>
  <c r="BF26" i="78"/>
  <c r="AW26" i="78"/>
  <c r="AS26" i="78"/>
  <c r="BC26" i="78"/>
  <c r="AR28" i="65"/>
  <c r="AZ28" i="65"/>
  <c r="AS43" i="59"/>
  <c r="BC43" i="59"/>
  <c r="AR43" i="59"/>
  <c r="AZ43" i="59"/>
  <c r="BG43" i="55"/>
  <c r="AV43" i="55"/>
  <c r="BE43" i="55"/>
  <c r="AY43" i="55"/>
  <c r="AQ43" i="55"/>
  <c r="AX43" i="55"/>
  <c r="BA43" i="55"/>
  <c r="AO43" i="55"/>
  <c r="AW46" i="45"/>
  <c r="BF46" i="45"/>
  <c r="BC46" i="45"/>
  <c r="AS46" i="45"/>
  <c r="BE34" i="43"/>
  <c r="AV34" i="43"/>
  <c r="BA34" i="43"/>
  <c r="AY34" i="43"/>
  <c r="AQ34" i="43"/>
  <c r="AX34" i="43"/>
  <c r="AO34" i="43"/>
  <c r="BG34" i="43"/>
  <c r="AW51" i="39"/>
  <c r="BF51" i="39"/>
  <c r="BC51" i="39"/>
  <c r="AS51" i="39"/>
  <c r="AW28" i="33"/>
  <c r="BF28" i="33"/>
  <c r="BC28" i="33"/>
  <c r="AS28" i="33"/>
  <c r="BG20" i="26"/>
  <c r="AS20" i="26"/>
  <c r="BC20" i="26"/>
  <c r="AW22" i="21"/>
  <c r="BF22" i="21"/>
  <c r="BC22" i="21"/>
  <c r="AS22" i="21"/>
  <c r="BI56" i="12"/>
  <c r="AS32" i="101"/>
  <c r="BC32" i="101"/>
  <c r="BG32" i="101"/>
  <c r="BK40" i="90"/>
  <c r="BL40" i="90" s="1"/>
  <c r="BJ39" i="84"/>
  <c r="BK48" i="80"/>
  <c r="BL48" i="80" s="1"/>
  <c r="BF62" i="78"/>
  <c r="AW62" i="78"/>
  <c r="AS62" i="78"/>
  <c r="BC62" i="78"/>
  <c r="AZ20" i="43"/>
  <c r="AR20" i="43"/>
  <c r="AZ62" i="41"/>
  <c r="AR62" i="41"/>
  <c r="AZ36" i="33"/>
  <c r="AR36" i="33"/>
  <c r="AZ29" i="18"/>
  <c r="AR29" i="18"/>
  <c r="BC91" i="12"/>
  <c r="AS91" i="12"/>
  <c r="BD91" i="12"/>
  <c r="AU91" i="12"/>
  <c r="BJ33" i="74"/>
  <c r="BJ41" i="74"/>
  <c r="BJ49" i="74"/>
  <c r="BJ53" i="74"/>
  <c r="BJ61" i="74"/>
  <c r="BJ26" i="72"/>
  <c r="BJ23" i="69"/>
  <c r="BJ27" i="67"/>
  <c r="BI29" i="63"/>
  <c r="BJ40" i="29"/>
  <c r="BJ20" i="31"/>
  <c r="BJ24" i="26"/>
  <c r="BI41" i="9"/>
  <c r="BJ48" i="26"/>
  <c r="BI37" i="99"/>
  <c r="BJ43" i="88"/>
  <c r="BJ20" i="86"/>
  <c r="BI58" i="86"/>
  <c r="BJ25" i="61"/>
  <c r="BJ20" i="51"/>
  <c r="BJ36" i="29"/>
  <c r="BI36" i="26"/>
  <c r="BI19" i="21"/>
  <c r="BI33" i="18"/>
  <c r="BI22" i="26"/>
  <c r="BI31" i="9"/>
  <c r="BJ23" i="92"/>
  <c r="BJ51" i="84"/>
  <c r="BJ49" i="82"/>
  <c r="BJ23" i="78"/>
  <c r="BI35" i="74"/>
  <c r="BI51" i="74"/>
  <c r="BI31" i="69"/>
  <c r="BJ27" i="63"/>
  <c r="BJ47" i="61"/>
  <c r="BJ48" i="55"/>
  <c r="BI24" i="47"/>
  <c r="BI22" i="29"/>
  <c r="BJ35" i="9"/>
  <c r="BI33" i="99"/>
  <c r="BJ43" i="86"/>
  <c r="BJ33" i="84"/>
  <c r="BJ25" i="99"/>
  <c r="BD44" i="99"/>
  <c r="AU44" i="99"/>
  <c r="BF45" i="80"/>
  <c r="AW45" i="80"/>
  <c r="AS45" i="80"/>
  <c r="BC45" i="80"/>
  <c r="BF36" i="78"/>
  <c r="AW36" i="78"/>
  <c r="AS36" i="78"/>
  <c r="BC36" i="78"/>
  <c r="BI31" i="67"/>
  <c r="BI25" i="76"/>
  <c r="BJ25" i="65"/>
  <c r="BI37" i="65"/>
  <c r="AW29" i="29"/>
  <c r="BF29" i="29"/>
  <c r="BE29" i="29"/>
  <c r="AV29" i="29"/>
  <c r="AQ49" i="23"/>
  <c r="AX49" i="23"/>
  <c r="BA49" i="23"/>
  <c r="AY49" i="23"/>
  <c r="AO49" i="23"/>
  <c r="BE49" i="23"/>
  <c r="AV49" i="23"/>
  <c r="BD56" i="101"/>
  <c r="AU56" i="101"/>
  <c r="BD37" i="101"/>
  <c r="AU37" i="101"/>
  <c r="BM56" i="92"/>
  <c r="BP56" i="92" s="1"/>
  <c r="BK56" i="92"/>
  <c r="BL56" i="92" s="1"/>
  <c r="AV62" i="92"/>
  <c r="BE62" i="92"/>
  <c r="AY62" i="92"/>
  <c r="AO62" i="92"/>
  <c r="AQ62" i="92"/>
  <c r="AX62" i="92"/>
  <c r="BA62" i="92"/>
  <c r="AZ31" i="92"/>
  <c r="AR31" i="92"/>
  <c r="BB31" i="92"/>
  <c r="AV34" i="90"/>
  <c r="BE34" i="90"/>
  <c r="AY34" i="90"/>
  <c r="AO34" i="90"/>
  <c r="AQ34" i="90"/>
  <c r="AX34" i="90"/>
  <c r="BA34" i="90"/>
  <c r="BD58" i="88"/>
  <c r="AU58" i="88"/>
  <c r="BD32" i="88"/>
  <c r="AU32" i="88"/>
  <c r="AR42" i="84"/>
  <c r="AZ42" i="84"/>
  <c r="BB42" i="84"/>
  <c r="AU20" i="82"/>
  <c r="BD20" i="82"/>
  <c r="AV20" i="82"/>
  <c r="BE20" i="82"/>
  <c r="BK23" i="82"/>
  <c r="BL23" i="82" s="1"/>
  <c r="BM23" i="82"/>
  <c r="BP23" i="82" s="1"/>
  <c r="AV72" i="82"/>
  <c r="BE72" i="82"/>
  <c r="AY72" i="82"/>
  <c r="AQ72" i="82"/>
  <c r="AX72" i="82"/>
  <c r="BA72" i="82"/>
  <c r="AO72" i="82"/>
  <c r="AV76" i="82"/>
  <c r="BE76" i="82"/>
  <c r="AY76" i="82"/>
  <c r="AQ76" i="82"/>
  <c r="AX76" i="82"/>
  <c r="BA76" i="82"/>
  <c r="AO76" i="82"/>
  <c r="AV31" i="80"/>
  <c r="BE31" i="80"/>
  <c r="AY31" i="80"/>
  <c r="AQ31" i="80"/>
  <c r="AX31" i="80"/>
  <c r="BA31" i="80"/>
  <c r="AO31" i="80"/>
  <c r="AU22" i="78"/>
  <c r="BD22" i="78"/>
  <c r="AU58" i="78"/>
  <c r="BD58" i="78"/>
  <c r="BM45" i="78"/>
  <c r="BP45" i="78" s="1"/>
  <c r="BK45" i="78"/>
  <c r="BL45" i="78" s="1"/>
  <c r="AR22" i="65"/>
  <c r="AZ22" i="65"/>
  <c r="AR19" i="59"/>
  <c r="AZ19" i="59"/>
  <c r="BM22" i="55"/>
  <c r="BP22" i="55" s="1"/>
  <c r="BK22" i="55"/>
  <c r="BL22" i="55" s="1"/>
  <c r="AZ41" i="53"/>
  <c r="AR41" i="53"/>
  <c r="AR45" i="55"/>
  <c r="AZ45" i="55"/>
  <c r="BM28" i="57"/>
  <c r="BP28" i="57" s="1"/>
  <c r="BK28" i="57"/>
  <c r="BL28" i="57" s="1"/>
  <c r="AZ46" i="47"/>
  <c r="AR46" i="47"/>
  <c r="AZ52" i="45"/>
  <c r="AR52" i="45"/>
  <c r="AZ20" i="41"/>
  <c r="AR20" i="41"/>
  <c r="AZ19" i="51"/>
  <c r="AR19" i="51"/>
  <c r="BB19" i="51"/>
  <c r="AW58" i="41"/>
  <c r="BF58" i="41"/>
  <c r="BC58" i="41"/>
  <c r="AS58" i="41"/>
  <c r="AW41" i="37"/>
  <c r="BF41" i="37"/>
  <c r="BC41" i="37"/>
  <c r="AS41" i="37"/>
  <c r="AY20" i="35"/>
  <c r="AQ20" i="35"/>
  <c r="AX20" i="35"/>
  <c r="BA20" i="35"/>
  <c r="AO20" i="35"/>
  <c r="BF20" i="35"/>
  <c r="AW20" i="35"/>
  <c r="BC20" i="35"/>
  <c r="AS20" i="35"/>
  <c r="AW45" i="35"/>
  <c r="BF45" i="35"/>
  <c r="BC45" i="35"/>
  <c r="AS45" i="35"/>
  <c r="AQ44" i="26"/>
  <c r="AX44" i="26"/>
  <c r="BA44" i="26"/>
  <c r="AY44" i="26"/>
  <c r="AO44" i="26"/>
  <c r="BE44" i="26"/>
  <c r="AV44" i="26"/>
  <c r="AQ35" i="23"/>
  <c r="AX35" i="23"/>
  <c r="BA35" i="23"/>
  <c r="AY35" i="23"/>
  <c r="AO35" i="23"/>
  <c r="BE35" i="23"/>
  <c r="AV35" i="23"/>
  <c r="AQ67" i="23"/>
  <c r="AX67" i="23"/>
  <c r="BA67" i="23"/>
  <c r="AY67" i="23"/>
  <c r="AO67" i="23"/>
  <c r="BE67" i="23"/>
  <c r="AV67" i="23"/>
  <c r="AQ25" i="18"/>
  <c r="AX25" i="18"/>
  <c r="BA25" i="18"/>
  <c r="AY25" i="18"/>
  <c r="AO25" i="18"/>
  <c r="BE25" i="18"/>
  <c r="AV25" i="18"/>
  <c r="AQ52" i="12"/>
  <c r="AX52" i="12"/>
  <c r="BA52" i="12"/>
  <c r="AY52" i="12"/>
  <c r="AO52" i="12"/>
  <c r="BE52" i="12"/>
  <c r="AV52" i="12"/>
  <c r="AQ82" i="12"/>
  <c r="AX82" i="12"/>
  <c r="BA82" i="12"/>
  <c r="AY82" i="12"/>
  <c r="AO82" i="12"/>
  <c r="BE82" i="12"/>
  <c r="AV82" i="12"/>
  <c r="BM22" i="12"/>
  <c r="BP22" i="12" s="1"/>
  <c r="BK22" i="12"/>
  <c r="BL22" i="12" s="1"/>
  <c r="BE89" i="12"/>
  <c r="AV89" i="12"/>
  <c r="AZ89" i="12"/>
  <c r="AR89" i="12"/>
  <c r="AR65" i="12"/>
  <c r="AZ65" i="12"/>
  <c r="AR81" i="12"/>
  <c r="AZ81" i="12"/>
  <c r="BK58" i="9"/>
  <c r="BL58" i="9" s="1"/>
  <c r="BM58" i="9"/>
  <c r="BP58" i="9" s="1"/>
  <c r="BJ38" i="99"/>
  <c r="BJ51" i="88"/>
  <c r="BI40" i="80"/>
  <c r="BI69" i="78"/>
  <c r="BI53" i="78"/>
  <c r="BI30" i="39"/>
  <c r="BI56" i="35"/>
  <c r="AW32" i="23"/>
  <c r="BF32" i="23"/>
  <c r="BC32" i="23"/>
  <c r="AS32" i="23"/>
  <c r="BM37" i="33"/>
  <c r="BP37" i="33" s="1"/>
  <c r="BK37" i="33"/>
  <c r="BL37" i="33" s="1"/>
  <c r="AO50" i="101"/>
  <c r="AQ50" i="101"/>
  <c r="AX50" i="101"/>
  <c r="BA50" i="101"/>
  <c r="AY50" i="101"/>
  <c r="BE50" i="101"/>
  <c r="AV50" i="101"/>
  <c r="AO41" i="101"/>
  <c r="AQ41" i="101"/>
  <c r="AX41" i="101"/>
  <c r="BA41" i="101"/>
  <c r="AY41" i="101"/>
  <c r="BE41" i="101"/>
  <c r="AV41" i="101"/>
  <c r="AW33" i="101"/>
  <c r="BF33" i="101"/>
  <c r="BE33" i="101"/>
  <c r="AV33" i="101"/>
  <c r="BM21" i="101"/>
  <c r="BP21" i="101" s="1"/>
  <c r="BK21" i="101"/>
  <c r="BL21" i="101"/>
  <c r="AR34" i="99"/>
  <c r="AZ34" i="99"/>
  <c r="AZ35" i="90"/>
  <c r="AR35" i="90"/>
  <c r="AO28" i="88"/>
  <c r="AQ28" i="88"/>
  <c r="AX28" i="88"/>
  <c r="BA28" i="88"/>
  <c r="AY28" i="88"/>
  <c r="BE28" i="88"/>
  <c r="AV28" i="88"/>
  <c r="AR19" i="88"/>
  <c r="AZ19" i="88"/>
  <c r="AR61" i="86"/>
  <c r="AZ61" i="86"/>
  <c r="AW40" i="86"/>
  <c r="BF40" i="86"/>
  <c r="BE40" i="86"/>
  <c r="AV40" i="86"/>
  <c r="BM50" i="82"/>
  <c r="BP50" i="82" s="1"/>
  <c r="BK50" i="82"/>
  <c r="BL50" i="82" s="1"/>
  <c r="AS67" i="82"/>
  <c r="BC67" i="82"/>
  <c r="AR67" i="82"/>
  <c r="AZ67" i="82"/>
  <c r="AV29" i="80"/>
  <c r="BE29" i="80"/>
  <c r="AY29" i="80"/>
  <c r="AQ29" i="80"/>
  <c r="AX29" i="80"/>
  <c r="BA29" i="80"/>
  <c r="AO29" i="80"/>
  <c r="AS59" i="80"/>
  <c r="BC59" i="80"/>
  <c r="AY59" i="80"/>
  <c r="BA59" i="80"/>
  <c r="AQ59" i="80"/>
  <c r="AX59" i="80"/>
  <c r="AO59" i="80"/>
  <c r="BF24" i="78"/>
  <c r="AW24" i="78"/>
  <c r="AS24" i="78"/>
  <c r="BC24" i="78"/>
  <c r="BF42" i="78"/>
  <c r="AW42" i="78"/>
  <c r="AS42" i="78"/>
  <c r="BC42" i="78"/>
  <c r="BM75" i="78"/>
  <c r="BP75" i="78" s="1"/>
  <c r="BK75" i="78"/>
  <c r="BL75" i="78" s="1"/>
  <c r="AR26" i="67"/>
  <c r="AZ26" i="67"/>
  <c r="BI19" i="67"/>
  <c r="AR24" i="67"/>
  <c r="AZ24" i="67"/>
  <c r="AQ27" i="53"/>
  <c r="AX27" i="53"/>
  <c r="BA27" i="53"/>
  <c r="AY27" i="53"/>
  <c r="AO27" i="53"/>
  <c r="BE27" i="53"/>
  <c r="AV27" i="53"/>
  <c r="AQ28" i="51"/>
  <c r="AX28" i="51"/>
  <c r="BA28" i="51"/>
  <c r="AY28" i="51"/>
  <c r="AO28" i="51"/>
  <c r="BE28" i="51"/>
  <c r="AV28" i="51"/>
  <c r="AR37" i="55"/>
  <c r="AZ37" i="55"/>
  <c r="BL21" i="55"/>
  <c r="BK21" i="55"/>
  <c r="BM21" i="55"/>
  <c r="BP21" i="55" s="1"/>
  <c r="BD38" i="45"/>
  <c r="AU38" i="45"/>
  <c r="BD33" i="43"/>
  <c r="AU33" i="43"/>
  <c r="AU42" i="51"/>
  <c r="BD42" i="51"/>
  <c r="AU46" i="43"/>
  <c r="BD46" i="43"/>
  <c r="AZ44" i="41"/>
  <c r="AR44" i="41"/>
  <c r="AZ21" i="39"/>
  <c r="AR21" i="39"/>
  <c r="AZ43" i="39"/>
  <c r="AR43" i="39"/>
  <c r="AZ25" i="37"/>
  <c r="AR25" i="37"/>
  <c r="AZ43" i="37"/>
  <c r="AR43" i="37"/>
  <c r="AZ19" i="37"/>
  <c r="AR19" i="37"/>
  <c r="AZ47" i="35"/>
  <c r="AR47" i="35"/>
  <c r="AZ38" i="33"/>
  <c r="AR38" i="33"/>
  <c r="BE43" i="29"/>
  <c r="AV43" i="29"/>
  <c r="AW33" i="29"/>
  <c r="BF33" i="29"/>
  <c r="BE33" i="29"/>
  <c r="AV33" i="29"/>
  <c r="AQ60" i="26"/>
  <c r="AX60" i="26"/>
  <c r="BA60" i="26"/>
  <c r="AY60" i="26"/>
  <c r="AO60" i="26"/>
  <c r="BE60" i="26"/>
  <c r="AV60" i="26"/>
  <c r="AQ53" i="23"/>
  <c r="AX53" i="23"/>
  <c r="BA53" i="23"/>
  <c r="AY53" i="23"/>
  <c r="AO53" i="23"/>
  <c r="BE53" i="23"/>
  <c r="AV53" i="23"/>
  <c r="AQ85" i="23"/>
  <c r="AX85" i="23"/>
  <c r="BA85" i="23"/>
  <c r="AY85" i="23"/>
  <c r="AO85" i="23"/>
  <c r="BE85" i="23"/>
  <c r="AV85" i="23"/>
  <c r="AQ30" i="16"/>
  <c r="AX30" i="16"/>
  <c r="BA30" i="16"/>
  <c r="AY30" i="16"/>
  <c r="AO30" i="16"/>
  <c r="BE30" i="16"/>
  <c r="AV30" i="16"/>
  <c r="AQ64" i="12"/>
  <c r="AX64" i="12"/>
  <c r="BA64" i="12"/>
  <c r="AO64" i="12"/>
  <c r="AY64" i="12"/>
  <c r="BE64" i="12"/>
  <c r="AV64" i="12"/>
  <c r="BM27" i="33"/>
  <c r="BP27" i="33" s="1"/>
  <c r="BK27" i="33"/>
  <c r="BL27" i="33" s="1"/>
  <c r="AW97" i="12"/>
  <c r="BF97" i="12"/>
  <c r="AS97" i="12"/>
  <c r="BC97" i="12"/>
  <c r="AR97" i="12"/>
  <c r="AZ97" i="12"/>
  <c r="BI51" i="92"/>
  <c r="AV47" i="80"/>
  <c r="BE47" i="80"/>
  <c r="AY47" i="80"/>
  <c r="AQ47" i="80"/>
  <c r="AX47" i="80"/>
  <c r="BA47" i="80"/>
  <c r="AO47" i="80"/>
  <c r="BM20" i="76"/>
  <c r="BP20" i="76" s="1"/>
  <c r="BK20" i="76"/>
  <c r="BL20" i="76"/>
  <c r="BI24" i="65"/>
  <c r="BI50" i="74"/>
  <c r="BI24" i="69"/>
  <c r="BJ26" i="47"/>
  <c r="BJ30" i="41"/>
  <c r="BJ48" i="41"/>
  <c r="BJ64" i="41"/>
  <c r="BJ27" i="39"/>
  <c r="BJ27" i="37"/>
  <c r="BJ35" i="37"/>
  <c r="BJ55" i="37"/>
  <c r="AZ24" i="33"/>
  <c r="AR24" i="33"/>
  <c r="BJ37" i="49"/>
  <c r="BJ20" i="23"/>
  <c r="BJ39" i="26"/>
  <c r="AZ46" i="101"/>
  <c r="AR46" i="101"/>
  <c r="AZ39" i="92"/>
  <c r="AR39" i="92"/>
  <c r="AO47" i="90"/>
  <c r="AQ47" i="90"/>
  <c r="AX47" i="90"/>
  <c r="BA47" i="90"/>
  <c r="AY47" i="90"/>
  <c r="BE47" i="90"/>
  <c r="AV47" i="90"/>
  <c r="BG34" i="23"/>
  <c r="AV34" i="23"/>
  <c r="BE34" i="23"/>
  <c r="BM53" i="88"/>
  <c r="BP53" i="88" s="1"/>
  <c r="BK53" i="88"/>
  <c r="BL53" i="88" s="1"/>
  <c r="BD34" i="86"/>
  <c r="AU34" i="86"/>
  <c r="BA42" i="86"/>
  <c r="AY42" i="86"/>
  <c r="AQ42" i="86"/>
  <c r="AX42" i="86"/>
  <c r="AO42" i="86"/>
  <c r="BC42" i="86"/>
  <c r="AS42" i="86"/>
  <c r="BJ52" i="82"/>
  <c r="BI32" i="80"/>
  <c r="AR40" i="78"/>
  <c r="AZ40" i="78"/>
  <c r="AR54" i="78"/>
  <c r="AZ54" i="78"/>
  <c r="BM77" i="78"/>
  <c r="BP77" i="78" s="1"/>
  <c r="BK77" i="78"/>
  <c r="BL77" i="78" s="1"/>
  <c r="BE25" i="72"/>
  <c r="AV25" i="72"/>
  <c r="BA25" i="72"/>
  <c r="AY25" i="72"/>
  <c r="AQ25" i="72"/>
  <c r="AX25" i="72"/>
  <c r="AO25" i="72"/>
  <c r="BG25" i="72"/>
  <c r="BE58" i="74"/>
  <c r="AV58" i="74"/>
  <c r="BA58" i="74"/>
  <c r="AY58" i="74"/>
  <c r="AQ58" i="74"/>
  <c r="AX58" i="74"/>
  <c r="AO58" i="74"/>
  <c r="BG58" i="74"/>
  <c r="BF26" i="65"/>
  <c r="AW26" i="65"/>
  <c r="AU32" i="67"/>
  <c r="BD32" i="67"/>
  <c r="AS34" i="65"/>
  <c r="BC34" i="65"/>
  <c r="AU34" i="65"/>
  <c r="BD34" i="65"/>
  <c r="BE27" i="57"/>
  <c r="AV27" i="57"/>
  <c r="BF27" i="57"/>
  <c r="AW27" i="57"/>
  <c r="AW22" i="51"/>
  <c r="BF22" i="51"/>
  <c r="BC22" i="51"/>
  <c r="AS22" i="51"/>
  <c r="AZ48" i="45"/>
  <c r="AR48" i="45"/>
  <c r="AZ39" i="43"/>
  <c r="AR39" i="43"/>
  <c r="AQ24" i="41"/>
  <c r="AX24" i="41"/>
  <c r="BA24" i="41"/>
  <c r="AY24" i="41"/>
  <c r="AO24" i="41"/>
  <c r="BE24" i="41"/>
  <c r="AV24" i="41"/>
  <c r="AQ54" i="41"/>
  <c r="AX54" i="41"/>
  <c r="BA54" i="41"/>
  <c r="AY54" i="41"/>
  <c r="AO54" i="41"/>
  <c r="BE54" i="41"/>
  <c r="AV54" i="41"/>
  <c r="AQ45" i="39"/>
  <c r="AX45" i="39"/>
  <c r="BA45" i="39"/>
  <c r="AY45" i="39"/>
  <c r="AO45" i="39"/>
  <c r="BE45" i="39"/>
  <c r="AV45" i="39"/>
  <c r="AQ61" i="37"/>
  <c r="AX61" i="37"/>
  <c r="BA61" i="37"/>
  <c r="AY61" i="37"/>
  <c r="AO61" i="37"/>
  <c r="BE61" i="37"/>
  <c r="AV61" i="37"/>
  <c r="AQ41" i="35"/>
  <c r="AX41" i="35"/>
  <c r="BA41" i="35"/>
  <c r="AY41" i="35"/>
  <c r="AO41" i="35"/>
  <c r="BE41" i="35"/>
  <c r="AV41" i="35"/>
  <c r="AQ26" i="33"/>
  <c r="AX26" i="33"/>
  <c r="BA26" i="33"/>
  <c r="AY26" i="33"/>
  <c r="AO26" i="33"/>
  <c r="BE26" i="33"/>
  <c r="AV26" i="33"/>
  <c r="BE27" i="29"/>
  <c r="AV27" i="29"/>
  <c r="AQ30" i="23"/>
  <c r="AX30" i="23"/>
  <c r="BA30" i="23"/>
  <c r="AY30" i="23"/>
  <c r="AO30" i="23"/>
  <c r="BE30" i="23"/>
  <c r="AV30" i="23"/>
  <c r="AQ63" i="23"/>
  <c r="AX63" i="23"/>
  <c r="BA63" i="23"/>
  <c r="AY63" i="23"/>
  <c r="AO63" i="23"/>
  <c r="BE63" i="23"/>
  <c r="AV63" i="23"/>
  <c r="AQ21" i="18"/>
  <c r="AX21" i="18"/>
  <c r="BA21" i="18"/>
  <c r="AY21" i="18"/>
  <c r="AO21" i="18"/>
  <c r="BE21" i="18"/>
  <c r="AV21" i="18"/>
  <c r="AQ32" i="12"/>
  <c r="AX32" i="12"/>
  <c r="BA32" i="12"/>
  <c r="AY32" i="12"/>
  <c r="AO32" i="12"/>
  <c r="BE32" i="12"/>
  <c r="AV32" i="12"/>
  <c r="AQ50" i="12"/>
  <c r="AX50" i="12"/>
  <c r="BA50" i="12"/>
  <c r="AY50" i="12"/>
  <c r="AO50" i="12"/>
  <c r="BE50" i="12"/>
  <c r="AV50" i="12"/>
  <c r="AQ78" i="12"/>
  <c r="AX78" i="12"/>
  <c r="BA78" i="12"/>
  <c r="AY78" i="12"/>
  <c r="AO78" i="12"/>
  <c r="BE78" i="12"/>
  <c r="AV78" i="12"/>
  <c r="BM31" i="33"/>
  <c r="BP31" i="33" s="1"/>
  <c r="BK31" i="33"/>
  <c r="BL31" i="33" s="1"/>
  <c r="AR83" i="12"/>
  <c r="AZ83" i="12"/>
  <c r="BJ56" i="57"/>
  <c r="BJ75" i="82"/>
  <c r="BI35" i="67"/>
  <c r="BI33" i="61"/>
  <c r="BI43" i="49"/>
  <c r="BJ51" i="49"/>
  <c r="BJ20" i="16"/>
  <c r="BJ57" i="92"/>
  <c r="BI37" i="90"/>
  <c r="AO36" i="88"/>
  <c r="AQ36" i="88"/>
  <c r="AX36" i="88"/>
  <c r="BA36" i="88"/>
  <c r="AY36" i="88"/>
  <c r="BE36" i="88"/>
  <c r="AV36" i="88"/>
  <c r="BM23" i="76"/>
  <c r="BP23" i="76" s="1"/>
  <c r="BK23" i="76"/>
  <c r="BL23" i="76" s="1"/>
  <c r="AW57" i="23"/>
  <c r="BF57" i="23"/>
  <c r="BC57" i="23"/>
  <c r="AS57" i="23"/>
  <c r="BA95" i="12"/>
  <c r="AQ95" i="12"/>
  <c r="AX95" i="12"/>
  <c r="AO95" i="12"/>
  <c r="AY95" i="12"/>
  <c r="AW26" i="99"/>
  <c r="BF26" i="99"/>
  <c r="BC26" i="99"/>
  <c r="AS26" i="99"/>
  <c r="AU41" i="80"/>
  <c r="BD41" i="80"/>
  <c r="BF66" i="78"/>
  <c r="AW66" i="78"/>
  <c r="AS66" i="78"/>
  <c r="BC66" i="78"/>
  <c r="AU23" i="72"/>
  <c r="BD23" i="72"/>
  <c r="AZ44" i="53"/>
  <c r="AR44" i="53"/>
  <c r="AS49" i="59"/>
  <c r="BC49" i="59"/>
  <c r="AU49" i="59"/>
  <c r="BD49" i="59"/>
  <c r="AZ24" i="45"/>
  <c r="AR24" i="45"/>
  <c r="AZ33" i="39"/>
  <c r="AR33" i="39"/>
  <c r="BD43" i="23"/>
  <c r="AU43" i="23"/>
  <c r="BK36" i="9"/>
  <c r="BL36" i="9" s="1"/>
  <c r="BM36" i="9"/>
  <c r="BP36" i="9" s="1"/>
  <c r="BM42" i="61"/>
  <c r="BP42" i="61" s="1"/>
  <c r="BL42" i="61"/>
  <c r="BK42" i="61"/>
  <c r="BI24" i="16"/>
  <c r="BF45" i="101"/>
  <c r="AW45" i="101"/>
  <c r="AR31" i="88"/>
  <c r="AZ31" i="88"/>
  <c r="AR63" i="86"/>
  <c r="AZ63" i="86"/>
  <c r="BK73" i="82"/>
  <c r="BL73" i="82" s="1"/>
  <c r="BG53" i="80"/>
  <c r="AS53" i="80"/>
  <c r="BC53" i="80"/>
  <c r="BJ50" i="59"/>
  <c r="AQ35" i="53"/>
  <c r="AX35" i="53"/>
  <c r="BA35" i="53"/>
  <c r="AY35" i="53"/>
  <c r="AO35" i="53"/>
  <c r="BE35" i="53"/>
  <c r="AV35" i="53"/>
  <c r="BE45" i="59"/>
  <c r="AV45" i="59"/>
  <c r="BM47" i="57"/>
  <c r="BP47" i="57" s="1"/>
  <c r="BL47" i="57"/>
  <c r="BK47" i="57"/>
  <c r="BD41" i="43"/>
  <c r="AU41" i="43"/>
  <c r="BD52" i="41"/>
  <c r="AU52" i="41"/>
  <c r="BD51" i="37"/>
  <c r="AU51" i="37"/>
  <c r="AZ41" i="29"/>
  <c r="AR41" i="29"/>
  <c r="BB41" i="29"/>
  <c r="BD34" i="16"/>
  <c r="AU34" i="16"/>
  <c r="BJ39" i="53"/>
  <c r="BJ60" i="57"/>
  <c r="AQ27" i="35"/>
  <c r="AX27" i="35"/>
  <c r="BA27" i="35"/>
  <c r="AY27" i="35"/>
  <c r="AO27" i="35"/>
  <c r="BE27" i="35"/>
  <c r="AV27" i="35"/>
  <c r="BI76" i="12"/>
  <c r="AV19" i="101"/>
  <c r="BE19" i="101"/>
  <c r="AY19" i="101"/>
  <c r="AO19" i="101"/>
  <c r="AQ19" i="101"/>
  <c r="AX19" i="101"/>
  <c r="BA19" i="101"/>
  <c r="AU22" i="99"/>
  <c r="BD22" i="99"/>
  <c r="BF42" i="90"/>
  <c r="AW42" i="90"/>
  <c r="AS42" i="90"/>
  <c r="BC42" i="90"/>
  <c r="AZ38" i="86"/>
  <c r="AR38" i="86"/>
  <c r="AV80" i="82"/>
  <c r="BE80" i="82"/>
  <c r="AY80" i="82"/>
  <c r="AQ80" i="82"/>
  <c r="AX80" i="82"/>
  <c r="BA80" i="82"/>
  <c r="AO80" i="82"/>
  <c r="AV48" i="78"/>
  <c r="BE48" i="78"/>
  <c r="AY48" i="78"/>
  <c r="AQ48" i="78"/>
  <c r="AX48" i="78"/>
  <c r="BA48" i="78"/>
  <c r="AO48" i="78"/>
  <c r="AS26" i="69"/>
  <c r="BC26" i="69"/>
  <c r="BD29" i="53"/>
  <c r="AU29" i="53"/>
  <c r="BD19" i="39"/>
  <c r="AU19" i="39"/>
  <c r="BD39" i="23"/>
  <c r="AU39" i="23"/>
  <c r="BD54" i="12"/>
  <c r="AU54" i="12"/>
  <c r="BJ41" i="99"/>
  <c r="BI47" i="82"/>
  <c r="BI42" i="80"/>
  <c r="BI49" i="78"/>
  <c r="BI24" i="72"/>
  <c r="BJ33" i="63"/>
  <c r="BI23" i="59"/>
  <c r="BJ46" i="55"/>
  <c r="BJ50" i="55"/>
  <c r="BJ30" i="29"/>
  <c r="BI34" i="29"/>
  <c r="BI32" i="26"/>
  <c r="BJ30" i="12"/>
  <c r="BI39" i="9"/>
  <c r="BJ36" i="99"/>
  <c r="BJ47" i="88"/>
  <c r="BJ59" i="88"/>
  <c r="BI41" i="86"/>
  <c r="BI62" i="86"/>
  <c r="BI64" i="86"/>
  <c r="BJ19" i="86"/>
  <c r="BI29" i="84"/>
  <c r="BJ38" i="57"/>
  <c r="BI31" i="55"/>
  <c r="BJ25" i="9"/>
  <c r="BI109" i="12"/>
  <c r="BJ49" i="86"/>
  <c r="BI64" i="57"/>
  <c r="BJ19" i="92"/>
  <c r="BJ55" i="86"/>
  <c r="BJ38" i="82"/>
  <c r="BJ19" i="57"/>
  <c r="BJ40" i="84"/>
  <c r="BI46" i="80"/>
  <c r="BJ29" i="74"/>
  <c r="BJ41" i="65"/>
  <c r="BJ50" i="26"/>
  <c r="BI39" i="67"/>
  <c r="BF60" i="78"/>
  <c r="AW60" i="78"/>
  <c r="AS60" i="78"/>
  <c r="BC60" i="78"/>
  <c r="BI40" i="43"/>
  <c r="BI96" i="12"/>
  <c r="AR23" i="101"/>
  <c r="AZ23" i="101"/>
  <c r="BM19" i="99"/>
  <c r="BP19" i="99" s="1"/>
  <c r="BK19" i="99"/>
  <c r="BL19" i="99" s="1"/>
  <c r="BG51" i="80"/>
  <c r="AS51" i="80"/>
  <c r="BC51" i="80"/>
  <c r="AR30" i="65"/>
  <c r="AZ30" i="65"/>
  <c r="AU47" i="55"/>
  <c r="BD47" i="55"/>
  <c r="AW27" i="43"/>
  <c r="BF27" i="43"/>
  <c r="BC27" i="43"/>
  <c r="AS27" i="43"/>
  <c r="AW49" i="37"/>
  <c r="BF49" i="37"/>
  <c r="BC49" i="37"/>
  <c r="AS49" i="37"/>
  <c r="AZ75" i="23"/>
  <c r="AR75" i="23"/>
  <c r="AW90" i="12"/>
  <c r="BF90" i="12"/>
  <c r="BD90" i="12"/>
  <c r="AU90" i="12"/>
  <c r="AU85" i="12"/>
  <c r="BD85" i="12"/>
  <c r="AW81" i="23"/>
  <c r="BF81" i="23"/>
  <c r="BC81" i="23"/>
  <c r="AS81" i="23"/>
  <c r="BJ84" i="12"/>
  <c r="BF27" i="101"/>
  <c r="AW27" i="101"/>
  <c r="AS27" i="101"/>
  <c r="BC27" i="101"/>
  <c r="BF30" i="92"/>
  <c r="AW30" i="92"/>
  <c r="BK56" i="86"/>
  <c r="BL56" i="86" s="1"/>
  <c r="AU37" i="80"/>
  <c r="BD37" i="80"/>
  <c r="BM35" i="78"/>
  <c r="BP35" i="78" s="1"/>
  <c r="AR56" i="74"/>
  <c r="AZ56" i="74"/>
  <c r="BK19" i="55"/>
  <c r="BL19" i="55" s="1"/>
  <c r="BD26" i="41"/>
  <c r="AU26" i="41"/>
  <c r="BD29" i="37"/>
  <c r="AU29" i="37"/>
  <c r="BD46" i="33"/>
  <c r="AU46" i="33"/>
  <c r="BD28" i="23"/>
  <c r="AU28" i="23"/>
  <c r="BD72" i="12"/>
  <c r="AU72" i="12"/>
  <c r="AZ73" i="23"/>
  <c r="AR73" i="23"/>
  <c r="BK35" i="101"/>
  <c r="BL35" i="101" s="1"/>
  <c r="BJ21" i="65"/>
  <c r="BF76" i="78"/>
  <c r="AW76" i="78"/>
  <c r="AR76" i="78"/>
  <c r="AZ76" i="78"/>
  <c r="AR19" i="74"/>
  <c r="AZ19" i="74"/>
  <c r="BM55" i="57"/>
  <c r="BP55" i="57" s="1"/>
  <c r="BK55" i="57"/>
  <c r="BL55" i="57" s="1"/>
  <c r="BD30" i="51"/>
  <c r="AU30" i="51"/>
  <c r="BD47" i="43"/>
  <c r="AU47" i="43"/>
  <c r="BD69" i="37"/>
  <c r="AU69" i="37"/>
  <c r="AZ31" i="29"/>
  <c r="AR31" i="29"/>
  <c r="BB31" i="29"/>
  <c r="BD34" i="12"/>
  <c r="AU34" i="12"/>
  <c r="BJ34" i="57"/>
  <c r="BI107" i="12"/>
  <c r="BI59" i="86"/>
  <c r="BI36" i="53"/>
  <c r="BI47" i="53"/>
  <c r="BI23" i="51"/>
  <c r="BI31" i="51"/>
  <c r="BI26" i="49"/>
  <c r="BI29" i="47"/>
  <c r="BI47" i="45"/>
  <c r="BI28" i="49"/>
  <c r="BI36" i="49"/>
  <c r="BI52" i="49"/>
  <c r="BI23" i="47"/>
  <c r="BI31" i="47"/>
  <c r="BI39" i="47"/>
  <c r="BI23" i="45"/>
  <c r="BI31" i="45"/>
  <c r="BI39" i="45"/>
  <c r="BI24" i="43"/>
  <c r="BI34" i="49"/>
  <c r="BI42" i="49"/>
  <c r="BI44" i="49"/>
  <c r="BI37" i="41"/>
  <c r="BI39" i="41"/>
  <c r="BI36" i="37"/>
  <c r="BI48" i="35"/>
  <c r="BJ47" i="41"/>
  <c r="BJ55" i="41"/>
  <c r="BJ63" i="41"/>
  <c r="BJ26" i="39"/>
  <c r="BJ34" i="39"/>
  <c r="BJ40" i="39"/>
  <c r="BJ42" i="39"/>
  <c r="BJ50" i="39"/>
  <c r="BJ22" i="37"/>
  <c r="BJ30" i="37"/>
  <c r="BJ46" i="37"/>
  <c r="BJ54" i="37"/>
  <c r="BJ62" i="37"/>
  <c r="BJ42" i="35"/>
  <c r="BJ54" i="35"/>
  <c r="BJ19" i="35"/>
  <c r="BJ21" i="33"/>
  <c r="BI21" i="12"/>
  <c r="BI27" i="12"/>
  <c r="BI35" i="12"/>
  <c r="BI43" i="12"/>
  <c r="BI51" i="12"/>
  <c r="BI49" i="12"/>
  <c r="BJ49" i="9"/>
  <c r="BJ33" i="90"/>
  <c r="BI25" i="92"/>
  <c r="BI41" i="90"/>
  <c r="BI25" i="86"/>
  <c r="BI31" i="86"/>
  <c r="BJ42" i="74"/>
  <c r="BJ40" i="65"/>
  <c r="BJ36" i="61"/>
  <c r="BJ27" i="47"/>
  <c r="BJ50" i="49"/>
  <c r="BJ21" i="47"/>
  <c r="BJ37" i="47"/>
  <c r="BJ45" i="47"/>
  <c r="BJ21" i="45"/>
  <c r="BJ29" i="45"/>
  <c r="BJ45" i="45"/>
  <c r="BJ22" i="43"/>
  <c r="BJ30" i="43"/>
  <c r="BJ29" i="41"/>
  <c r="BJ52" i="35"/>
  <c r="BJ25" i="33"/>
  <c r="BJ49" i="41"/>
  <c r="BJ57" i="41"/>
  <c r="BJ36" i="39"/>
  <c r="BJ44" i="39"/>
  <c r="BJ52" i="39"/>
  <c r="BJ24" i="37"/>
  <c r="BJ32" i="37"/>
  <c r="BJ40" i="37"/>
  <c r="BJ56" i="37"/>
  <c r="BJ64" i="37"/>
  <c r="BJ22" i="35"/>
  <c r="BJ24" i="35"/>
  <c r="BI31" i="26"/>
  <c r="BI55" i="26"/>
  <c r="BI27" i="23"/>
  <c r="BI36" i="23"/>
  <c r="BI44" i="23"/>
  <c r="BI52" i="23"/>
  <c r="BI60" i="23"/>
  <c r="BI76" i="23"/>
  <c r="BI84" i="23"/>
  <c r="BI21" i="21"/>
  <c r="BI32" i="18"/>
  <c r="BI21" i="16"/>
  <c r="BI19" i="16"/>
  <c r="BI33" i="12"/>
  <c r="BI41" i="12"/>
  <c r="BI19" i="12"/>
  <c r="BJ59" i="9"/>
  <c r="BJ54" i="101"/>
  <c r="BJ22" i="101"/>
  <c r="BJ24" i="99"/>
  <c r="BJ33" i="92"/>
  <c r="BI23" i="86"/>
  <c r="BI29" i="86"/>
  <c r="BI37" i="86"/>
  <c r="BJ20" i="84"/>
  <c r="BJ49" i="84"/>
  <c r="BM32" i="59"/>
  <c r="BP32" i="59" s="1"/>
  <c r="BK32" i="59"/>
  <c r="BL32" i="59" s="1"/>
  <c r="BI53" i="9"/>
  <c r="BM57" i="101"/>
  <c r="BP57" i="101" s="1"/>
  <c r="BK57" i="101"/>
  <c r="BL57" i="101" s="1"/>
  <c r="AU70" i="78"/>
  <c r="BD70" i="78"/>
  <c r="BB70" i="78"/>
  <c r="BI36" i="101"/>
  <c r="BI42" i="99"/>
  <c r="AU42" i="92"/>
  <c r="BD42" i="92"/>
  <c r="BB42" i="92"/>
  <c r="AW20" i="90"/>
  <c r="BF20" i="90"/>
  <c r="BC20" i="90"/>
  <c r="AS20" i="90"/>
  <c r="BI29" i="90"/>
  <c r="AZ32" i="86"/>
  <c r="AR32" i="86"/>
  <c r="BI48" i="86"/>
  <c r="AW47" i="39"/>
  <c r="BF47" i="39"/>
  <c r="BC47" i="39"/>
  <c r="AS47" i="39"/>
  <c r="AW56" i="26"/>
  <c r="BF56" i="26"/>
  <c r="BC56" i="26"/>
  <c r="AS56" i="26"/>
  <c r="AW65" i="23"/>
  <c r="BF65" i="23"/>
  <c r="BC65" i="23"/>
  <c r="AS65" i="23"/>
  <c r="BK43" i="99"/>
  <c r="BL43" i="99" s="1"/>
  <c r="BM43" i="99"/>
  <c r="BP43" i="99" s="1"/>
  <c r="AY21" i="99"/>
  <c r="BA21" i="99"/>
  <c r="AQ21" i="99"/>
  <c r="AX21" i="99"/>
  <c r="AO21" i="99"/>
  <c r="BD46" i="67"/>
  <c r="AU46" i="67"/>
  <c r="BB46" i="67"/>
  <c r="AW47" i="92"/>
  <c r="BF47" i="92"/>
  <c r="BC47" i="92"/>
  <c r="AS47" i="92"/>
  <c r="AW39" i="90"/>
  <c r="BF39" i="90"/>
  <c r="BC39" i="90"/>
  <c r="AS39" i="90"/>
  <c r="BD22" i="86"/>
  <c r="AU22" i="86"/>
  <c r="BB22" i="86"/>
  <c r="BA44" i="86"/>
  <c r="AY44" i="86"/>
  <c r="AQ44" i="86"/>
  <c r="AX44" i="86"/>
  <c r="AO44" i="86"/>
  <c r="BG44" i="86"/>
  <c r="BC44" i="86"/>
  <c r="AS44" i="86"/>
  <c r="AU23" i="80"/>
  <c r="BD23" i="80"/>
  <c r="BB23" i="80"/>
  <c r="AU43" i="80"/>
  <c r="BD43" i="80"/>
  <c r="BB43" i="80"/>
  <c r="AS61" i="80"/>
  <c r="BC61" i="80"/>
  <c r="BG61" i="80"/>
  <c r="BF34" i="78"/>
  <c r="AW34" i="78"/>
  <c r="AS34" i="78"/>
  <c r="BC34" i="78"/>
  <c r="BF68" i="78"/>
  <c r="AW68" i="78"/>
  <c r="AS68" i="78"/>
  <c r="BC68" i="78"/>
  <c r="AR34" i="69"/>
  <c r="AZ34" i="69"/>
  <c r="AR20" i="67"/>
  <c r="AZ20" i="67"/>
  <c r="BI33" i="67"/>
  <c r="AR25" i="57"/>
  <c r="AZ25" i="57"/>
  <c r="AZ25" i="53"/>
  <c r="AR25" i="53"/>
  <c r="AZ26" i="51"/>
  <c r="AR26" i="51"/>
  <c r="AR49" i="55"/>
  <c r="AZ49" i="55"/>
  <c r="AV21" i="49"/>
  <c r="BE21" i="49"/>
  <c r="AQ21" i="49"/>
  <c r="AX21" i="49"/>
  <c r="BA21" i="49"/>
  <c r="AY21" i="49"/>
  <c r="AO21" i="49"/>
  <c r="BG21" i="49"/>
  <c r="AW36" i="45"/>
  <c r="BF36" i="45"/>
  <c r="BC36" i="45"/>
  <c r="AS36" i="45"/>
  <c r="AW35" i="43"/>
  <c r="BF35" i="43"/>
  <c r="BC35" i="43"/>
  <c r="AS35" i="43"/>
  <c r="BM28" i="47"/>
  <c r="BP28" i="47" s="1"/>
  <c r="BK28" i="47"/>
  <c r="BL28" i="47" s="1"/>
  <c r="BD42" i="41"/>
  <c r="AU42" i="41"/>
  <c r="BB42" i="41"/>
  <c r="BD41" i="39"/>
  <c r="AU41" i="39"/>
  <c r="BB41" i="39"/>
  <c r="BD57" i="37"/>
  <c r="AU57" i="37"/>
  <c r="BB57" i="37"/>
  <c r="BD29" i="35"/>
  <c r="AU29" i="35"/>
  <c r="BB29" i="35"/>
  <c r="BD32" i="33"/>
  <c r="AU32" i="33"/>
  <c r="BB32" i="33"/>
  <c r="AZ24" i="23"/>
  <c r="AR24" i="23"/>
  <c r="AZ51" i="23"/>
  <c r="AR51" i="23"/>
  <c r="AZ83" i="23"/>
  <c r="AR83" i="23"/>
  <c r="AZ44" i="12"/>
  <c r="AR44" i="12"/>
  <c r="AZ66" i="12"/>
  <c r="AR66" i="12"/>
  <c r="AS59" i="12"/>
  <c r="BC59" i="12"/>
  <c r="BF73" i="12"/>
  <c r="AW73" i="12"/>
  <c r="AS73" i="12"/>
  <c r="BC73" i="12"/>
  <c r="BK32" i="9"/>
  <c r="BL32" i="9" s="1"/>
  <c r="BM32" i="9"/>
  <c r="BP32" i="9" s="1"/>
  <c r="BM28" i="82"/>
  <c r="BP28" i="82" s="1"/>
  <c r="BK28" i="82"/>
  <c r="BL28" i="82" s="1"/>
  <c r="BI30" i="57"/>
  <c r="BJ34" i="47"/>
  <c r="BJ44" i="47"/>
  <c r="BD39" i="39"/>
  <c r="AU39" i="39"/>
  <c r="BB39" i="39"/>
  <c r="BI23" i="37"/>
  <c r="BI39" i="37"/>
  <c r="BI63" i="37"/>
  <c r="AW35" i="29"/>
  <c r="BF35" i="29"/>
  <c r="AU35" i="29"/>
  <c r="BD35" i="29"/>
  <c r="BI24" i="21"/>
  <c r="BI25" i="12"/>
  <c r="BM23" i="99"/>
  <c r="BP23" i="99" s="1"/>
  <c r="BK23" i="99"/>
  <c r="BL23" i="99" s="1"/>
  <c r="AW59" i="92"/>
  <c r="BF59" i="92"/>
  <c r="BC59" i="92"/>
  <c r="AS59" i="92"/>
  <c r="AR34" i="92"/>
  <c r="AZ34" i="92"/>
  <c r="AZ54" i="88"/>
  <c r="AR54" i="88"/>
  <c r="BG23" i="90"/>
  <c r="AV23" i="90"/>
  <c r="BE23" i="90"/>
  <c r="AY23" i="90"/>
  <c r="AO23" i="90"/>
  <c r="AQ23" i="90"/>
  <c r="AX23" i="90"/>
  <c r="BA23" i="90"/>
  <c r="BD28" i="86"/>
  <c r="AU28" i="86"/>
  <c r="BB28" i="86"/>
  <c r="AR28" i="84"/>
  <c r="AZ28" i="84"/>
  <c r="BM36" i="82"/>
  <c r="BP36" i="82" s="1"/>
  <c r="BK36" i="82"/>
  <c r="BL36" i="82" s="1"/>
  <c r="BG19" i="82"/>
  <c r="AV19" i="82"/>
  <c r="BE19" i="82"/>
  <c r="AY19" i="82"/>
  <c r="AQ19" i="82"/>
  <c r="AX19" i="82"/>
  <c r="BA19" i="82"/>
  <c r="AO19" i="82"/>
  <c r="BG39" i="80"/>
  <c r="AV39" i="80"/>
  <c r="BE39" i="80"/>
  <c r="AY39" i="80"/>
  <c r="AQ39" i="80"/>
  <c r="AX39" i="80"/>
  <c r="BA39" i="80"/>
  <c r="AO39" i="80"/>
  <c r="BJ28" i="80"/>
  <c r="AX21" i="78"/>
  <c r="BA21" i="78"/>
  <c r="AQ21" i="78"/>
  <c r="AY21" i="78"/>
  <c r="AO21" i="78"/>
  <c r="AR28" i="78"/>
  <c r="AZ28" i="78"/>
  <c r="AR64" i="78"/>
  <c r="AZ64" i="78"/>
  <c r="BF19" i="69"/>
  <c r="AW19" i="69"/>
  <c r="AU19" i="69"/>
  <c r="BD19" i="69"/>
  <c r="AS32" i="65"/>
  <c r="BC32" i="65"/>
  <c r="AU32" i="65"/>
  <c r="BD32" i="65"/>
  <c r="AR28" i="69"/>
  <c r="AZ28" i="69"/>
  <c r="AR51" i="59"/>
  <c r="AZ51" i="59"/>
  <c r="BD43" i="53"/>
  <c r="AU43" i="53"/>
  <c r="BB43" i="53"/>
  <c r="BG41" i="55"/>
  <c r="AV41" i="55"/>
  <c r="BE41" i="55"/>
  <c r="AY41" i="55"/>
  <c r="AQ41" i="55"/>
  <c r="AX41" i="55"/>
  <c r="BA41" i="55"/>
  <c r="AO41" i="55"/>
  <c r="AZ32" i="51"/>
  <c r="AR32" i="51"/>
  <c r="BB32" i="51"/>
  <c r="AW26" i="45"/>
  <c r="BF26" i="45"/>
  <c r="BC26" i="45"/>
  <c r="AS26" i="45"/>
  <c r="AW21" i="43"/>
  <c r="BF21" i="43"/>
  <c r="BC21" i="43"/>
  <c r="AS21" i="43"/>
  <c r="AW19" i="43"/>
  <c r="BF19" i="43"/>
  <c r="BC19" i="43"/>
  <c r="AS19" i="43"/>
  <c r="AS32" i="43"/>
  <c r="BC32" i="43"/>
  <c r="BF38" i="43"/>
  <c r="AW38" i="43"/>
  <c r="AS38" i="43"/>
  <c r="BC38" i="43"/>
  <c r="AQ34" i="41"/>
  <c r="AX34" i="41"/>
  <c r="BA34" i="41"/>
  <c r="AY34" i="41"/>
  <c r="AO34" i="41"/>
  <c r="BG34" i="41"/>
  <c r="BE34" i="41"/>
  <c r="AV34" i="41"/>
  <c r="AQ60" i="41"/>
  <c r="AX60" i="41"/>
  <c r="BA60" i="41"/>
  <c r="AY60" i="41"/>
  <c r="AO60" i="41"/>
  <c r="BG60" i="41"/>
  <c r="BE60" i="41"/>
  <c r="AV60" i="41"/>
  <c r="AQ29" i="39"/>
  <c r="AX29" i="39"/>
  <c r="BA29" i="39"/>
  <c r="AY29" i="39"/>
  <c r="AO29" i="39"/>
  <c r="BG29" i="39"/>
  <c r="BE29" i="39"/>
  <c r="AV29" i="39"/>
  <c r="BG20" i="37"/>
  <c r="AV20" i="37"/>
  <c r="BE20" i="37"/>
  <c r="AQ33" i="37"/>
  <c r="AX33" i="37"/>
  <c r="BA33" i="37"/>
  <c r="AY33" i="37"/>
  <c r="AO33" i="37"/>
  <c r="BG33" i="37"/>
  <c r="BE33" i="37"/>
  <c r="AV33" i="37"/>
  <c r="AQ59" i="37"/>
  <c r="AX59" i="37"/>
  <c r="BA59" i="37"/>
  <c r="AY59" i="37"/>
  <c r="AO59" i="37"/>
  <c r="BG59" i="37"/>
  <c r="BE59" i="37"/>
  <c r="AV59" i="37"/>
  <c r="AQ31" i="35"/>
  <c r="AX31" i="35"/>
  <c r="BA31" i="35"/>
  <c r="AY31" i="35"/>
  <c r="AO31" i="35"/>
  <c r="BG31" i="35"/>
  <c r="BE31" i="35"/>
  <c r="AV31" i="35"/>
  <c r="AQ30" i="33"/>
  <c r="AX30" i="33"/>
  <c r="BA30" i="33"/>
  <c r="AY30" i="33"/>
  <c r="AO30" i="33"/>
  <c r="BG30" i="33"/>
  <c r="BE30" i="33"/>
  <c r="AV30" i="33"/>
  <c r="AQ48" i="33"/>
  <c r="AX48" i="33"/>
  <c r="BA48" i="33"/>
  <c r="AY48" i="33"/>
  <c r="AO48" i="33"/>
  <c r="BG48" i="33"/>
  <c r="BE48" i="33"/>
  <c r="AV48" i="33"/>
  <c r="AR20" i="29"/>
  <c r="AZ20" i="29"/>
  <c r="BB20" i="29"/>
  <c r="BD46" i="26"/>
  <c r="AU46" i="26"/>
  <c r="BB46" i="26"/>
  <c r="BD37" i="23"/>
  <c r="AU37" i="23"/>
  <c r="BB37" i="23"/>
  <c r="BD69" i="23"/>
  <c r="AU69" i="23"/>
  <c r="BB69" i="23"/>
  <c r="BD27" i="18"/>
  <c r="AU27" i="18"/>
  <c r="BB27" i="18"/>
  <c r="BD28" i="12"/>
  <c r="AU28" i="12"/>
  <c r="BB28" i="12"/>
  <c r="BD80" i="12"/>
  <c r="AU80" i="12"/>
  <c r="BB80" i="12"/>
  <c r="BE63" i="12"/>
  <c r="AV63" i="12"/>
  <c r="BA63" i="12"/>
  <c r="AY63" i="12"/>
  <c r="AO63" i="12"/>
  <c r="AQ63" i="12"/>
  <c r="AX63" i="12"/>
  <c r="BG63" i="12"/>
  <c r="BI39" i="101"/>
  <c r="BI24" i="86"/>
  <c r="AZ35" i="35"/>
  <c r="AR35" i="35"/>
  <c r="BJ50" i="35"/>
  <c r="AW55" i="92"/>
  <c r="BF55" i="92"/>
  <c r="AU55" i="92"/>
  <c r="BD55" i="92"/>
  <c r="AW31" i="90"/>
  <c r="BF31" i="90"/>
  <c r="AU31" i="90"/>
  <c r="BD31" i="90"/>
  <c r="AO24" i="88"/>
  <c r="AQ24" i="88"/>
  <c r="AX24" i="88"/>
  <c r="BA24" i="88"/>
  <c r="AY24" i="88"/>
  <c r="BG24" i="88"/>
  <c r="BE24" i="88"/>
  <c r="AV24" i="88"/>
  <c r="BM21" i="88"/>
  <c r="BP21" i="88" s="1"/>
  <c r="BK21" i="88"/>
  <c r="BL21" i="88" s="1"/>
  <c r="AV34" i="84"/>
  <c r="BE34" i="84"/>
  <c r="AY34" i="84"/>
  <c r="AQ34" i="84"/>
  <c r="AX34" i="84"/>
  <c r="BA34" i="84"/>
  <c r="AO34" i="84"/>
  <c r="AR35" i="80"/>
  <c r="AZ35" i="80"/>
  <c r="BM44" i="80"/>
  <c r="BP44" i="80" s="1"/>
  <c r="BK44" i="80"/>
  <c r="BL44" i="80" s="1"/>
  <c r="AY19" i="80"/>
  <c r="BA19" i="80"/>
  <c r="AQ19" i="80"/>
  <c r="AX19" i="80"/>
  <c r="AO19" i="80"/>
  <c r="AV50" i="78"/>
  <c r="BE50" i="78"/>
  <c r="AY50" i="78"/>
  <c r="AQ50" i="78"/>
  <c r="AX50" i="78"/>
  <c r="BA50" i="78"/>
  <c r="AO50" i="78"/>
  <c r="AV72" i="78"/>
  <c r="BE72" i="78"/>
  <c r="AY72" i="78"/>
  <c r="AQ72" i="78"/>
  <c r="BA72" i="78"/>
  <c r="AX72" i="78"/>
  <c r="AO72" i="78"/>
  <c r="BF20" i="72"/>
  <c r="AW20" i="72"/>
  <c r="BD20" i="72"/>
  <c r="AU20" i="72"/>
  <c r="AS36" i="65"/>
  <c r="BC36" i="65"/>
  <c r="AU36" i="65"/>
  <c r="BD36" i="65"/>
  <c r="AR30" i="67"/>
  <c r="AZ30" i="67"/>
  <c r="BE28" i="67"/>
  <c r="AV28" i="67"/>
  <c r="BA28" i="67"/>
  <c r="AY28" i="67"/>
  <c r="AQ28" i="67"/>
  <c r="AX28" i="67"/>
  <c r="AO28" i="67"/>
  <c r="BG28" i="67"/>
  <c r="AR60" i="74"/>
  <c r="AZ60" i="74"/>
  <c r="BA53" i="59"/>
  <c r="AY53" i="59"/>
  <c r="AQ53" i="59"/>
  <c r="AX53" i="59"/>
  <c r="AO53" i="59"/>
  <c r="BG53" i="59"/>
  <c r="AW37" i="53"/>
  <c r="BF37" i="53"/>
  <c r="BC37" i="53"/>
  <c r="AS37" i="53"/>
  <c r="AZ28" i="45"/>
  <c r="AR28" i="45"/>
  <c r="AZ23" i="43"/>
  <c r="AR23" i="43"/>
  <c r="AU46" i="51"/>
  <c r="BD46" i="51"/>
  <c r="AQ38" i="41"/>
  <c r="AX38" i="41"/>
  <c r="BA38" i="41"/>
  <c r="AY38" i="41"/>
  <c r="AO38" i="41"/>
  <c r="BG38" i="41"/>
  <c r="BE38" i="41"/>
  <c r="AV38" i="41"/>
  <c r="AQ19" i="41"/>
  <c r="AX19" i="41"/>
  <c r="BA19" i="41"/>
  <c r="AY19" i="41"/>
  <c r="AO19" i="41"/>
  <c r="BG19" i="41"/>
  <c r="BE19" i="41"/>
  <c r="AV19" i="41"/>
  <c r="AQ45" i="37"/>
  <c r="AX45" i="37"/>
  <c r="BA45" i="37"/>
  <c r="AY45" i="37"/>
  <c r="AO45" i="37"/>
  <c r="BG45" i="37"/>
  <c r="BE45" i="37"/>
  <c r="AV45" i="37"/>
  <c r="AQ25" i="35"/>
  <c r="AX25" i="35"/>
  <c r="BA25" i="35"/>
  <c r="AY25" i="35"/>
  <c r="AO25" i="35"/>
  <c r="BG25" i="35"/>
  <c r="BE25" i="35"/>
  <c r="AV25" i="35"/>
  <c r="AQ53" i="35"/>
  <c r="AX53" i="35"/>
  <c r="BA53" i="35"/>
  <c r="AY53" i="35"/>
  <c r="AO53" i="35"/>
  <c r="BG53" i="35"/>
  <c r="BE53" i="35"/>
  <c r="AV53" i="35"/>
  <c r="AQ44" i="33"/>
  <c r="AX44" i="33"/>
  <c r="BA44" i="33"/>
  <c r="AY44" i="33"/>
  <c r="AO44" i="33"/>
  <c r="BG44" i="33"/>
  <c r="BE44" i="33"/>
  <c r="AV44" i="33"/>
  <c r="BE19" i="31"/>
  <c r="AV19" i="31"/>
  <c r="AW25" i="29"/>
  <c r="BF25" i="29"/>
  <c r="BE25" i="29"/>
  <c r="AV25" i="29"/>
  <c r="AQ47" i="23"/>
  <c r="AX47" i="23"/>
  <c r="BA47" i="23"/>
  <c r="AY47" i="23"/>
  <c r="AO47" i="23"/>
  <c r="BG47" i="23"/>
  <c r="BE47" i="23"/>
  <c r="AV47" i="23"/>
  <c r="AQ79" i="23"/>
  <c r="AX79" i="23"/>
  <c r="BA79" i="23"/>
  <c r="AY79" i="23"/>
  <c r="AO79" i="23"/>
  <c r="BG79" i="23"/>
  <c r="BE79" i="23"/>
  <c r="AV79" i="23"/>
  <c r="AQ22" i="16"/>
  <c r="AX22" i="16"/>
  <c r="BA22" i="16"/>
  <c r="AY22" i="16"/>
  <c r="AO22" i="16"/>
  <c r="BG22" i="16"/>
  <c r="BE22" i="16"/>
  <c r="AV22" i="16"/>
  <c r="AQ42" i="12"/>
  <c r="AX42" i="12"/>
  <c r="BA42" i="12"/>
  <c r="AY42" i="12"/>
  <c r="AO42" i="12"/>
  <c r="BG42" i="12"/>
  <c r="BE42" i="12"/>
  <c r="AV42" i="12"/>
  <c r="AQ62" i="12"/>
  <c r="AX62" i="12"/>
  <c r="BA62" i="12"/>
  <c r="AY62" i="12"/>
  <c r="AO62" i="12"/>
  <c r="BG62" i="12"/>
  <c r="BE62" i="12"/>
  <c r="AV62" i="12"/>
  <c r="BK60" i="9"/>
  <c r="BL60" i="9" s="1"/>
  <c r="BM60" i="9"/>
  <c r="BP60" i="9" s="1"/>
  <c r="BJ65" i="86"/>
  <c r="BJ24" i="82"/>
  <c r="BJ29" i="69"/>
  <c r="BI19" i="61"/>
  <c r="BI33" i="59"/>
  <c r="BF46" i="90"/>
  <c r="AW46" i="90"/>
  <c r="AS46" i="90"/>
  <c r="BC46" i="90"/>
  <c r="BJ27" i="86"/>
  <c r="AW40" i="26"/>
  <c r="BF40" i="26"/>
  <c r="BC40" i="26"/>
  <c r="AS40" i="26"/>
  <c r="BI22" i="23"/>
  <c r="BG40" i="101"/>
  <c r="AV40" i="101"/>
  <c r="BE40" i="101"/>
  <c r="AY40" i="101"/>
  <c r="AO40" i="101"/>
  <c r="AQ40" i="101"/>
  <c r="AX40" i="101"/>
  <c r="BA40" i="101"/>
  <c r="AR63" i="82"/>
  <c r="AZ63" i="82"/>
  <c r="BE23" i="57"/>
  <c r="AV23" i="57"/>
  <c r="BF23" i="57"/>
  <c r="AW23" i="57"/>
  <c r="AW21" i="53"/>
  <c r="BF21" i="53"/>
  <c r="BC21" i="53"/>
  <c r="AS21" i="53"/>
  <c r="BG48" i="51"/>
  <c r="BC48" i="51"/>
  <c r="AS48" i="51"/>
  <c r="AW28" i="41"/>
  <c r="BF28" i="41"/>
  <c r="BC28" i="41"/>
  <c r="AS28" i="41"/>
  <c r="AW59" i="35"/>
  <c r="BF59" i="35"/>
  <c r="BC59" i="35"/>
  <c r="AS59" i="35"/>
  <c r="AW36" i="12"/>
  <c r="BF36" i="12"/>
  <c r="BC36" i="12"/>
  <c r="AS36" i="12"/>
  <c r="AW24" i="51"/>
  <c r="BF24" i="51"/>
  <c r="BC24" i="51"/>
  <c r="AS24" i="51"/>
  <c r="BJ31" i="39"/>
  <c r="BJ32" i="16"/>
  <c r="AR51" i="101"/>
  <c r="AZ51" i="101"/>
  <c r="AZ44" i="67"/>
  <c r="AR44" i="67"/>
  <c r="BF50" i="92"/>
  <c r="AW50" i="92"/>
  <c r="AS50" i="92"/>
  <c r="BC50" i="92"/>
  <c r="AS26" i="90"/>
  <c r="BC26" i="90"/>
  <c r="BG26" i="90"/>
  <c r="AZ20" i="88"/>
  <c r="AR20" i="88"/>
  <c r="AR56" i="78"/>
  <c r="AZ56" i="78"/>
  <c r="BL20" i="53"/>
  <c r="BK20" i="53"/>
  <c r="BM20" i="53"/>
  <c r="BP20" i="53" s="1"/>
  <c r="BD40" i="47"/>
  <c r="AU40" i="47"/>
  <c r="BB40" i="47"/>
  <c r="BE47" i="51"/>
  <c r="AV47" i="51"/>
  <c r="AZ47" i="51"/>
  <c r="AR47" i="51"/>
  <c r="BD25" i="39"/>
  <c r="AU25" i="39"/>
  <c r="BB25" i="39"/>
  <c r="BD23" i="35"/>
  <c r="AU23" i="35"/>
  <c r="BB23" i="35"/>
  <c r="BD61" i="23"/>
  <c r="AU61" i="23"/>
  <c r="BB61" i="23"/>
  <c r="BI47" i="59"/>
  <c r="BJ23" i="18"/>
  <c r="BG49" i="101"/>
  <c r="AV49" i="101"/>
  <c r="BE49" i="101"/>
  <c r="AY49" i="101"/>
  <c r="AO49" i="101"/>
  <c r="AQ49" i="101"/>
  <c r="AX49" i="101"/>
  <c r="BA49" i="101"/>
  <c r="BI28" i="101"/>
  <c r="BG32" i="84"/>
  <c r="BB32" i="84"/>
  <c r="BE22" i="69"/>
  <c r="AV22" i="69"/>
  <c r="BA22" i="69"/>
  <c r="AY22" i="69"/>
  <c r="AQ22" i="69"/>
  <c r="AX22" i="69"/>
  <c r="AO22" i="69"/>
  <c r="BG22" i="69"/>
  <c r="BJ29" i="67"/>
  <c r="AS38" i="65"/>
  <c r="BC38" i="65"/>
  <c r="BA38" i="65"/>
  <c r="AQ38" i="65"/>
  <c r="AY38" i="65"/>
  <c r="AX38" i="65"/>
  <c r="AO38" i="65"/>
  <c r="AW42" i="47"/>
  <c r="BF42" i="47"/>
  <c r="BC42" i="47"/>
  <c r="AS42" i="47"/>
  <c r="AW32" i="41"/>
  <c r="BF32" i="41"/>
  <c r="BC32" i="41"/>
  <c r="AS32" i="41"/>
  <c r="AW49" i="35"/>
  <c r="BF49" i="35"/>
  <c r="BC49" i="35"/>
  <c r="AS49" i="35"/>
  <c r="AW71" i="23"/>
  <c r="BF71" i="23"/>
  <c r="BC71" i="23"/>
  <c r="AS71" i="23"/>
  <c r="AW86" i="12"/>
  <c r="BF86" i="12"/>
  <c r="BC86" i="12"/>
  <c r="AS86" i="12"/>
  <c r="BG93" i="12"/>
  <c r="BI20" i="92"/>
  <c r="BJ24" i="53"/>
  <c r="BJ42" i="53"/>
  <c r="BJ21" i="51"/>
  <c r="BJ30" i="49"/>
  <c r="BJ19" i="49"/>
  <c r="BJ25" i="47"/>
  <c r="BJ19" i="47"/>
  <c r="BJ41" i="45"/>
  <c r="BJ43" i="45"/>
  <c r="BJ37" i="45"/>
  <c r="BJ38" i="37"/>
  <c r="BJ53" i="41"/>
  <c r="BJ24" i="39"/>
  <c r="BJ28" i="37"/>
  <c r="BJ60" i="37"/>
  <c r="BJ29" i="33"/>
  <c r="BJ47" i="33"/>
  <c r="BI43" i="26"/>
  <c r="BI51" i="26"/>
  <c r="BI23" i="23"/>
  <c r="BI64" i="23"/>
  <c r="BI19" i="23"/>
  <c r="BI19" i="18"/>
  <c r="BI37" i="12"/>
  <c r="BI29" i="16"/>
  <c r="BJ55" i="9"/>
  <c r="BI61" i="101"/>
  <c r="BI61" i="92"/>
  <c r="BI37" i="92"/>
  <c r="BI22" i="90"/>
  <c r="BI56" i="88"/>
  <c r="BI44" i="88"/>
  <c r="BJ45" i="84"/>
  <c r="BI19" i="84"/>
  <c r="BI57" i="82"/>
  <c r="BI31" i="82"/>
  <c r="BI53" i="82"/>
  <c r="BI61" i="82"/>
  <c r="BI38" i="80"/>
  <c r="BI45" i="9"/>
  <c r="BI103" i="12"/>
  <c r="BI21" i="9"/>
  <c r="BI43" i="9"/>
  <c r="BJ27" i="65"/>
  <c r="BJ27" i="9"/>
  <c r="BI24" i="74"/>
  <c r="BI40" i="74"/>
  <c r="BI48" i="74"/>
  <c r="BI32" i="74"/>
  <c r="BI22" i="63"/>
  <c r="BI40" i="61"/>
  <c r="BI20" i="59"/>
  <c r="BI29" i="51"/>
  <c r="BI32" i="53"/>
  <c r="BI40" i="53"/>
  <c r="BI25" i="51"/>
  <c r="BI27" i="51"/>
  <c r="BI32" i="49"/>
  <c r="BI40" i="49"/>
  <c r="BI48" i="49"/>
  <c r="BJ41" i="41"/>
  <c r="BJ59" i="41"/>
  <c r="BJ22" i="39"/>
  <c r="BJ28" i="39"/>
  <c r="BJ38" i="39"/>
  <c r="BJ34" i="37"/>
  <c r="BJ42" i="37"/>
  <c r="BJ50" i="37"/>
  <c r="BJ38" i="35"/>
  <c r="BJ46" i="35"/>
  <c r="BJ29" i="26"/>
  <c r="BJ37" i="26"/>
  <c r="BJ45" i="26"/>
  <c r="BJ53" i="26"/>
  <c r="BJ25" i="23"/>
  <c r="BJ50" i="23"/>
  <c r="BJ82" i="23"/>
  <c r="BI27" i="16"/>
  <c r="BI35" i="16"/>
  <c r="BI23" i="12"/>
  <c r="BI31" i="12"/>
  <c r="BI39" i="12"/>
  <c r="BI47" i="12"/>
  <c r="BI55" i="12"/>
  <c r="BI23" i="26"/>
  <c r="BI47" i="26"/>
  <c r="BI63" i="26"/>
  <c r="BI66" i="23"/>
  <c r="BI68" i="23"/>
  <c r="BI45" i="12"/>
  <c r="BJ19" i="9"/>
  <c r="AR33" i="80"/>
  <c r="AZ33" i="80"/>
  <c r="BJ74" i="78"/>
  <c r="BI33" i="65"/>
  <c r="BJ22" i="76"/>
  <c r="BI63" i="101"/>
  <c r="BI35" i="92"/>
  <c r="BF78" i="82"/>
  <c r="AW78" i="82"/>
  <c r="AS78" i="82"/>
  <c r="BC78" i="82"/>
  <c r="BD34" i="45"/>
  <c r="AU34" i="45"/>
  <c r="BB34" i="45"/>
  <c r="BI19" i="45"/>
  <c r="BI37" i="43"/>
  <c r="BI21" i="41"/>
  <c r="AZ34" i="51"/>
  <c r="AR34" i="51"/>
  <c r="BB34" i="51"/>
  <c r="AW41" i="23"/>
  <c r="BF41" i="23"/>
  <c r="BC41" i="23"/>
  <c r="AS41" i="23"/>
  <c r="AY58" i="101"/>
  <c r="BA58" i="101"/>
  <c r="AO58" i="101"/>
  <c r="AQ58" i="101"/>
  <c r="AX58" i="101"/>
  <c r="AZ63" i="92"/>
  <c r="AR63" i="92"/>
  <c r="AR46" i="92"/>
  <c r="AZ46" i="92"/>
  <c r="BM32" i="90"/>
  <c r="BP32" i="90" s="1"/>
  <c r="BK32" i="90"/>
  <c r="BL32" i="90"/>
  <c r="AS30" i="90"/>
  <c r="BC30" i="90"/>
  <c r="BG30" i="90"/>
  <c r="AY30" i="90"/>
  <c r="AQ30" i="90"/>
  <c r="AX30" i="90"/>
  <c r="BA30" i="90"/>
  <c r="AO30" i="90"/>
  <c r="AO27" i="90"/>
  <c r="BA27" i="90"/>
  <c r="AY27" i="90"/>
  <c r="AQ27" i="90"/>
  <c r="AX27" i="90"/>
  <c r="BG27" i="90"/>
  <c r="BC27" i="90"/>
  <c r="AS27" i="90"/>
  <c r="AZ30" i="86"/>
  <c r="AR30" i="86"/>
  <c r="AU40" i="88"/>
  <c r="BD40" i="88"/>
  <c r="BF27" i="88"/>
  <c r="AW27" i="88"/>
  <c r="AS27" i="88"/>
  <c r="BC27" i="88"/>
  <c r="BF52" i="84"/>
  <c r="AW52" i="84"/>
  <c r="AR52" i="84"/>
  <c r="AZ52" i="84"/>
  <c r="BB52" i="84"/>
  <c r="BE65" i="82"/>
  <c r="AV65" i="82"/>
  <c r="AR74" i="82"/>
  <c r="AZ74" i="82"/>
  <c r="AR25" i="80"/>
  <c r="AZ25" i="80"/>
  <c r="BE20" i="78"/>
  <c r="AV20" i="78"/>
  <c r="AR20" i="78"/>
  <c r="AZ20" i="78"/>
  <c r="AR44" i="78"/>
  <c r="AZ44" i="78"/>
  <c r="AU34" i="67"/>
  <c r="BD34" i="67"/>
  <c r="AQ33" i="53"/>
  <c r="AX33" i="53"/>
  <c r="BA33" i="53"/>
  <c r="AY33" i="53"/>
  <c r="AO33" i="53"/>
  <c r="BE33" i="53"/>
  <c r="AV33" i="53"/>
  <c r="BM22" i="59"/>
  <c r="BP22" i="59" s="1"/>
  <c r="BK22" i="59"/>
  <c r="BL22" i="59" s="1"/>
  <c r="BG51" i="55"/>
  <c r="AV51" i="55"/>
  <c r="BE51" i="55"/>
  <c r="AY51" i="55"/>
  <c r="AQ51" i="55"/>
  <c r="AX51" i="55"/>
  <c r="BA51" i="55"/>
  <c r="AO51" i="55"/>
  <c r="BG20" i="49"/>
  <c r="AS20" i="49"/>
  <c r="BC20" i="49"/>
  <c r="AW38" i="47"/>
  <c r="BF38" i="47"/>
  <c r="BC38" i="47"/>
  <c r="AS38" i="47"/>
  <c r="AW44" i="45"/>
  <c r="BF44" i="45"/>
  <c r="BC44" i="45"/>
  <c r="AS44" i="45"/>
  <c r="AW43" i="43"/>
  <c r="BF43" i="43"/>
  <c r="BC43" i="43"/>
  <c r="AS43" i="43"/>
  <c r="BA38" i="51"/>
  <c r="AY38" i="51"/>
  <c r="AQ38" i="51"/>
  <c r="AX38" i="51"/>
  <c r="AO38" i="51"/>
  <c r="BG38" i="51"/>
  <c r="BC38" i="51"/>
  <c r="AS38" i="51"/>
  <c r="AW50" i="41"/>
  <c r="BF50" i="41"/>
  <c r="BC50" i="41"/>
  <c r="AS50" i="41"/>
  <c r="AW49" i="39"/>
  <c r="BF49" i="39"/>
  <c r="BC49" i="39"/>
  <c r="AS49" i="39"/>
  <c r="AW65" i="37"/>
  <c r="BF65" i="37"/>
  <c r="BC65" i="37"/>
  <c r="AS65" i="37"/>
  <c r="AW37" i="35"/>
  <c r="BF37" i="35"/>
  <c r="BC37" i="35"/>
  <c r="AS37" i="35"/>
  <c r="AW40" i="33"/>
  <c r="BF40" i="33"/>
  <c r="BC40" i="33"/>
  <c r="AS40" i="33"/>
  <c r="BA39" i="29"/>
  <c r="AY39" i="29"/>
  <c r="AQ39" i="29"/>
  <c r="AX39" i="29"/>
  <c r="AO39" i="29"/>
  <c r="BG39" i="29"/>
  <c r="BC39" i="29"/>
  <c r="AS39" i="29"/>
  <c r="AW26" i="23"/>
  <c r="BF26" i="23"/>
  <c r="BC26" i="23"/>
  <c r="AS26" i="23"/>
  <c r="AW59" i="23"/>
  <c r="BF59" i="23"/>
  <c r="BC59" i="23"/>
  <c r="AS59" i="23"/>
  <c r="AY20" i="18"/>
  <c r="AQ20" i="18"/>
  <c r="AX20" i="18"/>
  <c r="BA20" i="18"/>
  <c r="AO20" i="18"/>
  <c r="BF20" i="18"/>
  <c r="AW20" i="18"/>
  <c r="BC20" i="18"/>
  <c r="AS20" i="18"/>
  <c r="AW48" i="12"/>
  <c r="BF48" i="12"/>
  <c r="BC48" i="12"/>
  <c r="AS48" i="12"/>
  <c r="AW74" i="12"/>
  <c r="BF74" i="12"/>
  <c r="BC74" i="12"/>
  <c r="AS74" i="12"/>
  <c r="BE75" i="12"/>
  <c r="AV75" i="12"/>
  <c r="BA75" i="12"/>
  <c r="AY75" i="12"/>
  <c r="AO75" i="12"/>
  <c r="AQ75" i="12"/>
  <c r="AX75" i="12"/>
  <c r="BG75" i="12"/>
  <c r="BE61" i="12"/>
  <c r="AV61" i="12"/>
  <c r="BA61" i="12"/>
  <c r="AY61" i="12"/>
  <c r="AQ61" i="12"/>
  <c r="AX61" i="12"/>
  <c r="AO61" i="12"/>
  <c r="BG61" i="12"/>
  <c r="BE77" i="12"/>
  <c r="AV77" i="12"/>
  <c r="BA77" i="12"/>
  <c r="AY77" i="12"/>
  <c r="AQ77" i="12"/>
  <c r="AX77" i="12"/>
  <c r="AO77" i="12"/>
  <c r="BG77" i="12"/>
  <c r="BI64" i="101"/>
  <c r="BI27" i="92"/>
  <c r="BI23" i="88"/>
  <c r="BJ33" i="69"/>
  <c r="AW30" i="45"/>
  <c r="BF30" i="45"/>
  <c r="BC30" i="45"/>
  <c r="AS30" i="45"/>
  <c r="BJ39" i="51"/>
  <c r="AW43" i="35"/>
  <c r="BF43" i="35"/>
  <c r="BC43" i="35"/>
  <c r="AS43" i="35"/>
  <c r="BK25" i="101"/>
  <c r="BL25" i="101" s="1"/>
  <c r="BM25" i="101"/>
  <c r="BP25" i="101" s="1"/>
  <c r="AO43" i="92"/>
  <c r="AQ43" i="92"/>
  <c r="AX43" i="92"/>
  <c r="BA43" i="92"/>
  <c r="AY43" i="92"/>
  <c r="BG43" i="92"/>
  <c r="BE43" i="92"/>
  <c r="AV43" i="92"/>
  <c r="BK45" i="92"/>
  <c r="BL45" i="92" s="1"/>
  <c r="BM45" i="92"/>
  <c r="BP45" i="92" s="1"/>
  <c r="AU38" i="90"/>
  <c r="BD38" i="90"/>
  <c r="BB38" i="90"/>
  <c r="AW36" i="86"/>
  <c r="BF36" i="86"/>
  <c r="BC36" i="86"/>
  <c r="AS36" i="86"/>
  <c r="AU27" i="80"/>
  <c r="BD27" i="80"/>
  <c r="BB27" i="80"/>
  <c r="AY57" i="80"/>
  <c r="BA57" i="80"/>
  <c r="AQ57" i="80"/>
  <c r="AX57" i="80"/>
  <c r="AO57" i="80"/>
  <c r="BG30" i="78"/>
  <c r="AV30" i="78"/>
  <c r="BE30" i="78"/>
  <c r="AY30" i="78"/>
  <c r="AQ30" i="78"/>
  <c r="AX30" i="78"/>
  <c r="BA30" i="78"/>
  <c r="AO30" i="78"/>
  <c r="BJ29" i="78"/>
  <c r="BJ47" i="78"/>
  <c r="BJ61" i="78"/>
  <c r="BF22" i="67"/>
  <c r="AW22" i="67"/>
  <c r="AU22" i="67"/>
  <c r="BD22" i="67"/>
  <c r="BF32" i="69"/>
  <c r="AW32" i="69"/>
  <c r="AS32" i="69"/>
  <c r="BC32" i="69"/>
  <c r="AR31" i="57"/>
  <c r="AZ31" i="57"/>
  <c r="BD46" i="53"/>
  <c r="AU46" i="53"/>
  <c r="BB46" i="53"/>
  <c r="BF39" i="55"/>
  <c r="AW39" i="55"/>
  <c r="AS39" i="55"/>
  <c r="BC39" i="55"/>
  <c r="BM44" i="55"/>
  <c r="BP44" i="55" s="1"/>
  <c r="BK44" i="55"/>
  <c r="BL44" i="55" s="1"/>
  <c r="BE40" i="51"/>
  <c r="AV40" i="51"/>
  <c r="BD32" i="45"/>
  <c r="AU32" i="45"/>
  <c r="BB32" i="45"/>
  <c r="BD29" i="43"/>
  <c r="AU29" i="43"/>
  <c r="BB29" i="43"/>
  <c r="BE22" i="41"/>
  <c r="AV22" i="41"/>
  <c r="BA22" i="41"/>
  <c r="AY22" i="41"/>
  <c r="AQ22" i="41"/>
  <c r="AX22" i="41"/>
  <c r="AO22" i="41"/>
  <c r="BG22" i="41"/>
  <c r="BE42" i="43"/>
  <c r="AV42" i="43"/>
  <c r="BA42" i="43"/>
  <c r="AY42" i="43"/>
  <c r="AQ42" i="43"/>
  <c r="AX42" i="43"/>
  <c r="AO42" i="43"/>
  <c r="BG42" i="43"/>
  <c r="AW36" i="41"/>
  <c r="BF36" i="41"/>
  <c r="BC36" i="41"/>
  <c r="AS36" i="41"/>
  <c r="AY20" i="39"/>
  <c r="AQ20" i="39"/>
  <c r="AX20" i="39"/>
  <c r="BA20" i="39"/>
  <c r="AO20" i="39"/>
  <c r="BF20" i="39"/>
  <c r="AW20" i="39"/>
  <c r="BC20" i="39"/>
  <c r="AS20" i="39"/>
  <c r="AW35" i="39"/>
  <c r="BF35" i="39"/>
  <c r="BC35" i="39"/>
  <c r="AS35" i="39"/>
  <c r="AW21" i="37"/>
  <c r="BF21" i="37"/>
  <c r="BC21" i="37"/>
  <c r="AS21" i="37"/>
  <c r="AW37" i="37"/>
  <c r="BF37" i="37"/>
  <c r="BC37" i="37"/>
  <c r="AS37" i="37"/>
  <c r="AW67" i="37"/>
  <c r="BF67" i="37"/>
  <c r="BC67" i="37"/>
  <c r="AS67" i="37"/>
  <c r="AW39" i="35"/>
  <c r="BF39" i="35"/>
  <c r="BC39" i="35"/>
  <c r="AS39" i="35"/>
  <c r="AW34" i="33"/>
  <c r="BF34" i="33"/>
  <c r="BC34" i="33"/>
  <c r="AS34" i="33"/>
  <c r="BA22" i="31"/>
  <c r="AY22" i="31"/>
  <c r="AQ22" i="31"/>
  <c r="AX22" i="31"/>
  <c r="AO22" i="31"/>
  <c r="BG22" i="31"/>
  <c r="BC22" i="31"/>
  <c r="AS22" i="31"/>
  <c r="BA21" i="29"/>
  <c r="AY21" i="29"/>
  <c r="AQ21" i="29"/>
  <c r="AX21" i="29"/>
  <c r="AO21" i="29"/>
  <c r="BG21" i="29"/>
  <c r="BC21" i="29"/>
  <c r="AS21" i="29"/>
  <c r="AW52" i="26"/>
  <c r="BF52" i="26"/>
  <c r="BC52" i="26"/>
  <c r="AS52" i="26"/>
  <c r="AW45" i="23"/>
  <c r="BF45" i="23"/>
  <c r="BC45" i="23"/>
  <c r="AS45" i="23"/>
  <c r="AW77" i="23"/>
  <c r="BF77" i="23"/>
  <c r="BC77" i="23"/>
  <c r="AS77" i="23"/>
  <c r="AW26" i="16"/>
  <c r="BF26" i="16"/>
  <c r="BC26" i="16"/>
  <c r="AS26" i="16"/>
  <c r="AW38" i="12"/>
  <c r="BF38" i="12"/>
  <c r="BC38" i="12"/>
  <c r="AS38" i="12"/>
  <c r="AW88" i="12"/>
  <c r="BF88" i="12"/>
  <c r="BC88" i="12"/>
  <c r="AS88" i="12"/>
  <c r="BE79" i="12"/>
  <c r="AV79" i="12"/>
  <c r="BA79" i="12"/>
  <c r="AY79" i="12"/>
  <c r="AO79" i="12"/>
  <c r="AQ79" i="12"/>
  <c r="AX79" i="12"/>
  <c r="BG79" i="12"/>
  <c r="BJ22" i="88"/>
  <c r="AR21" i="80"/>
  <c r="AZ21" i="80"/>
  <c r="BF46" i="78"/>
  <c r="AW46" i="78"/>
  <c r="AS46" i="78"/>
  <c r="BC46" i="78"/>
  <c r="BI51" i="78"/>
  <c r="BI36" i="51"/>
  <c r="BM24" i="55"/>
  <c r="BP24" i="55" s="1"/>
  <c r="BK24" i="55"/>
  <c r="BL24" i="55" s="1"/>
  <c r="BD51" i="35"/>
  <c r="AU51" i="35"/>
  <c r="BB51" i="35"/>
  <c r="BF62" i="101"/>
  <c r="AW62" i="101"/>
  <c r="AS62" i="101"/>
  <c r="BC62" i="101"/>
  <c r="AU52" i="101"/>
  <c r="BD52" i="101"/>
  <c r="BF38" i="92"/>
  <c r="AW38" i="92"/>
  <c r="AS38" i="92"/>
  <c r="BC38" i="92"/>
  <c r="AZ19" i="90"/>
  <c r="AR19" i="90"/>
  <c r="AR21" i="92"/>
  <c r="AZ21" i="92"/>
  <c r="AO24" i="90"/>
  <c r="AQ24" i="90"/>
  <c r="AX24" i="90"/>
  <c r="BA24" i="90"/>
  <c r="AY24" i="90"/>
  <c r="BE24" i="90"/>
  <c r="AV24" i="90"/>
  <c r="AQ26" i="86"/>
  <c r="AX26" i="86"/>
  <c r="BA26" i="86"/>
  <c r="AY26" i="86"/>
  <c r="AO26" i="86"/>
  <c r="BE26" i="86"/>
  <c r="AV26" i="86"/>
  <c r="BM57" i="88"/>
  <c r="BP57" i="88" s="1"/>
  <c r="BK57" i="88"/>
  <c r="BL57" i="88" s="1"/>
  <c r="BG35" i="88"/>
  <c r="AV35" i="88"/>
  <c r="BE35" i="88"/>
  <c r="AY35" i="88"/>
  <c r="AO35" i="88"/>
  <c r="AQ35" i="88"/>
  <c r="AX35" i="88"/>
  <c r="BA35" i="88"/>
  <c r="BF44" i="84"/>
  <c r="AW44" i="84"/>
  <c r="AR44" i="84"/>
  <c r="AZ44" i="84"/>
  <c r="BB44" i="84"/>
  <c r="BK25" i="82"/>
  <c r="BL25" i="82" s="1"/>
  <c r="BM25" i="82"/>
  <c r="BP25" i="82" s="1"/>
  <c r="BM58" i="82"/>
  <c r="BP58" i="82" s="1"/>
  <c r="BK58" i="82"/>
  <c r="BL58" i="82" s="1"/>
  <c r="BG49" i="80"/>
  <c r="AV49" i="80"/>
  <c r="BE49" i="80"/>
  <c r="AY49" i="80"/>
  <c r="AQ49" i="80"/>
  <c r="AX49" i="80"/>
  <c r="BA49" i="80"/>
  <c r="AO49" i="80"/>
  <c r="AR38" i="78"/>
  <c r="AZ38" i="78"/>
  <c r="AR52" i="78"/>
  <c r="AZ52" i="78"/>
  <c r="AR21" i="72"/>
  <c r="AZ21" i="72"/>
  <c r="AR54" i="74"/>
  <c r="AZ54" i="74"/>
  <c r="BF64" i="74"/>
  <c r="AW64" i="74"/>
  <c r="AS64" i="74"/>
  <c r="BC64" i="74"/>
  <c r="BF38" i="67"/>
  <c r="AW38" i="67"/>
  <c r="AS38" i="67"/>
  <c r="BC38" i="67"/>
  <c r="BM52" i="59"/>
  <c r="BP52" i="59" s="1"/>
  <c r="BK52" i="59"/>
  <c r="BL52" i="59" s="1"/>
  <c r="AS29" i="57"/>
  <c r="BC29" i="57"/>
  <c r="AR29" i="57"/>
  <c r="AZ29" i="57"/>
  <c r="AR20" i="57"/>
  <c r="AZ20" i="57"/>
  <c r="BM63" i="57"/>
  <c r="BP63" i="57" s="1"/>
  <c r="BK63" i="57"/>
  <c r="BL63" i="57" s="1"/>
  <c r="AZ48" i="53"/>
  <c r="AR48" i="53"/>
  <c r="BK46" i="57"/>
  <c r="BL46" i="57" s="1"/>
  <c r="BM46" i="57"/>
  <c r="BP46" i="57" s="1"/>
  <c r="BD40" i="45"/>
  <c r="AU40" i="45"/>
  <c r="BB40" i="45"/>
  <c r="BD31" i="43"/>
  <c r="AU31" i="43"/>
  <c r="BB31" i="43"/>
  <c r="AR36" i="43"/>
  <c r="AZ36" i="43"/>
  <c r="BD46" i="41"/>
  <c r="AU46" i="41"/>
  <c r="BB46" i="41"/>
  <c r="BD37" i="39"/>
  <c r="AU37" i="39"/>
  <c r="BB37" i="39"/>
  <c r="BD53" i="37"/>
  <c r="AU53" i="37"/>
  <c r="BB53" i="37"/>
  <c r="BD33" i="35"/>
  <c r="AU33" i="35"/>
  <c r="BB33" i="35"/>
  <c r="BD55" i="35"/>
  <c r="AU55" i="35"/>
  <c r="BB55" i="35"/>
  <c r="BD50" i="33"/>
  <c r="AU50" i="33"/>
  <c r="BB50" i="33"/>
  <c r="AZ23" i="29"/>
  <c r="AR23" i="29"/>
  <c r="BB23" i="29"/>
  <c r="BD54" i="26"/>
  <c r="AU54" i="26"/>
  <c r="BB54" i="26"/>
  <c r="BD55" i="23"/>
  <c r="AU55" i="23"/>
  <c r="BB55" i="23"/>
  <c r="BD26" i="21"/>
  <c r="AU26" i="21"/>
  <c r="BB26" i="21"/>
  <c r="BD24" i="12"/>
  <c r="AU24" i="12"/>
  <c r="BB24" i="12"/>
  <c r="BD46" i="12"/>
  <c r="AU46" i="12"/>
  <c r="BB46" i="12"/>
  <c r="BD70" i="12"/>
  <c r="AU70" i="12"/>
  <c r="BB70" i="12"/>
  <c r="BE67" i="12"/>
  <c r="AV67" i="12"/>
  <c r="BA67" i="12"/>
  <c r="AY67" i="12"/>
  <c r="AO67" i="12"/>
  <c r="AQ67" i="12"/>
  <c r="AX67" i="12"/>
  <c r="BG67" i="12"/>
  <c r="BJ36" i="57"/>
  <c r="BJ30" i="59"/>
  <c r="BJ46" i="84"/>
  <c r="BJ45" i="74"/>
  <c r="BJ35" i="59"/>
  <c r="BI41" i="61"/>
  <c r="BI33" i="51"/>
  <c r="BJ45" i="51"/>
  <c r="BI47" i="49"/>
  <c r="BJ44" i="101"/>
  <c r="BI37" i="78"/>
  <c r="BJ60" i="101"/>
  <c r="BG26" i="92"/>
  <c r="AY26" i="92"/>
  <c r="AQ26" i="92"/>
  <c r="AX26" i="92"/>
  <c r="BA26" i="92"/>
  <c r="AO26" i="92"/>
  <c r="AV47" i="86"/>
  <c r="BE47" i="86"/>
  <c r="AR47" i="86"/>
  <c r="AZ47" i="86"/>
  <c r="AU20" i="80"/>
  <c r="BD20" i="80"/>
  <c r="BB20" i="80"/>
  <c r="BG32" i="78"/>
  <c r="AV32" i="78"/>
  <c r="BE32" i="78"/>
  <c r="AY32" i="78"/>
  <c r="AQ32" i="78"/>
  <c r="AX32" i="78"/>
  <c r="BA32" i="78"/>
  <c r="AO32" i="78"/>
  <c r="AU52" i="74"/>
  <c r="BD52" i="74"/>
  <c r="AU21" i="57"/>
  <c r="BD21" i="57"/>
  <c r="BF44" i="43"/>
  <c r="AW44" i="43"/>
  <c r="AU44" i="43"/>
  <c r="BD44" i="43"/>
  <c r="AZ21" i="35"/>
  <c r="AR21" i="35"/>
  <c r="AQ58" i="26"/>
  <c r="AX58" i="26"/>
  <c r="BA58" i="26"/>
  <c r="AY58" i="26"/>
  <c r="AO58" i="26"/>
  <c r="BG58" i="26"/>
  <c r="BE58" i="26"/>
  <c r="AV58" i="26"/>
  <c r="AQ58" i="12"/>
  <c r="AX58" i="12"/>
  <c r="BA58" i="12"/>
  <c r="AY58" i="12"/>
  <c r="AO58" i="12"/>
  <c r="BG58" i="12"/>
  <c r="BE58" i="12"/>
  <c r="AV58" i="12"/>
  <c r="BF69" i="12"/>
  <c r="AW69" i="12"/>
  <c r="AS69" i="12"/>
  <c r="BC69" i="12"/>
  <c r="BI37" i="29"/>
  <c r="BI68" i="12"/>
  <c r="AR29" i="99"/>
  <c r="AZ29" i="99"/>
  <c r="AR66" i="92"/>
  <c r="AZ66" i="92"/>
  <c r="BJ45" i="90"/>
  <c r="BD60" i="88"/>
  <c r="AU60" i="88"/>
  <c r="BB60" i="88"/>
  <c r="BJ60" i="86"/>
  <c r="BE69" i="82"/>
  <c r="AV69" i="82"/>
  <c r="AU26" i="78"/>
  <c r="BD26" i="78"/>
  <c r="BB26" i="78"/>
  <c r="BE28" i="65"/>
  <c r="AV28" i="65"/>
  <c r="BF28" i="65"/>
  <c r="AW28" i="65"/>
  <c r="BF43" i="59"/>
  <c r="AW43" i="59"/>
  <c r="AR43" i="55"/>
  <c r="AZ43" i="55"/>
  <c r="BK25" i="55"/>
  <c r="BL25" i="55" s="1"/>
  <c r="BM25" i="55"/>
  <c r="BP25" i="55" s="1"/>
  <c r="BD46" i="45"/>
  <c r="AU46" i="45"/>
  <c r="BB46" i="45"/>
  <c r="AR34" i="43"/>
  <c r="AZ34" i="43"/>
  <c r="BD51" i="39"/>
  <c r="AU51" i="39"/>
  <c r="BB51" i="39"/>
  <c r="BD28" i="33"/>
  <c r="AU28" i="33"/>
  <c r="BB28" i="33"/>
  <c r="AZ20" i="26"/>
  <c r="AR20" i="26"/>
  <c r="BB20" i="26"/>
  <c r="BD22" i="21"/>
  <c r="AU22" i="21"/>
  <c r="BB22" i="21"/>
  <c r="BJ54" i="92"/>
  <c r="BM44" i="92"/>
  <c r="BP44" i="92" s="1"/>
  <c r="BK44" i="92"/>
  <c r="BL44" i="92" s="1"/>
  <c r="BF32" i="101"/>
  <c r="AW32" i="101"/>
  <c r="AR32" i="101"/>
  <c r="AZ32" i="101"/>
  <c r="BJ47" i="84"/>
  <c r="AU62" i="78"/>
  <c r="BD62" i="78"/>
  <c r="BB62" i="78"/>
  <c r="BM59" i="78"/>
  <c r="BP59" i="78" s="1"/>
  <c r="AY20" i="43"/>
  <c r="AQ20" i="43"/>
  <c r="AX20" i="43"/>
  <c r="BA20" i="43"/>
  <c r="AO20" i="43"/>
  <c r="BF20" i="43"/>
  <c r="AW20" i="43"/>
  <c r="BC20" i="43"/>
  <c r="AS20" i="43"/>
  <c r="AW62" i="41"/>
  <c r="BF62" i="41"/>
  <c r="BC62" i="41"/>
  <c r="AS62" i="41"/>
  <c r="AW36" i="33"/>
  <c r="BF36" i="33"/>
  <c r="BC36" i="33"/>
  <c r="AS36" i="33"/>
  <c r="AW29" i="18"/>
  <c r="BF29" i="18"/>
  <c r="BC29" i="18"/>
  <c r="AS29" i="18"/>
  <c r="BA91" i="12"/>
  <c r="AQ91" i="12"/>
  <c r="AX91" i="12"/>
  <c r="AO91" i="12"/>
  <c r="AY91" i="12"/>
  <c r="BG91" i="12"/>
  <c r="BI40" i="82"/>
  <c r="BI21" i="63"/>
  <c r="BI25" i="63"/>
  <c r="BI31" i="63"/>
  <c r="BI21" i="61"/>
  <c r="BI23" i="61"/>
  <c r="BI29" i="61"/>
  <c r="BI37" i="61"/>
  <c r="BI45" i="61"/>
  <c r="BI21" i="59"/>
  <c r="BJ29" i="59"/>
  <c r="BJ31" i="59"/>
  <c r="BJ37" i="59"/>
  <c r="BJ39" i="59"/>
  <c r="BI35" i="51"/>
  <c r="BJ23" i="49"/>
  <c r="BJ25" i="49"/>
  <c r="BJ39" i="49"/>
  <c r="BJ22" i="47"/>
  <c r="BI30" i="26"/>
  <c r="BI38" i="26"/>
  <c r="BI62" i="26"/>
  <c r="BI19" i="26"/>
  <c r="BJ20" i="12"/>
  <c r="BJ41" i="9"/>
  <c r="BJ46" i="88"/>
  <c r="BJ66" i="86"/>
  <c r="BJ39" i="82"/>
  <c r="BJ55" i="82"/>
  <c r="BJ39" i="78"/>
  <c r="BI21" i="74"/>
  <c r="BI43" i="74"/>
  <c r="BI21" i="69"/>
  <c r="BI41" i="67"/>
  <c r="BI39" i="61"/>
  <c r="BJ52" i="55"/>
  <c r="BI30" i="47"/>
  <c r="BI42" i="29"/>
  <c r="BI30" i="99"/>
  <c r="BJ50" i="86"/>
  <c r="BI27" i="82"/>
  <c r="BI33" i="82"/>
  <c r="BI35" i="82"/>
  <c r="BI37" i="82"/>
  <c r="BI43" i="82"/>
  <c r="BI45" i="82"/>
  <c r="BI51" i="82"/>
  <c r="BI59" i="82"/>
  <c r="BI22" i="80"/>
  <c r="BI26" i="80"/>
  <c r="BI33" i="78"/>
  <c r="BI67" i="78"/>
  <c r="BJ25" i="74"/>
  <c r="BJ31" i="74"/>
  <c r="BJ47" i="74"/>
  <c r="BJ55" i="74"/>
  <c r="BJ63" i="74"/>
  <c r="BJ19" i="72"/>
  <c r="BJ27" i="69"/>
  <c r="BJ21" i="67"/>
  <c r="BJ27" i="61"/>
  <c r="BJ35" i="61"/>
  <c r="BJ43" i="61"/>
  <c r="BI27" i="59"/>
  <c r="BI29" i="49"/>
  <c r="BI26" i="29"/>
  <c r="BJ22" i="29"/>
  <c r="BI38" i="29"/>
  <c r="BI29" i="92"/>
  <c r="BI52" i="86"/>
  <c r="BI23" i="84"/>
  <c r="BJ25" i="84"/>
  <c r="BJ29" i="82"/>
  <c r="BJ41" i="82"/>
  <c r="BL28" i="92"/>
  <c r="BM28" i="92"/>
  <c r="BP28" i="92" s="1"/>
  <c r="BK28" i="92"/>
  <c r="BI43" i="90"/>
  <c r="BJ19" i="76"/>
  <c r="AO44" i="99"/>
  <c r="AQ44" i="99"/>
  <c r="AX44" i="99"/>
  <c r="BA44" i="99"/>
  <c r="AY44" i="99"/>
  <c r="BG44" i="99"/>
  <c r="BE44" i="99"/>
  <c r="AV44" i="99"/>
  <c r="AU45" i="80"/>
  <c r="BD45" i="80"/>
  <c r="AU36" i="78"/>
  <c r="BD36" i="78"/>
  <c r="BJ31" i="53"/>
  <c r="BJ37" i="65"/>
  <c r="AU29" i="29"/>
  <c r="BD29" i="29"/>
  <c r="AZ49" i="23"/>
  <c r="AR49" i="23"/>
  <c r="BJ71" i="12"/>
  <c r="BI34" i="26"/>
  <c r="AO56" i="101"/>
  <c r="AQ56" i="101"/>
  <c r="AX56" i="101"/>
  <c r="BA56" i="101"/>
  <c r="AY56" i="101"/>
  <c r="BG56" i="101"/>
  <c r="BE56" i="101"/>
  <c r="AV56" i="101"/>
  <c r="AO37" i="101"/>
  <c r="AQ37" i="101"/>
  <c r="AX37" i="101"/>
  <c r="BA37" i="101"/>
  <c r="AY37" i="101"/>
  <c r="BG37" i="101"/>
  <c r="BE37" i="101"/>
  <c r="AV37" i="101"/>
  <c r="AR62" i="92"/>
  <c r="AZ62" i="92"/>
  <c r="AW31" i="92"/>
  <c r="BF31" i="92"/>
  <c r="BE31" i="92"/>
  <c r="AV31" i="92"/>
  <c r="AR34" i="90"/>
  <c r="AZ34" i="90"/>
  <c r="AO58" i="88"/>
  <c r="AQ58" i="88"/>
  <c r="AX58" i="88"/>
  <c r="BA58" i="88"/>
  <c r="AY58" i="88"/>
  <c r="BG58" i="88"/>
  <c r="BE58" i="88"/>
  <c r="AV58" i="88"/>
  <c r="AO32" i="88"/>
  <c r="AQ32" i="88"/>
  <c r="AX32" i="88"/>
  <c r="BA32" i="88"/>
  <c r="AY32" i="88"/>
  <c r="BG32" i="88"/>
  <c r="BE32" i="88"/>
  <c r="AV32" i="88"/>
  <c r="BK41" i="88"/>
  <c r="BL41" i="88" s="1"/>
  <c r="BM41" i="88"/>
  <c r="BP41" i="88" s="1"/>
  <c r="AV42" i="84"/>
  <c r="BE42" i="84"/>
  <c r="AY42" i="84"/>
  <c r="BA42" i="84"/>
  <c r="AQ42" i="84"/>
  <c r="AX42" i="84"/>
  <c r="AO42" i="84"/>
  <c r="BG20" i="82"/>
  <c r="AQ20" i="82"/>
  <c r="AY20" i="82"/>
  <c r="AX20" i="82"/>
  <c r="BA20" i="82"/>
  <c r="AO20" i="82"/>
  <c r="AR72" i="82"/>
  <c r="AZ72" i="82"/>
  <c r="AR76" i="82"/>
  <c r="AZ76" i="82"/>
  <c r="AR31" i="80"/>
  <c r="AZ31" i="80"/>
  <c r="BM52" i="80"/>
  <c r="BP52" i="80" s="1"/>
  <c r="BL52" i="80"/>
  <c r="BK52" i="80"/>
  <c r="BG22" i="78"/>
  <c r="AV22" i="78"/>
  <c r="BE22" i="78"/>
  <c r="AY22" i="78"/>
  <c r="AQ22" i="78"/>
  <c r="AX22" i="78"/>
  <c r="BA22" i="78"/>
  <c r="AO22" i="78"/>
  <c r="BG58" i="78"/>
  <c r="AV58" i="78"/>
  <c r="BE58" i="78"/>
  <c r="AY58" i="78"/>
  <c r="AQ58" i="78"/>
  <c r="AX58" i="78"/>
  <c r="BA58" i="78"/>
  <c r="AO58" i="78"/>
  <c r="BE22" i="65"/>
  <c r="AV22" i="65"/>
  <c r="BE19" i="59"/>
  <c r="AV19" i="59"/>
  <c r="BF19" i="59"/>
  <c r="AW19" i="59"/>
  <c r="AW41" i="53"/>
  <c r="BF41" i="53"/>
  <c r="BC41" i="53"/>
  <c r="AS41" i="53"/>
  <c r="BF45" i="55"/>
  <c r="AW45" i="55"/>
  <c r="AS45" i="55"/>
  <c r="BC45" i="55"/>
  <c r="BL50" i="57"/>
  <c r="BK50" i="57"/>
  <c r="BM50" i="57"/>
  <c r="BP50" i="57" s="1"/>
  <c r="AW46" i="47"/>
  <c r="BF46" i="47"/>
  <c r="BC46" i="47"/>
  <c r="AS46" i="47"/>
  <c r="AW52" i="45"/>
  <c r="BF52" i="45"/>
  <c r="BC52" i="45"/>
  <c r="AS52" i="45"/>
  <c r="AY20" i="41"/>
  <c r="AQ20" i="41"/>
  <c r="AX20" i="41"/>
  <c r="BA20" i="41"/>
  <c r="AO20" i="41"/>
  <c r="BF20" i="41"/>
  <c r="AW20" i="41"/>
  <c r="BC20" i="41"/>
  <c r="AS20" i="41"/>
  <c r="BA19" i="51"/>
  <c r="AQ19" i="51"/>
  <c r="AX19" i="51"/>
  <c r="AY19" i="51"/>
  <c r="AO19" i="51"/>
  <c r="BE19" i="51"/>
  <c r="AV19" i="51"/>
  <c r="BD58" i="41"/>
  <c r="AU58" i="41"/>
  <c r="BD41" i="37"/>
  <c r="AU41" i="37"/>
  <c r="BD20" i="35"/>
  <c r="AU20" i="35"/>
  <c r="BD45" i="35"/>
  <c r="AU45" i="35"/>
  <c r="AZ44" i="26"/>
  <c r="AR44" i="26"/>
  <c r="AZ35" i="23"/>
  <c r="AR35" i="23"/>
  <c r="AZ67" i="23"/>
  <c r="AR67" i="23"/>
  <c r="AZ25" i="18"/>
  <c r="AR25" i="18"/>
  <c r="AZ52" i="12"/>
  <c r="AR52" i="12"/>
  <c r="AZ82" i="12"/>
  <c r="AR82" i="12"/>
  <c r="BA89" i="12"/>
  <c r="AQ89" i="12"/>
  <c r="AX89" i="12"/>
  <c r="AO89" i="12"/>
  <c r="AY89" i="12"/>
  <c r="BF65" i="12"/>
  <c r="AW65" i="12"/>
  <c r="AS65" i="12"/>
  <c r="BC65" i="12"/>
  <c r="BF81" i="12"/>
  <c r="AW81" i="12"/>
  <c r="AS81" i="12"/>
  <c r="BC81" i="12"/>
  <c r="BL30" i="9"/>
  <c r="BK30" i="9"/>
  <c r="BM30" i="9"/>
  <c r="BP30" i="9" s="1"/>
  <c r="BK53" i="101"/>
  <c r="BL53" i="101"/>
  <c r="BM53" i="101"/>
  <c r="BP53" i="101" s="1"/>
  <c r="BI24" i="101"/>
  <c r="BI38" i="99"/>
  <c r="BI46" i="86"/>
  <c r="BI23" i="53"/>
  <c r="BI44" i="51"/>
  <c r="BJ54" i="57"/>
  <c r="BD32" i="23"/>
  <c r="AU32" i="23"/>
  <c r="BM41" i="33"/>
  <c r="BP41" i="33" s="1"/>
  <c r="BK41" i="33"/>
  <c r="BL41" i="33" s="1"/>
  <c r="AZ50" i="101"/>
  <c r="AR50" i="101"/>
  <c r="AZ41" i="101"/>
  <c r="AR41" i="101"/>
  <c r="AU33" i="101"/>
  <c r="BD33" i="101"/>
  <c r="AS34" i="99"/>
  <c r="BC34" i="99"/>
  <c r="BM31" i="99"/>
  <c r="BP31" i="99" s="1"/>
  <c r="BK31" i="99"/>
  <c r="BL31" i="99" s="1"/>
  <c r="BM36" i="92"/>
  <c r="BP36" i="92" s="1"/>
  <c r="BK36" i="92"/>
  <c r="BL36" i="92"/>
  <c r="AW35" i="90"/>
  <c r="BF35" i="90"/>
  <c r="BC35" i="90"/>
  <c r="AS35" i="90"/>
  <c r="BM21" i="90"/>
  <c r="BP21" i="90" s="1"/>
  <c r="BK21" i="90"/>
  <c r="BL21" i="90" s="1"/>
  <c r="AZ28" i="88"/>
  <c r="AR28" i="88"/>
  <c r="BF19" i="88"/>
  <c r="AW19" i="88"/>
  <c r="AS19" i="88"/>
  <c r="BC19" i="88"/>
  <c r="AU61" i="86"/>
  <c r="BD61" i="86"/>
  <c r="BF61" i="86"/>
  <c r="AW61" i="86"/>
  <c r="AS61" i="86"/>
  <c r="BC61" i="86"/>
  <c r="AU40" i="86"/>
  <c r="BD40" i="86"/>
  <c r="BL21" i="82"/>
  <c r="BK21" i="82"/>
  <c r="BM21" i="82"/>
  <c r="BP21" i="82" s="1"/>
  <c r="BF67" i="82"/>
  <c r="AW67" i="82"/>
  <c r="AR29" i="80"/>
  <c r="AZ29" i="80"/>
  <c r="BF59" i="80"/>
  <c r="AW59" i="80"/>
  <c r="AU59" i="80"/>
  <c r="BD59" i="80"/>
  <c r="AU24" i="78"/>
  <c r="BD24" i="78"/>
  <c r="AU42" i="78"/>
  <c r="BD42" i="78"/>
  <c r="AS26" i="67"/>
  <c r="BC26" i="67"/>
  <c r="BF24" i="67"/>
  <c r="AW24" i="67"/>
  <c r="AS24" i="67"/>
  <c r="BC24" i="67"/>
  <c r="AZ27" i="53"/>
  <c r="AR27" i="53"/>
  <c r="AZ28" i="51"/>
  <c r="AR28" i="51"/>
  <c r="BF37" i="55"/>
  <c r="AW37" i="55"/>
  <c r="AS37" i="55"/>
  <c r="BC37" i="55"/>
  <c r="AQ38" i="45"/>
  <c r="AX38" i="45"/>
  <c r="BA38" i="45"/>
  <c r="AY38" i="45"/>
  <c r="AO38" i="45"/>
  <c r="BG38" i="45"/>
  <c r="BE38" i="45"/>
  <c r="AV38" i="45"/>
  <c r="AQ33" i="43"/>
  <c r="AX33" i="43"/>
  <c r="BA33" i="43"/>
  <c r="AY33" i="43"/>
  <c r="AO33" i="43"/>
  <c r="BG33" i="43"/>
  <c r="BE33" i="43"/>
  <c r="AV33" i="43"/>
  <c r="BK23" i="55"/>
  <c r="BL23" i="55" s="1"/>
  <c r="BM23" i="55"/>
  <c r="BP23" i="55" s="1"/>
  <c r="BA42" i="51"/>
  <c r="AY42" i="51"/>
  <c r="AQ42" i="51"/>
  <c r="AX42" i="51"/>
  <c r="AO42" i="51"/>
  <c r="BG42" i="51"/>
  <c r="BC42" i="51"/>
  <c r="AS42" i="51"/>
  <c r="BE46" i="43"/>
  <c r="AV46" i="43"/>
  <c r="BA46" i="43"/>
  <c r="AY46" i="43"/>
  <c r="AQ46" i="43"/>
  <c r="AX46" i="43"/>
  <c r="AO46" i="43"/>
  <c r="BG46" i="43"/>
  <c r="AW44" i="41"/>
  <c r="BF44" i="41"/>
  <c r="BC44" i="41"/>
  <c r="AS44" i="41"/>
  <c r="AW21" i="39"/>
  <c r="BF21" i="39"/>
  <c r="BC21" i="39"/>
  <c r="AS21" i="39"/>
  <c r="AW43" i="39"/>
  <c r="BF43" i="39"/>
  <c r="BC43" i="39"/>
  <c r="AS43" i="39"/>
  <c r="AW25" i="37"/>
  <c r="BF25" i="37"/>
  <c r="BC25" i="37"/>
  <c r="AS25" i="37"/>
  <c r="AW43" i="37"/>
  <c r="BF43" i="37"/>
  <c r="BC43" i="37"/>
  <c r="AS43" i="37"/>
  <c r="AW19" i="37"/>
  <c r="BF19" i="37"/>
  <c r="BC19" i="37"/>
  <c r="AS19" i="37"/>
  <c r="AW47" i="35"/>
  <c r="BF47" i="35"/>
  <c r="BC47" i="35"/>
  <c r="AS47" i="35"/>
  <c r="AW38" i="33"/>
  <c r="BF38" i="33"/>
  <c r="BC38" i="33"/>
  <c r="AS38" i="33"/>
  <c r="AW43" i="29"/>
  <c r="BF43" i="29"/>
  <c r="AU43" i="29"/>
  <c r="BD43" i="29"/>
  <c r="AU33" i="29"/>
  <c r="BD33" i="29"/>
  <c r="AZ60" i="26"/>
  <c r="AR60" i="26"/>
  <c r="AZ53" i="23"/>
  <c r="AR53" i="23"/>
  <c r="AZ85" i="23"/>
  <c r="AR85" i="23"/>
  <c r="AZ30" i="16"/>
  <c r="AR30" i="16"/>
  <c r="AZ64" i="12"/>
  <c r="AR64" i="12"/>
  <c r="BB97" i="12"/>
  <c r="BJ42" i="101"/>
  <c r="BM36" i="90"/>
  <c r="BP36" i="90" s="1"/>
  <c r="BK36" i="90"/>
  <c r="BL36" i="90"/>
  <c r="AR47" i="80"/>
  <c r="AZ47" i="80"/>
  <c r="AW24" i="33"/>
  <c r="BF24" i="33"/>
  <c r="BC24" i="33"/>
  <c r="AS24" i="33"/>
  <c r="BI94" i="12"/>
  <c r="AW46" i="101"/>
  <c r="BF46" i="101"/>
  <c r="BC46" i="101"/>
  <c r="AS46" i="101"/>
  <c r="BI40" i="99"/>
  <c r="AW39" i="92"/>
  <c r="BF39" i="92"/>
  <c r="BC39" i="92"/>
  <c r="AS39" i="92"/>
  <c r="AZ47" i="90"/>
  <c r="AR47" i="90"/>
  <c r="AZ34" i="23"/>
  <c r="AR34" i="23"/>
  <c r="AQ34" i="86"/>
  <c r="AX34" i="86"/>
  <c r="BA34" i="86"/>
  <c r="AY34" i="86"/>
  <c r="AO34" i="86"/>
  <c r="BG34" i="86"/>
  <c r="BE34" i="86"/>
  <c r="AV34" i="86"/>
  <c r="AZ42" i="86"/>
  <c r="AR42" i="86"/>
  <c r="BB42" i="86"/>
  <c r="BF40" i="78"/>
  <c r="AW40" i="78"/>
  <c r="AS40" i="78"/>
  <c r="BC40" i="78"/>
  <c r="BF54" i="78"/>
  <c r="AW54" i="78"/>
  <c r="AS54" i="78"/>
  <c r="BC54" i="78"/>
  <c r="BM25" i="78"/>
  <c r="BP25" i="78" s="1"/>
  <c r="BK25" i="78"/>
  <c r="BL25" i="78" s="1"/>
  <c r="BJ65" i="78"/>
  <c r="AR25" i="72"/>
  <c r="AZ25" i="72"/>
  <c r="AR58" i="74"/>
  <c r="AZ58" i="74"/>
  <c r="BI25" i="69"/>
  <c r="AU26" i="65"/>
  <c r="BD26" i="65"/>
  <c r="BI22" i="57"/>
  <c r="BE32" i="67"/>
  <c r="AV32" i="67"/>
  <c r="BA32" i="67"/>
  <c r="AY32" i="67"/>
  <c r="AQ32" i="67"/>
  <c r="AX32" i="67"/>
  <c r="AO32" i="67"/>
  <c r="BG32" i="67"/>
  <c r="BF34" i="65"/>
  <c r="AW34" i="65"/>
  <c r="BA34" i="65"/>
  <c r="AY34" i="65"/>
  <c r="AQ34" i="65"/>
  <c r="AX34" i="65"/>
  <c r="AO34" i="65"/>
  <c r="BG34" i="65"/>
  <c r="AS27" i="57"/>
  <c r="BC27" i="57"/>
  <c r="AU27" i="57"/>
  <c r="BD27" i="57"/>
  <c r="BM49" i="57"/>
  <c r="BP49" i="57" s="1"/>
  <c r="BK49" i="57"/>
  <c r="BL49" i="57" s="1"/>
  <c r="BM42" i="55"/>
  <c r="BP42" i="55" s="1"/>
  <c r="BK42" i="55"/>
  <c r="BL42" i="55" s="1"/>
  <c r="BD22" i="51"/>
  <c r="AU22" i="51"/>
  <c r="AW48" i="45"/>
  <c r="BF48" i="45"/>
  <c r="BC48" i="45"/>
  <c r="AS48" i="45"/>
  <c r="AW39" i="43"/>
  <c r="BF39" i="43"/>
  <c r="BC39" i="43"/>
  <c r="AS39" i="43"/>
  <c r="AZ24" i="41"/>
  <c r="AR24" i="41"/>
  <c r="AZ54" i="41"/>
  <c r="AR54" i="41"/>
  <c r="AZ45" i="39"/>
  <c r="AR45" i="39"/>
  <c r="AZ61" i="37"/>
  <c r="AR61" i="37"/>
  <c r="AZ41" i="35"/>
  <c r="AR41" i="35"/>
  <c r="AZ26" i="33"/>
  <c r="AR26" i="33"/>
  <c r="AW27" i="29"/>
  <c r="BF27" i="29"/>
  <c r="AU27" i="29"/>
  <c r="BD27" i="29"/>
  <c r="AZ30" i="23"/>
  <c r="AR30" i="23"/>
  <c r="AZ63" i="23"/>
  <c r="AR63" i="23"/>
  <c r="AZ21" i="18"/>
  <c r="AR21" i="18"/>
  <c r="AZ32" i="12"/>
  <c r="AR32" i="12"/>
  <c r="AZ50" i="12"/>
  <c r="AR50" i="12"/>
  <c r="AZ78" i="12"/>
  <c r="AR78" i="12"/>
  <c r="AS83" i="12"/>
  <c r="BC83" i="12"/>
  <c r="BK40" i="9"/>
  <c r="BM40" i="9"/>
  <c r="BP40" i="9" s="1"/>
  <c r="BL40" i="9"/>
  <c r="BI34" i="59"/>
  <c r="BJ27" i="55"/>
  <c r="BI50" i="84"/>
  <c r="BJ23" i="74"/>
  <c r="BI43" i="65"/>
  <c r="BI45" i="49"/>
  <c r="BJ20" i="21"/>
  <c r="BI57" i="92"/>
  <c r="AZ36" i="88"/>
  <c r="AR36" i="88"/>
  <c r="BJ27" i="74"/>
  <c r="BD57" i="23"/>
  <c r="AU57" i="23"/>
  <c r="AW95" i="12"/>
  <c r="BF95" i="12"/>
  <c r="BC95" i="12"/>
  <c r="AS95" i="12"/>
  <c r="BD95" i="12"/>
  <c r="AU95" i="12"/>
  <c r="BD26" i="99"/>
  <c r="AU26" i="99"/>
  <c r="BG41" i="80"/>
  <c r="AV41" i="80"/>
  <c r="BE41" i="80"/>
  <c r="AY41" i="80"/>
  <c r="AQ41" i="80"/>
  <c r="AX41" i="80"/>
  <c r="BA41" i="80"/>
  <c r="AO41" i="80"/>
  <c r="AU66" i="78"/>
  <c r="BD66" i="78"/>
  <c r="BE23" i="72"/>
  <c r="AV23" i="72"/>
  <c r="BA23" i="72"/>
  <c r="AY23" i="72"/>
  <c r="AQ23" i="72"/>
  <c r="AX23" i="72"/>
  <c r="AO23" i="72"/>
  <c r="BG23" i="72"/>
  <c r="AW44" i="53"/>
  <c r="BF44" i="53"/>
  <c r="BC44" i="53"/>
  <c r="AS44" i="53"/>
  <c r="BF49" i="59"/>
  <c r="AW49" i="59"/>
  <c r="BA49" i="59"/>
  <c r="AY49" i="59"/>
  <c r="AQ49" i="59"/>
  <c r="AX49" i="59"/>
  <c r="AO49" i="59"/>
  <c r="BG49" i="59"/>
  <c r="AW24" i="45"/>
  <c r="BF24" i="45"/>
  <c r="BC24" i="45"/>
  <c r="AS24" i="45"/>
  <c r="AW33" i="39"/>
  <c r="BF33" i="39"/>
  <c r="BC33" i="39"/>
  <c r="AS33" i="39"/>
  <c r="AQ43" i="23"/>
  <c r="AX43" i="23"/>
  <c r="BA43" i="23"/>
  <c r="AY43" i="23"/>
  <c r="AO43" i="23"/>
  <c r="BG43" i="23"/>
  <c r="BE43" i="23"/>
  <c r="AV43" i="23"/>
  <c r="AS45" i="101"/>
  <c r="BC45" i="101"/>
  <c r="AU45" i="101"/>
  <c r="BD45" i="101"/>
  <c r="BF31" i="88"/>
  <c r="AW31" i="88"/>
  <c r="AS31" i="88"/>
  <c r="BC31" i="88"/>
  <c r="AU63" i="86"/>
  <c r="BD63" i="86"/>
  <c r="BF63" i="86"/>
  <c r="AW63" i="86"/>
  <c r="AS63" i="86"/>
  <c r="BC63" i="86"/>
  <c r="AR53" i="80"/>
  <c r="AZ53" i="80"/>
  <c r="BB53" i="80"/>
  <c r="AZ35" i="53"/>
  <c r="AR35" i="53"/>
  <c r="AS45" i="59"/>
  <c r="BC45" i="59"/>
  <c r="AU45" i="59"/>
  <c r="BD45" i="59"/>
  <c r="AQ41" i="43"/>
  <c r="AX41" i="43"/>
  <c r="BA41" i="43"/>
  <c r="AY41" i="43"/>
  <c r="AO41" i="43"/>
  <c r="BG41" i="43"/>
  <c r="BE41" i="43"/>
  <c r="AV41" i="43"/>
  <c r="AQ52" i="41"/>
  <c r="AX52" i="41"/>
  <c r="BA52" i="41"/>
  <c r="AY52" i="41"/>
  <c r="AO52" i="41"/>
  <c r="BG52" i="41"/>
  <c r="BE52" i="41"/>
  <c r="AV52" i="41"/>
  <c r="AQ51" i="37"/>
  <c r="AX51" i="37"/>
  <c r="BA51" i="37"/>
  <c r="AY51" i="37"/>
  <c r="AO51" i="37"/>
  <c r="BG51" i="37"/>
  <c r="BE51" i="37"/>
  <c r="AV51" i="37"/>
  <c r="AW41" i="29"/>
  <c r="BF41" i="29"/>
  <c r="BE41" i="29"/>
  <c r="AV41" i="29"/>
  <c r="AQ34" i="16"/>
  <c r="AX34" i="16"/>
  <c r="BA34" i="16"/>
  <c r="AY34" i="16"/>
  <c r="AO34" i="16"/>
  <c r="BG34" i="16"/>
  <c r="BE34" i="16"/>
  <c r="AV34" i="16"/>
  <c r="BJ55" i="101"/>
  <c r="AZ27" i="35"/>
  <c r="AR27" i="35"/>
  <c r="AR19" i="101"/>
  <c r="AZ19" i="101"/>
  <c r="AW22" i="99"/>
  <c r="BF22" i="99"/>
  <c r="AZ22" i="99"/>
  <c r="AR22" i="99"/>
  <c r="BC22" i="99"/>
  <c r="AS22" i="99"/>
  <c r="AU42" i="90"/>
  <c r="BD42" i="90"/>
  <c r="AW38" i="86"/>
  <c r="BF38" i="86"/>
  <c r="BC38" i="86"/>
  <c r="AS38" i="86"/>
  <c r="AR80" i="82"/>
  <c r="AZ80" i="82"/>
  <c r="AR48" i="78"/>
  <c r="AZ48" i="78"/>
  <c r="BK63" i="78"/>
  <c r="BL63" i="78" s="1"/>
  <c r="BF26" i="69"/>
  <c r="AW26" i="69"/>
  <c r="AU26" i="69"/>
  <c r="BD26" i="69"/>
  <c r="AQ29" i="53"/>
  <c r="AX29" i="53"/>
  <c r="BA29" i="53"/>
  <c r="AY29" i="53"/>
  <c r="AO29" i="53"/>
  <c r="BG29" i="53"/>
  <c r="BE29" i="53"/>
  <c r="AV29" i="53"/>
  <c r="AQ19" i="39"/>
  <c r="AX19" i="39"/>
  <c r="BA19" i="39"/>
  <c r="AY19" i="39"/>
  <c r="AO19" i="39"/>
  <c r="BG19" i="39"/>
  <c r="BE19" i="39"/>
  <c r="AV19" i="39"/>
  <c r="AQ39" i="23"/>
  <c r="AX39" i="23"/>
  <c r="BA39" i="23"/>
  <c r="AY39" i="23"/>
  <c r="AO39" i="23"/>
  <c r="BG39" i="23"/>
  <c r="BE39" i="23"/>
  <c r="AV39" i="23"/>
  <c r="AQ54" i="12"/>
  <c r="AX54" i="12"/>
  <c r="BA54" i="12"/>
  <c r="AY54" i="12"/>
  <c r="AO54" i="12"/>
  <c r="BG54" i="12"/>
  <c r="BE54" i="12"/>
  <c r="AV54" i="12"/>
  <c r="BI59" i="74"/>
  <c r="BJ25" i="67"/>
  <c r="BI31" i="61"/>
  <c r="BJ41" i="49"/>
  <c r="BJ34" i="29"/>
  <c r="BJ64" i="26"/>
  <c r="BI26" i="26"/>
  <c r="BI23" i="9"/>
  <c r="BI32" i="99"/>
  <c r="BI42" i="67"/>
  <c r="BJ41" i="86"/>
  <c r="BI45" i="86"/>
  <c r="BJ41" i="84"/>
  <c r="BI35" i="65"/>
  <c r="BI36" i="59"/>
  <c r="BI62" i="57"/>
  <c r="BJ33" i="9"/>
  <c r="BI29" i="9"/>
  <c r="BI40" i="57"/>
  <c r="BJ30" i="84"/>
  <c r="BJ44" i="82"/>
  <c r="BI36" i="84"/>
  <c r="BI27" i="78"/>
  <c r="BI39" i="65"/>
  <c r="BJ41" i="59"/>
  <c r="BJ20" i="47"/>
  <c r="BI33" i="49"/>
  <c r="BJ20" i="45"/>
  <c r="BJ22" i="45"/>
  <c r="BJ31" i="18"/>
  <c r="BJ39" i="74"/>
  <c r="BJ50" i="53"/>
  <c r="AU60" i="78"/>
  <c r="BD60" i="78"/>
  <c r="BB60" i="78"/>
  <c r="BF23" i="101"/>
  <c r="AW23" i="101"/>
  <c r="AS23" i="101"/>
  <c r="BC23" i="101"/>
  <c r="AR51" i="80"/>
  <c r="AZ51" i="80"/>
  <c r="BB51" i="80"/>
  <c r="BE30" i="65"/>
  <c r="AV30" i="65"/>
  <c r="BM53" i="57"/>
  <c r="BP53" i="57" s="1"/>
  <c r="BK53" i="57"/>
  <c r="BL53" i="57"/>
  <c r="BG47" i="55"/>
  <c r="AV47" i="55"/>
  <c r="BE47" i="55"/>
  <c r="AY47" i="55"/>
  <c r="AQ47" i="55"/>
  <c r="AX47" i="55"/>
  <c r="BA47" i="55"/>
  <c r="AO47" i="55"/>
  <c r="BD27" i="43"/>
  <c r="AU27" i="43"/>
  <c r="BB27" i="43"/>
  <c r="BD49" i="37"/>
  <c r="AU49" i="37"/>
  <c r="BB49" i="37"/>
  <c r="AW75" i="23"/>
  <c r="BF75" i="23"/>
  <c r="BC75" i="23"/>
  <c r="AS75" i="23"/>
  <c r="BA90" i="12"/>
  <c r="AQ90" i="12"/>
  <c r="AX90" i="12"/>
  <c r="AO90" i="12"/>
  <c r="AY90" i="12"/>
  <c r="BG90" i="12"/>
  <c r="BC90" i="12"/>
  <c r="AS90" i="12"/>
  <c r="BE85" i="12"/>
  <c r="AV85" i="12"/>
  <c r="BA85" i="12"/>
  <c r="AY85" i="12"/>
  <c r="AQ85" i="12"/>
  <c r="AX85" i="12"/>
  <c r="AO85" i="12"/>
  <c r="BG85" i="12"/>
  <c r="BM43" i="33"/>
  <c r="BP43" i="33" s="1"/>
  <c r="BD81" i="23"/>
  <c r="AU81" i="23"/>
  <c r="BB81" i="23"/>
  <c r="AU27" i="101"/>
  <c r="BD27" i="101"/>
  <c r="BB27" i="101"/>
  <c r="AV30" i="92"/>
  <c r="BE30" i="92"/>
  <c r="AU30" i="92"/>
  <c r="BD30" i="92"/>
  <c r="BG37" i="80"/>
  <c r="AV37" i="80"/>
  <c r="BE37" i="80"/>
  <c r="AY37" i="80"/>
  <c r="AQ37" i="80"/>
  <c r="AX37" i="80"/>
  <c r="BA37" i="80"/>
  <c r="AO37" i="80"/>
  <c r="BF56" i="74"/>
  <c r="AW56" i="74"/>
  <c r="AS56" i="74"/>
  <c r="BC56" i="74"/>
  <c r="BM32" i="63"/>
  <c r="BP32" i="63" s="1"/>
  <c r="BK32" i="63"/>
  <c r="BL32" i="63"/>
  <c r="AQ26" i="41"/>
  <c r="AX26" i="41"/>
  <c r="BA26" i="41"/>
  <c r="AY26" i="41"/>
  <c r="AO26" i="41"/>
  <c r="BG26" i="41"/>
  <c r="BE26" i="41"/>
  <c r="AV26" i="41"/>
  <c r="AQ29" i="37"/>
  <c r="AX29" i="37"/>
  <c r="BA29" i="37"/>
  <c r="AY29" i="37"/>
  <c r="AO29" i="37"/>
  <c r="BG29" i="37"/>
  <c r="BE29" i="37"/>
  <c r="AV29" i="37"/>
  <c r="AQ46" i="33"/>
  <c r="AX46" i="33"/>
  <c r="BA46" i="33"/>
  <c r="AY46" i="33"/>
  <c r="AO46" i="33"/>
  <c r="BG46" i="33"/>
  <c r="BE46" i="33"/>
  <c r="AV46" i="33"/>
  <c r="AQ28" i="23"/>
  <c r="AX28" i="23"/>
  <c r="BA28" i="23"/>
  <c r="AY28" i="23"/>
  <c r="AO28" i="23"/>
  <c r="BG28" i="23"/>
  <c r="BE28" i="23"/>
  <c r="AV28" i="23"/>
  <c r="AQ72" i="12"/>
  <c r="AX72" i="12"/>
  <c r="BA72" i="12"/>
  <c r="AO72" i="12"/>
  <c r="AY72" i="12"/>
  <c r="BG72" i="12"/>
  <c r="BE72" i="12"/>
  <c r="AV72" i="12"/>
  <c r="AW73" i="23"/>
  <c r="BF73" i="23"/>
  <c r="BC73" i="23"/>
  <c r="AS73" i="23"/>
  <c r="BK33" i="88"/>
  <c r="BL33" i="88" s="1"/>
  <c r="BJ54" i="86"/>
  <c r="BJ29" i="65"/>
  <c r="AY76" i="78"/>
  <c r="BA76" i="78"/>
  <c r="AQ76" i="78"/>
  <c r="AX76" i="78"/>
  <c r="AO76" i="78"/>
  <c r="BF19" i="74"/>
  <c r="AW19" i="74"/>
  <c r="AS19" i="74"/>
  <c r="BC19" i="74"/>
  <c r="AQ30" i="51"/>
  <c r="AX30" i="51"/>
  <c r="BA30" i="51"/>
  <c r="AY30" i="51"/>
  <c r="AO30" i="51"/>
  <c r="BG30" i="51"/>
  <c r="BE30" i="51"/>
  <c r="AV30" i="51"/>
  <c r="AQ47" i="43"/>
  <c r="AX47" i="43"/>
  <c r="BA47" i="43"/>
  <c r="AY47" i="43"/>
  <c r="AO47" i="43"/>
  <c r="BG47" i="43"/>
  <c r="BE47" i="43"/>
  <c r="AV47" i="43"/>
  <c r="AQ69" i="37"/>
  <c r="AX69" i="37"/>
  <c r="BA69" i="37"/>
  <c r="AY69" i="37"/>
  <c r="AO69" i="37"/>
  <c r="BG69" i="37"/>
  <c r="BE69" i="37"/>
  <c r="AV69" i="37"/>
  <c r="BE31" i="29"/>
  <c r="AV31" i="29"/>
  <c r="AQ34" i="12"/>
  <c r="AX34" i="12"/>
  <c r="BA34" i="12"/>
  <c r="AY34" i="12"/>
  <c r="AO34" i="12"/>
  <c r="BG34" i="12"/>
  <c r="BE34" i="12"/>
  <c r="AV34" i="12"/>
  <c r="BI20" i="55"/>
  <c r="BJ107" i="12"/>
  <c r="BM26" i="84"/>
  <c r="BP26" i="84" s="1"/>
  <c r="BL26" i="84"/>
  <c r="BK26" i="84"/>
  <c r="BJ24" i="76"/>
  <c r="BJ28" i="74"/>
  <c r="BJ36" i="74"/>
  <c r="BJ44" i="74"/>
  <c r="BJ26" i="74"/>
  <c r="BJ34" i="74"/>
  <c r="BJ42" i="65"/>
  <c r="BJ26" i="63"/>
  <c r="BJ22" i="61"/>
  <c r="BI25" i="26"/>
  <c r="BI33" i="26"/>
  <c r="BI41" i="26"/>
  <c r="BI49" i="26"/>
  <c r="BI57" i="26"/>
  <c r="BI21" i="23"/>
  <c r="BI29" i="23"/>
  <c r="BI38" i="23"/>
  <c r="BI40" i="23"/>
  <c r="BI46" i="23"/>
  <c r="BI54" i="23"/>
  <c r="BI56" i="23"/>
  <c r="BI62" i="23"/>
  <c r="BI70" i="23"/>
  <c r="BI78" i="23"/>
  <c r="BI80" i="23"/>
  <c r="BI86" i="23"/>
  <c r="BI23" i="21"/>
  <c r="BI26" i="18"/>
  <c r="BI28" i="18"/>
  <c r="BI34" i="18"/>
  <c r="BI23" i="16"/>
  <c r="BI25" i="16"/>
  <c r="BK31" i="16"/>
  <c r="BL31" i="16"/>
  <c r="BM31" i="16"/>
  <c r="BP31" i="16" s="1"/>
  <c r="BI33" i="90"/>
  <c r="BJ46" i="74"/>
  <c r="BJ44" i="61"/>
  <c r="BJ30" i="53"/>
  <c r="BJ34" i="53"/>
  <c r="BJ45" i="53"/>
  <c r="BJ24" i="49"/>
  <c r="BJ38" i="49"/>
  <c r="BJ33" i="47"/>
  <c r="BJ25" i="45"/>
  <c r="BJ49" i="45"/>
  <c r="BJ23" i="41"/>
  <c r="BJ45" i="41"/>
  <c r="BJ32" i="39"/>
  <c r="BJ44" i="37"/>
  <c r="BJ40" i="35"/>
  <c r="BJ49" i="33"/>
  <c r="BI24" i="18"/>
  <c r="BK59" i="26"/>
  <c r="BL59" i="26"/>
  <c r="BM59" i="26"/>
  <c r="BP59" i="26" s="1"/>
  <c r="BK31" i="23"/>
  <c r="BL31" i="23" s="1"/>
  <c r="BM31" i="23"/>
  <c r="BP31" i="23" s="1"/>
  <c r="BM72" i="23"/>
  <c r="BP72" i="23" s="1"/>
  <c r="BK72" i="23"/>
  <c r="BL72" i="23" s="1"/>
  <c r="BM33" i="16"/>
  <c r="BP33" i="16" s="1"/>
  <c r="BL33" i="16"/>
  <c r="BK33" i="16"/>
  <c r="BM53" i="12"/>
  <c r="BP53" i="12" s="1"/>
  <c r="BK53" i="12"/>
  <c r="BL53" i="12" s="1"/>
  <c r="BJ48" i="101"/>
  <c r="BJ26" i="101"/>
  <c r="BJ47" i="99"/>
  <c r="BJ28" i="99"/>
  <c r="BJ43" i="67"/>
  <c r="BJ49" i="92"/>
  <c r="BJ25" i="92"/>
  <c r="BJ38" i="53"/>
  <c r="BM38" i="53" s="1"/>
  <c r="BP38" i="53" s="1"/>
  <c r="BJ49" i="53"/>
  <c r="BK49" i="53" s="1"/>
  <c r="BL49" i="53" s="1"/>
  <c r="BJ19" i="12"/>
  <c r="BJ30" i="74"/>
  <c r="BJ20" i="63"/>
  <c r="BJ26" i="53"/>
  <c r="BJ19" i="53"/>
  <c r="BJ46" i="49"/>
  <c r="BJ41" i="47"/>
  <c r="BJ33" i="45"/>
  <c r="BJ26" i="43"/>
  <c r="BJ31" i="41"/>
  <c r="BJ35" i="41"/>
  <c r="BJ61" i="41"/>
  <c r="BJ48" i="39"/>
  <c r="BJ52" i="37"/>
  <c r="BJ35" i="33"/>
  <c r="BJ35" i="26"/>
  <c r="BJ61" i="26"/>
  <c r="BJ27" i="26"/>
  <c r="BJ48" i="23"/>
  <c r="BJ25" i="21"/>
  <c r="BJ29" i="12"/>
  <c r="BJ21" i="26"/>
  <c r="BI20" i="9"/>
  <c r="BI54" i="101"/>
  <c r="BI22" i="101"/>
  <c r="BK24" i="99"/>
  <c r="BL24" i="99"/>
  <c r="BM24" i="99"/>
  <c r="BP24" i="99" s="1"/>
  <c r="BK33" i="92"/>
  <c r="BL33" i="92"/>
  <c r="BM33" i="92"/>
  <c r="BP33" i="92" s="1"/>
  <c r="BI39" i="86"/>
  <c r="BK42" i="57"/>
  <c r="BL42" i="57"/>
  <c r="BM42" i="57"/>
  <c r="BP42" i="57" s="1"/>
  <c r="BK52" i="57"/>
  <c r="BL52" i="57" s="1"/>
  <c r="BM52" i="57"/>
  <c r="BP52" i="57" s="1"/>
  <c r="BL58" i="57"/>
  <c r="BK58" i="57"/>
  <c r="BM58" i="57"/>
  <c r="BP58" i="57" s="1"/>
  <c r="BI35" i="55"/>
  <c r="BI101" i="12"/>
  <c r="BK37" i="9"/>
  <c r="BL37" i="9" s="1"/>
  <c r="BM37" i="9"/>
  <c r="BP37" i="9" s="1"/>
  <c r="BM29" i="88"/>
  <c r="BP29" i="88" s="1"/>
  <c r="BK29" i="88"/>
  <c r="BL29" i="88" s="1"/>
  <c r="BG70" i="78"/>
  <c r="AV70" i="78"/>
  <c r="BE70" i="78"/>
  <c r="AY70" i="78"/>
  <c r="AQ70" i="78"/>
  <c r="AX70" i="78"/>
  <c r="BA70" i="78"/>
  <c r="AO70" i="78"/>
  <c r="BG42" i="92"/>
  <c r="AV42" i="92"/>
  <c r="BE42" i="92"/>
  <c r="AY42" i="92"/>
  <c r="AO42" i="92"/>
  <c r="AQ42" i="92"/>
  <c r="AX42" i="92"/>
  <c r="BA42" i="92"/>
  <c r="BD20" i="90"/>
  <c r="AU20" i="90"/>
  <c r="BB20" i="90"/>
  <c r="AW32" i="86"/>
  <c r="BF32" i="86"/>
  <c r="BC32" i="86"/>
  <c r="AS32" i="86"/>
  <c r="BJ30" i="69"/>
  <c r="BJ28" i="53"/>
  <c r="BJ32" i="47"/>
  <c r="BJ36" i="47"/>
  <c r="BD47" i="39"/>
  <c r="AU47" i="39"/>
  <c r="BB47" i="39"/>
  <c r="BI31" i="37"/>
  <c r="BI47" i="37"/>
  <c r="BI22" i="33"/>
  <c r="BI68" i="37"/>
  <c r="BM39" i="33"/>
  <c r="BP39" i="33" s="1"/>
  <c r="BK39" i="33"/>
  <c r="BL39" i="33" s="1"/>
  <c r="BD56" i="26"/>
  <c r="AU56" i="26"/>
  <c r="BB56" i="26"/>
  <c r="BD65" i="23"/>
  <c r="AU65" i="23"/>
  <c r="BB65" i="23"/>
  <c r="BI28" i="16"/>
  <c r="BI60" i="12"/>
  <c r="BM102" i="12"/>
  <c r="BP102" i="12" s="1"/>
  <c r="BK102" i="12"/>
  <c r="BL102" i="12" s="1"/>
  <c r="AV21" i="99"/>
  <c r="BE21" i="99"/>
  <c r="AU21" i="99"/>
  <c r="BD21" i="99"/>
  <c r="AQ46" i="67"/>
  <c r="AX46" i="67"/>
  <c r="BA46" i="67"/>
  <c r="AY46" i="67"/>
  <c r="AO46" i="67"/>
  <c r="BG46" i="67"/>
  <c r="BE46" i="67"/>
  <c r="AV46" i="67"/>
  <c r="BD47" i="92"/>
  <c r="AU47" i="92"/>
  <c r="BB47" i="92"/>
  <c r="BD39" i="90"/>
  <c r="AU39" i="90"/>
  <c r="BB39" i="90"/>
  <c r="AQ22" i="86"/>
  <c r="AX22" i="86"/>
  <c r="BA22" i="86"/>
  <c r="BJ22" i="86" s="1"/>
  <c r="AY22" i="86"/>
  <c r="AO22" i="86"/>
  <c r="BE22" i="86"/>
  <c r="AV22" i="86"/>
  <c r="AZ44" i="86"/>
  <c r="AR44" i="86"/>
  <c r="BB44" i="86"/>
  <c r="BJ31" i="84"/>
  <c r="BM34" i="82"/>
  <c r="BP34" i="82" s="1"/>
  <c r="BK34" i="82"/>
  <c r="BL34" i="82" s="1"/>
  <c r="BG23" i="80"/>
  <c r="AV23" i="80"/>
  <c r="BE23" i="80"/>
  <c r="AY23" i="80"/>
  <c r="AQ23" i="80"/>
  <c r="AX23" i="80"/>
  <c r="BA23" i="80"/>
  <c r="AO23" i="80"/>
  <c r="BG43" i="80"/>
  <c r="AV43" i="80"/>
  <c r="BE43" i="80"/>
  <c r="AY43" i="80"/>
  <c r="AQ43" i="80"/>
  <c r="AX43" i="80"/>
  <c r="BA43" i="80"/>
  <c r="AO43" i="80"/>
  <c r="BF61" i="80"/>
  <c r="AW61" i="80"/>
  <c r="AR61" i="80"/>
  <c r="AZ61" i="80"/>
  <c r="AU34" i="78"/>
  <c r="BD34" i="78"/>
  <c r="BB34" i="78"/>
  <c r="AU68" i="78"/>
  <c r="BD68" i="78"/>
  <c r="BB68" i="78"/>
  <c r="BI73" i="78"/>
  <c r="AS34" i="69"/>
  <c r="BC34" i="69"/>
  <c r="BF20" i="67"/>
  <c r="AW20" i="67"/>
  <c r="AS20" i="67"/>
  <c r="BC20" i="67"/>
  <c r="BE25" i="57"/>
  <c r="AV25" i="57"/>
  <c r="BM35" i="57"/>
  <c r="BP35" i="57" s="1"/>
  <c r="BK35" i="57"/>
  <c r="BL35" i="57" s="1"/>
  <c r="BM32" i="55"/>
  <c r="BP32" i="55" s="1"/>
  <c r="BK32" i="55"/>
  <c r="BL32" i="55" s="1"/>
  <c r="AW25" i="53"/>
  <c r="BF25" i="53"/>
  <c r="BC25" i="53"/>
  <c r="AS25" i="53"/>
  <c r="AW26" i="51"/>
  <c r="BF26" i="51"/>
  <c r="BC26" i="51"/>
  <c r="AS26" i="51"/>
  <c r="BF49" i="55"/>
  <c r="AW49" i="55"/>
  <c r="AS49" i="55"/>
  <c r="BC49" i="55"/>
  <c r="AZ21" i="49"/>
  <c r="AR21" i="49"/>
  <c r="BD36" i="45"/>
  <c r="AU36" i="45"/>
  <c r="BB36" i="45"/>
  <c r="BD35" i="43"/>
  <c r="AU35" i="43"/>
  <c r="BB35" i="43"/>
  <c r="AQ42" i="41"/>
  <c r="AX42" i="41"/>
  <c r="BA42" i="41"/>
  <c r="AY42" i="41"/>
  <c r="AO42" i="41"/>
  <c r="BG42" i="41"/>
  <c r="BE42" i="41"/>
  <c r="AV42" i="41"/>
  <c r="AQ41" i="39"/>
  <c r="AX41" i="39"/>
  <c r="BA41" i="39"/>
  <c r="AY41" i="39"/>
  <c r="AO41" i="39"/>
  <c r="BG41" i="39"/>
  <c r="BE41" i="39"/>
  <c r="AV41" i="39"/>
  <c r="AQ57" i="37"/>
  <c r="AX57" i="37"/>
  <c r="BA57" i="37"/>
  <c r="AY57" i="37"/>
  <c r="AO57" i="37"/>
  <c r="BG57" i="37"/>
  <c r="BE57" i="37"/>
  <c r="AV57" i="37"/>
  <c r="AQ29" i="35"/>
  <c r="AX29" i="35"/>
  <c r="BA29" i="35"/>
  <c r="AY29" i="35"/>
  <c r="AO29" i="35"/>
  <c r="BG29" i="35"/>
  <c r="BE29" i="35"/>
  <c r="AV29" i="35"/>
  <c r="AQ32" i="33"/>
  <c r="AX32" i="33"/>
  <c r="BA32" i="33"/>
  <c r="AY32" i="33"/>
  <c r="AO32" i="33"/>
  <c r="BG32" i="33"/>
  <c r="BE32" i="33"/>
  <c r="AV32" i="33"/>
  <c r="AW24" i="23"/>
  <c r="BF24" i="23"/>
  <c r="BC24" i="23"/>
  <c r="AS24" i="23"/>
  <c r="AW51" i="23"/>
  <c r="BF51" i="23"/>
  <c r="BC51" i="23"/>
  <c r="AS51" i="23"/>
  <c r="AW83" i="23"/>
  <c r="BF83" i="23"/>
  <c r="BC83" i="23"/>
  <c r="AS83" i="23"/>
  <c r="AW44" i="12"/>
  <c r="BF44" i="12"/>
  <c r="BC44" i="12"/>
  <c r="AS44" i="12"/>
  <c r="AW66" i="12"/>
  <c r="BF66" i="12"/>
  <c r="BC66" i="12"/>
  <c r="AS66" i="12"/>
  <c r="BF59" i="12"/>
  <c r="AW59" i="12"/>
  <c r="AU59" i="12"/>
  <c r="BD59" i="12"/>
  <c r="AU73" i="12"/>
  <c r="BD73" i="12"/>
  <c r="BM98" i="12"/>
  <c r="BP98" i="12" s="1"/>
  <c r="BK98" i="12"/>
  <c r="BL98" i="12"/>
  <c r="BJ43" i="84"/>
  <c r="BJ21" i="84"/>
  <c r="BM68" i="82"/>
  <c r="BP68" i="82" s="1"/>
  <c r="BK68" i="82"/>
  <c r="BL68" i="82" s="1"/>
  <c r="BI36" i="67"/>
  <c r="AQ39" i="39"/>
  <c r="AX39" i="39"/>
  <c r="BA39" i="39"/>
  <c r="AY39" i="39"/>
  <c r="AO39" i="39"/>
  <c r="BG39" i="39"/>
  <c r="BE39" i="39"/>
  <c r="AV39" i="39"/>
  <c r="BA35" i="29"/>
  <c r="AY35" i="29"/>
  <c r="AQ35" i="29"/>
  <c r="AX35" i="29"/>
  <c r="AO35" i="29"/>
  <c r="BG35" i="29"/>
  <c r="BC35" i="29"/>
  <c r="AS35" i="29"/>
  <c r="BD59" i="92"/>
  <c r="AU59" i="92"/>
  <c r="BB59" i="92"/>
  <c r="BF34" i="92"/>
  <c r="AW34" i="92"/>
  <c r="AS34" i="92"/>
  <c r="BC34" i="92"/>
  <c r="AW54" i="88"/>
  <c r="BF54" i="88"/>
  <c r="BC54" i="88"/>
  <c r="AS54" i="88"/>
  <c r="AR23" i="90"/>
  <c r="AZ23" i="90"/>
  <c r="AQ28" i="86"/>
  <c r="AX28" i="86"/>
  <c r="BA28" i="86"/>
  <c r="AY28" i="86"/>
  <c r="AO28" i="86"/>
  <c r="BG28" i="86"/>
  <c r="BE28" i="86"/>
  <c r="AV28" i="86"/>
  <c r="BK34" i="88"/>
  <c r="BL34" i="88" s="1"/>
  <c r="BM34" i="88"/>
  <c r="BP34" i="88" s="1"/>
  <c r="BJ38" i="88"/>
  <c r="AU28" i="84"/>
  <c r="BD28" i="84"/>
  <c r="BF28" i="84"/>
  <c r="AW28" i="84"/>
  <c r="AS28" i="84"/>
  <c r="BC28" i="84"/>
  <c r="AR19" i="82"/>
  <c r="AZ19" i="82"/>
  <c r="AR39" i="80"/>
  <c r="AZ39" i="80"/>
  <c r="BE21" i="78"/>
  <c r="AV21" i="78"/>
  <c r="BF21" i="78"/>
  <c r="AW21" i="78"/>
  <c r="BJ50" i="80"/>
  <c r="BM50" i="80" s="1"/>
  <c r="BP50" i="80" s="1"/>
  <c r="BF28" i="78"/>
  <c r="AW28" i="78"/>
  <c r="AS28" i="78"/>
  <c r="BC28" i="78"/>
  <c r="BF64" i="78"/>
  <c r="AW64" i="78"/>
  <c r="AS64" i="78"/>
  <c r="BC64" i="78"/>
  <c r="BE19" i="69"/>
  <c r="AV19" i="69"/>
  <c r="BA19" i="69"/>
  <c r="AY19" i="69"/>
  <c r="AQ19" i="69"/>
  <c r="AX19" i="69"/>
  <c r="AO19" i="69"/>
  <c r="BG19" i="69"/>
  <c r="BA32" i="65"/>
  <c r="AY32" i="65"/>
  <c r="AQ32" i="65"/>
  <c r="AX32" i="65"/>
  <c r="AO32" i="65"/>
  <c r="BG32" i="65"/>
  <c r="BF28" i="69"/>
  <c r="AW28" i="69"/>
  <c r="AS28" i="69"/>
  <c r="BC28" i="69"/>
  <c r="BE51" i="59"/>
  <c r="AV51" i="59"/>
  <c r="AQ43" i="53"/>
  <c r="AX43" i="53"/>
  <c r="BA43" i="53"/>
  <c r="AY43" i="53"/>
  <c r="AO43" i="53"/>
  <c r="BG43" i="53"/>
  <c r="BE43" i="53"/>
  <c r="AV43" i="53"/>
  <c r="AR41" i="55"/>
  <c r="AZ41" i="55"/>
  <c r="BE32" i="51"/>
  <c r="AV32" i="51"/>
  <c r="BD26" i="45"/>
  <c r="AU26" i="45"/>
  <c r="BB26" i="45"/>
  <c r="BD21" i="43"/>
  <c r="AU21" i="43"/>
  <c r="BB21" i="43"/>
  <c r="BD19" i="43"/>
  <c r="AU19" i="43"/>
  <c r="BB19" i="43"/>
  <c r="BF32" i="43"/>
  <c r="AW32" i="43"/>
  <c r="AU32" i="43"/>
  <c r="BD32" i="43"/>
  <c r="AU38" i="43"/>
  <c r="BD38" i="43"/>
  <c r="AZ34" i="41"/>
  <c r="AR34" i="41"/>
  <c r="AZ60" i="41"/>
  <c r="AR60" i="41"/>
  <c r="AZ29" i="39"/>
  <c r="AR29" i="39"/>
  <c r="AZ20" i="37"/>
  <c r="AR20" i="37"/>
  <c r="AZ33" i="37"/>
  <c r="AR33" i="37"/>
  <c r="AZ59" i="37"/>
  <c r="AR59" i="37"/>
  <c r="AZ31" i="35"/>
  <c r="AR31" i="35"/>
  <c r="AZ30" i="33"/>
  <c r="AR30" i="33"/>
  <c r="AZ48" i="33"/>
  <c r="AR48" i="33"/>
  <c r="BF20" i="29"/>
  <c r="AW20" i="29"/>
  <c r="AY20" i="29"/>
  <c r="AX20" i="29"/>
  <c r="BA20" i="29"/>
  <c r="AQ20" i="29"/>
  <c r="AO20" i="29"/>
  <c r="AV20" i="29"/>
  <c r="BE20" i="29"/>
  <c r="AQ46" i="26"/>
  <c r="AX46" i="26"/>
  <c r="BA46" i="26"/>
  <c r="BJ46" i="26" s="1"/>
  <c r="AY46" i="26"/>
  <c r="AO46" i="26"/>
  <c r="BE46" i="26"/>
  <c r="AV46" i="26"/>
  <c r="AQ37" i="23"/>
  <c r="AX37" i="23"/>
  <c r="BA37" i="23"/>
  <c r="AY37" i="23"/>
  <c r="AO37" i="23"/>
  <c r="BE37" i="23"/>
  <c r="AV37" i="23"/>
  <c r="AQ69" i="23"/>
  <c r="AX69" i="23"/>
  <c r="BA69" i="23"/>
  <c r="AY69" i="23"/>
  <c r="AO69" i="23"/>
  <c r="BE69" i="23"/>
  <c r="AV69" i="23"/>
  <c r="AQ27" i="18"/>
  <c r="AX27" i="18"/>
  <c r="BA27" i="18"/>
  <c r="AY27" i="18"/>
  <c r="AO27" i="18"/>
  <c r="BE27" i="18"/>
  <c r="AV27" i="18"/>
  <c r="AQ28" i="12"/>
  <c r="AX28" i="12"/>
  <c r="BA28" i="12"/>
  <c r="BJ28" i="12" s="1"/>
  <c r="AY28" i="12"/>
  <c r="AO28" i="12"/>
  <c r="BE28" i="12"/>
  <c r="AV28" i="12"/>
  <c r="AQ80" i="12"/>
  <c r="AX80" i="12"/>
  <c r="BA80" i="12"/>
  <c r="AO80" i="12"/>
  <c r="AY80" i="12"/>
  <c r="BE80" i="12"/>
  <c r="AV80" i="12"/>
  <c r="AR63" i="12"/>
  <c r="AZ63" i="12"/>
  <c r="BK35" i="84"/>
  <c r="BL35" i="84" s="1"/>
  <c r="BM35" i="84"/>
  <c r="BP35" i="84" s="1"/>
  <c r="AW35" i="35"/>
  <c r="BF35" i="35"/>
  <c r="BC35" i="35"/>
  <c r="AS35" i="35"/>
  <c r="AO55" i="92"/>
  <c r="BA55" i="92"/>
  <c r="AY55" i="92"/>
  <c r="AQ55" i="92"/>
  <c r="AX55" i="92"/>
  <c r="BC55" i="92"/>
  <c r="AS55" i="92"/>
  <c r="AO31" i="90"/>
  <c r="BA31" i="90"/>
  <c r="AY31" i="90"/>
  <c r="AQ31" i="90"/>
  <c r="AX31" i="90"/>
  <c r="BC31" i="90"/>
  <c r="AS31" i="90"/>
  <c r="BI42" i="88"/>
  <c r="AZ24" i="88"/>
  <c r="AR24" i="88"/>
  <c r="AR34" i="84"/>
  <c r="AZ34" i="84"/>
  <c r="BF35" i="80"/>
  <c r="AW35" i="80"/>
  <c r="AS35" i="80"/>
  <c r="BC35" i="80"/>
  <c r="AV19" i="80"/>
  <c r="BE19" i="80"/>
  <c r="AU19" i="80"/>
  <c r="BD19" i="80"/>
  <c r="AR50" i="78"/>
  <c r="AZ50" i="78"/>
  <c r="AU72" i="78"/>
  <c r="BD72" i="78"/>
  <c r="BE20" i="72"/>
  <c r="AV20" i="72"/>
  <c r="BG20" i="72"/>
  <c r="BF36" i="65"/>
  <c r="AW36" i="65"/>
  <c r="BA36" i="65"/>
  <c r="BJ36" i="65" s="1"/>
  <c r="AY36" i="65"/>
  <c r="AQ36" i="65"/>
  <c r="AX36" i="65"/>
  <c r="AO36" i="65"/>
  <c r="BG36" i="65"/>
  <c r="AS30" i="67"/>
  <c r="BC30" i="67"/>
  <c r="BM19" i="78"/>
  <c r="BP19" i="78" s="1"/>
  <c r="BK19" i="78"/>
  <c r="BL19" i="78" s="1"/>
  <c r="AR28" i="67"/>
  <c r="AZ28" i="67"/>
  <c r="BF60" i="74"/>
  <c r="AW60" i="74"/>
  <c r="AS60" i="74"/>
  <c r="BC60" i="74"/>
  <c r="AR53" i="59"/>
  <c r="AZ53" i="59"/>
  <c r="BM34" i="55"/>
  <c r="BP34" i="55" s="1"/>
  <c r="BK34" i="55"/>
  <c r="BL34" i="55" s="1"/>
  <c r="BD37" i="53"/>
  <c r="AU37" i="53"/>
  <c r="BB37" i="53"/>
  <c r="AW28" i="45"/>
  <c r="BF28" i="45"/>
  <c r="BC28" i="45"/>
  <c r="AS28" i="45"/>
  <c r="AW23" i="43"/>
  <c r="BF23" i="43"/>
  <c r="BC23" i="43"/>
  <c r="AS23" i="43"/>
  <c r="BA46" i="51"/>
  <c r="AY46" i="51"/>
  <c r="AQ46" i="51"/>
  <c r="AX46" i="51"/>
  <c r="AO46" i="51"/>
  <c r="BG46" i="51"/>
  <c r="BC46" i="51"/>
  <c r="AS46" i="51"/>
  <c r="AZ38" i="41"/>
  <c r="AR38" i="41"/>
  <c r="AZ19" i="41"/>
  <c r="AR19" i="41"/>
  <c r="AZ45" i="37"/>
  <c r="AR45" i="37"/>
  <c r="AZ25" i="35"/>
  <c r="AR25" i="35"/>
  <c r="AZ53" i="35"/>
  <c r="AR53" i="35"/>
  <c r="AZ44" i="33"/>
  <c r="AR44" i="33"/>
  <c r="AW19" i="31"/>
  <c r="BF19" i="31"/>
  <c r="AU19" i="31"/>
  <c r="BD19" i="31"/>
  <c r="AU25" i="29"/>
  <c r="BD25" i="29"/>
  <c r="AZ47" i="23"/>
  <c r="AR47" i="23"/>
  <c r="AZ79" i="23"/>
  <c r="AR79" i="23"/>
  <c r="AZ22" i="16"/>
  <c r="AR22" i="16"/>
  <c r="AZ42" i="12"/>
  <c r="AR42" i="12"/>
  <c r="AZ62" i="12"/>
  <c r="AR62" i="12"/>
  <c r="BJ54" i="82"/>
  <c r="BI23" i="65"/>
  <c r="BI32" i="57"/>
  <c r="BI22" i="72"/>
  <c r="BJ23" i="63"/>
  <c r="BI25" i="59"/>
  <c r="BI49" i="49"/>
  <c r="BI20" i="33"/>
  <c r="AU46" i="90"/>
  <c r="BD46" i="90"/>
  <c r="BB46" i="90"/>
  <c r="BJ37" i="84"/>
  <c r="BI23" i="39"/>
  <c r="BD40" i="26"/>
  <c r="AU40" i="26"/>
  <c r="BB40" i="26"/>
  <c r="AR40" i="101"/>
  <c r="AZ40" i="101"/>
  <c r="BE63" i="82"/>
  <c r="AV63" i="82"/>
  <c r="BM79" i="82"/>
  <c r="BP79" i="82" s="1"/>
  <c r="BK79" i="82"/>
  <c r="BL79" i="82"/>
  <c r="AS23" i="57"/>
  <c r="BC23" i="57"/>
  <c r="AU23" i="57"/>
  <c r="BD23" i="57"/>
  <c r="BM28" i="55"/>
  <c r="BP28" i="55" s="1"/>
  <c r="BL28" i="55"/>
  <c r="BK28" i="55"/>
  <c r="BD21" i="53"/>
  <c r="AU21" i="53"/>
  <c r="BB21" i="53"/>
  <c r="AZ48" i="51"/>
  <c r="AR48" i="51"/>
  <c r="BB48" i="51"/>
  <c r="BD28" i="41"/>
  <c r="AU28" i="41"/>
  <c r="BB28" i="41"/>
  <c r="BD59" i="35"/>
  <c r="AU59" i="35"/>
  <c r="BB59" i="35"/>
  <c r="BD36" i="12"/>
  <c r="AU36" i="12"/>
  <c r="BB36" i="12"/>
  <c r="BD24" i="51"/>
  <c r="AU24" i="51"/>
  <c r="BB24" i="51"/>
  <c r="BI56" i="41"/>
  <c r="BI19" i="29"/>
  <c r="AS51" i="101"/>
  <c r="BC51" i="101"/>
  <c r="BF51" i="101"/>
  <c r="AW51" i="101"/>
  <c r="AW44" i="67"/>
  <c r="BF44" i="67"/>
  <c r="BC44" i="67"/>
  <c r="AS44" i="67"/>
  <c r="AU50" i="92"/>
  <c r="BD50" i="92"/>
  <c r="BB50" i="92"/>
  <c r="BF26" i="90"/>
  <c r="AW26" i="90"/>
  <c r="AR26" i="90"/>
  <c r="AZ26" i="90"/>
  <c r="AW20" i="88"/>
  <c r="BF20" i="88"/>
  <c r="BC20" i="88"/>
  <c r="AS20" i="88"/>
  <c r="BF56" i="78"/>
  <c r="AW56" i="78"/>
  <c r="AS56" i="78"/>
  <c r="BC56" i="78"/>
  <c r="AQ40" i="47"/>
  <c r="AX40" i="47"/>
  <c r="BA40" i="47"/>
  <c r="AY40" i="47"/>
  <c r="AO40" i="47"/>
  <c r="BG40" i="47"/>
  <c r="BE40" i="47"/>
  <c r="AV40" i="47"/>
  <c r="BA47" i="51"/>
  <c r="AQ47" i="51"/>
  <c r="AX47" i="51"/>
  <c r="AY47" i="51"/>
  <c r="AO47" i="51"/>
  <c r="AQ25" i="39"/>
  <c r="AX25" i="39"/>
  <c r="BA25" i="39"/>
  <c r="AY25" i="39"/>
  <c r="AO25" i="39"/>
  <c r="BG25" i="39"/>
  <c r="BE25" i="39"/>
  <c r="AV25" i="39"/>
  <c r="AQ23" i="35"/>
  <c r="AX23" i="35"/>
  <c r="BA23" i="35"/>
  <c r="AY23" i="35"/>
  <c r="AO23" i="35"/>
  <c r="BG23" i="35"/>
  <c r="BE23" i="35"/>
  <c r="AV23" i="35"/>
  <c r="AQ61" i="23"/>
  <c r="AX61" i="23"/>
  <c r="BA61" i="23"/>
  <c r="AY61" i="23"/>
  <c r="AO61" i="23"/>
  <c r="BG61" i="23"/>
  <c r="BE61" i="23"/>
  <c r="AV61" i="23"/>
  <c r="BJ33" i="86"/>
  <c r="BI24" i="63"/>
  <c r="AR49" i="101"/>
  <c r="AZ49" i="101"/>
  <c r="AV32" i="84"/>
  <c r="BE32" i="84"/>
  <c r="AY32" i="84"/>
  <c r="AQ32" i="84"/>
  <c r="AX32" i="84"/>
  <c r="BA32" i="84"/>
  <c r="BJ32" i="84" s="1"/>
  <c r="AO32" i="84"/>
  <c r="AR22" i="69"/>
  <c r="AZ22" i="69"/>
  <c r="BE38" i="65"/>
  <c r="AV38" i="65"/>
  <c r="AU38" i="65"/>
  <c r="BD38" i="65"/>
  <c r="BG38" i="65"/>
  <c r="BD42" i="47"/>
  <c r="AU42" i="47"/>
  <c r="BB42" i="47"/>
  <c r="BD32" i="41"/>
  <c r="AU32" i="41"/>
  <c r="BB32" i="41"/>
  <c r="BD49" i="35"/>
  <c r="AU49" i="35"/>
  <c r="BB49" i="35"/>
  <c r="BD71" i="23"/>
  <c r="AU71" i="23"/>
  <c r="BB71" i="23"/>
  <c r="BD86" i="12"/>
  <c r="AU86" i="12"/>
  <c r="BB86" i="12"/>
  <c r="BE93" i="12"/>
  <c r="AV93" i="12"/>
  <c r="AZ93" i="12"/>
  <c r="AR93" i="12"/>
  <c r="BI21" i="86"/>
  <c r="BJ38" i="74"/>
  <c r="BJ22" i="74"/>
  <c r="BJ24" i="61"/>
  <c r="BI35" i="18"/>
  <c r="BI55" i="84"/>
  <c r="BI22" i="82"/>
  <c r="BJ19" i="84"/>
  <c r="BI57" i="9"/>
  <c r="BJ103" i="12"/>
  <c r="BJ21" i="9"/>
  <c r="BI20" i="65"/>
  <c r="BI51" i="9"/>
  <c r="BJ20" i="74"/>
  <c r="BI20" i="61"/>
  <c r="BJ35" i="47"/>
  <c r="BJ43" i="47"/>
  <c r="BJ27" i="45"/>
  <c r="BJ35" i="45"/>
  <c r="BJ51" i="45"/>
  <c r="BJ28" i="43"/>
  <c r="BJ22" i="49"/>
  <c r="BJ47" i="47"/>
  <c r="BI33" i="33"/>
  <c r="BI19" i="33"/>
  <c r="BI21" i="31"/>
  <c r="BI22" i="18"/>
  <c r="BI30" i="18"/>
  <c r="BI105" i="12"/>
  <c r="BI58" i="92"/>
  <c r="BF33" i="80"/>
  <c r="AW33" i="80"/>
  <c r="AS33" i="80"/>
  <c r="BC33" i="80"/>
  <c r="BI36" i="80"/>
  <c r="BI62" i="74"/>
  <c r="BM20" i="101"/>
  <c r="BP20" i="101" s="1"/>
  <c r="BK20" i="101"/>
  <c r="BL20" i="101" s="1"/>
  <c r="BK39" i="99"/>
  <c r="BL39" i="99" s="1"/>
  <c r="BM39" i="99"/>
  <c r="BP39" i="99" s="1"/>
  <c r="AU78" i="82"/>
  <c r="BD78" i="82"/>
  <c r="BB78" i="82"/>
  <c r="BJ40" i="67"/>
  <c r="AQ34" i="45"/>
  <c r="AX34" i="45"/>
  <c r="BA34" i="45"/>
  <c r="AY34" i="45"/>
  <c r="AO34" i="45"/>
  <c r="BG34" i="45"/>
  <c r="BE34" i="45"/>
  <c r="AV34" i="45"/>
  <c r="AW34" i="51"/>
  <c r="BF34" i="51"/>
  <c r="BE34" i="51"/>
  <c r="AV34" i="51"/>
  <c r="BD41" i="23"/>
  <c r="AU41" i="23"/>
  <c r="BB41" i="23"/>
  <c r="AV58" i="101"/>
  <c r="BE58" i="101"/>
  <c r="BF58" i="101"/>
  <c r="AW58" i="101"/>
  <c r="AU58" i="101"/>
  <c r="BD58" i="101"/>
  <c r="BM47" i="101"/>
  <c r="BP47" i="101" s="1"/>
  <c r="BK47" i="101"/>
  <c r="BL47" i="101" s="1"/>
  <c r="AW63" i="92"/>
  <c r="BF63" i="92"/>
  <c r="BC63" i="92"/>
  <c r="AS63" i="92"/>
  <c r="BF46" i="92"/>
  <c r="AW46" i="92"/>
  <c r="AS46" i="92"/>
  <c r="BC46" i="92"/>
  <c r="AR30" i="90"/>
  <c r="AZ30" i="90"/>
  <c r="BM24" i="92"/>
  <c r="BP24" i="92" s="1"/>
  <c r="BK24" i="92"/>
  <c r="BL24" i="92" s="1"/>
  <c r="AZ27" i="90"/>
  <c r="AR27" i="90"/>
  <c r="BB27" i="90"/>
  <c r="AW30" i="86"/>
  <c r="BF30" i="86"/>
  <c r="BC30" i="86"/>
  <c r="AS30" i="86"/>
  <c r="BE40" i="88"/>
  <c r="AV40" i="88"/>
  <c r="BA40" i="88"/>
  <c r="BJ40" i="88" s="1"/>
  <c r="AY40" i="88"/>
  <c r="AO40" i="88"/>
  <c r="AQ40" i="88"/>
  <c r="AX40" i="88"/>
  <c r="BG40" i="88"/>
  <c r="AU27" i="88"/>
  <c r="BD27" i="88"/>
  <c r="BB27" i="88"/>
  <c r="AV52" i="84"/>
  <c r="BE52" i="84"/>
  <c r="AY52" i="84"/>
  <c r="AQ52" i="84"/>
  <c r="AX52" i="84"/>
  <c r="BA52" i="84"/>
  <c r="BJ52" i="84" s="1"/>
  <c r="AO52" i="84"/>
  <c r="AS65" i="82"/>
  <c r="BC65" i="82"/>
  <c r="AU65" i="82"/>
  <c r="BD65" i="82"/>
  <c r="BF74" i="82"/>
  <c r="AW74" i="82"/>
  <c r="AS74" i="82"/>
  <c r="BC74" i="82"/>
  <c r="BF25" i="80"/>
  <c r="AW25" i="80"/>
  <c r="AS25" i="80"/>
  <c r="BC25" i="80"/>
  <c r="AS20" i="78"/>
  <c r="BC20" i="78"/>
  <c r="BF44" i="78"/>
  <c r="AW44" i="78"/>
  <c r="AS44" i="78"/>
  <c r="BC44" i="78"/>
  <c r="BI43" i="78"/>
  <c r="BI57" i="78"/>
  <c r="BE34" i="67"/>
  <c r="AV34" i="67"/>
  <c r="BA34" i="67"/>
  <c r="AY34" i="67"/>
  <c r="AQ34" i="67"/>
  <c r="AX34" i="67"/>
  <c r="AO34" i="67"/>
  <c r="BG34" i="67"/>
  <c r="BM61" i="57"/>
  <c r="BP61" i="57" s="1"/>
  <c r="BK61" i="57"/>
  <c r="BL61" i="57" s="1"/>
  <c r="AZ33" i="53"/>
  <c r="AR33" i="53"/>
  <c r="AR51" i="55"/>
  <c r="AZ51" i="55"/>
  <c r="BF20" i="49"/>
  <c r="AW20" i="49"/>
  <c r="AZ20" i="49"/>
  <c r="AR20" i="49"/>
  <c r="BB20" i="49"/>
  <c r="BD38" i="47"/>
  <c r="AU38" i="47"/>
  <c r="BB38" i="47"/>
  <c r="BD44" i="45"/>
  <c r="AU44" i="45"/>
  <c r="BB44" i="45"/>
  <c r="BD43" i="43"/>
  <c r="AU43" i="43"/>
  <c r="BB43" i="43"/>
  <c r="AZ38" i="51"/>
  <c r="AR38" i="51"/>
  <c r="BB38" i="51"/>
  <c r="BD50" i="41"/>
  <c r="AU50" i="41"/>
  <c r="BB50" i="41"/>
  <c r="BD49" i="39"/>
  <c r="AU49" i="39"/>
  <c r="BB49" i="39"/>
  <c r="BD65" i="37"/>
  <c r="AU65" i="37"/>
  <c r="BB65" i="37"/>
  <c r="BD37" i="35"/>
  <c r="AU37" i="35"/>
  <c r="BB37" i="35"/>
  <c r="BD40" i="33"/>
  <c r="AU40" i="33"/>
  <c r="BB40" i="33"/>
  <c r="AZ39" i="29"/>
  <c r="AR39" i="29"/>
  <c r="BB39" i="29"/>
  <c r="BD26" i="23"/>
  <c r="AU26" i="23"/>
  <c r="BB26" i="23"/>
  <c r="BD59" i="23"/>
  <c r="AU59" i="23"/>
  <c r="BB59" i="23"/>
  <c r="BD20" i="18"/>
  <c r="AU20" i="18"/>
  <c r="BB20" i="18"/>
  <c r="BD48" i="12"/>
  <c r="AU48" i="12"/>
  <c r="BB48" i="12"/>
  <c r="BD74" i="12"/>
  <c r="AU74" i="12"/>
  <c r="BB74" i="12"/>
  <c r="AR75" i="12"/>
  <c r="AZ75" i="12"/>
  <c r="AR61" i="12"/>
  <c r="AZ61" i="12"/>
  <c r="AR77" i="12"/>
  <c r="AZ77" i="12"/>
  <c r="BK48" i="9"/>
  <c r="BL48" i="9" s="1"/>
  <c r="BM48" i="9"/>
  <c r="BP48" i="9" s="1"/>
  <c r="BJ45" i="67"/>
  <c r="BJ41" i="92"/>
  <c r="BI19" i="65"/>
  <c r="BD30" i="45"/>
  <c r="AU30" i="45"/>
  <c r="BB30" i="45"/>
  <c r="BI42" i="45"/>
  <c r="BI50" i="45"/>
  <c r="BI25" i="43"/>
  <c r="BI45" i="43"/>
  <c r="BD43" i="35"/>
  <c r="AU43" i="35"/>
  <c r="BB43" i="35"/>
  <c r="BI57" i="35"/>
  <c r="BI42" i="33"/>
  <c r="BI51" i="33"/>
  <c r="BJ42" i="26"/>
  <c r="BJ47" i="9"/>
  <c r="AZ43" i="92"/>
  <c r="AR43" i="92"/>
  <c r="BM44" i="90"/>
  <c r="BP44" i="90" s="1"/>
  <c r="BK44" i="90"/>
  <c r="BL44" i="90" s="1"/>
  <c r="AV38" i="90"/>
  <c r="BE38" i="90"/>
  <c r="AY38" i="90"/>
  <c r="AO38" i="90"/>
  <c r="AQ38" i="90"/>
  <c r="AX38" i="90"/>
  <c r="BA38" i="90"/>
  <c r="BJ38" i="90" s="1"/>
  <c r="BM37" i="88"/>
  <c r="BP37" i="88" s="1"/>
  <c r="BK37" i="88"/>
  <c r="BL37" i="88" s="1"/>
  <c r="BD36" i="86"/>
  <c r="AU36" i="86"/>
  <c r="AV27" i="80"/>
  <c r="BE27" i="80"/>
  <c r="AY27" i="80"/>
  <c r="AQ27" i="80"/>
  <c r="AX27" i="80"/>
  <c r="BA27" i="80"/>
  <c r="BJ27" i="80" s="1"/>
  <c r="AO27" i="80"/>
  <c r="AV57" i="80"/>
  <c r="BE57" i="80"/>
  <c r="AU57" i="80"/>
  <c r="BD57" i="80"/>
  <c r="AR30" i="78"/>
  <c r="AZ30" i="78"/>
  <c r="BE22" i="67"/>
  <c r="AV22" i="67"/>
  <c r="BA22" i="67"/>
  <c r="BJ22" i="67" s="1"/>
  <c r="AY22" i="67"/>
  <c r="AQ22" i="67"/>
  <c r="AX22" i="67"/>
  <c r="AO22" i="67"/>
  <c r="BG22" i="67"/>
  <c r="AU32" i="69"/>
  <c r="BD32" i="69"/>
  <c r="AV31" i="57"/>
  <c r="BE31" i="57"/>
  <c r="AW31" i="57"/>
  <c r="BF31" i="57"/>
  <c r="AQ46" i="53"/>
  <c r="AX46" i="53"/>
  <c r="BA46" i="53"/>
  <c r="AY46" i="53"/>
  <c r="AO46" i="53"/>
  <c r="BE46" i="53"/>
  <c r="AV46" i="53"/>
  <c r="AU39" i="55"/>
  <c r="BD39" i="55"/>
  <c r="BB39" i="55"/>
  <c r="AW40" i="51"/>
  <c r="BF40" i="51"/>
  <c r="AU40" i="51"/>
  <c r="BD40" i="51"/>
  <c r="AQ32" i="45"/>
  <c r="AX32" i="45"/>
  <c r="BA32" i="45"/>
  <c r="AY32" i="45"/>
  <c r="AO32" i="45"/>
  <c r="BE32" i="45"/>
  <c r="AV32" i="45"/>
  <c r="AQ29" i="43"/>
  <c r="AX29" i="43"/>
  <c r="BA29" i="43"/>
  <c r="BJ29" i="43" s="1"/>
  <c r="AY29" i="43"/>
  <c r="AO29" i="43"/>
  <c r="BE29" i="43"/>
  <c r="AV29" i="43"/>
  <c r="BM42" i="59"/>
  <c r="BP42" i="59" s="1"/>
  <c r="BK42" i="59"/>
  <c r="BL42" i="59" s="1"/>
  <c r="AR22" i="41"/>
  <c r="AZ22" i="41"/>
  <c r="AR42" i="43"/>
  <c r="AZ42" i="43"/>
  <c r="BD36" i="41"/>
  <c r="AU36" i="41"/>
  <c r="BB36" i="41"/>
  <c r="BD20" i="39"/>
  <c r="AU20" i="39"/>
  <c r="BB20" i="39"/>
  <c r="BD35" i="39"/>
  <c r="AU35" i="39"/>
  <c r="BB35" i="39"/>
  <c r="BD21" i="37"/>
  <c r="AU21" i="37"/>
  <c r="BB21" i="37"/>
  <c r="BD37" i="37"/>
  <c r="AU37" i="37"/>
  <c r="BB37" i="37"/>
  <c r="BD67" i="37"/>
  <c r="AU67" i="37"/>
  <c r="BB67" i="37"/>
  <c r="BD39" i="35"/>
  <c r="AU39" i="35"/>
  <c r="BB39" i="35"/>
  <c r="BD34" i="33"/>
  <c r="AU34" i="33"/>
  <c r="BB34" i="33"/>
  <c r="AZ22" i="31"/>
  <c r="AR22" i="31"/>
  <c r="BB22" i="31"/>
  <c r="AZ21" i="29"/>
  <c r="AR21" i="29"/>
  <c r="BB21" i="29"/>
  <c r="BD52" i="26"/>
  <c r="AU52" i="26"/>
  <c r="BB52" i="26"/>
  <c r="BD45" i="23"/>
  <c r="AU45" i="23"/>
  <c r="BB45" i="23"/>
  <c r="BD77" i="23"/>
  <c r="AU77" i="23"/>
  <c r="BB77" i="23"/>
  <c r="BD26" i="16"/>
  <c r="AU26" i="16"/>
  <c r="BB26" i="16"/>
  <c r="BD38" i="12"/>
  <c r="AU38" i="12"/>
  <c r="BB38" i="12"/>
  <c r="BD88" i="12"/>
  <c r="AU88" i="12"/>
  <c r="BB88" i="12"/>
  <c r="AR79" i="12"/>
  <c r="AZ79" i="12"/>
  <c r="BI22" i="92"/>
  <c r="BI22" i="88"/>
  <c r="BF21" i="80"/>
  <c r="AW21" i="80"/>
  <c r="AS21" i="80"/>
  <c r="BC21" i="80"/>
  <c r="AU46" i="78"/>
  <c r="BD46" i="78"/>
  <c r="BB46" i="78"/>
  <c r="AQ51" i="35"/>
  <c r="AX51" i="35"/>
  <c r="BA51" i="35"/>
  <c r="AY51" i="35"/>
  <c r="AO51" i="35"/>
  <c r="BG51" i="35"/>
  <c r="BE51" i="35"/>
  <c r="AV51" i="35"/>
  <c r="BI26" i="35"/>
  <c r="AU62" i="101"/>
  <c r="BD62" i="101"/>
  <c r="BB62" i="101"/>
  <c r="AW52" i="101"/>
  <c r="BF52" i="101"/>
  <c r="AZ52" i="101"/>
  <c r="AR52" i="101"/>
  <c r="BC52" i="101"/>
  <c r="AS52" i="101"/>
  <c r="BM48" i="92"/>
  <c r="BP48" i="92" s="1"/>
  <c r="BK48" i="92"/>
  <c r="BL48" i="92"/>
  <c r="AU38" i="92"/>
  <c r="BD38" i="92"/>
  <c r="BB38" i="92"/>
  <c r="AY19" i="90"/>
  <c r="AQ19" i="90"/>
  <c r="AX19" i="90"/>
  <c r="BA19" i="90"/>
  <c r="AO19" i="90"/>
  <c r="BF19" i="90"/>
  <c r="AW19" i="90"/>
  <c r="BC19" i="90"/>
  <c r="AS19" i="90"/>
  <c r="BF21" i="92"/>
  <c r="AW21" i="92"/>
  <c r="AS21" i="92"/>
  <c r="BC21" i="92"/>
  <c r="AZ24" i="90"/>
  <c r="AR24" i="90"/>
  <c r="AZ26" i="86"/>
  <c r="AR26" i="86"/>
  <c r="AR35" i="88"/>
  <c r="AZ35" i="88"/>
  <c r="BM35" i="86"/>
  <c r="BP35" i="86" s="1"/>
  <c r="BK35" i="86"/>
  <c r="BL35" i="86" s="1"/>
  <c r="AV44" i="84"/>
  <c r="BE44" i="84"/>
  <c r="AY44" i="84"/>
  <c r="AQ44" i="84"/>
  <c r="BI44" i="84" s="1"/>
  <c r="AX44" i="84"/>
  <c r="BA44" i="84"/>
  <c r="BJ44" i="84" s="1"/>
  <c r="AO44" i="84"/>
  <c r="AR49" i="80"/>
  <c r="AZ49" i="80"/>
  <c r="BF38" i="78"/>
  <c r="AW38" i="78"/>
  <c r="AS38" i="78"/>
  <c r="BC38" i="78"/>
  <c r="BF52" i="78"/>
  <c r="AW52" i="78"/>
  <c r="AS52" i="78"/>
  <c r="BC52" i="78"/>
  <c r="AS21" i="72"/>
  <c r="BC21" i="72"/>
  <c r="AS54" i="74"/>
  <c r="BC54" i="74"/>
  <c r="AU64" i="74"/>
  <c r="BD64" i="74"/>
  <c r="AU38" i="67"/>
  <c r="BD38" i="67"/>
  <c r="BF29" i="57"/>
  <c r="AW29" i="57"/>
  <c r="BE20" i="57"/>
  <c r="AV20" i="57"/>
  <c r="BF20" i="57"/>
  <c r="AW20" i="57"/>
  <c r="AX20" i="57"/>
  <c r="BA20" i="57"/>
  <c r="AY20" i="57"/>
  <c r="AQ20" i="57"/>
  <c r="AO20" i="57"/>
  <c r="AW48" i="53"/>
  <c r="BF48" i="53"/>
  <c r="BC48" i="53"/>
  <c r="AS48" i="53"/>
  <c r="AQ40" i="45"/>
  <c r="AX40" i="45"/>
  <c r="BA40" i="45"/>
  <c r="AY40" i="45"/>
  <c r="AO40" i="45"/>
  <c r="BE40" i="45"/>
  <c r="AV40" i="45"/>
  <c r="AQ31" i="43"/>
  <c r="AX31" i="43"/>
  <c r="BA31" i="43"/>
  <c r="AY31" i="43"/>
  <c r="AO31" i="43"/>
  <c r="BE31" i="43"/>
  <c r="AV31" i="43"/>
  <c r="AS36" i="43"/>
  <c r="BC36" i="43"/>
  <c r="AQ46" i="41"/>
  <c r="AX46" i="41"/>
  <c r="BA46" i="41"/>
  <c r="AY46" i="41"/>
  <c r="AO46" i="41"/>
  <c r="BE46" i="41"/>
  <c r="AV46" i="41"/>
  <c r="AQ37" i="39"/>
  <c r="AX37" i="39"/>
  <c r="BA37" i="39"/>
  <c r="AY37" i="39"/>
  <c r="AO37" i="39"/>
  <c r="BE37" i="39"/>
  <c r="AV37" i="39"/>
  <c r="AQ53" i="37"/>
  <c r="AX53" i="37"/>
  <c r="BA53" i="37"/>
  <c r="AY53" i="37"/>
  <c r="AO53" i="37"/>
  <c r="BE53" i="37"/>
  <c r="AV53" i="37"/>
  <c r="AQ33" i="35"/>
  <c r="AX33" i="35"/>
  <c r="BA33" i="35"/>
  <c r="BJ33" i="35" s="1"/>
  <c r="AY33" i="35"/>
  <c r="AO33" i="35"/>
  <c r="BE33" i="35"/>
  <c r="AV33" i="35"/>
  <c r="AQ55" i="35"/>
  <c r="AX55" i="35"/>
  <c r="BA55" i="35"/>
  <c r="AY55" i="35"/>
  <c r="AO55" i="35"/>
  <c r="BE55" i="35"/>
  <c r="AV55" i="35"/>
  <c r="AQ50" i="33"/>
  <c r="AX50" i="33"/>
  <c r="BA50" i="33"/>
  <c r="AY50" i="33"/>
  <c r="AO50" i="33"/>
  <c r="BE50" i="33"/>
  <c r="AV50" i="33"/>
  <c r="BE23" i="29"/>
  <c r="AV23" i="29"/>
  <c r="AQ54" i="26"/>
  <c r="AX54" i="26"/>
  <c r="BA54" i="26"/>
  <c r="AY54" i="26"/>
  <c r="AO54" i="26"/>
  <c r="BE54" i="26"/>
  <c r="AV54" i="26"/>
  <c r="AQ55" i="23"/>
  <c r="AX55" i="23"/>
  <c r="BA55" i="23"/>
  <c r="AY55" i="23"/>
  <c r="AO55" i="23"/>
  <c r="BE55" i="23"/>
  <c r="AV55" i="23"/>
  <c r="AQ26" i="21"/>
  <c r="AX26" i="21"/>
  <c r="BA26" i="21"/>
  <c r="AY26" i="21"/>
  <c r="AO26" i="21"/>
  <c r="BE26" i="21"/>
  <c r="AV26" i="21"/>
  <c r="AQ24" i="12"/>
  <c r="AX24" i="12"/>
  <c r="BA24" i="12"/>
  <c r="BJ24" i="12" s="1"/>
  <c r="AY24" i="12"/>
  <c r="AO24" i="12"/>
  <c r="BE24" i="12"/>
  <c r="AV24" i="12"/>
  <c r="AQ46" i="12"/>
  <c r="AX46" i="12"/>
  <c r="BA46" i="12"/>
  <c r="AY46" i="12"/>
  <c r="AO46" i="12"/>
  <c r="BE46" i="12"/>
  <c r="AV46" i="12"/>
  <c r="AQ70" i="12"/>
  <c r="AX70" i="12"/>
  <c r="BA70" i="12"/>
  <c r="AY70" i="12"/>
  <c r="AO70" i="12"/>
  <c r="BE70" i="12"/>
  <c r="AV70" i="12"/>
  <c r="BM28" i="26"/>
  <c r="BP28" i="26" s="1"/>
  <c r="BK28" i="26"/>
  <c r="BL28" i="26" s="1"/>
  <c r="AR67" i="12"/>
  <c r="AZ67" i="12"/>
  <c r="BI29" i="55"/>
  <c r="BI37" i="74"/>
  <c r="BJ23" i="67"/>
  <c r="BJ19" i="63"/>
  <c r="BJ33" i="51"/>
  <c r="BI37" i="51"/>
  <c r="BJ35" i="49"/>
  <c r="BI35" i="69"/>
  <c r="BM55" i="88"/>
  <c r="BP55" i="88" s="1"/>
  <c r="BK55" i="88"/>
  <c r="BL55" i="88" s="1"/>
  <c r="BI57" i="74"/>
  <c r="BJ40" i="41"/>
  <c r="AV26" i="92"/>
  <c r="BE26" i="92"/>
  <c r="AR26" i="92"/>
  <c r="AZ26" i="92"/>
  <c r="AY47" i="86"/>
  <c r="BA47" i="86"/>
  <c r="AQ47" i="86"/>
  <c r="AX47" i="86"/>
  <c r="AO47" i="86"/>
  <c r="BE20" i="80"/>
  <c r="AV20" i="80"/>
  <c r="AR32" i="78"/>
  <c r="AZ32" i="78"/>
  <c r="BE52" i="74"/>
  <c r="AV52" i="74"/>
  <c r="BA52" i="74"/>
  <c r="AY52" i="74"/>
  <c r="AQ52" i="74"/>
  <c r="AX52" i="74"/>
  <c r="AO52" i="74"/>
  <c r="BG52" i="74"/>
  <c r="BE21" i="57"/>
  <c r="AV21" i="57"/>
  <c r="BA21" i="57"/>
  <c r="AY21" i="57"/>
  <c r="AQ21" i="57"/>
  <c r="AX21" i="57"/>
  <c r="AO21" i="57"/>
  <c r="BG21" i="57"/>
  <c r="BE44" i="43"/>
  <c r="AV44" i="43"/>
  <c r="BA44" i="43"/>
  <c r="AY44" i="43"/>
  <c r="AQ44" i="43"/>
  <c r="AX44" i="43"/>
  <c r="AO44" i="43"/>
  <c r="BG44" i="43"/>
  <c r="AW21" i="35"/>
  <c r="BF21" i="35"/>
  <c r="BC21" i="35"/>
  <c r="AS21" i="35"/>
  <c r="BI45" i="33"/>
  <c r="AZ58" i="26"/>
  <c r="AR58" i="26"/>
  <c r="AZ58" i="12"/>
  <c r="AR58" i="12"/>
  <c r="AU69" i="12"/>
  <c r="BD69" i="12"/>
  <c r="BJ20" i="69"/>
  <c r="BJ26" i="12"/>
  <c r="BF29" i="99"/>
  <c r="AW29" i="99"/>
  <c r="AS29" i="99"/>
  <c r="BC29" i="99"/>
  <c r="BF66" i="92"/>
  <c r="AW66" i="92"/>
  <c r="AS66" i="92"/>
  <c r="BC66" i="92"/>
  <c r="BI45" i="90"/>
  <c r="BG60" i="88"/>
  <c r="AV60" i="88"/>
  <c r="BE60" i="88"/>
  <c r="BJ27" i="84"/>
  <c r="AS69" i="82"/>
  <c r="BC69" i="82"/>
  <c r="AU69" i="82"/>
  <c r="BD69" i="82"/>
  <c r="BG26" i="78"/>
  <c r="AV26" i="78"/>
  <c r="BE26" i="78"/>
  <c r="AY26" i="78"/>
  <c r="AQ26" i="78"/>
  <c r="AX26" i="78"/>
  <c r="BA26" i="78"/>
  <c r="AO26" i="78"/>
  <c r="AS28" i="65"/>
  <c r="BC28" i="65"/>
  <c r="AU28" i="65"/>
  <c r="BD28" i="65"/>
  <c r="AU43" i="59"/>
  <c r="BD43" i="59"/>
  <c r="BF43" i="55"/>
  <c r="AW43" i="55"/>
  <c r="AS43" i="55"/>
  <c r="BC43" i="55"/>
  <c r="AQ46" i="45"/>
  <c r="AX46" i="45"/>
  <c r="BA46" i="45"/>
  <c r="AY46" i="45"/>
  <c r="AO46" i="45"/>
  <c r="BG46" i="45"/>
  <c r="BE46" i="45"/>
  <c r="AV46" i="45"/>
  <c r="BF34" i="43"/>
  <c r="AW34" i="43"/>
  <c r="AS34" i="43"/>
  <c r="BC34" i="43"/>
  <c r="AQ51" i="39"/>
  <c r="AX51" i="39"/>
  <c r="BA51" i="39"/>
  <c r="AY51" i="39"/>
  <c r="AO51" i="39"/>
  <c r="BG51" i="39"/>
  <c r="BE51" i="39"/>
  <c r="AV51" i="39"/>
  <c r="AQ28" i="33"/>
  <c r="AX28" i="33"/>
  <c r="BA28" i="33"/>
  <c r="AY28" i="33"/>
  <c r="AO28" i="33"/>
  <c r="BG28" i="33"/>
  <c r="BE28" i="33"/>
  <c r="AV28" i="33"/>
  <c r="AY20" i="26"/>
  <c r="AX20" i="26"/>
  <c r="AQ20" i="26"/>
  <c r="BA20" i="26"/>
  <c r="AO20" i="26"/>
  <c r="AV20" i="26"/>
  <c r="BE20" i="26"/>
  <c r="AQ22" i="21"/>
  <c r="AX22" i="21"/>
  <c r="BA22" i="21"/>
  <c r="AY22" i="21"/>
  <c r="AO22" i="21"/>
  <c r="BG22" i="21"/>
  <c r="BE22" i="21"/>
  <c r="AV22" i="21"/>
  <c r="BJ56" i="12"/>
  <c r="AY32" i="101"/>
  <c r="BA32" i="101"/>
  <c r="AO32" i="101"/>
  <c r="AQ32" i="101"/>
  <c r="AX32" i="101"/>
  <c r="BI39" i="84"/>
  <c r="BG62" i="78"/>
  <c r="AV62" i="78"/>
  <c r="BE62" i="78"/>
  <c r="AY62" i="78"/>
  <c r="AQ62" i="78"/>
  <c r="AX62" i="78"/>
  <c r="BA62" i="78"/>
  <c r="AO62" i="78"/>
  <c r="BD20" i="43"/>
  <c r="AU20" i="43"/>
  <c r="BB20" i="43"/>
  <c r="BD62" i="41"/>
  <c r="AU62" i="41"/>
  <c r="BB62" i="41"/>
  <c r="BD36" i="33"/>
  <c r="AU36" i="33"/>
  <c r="BB36" i="33"/>
  <c r="BD29" i="18"/>
  <c r="AU29" i="18"/>
  <c r="BB29" i="18"/>
  <c r="BE91" i="12"/>
  <c r="AV91" i="12"/>
  <c r="AZ91" i="12"/>
  <c r="AR91" i="12"/>
  <c r="BI54" i="84"/>
  <c r="BI33" i="74"/>
  <c r="BI41" i="74"/>
  <c r="BI49" i="74"/>
  <c r="BI53" i="74"/>
  <c r="BI61" i="74"/>
  <c r="BI26" i="72"/>
  <c r="BI23" i="69"/>
  <c r="BI27" i="67"/>
  <c r="BJ29" i="63"/>
  <c r="BJ35" i="51"/>
  <c r="BI43" i="51"/>
  <c r="BI20" i="31"/>
  <c r="BI24" i="26"/>
  <c r="BJ42" i="29"/>
  <c r="BI48" i="26"/>
  <c r="BJ37" i="99"/>
  <c r="BI53" i="92"/>
  <c r="BI43" i="88"/>
  <c r="BI20" i="86"/>
  <c r="BJ58" i="86"/>
  <c r="BI25" i="61"/>
  <c r="BI20" i="51"/>
  <c r="BJ26" i="29"/>
  <c r="BI32" i="29"/>
  <c r="BJ36" i="26"/>
  <c r="BJ19" i="21"/>
  <c r="BJ33" i="18"/>
  <c r="BJ22" i="26"/>
  <c r="BI111" i="12"/>
  <c r="BJ31" i="9"/>
  <c r="BI23" i="92"/>
  <c r="BI51" i="84"/>
  <c r="BI49" i="82"/>
  <c r="BI23" i="78"/>
  <c r="BJ35" i="74"/>
  <c r="BJ51" i="74"/>
  <c r="BJ31" i="69"/>
  <c r="BI27" i="63"/>
  <c r="BI47" i="61"/>
  <c r="BI48" i="55"/>
  <c r="BJ24" i="47"/>
  <c r="BJ38" i="29"/>
  <c r="BI35" i="9"/>
  <c r="BJ33" i="99"/>
  <c r="BI33" i="84"/>
  <c r="BI25" i="99"/>
  <c r="AZ44" i="99"/>
  <c r="AR44" i="99"/>
  <c r="BG45" i="80"/>
  <c r="AV45" i="80"/>
  <c r="BE45" i="80"/>
  <c r="AY45" i="80"/>
  <c r="AQ45" i="80"/>
  <c r="AX45" i="80"/>
  <c r="BA45" i="80"/>
  <c r="AO45" i="80"/>
  <c r="BG36" i="78"/>
  <c r="AV36" i="78"/>
  <c r="BE36" i="78"/>
  <c r="AY36" i="78"/>
  <c r="AQ36" i="78"/>
  <c r="AX36" i="78"/>
  <c r="BA36" i="78"/>
  <c r="AO36" i="78"/>
  <c r="BJ31" i="67"/>
  <c r="BJ25" i="76"/>
  <c r="BA29" i="29"/>
  <c r="AY29" i="29"/>
  <c r="AQ29" i="29"/>
  <c r="AX29" i="29"/>
  <c r="AO29" i="29"/>
  <c r="BG29" i="29"/>
  <c r="BC29" i="29"/>
  <c r="AS29" i="29"/>
  <c r="AW49" i="23"/>
  <c r="BF49" i="23"/>
  <c r="BC49" i="23"/>
  <c r="AS49" i="23"/>
  <c r="BI71" i="12"/>
  <c r="AZ56" i="101"/>
  <c r="AR56" i="101"/>
  <c r="AZ37" i="101"/>
  <c r="AR37" i="101"/>
  <c r="BK29" i="101"/>
  <c r="BL29" i="101" s="1"/>
  <c r="BM29" i="101"/>
  <c r="BP29" i="101" s="1"/>
  <c r="BF62" i="92"/>
  <c r="AW62" i="92"/>
  <c r="AS62" i="92"/>
  <c r="BC62" i="92"/>
  <c r="AU31" i="92"/>
  <c r="BD31" i="92"/>
  <c r="BF34" i="90"/>
  <c r="AW34" i="90"/>
  <c r="AS34" i="90"/>
  <c r="BC34" i="90"/>
  <c r="AZ58" i="88"/>
  <c r="AR58" i="88"/>
  <c r="AZ32" i="88"/>
  <c r="AR32" i="88"/>
  <c r="BG42" i="84"/>
  <c r="BF20" i="82"/>
  <c r="AW20" i="82"/>
  <c r="AR20" i="82"/>
  <c r="AZ20" i="82"/>
  <c r="BF72" i="82"/>
  <c r="AW72" i="82"/>
  <c r="AS72" i="82"/>
  <c r="BC72" i="82"/>
  <c r="BF76" i="82"/>
  <c r="AW76" i="82"/>
  <c r="AS76" i="82"/>
  <c r="BC76" i="82"/>
  <c r="BF31" i="80"/>
  <c r="AW31" i="80"/>
  <c r="AS31" i="80"/>
  <c r="BC31" i="80"/>
  <c r="AR22" i="78"/>
  <c r="AZ22" i="78"/>
  <c r="AR58" i="78"/>
  <c r="AZ58" i="78"/>
  <c r="BM71" i="78"/>
  <c r="BP71" i="78" s="1"/>
  <c r="BK71" i="78"/>
  <c r="BL71" i="78" s="1"/>
  <c r="BB22" i="65"/>
  <c r="AS22" i="65"/>
  <c r="BC22" i="65"/>
  <c r="AU22" i="65"/>
  <c r="BD22" i="65"/>
  <c r="AS19" i="59"/>
  <c r="BC19" i="59"/>
  <c r="AU19" i="59"/>
  <c r="BD19" i="59"/>
  <c r="BM45" i="57"/>
  <c r="BP45" i="57" s="1"/>
  <c r="BK45" i="57"/>
  <c r="BL45" i="57" s="1"/>
  <c r="BM40" i="55"/>
  <c r="BP40" i="55" s="1"/>
  <c r="BL40" i="55"/>
  <c r="BK40" i="55"/>
  <c r="BD41" i="53"/>
  <c r="AU41" i="53"/>
  <c r="BB41" i="53"/>
  <c r="AU45" i="55"/>
  <c r="BD45" i="55"/>
  <c r="BB45" i="55"/>
  <c r="BM48" i="59"/>
  <c r="BP48" i="59" s="1"/>
  <c r="BK48" i="59"/>
  <c r="BL48" i="59" s="1"/>
  <c r="BD46" i="47"/>
  <c r="AU46" i="47"/>
  <c r="BB46" i="47"/>
  <c r="BD52" i="45"/>
  <c r="AU52" i="45"/>
  <c r="BB52" i="45"/>
  <c r="BD20" i="41"/>
  <c r="AU20" i="41"/>
  <c r="BB20" i="41"/>
  <c r="AW19" i="51"/>
  <c r="BF19" i="51"/>
  <c r="BD19" i="51"/>
  <c r="AU19" i="51"/>
  <c r="AQ58" i="41"/>
  <c r="AX58" i="41"/>
  <c r="BA58" i="41"/>
  <c r="AY58" i="41"/>
  <c r="AO58" i="41"/>
  <c r="BG58" i="41"/>
  <c r="BE58" i="41"/>
  <c r="AV58" i="41"/>
  <c r="AQ41" i="37"/>
  <c r="AX41" i="37"/>
  <c r="BA41" i="37"/>
  <c r="AY41" i="37"/>
  <c r="AO41" i="37"/>
  <c r="BG41" i="37"/>
  <c r="BE41" i="37"/>
  <c r="AV41" i="37"/>
  <c r="BG20" i="35"/>
  <c r="AV20" i="35"/>
  <c r="BE20" i="35"/>
  <c r="AQ45" i="35"/>
  <c r="AX45" i="35"/>
  <c r="BA45" i="35"/>
  <c r="AY45" i="35"/>
  <c r="AO45" i="35"/>
  <c r="BG45" i="35"/>
  <c r="BE45" i="35"/>
  <c r="AV45" i="35"/>
  <c r="AW44" i="26"/>
  <c r="BF44" i="26"/>
  <c r="BC44" i="26"/>
  <c r="AS44" i="26"/>
  <c r="AW35" i="23"/>
  <c r="BF35" i="23"/>
  <c r="BC35" i="23"/>
  <c r="AS35" i="23"/>
  <c r="AW67" i="23"/>
  <c r="BF67" i="23"/>
  <c r="BC67" i="23"/>
  <c r="AS67" i="23"/>
  <c r="AW25" i="18"/>
  <c r="BF25" i="18"/>
  <c r="BC25" i="18"/>
  <c r="AS25" i="18"/>
  <c r="AW52" i="12"/>
  <c r="BF52" i="12"/>
  <c r="BC52" i="12"/>
  <c r="AS52" i="12"/>
  <c r="AW82" i="12"/>
  <c r="BF82" i="12"/>
  <c r="BC82" i="12"/>
  <c r="AS82" i="12"/>
  <c r="AW89" i="12"/>
  <c r="BF89" i="12"/>
  <c r="BC89" i="12"/>
  <c r="AS89" i="12"/>
  <c r="BD89" i="12"/>
  <c r="AU89" i="12"/>
  <c r="BB65" i="12"/>
  <c r="AU65" i="12"/>
  <c r="BD65" i="12"/>
  <c r="BB81" i="12"/>
  <c r="AU81" i="12"/>
  <c r="BD81" i="12"/>
  <c r="BI51" i="88"/>
  <c r="BJ40" i="80"/>
  <c r="BJ69" i="78"/>
  <c r="BJ53" i="78"/>
  <c r="BJ30" i="39"/>
  <c r="BJ56" i="35"/>
  <c r="AQ32" i="23"/>
  <c r="AX32" i="23"/>
  <c r="BA32" i="23"/>
  <c r="AY32" i="23"/>
  <c r="AO32" i="23"/>
  <c r="BG32" i="23"/>
  <c r="BE32" i="23"/>
  <c r="AV32" i="23"/>
  <c r="AW50" i="101"/>
  <c r="BF50" i="101"/>
  <c r="BC50" i="101"/>
  <c r="AS50" i="101"/>
  <c r="AW41" i="101"/>
  <c r="BF41" i="101"/>
  <c r="BC41" i="101"/>
  <c r="AS41" i="101"/>
  <c r="AO33" i="101"/>
  <c r="BA33" i="101"/>
  <c r="AY33" i="101"/>
  <c r="AQ33" i="101"/>
  <c r="AX33" i="101"/>
  <c r="BG33" i="101"/>
  <c r="BC33" i="101"/>
  <c r="AS33" i="101"/>
  <c r="BF34" i="99"/>
  <c r="AW34" i="99"/>
  <c r="BB34" i="99"/>
  <c r="AU34" i="99"/>
  <c r="BD34" i="99"/>
  <c r="BD35" i="90"/>
  <c r="AU35" i="90"/>
  <c r="BB35" i="90"/>
  <c r="AW28" i="88"/>
  <c r="BF28" i="88"/>
  <c r="BC28" i="88"/>
  <c r="AS28" i="88"/>
  <c r="AU19" i="88"/>
  <c r="BD19" i="88"/>
  <c r="BB19" i="88"/>
  <c r="BG61" i="86"/>
  <c r="BB61" i="86"/>
  <c r="BA40" i="86"/>
  <c r="AY40" i="86"/>
  <c r="AQ40" i="86"/>
  <c r="AX40" i="86"/>
  <c r="AO40" i="86"/>
  <c r="BG40" i="86"/>
  <c r="BC40" i="86"/>
  <c r="AS40" i="86"/>
  <c r="BM46" i="82"/>
  <c r="BP46" i="82" s="1"/>
  <c r="BK46" i="82"/>
  <c r="BL46" i="82"/>
  <c r="BB67" i="82"/>
  <c r="AU67" i="82"/>
  <c r="BD67" i="82"/>
  <c r="BF29" i="80"/>
  <c r="AW29" i="80"/>
  <c r="AS29" i="80"/>
  <c r="BC29" i="80"/>
  <c r="BB59" i="80"/>
  <c r="BG59" i="80"/>
  <c r="BG24" i="78"/>
  <c r="AV24" i="78"/>
  <c r="BE24" i="78"/>
  <c r="AY24" i="78"/>
  <c r="AQ24" i="78"/>
  <c r="AX24" i="78"/>
  <c r="BA24" i="78"/>
  <c r="BJ24" i="78" s="1"/>
  <c r="AO24" i="78"/>
  <c r="BG42" i="78"/>
  <c r="AV42" i="78"/>
  <c r="BE42" i="78"/>
  <c r="AY42" i="78"/>
  <c r="AQ42" i="78"/>
  <c r="AX42" i="78"/>
  <c r="BA42" i="78"/>
  <c r="BJ42" i="78" s="1"/>
  <c r="AO42" i="78"/>
  <c r="BF26" i="67"/>
  <c r="AW26" i="67"/>
  <c r="BB26" i="67"/>
  <c r="AU26" i="67"/>
  <c r="BD26" i="67"/>
  <c r="BJ19" i="67"/>
  <c r="BB24" i="67"/>
  <c r="AU24" i="67"/>
  <c r="BD24" i="67"/>
  <c r="AW27" i="53"/>
  <c r="BF27" i="53"/>
  <c r="BC27" i="53"/>
  <c r="AS27" i="53"/>
  <c r="AW28" i="51"/>
  <c r="BF28" i="51"/>
  <c r="BC28" i="51"/>
  <c r="AS28" i="51"/>
  <c r="AU37" i="55"/>
  <c r="BD37" i="55"/>
  <c r="BB37" i="55"/>
  <c r="AZ38" i="45"/>
  <c r="AR38" i="45"/>
  <c r="AZ33" i="43"/>
  <c r="AR33" i="43"/>
  <c r="BM22" i="53"/>
  <c r="BP22" i="53" s="1"/>
  <c r="BK22" i="53"/>
  <c r="BL22" i="53" s="1"/>
  <c r="AZ42" i="51"/>
  <c r="AR42" i="51"/>
  <c r="BB42" i="51"/>
  <c r="AR46" i="43"/>
  <c r="AZ46" i="43"/>
  <c r="BD44" i="41"/>
  <c r="AU44" i="41"/>
  <c r="BB44" i="41"/>
  <c r="BD21" i="39"/>
  <c r="AU21" i="39"/>
  <c r="BB21" i="39"/>
  <c r="BD43" i="39"/>
  <c r="AU43" i="39"/>
  <c r="BB43" i="39"/>
  <c r="BD25" i="37"/>
  <c r="AU25" i="37"/>
  <c r="BB25" i="37"/>
  <c r="BD43" i="37"/>
  <c r="AU43" i="37"/>
  <c r="BB43" i="37"/>
  <c r="BD19" i="37"/>
  <c r="AU19" i="37"/>
  <c r="BB19" i="37"/>
  <c r="BD47" i="35"/>
  <c r="AU47" i="35"/>
  <c r="BB47" i="35"/>
  <c r="BD38" i="33"/>
  <c r="AU38" i="33"/>
  <c r="BB38" i="33"/>
  <c r="BA43" i="29"/>
  <c r="AY43" i="29"/>
  <c r="AQ43" i="29"/>
  <c r="AX43" i="29"/>
  <c r="AO43" i="29"/>
  <c r="BG43" i="29"/>
  <c r="BC43" i="29"/>
  <c r="AS43" i="29"/>
  <c r="BA33" i="29"/>
  <c r="AY33" i="29"/>
  <c r="AQ33" i="29"/>
  <c r="AX33" i="29"/>
  <c r="AO33" i="29"/>
  <c r="BG33" i="29"/>
  <c r="BC33" i="29"/>
  <c r="AS33" i="29"/>
  <c r="AW60" i="26"/>
  <c r="BF60" i="26"/>
  <c r="BC60" i="26"/>
  <c r="AS60" i="26"/>
  <c r="AW53" i="23"/>
  <c r="BF53" i="23"/>
  <c r="BC53" i="23"/>
  <c r="AS53" i="23"/>
  <c r="AW85" i="23"/>
  <c r="BF85" i="23"/>
  <c r="BC85" i="23"/>
  <c r="AS85" i="23"/>
  <c r="AW30" i="16"/>
  <c r="BF30" i="16"/>
  <c r="BC30" i="16"/>
  <c r="AS30" i="16"/>
  <c r="AW64" i="12"/>
  <c r="BF64" i="12"/>
  <c r="BC64" i="12"/>
  <c r="AS64" i="12"/>
  <c r="BE97" i="12"/>
  <c r="AV97" i="12"/>
  <c r="BD97" i="12"/>
  <c r="AU97" i="12"/>
  <c r="BJ51" i="92"/>
  <c r="BF47" i="80"/>
  <c r="AW47" i="80"/>
  <c r="AS47" i="80"/>
  <c r="BC47" i="80"/>
  <c r="BJ24" i="65"/>
  <c r="BJ50" i="74"/>
  <c r="BJ24" i="69"/>
  <c r="BI26" i="47"/>
  <c r="BI30" i="41"/>
  <c r="BI48" i="41"/>
  <c r="BI64" i="41"/>
  <c r="BI27" i="39"/>
  <c r="BI27" i="37"/>
  <c r="BI35" i="37"/>
  <c r="BI55" i="37"/>
  <c r="BD24" i="33"/>
  <c r="AU24" i="33"/>
  <c r="BB24" i="33"/>
  <c r="BI37" i="49"/>
  <c r="BM40" i="12"/>
  <c r="BP40" i="12" s="1"/>
  <c r="BK40" i="12"/>
  <c r="BL40" i="12" s="1"/>
  <c r="BJ94" i="12"/>
  <c r="BI20" i="23"/>
  <c r="BI39" i="26"/>
  <c r="BD46" i="101"/>
  <c r="AU46" i="101"/>
  <c r="BB46" i="101"/>
  <c r="BM30" i="101"/>
  <c r="BP30" i="101" s="1"/>
  <c r="BK30" i="101"/>
  <c r="BL30" i="101" s="1"/>
  <c r="BD39" i="92"/>
  <c r="AU39" i="92"/>
  <c r="BB39" i="92"/>
  <c r="AW47" i="90"/>
  <c r="BF47" i="90"/>
  <c r="BC47" i="90"/>
  <c r="AS47" i="90"/>
  <c r="AY34" i="23"/>
  <c r="AQ34" i="23"/>
  <c r="AX34" i="23"/>
  <c r="BA34" i="23"/>
  <c r="AO34" i="23"/>
  <c r="BF34" i="23"/>
  <c r="AW34" i="23"/>
  <c r="BC34" i="23"/>
  <c r="AS34" i="23"/>
  <c r="AZ34" i="86"/>
  <c r="AR34" i="86"/>
  <c r="BE42" i="86"/>
  <c r="AV42" i="86"/>
  <c r="BI52" i="82"/>
  <c r="BJ32" i="80"/>
  <c r="AU40" i="78"/>
  <c r="BD40" i="78"/>
  <c r="BB40" i="78"/>
  <c r="AU54" i="78"/>
  <c r="BD54" i="78"/>
  <c r="BB54" i="78"/>
  <c r="AS25" i="72"/>
  <c r="BC25" i="72"/>
  <c r="AS58" i="74"/>
  <c r="BC58" i="74"/>
  <c r="BE26" i="65"/>
  <c r="AV26" i="65"/>
  <c r="BA26" i="65"/>
  <c r="AY26" i="65"/>
  <c r="AQ26" i="65"/>
  <c r="AX26" i="65"/>
  <c r="AO26" i="65"/>
  <c r="BG26" i="65"/>
  <c r="BJ22" i="57"/>
  <c r="AR32" i="67"/>
  <c r="AZ32" i="67"/>
  <c r="AR34" i="65"/>
  <c r="AZ34" i="65"/>
  <c r="BA27" i="57"/>
  <c r="BJ27" i="57" s="1"/>
  <c r="AY27" i="57"/>
  <c r="AQ27" i="57"/>
  <c r="AX27" i="57"/>
  <c r="AO27" i="57"/>
  <c r="BG27" i="57"/>
  <c r="AQ22" i="51"/>
  <c r="AX22" i="51"/>
  <c r="BA22" i="51"/>
  <c r="AY22" i="51"/>
  <c r="AO22" i="51"/>
  <c r="BG22" i="51"/>
  <c r="BE22" i="51"/>
  <c r="AV22" i="51"/>
  <c r="BM24" i="57"/>
  <c r="BP24" i="57" s="1"/>
  <c r="BK24" i="57"/>
  <c r="BL24" i="57" s="1"/>
  <c r="BD48" i="45"/>
  <c r="AU48" i="45"/>
  <c r="BB48" i="45"/>
  <c r="BD39" i="43"/>
  <c r="AU39" i="43"/>
  <c r="BB39" i="43"/>
  <c r="AW24" i="41"/>
  <c r="BF24" i="41"/>
  <c r="BC24" i="41"/>
  <c r="AS24" i="41"/>
  <c r="AW54" i="41"/>
  <c r="BF54" i="41"/>
  <c r="BC54" i="41"/>
  <c r="AS54" i="41"/>
  <c r="AW45" i="39"/>
  <c r="BF45" i="39"/>
  <c r="BC45" i="39"/>
  <c r="AS45" i="39"/>
  <c r="AW61" i="37"/>
  <c r="BF61" i="37"/>
  <c r="BC61" i="37"/>
  <c r="AS61" i="37"/>
  <c r="AW41" i="35"/>
  <c r="BF41" i="35"/>
  <c r="BC41" i="35"/>
  <c r="AS41" i="35"/>
  <c r="AW26" i="33"/>
  <c r="BF26" i="33"/>
  <c r="BC26" i="33"/>
  <c r="AS26" i="33"/>
  <c r="BA27" i="29"/>
  <c r="AY27" i="29"/>
  <c r="AQ27" i="29"/>
  <c r="AX27" i="29"/>
  <c r="AO27" i="29"/>
  <c r="BG27" i="29"/>
  <c r="BC27" i="29"/>
  <c r="AS27" i="29"/>
  <c r="AW30" i="23"/>
  <c r="BF30" i="23"/>
  <c r="BC30" i="23"/>
  <c r="AS30" i="23"/>
  <c r="AW63" i="23"/>
  <c r="BF63" i="23"/>
  <c r="BC63" i="23"/>
  <c r="AS63" i="23"/>
  <c r="AW21" i="18"/>
  <c r="BF21" i="18"/>
  <c r="BC21" i="18"/>
  <c r="AS21" i="18"/>
  <c r="AW32" i="12"/>
  <c r="BF32" i="12"/>
  <c r="BC32" i="12"/>
  <c r="AS32" i="12"/>
  <c r="AW50" i="12"/>
  <c r="BF50" i="12"/>
  <c r="BC50" i="12"/>
  <c r="AS50" i="12"/>
  <c r="AW78" i="12"/>
  <c r="BF78" i="12"/>
  <c r="BC78" i="12"/>
  <c r="AS78" i="12"/>
  <c r="BF83" i="12"/>
  <c r="AW83" i="12"/>
  <c r="BB83" i="12"/>
  <c r="AU83" i="12"/>
  <c r="BD83" i="12"/>
  <c r="BK52" i="9"/>
  <c r="BL52" i="9" s="1"/>
  <c r="BM52" i="9"/>
  <c r="BP52" i="9" s="1"/>
  <c r="BI56" i="57"/>
  <c r="BJ50" i="84"/>
  <c r="BI75" i="82"/>
  <c r="BJ35" i="67"/>
  <c r="BJ33" i="61"/>
  <c r="BJ43" i="49"/>
  <c r="BI51" i="49"/>
  <c r="BI28" i="29"/>
  <c r="BI20" i="16"/>
  <c r="AW36" i="88"/>
  <c r="BF36" i="88"/>
  <c r="BC36" i="88"/>
  <c r="AS36" i="88"/>
  <c r="AQ57" i="23"/>
  <c r="AX57" i="23"/>
  <c r="BA57" i="23"/>
  <c r="AY57" i="23"/>
  <c r="AO57" i="23"/>
  <c r="BG57" i="23"/>
  <c r="BE57" i="23"/>
  <c r="AV57" i="23"/>
  <c r="BG95" i="12"/>
  <c r="AO26" i="99"/>
  <c r="AQ26" i="99"/>
  <c r="AX26" i="99"/>
  <c r="BA26" i="99"/>
  <c r="BJ26" i="99" s="1"/>
  <c r="AY26" i="99"/>
  <c r="BG26" i="99"/>
  <c r="BE26" i="99"/>
  <c r="AV26" i="99"/>
  <c r="AR41" i="80"/>
  <c r="AZ41" i="80"/>
  <c r="BG66" i="78"/>
  <c r="AV66" i="78"/>
  <c r="BE66" i="78"/>
  <c r="AY66" i="78"/>
  <c r="AQ66" i="78"/>
  <c r="AX66" i="78"/>
  <c r="BA66" i="78"/>
  <c r="AO66" i="78"/>
  <c r="AR23" i="72"/>
  <c r="AZ23" i="72"/>
  <c r="BD44" i="53"/>
  <c r="AU44" i="53"/>
  <c r="BB44" i="53"/>
  <c r="AR49" i="59"/>
  <c r="AZ49" i="59"/>
  <c r="BD24" i="45"/>
  <c r="AU24" i="45"/>
  <c r="BB24" i="45"/>
  <c r="BD33" i="39"/>
  <c r="AU33" i="39"/>
  <c r="BB33" i="39"/>
  <c r="AZ43" i="23"/>
  <c r="AR43" i="23"/>
  <c r="BK42" i="9"/>
  <c r="BL42" i="9" s="1"/>
  <c r="BK60" i="92"/>
  <c r="BL60" i="92" s="1"/>
  <c r="BJ24" i="16"/>
  <c r="BG45" i="101"/>
  <c r="AY45" i="101"/>
  <c r="AQ45" i="101"/>
  <c r="AX45" i="101"/>
  <c r="BA45" i="101"/>
  <c r="AO45" i="101"/>
  <c r="BI25" i="90"/>
  <c r="AU31" i="88"/>
  <c r="BD31" i="88"/>
  <c r="BB31" i="88"/>
  <c r="BG63" i="86"/>
  <c r="BB63" i="86"/>
  <c r="AV53" i="80"/>
  <c r="BE53" i="80"/>
  <c r="AY53" i="80"/>
  <c r="BA53" i="80"/>
  <c r="AQ53" i="80"/>
  <c r="AX53" i="80"/>
  <c r="AO53" i="80"/>
  <c r="AW35" i="53"/>
  <c r="BF35" i="53"/>
  <c r="BC35" i="53"/>
  <c r="AS35" i="53"/>
  <c r="BF45" i="59"/>
  <c r="AW45" i="59"/>
  <c r="BA45" i="59"/>
  <c r="AY45" i="59"/>
  <c r="AQ45" i="59"/>
  <c r="AX45" i="59"/>
  <c r="AO45" i="59"/>
  <c r="BG45" i="59"/>
  <c r="AZ41" i="43"/>
  <c r="AR41" i="43"/>
  <c r="AZ52" i="41"/>
  <c r="AR52" i="41"/>
  <c r="AZ51" i="37"/>
  <c r="AR51" i="37"/>
  <c r="AU41" i="29"/>
  <c r="BD41" i="29"/>
  <c r="AZ34" i="16"/>
  <c r="AR34" i="16"/>
  <c r="BI39" i="53"/>
  <c r="BI60" i="57"/>
  <c r="AW27" i="35"/>
  <c r="BF27" i="35"/>
  <c r="BC27" i="35"/>
  <c r="AS27" i="35"/>
  <c r="BJ76" i="12"/>
  <c r="BF19" i="101"/>
  <c r="AW19" i="101"/>
  <c r="AS19" i="101"/>
  <c r="BC19" i="101"/>
  <c r="AO22" i="99"/>
  <c r="AY22" i="99"/>
  <c r="AQ22" i="99"/>
  <c r="AX22" i="99"/>
  <c r="BA22" i="99"/>
  <c r="BB22" i="99"/>
  <c r="BG42" i="90"/>
  <c r="AV42" i="90"/>
  <c r="BE42" i="90"/>
  <c r="AY42" i="90"/>
  <c r="AO42" i="90"/>
  <c r="AQ42" i="90"/>
  <c r="AX42" i="90"/>
  <c r="BA42" i="90"/>
  <c r="BD38" i="86"/>
  <c r="AU38" i="86"/>
  <c r="BB38" i="86"/>
  <c r="BF80" i="82"/>
  <c r="AW80" i="82"/>
  <c r="AS80" i="82"/>
  <c r="BC80" i="82"/>
  <c r="BF48" i="78"/>
  <c r="AW48" i="78"/>
  <c r="AS48" i="78"/>
  <c r="BC48" i="78"/>
  <c r="BE26" i="69"/>
  <c r="AV26" i="69"/>
  <c r="BA26" i="69"/>
  <c r="BJ26" i="69" s="1"/>
  <c r="AY26" i="69"/>
  <c r="AQ26" i="69"/>
  <c r="AX26" i="69"/>
  <c r="AO26" i="69"/>
  <c r="BG26" i="69"/>
  <c r="AZ29" i="53"/>
  <c r="AR29" i="53"/>
  <c r="AZ19" i="39"/>
  <c r="AR19" i="39"/>
  <c r="AZ39" i="23"/>
  <c r="AR39" i="23"/>
  <c r="AZ54" i="12"/>
  <c r="AR54" i="12"/>
  <c r="BI41" i="99"/>
  <c r="BI66" i="82"/>
  <c r="BJ47" i="82"/>
  <c r="BJ42" i="80"/>
  <c r="BJ49" i="78"/>
  <c r="BJ24" i="72"/>
  <c r="BI33" i="63"/>
  <c r="BJ23" i="59"/>
  <c r="BI46" i="55"/>
  <c r="BI50" i="55"/>
  <c r="BJ32" i="26"/>
  <c r="BI30" i="12"/>
  <c r="BJ39" i="9"/>
  <c r="BI36" i="99"/>
  <c r="BI20" i="99"/>
  <c r="BI47" i="88"/>
  <c r="BI59" i="88"/>
  <c r="BJ45" i="86"/>
  <c r="BJ62" i="86"/>
  <c r="BJ64" i="86"/>
  <c r="BI19" i="86"/>
  <c r="BJ29" i="84"/>
  <c r="BJ35" i="65"/>
  <c r="BI38" i="57"/>
  <c r="BJ31" i="55"/>
  <c r="BI25" i="9"/>
  <c r="BJ109" i="12"/>
  <c r="BI49" i="86"/>
  <c r="BJ64" i="57"/>
  <c r="BI19" i="92"/>
  <c r="BI55" i="86"/>
  <c r="BI38" i="82"/>
  <c r="BI19" i="57"/>
  <c r="BI40" i="84"/>
  <c r="BJ46" i="80"/>
  <c r="BI29" i="74"/>
  <c r="BI41" i="65"/>
  <c r="BI50" i="26"/>
  <c r="BJ39" i="67"/>
  <c r="BM42" i="82"/>
  <c r="BP42" i="82" s="1"/>
  <c r="BK42" i="82"/>
  <c r="BL42" i="82"/>
  <c r="BG60" i="78"/>
  <c r="AV60" i="78"/>
  <c r="BE60" i="78"/>
  <c r="AY60" i="78"/>
  <c r="AQ60" i="78"/>
  <c r="AX60" i="78"/>
  <c r="BA60" i="78"/>
  <c r="AO60" i="78"/>
  <c r="BJ40" i="43"/>
  <c r="AU23" i="101"/>
  <c r="BD23" i="101"/>
  <c r="BB23" i="101"/>
  <c r="BK25" i="88"/>
  <c r="BL25" i="88" s="1"/>
  <c r="BM77" i="82"/>
  <c r="BP77" i="82" s="1"/>
  <c r="BK77" i="82"/>
  <c r="BL77" i="82" s="1"/>
  <c r="AV51" i="80"/>
  <c r="BE51" i="80"/>
  <c r="AY51" i="80"/>
  <c r="BA51" i="80"/>
  <c r="AQ51" i="80"/>
  <c r="AX51" i="80"/>
  <c r="AO51" i="80"/>
  <c r="BB30" i="65"/>
  <c r="AS30" i="65"/>
  <c r="BC30" i="65"/>
  <c r="AU30" i="65"/>
  <c r="BD30" i="65"/>
  <c r="AR47" i="55"/>
  <c r="AZ47" i="55"/>
  <c r="AQ27" i="43"/>
  <c r="AX27" i="43"/>
  <c r="BA27" i="43"/>
  <c r="AY27" i="43"/>
  <c r="AO27" i="43"/>
  <c r="BG27" i="43"/>
  <c r="BE27" i="43"/>
  <c r="AV27" i="43"/>
  <c r="AQ49" i="37"/>
  <c r="AX49" i="37"/>
  <c r="BA49" i="37"/>
  <c r="AY49" i="37"/>
  <c r="AO49" i="37"/>
  <c r="BG49" i="37"/>
  <c r="BE49" i="37"/>
  <c r="AV49" i="37"/>
  <c r="BD75" i="23"/>
  <c r="AU75" i="23"/>
  <c r="BB75" i="23"/>
  <c r="AZ90" i="12"/>
  <c r="AR90" i="12"/>
  <c r="BB90" i="12"/>
  <c r="AR85" i="12"/>
  <c r="AZ85" i="12"/>
  <c r="AQ81" i="23"/>
  <c r="AX81" i="23"/>
  <c r="BA81" i="23"/>
  <c r="AY81" i="23"/>
  <c r="AO81" i="23"/>
  <c r="BG81" i="23"/>
  <c r="BE81" i="23"/>
  <c r="AV81" i="23"/>
  <c r="BI84" i="12"/>
  <c r="BG27" i="101"/>
  <c r="AV27" i="101"/>
  <c r="BE27" i="101"/>
  <c r="AY27" i="101"/>
  <c r="AO27" i="101"/>
  <c r="AQ27" i="101"/>
  <c r="AX27" i="101"/>
  <c r="BA27" i="101"/>
  <c r="BG30" i="92"/>
  <c r="AY30" i="92"/>
  <c r="AQ30" i="92"/>
  <c r="AX30" i="92"/>
  <c r="BA30" i="92"/>
  <c r="AO30" i="92"/>
  <c r="AR37" i="80"/>
  <c r="AZ37" i="80"/>
  <c r="BB56" i="74"/>
  <c r="AU56" i="74"/>
  <c r="BD56" i="74"/>
  <c r="AZ26" i="41"/>
  <c r="AR26" i="41"/>
  <c r="AZ29" i="37"/>
  <c r="AR29" i="37"/>
  <c r="AZ46" i="33"/>
  <c r="AR46" i="33"/>
  <c r="AZ28" i="23"/>
  <c r="AR28" i="23"/>
  <c r="AZ72" i="12"/>
  <c r="AR72" i="12"/>
  <c r="BM62" i="82"/>
  <c r="BP62" i="82" s="1"/>
  <c r="BK62" i="82"/>
  <c r="BL62" i="82" s="1"/>
  <c r="BD73" i="23"/>
  <c r="AU73" i="23"/>
  <c r="BB73" i="23"/>
  <c r="BI24" i="29"/>
  <c r="BI21" i="65"/>
  <c r="AV76" i="78"/>
  <c r="BE76" i="78"/>
  <c r="AU76" i="78"/>
  <c r="BD76" i="78"/>
  <c r="BB19" i="74"/>
  <c r="AU19" i="74"/>
  <c r="BD19" i="74"/>
  <c r="BK33" i="57"/>
  <c r="BL33" i="57" s="1"/>
  <c r="AZ30" i="51"/>
  <c r="AR30" i="51"/>
  <c r="AZ47" i="43"/>
  <c r="AR47" i="43"/>
  <c r="AZ69" i="37"/>
  <c r="AR69" i="37"/>
  <c r="AW31" i="29"/>
  <c r="BF31" i="29"/>
  <c r="AU31" i="29"/>
  <c r="BD31" i="29"/>
  <c r="AZ34" i="12"/>
  <c r="AR34" i="12"/>
  <c r="BL34" i="57"/>
  <c r="BK34" i="57"/>
  <c r="BM34" i="57"/>
  <c r="BP34" i="57" s="1"/>
  <c r="BK44" i="57"/>
  <c r="BL44" i="57"/>
  <c r="BM44" i="57"/>
  <c r="BP44" i="57" s="1"/>
  <c r="BK59" i="101"/>
  <c r="BL59" i="101" s="1"/>
  <c r="BM59" i="101"/>
  <c r="BP59" i="101" s="1"/>
  <c r="BI53" i="86"/>
  <c r="BI22" i="84"/>
  <c r="BJ38" i="84"/>
  <c r="BM38" i="84" s="1"/>
  <c r="BP38" i="84" s="1"/>
  <c r="BJ36" i="53"/>
  <c r="BJ47" i="53"/>
  <c r="BJ23" i="51"/>
  <c r="BJ31" i="51"/>
  <c r="BJ26" i="49"/>
  <c r="BJ29" i="47"/>
  <c r="BJ47" i="45"/>
  <c r="BJ28" i="49"/>
  <c r="BJ36" i="49"/>
  <c r="BJ52" i="49"/>
  <c r="BJ23" i="47"/>
  <c r="BJ31" i="47"/>
  <c r="BJ39" i="47"/>
  <c r="BJ23" i="45"/>
  <c r="BJ31" i="45"/>
  <c r="BJ39" i="45"/>
  <c r="BJ24" i="43"/>
  <c r="BJ34" i="49"/>
  <c r="BJ42" i="49"/>
  <c r="BJ44" i="49"/>
  <c r="BJ37" i="41"/>
  <c r="BJ39" i="41"/>
  <c r="BI47" i="41"/>
  <c r="BI55" i="41"/>
  <c r="BI63" i="41"/>
  <c r="BI26" i="39"/>
  <c r="BI34" i="39"/>
  <c r="BI40" i="39"/>
  <c r="BI42" i="39"/>
  <c r="BI50" i="39"/>
  <c r="BI22" i="37"/>
  <c r="BI30" i="37"/>
  <c r="BI46" i="37"/>
  <c r="BI54" i="37"/>
  <c r="BI62" i="37"/>
  <c r="BI42" i="35"/>
  <c r="BI54" i="35"/>
  <c r="BM19" i="35"/>
  <c r="BP19" i="35" s="1"/>
  <c r="BK19" i="35"/>
  <c r="BL19" i="35"/>
  <c r="BM21" i="33"/>
  <c r="BP21" i="33" s="1"/>
  <c r="BK21" i="33"/>
  <c r="BL21" i="33" s="1"/>
  <c r="BJ21" i="12"/>
  <c r="BJ27" i="12"/>
  <c r="BJ35" i="12"/>
  <c r="BJ43" i="12"/>
  <c r="BJ51" i="12"/>
  <c r="BJ49" i="12"/>
  <c r="BI49" i="9"/>
  <c r="BI48" i="101"/>
  <c r="BI26" i="101"/>
  <c r="BI47" i="99"/>
  <c r="BI28" i="99"/>
  <c r="BK49" i="92"/>
  <c r="BL49" i="92"/>
  <c r="BM49" i="92"/>
  <c r="BP49" i="92" s="1"/>
  <c r="BJ25" i="86"/>
  <c r="BI42" i="74"/>
  <c r="BI40" i="65"/>
  <c r="BI36" i="61"/>
  <c r="BI27" i="47"/>
  <c r="BI50" i="49"/>
  <c r="BI21" i="47"/>
  <c r="BI37" i="47"/>
  <c r="BI45" i="47"/>
  <c r="BI21" i="45"/>
  <c r="BI29" i="45"/>
  <c r="BI45" i="45"/>
  <c r="BI22" i="43"/>
  <c r="BI30" i="43"/>
  <c r="BI29" i="41"/>
  <c r="BI52" i="35"/>
  <c r="BI25" i="33"/>
  <c r="BI49" i="41"/>
  <c r="BI57" i="41"/>
  <c r="BI36" i="39"/>
  <c r="BI44" i="39"/>
  <c r="BI52" i="39"/>
  <c r="BI24" i="37"/>
  <c r="BI32" i="37"/>
  <c r="BI40" i="37"/>
  <c r="BI56" i="37"/>
  <c r="BI64" i="37"/>
  <c r="BI22" i="35"/>
  <c r="BI24" i="35"/>
  <c r="BI28" i="35"/>
  <c r="BI30" i="35"/>
  <c r="BI32" i="35"/>
  <c r="BI34" i="35"/>
  <c r="BI36" i="35"/>
  <c r="BI44" i="35"/>
  <c r="BI58" i="35"/>
  <c r="BI23" i="33"/>
  <c r="BJ31" i="26"/>
  <c r="BJ55" i="26"/>
  <c r="BJ27" i="23"/>
  <c r="BJ36" i="23"/>
  <c r="BJ44" i="23"/>
  <c r="BJ52" i="23"/>
  <c r="BJ60" i="23"/>
  <c r="BJ76" i="23"/>
  <c r="BJ84" i="23"/>
  <c r="BJ21" i="21"/>
  <c r="BJ32" i="18"/>
  <c r="BJ21" i="16"/>
  <c r="BJ19" i="16"/>
  <c r="BJ33" i="12"/>
  <c r="BJ41" i="12"/>
  <c r="BJ57" i="12"/>
  <c r="BM57" i="12" s="1"/>
  <c r="BP57" i="12" s="1"/>
  <c r="BI59" i="9"/>
  <c r="BJ52" i="88"/>
  <c r="BJ48" i="88"/>
  <c r="BJ23" i="86"/>
  <c r="BJ29" i="86"/>
  <c r="BJ37" i="86"/>
  <c r="BJ39" i="86"/>
  <c r="BI20" i="84"/>
  <c r="BI49" i="84"/>
  <c r="BJ53" i="9"/>
  <c r="AR70" i="78"/>
  <c r="AZ70" i="78"/>
  <c r="AR42" i="92"/>
  <c r="AZ42" i="92"/>
  <c r="AO20" i="90"/>
  <c r="AQ20" i="90"/>
  <c r="AX20" i="90"/>
  <c r="BA20" i="90"/>
  <c r="AY20" i="90"/>
  <c r="BG20" i="90"/>
  <c r="BE20" i="90"/>
  <c r="AV20" i="90"/>
  <c r="BD32" i="86"/>
  <c r="AU32" i="86"/>
  <c r="BB32" i="86"/>
  <c r="BJ48" i="86"/>
  <c r="AQ47" i="39"/>
  <c r="AX47" i="39"/>
  <c r="BA47" i="39"/>
  <c r="AY47" i="39"/>
  <c r="AO47" i="39"/>
  <c r="BG47" i="39"/>
  <c r="BE47" i="39"/>
  <c r="AV47" i="39"/>
  <c r="AQ56" i="26"/>
  <c r="AX56" i="26"/>
  <c r="BA56" i="26"/>
  <c r="AY56" i="26"/>
  <c r="AO56" i="26"/>
  <c r="BG56" i="26"/>
  <c r="BE56" i="26"/>
  <c r="AV56" i="26"/>
  <c r="AQ65" i="23"/>
  <c r="AX65" i="23"/>
  <c r="BA65" i="23"/>
  <c r="AY65" i="23"/>
  <c r="AO65" i="23"/>
  <c r="BG65" i="23"/>
  <c r="BE65" i="23"/>
  <c r="AV65" i="23"/>
  <c r="BM45" i="99"/>
  <c r="BP45" i="99" s="1"/>
  <c r="BK45" i="99"/>
  <c r="BL45" i="99" s="1"/>
  <c r="AS21" i="99"/>
  <c r="BC21" i="99"/>
  <c r="BG21" i="99"/>
  <c r="AZ46" i="67"/>
  <c r="AR46" i="67"/>
  <c r="AO47" i="92"/>
  <c r="AQ47" i="92"/>
  <c r="AX47" i="92"/>
  <c r="BA47" i="92"/>
  <c r="AY47" i="92"/>
  <c r="BG47" i="92"/>
  <c r="BE47" i="92"/>
  <c r="AV47" i="92"/>
  <c r="AO39" i="90"/>
  <c r="AQ39" i="90"/>
  <c r="BI39" i="90" s="1"/>
  <c r="AX39" i="90"/>
  <c r="BA39" i="90"/>
  <c r="AY39" i="90"/>
  <c r="BG39" i="90"/>
  <c r="BE39" i="90"/>
  <c r="AV39" i="90"/>
  <c r="AZ22" i="86"/>
  <c r="AR22" i="86"/>
  <c r="AW44" i="86"/>
  <c r="BF44" i="86"/>
  <c r="BE44" i="86"/>
  <c r="AV44" i="86"/>
  <c r="AR23" i="80"/>
  <c r="AZ23" i="80"/>
  <c r="AR43" i="80"/>
  <c r="AZ43" i="80"/>
  <c r="AY61" i="80"/>
  <c r="BA61" i="80"/>
  <c r="BJ61" i="80" s="1"/>
  <c r="AQ61" i="80"/>
  <c r="AX61" i="80"/>
  <c r="AO61" i="80"/>
  <c r="BG34" i="78"/>
  <c r="AV34" i="78"/>
  <c r="BE34" i="78"/>
  <c r="AY34" i="78"/>
  <c r="AQ34" i="78"/>
  <c r="BI34" i="78" s="1"/>
  <c r="AX34" i="78"/>
  <c r="BA34" i="78"/>
  <c r="BJ34" i="78" s="1"/>
  <c r="AO34" i="78"/>
  <c r="BG68" i="78"/>
  <c r="AV68" i="78"/>
  <c r="BE68" i="78"/>
  <c r="AY68" i="78"/>
  <c r="AQ68" i="78"/>
  <c r="BI68" i="78" s="1"/>
  <c r="AX68" i="78"/>
  <c r="BA68" i="78"/>
  <c r="BJ68" i="78" s="1"/>
  <c r="AO68" i="78"/>
  <c r="BF34" i="69"/>
  <c r="AW34" i="69"/>
  <c r="AU34" i="69"/>
  <c r="BD34" i="69"/>
  <c r="AU20" i="67"/>
  <c r="BD20" i="67"/>
  <c r="BJ33" i="67"/>
  <c r="AS25" i="57"/>
  <c r="BC25" i="57"/>
  <c r="AU25" i="57"/>
  <c r="BD25" i="57"/>
  <c r="BD25" i="53"/>
  <c r="AU25" i="53"/>
  <c r="BD26" i="51"/>
  <c r="AU26" i="51"/>
  <c r="AU49" i="55"/>
  <c r="BD49" i="55"/>
  <c r="AW21" i="49"/>
  <c r="BF21" i="49"/>
  <c r="AQ36" i="45"/>
  <c r="AX36" i="45"/>
  <c r="BA36" i="45"/>
  <c r="AY36" i="45"/>
  <c r="AO36" i="45"/>
  <c r="BE36" i="45"/>
  <c r="AV36" i="45"/>
  <c r="AQ35" i="43"/>
  <c r="AX35" i="43"/>
  <c r="BA35" i="43"/>
  <c r="BJ35" i="43" s="1"/>
  <c r="AY35" i="43"/>
  <c r="AO35" i="43"/>
  <c r="BE35" i="43"/>
  <c r="AV35" i="43"/>
  <c r="BM44" i="59"/>
  <c r="BP44" i="59" s="1"/>
  <c r="BK44" i="59"/>
  <c r="BL44" i="59" s="1"/>
  <c r="AZ42" i="41"/>
  <c r="AR42" i="41"/>
  <c r="AZ41" i="39"/>
  <c r="AR41" i="39"/>
  <c r="AZ57" i="37"/>
  <c r="AR57" i="37"/>
  <c r="AZ29" i="35"/>
  <c r="AR29" i="35"/>
  <c r="AZ32" i="33"/>
  <c r="AR32" i="33"/>
  <c r="BD24" i="23"/>
  <c r="AU24" i="23"/>
  <c r="BB24" i="23"/>
  <c r="BD51" i="23"/>
  <c r="AU51" i="23"/>
  <c r="BB51" i="23"/>
  <c r="BD83" i="23"/>
  <c r="AU83" i="23"/>
  <c r="BB83" i="23"/>
  <c r="BD44" i="12"/>
  <c r="AU44" i="12"/>
  <c r="BB44" i="12"/>
  <c r="BD66" i="12"/>
  <c r="AU66" i="12"/>
  <c r="BB66" i="12"/>
  <c r="BE59" i="12"/>
  <c r="AV59" i="12"/>
  <c r="BA59" i="12"/>
  <c r="AY59" i="12"/>
  <c r="AO59" i="12"/>
  <c r="AQ59" i="12"/>
  <c r="AX59" i="12"/>
  <c r="BG59" i="12"/>
  <c r="BE73" i="12"/>
  <c r="AV73" i="12"/>
  <c r="BA73" i="12"/>
  <c r="AY73" i="12"/>
  <c r="AQ73" i="12"/>
  <c r="AX73" i="12"/>
  <c r="AO73" i="12"/>
  <c r="BG73" i="12"/>
  <c r="BL100" i="12"/>
  <c r="BK100" i="12"/>
  <c r="BM100" i="12"/>
  <c r="BP100" i="12" s="1"/>
  <c r="BM46" i="61"/>
  <c r="BP46" i="61" s="1"/>
  <c r="BK46" i="61"/>
  <c r="BL46" i="61" s="1"/>
  <c r="BI34" i="47"/>
  <c r="BI44" i="47"/>
  <c r="AZ39" i="39"/>
  <c r="AR39" i="39"/>
  <c r="BJ23" i="37"/>
  <c r="BJ39" i="37"/>
  <c r="BJ63" i="37"/>
  <c r="AZ35" i="29"/>
  <c r="AR35" i="29"/>
  <c r="BB35" i="29"/>
  <c r="BJ24" i="21"/>
  <c r="BJ25" i="12"/>
  <c r="BJ87" i="12"/>
  <c r="AO59" i="92"/>
  <c r="AQ59" i="92"/>
  <c r="AX59" i="92"/>
  <c r="BA59" i="92"/>
  <c r="AY59" i="92"/>
  <c r="BG59" i="92"/>
  <c r="BE59" i="92"/>
  <c r="AV59" i="92"/>
  <c r="BM52" i="92"/>
  <c r="BP52" i="92" s="1"/>
  <c r="BK52" i="92"/>
  <c r="BL52" i="92" s="1"/>
  <c r="AU34" i="92"/>
  <c r="BD34" i="92"/>
  <c r="BB34" i="92"/>
  <c r="BD54" i="88"/>
  <c r="AU54" i="88"/>
  <c r="BB54" i="88"/>
  <c r="BF23" i="90"/>
  <c r="AW23" i="90"/>
  <c r="AS23" i="90"/>
  <c r="BC23" i="90"/>
  <c r="AZ28" i="86"/>
  <c r="AR28" i="86"/>
  <c r="BK30" i="88"/>
  <c r="BL30" i="88"/>
  <c r="BM30" i="88"/>
  <c r="BP30" i="88" s="1"/>
  <c r="BI38" i="88"/>
  <c r="BG28" i="84"/>
  <c r="BB28" i="84"/>
  <c r="BF19" i="82"/>
  <c r="AW19" i="82"/>
  <c r="AS19" i="82"/>
  <c r="BC19" i="82"/>
  <c r="BF39" i="80"/>
  <c r="AW39" i="80"/>
  <c r="AS39" i="80"/>
  <c r="BC39" i="80"/>
  <c r="BI28" i="80"/>
  <c r="BD21" i="78"/>
  <c r="AU21" i="78"/>
  <c r="AU28" i="78"/>
  <c r="BD28" i="78"/>
  <c r="BB28" i="78"/>
  <c r="AU64" i="78"/>
  <c r="BD64" i="78"/>
  <c r="BB64" i="78"/>
  <c r="AR19" i="69"/>
  <c r="AZ19" i="69"/>
  <c r="AR32" i="65"/>
  <c r="AZ32" i="65"/>
  <c r="AU28" i="69"/>
  <c r="BD28" i="69"/>
  <c r="AS51" i="59"/>
  <c r="BC51" i="59"/>
  <c r="AU51" i="59"/>
  <c r="BD51" i="59"/>
  <c r="AZ43" i="53"/>
  <c r="AR43" i="53"/>
  <c r="BF41" i="55"/>
  <c r="AW41" i="55"/>
  <c r="AS41" i="55"/>
  <c r="BC41" i="55"/>
  <c r="AW32" i="51"/>
  <c r="BF32" i="51"/>
  <c r="AU32" i="51"/>
  <c r="BD32" i="51"/>
  <c r="AQ26" i="45"/>
  <c r="AX26" i="45"/>
  <c r="BA26" i="45"/>
  <c r="AY26" i="45"/>
  <c r="AO26" i="45"/>
  <c r="BG26" i="45"/>
  <c r="BE26" i="45"/>
  <c r="AV26" i="45"/>
  <c r="AQ21" i="43"/>
  <c r="AX21" i="43"/>
  <c r="BA21" i="43"/>
  <c r="AY21" i="43"/>
  <c r="AO21" i="43"/>
  <c r="BG21" i="43"/>
  <c r="BE21" i="43"/>
  <c r="AV21" i="43"/>
  <c r="AQ19" i="43"/>
  <c r="AX19" i="43"/>
  <c r="BA19" i="43"/>
  <c r="AY19" i="43"/>
  <c r="AO19" i="43"/>
  <c r="BG19" i="43"/>
  <c r="BE19" i="43"/>
  <c r="AV19" i="43"/>
  <c r="BE32" i="43"/>
  <c r="AV32" i="43"/>
  <c r="BA32" i="43"/>
  <c r="AY32" i="43"/>
  <c r="AQ32" i="43"/>
  <c r="AX32" i="43"/>
  <c r="AO32" i="43"/>
  <c r="BG32" i="43"/>
  <c r="BE38" i="43"/>
  <c r="AV38" i="43"/>
  <c r="BA38" i="43"/>
  <c r="AY38" i="43"/>
  <c r="AQ38" i="43"/>
  <c r="AX38" i="43"/>
  <c r="AO38" i="43"/>
  <c r="BG38" i="43"/>
  <c r="AW34" i="41"/>
  <c r="BF34" i="41"/>
  <c r="BC34" i="41"/>
  <c r="AS34" i="41"/>
  <c r="AW60" i="41"/>
  <c r="BF60" i="41"/>
  <c r="BC60" i="41"/>
  <c r="AS60" i="41"/>
  <c r="AW29" i="39"/>
  <c r="BF29" i="39"/>
  <c r="BC29" i="39"/>
  <c r="AS29" i="39"/>
  <c r="AY20" i="37"/>
  <c r="AQ20" i="37"/>
  <c r="AX20" i="37"/>
  <c r="BA20" i="37"/>
  <c r="AO20" i="37"/>
  <c r="BF20" i="37"/>
  <c r="AW20" i="37"/>
  <c r="BC20" i="37"/>
  <c r="AS20" i="37"/>
  <c r="AW33" i="37"/>
  <c r="BF33" i="37"/>
  <c r="BC33" i="37"/>
  <c r="AS33" i="37"/>
  <c r="AW59" i="37"/>
  <c r="BF59" i="37"/>
  <c r="BC59" i="37"/>
  <c r="AS59" i="37"/>
  <c r="AW31" i="35"/>
  <c r="BF31" i="35"/>
  <c r="BC31" i="35"/>
  <c r="AS31" i="35"/>
  <c r="AW30" i="33"/>
  <c r="BF30" i="33"/>
  <c r="BC30" i="33"/>
  <c r="AS30" i="33"/>
  <c r="AW48" i="33"/>
  <c r="BF48" i="33"/>
  <c r="BC48" i="33"/>
  <c r="AS48" i="33"/>
  <c r="BD20" i="29"/>
  <c r="AU20" i="29"/>
  <c r="AZ46" i="26"/>
  <c r="AR46" i="26"/>
  <c r="AZ37" i="23"/>
  <c r="AR37" i="23"/>
  <c r="AZ69" i="23"/>
  <c r="AR69" i="23"/>
  <c r="AZ27" i="18"/>
  <c r="AR27" i="18"/>
  <c r="AZ28" i="12"/>
  <c r="AR28" i="12"/>
  <c r="AZ80" i="12"/>
  <c r="AR80" i="12"/>
  <c r="AS63" i="12"/>
  <c r="BC63" i="12"/>
  <c r="BJ24" i="86"/>
  <c r="BM71" i="82"/>
  <c r="BP71" i="82" s="1"/>
  <c r="BK71" i="82"/>
  <c r="BL71" i="82" s="1"/>
  <c r="BD35" i="35"/>
  <c r="AU35" i="35"/>
  <c r="BB35" i="35"/>
  <c r="BI50" i="35"/>
  <c r="BM38" i="101"/>
  <c r="BP38" i="101" s="1"/>
  <c r="BK38" i="101"/>
  <c r="BL38" i="101" s="1"/>
  <c r="BM64" i="92"/>
  <c r="BP64" i="92" s="1"/>
  <c r="BK64" i="92"/>
  <c r="BL64" i="92"/>
  <c r="AZ55" i="92"/>
  <c r="AR55" i="92"/>
  <c r="BB55" i="92"/>
  <c r="AZ31" i="90"/>
  <c r="AR31" i="90"/>
  <c r="BB31" i="90"/>
  <c r="AW24" i="88"/>
  <c r="BF24" i="88"/>
  <c r="BC24" i="88"/>
  <c r="AS24" i="88"/>
  <c r="AU34" i="84"/>
  <c r="BD34" i="84"/>
  <c r="BF34" i="84"/>
  <c r="AW34" i="84"/>
  <c r="AS34" i="84"/>
  <c r="BC34" i="84"/>
  <c r="AU35" i="80"/>
  <c r="BD35" i="80"/>
  <c r="BB35" i="80"/>
  <c r="AS19" i="80"/>
  <c r="BC19" i="80"/>
  <c r="BG19" i="80"/>
  <c r="BF50" i="78"/>
  <c r="AW50" i="78"/>
  <c r="AS50" i="78"/>
  <c r="BC50" i="78"/>
  <c r="BF72" i="78"/>
  <c r="AW72" i="78"/>
  <c r="BG72" i="78"/>
  <c r="AS72" i="78"/>
  <c r="BC72" i="78"/>
  <c r="BM60" i="80"/>
  <c r="BP60" i="80" s="1"/>
  <c r="BL60" i="80"/>
  <c r="BK60" i="80"/>
  <c r="AR20" i="72"/>
  <c r="AZ20" i="72"/>
  <c r="AR36" i="65"/>
  <c r="AZ36" i="65"/>
  <c r="BF30" i="67"/>
  <c r="AW30" i="67"/>
  <c r="AU30" i="67"/>
  <c r="BD30" i="67"/>
  <c r="BF28" i="67"/>
  <c r="AW28" i="67"/>
  <c r="AS28" i="67"/>
  <c r="BC28" i="67"/>
  <c r="AU60" i="74"/>
  <c r="BD60" i="74"/>
  <c r="BE53" i="59"/>
  <c r="AV53" i="59"/>
  <c r="BF53" i="59"/>
  <c r="AW53" i="59"/>
  <c r="BM37" i="57"/>
  <c r="BP37" i="57" s="1"/>
  <c r="BK37" i="57"/>
  <c r="BL37" i="57" s="1"/>
  <c r="AQ37" i="53"/>
  <c r="BI37" i="53" s="1"/>
  <c r="AX37" i="53"/>
  <c r="BA37" i="53"/>
  <c r="AY37" i="53"/>
  <c r="AO37" i="53"/>
  <c r="BG37" i="53"/>
  <c r="BE37" i="53"/>
  <c r="AV37" i="53"/>
  <c r="BD28" i="45"/>
  <c r="AU28" i="45"/>
  <c r="BB28" i="45"/>
  <c r="BD23" i="43"/>
  <c r="AU23" i="43"/>
  <c r="BB23" i="43"/>
  <c r="AZ46" i="51"/>
  <c r="AR46" i="51"/>
  <c r="BB46" i="51"/>
  <c r="AW38" i="41"/>
  <c r="BF38" i="41"/>
  <c r="BC38" i="41"/>
  <c r="AS38" i="41"/>
  <c r="AW19" i="41"/>
  <c r="BF19" i="41"/>
  <c r="BC19" i="41"/>
  <c r="AS19" i="41"/>
  <c r="AW45" i="37"/>
  <c r="BF45" i="37"/>
  <c r="BC45" i="37"/>
  <c r="AS45" i="37"/>
  <c r="AW25" i="35"/>
  <c r="BF25" i="35"/>
  <c r="BC25" i="35"/>
  <c r="AS25" i="35"/>
  <c r="AW53" i="35"/>
  <c r="BF53" i="35"/>
  <c r="BC53" i="35"/>
  <c r="AS53" i="35"/>
  <c r="AW44" i="33"/>
  <c r="BF44" i="33"/>
  <c r="BC44" i="33"/>
  <c r="AS44" i="33"/>
  <c r="BA19" i="31"/>
  <c r="BJ19" i="31" s="1"/>
  <c r="AY19" i="31"/>
  <c r="AQ19" i="31"/>
  <c r="AX19" i="31"/>
  <c r="AO19" i="31"/>
  <c r="BG19" i="31"/>
  <c r="BC19" i="31"/>
  <c r="AS19" i="31"/>
  <c r="BA25" i="29"/>
  <c r="BJ25" i="29" s="1"/>
  <c r="AY25" i="29"/>
  <c r="AQ25" i="29"/>
  <c r="AX25" i="29"/>
  <c r="AO25" i="29"/>
  <c r="BG25" i="29"/>
  <c r="BC25" i="29"/>
  <c r="AS25" i="29"/>
  <c r="AW47" i="23"/>
  <c r="BF47" i="23"/>
  <c r="BC47" i="23"/>
  <c r="AS47" i="23"/>
  <c r="AW79" i="23"/>
  <c r="BF79" i="23"/>
  <c r="BC79" i="23"/>
  <c r="AS79" i="23"/>
  <c r="AW22" i="16"/>
  <c r="BF22" i="16"/>
  <c r="BC22" i="16"/>
  <c r="AS22" i="16"/>
  <c r="AW42" i="12"/>
  <c r="BF42" i="12"/>
  <c r="BC42" i="12"/>
  <c r="AS42" i="12"/>
  <c r="AW62" i="12"/>
  <c r="BF62" i="12"/>
  <c r="BC62" i="12"/>
  <c r="AS62" i="12"/>
  <c r="BI65" i="86"/>
  <c r="BJ23" i="65"/>
  <c r="BI24" i="82"/>
  <c r="BI29" i="69"/>
  <c r="BJ19" i="61"/>
  <c r="BJ33" i="59"/>
  <c r="BG46" i="90"/>
  <c r="AV46" i="90"/>
  <c r="BE46" i="90"/>
  <c r="AY46" i="90"/>
  <c r="AO46" i="90"/>
  <c r="AQ46" i="90"/>
  <c r="AX46" i="90"/>
  <c r="BA46" i="90"/>
  <c r="BI27" i="86"/>
  <c r="AQ40" i="26"/>
  <c r="BI40" i="26" s="1"/>
  <c r="AX40" i="26"/>
  <c r="BA40" i="26"/>
  <c r="AY40" i="26"/>
  <c r="AO40" i="26"/>
  <c r="BG40" i="26"/>
  <c r="BE40" i="26"/>
  <c r="AV40" i="26"/>
  <c r="BJ22" i="23"/>
  <c r="BF40" i="101"/>
  <c r="AW40" i="101"/>
  <c r="AS40" i="101"/>
  <c r="BC40" i="101"/>
  <c r="AS63" i="82"/>
  <c r="BC63" i="82"/>
  <c r="AU63" i="82"/>
  <c r="BD63" i="82"/>
  <c r="BA23" i="57"/>
  <c r="BJ23" i="57" s="1"/>
  <c r="AY23" i="57"/>
  <c r="AQ23" i="57"/>
  <c r="AX23" i="57"/>
  <c r="AO23" i="57"/>
  <c r="BG23" i="57"/>
  <c r="AQ21" i="53"/>
  <c r="AX21" i="53"/>
  <c r="BA21" i="53"/>
  <c r="AY21" i="53"/>
  <c r="AO21" i="53"/>
  <c r="BG21" i="53"/>
  <c r="BE21" i="53"/>
  <c r="AV21" i="53"/>
  <c r="BA48" i="51"/>
  <c r="AY48" i="51"/>
  <c r="AQ48" i="51"/>
  <c r="AX48" i="51"/>
  <c r="AO48" i="51"/>
  <c r="BE48" i="51"/>
  <c r="AV48" i="51"/>
  <c r="AQ28" i="41"/>
  <c r="AX28" i="41"/>
  <c r="BA28" i="41"/>
  <c r="AY28" i="41"/>
  <c r="AO28" i="41"/>
  <c r="BG28" i="41"/>
  <c r="BE28" i="41"/>
  <c r="AV28" i="41"/>
  <c r="AQ59" i="35"/>
  <c r="AX59" i="35"/>
  <c r="BA59" i="35"/>
  <c r="AY59" i="35"/>
  <c r="AO59" i="35"/>
  <c r="BG59" i="35"/>
  <c r="BE59" i="35"/>
  <c r="AV59" i="35"/>
  <c r="AQ36" i="12"/>
  <c r="AX36" i="12"/>
  <c r="BA36" i="12"/>
  <c r="AY36" i="12"/>
  <c r="AO36" i="12"/>
  <c r="BG36" i="12"/>
  <c r="BE36" i="12"/>
  <c r="AV36" i="12"/>
  <c r="AQ24" i="51"/>
  <c r="AX24" i="51"/>
  <c r="BA24" i="51"/>
  <c r="AY24" i="51"/>
  <c r="AO24" i="51"/>
  <c r="BG24" i="51"/>
  <c r="BE24" i="51"/>
  <c r="AV24" i="51"/>
  <c r="BK48" i="57"/>
  <c r="BL48" i="57" s="1"/>
  <c r="BM48" i="57"/>
  <c r="BP48" i="57" s="1"/>
  <c r="BI31" i="39"/>
  <c r="BI32" i="16"/>
  <c r="BD51" i="101"/>
  <c r="AU51" i="101"/>
  <c r="BD44" i="67"/>
  <c r="AU44" i="67"/>
  <c r="BB44" i="67"/>
  <c r="AV50" i="92"/>
  <c r="BE50" i="92"/>
  <c r="AY50" i="92"/>
  <c r="AO50" i="92"/>
  <c r="AQ50" i="92"/>
  <c r="BI50" i="92" s="1"/>
  <c r="AX50" i="92"/>
  <c r="BA50" i="92"/>
  <c r="BJ50" i="92" s="1"/>
  <c r="AY26" i="90"/>
  <c r="BA26" i="90"/>
  <c r="BJ26" i="90" s="1"/>
  <c r="AO26" i="90"/>
  <c r="AQ26" i="90"/>
  <c r="BI26" i="90" s="1"/>
  <c r="AX26" i="90"/>
  <c r="BD20" i="88"/>
  <c r="AU20" i="88"/>
  <c r="BB20" i="88"/>
  <c r="AU56" i="78"/>
  <c r="BD56" i="78"/>
  <c r="BB56" i="78"/>
  <c r="BM55" i="78"/>
  <c r="BP55" i="78" s="1"/>
  <c r="BK55" i="78"/>
  <c r="BL55" i="78" s="1"/>
  <c r="AZ40" i="47"/>
  <c r="AR40" i="47"/>
  <c r="AW47" i="51"/>
  <c r="BF47" i="51"/>
  <c r="BC47" i="51"/>
  <c r="AS47" i="51"/>
  <c r="BD47" i="51"/>
  <c r="AU47" i="51"/>
  <c r="AZ25" i="39"/>
  <c r="AR25" i="39"/>
  <c r="AZ23" i="35"/>
  <c r="AR23" i="35"/>
  <c r="AZ61" i="23"/>
  <c r="AR61" i="23"/>
  <c r="BJ47" i="59"/>
  <c r="BI23" i="18"/>
  <c r="BF49" i="101"/>
  <c r="AW49" i="101"/>
  <c r="AS49" i="101"/>
  <c r="BC49" i="101"/>
  <c r="BJ28" i="101"/>
  <c r="AR32" i="84"/>
  <c r="AZ32" i="84"/>
  <c r="AS22" i="69"/>
  <c r="BC22" i="69"/>
  <c r="BI29" i="67"/>
  <c r="AR38" i="65"/>
  <c r="AZ38" i="65"/>
  <c r="AQ42" i="47"/>
  <c r="AX42" i="47"/>
  <c r="BA42" i="47"/>
  <c r="AY42" i="47"/>
  <c r="AO42" i="47"/>
  <c r="BG42" i="47"/>
  <c r="BE42" i="47"/>
  <c r="AV42" i="47"/>
  <c r="AQ32" i="41"/>
  <c r="AX32" i="41"/>
  <c r="BA32" i="41"/>
  <c r="AY32" i="41"/>
  <c r="AO32" i="41"/>
  <c r="BG32" i="41"/>
  <c r="BE32" i="41"/>
  <c r="AV32" i="41"/>
  <c r="AQ49" i="35"/>
  <c r="AX49" i="35"/>
  <c r="BA49" i="35"/>
  <c r="AY49" i="35"/>
  <c r="AO49" i="35"/>
  <c r="BG49" i="35"/>
  <c r="BE49" i="35"/>
  <c r="AV49" i="35"/>
  <c r="AQ71" i="23"/>
  <c r="AX71" i="23"/>
  <c r="BA71" i="23"/>
  <c r="AY71" i="23"/>
  <c r="AO71" i="23"/>
  <c r="BG71" i="23"/>
  <c r="BE71" i="23"/>
  <c r="AV71" i="23"/>
  <c r="AQ86" i="12"/>
  <c r="AX86" i="12"/>
  <c r="BA86" i="12"/>
  <c r="AY86" i="12"/>
  <c r="AO86" i="12"/>
  <c r="BG86" i="12"/>
  <c r="BE86" i="12"/>
  <c r="AV86" i="12"/>
  <c r="BA93" i="12"/>
  <c r="BJ93" i="12" s="1"/>
  <c r="AQ93" i="12"/>
  <c r="BI93" i="12" s="1"/>
  <c r="AX93" i="12"/>
  <c r="AO93" i="12"/>
  <c r="AY93" i="12"/>
  <c r="BI24" i="53"/>
  <c r="BI42" i="53"/>
  <c r="BI21" i="51"/>
  <c r="BI30" i="49"/>
  <c r="BI19" i="49"/>
  <c r="BI25" i="47"/>
  <c r="BI19" i="47"/>
  <c r="BI41" i="45"/>
  <c r="BI43" i="45"/>
  <c r="BI37" i="45"/>
  <c r="BI38" i="37"/>
  <c r="BI53" i="41"/>
  <c r="BI24" i="39"/>
  <c r="BI28" i="37"/>
  <c r="BI60" i="37"/>
  <c r="BI29" i="33"/>
  <c r="BI47" i="33"/>
  <c r="BJ43" i="26"/>
  <c r="BJ51" i="26"/>
  <c r="BJ23" i="23"/>
  <c r="BJ64" i="23"/>
  <c r="BJ19" i="23"/>
  <c r="BJ19" i="18"/>
  <c r="BJ37" i="12"/>
  <c r="BI55" i="9"/>
  <c r="BJ35" i="18"/>
  <c r="BI31" i="101"/>
  <c r="BI45" i="84"/>
  <c r="BJ57" i="82"/>
  <c r="BJ31" i="82"/>
  <c r="BJ53" i="82"/>
  <c r="BJ61" i="82"/>
  <c r="BJ38" i="80"/>
  <c r="BJ45" i="9"/>
  <c r="BJ43" i="9"/>
  <c r="BJ39" i="88"/>
  <c r="BI27" i="9"/>
  <c r="BJ24" i="74"/>
  <c r="BJ40" i="74"/>
  <c r="BJ48" i="74"/>
  <c r="BJ32" i="74"/>
  <c r="BJ22" i="63"/>
  <c r="BJ40" i="61"/>
  <c r="BJ20" i="59"/>
  <c r="BJ29" i="51"/>
  <c r="BJ32" i="53"/>
  <c r="BJ40" i="53"/>
  <c r="BJ25" i="51"/>
  <c r="BJ27" i="51"/>
  <c r="BJ32" i="49"/>
  <c r="BJ40" i="49"/>
  <c r="BJ48" i="49"/>
  <c r="BI25" i="41"/>
  <c r="BI33" i="41"/>
  <c r="BI48" i="37"/>
  <c r="BI41" i="41"/>
  <c r="BI43" i="41"/>
  <c r="BI51" i="41"/>
  <c r="BI59" i="41"/>
  <c r="BI22" i="39"/>
  <c r="BI28" i="39"/>
  <c r="BI38" i="39"/>
  <c r="BI46" i="39"/>
  <c r="BI26" i="37"/>
  <c r="BI34" i="37"/>
  <c r="BI42" i="37"/>
  <c r="BI50" i="37"/>
  <c r="BI58" i="37"/>
  <c r="BI66" i="37"/>
  <c r="BI38" i="35"/>
  <c r="BI46" i="35"/>
  <c r="BI60" i="35"/>
  <c r="BI29" i="26"/>
  <c r="BI37" i="26"/>
  <c r="BI45" i="26"/>
  <c r="BI53" i="26"/>
  <c r="BI25" i="23"/>
  <c r="BI33" i="23"/>
  <c r="BI42" i="23"/>
  <c r="BI50" i="23"/>
  <c r="BI58" i="23"/>
  <c r="BI74" i="23"/>
  <c r="BI82" i="23"/>
  <c r="BJ27" i="16"/>
  <c r="BJ35" i="16"/>
  <c r="BJ23" i="12"/>
  <c r="BJ31" i="12"/>
  <c r="BJ39" i="12"/>
  <c r="BJ47" i="12"/>
  <c r="BJ47" i="26"/>
  <c r="BJ63" i="26"/>
  <c r="BJ45" i="12"/>
  <c r="BI19" i="9"/>
  <c r="AU33" i="80"/>
  <c r="BD33" i="80"/>
  <c r="BJ33" i="65"/>
  <c r="BJ63" i="101"/>
  <c r="BJ35" i="92"/>
  <c r="BI48" i="84"/>
  <c r="BG78" i="82"/>
  <c r="AV78" i="82"/>
  <c r="BE78" i="82"/>
  <c r="AY78" i="82"/>
  <c r="AQ78" i="82"/>
  <c r="BI78" i="82" s="1"/>
  <c r="AX78" i="82"/>
  <c r="BA78" i="82"/>
  <c r="BJ78" i="82" s="1"/>
  <c r="AO78" i="82"/>
  <c r="BM34" i="61"/>
  <c r="BP34" i="61" s="1"/>
  <c r="BK34" i="61"/>
  <c r="BL34" i="61" s="1"/>
  <c r="AZ34" i="45"/>
  <c r="AR34" i="45"/>
  <c r="BJ19" i="45"/>
  <c r="BJ37" i="43"/>
  <c r="BJ21" i="41"/>
  <c r="AU34" i="51"/>
  <c r="BD34" i="51"/>
  <c r="AQ41" i="23"/>
  <c r="AX41" i="23"/>
  <c r="BA41" i="23"/>
  <c r="AY41" i="23"/>
  <c r="AO41" i="23"/>
  <c r="BG41" i="23"/>
  <c r="BE41" i="23"/>
  <c r="AV41" i="23"/>
  <c r="BK26" i="9"/>
  <c r="BL26" i="9" s="1"/>
  <c r="BM26" i="9"/>
  <c r="BP26" i="9" s="1"/>
  <c r="AS58" i="101"/>
  <c r="BC58" i="101"/>
  <c r="BG58" i="101"/>
  <c r="BL34" i="101"/>
  <c r="BK34" i="101"/>
  <c r="BM34" i="101"/>
  <c r="BP34" i="101" s="1"/>
  <c r="BD63" i="92"/>
  <c r="AU63" i="92"/>
  <c r="BB63" i="92"/>
  <c r="AU46" i="92"/>
  <c r="BD46" i="92"/>
  <c r="BB46" i="92"/>
  <c r="AV30" i="90"/>
  <c r="BE30" i="90"/>
  <c r="BF30" i="90"/>
  <c r="AW30" i="90"/>
  <c r="AW27" i="90"/>
  <c r="BF27" i="90"/>
  <c r="BE27" i="90"/>
  <c r="AV27" i="90"/>
  <c r="BD30" i="86"/>
  <c r="AU30" i="86"/>
  <c r="BB30" i="86"/>
  <c r="AR40" i="88"/>
  <c r="AZ40" i="88"/>
  <c r="BG27" i="88"/>
  <c r="AV27" i="88"/>
  <c r="BE27" i="88"/>
  <c r="AY27" i="88"/>
  <c r="AO27" i="88"/>
  <c r="AQ27" i="88"/>
  <c r="BI27" i="88" s="1"/>
  <c r="AX27" i="88"/>
  <c r="BA27" i="88"/>
  <c r="BJ27" i="88" s="1"/>
  <c r="BI64" i="82"/>
  <c r="BF65" i="82"/>
  <c r="AW65" i="82"/>
  <c r="BA65" i="82"/>
  <c r="AY65" i="82"/>
  <c r="AQ65" i="82"/>
  <c r="BI65" i="82" s="1"/>
  <c r="AX65" i="82"/>
  <c r="AO65" i="82"/>
  <c r="BG65" i="82"/>
  <c r="AU74" i="82"/>
  <c r="BD74" i="82"/>
  <c r="BB74" i="82"/>
  <c r="AU25" i="80"/>
  <c r="BD25" i="80"/>
  <c r="BB25" i="80"/>
  <c r="BM30" i="80"/>
  <c r="BP30" i="80" s="1"/>
  <c r="BK30" i="80"/>
  <c r="BL30" i="80" s="1"/>
  <c r="AW20" i="78"/>
  <c r="BF20" i="78"/>
  <c r="AU20" i="78"/>
  <c r="BD20" i="78"/>
  <c r="AU44" i="78"/>
  <c r="BD44" i="78"/>
  <c r="BB44" i="78"/>
  <c r="AR34" i="67"/>
  <c r="AZ34" i="67"/>
  <c r="AW33" i="53"/>
  <c r="BF33" i="53"/>
  <c r="BC33" i="53"/>
  <c r="AS33" i="53"/>
  <c r="BF51" i="55"/>
  <c r="AW51" i="55"/>
  <c r="AS51" i="55"/>
  <c r="BC51" i="55"/>
  <c r="AV20" i="49"/>
  <c r="BE20" i="49"/>
  <c r="AQ38" i="47"/>
  <c r="AX38" i="47"/>
  <c r="BA38" i="47"/>
  <c r="AY38" i="47"/>
  <c r="AO38" i="47"/>
  <c r="BG38" i="47"/>
  <c r="BE38" i="47"/>
  <c r="AV38" i="47"/>
  <c r="AQ44" i="45"/>
  <c r="AX44" i="45"/>
  <c r="BA44" i="45"/>
  <c r="AY44" i="45"/>
  <c r="AO44" i="45"/>
  <c r="BG44" i="45"/>
  <c r="BE44" i="45"/>
  <c r="AV44" i="45"/>
  <c r="AQ43" i="43"/>
  <c r="AX43" i="43"/>
  <c r="BA43" i="43"/>
  <c r="AY43" i="43"/>
  <c r="AO43" i="43"/>
  <c r="BG43" i="43"/>
  <c r="BE43" i="43"/>
  <c r="AV43" i="43"/>
  <c r="AW38" i="51"/>
  <c r="BF38" i="51"/>
  <c r="BE38" i="51"/>
  <c r="AV38" i="51"/>
  <c r="AQ50" i="41"/>
  <c r="AX50" i="41"/>
  <c r="BA50" i="41"/>
  <c r="AY50" i="41"/>
  <c r="AO50" i="41"/>
  <c r="BG50" i="41"/>
  <c r="BE50" i="41"/>
  <c r="AV50" i="41"/>
  <c r="AQ49" i="39"/>
  <c r="AX49" i="39"/>
  <c r="BA49" i="39"/>
  <c r="AY49" i="39"/>
  <c r="AO49" i="39"/>
  <c r="BG49" i="39"/>
  <c r="BE49" i="39"/>
  <c r="AV49" i="39"/>
  <c r="AQ65" i="37"/>
  <c r="AX65" i="37"/>
  <c r="BA65" i="37"/>
  <c r="AY65" i="37"/>
  <c r="AO65" i="37"/>
  <c r="BG65" i="37"/>
  <c r="BE65" i="37"/>
  <c r="AV65" i="37"/>
  <c r="AQ37" i="35"/>
  <c r="AX37" i="35"/>
  <c r="BA37" i="35"/>
  <c r="AY37" i="35"/>
  <c r="AO37" i="35"/>
  <c r="BG37" i="35"/>
  <c r="BE37" i="35"/>
  <c r="AV37" i="35"/>
  <c r="AQ40" i="33"/>
  <c r="AX40" i="33"/>
  <c r="BA40" i="33"/>
  <c r="AY40" i="33"/>
  <c r="AO40" i="33"/>
  <c r="BG40" i="33"/>
  <c r="BE40" i="33"/>
  <c r="AV40" i="33"/>
  <c r="BE39" i="29"/>
  <c r="AV39" i="29"/>
  <c r="AQ26" i="23"/>
  <c r="AX26" i="23"/>
  <c r="BA26" i="23"/>
  <c r="AY26" i="23"/>
  <c r="AO26" i="23"/>
  <c r="BG26" i="23"/>
  <c r="BE26" i="23"/>
  <c r="AV26" i="23"/>
  <c r="AQ59" i="23"/>
  <c r="AX59" i="23"/>
  <c r="BA59" i="23"/>
  <c r="AY59" i="23"/>
  <c r="AO59" i="23"/>
  <c r="BG59" i="23"/>
  <c r="BE59" i="23"/>
  <c r="AV59" i="23"/>
  <c r="BG20" i="18"/>
  <c r="AV20" i="18"/>
  <c r="BE20" i="18"/>
  <c r="AQ48" i="12"/>
  <c r="AX48" i="12"/>
  <c r="BA48" i="12"/>
  <c r="AY48" i="12"/>
  <c r="AO48" i="12"/>
  <c r="BG48" i="12"/>
  <c r="BE48" i="12"/>
  <c r="AV48" i="12"/>
  <c r="AQ74" i="12"/>
  <c r="AX74" i="12"/>
  <c r="BA74" i="12"/>
  <c r="AY74" i="12"/>
  <c r="AO74" i="12"/>
  <c r="BG74" i="12"/>
  <c r="BE74" i="12"/>
  <c r="AV74" i="12"/>
  <c r="AS75" i="12"/>
  <c r="BC75" i="12"/>
  <c r="BF61" i="12"/>
  <c r="AW61" i="12"/>
  <c r="AS61" i="12"/>
  <c r="BC61" i="12"/>
  <c r="BF77" i="12"/>
  <c r="AW77" i="12"/>
  <c r="AS77" i="12"/>
  <c r="BC77" i="12"/>
  <c r="BK22" i="9"/>
  <c r="BL22" i="9" s="1"/>
  <c r="BM22" i="9"/>
  <c r="BP22" i="9" s="1"/>
  <c r="BJ64" i="101"/>
  <c r="BI41" i="92"/>
  <c r="BJ27" i="92"/>
  <c r="BI33" i="69"/>
  <c r="BM28" i="61"/>
  <c r="BP28" i="61" s="1"/>
  <c r="BK28" i="61"/>
  <c r="BL28" i="61" s="1"/>
  <c r="AQ30" i="45"/>
  <c r="AX30" i="45"/>
  <c r="BA30" i="45"/>
  <c r="AY30" i="45"/>
  <c r="AO30" i="45"/>
  <c r="BG30" i="45"/>
  <c r="BE30" i="45"/>
  <c r="AV30" i="45"/>
  <c r="AQ43" i="35"/>
  <c r="AX43" i="35"/>
  <c r="BA43" i="35"/>
  <c r="AY43" i="35"/>
  <c r="AO43" i="35"/>
  <c r="BG43" i="35"/>
  <c r="BE43" i="35"/>
  <c r="AV43" i="35"/>
  <c r="BM27" i="41"/>
  <c r="BP27" i="41" s="1"/>
  <c r="BL27" i="41"/>
  <c r="BK27" i="41"/>
  <c r="AW43" i="92"/>
  <c r="BF43" i="92"/>
  <c r="BC43" i="92"/>
  <c r="AS43" i="92"/>
  <c r="AR38" i="90"/>
  <c r="AZ38" i="90"/>
  <c r="AQ36" i="86"/>
  <c r="AX36" i="86"/>
  <c r="BA36" i="86"/>
  <c r="AY36" i="86"/>
  <c r="AO36" i="86"/>
  <c r="BG36" i="86"/>
  <c r="BE36" i="86"/>
  <c r="AV36" i="86"/>
  <c r="AR27" i="80"/>
  <c r="AZ27" i="80"/>
  <c r="AS57" i="80"/>
  <c r="BC57" i="80"/>
  <c r="BG57" i="80"/>
  <c r="BF30" i="78"/>
  <c r="AW30" i="78"/>
  <c r="AS30" i="78"/>
  <c r="BC30" i="78"/>
  <c r="BI29" i="78"/>
  <c r="BI47" i="78"/>
  <c r="BI61" i="78"/>
  <c r="AR22" i="67"/>
  <c r="AZ22" i="67"/>
  <c r="BE32" i="69"/>
  <c r="AV32" i="69"/>
  <c r="BA32" i="69"/>
  <c r="AY32" i="69"/>
  <c r="AQ32" i="69"/>
  <c r="AX32" i="69"/>
  <c r="AO32" i="69"/>
  <c r="BG32" i="69"/>
  <c r="AS31" i="57"/>
  <c r="BC31" i="57"/>
  <c r="AU31" i="57"/>
  <c r="BD31" i="57"/>
  <c r="AZ46" i="53"/>
  <c r="AR46" i="53"/>
  <c r="BG39" i="55"/>
  <c r="AV39" i="55"/>
  <c r="BE39" i="55"/>
  <c r="AY39" i="55"/>
  <c r="AQ39" i="55"/>
  <c r="BI39" i="55" s="1"/>
  <c r="AX39" i="55"/>
  <c r="BA39" i="55"/>
  <c r="BJ39" i="55" s="1"/>
  <c r="AO39" i="55"/>
  <c r="BA40" i="51"/>
  <c r="AY40" i="51"/>
  <c r="AQ40" i="51"/>
  <c r="AX40" i="51"/>
  <c r="AO40" i="51"/>
  <c r="BG40" i="51"/>
  <c r="BC40" i="51"/>
  <c r="AS40" i="51"/>
  <c r="AZ32" i="45"/>
  <c r="AR32" i="45"/>
  <c r="AZ29" i="43"/>
  <c r="AR29" i="43"/>
  <c r="AS22" i="41"/>
  <c r="BC22" i="41"/>
  <c r="BF42" i="43"/>
  <c r="AW42" i="43"/>
  <c r="AS42" i="43"/>
  <c r="BC42" i="43"/>
  <c r="AQ36" i="41"/>
  <c r="AX36" i="41"/>
  <c r="BA36" i="41"/>
  <c r="AY36" i="41"/>
  <c r="AO36" i="41"/>
  <c r="BG36" i="41"/>
  <c r="BE36" i="41"/>
  <c r="AV36" i="41"/>
  <c r="BG20" i="39"/>
  <c r="AV20" i="39"/>
  <c r="BE20" i="39"/>
  <c r="AQ35" i="39"/>
  <c r="AX35" i="39"/>
  <c r="BA35" i="39"/>
  <c r="AY35" i="39"/>
  <c r="AO35" i="39"/>
  <c r="BG35" i="39"/>
  <c r="BE35" i="39"/>
  <c r="AV35" i="39"/>
  <c r="AQ21" i="37"/>
  <c r="AX21" i="37"/>
  <c r="BA21" i="37"/>
  <c r="AY21" i="37"/>
  <c r="AO21" i="37"/>
  <c r="BG21" i="37"/>
  <c r="BE21" i="37"/>
  <c r="AV21" i="37"/>
  <c r="AQ37" i="37"/>
  <c r="AX37" i="37"/>
  <c r="BA37" i="37"/>
  <c r="AY37" i="37"/>
  <c r="AO37" i="37"/>
  <c r="BG37" i="37"/>
  <c r="BE37" i="37"/>
  <c r="AV37" i="37"/>
  <c r="AQ67" i="37"/>
  <c r="AX67" i="37"/>
  <c r="BA67" i="37"/>
  <c r="AY67" i="37"/>
  <c r="AO67" i="37"/>
  <c r="BG67" i="37"/>
  <c r="BE67" i="37"/>
  <c r="AV67" i="37"/>
  <c r="AQ39" i="35"/>
  <c r="AX39" i="35"/>
  <c r="BA39" i="35"/>
  <c r="AY39" i="35"/>
  <c r="AO39" i="35"/>
  <c r="BG39" i="35"/>
  <c r="BE39" i="35"/>
  <c r="AV39" i="35"/>
  <c r="AQ34" i="33"/>
  <c r="AX34" i="33"/>
  <c r="BA34" i="33"/>
  <c r="AY34" i="33"/>
  <c r="AO34" i="33"/>
  <c r="BG34" i="33"/>
  <c r="BE34" i="33"/>
  <c r="AV34" i="33"/>
  <c r="AW22" i="31"/>
  <c r="BF22" i="31"/>
  <c r="BE22" i="31"/>
  <c r="AV22" i="31"/>
  <c r="AW21" i="29"/>
  <c r="BF21" i="29"/>
  <c r="BE21" i="29"/>
  <c r="AV21" i="29"/>
  <c r="AQ52" i="26"/>
  <c r="AX52" i="26"/>
  <c r="BA52" i="26"/>
  <c r="AY52" i="26"/>
  <c r="AO52" i="26"/>
  <c r="BG52" i="26"/>
  <c r="BE52" i="26"/>
  <c r="AV52" i="26"/>
  <c r="AQ45" i="23"/>
  <c r="AX45" i="23"/>
  <c r="BA45" i="23"/>
  <c r="AY45" i="23"/>
  <c r="AO45" i="23"/>
  <c r="BG45" i="23"/>
  <c r="BE45" i="23"/>
  <c r="AV45" i="23"/>
  <c r="AQ77" i="23"/>
  <c r="AX77" i="23"/>
  <c r="BA77" i="23"/>
  <c r="AY77" i="23"/>
  <c r="AO77" i="23"/>
  <c r="BG77" i="23"/>
  <c r="BE77" i="23"/>
  <c r="AV77" i="23"/>
  <c r="AQ26" i="16"/>
  <c r="AX26" i="16"/>
  <c r="BA26" i="16"/>
  <c r="AY26" i="16"/>
  <c r="AO26" i="16"/>
  <c r="BG26" i="16"/>
  <c r="BE26" i="16"/>
  <c r="AV26" i="16"/>
  <c r="AQ38" i="12"/>
  <c r="AX38" i="12"/>
  <c r="BA38" i="12"/>
  <c r="AY38" i="12"/>
  <c r="AO38" i="12"/>
  <c r="BG38" i="12"/>
  <c r="BE38" i="12"/>
  <c r="AV38" i="12"/>
  <c r="AQ88" i="12"/>
  <c r="AX88" i="12"/>
  <c r="BA88" i="12"/>
  <c r="AO88" i="12"/>
  <c r="AY88" i="12"/>
  <c r="BG88" i="12"/>
  <c r="BE88" i="12"/>
  <c r="AV88" i="12"/>
  <c r="AS79" i="12"/>
  <c r="BC79" i="12"/>
  <c r="BK24" i="9"/>
  <c r="BM24" i="9"/>
  <c r="BP24" i="9" s="1"/>
  <c r="BL24" i="9"/>
  <c r="AU21" i="80"/>
  <c r="BD21" i="80"/>
  <c r="BB21" i="80"/>
  <c r="BI55" i="80"/>
  <c r="BG46" i="78"/>
  <c r="AV46" i="78"/>
  <c r="BE46" i="78"/>
  <c r="AY46" i="78"/>
  <c r="AQ46" i="78"/>
  <c r="BI46" i="78" s="1"/>
  <c r="AX46" i="78"/>
  <c r="BA46" i="78"/>
  <c r="BJ46" i="78" s="1"/>
  <c r="AO46" i="78"/>
  <c r="BJ51" i="78"/>
  <c r="BJ36" i="51"/>
  <c r="AZ51" i="35"/>
  <c r="AR51" i="35"/>
  <c r="BG62" i="101"/>
  <c r="AV62" i="101"/>
  <c r="BE62" i="101"/>
  <c r="AY62" i="101"/>
  <c r="AO62" i="101"/>
  <c r="AQ62" i="101"/>
  <c r="AX62" i="101"/>
  <c r="BA62" i="101"/>
  <c r="BJ62" i="101" s="1"/>
  <c r="AO52" i="101"/>
  <c r="AY52" i="101"/>
  <c r="AQ52" i="101"/>
  <c r="AX52" i="101"/>
  <c r="BA52" i="101"/>
  <c r="BB52" i="101"/>
  <c r="BM65" i="92"/>
  <c r="BP65" i="92" s="1"/>
  <c r="BK65" i="92"/>
  <c r="BL65" i="92" s="1"/>
  <c r="BG38" i="92"/>
  <c r="AV38" i="92"/>
  <c r="BE38" i="92"/>
  <c r="AY38" i="92"/>
  <c r="AO38" i="92"/>
  <c r="AQ38" i="92"/>
  <c r="BI38" i="92" s="1"/>
  <c r="AX38" i="92"/>
  <c r="BA38" i="92"/>
  <c r="BJ38" i="92" s="1"/>
  <c r="BD19" i="90"/>
  <c r="AU19" i="90"/>
  <c r="BB19" i="90"/>
  <c r="AU21" i="92"/>
  <c r="BD21" i="92"/>
  <c r="BB21" i="92"/>
  <c r="AW24" i="90"/>
  <c r="BF24" i="90"/>
  <c r="BC24" i="90"/>
  <c r="AS24" i="90"/>
  <c r="AW26" i="86"/>
  <c r="BF26" i="86"/>
  <c r="BC26" i="86"/>
  <c r="AS26" i="86"/>
  <c r="BF35" i="88"/>
  <c r="AW35" i="88"/>
  <c r="AS35" i="88"/>
  <c r="BC35" i="88"/>
  <c r="BF49" i="80"/>
  <c r="AW49" i="80"/>
  <c r="AS49" i="80"/>
  <c r="BC49" i="80"/>
  <c r="AU38" i="78"/>
  <c r="BD38" i="78"/>
  <c r="BB38" i="78"/>
  <c r="AU52" i="78"/>
  <c r="BD52" i="78"/>
  <c r="BB52" i="78"/>
  <c r="BF21" i="72"/>
  <c r="AW21" i="72"/>
  <c r="AU21" i="72"/>
  <c r="BD21" i="72"/>
  <c r="BF54" i="74"/>
  <c r="AW54" i="74"/>
  <c r="AU54" i="74"/>
  <c r="BD54" i="74"/>
  <c r="BE64" i="74"/>
  <c r="AV64" i="74"/>
  <c r="BA64" i="74"/>
  <c r="AY64" i="74"/>
  <c r="AQ64" i="74"/>
  <c r="AX64" i="74"/>
  <c r="AO64" i="74"/>
  <c r="BG64" i="74"/>
  <c r="BE38" i="67"/>
  <c r="AV38" i="67"/>
  <c r="BA38" i="67"/>
  <c r="AY38" i="67"/>
  <c r="AQ38" i="67"/>
  <c r="BI38" i="67" s="1"/>
  <c r="AX38" i="67"/>
  <c r="AO38" i="67"/>
  <c r="BG38" i="67"/>
  <c r="AU29" i="57"/>
  <c r="BD29" i="57"/>
  <c r="AS20" i="57"/>
  <c r="BC20" i="57"/>
  <c r="BD20" i="57"/>
  <c r="AU20" i="57"/>
  <c r="BM41" i="57"/>
  <c r="BP41" i="57" s="1"/>
  <c r="BK41" i="57"/>
  <c r="BL41" i="57" s="1"/>
  <c r="BM38" i="55"/>
  <c r="BP38" i="55" s="1"/>
  <c r="BK38" i="55"/>
  <c r="BL38" i="55" s="1"/>
  <c r="BD48" i="53"/>
  <c r="AU48" i="53"/>
  <c r="BB48" i="53"/>
  <c r="AZ40" i="45"/>
  <c r="AR40" i="45"/>
  <c r="AZ31" i="43"/>
  <c r="AR31" i="43"/>
  <c r="BF36" i="43"/>
  <c r="AW36" i="43"/>
  <c r="AU36" i="43"/>
  <c r="BD36" i="43"/>
  <c r="AZ46" i="41"/>
  <c r="AR46" i="41"/>
  <c r="AZ37" i="39"/>
  <c r="AR37" i="39"/>
  <c r="AZ53" i="37"/>
  <c r="AR53" i="37"/>
  <c r="AZ33" i="35"/>
  <c r="AR33" i="35"/>
  <c r="AZ55" i="35"/>
  <c r="AR55" i="35"/>
  <c r="AZ50" i="33"/>
  <c r="AR50" i="33"/>
  <c r="AW23" i="29"/>
  <c r="BF23" i="29"/>
  <c r="AU23" i="29"/>
  <c r="BD23" i="29"/>
  <c r="AZ54" i="26"/>
  <c r="AR54" i="26"/>
  <c r="AZ55" i="23"/>
  <c r="AR55" i="23"/>
  <c r="AZ26" i="21"/>
  <c r="AR26" i="21"/>
  <c r="AZ24" i="12"/>
  <c r="AR24" i="12"/>
  <c r="AZ46" i="12"/>
  <c r="AR46" i="12"/>
  <c r="AZ70" i="12"/>
  <c r="AR70" i="12"/>
  <c r="AS67" i="12"/>
  <c r="BC67" i="12"/>
  <c r="BI56" i="84"/>
  <c r="BI36" i="57"/>
  <c r="BI30" i="59"/>
  <c r="BI99" i="12"/>
  <c r="BI45" i="74"/>
  <c r="BI35" i="59"/>
  <c r="BJ41" i="61"/>
  <c r="BJ37" i="51"/>
  <c r="BI41" i="51"/>
  <c r="BJ47" i="49"/>
  <c r="BJ37" i="78"/>
  <c r="BJ92" i="12"/>
  <c r="BF26" i="92"/>
  <c r="AW26" i="92"/>
  <c r="AW47" i="86"/>
  <c r="BF47" i="86"/>
  <c r="BC47" i="86"/>
  <c r="AS47" i="86"/>
  <c r="AU47" i="86"/>
  <c r="BD47" i="86"/>
  <c r="AR20" i="80"/>
  <c r="AZ20" i="80"/>
  <c r="BF32" i="78"/>
  <c r="AW32" i="78"/>
  <c r="AS32" i="78"/>
  <c r="BC32" i="78"/>
  <c r="AR52" i="74"/>
  <c r="AZ52" i="74"/>
  <c r="AS21" i="57"/>
  <c r="BC21" i="57"/>
  <c r="AR21" i="57"/>
  <c r="AZ21" i="57"/>
  <c r="AR44" i="43"/>
  <c r="AZ44" i="43"/>
  <c r="BD21" i="35"/>
  <c r="AU21" i="35"/>
  <c r="BB21" i="35"/>
  <c r="AW58" i="26"/>
  <c r="BF58" i="26"/>
  <c r="BC58" i="26"/>
  <c r="AS58" i="26"/>
  <c r="AW58" i="12"/>
  <c r="BF58" i="12"/>
  <c r="BC58" i="12"/>
  <c r="AS58" i="12"/>
  <c r="BE69" i="12"/>
  <c r="AV69" i="12"/>
  <c r="BA69" i="12"/>
  <c r="AY69" i="12"/>
  <c r="AQ69" i="12"/>
  <c r="BI69" i="12" s="1"/>
  <c r="AX69" i="12"/>
  <c r="AO69" i="12"/>
  <c r="BG69" i="12"/>
  <c r="BJ37" i="29"/>
  <c r="BJ68" i="12"/>
  <c r="AU29" i="99"/>
  <c r="BD29" i="99"/>
  <c r="BB29" i="99"/>
  <c r="AU66" i="92"/>
  <c r="BD66" i="92"/>
  <c r="BB66" i="92"/>
  <c r="AZ60" i="88"/>
  <c r="AR60" i="88"/>
  <c r="BI60" i="86"/>
  <c r="BF69" i="82"/>
  <c r="AW69" i="82"/>
  <c r="BA69" i="82"/>
  <c r="AY69" i="82"/>
  <c r="AQ69" i="82"/>
  <c r="BI69" i="82" s="1"/>
  <c r="AX69" i="82"/>
  <c r="AO69" i="82"/>
  <c r="BG69" i="82"/>
  <c r="AR26" i="78"/>
  <c r="AZ26" i="78"/>
  <c r="BA28" i="65"/>
  <c r="AY28" i="65"/>
  <c r="AQ28" i="65"/>
  <c r="BI28" i="65" s="1"/>
  <c r="AX28" i="65"/>
  <c r="AO28" i="65"/>
  <c r="BG28" i="65"/>
  <c r="BE43" i="59"/>
  <c r="AV43" i="59"/>
  <c r="BA43" i="59"/>
  <c r="AY43" i="59"/>
  <c r="AQ43" i="59"/>
  <c r="BI43" i="59" s="1"/>
  <c r="AX43" i="59"/>
  <c r="AO43" i="59"/>
  <c r="BG43" i="59"/>
  <c r="AU43" i="55"/>
  <c r="BD43" i="55"/>
  <c r="BB43" i="55"/>
  <c r="AZ46" i="45"/>
  <c r="AR46" i="45"/>
  <c r="AU34" i="43"/>
  <c r="BD34" i="43"/>
  <c r="AZ51" i="39"/>
  <c r="AR51" i="39"/>
  <c r="AZ28" i="33"/>
  <c r="AR28" i="33"/>
  <c r="BF20" i="26"/>
  <c r="AW20" i="26"/>
  <c r="BD20" i="26"/>
  <c r="AU20" i="26"/>
  <c r="AZ22" i="21"/>
  <c r="AR22" i="21"/>
  <c r="BI54" i="92"/>
  <c r="AV32" i="101"/>
  <c r="BE32" i="101"/>
  <c r="AU32" i="101"/>
  <c r="BD32" i="101"/>
  <c r="BI47" i="84"/>
  <c r="AR62" i="78"/>
  <c r="AZ62" i="78"/>
  <c r="BG20" i="43"/>
  <c r="AV20" i="43"/>
  <c r="BE20" i="43"/>
  <c r="AQ62" i="41"/>
  <c r="AX62" i="41"/>
  <c r="BA62" i="41"/>
  <c r="AY62" i="41"/>
  <c r="AO62" i="41"/>
  <c r="BG62" i="41"/>
  <c r="BE62" i="41"/>
  <c r="AV62" i="41"/>
  <c r="AQ36" i="33"/>
  <c r="AX36" i="33"/>
  <c r="BA36" i="33"/>
  <c r="AY36" i="33"/>
  <c r="AO36" i="33"/>
  <c r="BG36" i="33"/>
  <c r="BE36" i="33"/>
  <c r="AV36" i="33"/>
  <c r="AQ29" i="18"/>
  <c r="AX29" i="18"/>
  <c r="BA29" i="18"/>
  <c r="AY29" i="18"/>
  <c r="AO29" i="18"/>
  <c r="BG29" i="18"/>
  <c r="BE29" i="18"/>
  <c r="AV29" i="18"/>
  <c r="AW91" i="12"/>
  <c r="BF91" i="12"/>
  <c r="BJ40" i="82"/>
  <c r="BJ54" i="84"/>
  <c r="BJ21" i="63"/>
  <c r="BJ25" i="63"/>
  <c r="BJ31" i="63"/>
  <c r="BJ21" i="61"/>
  <c r="BJ23" i="61"/>
  <c r="BJ29" i="61"/>
  <c r="BJ37" i="61"/>
  <c r="BJ45" i="61"/>
  <c r="BJ21" i="59"/>
  <c r="BI29" i="59"/>
  <c r="BI31" i="59"/>
  <c r="BI37" i="59"/>
  <c r="BI39" i="59"/>
  <c r="BJ43" i="51"/>
  <c r="BI23" i="49"/>
  <c r="BI25" i="49"/>
  <c r="BI39" i="49"/>
  <c r="BI22" i="47"/>
  <c r="BI40" i="29"/>
  <c r="BJ30" i="26"/>
  <c r="BJ38" i="26"/>
  <c r="BJ62" i="26"/>
  <c r="BJ19" i="26"/>
  <c r="BI20" i="12"/>
  <c r="BI46" i="88"/>
  <c r="BI66" i="86"/>
  <c r="BI39" i="82"/>
  <c r="BI55" i="82"/>
  <c r="BI39" i="78"/>
  <c r="BJ21" i="74"/>
  <c r="BJ43" i="74"/>
  <c r="BJ21" i="69"/>
  <c r="BJ41" i="67"/>
  <c r="BJ39" i="61"/>
  <c r="BI52" i="55"/>
  <c r="BJ30" i="47"/>
  <c r="BJ30" i="99"/>
  <c r="BJ53" i="92"/>
  <c r="BI50" i="86"/>
  <c r="BJ27" i="82"/>
  <c r="BJ33" i="82"/>
  <c r="BJ35" i="82"/>
  <c r="BJ37" i="82"/>
  <c r="BJ43" i="82"/>
  <c r="BJ45" i="82"/>
  <c r="BJ51" i="82"/>
  <c r="BJ59" i="82"/>
  <c r="BJ22" i="80"/>
  <c r="BJ26" i="80"/>
  <c r="BJ33" i="78"/>
  <c r="BJ67" i="78"/>
  <c r="BI25" i="74"/>
  <c r="BI31" i="74"/>
  <c r="BI47" i="74"/>
  <c r="BI55" i="74"/>
  <c r="BI63" i="74"/>
  <c r="BI19" i="72"/>
  <c r="BI27" i="69"/>
  <c r="BI21" i="67"/>
  <c r="BI27" i="61"/>
  <c r="BI35" i="61"/>
  <c r="BI43" i="61"/>
  <c r="BJ27" i="59"/>
  <c r="BJ29" i="49"/>
  <c r="BJ32" i="29"/>
  <c r="BI36" i="29"/>
  <c r="BJ111" i="12"/>
  <c r="BJ29" i="92"/>
  <c r="BI43" i="86"/>
  <c r="BJ52" i="86"/>
  <c r="BJ23" i="84"/>
  <c r="BI25" i="84"/>
  <c r="BI29" i="82"/>
  <c r="BI41" i="82"/>
  <c r="BJ43" i="90"/>
  <c r="BI19" i="76"/>
  <c r="AW44" i="99"/>
  <c r="BF44" i="99"/>
  <c r="BC44" i="99"/>
  <c r="AS44" i="99"/>
  <c r="AR45" i="80"/>
  <c r="AZ45" i="80"/>
  <c r="AR36" i="78"/>
  <c r="AZ36" i="78"/>
  <c r="BI25" i="65"/>
  <c r="BI31" i="53"/>
  <c r="AZ29" i="29"/>
  <c r="AR29" i="29"/>
  <c r="BB29" i="29"/>
  <c r="BD49" i="23"/>
  <c r="AU49" i="23"/>
  <c r="BB49" i="23"/>
  <c r="BJ34" i="26"/>
  <c r="AW56" i="101"/>
  <c r="BF56" i="101"/>
  <c r="BC56" i="101"/>
  <c r="AS56" i="101"/>
  <c r="AW37" i="101"/>
  <c r="BF37" i="101"/>
  <c r="BC37" i="101"/>
  <c r="AS37" i="101"/>
  <c r="AU62" i="92"/>
  <c r="BD62" i="92"/>
  <c r="BB62" i="92"/>
  <c r="AO31" i="92"/>
  <c r="BA31" i="92"/>
  <c r="AY31" i="92"/>
  <c r="AQ31" i="92"/>
  <c r="AX31" i="92"/>
  <c r="BG31" i="92"/>
  <c r="BC31" i="92"/>
  <c r="AS31" i="92"/>
  <c r="AU34" i="90"/>
  <c r="BD34" i="90"/>
  <c r="BB34" i="90"/>
  <c r="AW58" i="88"/>
  <c r="BF58" i="88"/>
  <c r="BC58" i="88"/>
  <c r="AS58" i="88"/>
  <c r="AW32" i="88"/>
  <c r="BF32" i="88"/>
  <c r="BC32" i="88"/>
  <c r="AS32" i="88"/>
  <c r="AU42" i="84"/>
  <c r="BD42" i="84"/>
  <c r="BF42" i="84"/>
  <c r="AW42" i="84"/>
  <c r="AS42" i="84"/>
  <c r="BC42" i="84"/>
  <c r="AS20" i="82"/>
  <c r="BC20" i="82"/>
  <c r="AU72" i="82"/>
  <c r="BD72" i="82"/>
  <c r="BB72" i="82"/>
  <c r="AU76" i="82"/>
  <c r="BD76" i="82"/>
  <c r="BB76" i="82"/>
  <c r="AU31" i="80"/>
  <c r="BD31" i="80"/>
  <c r="BB31" i="80"/>
  <c r="BF22" i="78"/>
  <c r="AW22" i="78"/>
  <c r="AS22" i="78"/>
  <c r="BC22" i="78"/>
  <c r="BF58" i="78"/>
  <c r="AW58" i="78"/>
  <c r="AS58" i="78"/>
  <c r="BC58" i="78"/>
  <c r="BM41" i="78"/>
  <c r="BP41" i="78" s="1"/>
  <c r="BK41" i="78"/>
  <c r="BL41" i="78" s="1"/>
  <c r="BF22" i="65"/>
  <c r="AW22" i="65"/>
  <c r="BA22" i="65"/>
  <c r="AY22" i="65"/>
  <c r="AQ22" i="65"/>
  <c r="AX22" i="65"/>
  <c r="AO22" i="65"/>
  <c r="BG22" i="65"/>
  <c r="BA19" i="59"/>
  <c r="AY19" i="59"/>
  <c r="AQ19" i="59"/>
  <c r="AX19" i="59"/>
  <c r="AO19" i="59"/>
  <c r="BG19" i="59"/>
  <c r="AQ41" i="53"/>
  <c r="AX41" i="53"/>
  <c r="BA41" i="53"/>
  <c r="AY41" i="53"/>
  <c r="AO41" i="53"/>
  <c r="BG41" i="53"/>
  <c r="BE41" i="53"/>
  <c r="AV41" i="53"/>
  <c r="BG45" i="55"/>
  <c r="AV45" i="55"/>
  <c r="BE45" i="55"/>
  <c r="AY45" i="55"/>
  <c r="AQ45" i="55"/>
  <c r="AX45" i="55"/>
  <c r="BA45" i="55"/>
  <c r="AO45" i="55"/>
  <c r="AQ46" i="47"/>
  <c r="AX46" i="47"/>
  <c r="BA46" i="47"/>
  <c r="AY46" i="47"/>
  <c r="AO46" i="47"/>
  <c r="BG46" i="47"/>
  <c r="BE46" i="47"/>
  <c r="AV46" i="47"/>
  <c r="AQ52" i="45"/>
  <c r="AX52" i="45"/>
  <c r="BA52" i="45"/>
  <c r="AY52" i="45"/>
  <c r="AO52" i="45"/>
  <c r="BG52" i="45"/>
  <c r="BE52" i="45"/>
  <c r="AV52" i="45"/>
  <c r="BG20" i="41"/>
  <c r="AV20" i="41"/>
  <c r="BE20" i="41"/>
  <c r="BG19" i="51"/>
  <c r="BC19" i="51"/>
  <c r="AS19" i="51"/>
  <c r="AZ58" i="41"/>
  <c r="AR58" i="41"/>
  <c r="AZ41" i="37"/>
  <c r="AR41" i="37"/>
  <c r="AZ20" i="35"/>
  <c r="AR20" i="35"/>
  <c r="AZ45" i="35"/>
  <c r="AR45" i="35"/>
  <c r="BD44" i="26"/>
  <c r="AU44" i="26"/>
  <c r="BB44" i="26"/>
  <c r="BD35" i="23"/>
  <c r="AU35" i="23"/>
  <c r="BB35" i="23"/>
  <c r="BD67" i="23"/>
  <c r="AU67" i="23"/>
  <c r="BB67" i="23"/>
  <c r="BD25" i="18"/>
  <c r="AU25" i="18"/>
  <c r="BB25" i="18"/>
  <c r="BD52" i="12"/>
  <c r="AU52" i="12"/>
  <c r="BB52" i="12"/>
  <c r="BD82" i="12"/>
  <c r="AU82" i="12"/>
  <c r="BB82" i="12"/>
  <c r="BB89" i="12"/>
  <c r="BG89" i="12"/>
  <c r="BE65" i="12"/>
  <c r="AV65" i="12"/>
  <c r="BA65" i="12"/>
  <c r="BJ65" i="12" s="1"/>
  <c r="AY65" i="12"/>
  <c r="AQ65" i="12"/>
  <c r="AX65" i="12"/>
  <c r="AO65" i="12"/>
  <c r="BG65" i="12"/>
  <c r="BE81" i="12"/>
  <c r="AV81" i="12"/>
  <c r="BA81" i="12"/>
  <c r="AY81" i="12"/>
  <c r="AQ81" i="12"/>
  <c r="AX81" i="12"/>
  <c r="AO81" i="12"/>
  <c r="BG81" i="12"/>
  <c r="BK106" i="12"/>
  <c r="BL106" i="12"/>
  <c r="BM106" i="12"/>
  <c r="BP106" i="12" s="1"/>
  <c r="BJ24" i="101"/>
  <c r="BJ46" i="86"/>
  <c r="BJ23" i="53"/>
  <c r="BM30" i="61"/>
  <c r="BP30" i="61" s="1"/>
  <c r="BK30" i="61"/>
  <c r="BL30" i="61" s="1"/>
  <c r="BJ44" i="51"/>
  <c r="BI54" i="57"/>
  <c r="AZ32" i="23"/>
  <c r="AR32" i="23"/>
  <c r="BD50" i="101"/>
  <c r="AU50" i="101"/>
  <c r="BB50" i="101"/>
  <c r="BD41" i="101"/>
  <c r="AU41" i="101"/>
  <c r="BB41" i="101"/>
  <c r="AZ33" i="101"/>
  <c r="AR33" i="101"/>
  <c r="BB33" i="101"/>
  <c r="BE34" i="99"/>
  <c r="AV34" i="99"/>
  <c r="BA34" i="99"/>
  <c r="AY34" i="99"/>
  <c r="AO34" i="99"/>
  <c r="AQ34" i="99"/>
  <c r="AX34" i="99"/>
  <c r="BG34" i="99"/>
  <c r="BM81" i="82"/>
  <c r="BP81" i="82" s="1"/>
  <c r="BK81" i="82"/>
  <c r="BL81" i="82" s="1"/>
  <c r="AO35" i="90"/>
  <c r="AQ35" i="90"/>
  <c r="BI35" i="90" s="1"/>
  <c r="AX35" i="90"/>
  <c r="BA35" i="90"/>
  <c r="AY35" i="90"/>
  <c r="BG35" i="90"/>
  <c r="BE35" i="90"/>
  <c r="AV35" i="90"/>
  <c r="BD28" i="88"/>
  <c r="AU28" i="88"/>
  <c r="BB28" i="88"/>
  <c r="BG19" i="88"/>
  <c r="AV19" i="88"/>
  <c r="BE19" i="88"/>
  <c r="AY19" i="88"/>
  <c r="AO19" i="88"/>
  <c r="AQ19" i="88"/>
  <c r="AX19" i="88"/>
  <c r="BA19" i="88"/>
  <c r="AV61" i="86"/>
  <c r="BE61" i="86"/>
  <c r="AY61" i="86"/>
  <c r="AQ61" i="86"/>
  <c r="AX61" i="86"/>
  <c r="BA61" i="86"/>
  <c r="BJ61" i="86" s="1"/>
  <c r="AO61" i="86"/>
  <c r="AZ40" i="86"/>
  <c r="AR40" i="86"/>
  <c r="BB40" i="86"/>
  <c r="BM48" i="82"/>
  <c r="BP48" i="82" s="1"/>
  <c r="BK48" i="82"/>
  <c r="BL48" i="82" s="1"/>
  <c r="BE67" i="82"/>
  <c r="AV67" i="82"/>
  <c r="BA67" i="82"/>
  <c r="AY67" i="82"/>
  <c r="AQ67" i="82"/>
  <c r="AX67" i="82"/>
  <c r="AO67" i="82"/>
  <c r="BG67" i="82"/>
  <c r="AU29" i="80"/>
  <c r="BD29" i="80"/>
  <c r="BB29" i="80"/>
  <c r="AV59" i="80"/>
  <c r="BE59" i="80"/>
  <c r="AR59" i="80"/>
  <c r="AZ59" i="80"/>
  <c r="AR24" i="78"/>
  <c r="AZ24" i="78"/>
  <c r="AR42" i="78"/>
  <c r="AZ42" i="78"/>
  <c r="BE26" i="67"/>
  <c r="AV26" i="67"/>
  <c r="BA26" i="67"/>
  <c r="BJ26" i="67" s="1"/>
  <c r="AY26" i="67"/>
  <c r="AQ26" i="67"/>
  <c r="AX26" i="67"/>
  <c r="AO26" i="67"/>
  <c r="BG26" i="67"/>
  <c r="BE24" i="67"/>
  <c r="AV24" i="67"/>
  <c r="BA24" i="67"/>
  <c r="BJ24" i="67" s="1"/>
  <c r="AY24" i="67"/>
  <c r="AQ24" i="67"/>
  <c r="AX24" i="67"/>
  <c r="AO24" i="67"/>
  <c r="BG24" i="67"/>
  <c r="BD27" i="53"/>
  <c r="AU27" i="53"/>
  <c r="BB27" i="53"/>
  <c r="BD28" i="51"/>
  <c r="AU28" i="51"/>
  <c r="BB28" i="51"/>
  <c r="BG37" i="55"/>
  <c r="AV37" i="55"/>
  <c r="BE37" i="55"/>
  <c r="AY37" i="55"/>
  <c r="AQ37" i="55"/>
  <c r="BI37" i="55" s="1"/>
  <c r="AX37" i="55"/>
  <c r="BA37" i="55"/>
  <c r="AO37" i="55"/>
  <c r="AW38" i="45"/>
  <c r="BF38" i="45"/>
  <c r="BC38" i="45"/>
  <c r="AS38" i="45"/>
  <c r="AW33" i="43"/>
  <c r="BF33" i="43"/>
  <c r="BC33" i="43"/>
  <c r="AS33" i="43"/>
  <c r="AW42" i="51"/>
  <c r="BF42" i="51"/>
  <c r="BE42" i="51"/>
  <c r="AV42" i="51"/>
  <c r="BF46" i="43"/>
  <c r="AW46" i="43"/>
  <c r="AS46" i="43"/>
  <c r="BC46" i="43"/>
  <c r="AQ44" i="41"/>
  <c r="BI44" i="41" s="1"/>
  <c r="AX44" i="41"/>
  <c r="BA44" i="41"/>
  <c r="AY44" i="41"/>
  <c r="AO44" i="41"/>
  <c r="BG44" i="41"/>
  <c r="BE44" i="41"/>
  <c r="AV44" i="41"/>
  <c r="AQ21" i="39"/>
  <c r="BI21" i="39" s="1"/>
  <c r="AX21" i="39"/>
  <c r="BA21" i="39"/>
  <c r="AY21" i="39"/>
  <c r="AO21" i="39"/>
  <c r="BG21" i="39"/>
  <c r="BE21" i="39"/>
  <c r="AV21" i="39"/>
  <c r="AQ43" i="39"/>
  <c r="AX43" i="39"/>
  <c r="BA43" i="39"/>
  <c r="AY43" i="39"/>
  <c r="AO43" i="39"/>
  <c r="BG43" i="39"/>
  <c r="BE43" i="39"/>
  <c r="AV43" i="39"/>
  <c r="AQ25" i="37"/>
  <c r="AX25" i="37"/>
  <c r="BA25" i="37"/>
  <c r="AY25" i="37"/>
  <c r="AO25" i="37"/>
  <c r="BG25" i="37"/>
  <c r="BE25" i="37"/>
  <c r="AV25" i="37"/>
  <c r="AQ43" i="37"/>
  <c r="AX43" i="37"/>
  <c r="BA43" i="37"/>
  <c r="AY43" i="37"/>
  <c r="AO43" i="37"/>
  <c r="BG43" i="37"/>
  <c r="BE43" i="37"/>
  <c r="AV43" i="37"/>
  <c r="AQ19" i="37"/>
  <c r="AX19" i="37"/>
  <c r="BA19" i="37"/>
  <c r="AY19" i="37"/>
  <c r="AO19" i="37"/>
  <c r="BG19" i="37"/>
  <c r="BE19" i="37"/>
  <c r="AV19" i="37"/>
  <c r="AQ47" i="35"/>
  <c r="AX47" i="35"/>
  <c r="BA47" i="35"/>
  <c r="AY47" i="35"/>
  <c r="AO47" i="35"/>
  <c r="BG47" i="35"/>
  <c r="BE47" i="35"/>
  <c r="AV47" i="35"/>
  <c r="AQ38" i="33"/>
  <c r="AX38" i="33"/>
  <c r="BA38" i="33"/>
  <c r="AY38" i="33"/>
  <c r="AO38" i="33"/>
  <c r="BG38" i="33"/>
  <c r="BE38" i="33"/>
  <c r="AV38" i="33"/>
  <c r="BK31" i="49"/>
  <c r="BL31" i="49"/>
  <c r="BM31" i="49"/>
  <c r="BP31" i="49" s="1"/>
  <c r="AZ43" i="29"/>
  <c r="AR43" i="29"/>
  <c r="BB43" i="29"/>
  <c r="AZ33" i="29"/>
  <c r="AR33" i="29"/>
  <c r="BB33" i="29"/>
  <c r="BD60" i="26"/>
  <c r="AU60" i="26"/>
  <c r="BB60" i="26"/>
  <c r="BD53" i="23"/>
  <c r="AU53" i="23"/>
  <c r="BB53" i="23"/>
  <c r="BD85" i="23"/>
  <c r="AU85" i="23"/>
  <c r="BB85" i="23"/>
  <c r="BD30" i="16"/>
  <c r="AU30" i="16"/>
  <c r="BB30" i="16"/>
  <c r="BD64" i="12"/>
  <c r="AU64" i="12"/>
  <c r="BB64" i="12"/>
  <c r="AX97" i="12"/>
  <c r="BA97" i="12"/>
  <c r="AQ97" i="12"/>
  <c r="BI97" i="12" s="1"/>
  <c r="AY97" i="12"/>
  <c r="AO97" i="12"/>
  <c r="BG97" i="12"/>
  <c r="BI42" i="101"/>
  <c r="AU47" i="80"/>
  <c r="BD47" i="80"/>
  <c r="BB47" i="80"/>
  <c r="AQ24" i="33"/>
  <c r="AX24" i="33"/>
  <c r="BA24" i="33"/>
  <c r="AY24" i="33"/>
  <c r="AO24" i="33"/>
  <c r="BG24" i="33"/>
  <c r="BE24" i="33"/>
  <c r="AV24" i="33"/>
  <c r="AO46" i="101"/>
  <c r="AQ46" i="101"/>
  <c r="AX46" i="101"/>
  <c r="BA46" i="101"/>
  <c r="AY46" i="101"/>
  <c r="BG46" i="101"/>
  <c r="BE46" i="101"/>
  <c r="AV46" i="101"/>
  <c r="BJ40" i="99"/>
  <c r="AO39" i="92"/>
  <c r="AQ39" i="92"/>
  <c r="AX39" i="92"/>
  <c r="BA39" i="92"/>
  <c r="AY39" i="92"/>
  <c r="BG39" i="92"/>
  <c r="BE39" i="92"/>
  <c r="AV39" i="92"/>
  <c r="BD47" i="90"/>
  <c r="AU47" i="90"/>
  <c r="BB47" i="90"/>
  <c r="BD34" i="23"/>
  <c r="AU34" i="23"/>
  <c r="BB34" i="23"/>
  <c r="AW34" i="86"/>
  <c r="BF34" i="86"/>
  <c r="BC34" i="86"/>
  <c r="AS34" i="86"/>
  <c r="AW42" i="86"/>
  <c r="BF42" i="86"/>
  <c r="AU42" i="86"/>
  <c r="BD42" i="86"/>
  <c r="BG40" i="78"/>
  <c r="AV40" i="78"/>
  <c r="BE40" i="78"/>
  <c r="AY40" i="78"/>
  <c r="AQ40" i="78"/>
  <c r="BI40" i="78" s="1"/>
  <c r="AX40" i="78"/>
  <c r="BA40" i="78"/>
  <c r="AO40" i="78"/>
  <c r="BG54" i="78"/>
  <c r="AV54" i="78"/>
  <c r="BE54" i="78"/>
  <c r="AY54" i="78"/>
  <c r="AQ54" i="78"/>
  <c r="BI54" i="78" s="1"/>
  <c r="AX54" i="78"/>
  <c r="BA54" i="78"/>
  <c r="AO54" i="78"/>
  <c r="BI65" i="78"/>
  <c r="BF25" i="72"/>
  <c r="AW25" i="72"/>
  <c r="BB25" i="72"/>
  <c r="AU25" i="72"/>
  <c r="BD25" i="72"/>
  <c r="BF58" i="74"/>
  <c r="AW58" i="74"/>
  <c r="BB58" i="74"/>
  <c r="AU58" i="74"/>
  <c r="BD58" i="74"/>
  <c r="BJ25" i="69"/>
  <c r="AS26" i="65"/>
  <c r="BC26" i="65"/>
  <c r="AR26" i="65"/>
  <c r="AZ26" i="65"/>
  <c r="BF32" i="67"/>
  <c r="AW32" i="67"/>
  <c r="AS32" i="67"/>
  <c r="BC32" i="67"/>
  <c r="BE34" i="65"/>
  <c r="AV34" i="65"/>
  <c r="BM38" i="61"/>
  <c r="BP38" i="61" s="1"/>
  <c r="BK38" i="61"/>
  <c r="BL38" i="61" s="1"/>
  <c r="AR27" i="57"/>
  <c r="AZ27" i="57"/>
  <c r="BM26" i="55"/>
  <c r="BP26" i="55" s="1"/>
  <c r="BK26" i="55"/>
  <c r="BL26" i="55" s="1"/>
  <c r="AZ22" i="51"/>
  <c r="AR22" i="51"/>
  <c r="AQ48" i="45"/>
  <c r="AX48" i="45"/>
  <c r="BA48" i="45"/>
  <c r="AY48" i="45"/>
  <c r="AO48" i="45"/>
  <c r="BG48" i="45"/>
  <c r="BE48" i="45"/>
  <c r="AV48" i="45"/>
  <c r="AQ39" i="43"/>
  <c r="AX39" i="43"/>
  <c r="BA39" i="43"/>
  <c r="AY39" i="43"/>
  <c r="AO39" i="43"/>
  <c r="BG39" i="43"/>
  <c r="BE39" i="43"/>
  <c r="AV39" i="43"/>
  <c r="BK27" i="49"/>
  <c r="BL27" i="49" s="1"/>
  <c r="BM27" i="49"/>
  <c r="BP27" i="49" s="1"/>
  <c r="BD24" i="41"/>
  <c r="AU24" i="41"/>
  <c r="BB24" i="41"/>
  <c r="BD54" i="41"/>
  <c r="AU54" i="41"/>
  <c r="BB54" i="41"/>
  <c r="BD45" i="39"/>
  <c r="AU45" i="39"/>
  <c r="BB45" i="39"/>
  <c r="BD61" i="37"/>
  <c r="AU61" i="37"/>
  <c r="BB61" i="37"/>
  <c r="BD41" i="35"/>
  <c r="AU41" i="35"/>
  <c r="BB41" i="35"/>
  <c r="BD26" i="33"/>
  <c r="AU26" i="33"/>
  <c r="BB26" i="33"/>
  <c r="AZ27" i="29"/>
  <c r="AR27" i="29"/>
  <c r="BB27" i="29"/>
  <c r="BD30" i="23"/>
  <c r="AU30" i="23"/>
  <c r="BB30" i="23"/>
  <c r="BD63" i="23"/>
  <c r="AU63" i="23"/>
  <c r="BB63" i="23"/>
  <c r="BD21" i="18"/>
  <c r="AU21" i="18"/>
  <c r="BB21" i="18"/>
  <c r="BD32" i="12"/>
  <c r="AU32" i="12"/>
  <c r="BB32" i="12"/>
  <c r="BD50" i="12"/>
  <c r="AU50" i="12"/>
  <c r="BB50" i="12"/>
  <c r="BD78" i="12"/>
  <c r="AU78" i="12"/>
  <c r="BB78" i="12"/>
  <c r="BE83" i="12"/>
  <c r="AV83" i="12"/>
  <c r="BA83" i="12"/>
  <c r="BJ83" i="12" s="1"/>
  <c r="AY83" i="12"/>
  <c r="AO83" i="12"/>
  <c r="AQ83" i="12"/>
  <c r="AX83" i="12"/>
  <c r="BG83" i="12"/>
  <c r="BM54" i="9"/>
  <c r="BP54" i="9" s="1"/>
  <c r="BK54" i="9"/>
  <c r="BL54" i="9" s="1"/>
  <c r="BJ34" i="59"/>
  <c r="BI27" i="55"/>
  <c r="BI23" i="74"/>
  <c r="BJ43" i="65"/>
  <c r="BJ45" i="49"/>
  <c r="BJ28" i="29"/>
  <c r="BI20" i="21"/>
  <c r="BJ37" i="90"/>
  <c r="BD36" i="88"/>
  <c r="AU36" i="88"/>
  <c r="BB36" i="88"/>
  <c r="BM24" i="80"/>
  <c r="BP24" i="80" s="1"/>
  <c r="BK24" i="80"/>
  <c r="BL24" i="80" s="1"/>
  <c r="BI27" i="74"/>
  <c r="AZ57" i="23"/>
  <c r="AR57" i="23"/>
  <c r="BE95" i="12"/>
  <c r="AV95" i="12"/>
  <c r="AZ95" i="12"/>
  <c r="AR95" i="12"/>
  <c r="AZ26" i="99"/>
  <c r="AR26" i="99"/>
  <c r="BF41" i="80"/>
  <c r="AW41" i="80"/>
  <c r="AS41" i="80"/>
  <c r="BC41" i="80"/>
  <c r="AR66" i="78"/>
  <c r="AZ66" i="78"/>
  <c r="BF23" i="72"/>
  <c r="AW23" i="72"/>
  <c r="AS23" i="72"/>
  <c r="BC23" i="72"/>
  <c r="AQ44" i="53"/>
  <c r="AX44" i="53"/>
  <c r="BA44" i="53"/>
  <c r="AY44" i="53"/>
  <c r="AO44" i="53"/>
  <c r="BG44" i="53"/>
  <c r="BE44" i="53"/>
  <c r="AV44" i="53"/>
  <c r="BE49" i="59"/>
  <c r="AV49" i="59"/>
  <c r="AQ24" i="45"/>
  <c r="BI24" i="45" s="1"/>
  <c r="AX24" i="45"/>
  <c r="BA24" i="45"/>
  <c r="AY24" i="45"/>
  <c r="AO24" i="45"/>
  <c r="BG24" i="45"/>
  <c r="BE24" i="45"/>
  <c r="AV24" i="45"/>
  <c r="AQ33" i="39"/>
  <c r="BI33" i="39" s="1"/>
  <c r="AX33" i="39"/>
  <c r="BA33" i="39"/>
  <c r="AY33" i="39"/>
  <c r="AO33" i="39"/>
  <c r="BG33" i="39"/>
  <c r="BE33" i="39"/>
  <c r="AV33" i="39"/>
  <c r="AW43" i="23"/>
  <c r="BF43" i="23"/>
  <c r="BC43" i="23"/>
  <c r="AS43" i="23"/>
  <c r="AV45" i="101"/>
  <c r="BE45" i="101"/>
  <c r="AR45" i="101"/>
  <c r="AZ45" i="101"/>
  <c r="BM27" i="99"/>
  <c r="BP27" i="99" s="1"/>
  <c r="BK27" i="99"/>
  <c r="BL27" i="99" s="1"/>
  <c r="BJ25" i="90"/>
  <c r="BG31" i="88"/>
  <c r="AV31" i="88"/>
  <c r="BE31" i="88"/>
  <c r="AY31" i="88"/>
  <c r="AO31" i="88"/>
  <c r="AQ31" i="88"/>
  <c r="AX31" i="88"/>
  <c r="BA31" i="88"/>
  <c r="AV63" i="86"/>
  <c r="BE63" i="86"/>
  <c r="AY63" i="86"/>
  <c r="AQ63" i="86"/>
  <c r="AX63" i="86"/>
  <c r="BA63" i="86"/>
  <c r="BJ63" i="86" s="1"/>
  <c r="AO63" i="86"/>
  <c r="BF53" i="80"/>
  <c r="AW53" i="80"/>
  <c r="AU53" i="80"/>
  <c r="BD53" i="80"/>
  <c r="BI50" i="59"/>
  <c r="BD35" i="53"/>
  <c r="AU35" i="53"/>
  <c r="BB35" i="53"/>
  <c r="AR45" i="59"/>
  <c r="AZ45" i="59"/>
  <c r="AW41" i="43"/>
  <c r="BF41" i="43"/>
  <c r="BC41" i="43"/>
  <c r="AS41" i="43"/>
  <c r="AW52" i="41"/>
  <c r="BF52" i="41"/>
  <c r="BC52" i="41"/>
  <c r="AS52" i="41"/>
  <c r="AW51" i="37"/>
  <c r="BF51" i="37"/>
  <c r="BC51" i="37"/>
  <c r="AS51" i="37"/>
  <c r="BA41" i="29"/>
  <c r="AY41" i="29"/>
  <c r="AQ41" i="29"/>
  <c r="AX41" i="29"/>
  <c r="AO41" i="29"/>
  <c r="BG41" i="29"/>
  <c r="BC41" i="29"/>
  <c r="AS41" i="29"/>
  <c r="AW34" i="16"/>
  <c r="BF34" i="16"/>
  <c r="BC34" i="16"/>
  <c r="AS34" i="16"/>
  <c r="BI55" i="101"/>
  <c r="BD27" i="35"/>
  <c r="AU27" i="35"/>
  <c r="BB27" i="35"/>
  <c r="AU19" i="101"/>
  <c r="BD19" i="101"/>
  <c r="BB19" i="101"/>
  <c r="AV22" i="99"/>
  <c r="BE22" i="99"/>
  <c r="AR42" i="90"/>
  <c r="AZ42" i="90"/>
  <c r="AQ38" i="86"/>
  <c r="BI38" i="86" s="1"/>
  <c r="AX38" i="86"/>
  <c r="BA38" i="86"/>
  <c r="AY38" i="86"/>
  <c r="AO38" i="86"/>
  <c r="BG38" i="86"/>
  <c r="BE38" i="86"/>
  <c r="AV38" i="86"/>
  <c r="AU80" i="82"/>
  <c r="BD80" i="82"/>
  <c r="BB80" i="82"/>
  <c r="AU48" i="78"/>
  <c r="BD48" i="78"/>
  <c r="BB48" i="78"/>
  <c r="AR26" i="69"/>
  <c r="AZ26" i="69"/>
  <c r="AW29" i="53"/>
  <c r="BF29" i="53"/>
  <c r="BC29" i="53"/>
  <c r="AS29" i="53"/>
  <c r="AW19" i="39"/>
  <c r="BF19" i="39"/>
  <c r="BC19" i="39"/>
  <c r="AS19" i="39"/>
  <c r="AW39" i="23"/>
  <c r="BF39" i="23"/>
  <c r="BC39" i="23"/>
  <c r="AS39" i="23"/>
  <c r="AW54" i="12"/>
  <c r="BF54" i="12"/>
  <c r="BC54" i="12"/>
  <c r="AS54" i="12"/>
  <c r="BJ66" i="82"/>
  <c r="BJ59" i="74"/>
  <c r="BI25" i="67"/>
  <c r="BJ31" i="61"/>
  <c r="BI41" i="49"/>
  <c r="BI30" i="29"/>
  <c r="BI64" i="26"/>
  <c r="BJ26" i="26"/>
  <c r="BJ23" i="9"/>
  <c r="BJ32" i="99"/>
  <c r="BJ20" i="99"/>
  <c r="BJ42" i="67"/>
  <c r="BI41" i="84"/>
  <c r="BJ36" i="59"/>
  <c r="BJ62" i="57"/>
  <c r="BI33" i="9"/>
  <c r="BJ29" i="9"/>
  <c r="BJ40" i="57"/>
  <c r="BI30" i="84"/>
  <c r="BI44" i="82"/>
  <c r="BJ36" i="84"/>
  <c r="BJ27" i="78"/>
  <c r="BJ39" i="65"/>
  <c r="BI41" i="59"/>
  <c r="BI20" i="47"/>
  <c r="BJ33" i="49"/>
  <c r="BI20" i="45"/>
  <c r="BI22" i="45"/>
  <c r="BI31" i="18"/>
  <c r="BI39" i="74"/>
  <c r="BI50" i="53"/>
  <c r="AR60" i="78"/>
  <c r="AZ60" i="78"/>
  <c r="BJ96" i="12"/>
  <c r="BG23" i="101"/>
  <c r="AV23" i="101"/>
  <c r="BE23" i="101"/>
  <c r="AY23" i="101"/>
  <c r="AO23" i="101"/>
  <c r="AQ23" i="101"/>
  <c r="AX23" i="101"/>
  <c r="BA23" i="101"/>
  <c r="BF51" i="80"/>
  <c r="AW51" i="80"/>
  <c r="AU51" i="80"/>
  <c r="BD51" i="80"/>
  <c r="BF30" i="65"/>
  <c r="AW30" i="65"/>
  <c r="BA30" i="65"/>
  <c r="BJ30" i="65" s="1"/>
  <c r="AY30" i="65"/>
  <c r="AQ30" i="65"/>
  <c r="AX30" i="65"/>
  <c r="AO30" i="65"/>
  <c r="BG30" i="65"/>
  <c r="BF47" i="55"/>
  <c r="AW47" i="55"/>
  <c r="AS47" i="55"/>
  <c r="BC47" i="55"/>
  <c r="AZ27" i="43"/>
  <c r="AR27" i="43"/>
  <c r="AZ49" i="37"/>
  <c r="AR49" i="37"/>
  <c r="AQ75" i="23"/>
  <c r="AX75" i="23"/>
  <c r="BA75" i="23"/>
  <c r="BJ75" i="23" s="1"/>
  <c r="AY75" i="23"/>
  <c r="AO75" i="23"/>
  <c r="BG75" i="23"/>
  <c r="BE75" i="23"/>
  <c r="AV75" i="23"/>
  <c r="BE90" i="12"/>
  <c r="AV90" i="12"/>
  <c r="BF85" i="12"/>
  <c r="AW85" i="12"/>
  <c r="AS85" i="12"/>
  <c r="BC85" i="12"/>
  <c r="BK56" i="9"/>
  <c r="BL56" i="9" s="1"/>
  <c r="BM56" i="9"/>
  <c r="BP56" i="9" s="1"/>
  <c r="AZ81" i="23"/>
  <c r="AR81" i="23"/>
  <c r="AR27" i="101"/>
  <c r="AZ27" i="101"/>
  <c r="AS30" i="92"/>
  <c r="BC30" i="92"/>
  <c r="AR30" i="92"/>
  <c r="AZ30" i="92"/>
  <c r="BF37" i="80"/>
  <c r="AW37" i="80"/>
  <c r="AS37" i="80"/>
  <c r="BC37" i="80"/>
  <c r="BE56" i="74"/>
  <c r="AV56" i="74"/>
  <c r="BA56" i="74"/>
  <c r="AY56" i="74"/>
  <c r="AQ56" i="74"/>
  <c r="AX56" i="74"/>
  <c r="AO56" i="74"/>
  <c r="BG56" i="74"/>
  <c r="AW26" i="41"/>
  <c r="BF26" i="41"/>
  <c r="BC26" i="41"/>
  <c r="AS26" i="41"/>
  <c r="AW29" i="37"/>
  <c r="BF29" i="37"/>
  <c r="BC29" i="37"/>
  <c r="AS29" i="37"/>
  <c r="AW46" i="33"/>
  <c r="BF46" i="33"/>
  <c r="BC46" i="33"/>
  <c r="AS46" i="33"/>
  <c r="AW28" i="23"/>
  <c r="BF28" i="23"/>
  <c r="BC28" i="23"/>
  <c r="AS28" i="23"/>
  <c r="AW72" i="12"/>
  <c r="BF72" i="12"/>
  <c r="BC72" i="12"/>
  <c r="AS72" i="12"/>
  <c r="AQ73" i="23"/>
  <c r="AX73" i="23"/>
  <c r="BA73" i="23"/>
  <c r="AY73" i="23"/>
  <c r="AO73" i="23"/>
  <c r="BG73" i="23"/>
  <c r="BE73" i="23"/>
  <c r="AV73" i="23"/>
  <c r="BJ24" i="29"/>
  <c r="BI54" i="86"/>
  <c r="BI29" i="65"/>
  <c r="BB76" i="78"/>
  <c r="AS76" i="78"/>
  <c r="BC76" i="78"/>
  <c r="BG76" i="78"/>
  <c r="BE19" i="74"/>
  <c r="AV19" i="74"/>
  <c r="BA19" i="74"/>
  <c r="BJ19" i="74" s="1"/>
  <c r="AY19" i="74"/>
  <c r="AQ19" i="74"/>
  <c r="AX19" i="74"/>
  <c r="AO19" i="74"/>
  <c r="BG19" i="74"/>
  <c r="AW30" i="51"/>
  <c r="BF30" i="51"/>
  <c r="BC30" i="51"/>
  <c r="AS30" i="51"/>
  <c r="AW47" i="43"/>
  <c r="BF47" i="43"/>
  <c r="BC47" i="43"/>
  <c r="AS47" i="43"/>
  <c r="AW69" i="37"/>
  <c r="BF69" i="37"/>
  <c r="BC69" i="37"/>
  <c r="AS69" i="37"/>
  <c r="BA31" i="29"/>
  <c r="AY31" i="29"/>
  <c r="AQ31" i="29"/>
  <c r="BI31" i="29" s="1"/>
  <c r="AX31" i="29"/>
  <c r="AO31" i="29"/>
  <c r="BG31" i="29"/>
  <c r="BC31" i="29"/>
  <c r="AS31" i="29"/>
  <c r="AW34" i="12"/>
  <c r="BF34" i="12"/>
  <c r="BC34" i="12"/>
  <c r="AS34" i="12"/>
  <c r="BI73" i="23" l="1"/>
  <c r="BJ31" i="29"/>
  <c r="BI19" i="74"/>
  <c r="BI75" i="23"/>
  <c r="BI30" i="65"/>
  <c r="BM50" i="53"/>
  <c r="BP50" i="53" s="1"/>
  <c r="BK50" i="53"/>
  <c r="BL50" i="53"/>
  <c r="BM20" i="45"/>
  <c r="BP20" i="45" s="1"/>
  <c r="BL20" i="45"/>
  <c r="BK20" i="45"/>
  <c r="BM30" i="84"/>
  <c r="BP30" i="84" s="1"/>
  <c r="BK30" i="84"/>
  <c r="BL30" i="84" s="1"/>
  <c r="BM64" i="26"/>
  <c r="BK64" i="26"/>
  <c r="BL64" i="26" s="1"/>
  <c r="BM25" i="67"/>
  <c r="BP25" i="67" s="1"/>
  <c r="BK25" i="67"/>
  <c r="BL25" i="67" s="1"/>
  <c r="BJ38" i="86"/>
  <c r="BJ33" i="39"/>
  <c r="BJ24" i="45"/>
  <c r="BI44" i="53"/>
  <c r="BK27" i="55"/>
  <c r="BL27" i="55"/>
  <c r="BM27" i="55"/>
  <c r="BP27" i="55" s="1"/>
  <c r="BJ39" i="43"/>
  <c r="BJ48" i="45"/>
  <c r="BJ54" i="78"/>
  <c r="BJ40" i="78"/>
  <c r="BI46" i="101"/>
  <c r="BI67" i="82"/>
  <c r="BI19" i="88"/>
  <c r="BM25" i="65"/>
  <c r="BP25" i="65" s="1"/>
  <c r="BK25" i="65"/>
  <c r="BL25" i="65" s="1"/>
  <c r="BK29" i="82"/>
  <c r="BL29" i="82" s="1"/>
  <c r="BM29" i="82"/>
  <c r="BP29" i="82" s="1"/>
  <c r="BM43" i="86"/>
  <c r="BP43" i="86" s="1"/>
  <c r="BK43" i="86"/>
  <c r="BL43" i="86" s="1"/>
  <c r="BK35" i="61"/>
  <c r="BL35" i="61" s="1"/>
  <c r="BM35" i="61"/>
  <c r="BP35" i="61" s="1"/>
  <c r="BM19" i="72"/>
  <c r="BP19" i="72" s="1"/>
  <c r="BK19" i="72"/>
  <c r="BL19" i="72" s="1"/>
  <c r="BM31" i="74"/>
  <c r="BP31" i="74" s="1"/>
  <c r="BK31" i="74"/>
  <c r="BL31" i="74"/>
  <c r="BM39" i="78"/>
  <c r="BP39" i="78" s="1"/>
  <c r="BK39" i="78"/>
  <c r="BL39" i="78" s="1"/>
  <c r="BM46" i="88"/>
  <c r="BP46" i="88" s="1"/>
  <c r="BK46" i="88"/>
  <c r="BL46" i="88"/>
  <c r="BK39" i="49"/>
  <c r="BL39" i="49"/>
  <c r="BM39" i="49"/>
  <c r="BP39" i="49" s="1"/>
  <c r="BK39" i="59"/>
  <c r="BL39" i="59" s="1"/>
  <c r="BM39" i="59"/>
  <c r="BP39" i="59" s="1"/>
  <c r="BI29" i="18"/>
  <c r="BI36" i="33"/>
  <c r="BI62" i="41"/>
  <c r="BM69" i="82"/>
  <c r="BP69" i="82" s="1"/>
  <c r="BM41" i="51"/>
  <c r="BP41" i="51" s="1"/>
  <c r="BK41" i="51"/>
  <c r="BL41" i="51" s="1"/>
  <c r="BM45" i="74"/>
  <c r="BP45" i="74" s="1"/>
  <c r="BK45" i="74"/>
  <c r="BL45" i="74"/>
  <c r="BM56" i="84"/>
  <c r="BP56" i="84" s="1"/>
  <c r="BK56" i="84"/>
  <c r="BL56" i="84" s="1"/>
  <c r="BK38" i="92"/>
  <c r="BL38" i="92" s="1"/>
  <c r="BM38" i="92"/>
  <c r="BP38" i="92" s="1"/>
  <c r="BI52" i="101"/>
  <c r="BJ36" i="41"/>
  <c r="BJ40" i="51"/>
  <c r="BK39" i="55"/>
  <c r="BL39" i="55" s="1"/>
  <c r="BM39" i="55"/>
  <c r="BP39" i="55" s="1"/>
  <c r="BJ32" i="69"/>
  <c r="BI36" i="86"/>
  <c r="BI59" i="23"/>
  <c r="BI26" i="23"/>
  <c r="BJ40" i="33"/>
  <c r="BJ37" i="35"/>
  <c r="BJ65" i="37"/>
  <c r="BJ49" i="39"/>
  <c r="BJ50" i="41"/>
  <c r="BJ43" i="43"/>
  <c r="BJ44" i="45"/>
  <c r="BJ38" i="47"/>
  <c r="BJ65" i="82"/>
  <c r="BL19" i="9"/>
  <c r="BK19" i="9"/>
  <c r="BM19" i="9"/>
  <c r="BP19" i="9" s="1"/>
  <c r="BM58" i="23"/>
  <c r="BP58" i="23" s="1"/>
  <c r="BL58" i="23"/>
  <c r="BK58" i="23"/>
  <c r="BK25" i="23"/>
  <c r="BL25" i="23" s="1"/>
  <c r="BM25" i="23"/>
  <c r="BP25" i="23" s="1"/>
  <c r="BK29" i="26"/>
  <c r="BL29" i="26"/>
  <c r="BM29" i="26"/>
  <c r="BP29" i="26" s="1"/>
  <c r="BM66" i="37"/>
  <c r="BP66" i="37" s="1"/>
  <c r="BK66" i="37"/>
  <c r="BL66" i="37"/>
  <c r="BM34" i="37"/>
  <c r="BP34" i="37" s="1"/>
  <c r="BK34" i="37"/>
  <c r="BL34" i="37" s="1"/>
  <c r="BM28" i="39"/>
  <c r="BP28" i="39" s="1"/>
  <c r="BK28" i="39"/>
  <c r="BL28" i="39" s="1"/>
  <c r="BM43" i="41"/>
  <c r="BP43" i="41" s="1"/>
  <c r="BL43" i="41"/>
  <c r="BK43" i="41"/>
  <c r="BK25" i="41"/>
  <c r="BL25" i="41" s="1"/>
  <c r="BM25" i="41"/>
  <c r="BP25" i="41" s="1"/>
  <c r="BK27" i="9"/>
  <c r="BL27" i="9" s="1"/>
  <c r="BM27" i="9"/>
  <c r="BP27" i="9" s="1"/>
  <c r="BL55" i="9"/>
  <c r="BK55" i="9"/>
  <c r="BM55" i="9"/>
  <c r="BP55" i="9" s="1"/>
  <c r="BM47" i="33"/>
  <c r="BP47" i="33" s="1"/>
  <c r="BL47" i="33"/>
  <c r="BK47" i="33"/>
  <c r="BM24" i="39"/>
  <c r="BP24" i="39" s="1"/>
  <c r="BK24" i="39"/>
  <c r="BL24" i="39" s="1"/>
  <c r="BM43" i="45"/>
  <c r="BP43" i="45" s="1"/>
  <c r="BK43" i="45"/>
  <c r="BL43" i="45" s="1"/>
  <c r="BM19" i="49"/>
  <c r="BP19" i="49" s="1"/>
  <c r="BK19" i="49"/>
  <c r="BL19" i="49"/>
  <c r="BM24" i="53"/>
  <c r="BP24" i="53" s="1"/>
  <c r="BK24" i="53"/>
  <c r="BL24" i="53" s="1"/>
  <c r="BM93" i="12"/>
  <c r="BP93" i="12" s="1"/>
  <c r="BK93" i="12"/>
  <c r="BL93" i="12"/>
  <c r="BM29" i="67"/>
  <c r="BP29" i="67" s="1"/>
  <c r="BL29" i="67"/>
  <c r="BK29" i="67"/>
  <c r="BL26" i="90"/>
  <c r="BK26" i="90"/>
  <c r="BM26" i="90"/>
  <c r="BP26" i="90" s="1"/>
  <c r="BM32" i="16"/>
  <c r="BP32" i="16" s="1"/>
  <c r="BK32" i="16"/>
  <c r="BL32" i="16" s="1"/>
  <c r="BI24" i="51"/>
  <c r="BI36" i="12"/>
  <c r="BI59" i="35"/>
  <c r="BI28" i="41"/>
  <c r="BJ40" i="26"/>
  <c r="BM40" i="26" s="1"/>
  <c r="BP40" i="26" s="1"/>
  <c r="BJ46" i="90"/>
  <c r="BJ37" i="53"/>
  <c r="BM50" i="35"/>
  <c r="BP50" i="35" s="1"/>
  <c r="BL50" i="35"/>
  <c r="BK50" i="35"/>
  <c r="BI38" i="43"/>
  <c r="BI32" i="43"/>
  <c r="BI19" i="43"/>
  <c r="BI21" i="43"/>
  <c r="BI26" i="45"/>
  <c r="BM38" i="88"/>
  <c r="BP38" i="88" s="1"/>
  <c r="BK38" i="88"/>
  <c r="BL38" i="88" s="1"/>
  <c r="BI59" i="12"/>
  <c r="BI35" i="43"/>
  <c r="BM39" i="90"/>
  <c r="BP39" i="90" s="1"/>
  <c r="BI47" i="92"/>
  <c r="BI20" i="90"/>
  <c r="BM20" i="84"/>
  <c r="BP20" i="84" s="1"/>
  <c r="BK20" i="84"/>
  <c r="BL20" i="84"/>
  <c r="BM23" i="33"/>
  <c r="BP23" i="33" s="1"/>
  <c r="BK23" i="33"/>
  <c r="BL23" i="33" s="1"/>
  <c r="BM34" i="35"/>
  <c r="BP34" i="35" s="1"/>
  <c r="BL34" i="35"/>
  <c r="BK34" i="35"/>
  <c r="BM24" i="35"/>
  <c r="BP24" i="35" s="1"/>
  <c r="BK24" i="35"/>
  <c r="BL24" i="35"/>
  <c r="BM40" i="37"/>
  <c r="BP40" i="37" s="1"/>
  <c r="BK40" i="37"/>
  <c r="BL40" i="37" s="1"/>
  <c r="BM44" i="39"/>
  <c r="BP44" i="39" s="1"/>
  <c r="BK44" i="39"/>
  <c r="BL44" i="39" s="1"/>
  <c r="BK25" i="33"/>
  <c r="BL25" i="33"/>
  <c r="BM25" i="33"/>
  <c r="BP25" i="33" s="1"/>
  <c r="BM22" i="43"/>
  <c r="BP23" i="43" s="1"/>
  <c r="BK22" i="43"/>
  <c r="BL22" i="43"/>
  <c r="BM45" i="47"/>
  <c r="BP45" i="47" s="1"/>
  <c r="BK45" i="47"/>
  <c r="BL45" i="47" s="1"/>
  <c r="BM27" i="47"/>
  <c r="BP27" i="47" s="1"/>
  <c r="BK27" i="47"/>
  <c r="BL27" i="47"/>
  <c r="BK28" i="99"/>
  <c r="BL28" i="99"/>
  <c r="BM28" i="99"/>
  <c r="BP28" i="99" s="1"/>
  <c r="BK49" i="9"/>
  <c r="BL49" i="9" s="1"/>
  <c r="BM49" i="9"/>
  <c r="BP49" i="9" s="1"/>
  <c r="BM54" i="37"/>
  <c r="BP54" i="37" s="1"/>
  <c r="BK54" i="37"/>
  <c r="BL54" i="37" s="1"/>
  <c r="BM50" i="39"/>
  <c r="BP50" i="39" s="1"/>
  <c r="BK50" i="39"/>
  <c r="BL50" i="39"/>
  <c r="BM26" i="39"/>
  <c r="BP26" i="39" s="1"/>
  <c r="BK26" i="39"/>
  <c r="BL26" i="39" s="1"/>
  <c r="BM53" i="86"/>
  <c r="BP53" i="86" s="1"/>
  <c r="BK53" i="86"/>
  <c r="BL53" i="86"/>
  <c r="BI30" i="92"/>
  <c r="BM29" i="74"/>
  <c r="BP29" i="74" s="1"/>
  <c r="BK29" i="74"/>
  <c r="BL29" i="74"/>
  <c r="BM38" i="82"/>
  <c r="BP38" i="82" s="1"/>
  <c r="BK38" i="82"/>
  <c r="BL38" i="82" s="1"/>
  <c r="BM49" i="86"/>
  <c r="BP49" i="86" s="1"/>
  <c r="BK49" i="86"/>
  <c r="BL49" i="86"/>
  <c r="BK38" i="57"/>
  <c r="BL38" i="57" s="1"/>
  <c r="BM38" i="57"/>
  <c r="BP38" i="57" s="1"/>
  <c r="BK47" i="88"/>
  <c r="BL47" i="88" s="1"/>
  <c r="BM47" i="88"/>
  <c r="BP47" i="88" s="1"/>
  <c r="BM30" i="12"/>
  <c r="BP30" i="12" s="1"/>
  <c r="BK30" i="12"/>
  <c r="BL30" i="12" s="1"/>
  <c r="BJ22" i="99"/>
  <c r="BI53" i="80"/>
  <c r="BJ45" i="101"/>
  <c r="BJ66" i="78"/>
  <c r="BK51" i="49"/>
  <c r="BL51" i="49" s="1"/>
  <c r="BM51" i="49"/>
  <c r="BP51" i="49" s="1"/>
  <c r="BM75" i="82"/>
  <c r="BP75" i="82" s="1"/>
  <c r="BK75" i="82"/>
  <c r="BL75" i="82" s="1"/>
  <c r="BI27" i="29"/>
  <c r="BJ26" i="65"/>
  <c r="BJ34" i="23"/>
  <c r="BM35" i="37"/>
  <c r="BP35" i="37" s="1"/>
  <c r="BK35" i="37"/>
  <c r="BL35" i="37" s="1"/>
  <c r="BM48" i="41"/>
  <c r="BP48" i="41" s="1"/>
  <c r="BK48" i="41"/>
  <c r="BL48" i="41"/>
  <c r="BI33" i="29"/>
  <c r="BI43" i="29"/>
  <c r="BI40" i="86"/>
  <c r="BI33" i="101"/>
  <c r="BI41" i="37"/>
  <c r="BI58" i="41"/>
  <c r="BK25" i="99"/>
  <c r="BL25" i="99" s="1"/>
  <c r="BM25" i="99"/>
  <c r="BP25" i="99" s="1"/>
  <c r="BK27" i="63"/>
  <c r="BL27" i="63" s="1"/>
  <c r="BM27" i="63"/>
  <c r="BP27" i="63" s="1"/>
  <c r="BM23" i="78"/>
  <c r="BP23" i="78" s="1"/>
  <c r="BL23" i="78"/>
  <c r="BK23" i="78"/>
  <c r="BM20" i="51"/>
  <c r="BP20" i="51" s="1"/>
  <c r="BK20" i="51"/>
  <c r="BL20" i="51"/>
  <c r="BK43" i="88"/>
  <c r="BL43" i="88"/>
  <c r="BM43" i="88"/>
  <c r="BP43" i="88" s="1"/>
  <c r="BM26" i="72"/>
  <c r="BP26" i="72" s="1"/>
  <c r="BK26" i="72"/>
  <c r="BL26" i="72"/>
  <c r="BM41" i="74"/>
  <c r="BP41" i="74" s="1"/>
  <c r="BK41" i="74"/>
  <c r="BL41" i="74" s="1"/>
  <c r="BJ62" i="78"/>
  <c r="BI28" i="33"/>
  <c r="BI51" i="39"/>
  <c r="BI46" i="45"/>
  <c r="BJ26" i="78"/>
  <c r="BM45" i="33"/>
  <c r="BP45" i="33" s="1"/>
  <c r="BK45" i="33"/>
  <c r="BL45" i="33" s="1"/>
  <c r="BI44" i="43"/>
  <c r="BI21" i="57"/>
  <c r="BI52" i="74"/>
  <c r="BJ47" i="86"/>
  <c r="BJ70" i="12"/>
  <c r="BI24" i="12"/>
  <c r="BJ55" i="23"/>
  <c r="BJ50" i="33"/>
  <c r="BI33" i="35"/>
  <c r="BJ37" i="39"/>
  <c r="BJ31" i="43"/>
  <c r="BJ19" i="90"/>
  <c r="BM22" i="92"/>
  <c r="BP22" i="92" s="1"/>
  <c r="BK22" i="92"/>
  <c r="BL22" i="92"/>
  <c r="BI29" i="43"/>
  <c r="BI38" i="90"/>
  <c r="BM51" i="33"/>
  <c r="BP51" i="33" s="1"/>
  <c r="BL51" i="33"/>
  <c r="BK51" i="33"/>
  <c r="BM50" i="45"/>
  <c r="BP50" i="45" s="1"/>
  <c r="BK50" i="45"/>
  <c r="BL50" i="45"/>
  <c r="BK58" i="92"/>
  <c r="BL58" i="92" s="1"/>
  <c r="BM58" i="92"/>
  <c r="BP58" i="92" s="1"/>
  <c r="BM21" i="31"/>
  <c r="BP21" i="31" s="1"/>
  <c r="BK21" i="31"/>
  <c r="BL21" i="31"/>
  <c r="BK55" i="84"/>
  <c r="BL55" i="84"/>
  <c r="BM55" i="84"/>
  <c r="BP55" i="84" s="1"/>
  <c r="BJ61" i="23"/>
  <c r="BJ23" i="35"/>
  <c r="BJ25" i="39"/>
  <c r="BM56" i="41"/>
  <c r="BP56" i="41" s="1"/>
  <c r="BK56" i="41"/>
  <c r="BL56" i="41" s="1"/>
  <c r="BM23" i="39"/>
  <c r="BP23" i="39" s="1"/>
  <c r="BK23" i="39"/>
  <c r="BL23" i="39"/>
  <c r="BJ46" i="51"/>
  <c r="BJ55" i="92"/>
  <c r="BI28" i="12"/>
  <c r="BJ69" i="23"/>
  <c r="BI46" i="26"/>
  <c r="BI20" i="29"/>
  <c r="BJ43" i="53"/>
  <c r="BI32" i="65"/>
  <c r="BJ19" i="69"/>
  <c r="BI35" i="29"/>
  <c r="BJ39" i="39"/>
  <c r="BM73" i="78"/>
  <c r="BP73" i="78" s="1"/>
  <c r="BK73" i="78"/>
  <c r="BL73" i="78"/>
  <c r="BJ43" i="80"/>
  <c r="BJ23" i="80"/>
  <c r="BI22" i="86"/>
  <c r="BJ46" i="67"/>
  <c r="BM31" i="37"/>
  <c r="BP31" i="37" s="1"/>
  <c r="BK31" i="37"/>
  <c r="BL31" i="37" s="1"/>
  <c r="BJ70" i="78"/>
  <c r="BM39" i="86"/>
  <c r="BP39" i="86" s="1"/>
  <c r="BL39" i="86"/>
  <c r="BK39" i="86"/>
  <c r="BK54" i="101"/>
  <c r="BL54" i="101" s="1"/>
  <c r="BM54" i="101"/>
  <c r="BP54" i="101" s="1"/>
  <c r="BM24" i="18"/>
  <c r="BP24" i="18" s="1"/>
  <c r="BL24" i="18"/>
  <c r="BK24" i="18"/>
  <c r="BM28" i="18"/>
  <c r="BP28" i="18" s="1"/>
  <c r="BK28" i="18"/>
  <c r="BL28" i="18" s="1"/>
  <c r="BM80" i="23"/>
  <c r="BP80" i="23" s="1"/>
  <c r="BK80" i="23"/>
  <c r="BL80" i="23" s="1"/>
  <c r="BM56" i="23"/>
  <c r="BP56" i="23" s="1"/>
  <c r="BK56" i="23"/>
  <c r="BL56" i="23"/>
  <c r="BK38" i="23"/>
  <c r="BL38" i="23" s="1"/>
  <c r="BM38" i="23"/>
  <c r="BP38" i="23" s="1"/>
  <c r="BK49" i="26"/>
  <c r="BL49" i="26" s="1"/>
  <c r="BM49" i="26"/>
  <c r="BP49" i="26" s="1"/>
  <c r="BJ37" i="80"/>
  <c r="BI90" i="12"/>
  <c r="BK33" i="49"/>
  <c r="BL33" i="49" s="1"/>
  <c r="BM33" i="49"/>
  <c r="BP33" i="49" s="1"/>
  <c r="BM27" i="78"/>
  <c r="BP27" i="78" s="1"/>
  <c r="BK27" i="78"/>
  <c r="BL27" i="78" s="1"/>
  <c r="BK40" i="57"/>
  <c r="BL40" i="57"/>
  <c r="BM40" i="57"/>
  <c r="BP40" i="57" s="1"/>
  <c r="BM36" i="59"/>
  <c r="BP36" i="59" s="1"/>
  <c r="BK36" i="59"/>
  <c r="BL36" i="59"/>
  <c r="BM26" i="26"/>
  <c r="BP26" i="26" s="1"/>
  <c r="BL26" i="26"/>
  <c r="BK26" i="26"/>
  <c r="BK31" i="61"/>
  <c r="BL31" i="61" s="1"/>
  <c r="BM31" i="61"/>
  <c r="BP31" i="61" s="1"/>
  <c r="BJ54" i="12"/>
  <c r="BJ39" i="23"/>
  <c r="BJ19" i="39"/>
  <c r="BJ29" i="53"/>
  <c r="BI34" i="16"/>
  <c r="BI51" i="37"/>
  <c r="BI52" i="41"/>
  <c r="BI41" i="43"/>
  <c r="BM50" i="84"/>
  <c r="BP50" i="84" s="1"/>
  <c r="BL50" i="84"/>
  <c r="BK50" i="84"/>
  <c r="BM22" i="57"/>
  <c r="BP22" i="57" s="1"/>
  <c r="BK22" i="57"/>
  <c r="BL22" i="57"/>
  <c r="BJ34" i="86"/>
  <c r="BM94" i="12"/>
  <c r="BP94" i="12" s="1"/>
  <c r="BK94" i="12"/>
  <c r="BL94" i="12"/>
  <c r="BJ33" i="43"/>
  <c r="BJ38" i="45"/>
  <c r="BM38" i="99"/>
  <c r="BP38" i="99" s="1"/>
  <c r="BK38" i="99"/>
  <c r="BL38" i="99" s="1"/>
  <c r="BJ89" i="12"/>
  <c r="BJ20" i="82"/>
  <c r="BJ42" i="84"/>
  <c r="BM43" i="90"/>
  <c r="BP43" i="90" s="1"/>
  <c r="BK43" i="90"/>
  <c r="BL43" i="90" s="1"/>
  <c r="BK52" i="86"/>
  <c r="BL52" i="86" s="1"/>
  <c r="BM52" i="86"/>
  <c r="BP52" i="86" s="1"/>
  <c r="BM26" i="29"/>
  <c r="BP26" i="29" s="1"/>
  <c r="BK26" i="29"/>
  <c r="BL26" i="29" s="1"/>
  <c r="BM26" i="80"/>
  <c r="BP26" i="80" s="1"/>
  <c r="BK26" i="80"/>
  <c r="BL26" i="80"/>
  <c r="BK45" i="82"/>
  <c r="BL45" i="82" s="1"/>
  <c r="BM45" i="82"/>
  <c r="BP45" i="82" s="1"/>
  <c r="BL33" i="82"/>
  <c r="BK33" i="82"/>
  <c r="BM33" i="82"/>
  <c r="BP33" i="82" s="1"/>
  <c r="BM42" i="29"/>
  <c r="BP42" i="29" s="1"/>
  <c r="BK42" i="29"/>
  <c r="BL42" i="29" s="1"/>
  <c r="BM41" i="67"/>
  <c r="BP41" i="67" s="1"/>
  <c r="BK41" i="67"/>
  <c r="BL41" i="67" s="1"/>
  <c r="BM62" i="26"/>
  <c r="BP62" i="26" s="1"/>
  <c r="BL62" i="26"/>
  <c r="BK62" i="26"/>
  <c r="BK21" i="59"/>
  <c r="BL21" i="59" s="1"/>
  <c r="BM21" i="59"/>
  <c r="BP21" i="59" s="1"/>
  <c r="BK23" i="61"/>
  <c r="BL23" i="61"/>
  <c r="BM23" i="61"/>
  <c r="BP23" i="61" s="1"/>
  <c r="BL21" i="63"/>
  <c r="BK21" i="63"/>
  <c r="BM21" i="63"/>
  <c r="BP21" i="63" s="1"/>
  <c r="BM68" i="12"/>
  <c r="BP68" i="12" s="1"/>
  <c r="BL68" i="12"/>
  <c r="BK68" i="12"/>
  <c r="BJ26" i="92"/>
  <c r="BK47" i="49"/>
  <c r="BL47" i="49"/>
  <c r="BM47" i="49"/>
  <c r="BP47" i="49" s="1"/>
  <c r="BI49" i="80"/>
  <c r="BJ35" i="88"/>
  <c r="BI79" i="12"/>
  <c r="BJ42" i="43"/>
  <c r="BJ22" i="41"/>
  <c r="BI57" i="80"/>
  <c r="BJ43" i="92"/>
  <c r="BJ39" i="29"/>
  <c r="BJ38" i="51"/>
  <c r="BI30" i="90"/>
  <c r="BM21" i="41"/>
  <c r="BP21" i="41" s="1"/>
  <c r="BK21" i="41"/>
  <c r="BL21" i="41"/>
  <c r="BM66" i="23"/>
  <c r="BP66" i="23" s="1"/>
  <c r="BL66" i="23"/>
  <c r="BK66" i="23"/>
  <c r="BM55" i="12"/>
  <c r="BP55" i="12" s="1"/>
  <c r="BK55" i="12"/>
  <c r="BL55" i="12" s="1"/>
  <c r="BM23" i="12"/>
  <c r="BP23" i="12" s="1"/>
  <c r="BK23" i="12"/>
  <c r="BL23" i="12" s="1"/>
  <c r="BM48" i="49"/>
  <c r="BP48" i="49" s="1"/>
  <c r="BK48" i="49"/>
  <c r="BL48" i="49" s="1"/>
  <c r="BM25" i="51"/>
  <c r="BP25" i="51" s="1"/>
  <c r="BK25" i="51"/>
  <c r="BL25" i="51" s="1"/>
  <c r="BM20" i="59"/>
  <c r="BP20" i="59" s="1"/>
  <c r="BK20" i="59"/>
  <c r="BL20" i="59" s="1"/>
  <c r="BK48" i="74"/>
  <c r="BL48" i="74" s="1"/>
  <c r="BM48" i="74"/>
  <c r="BP48" i="74" s="1"/>
  <c r="BK45" i="9"/>
  <c r="BL45" i="9" s="1"/>
  <c r="BM45" i="9"/>
  <c r="BP45" i="9" s="1"/>
  <c r="BK31" i="82"/>
  <c r="BL31" i="82"/>
  <c r="BM31" i="82"/>
  <c r="BP31" i="82" s="1"/>
  <c r="BM44" i="88"/>
  <c r="BP44" i="88" s="1"/>
  <c r="BK44" i="88"/>
  <c r="BL44" i="88"/>
  <c r="BM61" i="92"/>
  <c r="BP61" i="92" s="1"/>
  <c r="BK61" i="92"/>
  <c r="BL61" i="92" s="1"/>
  <c r="BM37" i="12"/>
  <c r="BP37" i="12" s="1"/>
  <c r="BK37" i="12"/>
  <c r="BL37" i="12"/>
  <c r="BK23" i="23"/>
  <c r="BL23" i="23"/>
  <c r="BM23" i="23"/>
  <c r="BP23" i="23" s="1"/>
  <c r="BK20" i="92"/>
  <c r="BL20" i="92" s="1"/>
  <c r="BM20" i="92"/>
  <c r="BP20" i="92" s="1"/>
  <c r="BM28" i="101"/>
  <c r="BP28" i="101" s="1"/>
  <c r="BK28" i="101"/>
  <c r="BL28" i="101" s="1"/>
  <c r="BJ40" i="101"/>
  <c r="BM22" i="23"/>
  <c r="BP22" i="23" s="1"/>
  <c r="BL22" i="23"/>
  <c r="BK22" i="23"/>
  <c r="BJ50" i="78"/>
  <c r="BI19" i="80"/>
  <c r="BI24" i="88"/>
  <c r="BJ63" i="12"/>
  <c r="BJ29" i="39"/>
  <c r="BJ60" i="41"/>
  <c r="BJ34" i="41"/>
  <c r="BI39" i="80"/>
  <c r="BI19" i="82"/>
  <c r="BM25" i="12"/>
  <c r="BP25" i="12" s="1"/>
  <c r="BK25" i="12"/>
  <c r="BL25" i="12" s="1"/>
  <c r="BM23" i="37"/>
  <c r="BP23" i="37" s="1"/>
  <c r="BK23" i="37"/>
  <c r="BL23" i="37"/>
  <c r="BI21" i="49"/>
  <c r="BJ44" i="86"/>
  <c r="BM37" i="86"/>
  <c r="BP37" i="86" s="1"/>
  <c r="BK37" i="86"/>
  <c r="BL37" i="86" s="1"/>
  <c r="BL19" i="12"/>
  <c r="BK19" i="12"/>
  <c r="BM19" i="12"/>
  <c r="BP19" i="12" s="1"/>
  <c r="BM41" i="12"/>
  <c r="BP41" i="12" s="1"/>
  <c r="BK41" i="12"/>
  <c r="BL41" i="12" s="1"/>
  <c r="BL32" i="18"/>
  <c r="BK32" i="18"/>
  <c r="BM32" i="18"/>
  <c r="BP32" i="18" s="1"/>
  <c r="BM60" i="23"/>
  <c r="BP60" i="23" s="1"/>
  <c r="BK60" i="23"/>
  <c r="BL60" i="23" s="1"/>
  <c r="BK27" i="23"/>
  <c r="BL27" i="23" s="1"/>
  <c r="BM27" i="23"/>
  <c r="BP27" i="23" s="1"/>
  <c r="BK25" i="86"/>
  <c r="BL25" i="86"/>
  <c r="BM25" i="86"/>
  <c r="BP25" i="86" s="1"/>
  <c r="BM35" i="12"/>
  <c r="BP35" i="12" s="1"/>
  <c r="BK35" i="12"/>
  <c r="BL35" i="12" s="1"/>
  <c r="BM48" i="35"/>
  <c r="BP48" i="35" s="1"/>
  <c r="BK48" i="35"/>
  <c r="BL48" i="35" s="1"/>
  <c r="BM44" i="49"/>
  <c r="BP44" i="49" s="1"/>
  <c r="BK44" i="49"/>
  <c r="BL44" i="49" s="1"/>
  <c r="BM39" i="45"/>
  <c r="BP39" i="45" s="1"/>
  <c r="BK39" i="45"/>
  <c r="BL39" i="45" s="1"/>
  <c r="BM31" i="47"/>
  <c r="BP31" i="47" s="1"/>
  <c r="BK31" i="47"/>
  <c r="BL31" i="47"/>
  <c r="BM28" i="49"/>
  <c r="BP28" i="49" s="1"/>
  <c r="BL28" i="49"/>
  <c r="BK28" i="49"/>
  <c r="BM31" i="51"/>
  <c r="BP31" i="51" s="1"/>
  <c r="BK31" i="51"/>
  <c r="BL31" i="51" s="1"/>
  <c r="BK38" i="84"/>
  <c r="BL38" i="84" s="1"/>
  <c r="BL107" i="12"/>
  <c r="BK107" i="12"/>
  <c r="BM107" i="12"/>
  <c r="BP107" i="12" s="1"/>
  <c r="BM39" i="67"/>
  <c r="BP39" i="67" s="1"/>
  <c r="BK39" i="67"/>
  <c r="BL39" i="67" s="1"/>
  <c r="BM46" i="80"/>
  <c r="BP46" i="80" s="1"/>
  <c r="BK46" i="80"/>
  <c r="BL46" i="80"/>
  <c r="BK109" i="12"/>
  <c r="BL109" i="12"/>
  <c r="BM109" i="12"/>
  <c r="BP109" i="12" s="1"/>
  <c r="BL29" i="84"/>
  <c r="BK29" i="84"/>
  <c r="BM29" i="84"/>
  <c r="BP29" i="84" s="1"/>
  <c r="BM41" i="86"/>
  <c r="BP41" i="86" s="1"/>
  <c r="BK41" i="86"/>
  <c r="BL41" i="86" s="1"/>
  <c r="BL39" i="9"/>
  <c r="BK39" i="9"/>
  <c r="BM39" i="9"/>
  <c r="BP39" i="9" s="1"/>
  <c r="BK47" i="82"/>
  <c r="BL47" i="82"/>
  <c r="BM47" i="82"/>
  <c r="BP47" i="82" s="1"/>
  <c r="BJ80" i="82"/>
  <c r="BI19" i="101"/>
  <c r="BI27" i="35"/>
  <c r="BJ95" i="12"/>
  <c r="BL33" i="61"/>
  <c r="BK33" i="61"/>
  <c r="BM33" i="61"/>
  <c r="BP33" i="61" s="1"/>
  <c r="BJ50" i="12"/>
  <c r="BI21" i="18"/>
  <c r="BJ30" i="23"/>
  <c r="BJ41" i="35"/>
  <c r="BI45" i="39"/>
  <c r="BJ24" i="41"/>
  <c r="BJ58" i="74"/>
  <c r="BJ25" i="72"/>
  <c r="BI42" i="86"/>
  <c r="BI47" i="90"/>
  <c r="BK50" i="74"/>
  <c r="BL50" i="74"/>
  <c r="BM50" i="74"/>
  <c r="BP50" i="74" s="1"/>
  <c r="BI47" i="80"/>
  <c r="BM51" i="92"/>
  <c r="BP51" i="92" s="1"/>
  <c r="BK51" i="92"/>
  <c r="BL51" i="92" s="1"/>
  <c r="BI64" i="12"/>
  <c r="BJ85" i="23"/>
  <c r="BI60" i="26"/>
  <c r="BJ28" i="51"/>
  <c r="BM19" i="67"/>
  <c r="BP19" i="67" s="1"/>
  <c r="BK19" i="67"/>
  <c r="BL19" i="67"/>
  <c r="BI59" i="80"/>
  <c r="BI29" i="80"/>
  <c r="BI28" i="88"/>
  <c r="BJ41" i="101"/>
  <c r="BM53" i="78"/>
  <c r="BP53" i="78" s="1"/>
  <c r="BK53" i="78"/>
  <c r="BL53" i="78" s="1"/>
  <c r="BI52" i="12"/>
  <c r="BJ67" i="23"/>
  <c r="BI44" i="26"/>
  <c r="BI20" i="35"/>
  <c r="BJ76" i="82"/>
  <c r="BM25" i="76"/>
  <c r="BP25" i="76" s="1"/>
  <c r="BL25" i="76"/>
  <c r="BK25" i="76"/>
  <c r="BM35" i="74"/>
  <c r="BP35" i="74" s="1"/>
  <c r="BK35" i="74"/>
  <c r="BL35" i="74"/>
  <c r="BM19" i="21"/>
  <c r="BP19" i="21" s="1"/>
  <c r="BK19" i="21"/>
  <c r="BL19" i="21" s="1"/>
  <c r="BK37" i="99"/>
  <c r="BL37" i="99" s="1"/>
  <c r="BM37" i="99"/>
  <c r="BP37" i="99" s="1"/>
  <c r="BI34" i="43"/>
  <c r="BI43" i="55"/>
  <c r="BI21" i="35"/>
  <c r="BJ20" i="80"/>
  <c r="BM40" i="41"/>
  <c r="BP40" i="41" s="1"/>
  <c r="BK40" i="41"/>
  <c r="BL40" i="41" s="1"/>
  <c r="BK35" i="49"/>
  <c r="BL35" i="49" s="1"/>
  <c r="BM35" i="49"/>
  <c r="BP35" i="49" s="1"/>
  <c r="BM23" i="67"/>
  <c r="BP23" i="67" s="1"/>
  <c r="BK23" i="67"/>
  <c r="BL23" i="67" s="1"/>
  <c r="BJ23" i="29"/>
  <c r="BI36" i="43"/>
  <c r="BI29" i="57"/>
  <c r="BJ21" i="92"/>
  <c r="BI31" i="57"/>
  <c r="BM42" i="26"/>
  <c r="BP42" i="26" s="1"/>
  <c r="BK42" i="26"/>
  <c r="BL42" i="26" s="1"/>
  <c r="BJ20" i="49"/>
  <c r="BJ25" i="80"/>
  <c r="BJ74" i="82"/>
  <c r="BI46" i="92"/>
  <c r="BJ34" i="51"/>
  <c r="BK40" i="67"/>
  <c r="BL40" i="67" s="1"/>
  <c r="BM40" i="67"/>
  <c r="BP40" i="67" s="1"/>
  <c r="BL22" i="76"/>
  <c r="BK22" i="76"/>
  <c r="BM22" i="76"/>
  <c r="BP22" i="76" s="1"/>
  <c r="BJ33" i="80"/>
  <c r="BM51" i="45"/>
  <c r="BP51" i="45" s="1"/>
  <c r="BK51" i="45"/>
  <c r="BL51" i="45" s="1"/>
  <c r="BM35" i="47"/>
  <c r="BP35" i="47" s="1"/>
  <c r="BK35" i="47"/>
  <c r="BL35" i="47" s="1"/>
  <c r="BM27" i="65"/>
  <c r="BP27" i="65" s="1"/>
  <c r="BK27" i="65"/>
  <c r="BL27" i="65"/>
  <c r="BM24" i="61"/>
  <c r="BP24" i="61" s="1"/>
  <c r="BK24" i="61"/>
  <c r="BL24" i="61" s="1"/>
  <c r="BJ56" i="78"/>
  <c r="BI44" i="67"/>
  <c r="BJ51" i="101"/>
  <c r="BJ63" i="82"/>
  <c r="BI23" i="43"/>
  <c r="BI28" i="45"/>
  <c r="BJ35" i="80"/>
  <c r="BJ35" i="35"/>
  <c r="BI32" i="51"/>
  <c r="BK21" i="84"/>
  <c r="BL21" i="84" s="1"/>
  <c r="BM21" i="84"/>
  <c r="BP21" i="84" s="1"/>
  <c r="BI66" i="12"/>
  <c r="BJ83" i="23"/>
  <c r="BI24" i="23"/>
  <c r="BI26" i="51"/>
  <c r="BJ25" i="57"/>
  <c r="BJ20" i="67"/>
  <c r="BJ34" i="69"/>
  <c r="BK31" i="84"/>
  <c r="BL31" i="84"/>
  <c r="BM31" i="84"/>
  <c r="BP31" i="84" s="1"/>
  <c r="BM32" i="47"/>
  <c r="BP32" i="47" s="1"/>
  <c r="BK32" i="47"/>
  <c r="BL32" i="47"/>
  <c r="BK48" i="23"/>
  <c r="BL48" i="23"/>
  <c r="BM48" i="23"/>
  <c r="BP48" i="23" s="1"/>
  <c r="BM35" i="33"/>
  <c r="BP35" i="33" s="1"/>
  <c r="BK35" i="33"/>
  <c r="BL35" i="33" s="1"/>
  <c r="BM35" i="41"/>
  <c r="BP35" i="41" s="1"/>
  <c r="BL35" i="41"/>
  <c r="BK35" i="41"/>
  <c r="BM41" i="47"/>
  <c r="BP41" i="47" s="1"/>
  <c r="BK41" i="47"/>
  <c r="BL41" i="47"/>
  <c r="BM20" i="63"/>
  <c r="BP20" i="63" s="1"/>
  <c r="BK20" i="63"/>
  <c r="BL20" i="63"/>
  <c r="BM49" i="53"/>
  <c r="BP49" i="53" s="1"/>
  <c r="BM49" i="33"/>
  <c r="BP49" i="33" s="1"/>
  <c r="BK49" i="33"/>
  <c r="BL49" i="33"/>
  <c r="BM45" i="41"/>
  <c r="BP45" i="41" s="1"/>
  <c r="BK45" i="41"/>
  <c r="BL45" i="41"/>
  <c r="BM33" i="47"/>
  <c r="BP33" i="47" s="1"/>
  <c r="BK33" i="47"/>
  <c r="BL33" i="47" s="1"/>
  <c r="BM34" i="53"/>
  <c r="BP34" i="53" s="1"/>
  <c r="BK34" i="53"/>
  <c r="BL34" i="53"/>
  <c r="BM22" i="61"/>
  <c r="BP22" i="61" s="1"/>
  <c r="BK22" i="61"/>
  <c r="BL22" i="61" s="1"/>
  <c r="BK26" i="74"/>
  <c r="BL26" i="74" s="1"/>
  <c r="BM26" i="74"/>
  <c r="BP26" i="74" s="1"/>
  <c r="BK24" i="76"/>
  <c r="BL24" i="76"/>
  <c r="BM24" i="76"/>
  <c r="BP24" i="76" s="1"/>
  <c r="BM20" i="47"/>
  <c r="BP20" i="47" s="1"/>
  <c r="BK20" i="47"/>
  <c r="BL20" i="47"/>
  <c r="BM29" i="65"/>
  <c r="BP29" i="65" s="1"/>
  <c r="BL29" i="65"/>
  <c r="BK29" i="65"/>
  <c r="BJ73" i="23"/>
  <c r="BJ56" i="74"/>
  <c r="BJ23" i="101"/>
  <c r="BM39" i="74"/>
  <c r="BP39" i="74" s="1"/>
  <c r="BL39" i="74"/>
  <c r="BK39" i="74"/>
  <c r="BM30" i="29"/>
  <c r="BP30" i="29" s="1"/>
  <c r="BK30" i="29"/>
  <c r="BL30" i="29"/>
  <c r="BK55" i="101"/>
  <c r="BL55" i="101" s="1"/>
  <c r="BM55" i="101"/>
  <c r="BP55" i="101" s="1"/>
  <c r="BJ41" i="29"/>
  <c r="BI31" i="88"/>
  <c r="BJ39" i="92"/>
  <c r="BI24" i="33"/>
  <c r="BM42" i="101"/>
  <c r="BP42" i="101" s="1"/>
  <c r="BK42" i="101"/>
  <c r="BL42" i="101"/>
  <c r="BM97" i="12"/>
  <c r="BP97" i="12" s="1"/>
  <c r="BJ38" i="33"/>
  <c r="BJ47" i="35"/>
  <c r="BJ19" i="37"/>
  <c r="BJ43" i="37"/>
  <c r="BJ25" i="37"/>
  <c r="BJ43" i="39"/>
  <c r="BJ21" i="39"/>
  <c r="BM21" i="39" s="1"/>
  <c r="BP21" i="39" s="1"/>
  <c r="BJ44" i="41"/>
  <c r="BJ37" i="55"/>
  <c r="BI24" i="67"/>
  <c r="BI26" i="67"/>
  <c r="BJ35" i="90"/>
  <c r="BJ34" i="99"/>
  <c r="BI81" i="12"/>
  <c r="BI65" i="12"/>
  <c r="BJ52" i="45"/>
  <c r="BJ46" i="47"/>
  <c r="BJ45" i="55"/>
  <c r="BJ41" i="53"/>
  <c r="BJ19" i="59"/>
  <c r="BI22" i="65"/>
  <c r="BI31" i="92"/>
  <c r="BM19" i="76"/>
  <c r="BP19" i="76" s="1"/>
  <c r="BK19" i="76"/>
  <c r="BL19" i="76"/>
  <c r="BK25" i="84"/>
  <c r="BL25" i="84" s="1"/>
  <c r="BM25" i="84"/>
  <c r="BP25" i="84" s="1"/>
  <c r="BK27" i="61"/>
  <c r="BL27" i="61" s="1"/>
  <c r="BM27" i="61"/>
  <c r="BP27" i="61" s="1"/>
  <c r="BM63" i="74"/>
  <c r="BP63" i="74" s="1"/>
  <c r="BK63" i="74"/>
  <c r="BL63" i="74" s="1"/>
  <c r="BM25" i="74"/>
  <c r="BP25" i="74" s="1"/>
  <c r="BK25" i="74"/>
  <c r="BL25" i="74"/>
  <c r="BK55" i="82"/>
  <c r="BL55" i="82"/>
  <c r="BM55" i="82"/>
  <c r="BP55" i="82" s="1"/>
  <c r="BM20" i="12"/>
  <c r="BP20" i="12" s="1"/>
  <c r="BK20" i="12"/>
  <c r="BL20" i="12" s="1"/>
  <c r="BK25" i="49"/>
  <c r="BL25" i="49" s="1"/>
  <c r="BM25" i="49"/>
  <c r="BP25" i="49" s="1"/>
  <c r="BL37" i="59"/>
  <c r="BK37" i="59"/>
  <c r="BM37" i="59"/>
  <c r="BP37" i="59" s="1"/>
  <c r="BK60" i="86"/>
  <c r="BL60" i="86" s="1"/>
  <c r="BM60" i="86"/>
  <c r="BP60" i="86" s="1"/>
  <c r="BJ69" i="12"/>
  <c r="BK99" i="12"/>
  <c r="BL99" i="12" s="1"/>
  <c r="BM99" i="12"/>
  <c r="BP99" i="12" s="1"/>
  <c r="BI64" i="74"/>
  <c r="BI62" i="101"/>
  <c r="BJ88" i="12"/>
  <c r="BJ38" i="12"/>
  <c r="BJ26" i="16"/>
  <c r="BJ77" i="23"/>
  <c r="BJ45" i="23"/>
  <c r="BJ52" i="26"/>
  <c r="BJ34" i="33"/>
  <c r="BJ39" i="35"/>
  <c r="BJ67" i="37"/>
  <c r="BJ37" i="37"/>
  <c r="BJ21" i="37"/>
  <c r="BJ35" i="39"/>
  <c r="BM61" i="78"/>
  <c r="BP61" i="78" s="1"/>
  <c r="BK61" i="78"/>
  <c r="BL61" i="78" s="1"/>
  <c r="BI43" i="35"/>
  <c r="BI30" i="45"/>
  <c r="BM33" i="69"/>
  <c r="BP33" i="69" s="1"/>
  <c r="BK33" i="69"/>
  <c r="BL33" i="69" s="1"/>
  <c r="BI74" i="12"/>
  <c r="BI48" i="12"/>
  <c r="BJ41" i="23"/>
  <c r="BK78" i="82"/>
  <c r="BL78" i="82" s="1"/>
  <c r="BM78" i="82"/>
  <c r="BP78" i="82" s="1"/>
  <c r="BK50" i="23"/>
  <c r="BL50" i="23" s="1"/>
  <c r="BM50" i="23"/>
  <c r="BP50" i="23" s="1"/>
  <c r="BK53" i="26"/>
  <c r="BL53" i="26" s="1"/>
  <c r="BM53" i="26"/>
  <c r="BP53" i="26" s="1"/>
  <c r="BM60" i="35"/>
  <c r="BP60" i="35" s="1"/>
  <c r="BK60" i="35"/>
  <c r="BL60" i="35" s="1"/>
  <c r="BM58" i="37"/>
  <c r="BP58" i="37" s="1"/>
  <c r="BK58" i="37"/>
  <c r="BL58" i="37"/>
  <c r="BM26" i="37"/>
  <c r="BP26" i="37" s="1"/>
  <c r="BK26" i="37"/>
  <c r="BL26" i="37" s="1"/>
  <c r="BM22" i="39"/>
  <c r="BP22" i="39" s="1"/>
  <c r="BK22" i="39"/>
  <c r="BL22" i="39"/>
  <c r="BM41" i="41"/>
  <c r="BP41" i="41" s="1"/>
  <c r="BK41" i="41"/>
  <c r="BL41" i="41" s="1"/>
  <c r="BK45" i="84"/>
  <c r="BL45" i="84" s="1"/>
  <c r="BM45" i="84"/>
  <c r="BP45" i="84" s="1"/>
  <c r="BM29" i="33"/>
  <c r="BP29" i="33" s="1"/>
  <c r="BK29" i="33"/>
  <c r="BL29" i="33" s="1"/>
  <c r="BM53" i="41"/>
  <c r="BP53" i="41" s="1"/>
  <c r="BK53" i="41"/>
  <c r="BL53" i="41"/>
  <c r="BM41" i="45"/>
  <c r="BP41" i="45" s="1"/>
  <c r="BK41" i="45"/>
  <c r="BL41" i="45" s="1"/>
  <c r="BM30" i="49"/>
  <c r="BP30" i="49" s="1"/>
  <c r="BK30" i="49"/>
  <c r="BL30" i="49"/>
  <c r="BI86" i="12"/>
  <c r="BI71" i="23"/>
  <c r="BI49" i="35"/>
  <c r="BI32" i="41"/>
  <c r="BI42" i="47"/>
  <c r="BM31" i="39"/>
  <c r="BP31" i="39" s="1"/>
  <c r="BK31" i="39"/>
  <c r="BL31" i="39"/>
  <c r="BI48" i="51"/>
  <c r="BJ21" i="53"/>
  <c r="BM65" i="86"/>
  <c r="BP65" i="86" s="1"/>
  <c r="BK65" i="86"/>
  <c r="BL65" i="86" s="1"/>
  <c r="BJ20" i="37"/>
  <c r="BM28" i="80"/>
  <c r="BP28" i="80" s="1"/>
  <c r="BL28" i="80"/>
  <c r="BK28" i="80"/>
  <c r="BI59" i="92"/>
  <c r="BI73" i="12"/>
  <c r="BJ36" i="45"/>
  <c r="BI61" i="80"/>
  <c r="BI65" i="23"/>
  <c r="BI56" i="26"/>
  <c r="BI47" i="39"/>
  <c r="BM58" i="35"/>
  <c r="BP58" i="35" s="1"/>
  <c r="BK58" i="35"/>
  <c r="BL58" i="35" s="1"/>
  <c r="BM32" i="35"/>
  <c r="BP32" i="35" s="1"/>
  <c r="BK32" i="35"/>
  <c r="BL32" i="35"/>
  <c r="BM22" i="35"/>
  <c r="BP22" i="35" s="1"/>
  <c r="BL22" i="35"/>
  <c r="BK22" i="35"/>
  <c r="BM32" i="37"/>
  <c r="BP32" i="37" s="1"/>
  <c r="BK32" i="37"/>
  <c r="BL32" i="37" s="1"/>
  <c r="BM36" i="39"/>
  <c r="BP36" i="39" s="1"/>
  <c r="BK36" i="39"/>
  <c r="BL36" i="39"/>
  <c r="BK52" i="35"/>
  <c r="BL52" i="35" s="1"/>
  <c r="BM52" i="35"/>
  <c r="BP52" i="35" s="1"/>
  <c r="BM45" i="45"/>
  <c r="BP45" i="45" s="1"/>
  <c r="BK45" i="45"/>
  <c r="BL45" i="45" s="1"/>
  <c r="BM37" i="47"/>
  <c r="BP37" i="47" s="1"/>
  <c r="BK37" i="47"/>
  <c r="BL37" i="47" s="1"/>
  <c r="BM36" i="61"/>
  <c r="BP36" i="61" s="1"/>
  <c r="BK36" i="61"/>
  <c r="BL36" i="61" s="1"/>
  <c r="BK47" i="99"/>
  <c r="BL47" i="99" s="1"/>
  <c r="BM47" i="99"/>
  <c r="BP47" i="99" s="1"/>
  <c r="BM54" i="35"/>
  <c r="BP54" i="35" s="1"/>
  <c r="BL54" i="35"/>
  <c r="BK54" i="35"/>
  <c r="BM46" i="37"/>
  <c r="BP46" i="37" s="1"/>
  <c r="BK46" i="37"/>
  <c r="BL46" i="37"/>
  <c r="BM42" i="39"/>
  <c r="BP42" i="39" s="1"/>
  <c r="BK42" i="39"/>
  <c r="BL42" i="39" s="1"/>
  <c r="BM63" i="41"/>
  <c r="BP63" i="41" s="1"/>
  <c r="BK63" i="41"/>
  <c r="BL63" i="41" s="1"/>
  <c r="BI27" i="101"/>
  <c r="BJ81" i="23"/>
  <c r="BJ49" i="37"/>
  <c r="BJ27" i="43"/>
  <c r="BI51" i="80"/>
  <c r="BI60" i="78"/>
  <c r="BM55" i="86"/>
  <c r="BP55" i="86" s="1"/>
  <c r="BL55" i="86"/>
  <c r="BK55" i="86"/>
  <c r="BK20" i="99"/>
  <c r="BL20" i="99" s="1"/>
  <c r="BM20" i="99"/>
  <c r="BP20" i="99" s="1"/>
  <c r="BK33" i="63"/>
  <c r="BL33" i="63" s="1"/>
  <c r="BM33" i="63"/>
  <c r="BP33" i="63" s="1"/>
  <c r="BI42" i="90"/>
  <c r="BI45" i="59"/>
  <c r="BJ53" i="80"/>
  <c r="BI57" i="23"/>
  <c r="BJ22" i="51"/>
  <c r="BK39" i="26"/>
  <c r="BL39" i="26"/>
  <c r="BM39" i="26"/>
  <c r="BP39" i="26" s="1"/>
  <c r="BM27" i="37"/>
  <c r="BP27" i="37" s="1"/>
  <c r="BK27" i="37"/>
  <c r="BL27" i="37"/>
  <c r="BM30" i="41"/>
  <c r="BP30" i="41" s="1"/>
  <c r="BK30" i="41"/>
  <c r="BL30" i="41" s="1"/>
  <c r="BJ32" i="23"/>
  <c r="BM51" i="88"/>
  <c r="BP51" i="88" s="1"/>
  <c r="BK51" i="88"/>
  <c r="BL51" i="88" s="1"/>
  <c r="BI45" i="35"/>
  <c r="BI29" i="29"/>
  <c r="BI36" i="78"/>
  <c r="BI45" i="80"/>
  <c r="BK33" i="84"/>
  <c r="BL33" i="84" s="1"/>
  <c r="BM33" i="84"/>
  <c r="BP33" i="84" s="1"/>
  <c r="BK49" i="82"/>
  <c r="BL49" i="82" s="1"/>
  <c r="BM49" i="82"/>
  <c r="BP49" i="82" s="1"/>
  <c r="BL111" i="12"/>
  <c r="BK111" i="12"/>
  <c r="BM111" i="12"/>
  <c r="BP111" i="12" s="1"/>
  <c r="BK25" i="61"/>
  <c r="BL25" i="61" s="1"/>
  <c r="BM25" i="61"/>
  <c r="BP25" i="61" s="1"/>
  <c r="BK53" i="92"/>
  <c r="BL53" i="92" s="1"/>
  <c r="BM53" i="92"/>
  <c r="BP53" i="92" s="1"/>
  <c r="BM24" i="26"/>
  <c r="BP24" i="26" s="1"/>
  <c r="BK24" i="26"/>
  <c r="BL24" i="26" s="1"/>
  <c r="BM61" i="74"/>
  <c r="BP61" i="74" s="1"/>
  <c r="BK61" i="74"/>
  <c r="BL61" i="74"/>
  <c r="BM33" i="74"/>
  <c r="BP33" i="74" s="1"/>
  <c r="BK33" i="74"/>
  <c r="BL33" i="74" s="1"/>
  <c r="BI32" i="101"/>
  <c r="BI22" i="21"/>
  <c r="BJ20" i="26"/>
  <c r="BM37" i="51"/>
  <c r="BP37" i="51" s="1"/>
  <c r="BK37" i="51"/>
  <c r="BL37" i="51" s="1"/>
  <c r="BM37" i="74"/>
  <c r="BP37" i="74" s="1"/>
  <c r="BK37" i="74"/>
  <c r="BL37" i="74"/>
  <c r="BI46" i="12"/>
  <c r="BJ26" i="21"/>
  <c r="BI54" i="26"/>
  <c r="BI55" i="35"/>
  <c r="BJ53" i="37"/>
  <c r="BI46" i="41"/>
  <c r="BI40" i="45"/>
  <c r="BJ20" i="57"/>
  <c r="BJ51" i="35"/>
  <c r="BJ32" i="45"/>
  <c r="BI46" i="53"/>
  <c r="BI27" i="80"/>
  <c r="BM42" i="33"/>
  <c r="BP42" i="33" s="1"/>
  <c r="BK42" i="33"/>
  <c r="BL42" i="33" s="1"/>
  <c r="BM42" i="45"/>
  <c r="BP42" i="45" s="1"/>
  <c r="BK42" i="45"/>
  <c r="BL42" i="45"/>
  <c r="BK19" i="65"/>
  <c r="BL19" i="65"/>
  <c r="BM19" i="65"/>
  <c r="BP19" i="65" s="1"/>
  <c r="BI34" i="67"/>
  <c r="BI52" i="84"/>
  <c r="BJ34" i="45"/>
  <c r="BK105" i="12"/>
  <c r="BL105" i="12"/>
  <c r="BM105" i="12"/>
  <c r="BP105" i="12" s="1"/>
  <c r="BM19" i="33"/>
  <c r="BP19" i="33" s="1"/>
  <c r="BK19" i="33"/>
  <c r="BL19" i="33" s="1"/>
  <c r="BK51" i="9"/>
  <c r="BL51" i="9" s="1"/>
  <c r="BM51" i="9"/>
  <c r="BP51" i="9" s="1"/>
  <c r="BK57" i="9"/>
  <c r="BL57" i="9" s="1"/>
  <c r="BM57" i="9"/>
  <c r="BP57" i="9" s="1"/>
  <c r="BK35" i="18"/>
  <c r="BL35" i="18" s="1"/>
  <c r="BM35" i="18"/>
  <c r="BK21" i="86"/>
  <c r="BL21" i="86" s="1"/>
  <c r="BM21" i="86"/>
  <c r="BP21" i="86" s="1"/>
  <c r="BM24" i="63"/>
  <c r="BP24" i="63" s="1"/>
  <c r="BK24" i="63"/>
  <c r="BL24" i="63" s="1"/>
  <c r="BJ40" i="47"/>
  <c r="BM20" i="33"/>
  <c r="BP20" i="33" s="1"/>
  <c r="BK20" i="33"/>
  <c r="BL20" i="33" s="1"/>
  <c r="BM22" i="72"/>
  <c r="BP22" i="72" s="1"/>
  <c r="BK22" i="72"/>
  <c r="BL22" i="72"/>
  <c r="BJ31" i="90"/>
  <c r="BI80" i="12"/>
  <c r="BJ27" i="18"/>
  <c r="BI37" i="23"/>
  <c r="BJ20" i="29"/>
  <c r="BI28" i="86"/>
  <c r="BI32" i="33"/>
  <c r="BI29" i="35"/>
  <c r="BI57" i="37"/>
  <c r="BI41" i="39"/>
  <c r="BI42" i="41"/>
  <c r="BM68" i="37"/>
  <c r="BP68" i="37" s="1"/>
  <c r="BK68" i="37"/>
  <c r="BL68" i="37" s="1"/>
  <c r="BI42" i="92"/>
  <c r="BK101" i="12"/>
  <c r="BL101" i="12" s="1"/>
  <c r="BM101" i="12"/>
  <c r="BP101" i="12" s="1"/>
  <c r="BK20" i="9"/>
  <c r="BL20" i="9"/>
  <c r="BM20" i="9"/>
  <c r="BP20" i="9" s="1"/>
  <c r="BK33" i="90"/>
  <c r="BL33" i="90" s="1"/>
  <c r="BM33" i="90"/>
  <c r="BP33" i="90" s="1"/>
  <c r="BM25" i="16"/>
  <c r="BP25" i="16" s="1"/>
  <c r="BL25" i="16"/>
  <c r="BK25" i="16"/>
  <c r="BM26" i="18"/>
  <c r="BP26" i="18" s="1"/>
  <c r="BK26" i="18"/>
  <c r="BL26" i="18"/>
  <c r="BM78" i="23"/>
  <c r="BP78" i="23" s="1"/>
  <c r="BL78" i="23"/>
  <c r="BK78" i="23"/>
  <c r="BM54" i="23"/>
  <c r="BP54" i="23" s="1"/>
  <c r="BK54" i="23"/>
  <c r="BL54" i="23" s="1"/>
  <c r="BK29" i="23"/>
  <c r="BL29" i="23" s="1"/>
  <c r="BM29" i="23"/>
  <c r="BP29" i="23" s="1"/>
  <c r="BL41" i="26"/>
  <c r="BK41" i="26"/>
  <c r="BM41" i="26"/>
  <c r="BP41" i="26" s="1"/>
  <c r="BM20" i="55"/>
  <c r="BP20" i="55" s="1"/>
  <c r="BL20" i="55"/>
  <c r="BK20" i="55"/>
  <c r="BI34" i="12"/>
  <c r="BJ69" i="37"/>
  <c r="BJ47" i="43"/>
  <c r="BJ30" i="51"/>
  <c r="BJ72" i="12"/>
  <c r="BJ28" i="23"/>
  <c r="BJ46" i="33"/>
  <c r="BJ29" i="37"/>
  <c r="BJ26" i="41"/>
  <c r="BI85" i="12"/>
  <c r="BJ90" i="12"/>
  <c r="BJ47" i="55"/>
  <c r="BM36" i="84"/>
  <c r="BP36" i="84" s="1"/>
  <c r="BK36" i="84"/>
  <c r="BL36" i="84"/>
  <c r="BK29" i="9"/>
  <c r="BL29" i="9"/>
  <c r="BM29" i="9"/>
  <c r="BP29" i="9" s="1"/>
  <c r="BM35" i="65"/>
  <c r="BP35" i="65" s="1"/>
  <c r="BK35" i="65"/>
  <c r="BL35" i="65"/>
  <c r="BM42" i="67"/>
  <c r="BP42" i="67" s="1"/>
  <c r="BK42" i="67"/>
  <c r="BL42" i="67" s="1"/>
  <c r="BJ43" i="23"/>
  <c r="BJ49" i="59"/>
  <c r="BJ23" i="72"/>
  <c r="BI41" i="80"/>
  <c r="BK45" i="49"/>
  <c r="BL45" i="49" s="1"/>
  <c r="BM45" i="49"/>
  <c r="BP45" i="49" s="1"/>
  <c r="BJ34" i="65"/>
  <c r="BJ32" i="67"/>
  <c r="BJ46" i="43"/>
  <c r="BI42" i="51"/>
  <c r="BM44" i="51"/>
  <c r="BP44" i="51" s="1"/>
  <c r="BK44" i="51"/>
  <c r="BL44" i="51"/>
  <c r="BM24" i="101"/>
  <c r="BP24" i="101" s="1"/>
  <c r="BK24" i="101"/>
  <c r="BL24" i="101"/>
  <c r="BJ20" i="41"/>
  <c r="BI58" i="78"/>
  <c r="BI22" i="78"/>
  <c r="BI32" i="88"/>
  <c r="BI58" i="88"/>
  <c r="BI37" i="101"/>
  <c r="BI56" i="101"/>
  <c r="BI44" i="99"/>
  <c r="BK29" i="92"/>
  <c r="BL29" i="92"/>
  <c r="BM29" i="92"/>
  <c r="BP29" i="92" s="1"/>
  <c r="BK29" i="49"/>
  <c r="BL29" i="49" s="1"/>
  <c r="BM29" i="49"/>
  <c r="BP29" i="49" s="1"/>
  <c r="BM22" i="80"/>
  <c r="BP22" i="80" s="1"/>
  <c r="BK22" i="80"/>
  <c r="BL22" i="80"/>
  <c r="BK43" i="82"/>
  <c r="BL43" i="82" s="1"/>
  <c r="BM43" i="82"/>
  <c r="BP43" i="82" s="1"/>
  <c r="BK27" i="82"/>
  <c r="BL27" i="82"/>
  <c r="BM27" i="82"/>
  <c r="BP27" i="82" s="1"/>
  <c r="BM30" i="47"/>
  <c r="BP30" i="47" s="1"/>
  <c r="BK30" i="47"/>
  <c r="BL30" i="47" s="1"/>
  <c r="BM21" i="69"/>
  <c r="BP21" i="69" s="1"/>
  <c r="BL21" i="69"/>
  <c r="BK21" i="69"/>
  <c r="BM38" i="26"/>
  <c r="BP38" i="26" s="1"/>
  <c r="BK38" i="26"/>
  <c r="BL38" i="26" s="1"/>
  <c r="BK45" i="61"/>
  <c r="BL45" i="61"/>
  <c r="BM45" i="61"/>
  <c r="BP45" i="61" s="1"/>
  <c r="BK21" i="61"/>
  <c r="BL21" i="61" s="1"/>
  <c r="BM21" i="61"/>
  <c r="BP21" i="61" s="1"/>
  <c r="BM40" i="82"/>
  <c r="BP40" i="82" s="1"/>
  <c r="BL40" i="82"/>
  <c r="BK40" i="82"/>
  <c r="BJ20" i="43"/>
  <c r="BM37" i="29"/>
  <c r="BP37" i="29" s="1"/>
  <c r="BK37" i="29"/>
  <c r="BL37" i="29" s="1"/>
  <c r="BI58" i="12"/>
  <c r="BI58" i="26"/>
  <c r="BJ32" i="78"/>
  <c r="BI26" i="86"/>
  <c r="BJ24" i="90"/>
  <c r="BM36" i="51"/>
  <c r="BP36" i="51" s="1"/>
  <c r="BK36" i="51"/>
  <c r="BL36" i="51" s="1"/>
  <c r="BJ21" i="29"/>
  <c r="BJ22" i="31"/>
  <c r="BI20" i="39"/>
  <c r="BI30" i="78"/>
  <c r="BJ57" i="80"/>
  <c r="BK23" i="88"/>
  <c r="BL23" i="88" s="1"/>
  <c r="BM23" i="88"/>
  <c r="BP23" i="88" s="1"/>
  <c r="BJ77" i="12"/>
  <c r="BJ61" i="12"/>
  <c r="BJ75" i="12"/>
  <c r="BJ20" i="18"/>
  <c r="BJ51" i="55"/>
  <c r="BI33" i="53"/>
  <c r="BI27" i="90"/>
  <c r="BI58" i="101"/>
  <c r="BM37" i="43"/>
  <c r="BP38" i="43" s="1"/>
  <c r="BK37" i="43"/>
  <c r="BL37" i="43" s="1"/>
  <c r="BM33" i="65"/>
  <c r="BP33" i="65" s="1"/>
  <c r="BL33" i="65"/>
  <c r="BK33" i="65"/>
  <c r="BK63" i="26"/>
  <c r="BL63" i="26"/>
  <c r="BM63" i="26"/>
  <c r="BP63" i="26" s="1"/>
  <c r="BM47" i="12"/>
  <c r="BP47" i="12" s="1"/>
  <c r="BK47" i="12"/>
  <c r="BL47" i="12" s="1"/>
  <c r="BM35" i="16"/>
  <c r="BK35" i="16"/>
  <c r="BL35" i="16"/>
  <c r="BM40" i="49"/>
  <c r="BP40" i="49" s="1"/>
  <c r="BL40" i="49"/>
  <c r="BK40" i="49"/>
  <c r="BM40" i="53"/>
  <c r="BP40" i="53" s="1"/>
  <c r="BK40" i="53"/>
  <c r="BL40" i="53" s="1"/>
  <c r="BM40" i="61"/>
  <c r="BP40" i="61" s="1"/>
  <c r="BK40" i="61"/>
  <c r="BL40" i="61" s="1"/>
  <c r="BL40" i="74"/>
  <c r="BK40" i="74"/>
  <c r="BM40" i="74"/>
  <c r="BP40" i="74" s="1"/>
  <c r="BK43" i="9"/>
  <c r="BL43" i="9" s="1"/>
  <c r="BM43" i="9"/>
  <c r="BP43" i="9" s="1"/>
  <c r="BM38" i="80"/>
  <c r="BP38" i="80" s="1"/>
  <c r="BK38" i="80"/>
  <c r="BL38" i="80"/>
  <c r="BK57" i="82"/>
  <c r="BL57" i="82" s="1"/>
  <c r="BM57" i="82"/>
  <c r="BP57" i="82" s="1"/>
  <c r="BM56" i="88"/>
  <c r="BP56" i="88" s="1"/>
  <c r="BK56" i="88"/>
  <c r="BL56" i="88"/>
  <c r="BK61" i="101"/>
  <c r="BL61" i="101"/>
  <c r="BM61" i="101"/>
  <c r="BP61" i="101" s="1"/>
  <c r="BK19" i="18"/>
  <c r="BL19" i="18" s="1"/>
  <c r="BM19" i="18"/>
  <c r="BP19" i="18" s="1"/>
  <c r="BK51" i="26"/>
  <c r="BL51" i="26"/>
  <c r="BM51" i="26"/>
  <c r="BP51" i="26" s="1"/>
  <c r="BI38" i="65"/>
  <c r="BI22" i="69"/>
  <c r="BJ49" i="101"/>
  <c r="BI62" i="12"/>
  <c r="BI42" i="12"/>
  <c r="BI22" i="16"/>
  <c r="BI79" i="23"/>
  <c r="BI47" i="23"/>
  <c r="BJ44" i="33"/>
  <c r="BJ53" i="35"/>
  <c r="BJ25" i="35"/>
  <c r="BJ45" i="37"/>
  <c r="BJ19" i="41"/>
  <c r="BJ38" i="41"/>
  <c r="BI53" i="59"/>
  <c r="BI28" i="67"/>
  <c r="BJ19" i="80"/>
  <c r="BJ34" i="84"/>
  <c r="BM24" i="86"/>
  <c r="BP24" i="86" s="1"/>
  <c r="BK24" i="86"/>
  <c r="BL24" i="86" s="1"/>
  <c r="BI63" i="12"/>
  <c r="BJ48" i="33"/>
  <c r="BJ30" i="33"/>
  <c r="BJ31" i="35"/>
  <c r="BJ59" i="37"/>
  <c r="BJ33" i="37"/>
  <c r="BJ41" i="55"/>
  <c r="BI21" i="78"/>
  <c r="BJ23" i="90"/>
  <c r="BM24" i="21"/>
  <c r="BP24" i="21" s="1"/>
  <c r="BK24" i="21"/>
  <c r="BL24" i="21"/>
  <c r="BI21" i="99"/>
  <c r="BM29" i="86"/>
  <c r="BP29" i="86" s="1"/>
  <c r="BK29" i="86"/>
  <c r="BL29" i="86"/>
  <c r="BM33" i="12"/>
  <c r="BP33" i="12" s="1"/>
  <c r="BK33" i="12"/>
  <c r="BL33" i="12" s="1"/>
  <c r="BM21" i="21"/>
  <c r="BP21" i="21" s="1"/>
  <c r="BK21" i="21"/>
  <c r="BL21" i="21" s="1"/>
  <c r="BK52" i="23"/>
  <c r="BL52" i="23"/>
  <c r="BM52" i="23"/>
  <c r="BP52" i="23" s="1"/>
  <c r="BK55" i="26"/>
  <c r="BL55" i="26" s="1"/>
  <c r="BM55" i="26"/>
  <c r="BP55" i="26" s="1"/>
  <c r="BK41" i="90"/>
  <c r="BL41" i="90"/>
  <c r="BM41" i="90"/>
  <c r="BP41" i="90" s="1"/>
  <c r="BM49" i="12"/>
  <c r="BP49" i="12" s="1"/>
  <c r="BK49" i="12"/>
  <c r="BL49" i="12"/>
  <c r="BM27" i="12"/>
  <c r="BP27" i="12" s="1"/>
  <c r="BL27" i="12"/>
  <c r="BK27" i="12"/>
  <c r="BM36" i="37"/>
  <c r="BP36" i="37" s="1"/>
  <c r="BK36" i="37"/>
  <c r="BL36" i="37" s="1"/>
  <c r="BM42" i="49"/>
  <c r="BP42" i="49" s="1"/>
  <c r="BK42" i="49"/>
  <c r="BL42" i="49" s="1"/>
  <c r="BM31" i="45"/>
  <c r="BP31" i="45" s="1"/>
  <c r="BK31" i="45"/>
  <c r="BL31" i="45" s="1"/>
  <c r="BM23" i="47"/>
  <c r="BP23" i="47" s="1"/>
  <c r="BK23" i="47"/>
  <c r="BL23" i="47" s="1"/>
  <c r="BM47" i="45"/>
  <c r="BP47" i="45" s="1"/>
  <c r="BK47" i="45"/>
  <c r="BL47" i="45" s="1"/>
  <c r="BM23" i="51"/>
  <c r="BP23" i="51" s="1"/>
  <c r="BL23" i="51"/>
  <c r="BK23" i="51"/>
  <c r="BM24" i="72"/>
  <c r="BP24" i="72" s="1"/>
  <c r="BK24" i="72"/>
  <c r="BL24" i="72" s="1"/>
  <c r="BJ48" i="78"/>
  <c r="BM76" i="12"/>
  <c r="BP76" i="12" s="1"/>
  <c r="BK76" i="12"/>
  <c r="BL76" i="12" s="1"/>
  <c r="BI35" i="53"/>
  <c r="BM24" i="16"/>
  <c r="BP24" i="16" s="1"/>
  <c r="BK24" i="16"/>
  <c r="BL24" i="16"/>
  <c r="BI36" i="88"/>
  <c r="BM35" i="67"/>
  <c r="BP35" i="67" s="1"/>
  <c r="BK35" i="67"/>
  <c r="BL35" i="67"/>
  <c r="BJ78" i="12"/>
  <c r="BI32" i="12"/>
  <c r="BJ63" i="23"/>
  <c r="BJ26" i="33"/>
  <c r="BI61" i="37"/>
  <c r="BJ54" i="41"/>
  <c r="BK24" i="65"/>
  <c r="BL24" i="65"/>
  <c r="BM24" i="65"/>
  <c r="BP24" i="65" s="1"/>
  <c r="BJ30" i="16"/>
  <c r="BI53" i="23"/>
  <c r="BI27" i="53"/>
  <c r="BJ59" i="80"/>
  <c r="BI50" i="101"/>
  <c r="BM69" i="78"/>
  <c r="BP69" i="78" s="1"/>
  <c r="BK69" i="78"/>
  <c r="BL69" i="78" s="1"/>
  <c r="BI82" i="12"/>
  <c r="BJ25" i="18"/>
  <c r="BI35" i="23"/>
  <c r="BJ31" i="80"/>
  <c r="BI72" i="82"/>
  <c r="BI34" i="90"/>
  <c r="BJ62" i="92"/>
  <c r="BI49" i="23"/>
  <c r="BM31" i="67"/>
  <c r="BP31" i="67" s="1"/>
  <c r="BK31" i="67"/>
  <c r="BL31" i="67"/>
  <c r="BM22" i="29"/>
  <c r="BP22" i="29" s="1"/>
  <c r="BK22" i="29"/>
  <c r="BL22" i="29" s="1"/>
  <c r="BK31" i="9"/>
  <c r="BL31" i="9" s="1"/>
  <c r="BM31" i="9"/>
  <c r="BP31" i="9" s="1"/>
  <c r="BM36" i="26"/>
  <c r="BP36" i="26" s="1"/>
  <c r="BK36" i="26"/>
  <c r="BL36" i="26" s="1"/>
  <c r="BK58" i="86"/>
  <c r="BL58" i="86" s="1"/>
  <c r="BM58" i="86"/>
  <c r="BP58" i="86" s="1"/>
  <c r="BM56" i="12"/>
  <c r="BP56" i="12" s="1"/>
  <c r="BL56" i="12"/>
  <c r="BK56" i="12"/>
  <c r="BK27" i="84"/>
  <c r="BL27" i="84" s="1"/>
  <c r="BM27" i="84"/>
  <c r="BP27" i="84" s="1"/>
  <c r="BI60" i="88"/>
  <c r="BI66" i="92"/>
  <c r="BI29" i="99"/>
  <c r="BM26" i="12"/>
  <c r="BP26" i="12" s="1"/>
  <c r="BK26" i="12"/>
  <c r="BL26" i="12"/>
  <c r="BK45" i="51"/>
  <c r="BL45" i="51"/>
  <c r="BM45" i="51"/>
  <c r="BP45" i="51" s="1"/>
  <c r="BJ48" i="53"/>
  <c r="BJ54" i="74"/>
  <c r="BJ21" i="72"/>
  <c r="BJ52" i="78"/>
  <c r="BJ38" i="78"/>
  <c r="BJ21" i="80"/>
  <c r="BJ31" i="57"/>
  <c r="BM45" i="67"/>
  <c r="BP45" i="67" s="1"/>
  <c r="BK45" i="67"/>
  <c r="BL45" i="67" s="1"/>
  <c r="BI20" i="49"/>
  <c r="BI44" i="78"/>
  <c r="BI30" i="86"/>
  <c r="BJ63" i="92"/>
  <c r="BK74" i="78"/>
  <c r="BL74" i="78" s="1"/>
  <c r="BM74" i="78"/>
  <c r="BP74" i="78" s="1"/>
  <c r="BM47" i="47"/>
  <c r="BP47" i="47" s="1"/>
  <c r="BK47" i="47"/>
  <c r="BL47" i="47" s="1"/>
  <c r="BM35" i="45"/>
  <c r="BP35" i="45" s="1"/>
  <c r="BK35" i="45"/>
  <c r="BL35" i="45"/>
  <c r="BK22" i="74"/>
  <c r="BL22" i="74"/>
  <c r="BM22" i="74"/>
  <c r="BP22" i="74" s="1"/>
  <c r="BM33" i="86"/>
  <c r="BP33" i="86" s="1"/>
  <c r="BK33" i="86"/>
  <c r="BL33" i="86"/>
  <c r="BI20" i="88"/>
  <c r="BK37" i="84"/>
  <c r="BL37" i="84" s="1"/>
  <c r="BM37" i="84"/>
  <c r="BP37" i="84" s="1"/>
  <c r="BM54" i="82"/>
  <c r="BP54" i="82" s="1"/>
  <c r="BK54" i="82"/>
  <c r="BL54" i="82" s="1"/>
  <c r="BI60" i="74"/>
  <c r="BJ30" i="67"/>
  <c r="BJ20" i="72"/>
  <c r="BI51" i="59"/>
  <c r="BI28" i="69"/>
  <c r="BJ64" i="78"/>
  <c r="BJ28" i="78"/>
  <c r="BK50" i="80"/>
  <c r="BL50" i="80" s="1"/>
  <c r="BI28" i="84"/>
  <c r="BI54" i="88"/>
  <c r="BI34" i="92"/>
  <c r="BM87" i="12"/>
  <c r="BP87" i="12" s="1"/>
  <c r="BK87" i="12"/>
  <c r="BL87" i="12" s="1"/>
  <c r="BK43" i="84"/>
  <c r="BL43" i="84" s="1"/>
  <c r="BM43" i="84"/>
  <c r="BP43" i="84" s="1"/>
  <c r="BJ44" i="12"/>
  <c r="BI51" i="23"/>
  <c r="BJ49" i="55"/>
  <c r="BJ25" i="53"/>
  <c r="BM28" i="53"/>
  <c r="BP28" i="53" s="1"/>
  <c r="BL28" i="53"/>
  <c r="BK28" i="53"/>
  <c r="BI32" i="86"/>
  <c r="BM21" i="26"/>
  <c r="BP21" i="26" s="1"/>
  <c r="BK21" i="26"/>
  <c r="BL21" i="26" s="1"/>
  <c r="BK27" i="26"/>
  <c r="BL27" i="26"/>
  <c r="BM27" i="26"/>
  <c r="BP27" i="26" s="1"/>
  <c r="BM52" i="37"/>
  <c r="BP52" i="37" s="1"/>
  <c r="BK52" i="37"/>
  <c r="BL52" i="37" s="1"/>
  <c r="BM31" i="41"/>
  <c r="BP31" i="41" s="1"/>
  <c r="BK31" i="41"/>
  <c r="BL31" i="41" s="1"/>
  <c r="BM46" i="49"/>
  <c r="BP46" i="49" s="1"/>
  <c r="BK46" i="49"/>
  <c r="BL46" i="49" s="1"/>
  <c r="BK30" i="74"/>
  <c r="BL30" i="74"/>
  <c r="BM30" i="74"/>
  <c r="BP30" i="74" s="1"/>
  <c r="BM43" i="67"/>
  <c r="BP43" i="67" s="1"/>
  <c r="BK43" i="67"/>
  <c r="BL43" i="67"/>
  <c r="BM40" i="35"/>
  <c r="BP40" i="35" s="1"/>
  <c r="BK40" i="35"/>
  <c r="BL40" i="35"/>
  <c r="BK23" i="41"/>
  <c r="BL23" i="41" s="1"/>
  <c r="BM23" i="41"/>
  <c r="BP23" i="41" s="1"/>
  <c r="BM38" i="49"/>
  <c r="BP38" i="49" s="1"/>
  <c r="BK38" i="49"/>
  <c r="BL38" i="49"/>
  <c r="BM30" i="53"/>
  <c r="BP30" i="53" s="1"/>
  <c r="BK30" i="53"/>
  <c r="BL30" i="53" s="1"/>
  <c r="BM26" i="63"/>
  <c r="BP26" i="63" s="1"/>
  <c r="BK26" i="63"/>
  <c r="BL26" i="63"/>
  <c r="BK44" i="74"/>
  <c r="BL44" i="74" s="1"/>
  <c r="BM44" i="74"/>
  <c r="BP44" i="74" s="1"/>
  <c r="BM24" i="84"/>
  <c r="BP24" i="84" s="1"/>
  <c r="BK24" i="84"/>
  <c r="BL24" i="84"/>
  <c r="BM31" i="29"/>
  <c r="BP31" i="29" s="1"/>
  <c r="BL31" i="29"/>
  <c r="BK31" i="29"/>
  <c r="BL41" i="49"/>
  <c r="BK41" i="49"/>
  <c r="BM41" i="49"/>
  <c r="BP41" i="49" s="1"/>
  <c r="BM38" i="86"/>
  <c r="BP38" i="86" s="1"/>
  <c r="BK38" i="86"/>
  <c r="BL38" i="86" s="1"/>
  <c r="BM33" i="39"/>
  <c r="BP33" i="39" s="1"/>
  <c r="BK33" i="39"/>
  <c r="BL33" i="39" s="1"/>
  <c r="BM24" i="45"/>
  <c r="BP24" i="45" s="1"/>
  <c r="BL24" i="45"/>
  <c r="BK24" i="45"/>
  <c r="BJ44" i="53"/>
  <c r="BI39" i="43"/>
  <c r="BI48" i="45"/>
  <c r="BM65" i="78"/>
  <c r="BP65" i="78" s="1"/>
  <c r="BK65" i="78"/>
  <c r="BL65" i="78" s="1"/>
  <c r="BL54" i="78"/>
  <c r="BK54" i="78"/>
  <c r="BM54" i="78"/>
  <c r="BP54" i="78" s="1"/>
  <c r="BK40" i="78"/>
  <c r="BL40" i="78"/>
  <c r="BM40" i="78"/>
  <c r="BP40" i="78" s="1"/>
  <c r="BJ46" i="101"/>
  <c r="BJ97" i="12"/>
  <c r="BK97" i="12" s="1"/>
  <c r="BL97" i="12" s="1"/>
  <c r="BJ67" i="82"/>
  <c r="BI61" i="86"/>
  <c r="BJ19" i="88"/>
  <c r="BI34" i="99"/>
  <c r="BM21" i="67"/>
  <c r="BP21" i="67" s="1"/>
  <c r="BK21" i="67"/>
  <c r="BL21" i="67" s="1"/>
  <c r="BM55" i="74"/>
  <c r="BP55" i="74" s="1"/>
  <c r="BL55" i="74"/>
  <c r="BK55" i="74"/>
  <c r="BK50" i="86"/>
  <c r="BL50" i="86" s="1"/>
  <c r="BM50" i="86"/>
  <c r="BP50" i="86" s="1"/>
  <c r="BM52" i="55"/>
  <c r="BK52" i="55"/>
  <c r="BL52" i="55" s="1"/>
  <c r="BK39" i="82"/>
  <c r="BL39" i="82" s="1"/>
  <c r="BM39" i="82"/>
  <c r="BP39" i="82" s="1"/>
  <c r="BM40" i="29"/>
  <c r="BP40" i="29" s="1"/>
  <c r="BL40" i="29"/>
  <c r="BK40" i="29"/>
  <c r="BK23" i="49"/>
  <c r="BL23" i="49" s="1"/>
  <c r="BM23" i="49"/>
  <c r="BP23" i="49" s="1"/>
  <c r="BK31" i="59"/>
  <c r="BL31" i="59"/>
  <c r="BM31" i="59"/>
  <c r="BP31" i="59" s="1"/>
  <c r="BJ29" i="18"/>
  <c r="BJ36" i="33"/>
  <c r="BJ62" i="41"/>
  <c r="BK47" i="84"/>
  <c r="BL47" i="84"/>
  <c r="BM47" i="84"/>
  <c r="BP47" i="84" s="1"/>
  <c r="BJ43" i="59"/>
  <c r="BK43" i="59" s="1"/>
  <c r="BL43" i="59" s="1"/>
  <c r="BJ28" i="65"/>
  <c r="BM28" i="65" s="1"/>
  <c r="BP28" i="65" s="1"/>
  <c r="BJ69" i="82"/>
  <c r="BK69" i="82" s="1"/>
  <c r="BL69" i="82" s="1"/>
  <c r="BM30" i="59"/>
  <c r="BP30" i="59" s="1"/>
  <c r="BK30" i="59"/>
  <c r="BL30" i="59" s="1"/>
  <c r="BJ52" i="101"/>
  <c r="BK46" i="78"/>
  <c r="BL46" i="78" s="1"/>
  <c r="BM46" i="78"/>
  <c r="BP46" i="78" s="1"/>
  <c r="BI36" i="41"/>
  <c r="BI40" i="51"/>
  <c r="BI32" i="69"/>
  <c r="BM47" i="78"/>
  <c r="BP47" i="78" s="1"/>
  <c r="BK47" i="78"/>
  <c r="BL47" i="78" s="1"/>
  <c r="BJ36" i="86"/>
  <c r="BJ59" i="23"/>
  <c r="BJ26" i="23"/>
  <c r="BI40" i="33"/>
  <c r="BI37" i="35"/>
  <c r="BI65" i="37"/>
  <c r="BI49" i="39"/>
  <c r="BI50" i="41"/>
  <c r="BI43" i="43"/>
  <c r="BI44" i="45"/>
  <c r="BI38" i="47"/>
  <c r="BK65" i="82"/>
  <c r="BL65" i="82" s="1"/>
  <c r="BM65" i="82"/>
  <c r="BP65" i="82" s="1"/>
  <c r="BK27" i="88"/>
  <c r="BL27" i="88" s="1"/>
  <c r="BM27" i="88"/>
  <c r="BP27" i="88" s="1"/>
  <c r="BM48" i="84"/>
  <c r="BP48" i="84" s="1"/>
  <c r="BK48" i="84"/>
  <c r="BL48" i="84" s="1"/>
  <c r="BM82" i="23"/>
  <c r="BP82" i="23" s="1"/>
  <c r="BK82" i="23"/>
  <c r="BL82" i="23" s="1"/>
  <c r="BK42" i="23"/>
  <c r="BL42" i="23" s="1"/>
  <c r="BM42" i="23"/>
  <c r="BP42" i="23" s="1"/>
  <c r="BK45" i="26"/>
  <c r="BL45" i="26" s="1"/>
  <c r="BM45" i="26"/>
  <c r="BP45" i="26" s="1"/>
  <c r="BM46" i="35"/>
  <c r="BP46" i="35" s="1"/>
  <c r="BL46" i="35"/>
  <c r="BK46" i="35"/>
  <c r="BM50" i="37"/>
  <c r="BP50" i="37" s="1"/>
  <c r="BK50" i="37"/>
  <c r="BL50" i="37"/>
  <c r="BM46" i="39"/>
  <c r="BP46" i="39" s="1"/>
  <c r="BK46" i="39"/>
  <c r="BL46" i="39" s="1"/>
  <c r="BM59" i="41"/>
  <c r="BP59" i="41" s="1"/>
  <c r="BK59" i="41"/>
  <c r="BL59" i="41" s="1"/>
  <c r="BM48" i="37"/>
  <c r="BP48" i="37" s="1"/>
  <c r="BL48" i="37"/>
  <c r="BK48" i="37"/>
  <c r="BK31" i="101"/>
  <c r="BL31" i="101" s="1"/>
  <c r="BM31" i="101"/>
  <c r="BP31" i="101" s="1"/>
  <c r="BM60" i="37"/>
  <c r="BP60" i="37" s="1"/>
  <c r="BL60" i="37"/>
  <c r="BK60" i="37"/>
  <c r="BM38" i="37"/>
  <c r="BP38" i="37" s="1"/>
  <c r="BK38" i="37"/>
  <c r="BL38" i="37"/>
  <c r="BM19" i="47"/>
  <c r="BP19" i="47" s="1"/>
  <c r="BK19" i="47"/>
  <c r="BL19" i="47" s="1"/>
  <c r="BM21" i="51"/>
  <c r="BP21" i="51" s="1"/>
  <c r="BK21" i="51"/>
  <c r="BL21" i="51"/>
  <c r="BM23" i="18"/>
  <c r="BP23" i="18" s="1"/>
  <c r="BK23" i="18"/>
  <c r="BL23" i="18" s="1"/>
  <c r="BL50" i="92"/>
  <c r="BK50" i="92"/>
  <c r="BM50" i="92"/>
  <c r="BP50" i="92" s="1"/>
  <c r="BJ24" i="51"/>
  <c r="BJ36" i="12"/>
  <c r="BJ59" i="35"/>
  <c r="BJ28" i="41"/>
  <c r="BI46" i="90"/>
  <c r="BM29" i="69"/>
  <c r="BP29" i="69" s="1"/>
  <c r="BL29" i="69"/>
  <c r="BK29" i="69"/>
  <c r="BM37" i="53"/>
  <c r="BP37" i="53" s="1"/>
  <c r="BK37" i="53"/>
  <c r="BL37" i="53" s="1"/>
  <c r="BJ38" i="43"/>
  <c r="BJ32" i="43"/>
  <c r="BJ19" i="43"/>
  <c r="BJ21" i="43"/>
  <c r="BJ26" i="45"/>
  <c r="BM44" i="47"/>
  <c r="BP44" i="47" s="1"/>
  <c r="BK44" i="47"/>
  <c r="BL44" i="47"/>
  <c r="BK68" i="78"/>
  <c r="BL68" i="78"/>
  <c r="BM68" i="78"/>
  <c r="BP68" i="78" s="1"/>
  <c r="BK34" i="78"/>
  <c r="BL34" i="78" s="1"/>
  <c r="BM34" i="78"/>
  <c r="BP34" i="78" s="1"/>
  <c r="BJ39" i="90"/>
  <c r="BK39" i="90" s="1"/>
  <c r="BL39" i="90" s="1"/>
  <c r="BJ47" i="92"/>
  <c r="BJ20" i="90"/>
  <c r="BM44" i="35"/>
  <c r="BP44" i="35" s="1"/>
  <c r="BK44" i="35"/>
  <c r="BL44" i="35"/>
  <c r="BM30" i="35"/>
  <c r="BP30" i="35" s="1"/>
  <c r="BL30" i="35"/>
  <c r="BK30" i="35"/>
  <c r="BM64" i="37"/>
  <c r="BP64" i="37" s="1"/>
  <c r="BK64" i="37"/>
  <c r="BL64" i="37" s="1"/>
  <c r="BM24" i="37"/>
  <c r="BP24" i="37" s="1"/>
  <c r="BL24" i="37"/>
  <c r="BK24" i="37"/>
  <c r="BM57" i="41"/>
  <c r="BP57" i="41" s="1"/>
  <c r="BK57" i="41"/>
  <c r="BL57" i="41"/>
  <c r="BM29" i="41"/>
  <c r="BP29" i="41" s="1"/>
  <c r="BK29" i="41"/>
  <c r="BL29" i="41" s="1"/>
  <c r="BM29" i="45"/>
  <c r="BP29" i="45" s="1"/>
  <c r="BK29" i="45"/>
  <c r="BL29" i="45"/>
  <c r="BM21" i="47"/>
  <c r="BP21" i="47" s="1"/>
  <c r="BK21" i="47"/>
  <c r="BL21" i="47" s="1"/>
  <c r="BM40" i="65"/>
  <c r="BP40" i="65" s="1"/>
  <c r="BK40" i="65"/>
  <c r="BL40" i="65"/>
  <c r="BK26" i="101"/>
  <c r="BL26" i="101"/>
  <c r="BM26" i="101"/>
  <c r="BP26" i="101" s="1"/>
  <c r="BM42" i="35"/>
  <c r="BP42" i="35" s="1"/>
  <c r="BK42" i="35"/>
  <c r="BL42" i="35" s="1"/>
  <c r="BM30" i="37"/>
  <c r="BP30" i="37" s="1"/>
  <c r="BK30" i="37"/>
  <c r="BL30" i="37" s="1"/>
  <c r="BM40" i="39"/>
  <c r="BP40" i="39" s="1"/>
  <c r="BK40" i="39"/>
  <c r="BL40" i="39"/>
  <c r="BM55" i="41"/>
  <c r="BP55" i="41" s="1"/>
  <c r="BL55" i="41"/>
  <c r="BK55" i="41"/>
  <c r="BM21" i="65"/>
  <c r="BP21" i="65" s="1"/>
  <c r="BK21" i="65"/>
  <c r="BL21" i="65" s="1"/>
  <c r="BJ30" i="92"/>
  <c r="BJ51" i="80"/>
  <c r="BM50" i="26"/>
  <c r="BP50" i="26" s="1"/>
  <c r="BL50" i="26"/>
  <c r="BK50" i="26"/>
  <c r="BM40" i="84"/>
  <c r="BP40" i="84" s="1"/>
  <c r="BK40" i="84"/>
  <c r="BL40" i="84"/>
  <c r="BM19" i="92"/>
  <c r="BP19" i="92" s="1"/>
  <c r="BK19" i="92"/>
  <c r="BL19" i="92" s="1"/>
  <c r="BK25" i="9"/>
  <c r="BL25" i="9" s="1"/>
  <c r="BM25" i="9"/>
  <c r="BP25" i="9" s="1"/>
  <c r="BM36" i="99"/>
  <c r="BP36" i="99" s="1"/>
  <c r="BK36" i="99"/>
  <c r="BL36" i="99" s="1"/>
  <c r="BM50" i="55"/>
  <c r="BP50" i="55" s="1"/>
  <c r="BK50" i="55"/>
  <c r="BL50" i="55"/>
  <c r="BM66" i="82"/>
  <c r="BP66" i="82" s="1"/>
  <c r="BK66" i="82"/>
  <c r="BL66" i="82" s="1"/>
  <c r="BI22" i="99"/>
  <c r="BK60" i="57"/>
  <c r="BL60" i="57"/>
  <c r="BM60" i="57"/>
  <c r="BP60" i="57" s="1"/>
  <c r="BK25" i="90"/>
  <c r="BL25" i="90" s="1"/>
  <c r="BM25" i="90"/>
  <c r="BP25" i="90" s="1"/>
  <c r="BI45" i="101"/>
  <c r="BI66" i="78"/>
  <c r="BM20" i="16"/>
  <c r="BP20" i="16" s="1"/>
  <c r="BK20" i="16"/>
  <c r="BL20" i="16" s="1"/>
  <c r="BK56" i="57"/>
  <c r="BL56" i="57" s="1"/>
  <c r="BM56" i="57"/>
  <c r="BP56" i="57" s="1"/>
  <c r="BJ27" i="29"/>
  <c r="BI26" i="65"/>
  <c r="BM52" i="82"/>
  <c r="BP52" i="82" s="1"/>
  <c r="BL52" i="82"/>
  <c r="BK52" i="82"/>
  <c r="BI34" i="23"/>
  <c r="BM20" i="23"/>
  <c r="BP20" i="23" s="1"/>
  <c r="BK20" i="23"/>
  <c r="BL20" i="23" s="1"/>
  <c r="BM27" i="39"/>
  <c r="BP27" i="39" s="1"/>
  <c r="BK27" i="39"/>
  <c r="BL27" i="39"/>
  <c r="BK26" i="47"/>
  <c r="BL26" i="47" s="1"/>
  <c r="BM26" i="47"/>
  <c r="BP26" i="47" s="1"/>
  <c r="BJ33" i="29"/>
  <c r="BJ43" i="29"/>
  <c r="BI42" i="78"/>
  <c r="BI24" i="78"/>
  <c r="BJ40" i="86"/>
  <c r="BJ33" i="101"/>
  <c r="BJ41" i="37"/>
  <c r="BJ58" i="41"/>
  <c r="BM48" i="55"/>
  <c r="BP48" i="55" s="1"/>
  <c r="BK48" i="55"/>
  <c r="BL48" i="55" s="1"/>
  <c r="BK51" i="84"/>
  <c r="BL51" i="84"/>
  <c r="BM51" i="84"/>
  <c r="BP51" i="84" s="1"/>
  <c r="BM32" i="29"/>
  <c r="BP32" i="29" s="1"/>
  <c r="BK32" i="29"/>
  <c r="BL32" i="29" s="1"/>
  <c r="BM20" i="31"/>
  <c r="BP20" i="31" s="1"/>
  <c r="BK20" i="31"/>
  <c r="BL20" i="31" s="1"/>
  <c r="BM27" i="67"/>
  <c r="BP27" i="67" s="1"/>
  <c r="BK27" i="67"/>
  <c r="BL27" i="67"/>
  <c r="BM53" i="74"/>
  <c r="BP53" i="74" s="1"/>
  <c r="BK53" i="74"/>
  <c r="BL53" i="74" s="1"/>
  <c r="BM54" i="84"/>
  <c r="BP54" i="84" s="1"/>
  <c r="BK54" i="84"/>
  <c r="BL54" i="84" s="1"/>
  <c r="BI62" i="78"/>
  <c r="BI20" i="26"/>
  <c r="BJ28" i="33"/>
  <c r="BJ51" i="39"/>
  <c r="BJ46" i="45"/>
  <c r="BI26" i="78"/>
  <c r="BJ44" i="43"/>
  <c r="BJ21" i="57"/>
  <c r="BJ52" i="74"/>
  <c r="BL29" i="55"/>
  <c r="BK29" i="55"/>
  <c r="BM29" i="55"/>
  <c r="BP29" i="55" s="1"/>
  <c r="BI70" i="12"/>
  <c r="BI55" i="23"/>
  <c r="BI50" i="33"/>
  <c r="BI37" i="39"/>
  <c r="BI31" i="43"/>
  <c r="BM44" i="84"/>
  <c r="BP44" i="84" s="1"/>
  <c r="BK44" i="84"/>
  <c r="BL44" i="84"/>
  <c r="BI19" i="90"/>
  <c r="BM57" i="35"/>
  <c r="BP57" i="35" s="1"/>
  <c r="BK57" i="35"/>
  <c r="BL57" i="35" s="1"/>
  <c r="BM45" i="43"/>
  <c r="BP46" i="43" s="1"/>
  <c r="BL45" i="43"/>
  <c r="BK45" i="43"/>
  <c r="BM57" i="78"/>
  <c r="BP57" i="78" s="1"/>
  <c r="BK57" i="78"/>
  <c r="BL57" i="78"/>
  <c r="BI40" i="88"/>
  <c r="BK62" i="74"/>
  <c r="BL62" i="74" s="1"/>
  <c r="BM62" i="74"/>
  <c r="BP62" i="74" s="1"/>
  <c r="BM30" i="18"/>
  <c r="BP30" i="18" s="1"/>
  <c r="BK30" i="18"/>
  <c r="BL30" i="18" s="1"/>
  <c r="BM33" i="33"/>
  <c r="BP33" i="33" s="1"/>
  <c r="BK33" i="33"/>
  <c r="BL33" i="33"/>
  <c r="BM20" i="65"/>
  <c r="BP20" i="65" s="1"/>
  <c r="BK20" i="65"/>
  <c r="BL20" i="65" s="1"/>
  <c r="BI61" i="23"/>
  <c r="BI23" i="35"/>
  <c r="BI25" i="39"/>
  <c r="BI47" i="51"/>
  <c r="BL49" i="49"/>
  <c r="BK49" i="49"/>
  <c r="BM49" i="49"/>
  <c r="BP49" i="49" s="1"/>
  <c r="BM32" i="57"/>
  <c r="BP32" i="57" s="1"/>
  <c r="BK32" i="57"/>
  <c r="BL32" i="57" s="1"/>
  <c r="BI46" i="51"/>
  <c r="BI55" i="92"/>
  <c r="BI69" i="23"/>
  <c r="BI43" i="53"/>
  <c r="BJ32" i="65"/>
  <c r="BI19" i="69"/>
  <c r="BJ35" i="29"/>
  <c r="BI39" i="39"/>
  <c r="BI43" i="80"/>
  <c r="BI23" i="80"/>
  <c r="BI46" i="67"/>
  <c r="BM60" i="12"/>
  <c r="BP60" i="12" s="1"/>
  <c r="BL60" i="12"/>
  <c r="BK60" i="12"/>
  <c r="BM22" i="33"/>
  <c r="BP22" i="33" s="1"/>
  <c r="BK22" i="33"/>
  <c r="BL22" i="33"/>
  <c r="BI70" i="78"/>
  <c r="BK35" i="55"/>
  <c r="BL35" i="55" s="1"/>
  <c r="BM35" i="55"/>
  <c r="BP35" i="55" s="1"/>
  <c r="BM23" i="16"/>
  <c r="BP23" i="16" s="1"/>
  <c r="BK23" i="16"/>
  <c r="BL23" i="16" s="1"/>
  <c r="BM23" i="21"/>
  <c r="BP23" i="21" s="1"/>
  <c r="BK23" i="21"/>
  <c r="BL23" i="21"/>
  <c r="BM70" i="23"/>
  <c r="BP70" i="23" s="1"/>
  <c r="BL70" i="23"/>
  <c r="BK70" i="23"/>
  <c r="BL46" i="23"/>
  <c r="BK46" i="23"/>
  <c r="BM46" i="23"/>
  <c r="BP46" i="23" s="1"/>
  <c r="BK21" i="23"/>
  <c r="BL21" i="23"/>
  <c r="BM21" i="23"/>
  <c r="BP21" i="23" s="1"/>
  <c r="BK33" i="26"/>
  <c r="BL33" i="26" s="1"/>
  <c r="BM33" i="26"/>
  <c r="BP33" i="26" s="1"/>
  <c r="BI76" i="78"/>
  <c r="BI37" i="80"/>
  <c r="BM32" i="99"/>
  <c r="BP32" i="99" s="1"/>
  <c r="BK32" i="99"/>
  <c r="BL32" i="99" s="1"/>
  <c r="BM59" i="74"/>
  <c r="BP59" i="74" s="1"/>
  <c r="BK59" i="74"/>
  <c r="BL59" i="74" s="1"/>
  <c r="BI54" i="12"/>
  <c r="BI39" i="23"/>
  <c r="BI19" i="39"/>
  <c r="BI29" i="53"/>
  <c r="BJ34" i="16"/>
  <c r="BJ51" i="37"/>
  <c r="BJ52" i="41"/>
  <c r="BJ41" i="43"/>
  <c r="BK43" i="65"/>
  <c r="BL43" i="65"/>
  <c r="BM43" i="65"/>
  <c r="BP43" i="65" s="1"/>
  <c r="BM34" i="59"/>
  <c r="BP34" i="59" s="1"/>
  <c r="BK34" i="59"/>
  <c r="BL34" i="59"/>
  <c r="BI34" i="86"/>
  <c r="BI33" i="43"/>
  <c r="BI38" i="45"/>
  <c r="BM23" i="53"/>
  <c r="BP23" i="53" s="1"/>
  <c r="BK23" i="53"/>
  <c r="BL23" i="53"/>
  <c r="BI19" i="51"/>
  <c r="BM38" i="29"/>
  <c r="BP38" i="29" s="1"/>
  <c r="BK38" i="29"/>
  <c r="BL38" i="29"/>
  <c r="BK27" i="59"/>
  <c r="BL27" i="59"/>
  <c r="BM27" i="59"/>
  <c r="BP27" i="59" s="1"/>
  <c r="BM67" i="78"/>
  <c r="BP67" i="78" s="1"/>
  <c r="BK67" i="78"/>
  <c r="BL67" i="78" s="1"/>
  <c r="BK59" i="82"/>
  <c r="BL59" i="82"/>
  <c r="BM59" i="82"/>
  <c r="BP59" i="82" s="1"/>
  <c r="BL37" i="82"/>
  <c r="BK37" i="82"/>
  <c r="BM37" i="82"/>
  <c r="BP37" i="82" s="1"/>
  <c r="BM43" i="74"/>
  <c r="BP43" i="74" s="1"/>
  <c r="BK43" i="74"/>
  <c r="BL43" i="74" s="1"/>
  <c r="BM30" i="26"/>
  <c r="BP30" i="26" s="1"/>
  <c r="BK30" i="26"/>
  <c r="BL30" i="26" s="1"/>
  <c r="BK37" i="61"/>
  <c r="BL37" i="61" s="1"/>
  <c r="BM37" i="61"/>
  <c r="BP37" i="61" s="1"/>
  <c r="BK31" i="63"/>
  <c r="BL31" i="63" s="1"/>
  <c r="BM31" i="63"/>
  <c r="BP31" i="63" s="1"/>
  <c r="BI91" i="12"/>
  <c r="BI26" i="92"/>
  <c r="BM37" i="78"/>
  <c r="BP37" i="78" s="1"/>
  <c r="BK37" i="78"/>
  <c r="BL37" i="78" s="1"/>
  <c r="BM33" i="51"/>
  <c r="BP33" i="51" s="1"/>
  <c r="BK33" i="51"/>
  <c r="BL33" i="51"/>
  <c r="BJ67" i="12"/>
  <c r="BJ49" i="80"/>
  <c r="BI35" i="88"/>
  <c r="BM51" i="78"/>
  <c r="BP51" i="78" s="1"/>
  <c r="BK51" i="78"/>
  <c r="BL51" i="78" s="1"/>
  <c r="BI42" i="43"/>
  <c r="BI22" i="41"/>
  <c r="BI43" i="92"/>
  <c r="BM27" i="92"/>
  <c r="BP27" i="92" s="1"/>
  <c r="BK27" i="92"/>
  <c r="BL27" i="92"/>
  <c r="BI75" i="12"/>
  <c r="BI39" i="29"/>
  <c r="BI38" i="51"/>
  <c r="BJ30" i="90"/>
  <c r="BM19" i="45"/>
  <c r="BP19" i="45" s="1"/>
  <c r="BL19" i="45"/>
  <c r="BK19" i="45"/>
  <c r="BM35" i="92"/>
  <c r="BP35" i="92" s="1"/>
  <c r="BK35" i="92"/>
  <c r="BL35" i="92"/>
  <c r="BK45" i="12"/>
  <c r="BL45" i="12"/>
  <c r="BM45" i="12"/>
  <c r="BP45" i="12" s="1"/>
  <c r="BK47" i="26"/>
  <c r="BL47" i="26" s="1"/>
  <c r="BM47" i="26"/>
  <c r="BP47" i="26" s="1"/>
  <c r="BM39" i="12"/>
  <c r="BP39" i="12" s="1"/>
  <c r="BL39" i="12"/>
  <c r="BK39" i="12"/>
  <c r="BM27" i="16"/>
  <c r="BP27" i="16" s="1"/>
  <c r="BK27" i="16"/>
  <c r="BL27" i="16"/>
  <c r="BM32" i="49"/>
  <c r="BP32" i="49" s="1"/>
  <c r="BL32" i="49"/>
  <c r="BK32" i="49"/>
  <c r="BM32" i="53"/>
  <c r="BP32" i="53" s="1"/>
  <c r="BK32" i="53"/>
  <c r="BL32" i="53"/>
  <c r="BM22" i="63"/>
  <c r="BP22" i="63" s="1"/>
  <c r="BK22" i="63"/>
  <c r="BL22" i="63" s="1"/>
  <c r="BL24" i="74"/>
  <c r="BK24" i="74"/>
  <c r="BM24" i="74"/>
  <c r="BP24" i="74" s="1"/>
  <c r="BK21" i="9"/>
  <c r="BL21" i="9"/>
  <c r="BM21" i="9"/>
  <c r="BP21" i="9" s="1"/>
  <c r="BL61" i="82"/>
  <c r="BK61" i="82"/>
  <c r="BM61" i="82"/>
  <c r="BP61" i="82" s="1"/>
  <c r="BM19" i="84"/>
  <c r="BP19" i="84" s="1"/>
  <c r="BK19" i="84"/>
  <c r="BL19" i="84" s="1"/>
  <c r="BM22" i="90"/>
  <c r="BP22" i="90" s="1"/>
  <c r="BK22" i="90"/>
  <c r="BL22" i="90"/>
  <c r="BM19" i="23"/>
  <c r="BP19" i="23" s="1"/>
  <c r="BK19" i="23"/>
  <c r="BL19" i="23" s="1"/>
  <c r="BK43" i="26"/>
  <c r="BL43" i="26" s="1"/>
  <c r="BM43" i="26"/>
  <c r="BP43" i="26" s="1"/>
  <c r="BJ38" i="65"/>
  <c r="BK47" i="59"/>
  <c r="BL47" i="59" s="1"/>
  <c r="BM47" i="59"/>
  <c r="BP47" i="59" s="1"/>
  <c r="BI40" i="101"/>
  <c r="BL33" i="59"/>
  <c r="BK33" i="59"/>
  <c r="BM33" i="59"/>
  <c r="BP33" i="59" s="1"/>
  <c r="BJ72" i="78"/>
  <c r="BI50" i="78"/>
  <c r="BJ24" i="88"/>
  <c r="BK39" i="101"/>
  <c r="BL39" i="101" s="1"/>
  <c r="BM39" i="101"/>
  <c r="BP39" i="101" s="1"/>
  <c r="BI29" i="39"/>
  <c r="BI60" i="41"/>
  <c r="BI34" i="41"/>
  <c r="BJ21" i="78"/>
  <c r="BJ39" i="80"/>
  <c r="BJ19" i="82"/>
  <c r="BM63" i="37"/>
  <c r="BP63" i="37" s="1"/>
  <c r="BL63" i="37"/>
  <c r="BK63" i="37"/>
  <c r="BM30" i="57"/>
  <c r="BP30" i="57" s="1"/>
  <c r="BK30" i="57"/>
  <c r="BL30" i="57"/>
  <c r="BJ21" i="49"/>
  <c r="BI44" i="86"/>
  <c r="BJ21" i="99"/>
  <c r="BK29" i="90"/>
  <c r="BL29" i="90" s="1"/>
  <c r="BM29" i="90"/>
  <c r="BP29" i="90" s="1"/>
  <c r="BM42" i="99"/>
  <c r="BP42" i="99" s="1"/>
  <c r="BK42" i="99"/>
  <c r="BL42" i="99" s="1"/>
  <c r="BK53" i="9"/>
  <c r="BL53" i="9" s="1"/>
  <c r="BM53" i="9"/>
  <c r="BP53" i="9" s="1"/>
  <c r="BK23" i="86"/>
  <c r="BL23" i="86" s="1"/>
  <c r="BM23" i="86"/>
  <c r="BP23" i="86" s="1"/>
  <c r="BK57" i="12"/>
  <c r="BL57" i="12" s="1"/>
  <c r="BM19" i="16"/>
  <c r="BP19" i="16" s="1"/>
  <c r="BK19" i="16"/>
  <c r="BL19" i="16" s="1"/>
  <c r="BM84" i="23"/>
  <c r="BP84" i="23" s="1"/>
  <c r="BK84" i="23"/>
  <c r="BL84" i="23"/>
  <c r="BK44" i="23"/>
  <c r="BL44" i="23"/>
  <c r="BM44" i="23"/>
  <c r="BP44" i="23" s="1"/>
  <c r="BK31" i="26"/>
  <c r="BL31" i="26" s="1"/>
  <c r="BM31" i="26"/>
  <c r="BP31" i="26" s="1"/>
  <c r="BK25" i="92"/>
  <c r="BL25" i="92"/>
  <c r="BM25" i="92"/>
  <c r="BP25" i="92" s="1"/>
  <c r="BM51" i="12"/>
  <c r="BP51" i="12" s="1"/>
  <c r="BK51" i="12"/>
  <c r="BL51" i="12" s="1"/>
  <c r="BM21" i="12"/>
  <c r="BP21" i="12" s="1"/>
  <c r="BK21" i="12"/>
  <c r="BL21" i="12" s="1"/>
  <c r="BM39" i="41"/>
  <c r="BP39" i="41" s="1"/>
  <c r="BK39" i="41"/>
  <c r="BL39" i="41" s="1"/>
  <c r="BM34" i="49"/>
  <c r="BP34" i="49" s="1"/>
  <c r="BK34" i="49"/>
  <c r="BL34" i="49" s="1"/>
  <c r="BM23" i="45"/>
  <c r="BP23" i="45" s="1"/>
  <c r="BK23" i="45"/>
  <c r="BL23" i="45" s="1"/>
  <c r="BM52" i="49"/>
  <c r="BP52" i="49" s="1"/>
  <c r="BL52" i="49"/>
  <c r="BK52" i="49"/>
  <c r="BM29" i="47"/>
  <c r="BP29" i="47" s="1"/>
  <c r="BK29" i="47"/>
  <c r="BL29" i="47"/>
  <c r="BM47" i="53"/>
  <c r="BP47" i="53" s="1"/>
  <c r="BK47" i="53"/>
  <c r="BL47" i="53" s="1"/>
  <c r="BM96" i="12"/>
  <c r="BP96" i="12" s="1"/>
  <c r="BK96" i="12"/>
  <c r="BL96" i="12" s="1"/>
  <c r="BK64" i="57"/>
  <c r="BL64" i="57"/>
  <c r="BM64" i="57"/>
  <c r="BP64" i="57" s="1"/>
  <c r="BK31" i="55"/>
  <c r="BL31" i="55" s="1"/>
  <c r="BM31" i="55"/>
  <c r="BP31" i="55" s="1"/>
  <c r="BK64" i="86"/>
  <c r="BL64" i="86" s="1"/>
  <c r="BM64" i="86"/>
  <c r="BP64" i="86" s="1"/>
  <c r="BM32" i="26"/>
  <c r="BP32" i="26" s="1"/>
  <c r="BK32" i="26"/>
  <c r="BL32" i="26"/>
  <c r="BM49" i="78"/>
  <c r="BP49" i="78" s="1"/>
  <c r="BK49" i="78"/>
  <c r="BL49" i="78" s="1"/>
  <c r="BI80" i="82"/>
  <c r="BJ19" i="101"/>
  <c r="BJ27" i="35"/>
  <c r="BI50" i="12"/>
  <c r="BJ21" i="18"/>
  <c r="BI30" i="23"/>
  <c r="BI41" i="35"/>
  <c r="BJ45" i="39"/>
  <c r="BI24" i="41"/>
  <c r="BI58" i="74"/>
  <c r="BI25" i="72"/>
  <c r="BM32" i="80"/>
  <c r="BP32" i="80" s="1"/>
  <c r="BL32" i="80"/>
  <c r="BK32" i="80"/>
  <c r="BJ42" i="86"/>
  <c r="BJ47" i="90"/>
  <c r="BJ47" i="80"/>
  <c r="BJ64" i="12"/>
  <c r="BI85" i="23"/>
  <c r="BJ60" i="26"/>
  <c r="BI28" i="51"/>
  <c r="BJ29" i="80"/>
  <c r="BJ28" i="88"/>
  <c r="BI41" i="101"/>
  <c r="BM56" i="35"/>
  <c r="BP56" i="35" s="1"/>
  <c r="BK56" i="35"/>
  <c r="BL56" i="35"/>
  <c r="BM40" i="80"/>
  <c r="BP40" i="80" s="1"/>
  <c r="BL40" i="80"/>
  <c r="BK40" i="80"/>
  <c r="BJ52" i="12"/>
  <c r="BI67" i="23"/>
  <c r="BJ44" i="26"/>
  <c r="BJ20" i="35"/>
  <c r="BI76" i="82"/>
  <c r="BM37" i="65"/>
  <c r="BP37" i="65" s="1"/>
  <c r="BK37" i="65"/>
  <c r="BL37" i="65" s="1"/>
  <c r="BK24" i="47"/>
  <c r="BL24" i="47" s="1"/>
  <c r="BM24" i="47"/>
  <c r="BP24" i="47" s="1"/>
  <c r="BM31" i="69"/>
  <c r="BP31" i="69" s="1"/>
  <c r="BK31" i="69"/>
  <c r="BL31" i="69" s="1"/>
  <c r="BL22" i="26"/>
  <c r="BK22" i="26"/>
  <c r="BM22" i="26"/>
  <c r="BP22" i="26" s="1"/>
  <c r="BK41" i="9"/>
  <c r="BL41" i="9"/>
  <c r="BM41" i="9"/>
  <c r="BP41" i="9" s="1"/>
  <c r="BL29" i="63"/>
  <c r="BK29" i="63"/>
  <c r="BM29" i="63"/>
  <c r="BP29" i="63" s="1"/>
  <c r="BJ34" i="43"/>
  <c r="BJ43" i="55"/>
  <c r="BJ60" i="88"/>
  <c r="BJ21" i="35"/>
  <c r="BI20" i="80"/>
  <c r="BM60" i="101"/>
  <c r="BP60" i="101" s="1"/>
  <c r="BK60" i="101"/>
  <c r="BL60" i="101"/>
  <c r="BK44" i="101"/>
  <c r="BL44" i="101"/>
  <c r="BM44" i="101"/>
  <c r="BP44" i="101" s="1"/>
  <c r="BM46" i="84"/>
  <c r="BP46" i="84" s="1"/>
  <c r="BK46" i="84"/>
  <c r="BL46" i="84" s="1"/>
  <c r="BI23" i="29"/>
  <c r="BJ36" i="43"/>
  <c r="BJ29" i="57"/>
  <c r="BI21" i="92"/>
  <c r="BM39" i="51"/>
  <c r="BP39" i="51" s="1"/>
  <c r="BK39" i="51"/>
  <c r="BL39" i="51" s="1"/>
  <c r="BJ20" i="78"/>
  <c r="BI25" i="80"/>
  <c r="BI74" i="82"/>
  <c r="BJ46" i="92"/>
  <c r="BI34" i="51"/>
  <c r="BI33" i="80"/>
  <c r="BM22" i="49"/>
  <c r="BP22" i="49" s="1"/>
  <c r="BK22" i="49"/>
  <c r="BL22" i="49"/>
  <c r="BM27" i="45"/>
  <c r="BP27" i="45" s="1"/>
  <c r="BK27" i="45"/>
  <c r="BL27" i="45" s="1"/>
  <c r="BM20" i="74"/>
  <c r="BP20" i="74" s="1"/>
  <c r="BK20" i="74"/>
  <c r="BL20" i="74" s="1"/>
  <c r="BK39" i="88"/>
  <c r="BL39" i="88"/>
  <c r="BM39" i="88"/>
  <c r="BP39" i="88" s="1"/>
  <c r="BK38" i="74"/>
  <c r="BL38" i="74"/>
  <c r="BM38" i="74"/>
  <c r="BP38" i="74" s="1"/>
  <c r="BI56" i="78"/>
  <c r="BJ44" i="67"/>
  <c r="BI51" i="101"/>
  <c r="BI63" i="82"/>
  <c r="BK23" i="63"/>
  <c r="BL23" i="63"/>
  <c r="BM23" i="63"/>
  <c r="BP23" i="63" s="1"/>
  <c r="BJ23" i="43"/>
  <c r="BJ28" i="45"/>
  <c r="BI35" i="80"/>
  <c r="BI35" i="35"/>
  <c r="BJ32" i="51"/>
  <c r="BJ66" i="12"/>
  <c r="BI83" i="23"/>
  <c r="BJ24" i="23"/>
  <c r="BJ26" i="51"/>
  <c r="BI25" i="57"/>
  <c r="BI20" i="67"/>
  <c r="BI34" i="69"/>
  <c r="BK30" i="69"/>
  <c r="BL30" i="69" s="1"/>
  <c r="BM30" i="69"/>
  <c r="BP30" i="69" s="1"/>
  <c r="BM48" i="88"/>
  <c r="BP48" i="88" s="1"/>
  <c r="BK48" i="88"/>
  <c r="BL48" i="88" s="1"/>
  <c r="BK29" i="12"/>
  <c r="BL29" i="12"/>
  <c r="BM29" i="12"/>
  <c r="BP29" i="12" s="1"/>
  <c r="BK61" i="26"/>
  <c r="BL61" i="26" s="1"/>
  <c r="BM61" i="26"/>
  <c r="BP61" i="26" s="1"/>
  <c r="BM48" i="39"/>
  <c r="BP48" i="39" s="1"/>
  <c r="BK48" i="39"/>
  <c r="BL48" i="39" s="1"/>
  <c r="BM26" i="43"/>
  <c r="BP27" i="43" s="1"/>
  <c r="BK26" i="43"/>
  <c r="BL26" i="43" s="1"/>
  <c r="BM19" i="53"/>
  <c r="BP19" i="53" s="1"/>
  <c r="BK19" i="53"/>
  <c r="BL19" i="53"/>
  <c r="BK38" i="53"/>
  <c r="BL38" i="53" s="1"/>
  <c r="BM44" i="37"/>
  <c r="BP44" i="37" s="1"/>
  <c r="BK44" i="37"/>
  <c r="BL44" i="37" s="1"/>
  <c r="BM49" i="45"/>
  <c r="BP49" i="45" s="1"/>
  <c r="BK49" i="45"/>
  <c r="BL49" i="45"/>
  <c r="BM24" i="49"/>
  <c r="BP24" i="49" s="1"/>
  <c r="BK24" i="49"/>
  <c r="BL24" i="49" s="1"/>
  <c r="BM44" i="61"/>
  <c r="BP44" i="61" s="1"/>
  <c r="BK44" i="61"/>
  <c r="BL44" i="61" s="1"/>
  <c r="BM42" i="65"/>
  <c r="BP42" i="65" s="1"/>
  <c r="BK42" i="65"/>
  <c r="BL42" i="65" s="1"/>
  <c r="BK36" i="74"/>
  <c r="BL36" i="74" s="1"/>
  <c r="BM36" i="74"/>
  <c r="BP36" i="74" s="1"/>
  <c r="BL33" i="55"/>
  <c r="BK33" i="55"/>
  <c r="BM33" i="55"/>
  <c r="BP33" i="55" s="1"/>
  <c r="BK54" i="86"/>
  <c r="BL54" i="86"/>
  <c r="BM54" i="86"/>
  <c r="BP54" i="86" s="1"/>
  <c r="BM31" i="18"/>
  <c r="BP31" i="18" s="1"/>
  <c r="BK31" i="18"/>
  <c r="BL31" i="18"/>
  <c r="BK41" i="84"/>
  <c r="BL41" i="84"/>
  <c r="BM41" i="84"/>
  <c r="BP41" i="84" s="1"/>
  <c r="BI56" i="74"/>
  <c r="BI23" i="101"/>
  <c r="BM22" i="45"/>
  <c r="BP22" i="45" s="1"/>
  <c r="BK22" i="45"/>
  <c r="BL22" i="45"/>
  <c r="BK41" i="59"/>
  <c r="BL41" i="59" s="1"/>
  <c r="BM41" i="59"/>
  <c r="BP41" i="59" s="1"/>
  <c r="BM44" i="82"/>
  <c r="BP44" i="82" s="1"/>
  <c r="BK44" i="82"/>
  <c r="BL44" i="82" s="1"/>
  <c r="BK33" i="9"/>
  <c r="BL33" i="9"/>
  <c r="BM33" i="9"/>
  <c r="BP33" i="9" s="1"/>
  <c r="BI41" i="29"/>
  <c r="BM50" i="59"/>
  <c r="BP50" i="59" s="1"/>
  <c r="BK50" i="59"/>
  <c r="BL50" i="59" s="1"/>
  <c r="BI63" i="86"/>
  <c r="BJ31" i="88"/>
  <c r="BM27" i="74"/>
  <c r="BP27" i="74" s="1"/>
  <c r="BK27" i="74"/>
  <c r="BL27" i="74"/>
  <c r="BM20" i="21"/>
  <c r="BP20" i="21" s="1"/>
  <c r="BK20" i="21"/>
  <c r="BL20" i="21" s="1"/>
  <c r="BM23" i="74"/>
  <c r="BP23" i="74" s="1"/>
  <c r="BK23" i="74"/>
  <c r="BL23" i="74"/>
  <c r="BI83" i="12"/>
  <c r="BI39" i="92"/>
  <c r="BJ24" i="33"/>
  <c r="BI38" i="33"/>
  <c r="BI47" i="35"/>
  <c r="BI19" i="37"/>
  <c r="BI43" i="37"/>
  <c r="BI25" i="37"/>
  <c r="BI43" i="39"/>
  <c r="BK21" i="39"/>
  <c r="BL21" i="39" s="1"/>
  <c r="BM44" i="41"/>
  <c r="BP44" i="41" s="1"/>
  <c r="BK44" i="41"/>
  <c r="BL44" i="41"/>
  <c r="BL37" i="55"/>
  <c r="BK37" i="55"/>
  <c r="BM37" i="55"/>
  <c r="BP37" i="55" s="1"/>
  <c r="BM35" i="90"/>
  <c r="BP35" i="90" s="1"/>
  <c r="BK35" i="90"/>
  <c r="BL35" i="90" s="1"/>
  <c r="BK54" i="57"/>
  <c r="BL54" i="57" s="1"/>
  <c r="BM54" i="57"/>
  <c r="BP54" i="57" s="1"/>
  <c r="BJ81" i="12"/>
  <c r="BI52" i="45"/>
  <c r="BI46" i="47"/>
  <c r="BI45" i="55"/>
  <c r="BI41" i="53"/>
  <c r="BI19" i="59"/>
  <c r="BJ22" i="65"/>
  <c r="BJ31" i="92"/>
  <c r="BM31" i="53"/>
  <c r="BP31" i="53" s="1"/>
  <c r="BK31" i="53"/>
  <c r="BL31" i="53"/>
  <c r="BL41" i="82"/>
  <c r="BK41" i="82"/>
  <c r="BM41" i="82"/>
  <c r="BP41" i="82" s="1"/>
  <c r="BM36" i="29"/>
  <c r="BP36" i="29" s="1"/>
  <c r="BL36" i="29"/>
  <c r="BK36" i="29"/>
  <c r="BK43" i="61"/>
  <c r="BL43" i="61"/>
  <c r="BM43" i="61"/>
  <c r="BP43" i="61" s="1"/>
  <c r="BM27" i="69"/>
  <c r="BP27" i="69" s="1"/>
  <c r="BK27" i="69"/>
  <c r="BL27" i="69"/>
  <c r="BM47" i="74"/>
  <c r="BP47" i="74" s="1"/>
  <c r="BK47" i="74"/>
  <c r="BL47" i="74"/>
  <c r="BK66" i="86"/>
  <c r="BL66" i="86"/>
  <c r="BM66" i="86"/>
  <c r="BP66" i="86" s="1"/>
  <c r="BK22" i="47"/>
  <c r="BL22" i="47" s="1"/>
  <c r="BM22" i="47"/>
  <c r="BP22" i="47" s="1"/>
  <c r="BK29" i="59"/>
  <c r="BL29" i="59" s="1"/>
  <c r="BM29" i="59"/>
  <c r="BP29" i="59" s="1"/>
  <c r="BL54" i="92"/>
  <c r="BK54" i="92"/>
  <c r="BM54" i="92"/>
  <c r="BP54" i="92" s="1"/>
  <c r="BM69" i="12"/>
  <c r="BP69" i="12" s="1"/>
  <c r="BK69" i="12"/>
  <c r="BL69" i="12" s="1"/>
  <c r="BK35" i="59"/>
  <c r="BL35" i="59"/>
  <c r="BM35" i="59"/>
  <c r="BP35" i="59" s="1"/>
  <c r="BK36" i="57"/>
  <c r="BL36" i="57"/>
  <c r="BM36" i="57"/>
  <c r="BP36" i="57" s="1"/>
  <c r="BJ38" i="67"/>
  <c r="BM38" i="67" s="1"/>
  <c r="BP38" i="67" s="1"/>
  <c r="BJ64" i="74"/>
  <c r="BK55" i="80"/>
  <c r="BL55" i="80" s="1"/>
  <c r="BM55" i="80"/>
  <c r="BP55" i="80" s="1"/>
  <c r="BI88" i="12"/>
  <c r="BI38" i="12"/>
  <c r="BI26" i="16"/>
  <c r="BI77" i="23"/>
  <c r="BI45" i="23"/>
  <c r="BI52" i="26"/>
  <c r="BI34" i="33"/>
  <c r="BI39" i="35"/>
  <c r="BI67" i="37"/>
  <c r="BI37" i="37"/>
  <c r="BI21" i="37"/>
  <c r="BI35" i="39"/>
  <c r="BM29" i="78"/>
  <c r="BP29" i="78" s="1"/>
  <c r="BK29" i="78"/>
  <c r="BL29" i="78"/>
  <c r="BJ43" i="35"/>
  <c r="BJ30" i="45"/>
  <c r="BK41" i="92"/>
  <c r="BL41" i="92"/>
  <c r="BM41" i="92"/>
  <c r="BP41" i="92" s="1"/>
  <c r="BJ74" i="12"/>
  <c r="BJ48" i="12"/>
  <c r="BM64" i="82"/>
  <c r="BP64" i="82" s="1"/>
  <c r="BL64" i="82"/>
  <c r="BK64" i="82"/>
  <c r="BI41" i="23"/>
  <c r="BM74" i="23"/>
  <c r="BP74" i="23" s="1"/>
  <c r="BL74" i="23"/>
  <c r="BK74" i="23"/>
  <c r="BK33" i="23"/>
  <c r="BL33" i="23" s="1"/>
  <c r="BM33" i="23"/>
  <c r="BP33" i="23" s="1"/>
  <c r="BK37" i="26"/>
  <c r="BL37" i="26" s="1"/>
  <c r="BM37" i="26"/>
  <c r="BP37" i="26" s="1"/>
  <c r="BM38" i="35"/>
  <c r="BP38" i="35" s="1"/>
  <c r="BK38" i="35"/>
  <c r="BL38" i="35" s="1"/>
  <c r="BM42" i="37"/>
  <c r="BP42" i="37" s="1"/>
  <c r="BK42" i="37"/>
  <c r="BL42" i="37" s="1"/>
  <c r="BM38" i="39"/>
  <c r="BP38" i="39" s="1"/>
  <c r="BK38" i="39"/>
  <c r="BL38" i="39"/>
  <c r="BM51" i="41"/>
  <c r="BP51" i="41" s="1"/>
  <c r="BK51" i="41"/>
  <c r="BL51" i="41" s="1"/>
  <c r="BM33" i="41"/>
  <c r="BP33" i="41" s="1"/>
  <c r="BK33" i="41"/>
  <c r="BL33" i="41"/>
  <c r="BM28" i="37"/>
  <c r="BP28" i="37" s="1"/>
  <c r="BL28" i="37"/>
  <c r="BK28" i="37"/>
  <c r="BM37" i="45"/>
  <c r="BP37" i="45" s="1"/>
  <c r="BK37" i="45"/>
  <c r="BL37" i="45"/>
  <c r="BM25" i="47"/>
  <c r="BP25" i="47" s="1"/>
  <c r="BK25" i="47"/>
  <c r="BL25" i="47"/>
  <c r="BM42" i="53"/>
  <c r="BP42" i="53" s="1"/>
  <c r="BK42" i="53"/>
  <c r="BL42" i="53"/>
  <c r="BJ86" i="12"/>
  <c r="BJ71" i="23"/>
  <c r="BJ49" i="35"/>
  <c r="BJ32" i="41"/>
  <c r="BJ42" i="47"/>
  <c r="BJ48" i="51"/>
  <c r="BI21" i="53"/>
  <c r="BI23" i="57"/>
  <c r="BK27" i="86"/>
  <c r="BL27" i="86" s="1"/>
  <c r="BM27" i="86"/>
  <c r="BP27" i="86" s="1"/>
  <c r="BM24" i="82"/>
  <c r="BP24" i="82" s="1"/>
  <c r="BK24" i="82"/>
  <c r="BL24" i="82" s="1"/>
  <c r="BI25" i="29"/>
  <c r="BI19" i="31"/>
  <c r="BI20" i="37"/>
  <c r="BJ59" i="92"/>
  <c r="BM34" i="47"/>
  <c r="BP34" i="47" s="1"/>
  <c r="BK34" i="47"/>
  <c r="BL34" i="47" s="1"/>
  <c r="BJ73" i="12"/>
  <c r="BJ59" i="12"/>
  <c r="BI36" i="45"/>
  <c r="BJ65" i="23"/>
  <c r="BJ56" i="26"/>
  <c r="BJ47" i="39"/>
  <c r="BK49" i="84"/>
  <c r="BL49" i="84" s="1"/>
  <c r="BM49" i="84"/>
  <c r="BP49" i="84" s="1"/>
  <c r="BK59" i="9"/>
  <c r="BL59" i="9" s="1"/>
  <c r="BM59" i="9"/>
  <c r="BP59" i="9" s="1"/>
  <c r="BM36" i="35"/>
  <c r="BP36" i="35" s="1"/>
  <c r="BK36" i="35"/>
  <c r="BL36" i="35"/>
  <c r="BM28" i="35"/>
  <c r="BP28" i="35" s="1"/>
  <c r="BK28" i="35"/>
  <c r="BL28" i="35" s="1"/>
  <c r="BM56" i="37"/>
  <c r="BP56" i="37" s="1"/>
  <c r="BK56" i="37"/>
  <c r="BL56" i="37" s="1"/>
  <c r="BM52" i="39"/>
  <c r="BK52" i="39"/>
  <c r="BL52" i="39" s="1"/>
  <c r="BM49" i="41"/>
  <c r="BP49" i="41" s="1"/>
  <c r="BK49" i="41"/>
  <c r="BL49" i="41"/>
  <c r="BM30" i="43"/>
  <c r="BP31" i="43" s="1"/>
  <c r="BK30" i="43"/>
  <c r="BL30" i="43" s="1"/>
  <c r="BM21" i="45"/>
  <c r="BP21" i="45" s="1"/>
  <c r="BK21" i="45"/>
  <c r="BL21" i="45"/>
  <c r="BM50" i="49"/>
  <c r="BP50" i="49" s="1"/>
  <c r="BK50" i="49"/>
  <c r="BL50" i="49"/>
  <c r="BK42" i="74"/>
  <c r="BL42" i="74" s="1"/>
  <c r="BM42" i="74"/>
  <c r="BP42" i="74" s="1"/>
  <c r="BK48" i="101"/>
  <c r="BL48" i="101"/>
  <c r="BM48" i="101"/>
  <c r="BP48" i="101" s="1"/>
  <c r="BM62" i="37"/>
  <c r="BP62" i="37" s="1"/>
  <c r="BK62" i="37"/>
  <c r="BL62" i="37"/>
  <c r="BM22" i="37"/>
  <c r="BP22" i="37" s="1"/>
  <c r="BK22" i="37"/>
  <c r="BL22" i="37"/>
  <c r="BM34" i="39"/>
  <c r="BP34" i="39" s="1"/>
  <c r="BK34" i="39"/>
  <c r="BL34" i="39"/>
  <c r="BM47" i="41"/>
  <c r="BP47" i="41" s="1"/>
  <c r="BL47" i="41"/>
  <c r="BK47" i="41"/>
  <c r="BM22" i="84"/>
  <c r="BP22" i="84" s="1"/>
  <c r="BK22" i="84"/>
  <c r="BL22" i="84" s="1"/>
  <c r="BM24" i="29"/>
  <c r="BP24" i="29" s="1"/>
  <c r="BK24" i="29"/>
  <c r="BL24" i="29" s="1"/>
  <c r="BJ27" i="101"/>
  <c r="BM84" i="12"/>
  <c r="BP84" i="12" s="1"/>
  <c r="BK84" i="12"/>
  <c r="BL84" i="12" s="1"/>
  <c r="BI81" i="23"/>
  <c r="BI49" i="37"/>
  <c r="BI27" i="43"/>
  <c r="BJ60" i="78"/>
  <c r="BK41" i="65"/>
  <c r="BL41" i="65" s="1"/>
  <c r="BM41" i="65"/>
  <c r="BP41" i="65" s="1"/>
  <c r="BK19" i="57"/>
  <c r="BL19" i="57" s="1"/>
  <c r="BM19" i="57"/>
  <c r="BP19" i="57" s="1"/>
  <c r="BK19" i="86"/>
  <c r="BL19" i="86" s="1"/>
  <c r="BM19" i="86"/>
  <c r="BP19" i="86" s="1"/>
  <c r="BM59" i="88"/>
  <c r="BP59" i="88" s="1"/>
  <c r="BK59" i="88"/>
  <c r="BL59" i="88"/>
  <c r="BM46" i="55"/>
  <c r="BP46" i="55" s="1"/>
  <c r="BK46" i="55"/>
  <c r="BL46" i="55"/>
  <c r="BK41" i="99"/>
  <c r="BL41" i="99"/>
  <c r="BM41" i="99"/>
  <c r="BP41" i="99" s="1"/>
  <c r="BI26" i="69"/>
  <c r="BJ42" i="90"/>
  <c r="BM39" i="53"/>
  <c r="BP39" i="53" s="1"/>
  <c r="BK39" i="53"/>
  <c r="BL39" i="53"/>
  <c r="BJ45" i="59"/>
  <c r="BI26" i="99"/>
  <c r="BJ57" i="23"/>
  <c r="BM28" i="29"/>
  <c r="BP28" i="29" s="1"/>
  <c r="BK28" i="29"/>
  <c r="BL28" i="29" s="1"/>
  <c r="BI22" i="51"/>
  <c r="BI27" i="57"/>
  <c r="BK37" i="49"/>
  <c r="BL37" i="49" s="1"/>
  <c r="BM37" i="49"/>
  <c r="BP37" i="49" s="1"/>
  <c r="BM55" i="37"/>
  <c r="BP55" i="37" s="1"/>
  <c r="BK55" i="37"/>
  <c r="BL55" i="37"/>
  <c r="BM64" i="41"/>
  <c r="BP64" i="41" s="1"/>
  <c r="BK64" i="41"/>
  <c r="BL64" i="41"/>
  <c r="BI32" i="23"/>
  <c r="BJ45" i="35"/>
  <c r="BM71" i="12"/>
  <c r="BP71" i="12" s="1"/>
  <c r="BK71" i="12"/>
  <c r="BL71" i="12" s="1"/>
  <c r="BJ29" i="29"/>
  <c r="BJ36" i="78"/>
  <c r="BJ45" i="80"/>
  <c r="BL35" i="9"/>
  <c r="BK35" i="9"/>
  <c r="BM35" i="9"/>
  <c r="BP35" i="9" s="1"/>
  <c r="BK47" i="61"/>
  <c r="BL47" i="61"/>
  <c r="BM47" i="61"/>
  <c r="BP47" i="61" s="1"/>
  <c r="BM23" i="92"/>
  <c r="BP23" i="92" s="1"/>
  <c r="BK23" i="92"/>
  <c r="BL23" i="92"/>
  <c r="BM20" i="86"/>
  <c r="BP20" i="86" s="1"/>
  <c r="BK20" i="86"/>
  <c r="BL20" i="86" s="1"/>
  <c r="BM48" i="26"/>
  <c r="BP48" i="26" s="1"/>
  <c r="BK48" i="26"/>
  <c r="BL48" i="26"/>
  <c r="BM43" i="51"/>
  <c r="BP43" i="51" s="1"/>
  <c r="BL43" i="51"/>
  <c r="BK43" i="51"/>
  <c r="BM23" i="69"/>
  <c r="BP23" i="69" s="1"/>
  <c r="BK23" i="69"/>
  <c r="BL23" i="69"/>
  <c r="BM49" i="74"/>
  <c r="BP49" i="74" s="1"/>
  <c r="BK49" i="74"/>
  <c r="BL49" i="74"/>
  <c r="BK39" i="84"/>
  <c r="BL39" i="84" s="1"/>
  <c r="BM39" i="84"/>
  <c r="BP39" i="84" s="1"/>
  <c r="BJ32" i="101"/>
  <c r="BJ22" i="21"/>
  <c r="BK45" i="90"/>
  <c r="BL45" i="90"/>
  <c r="BM45" i="90"/>
  <c r="BP45" i="90" s="1"/>
  <c r="BI47" i="86"/>
  <c r="BM57" i="74"/>
  <c r="BP57" i="74" s="1"/>
  <c r="BK57" i="74"/>
  <c r="BL57" i="74"/>
  <c r="BM35" i="69"/>
  <c r="BK35" i="69"/>
  <c r="BL35" i="69"/>
  <c r="BJ46" i="12"/>
  <c r="BI26" i="21"/>
  <c r="BJ54" i="26"/>
  <c r="BJ55" i="35"/>
  <c r="BI53" i="37"/>
  <c r="BJ46" i="41"/>
  <c r="BJ40" i="45"/>
  <c r="BI20" i="57"/>
  <c r="BM26" i="35"/>
  <c r="BP26" i="35" s="1"/>
  <c r="BL26" i="35"/>
  <c r="BK26" i="35"/>
  <c r="BI51" i="35"/>
  <c r="BK22" i="88"/>
  <c r="BL22" i="88"/>
  <c r="BM22" i="88"/>
  <c r="BP22" i="88" s="1"/>
  <c r="BI32" i="45"/>
  <c r="BJ46" i="53"/>
  <c r="BI22" i="67"/>
  <c r="BM25" i="43"/>
  <c r="BP26" i="43" s="1"/>
  <c r="BK25" i="43"/>
  <c r="BL25" i="43" s="1"/>
  <c r="BJ34" i="67"/>
  <c r="BM43" i="78"/>
  <c r="BP43" i="78" s="1"/>
  <c r="BK43" i="78"/>
  <c r="BL43" i="78" s="1"/>
  <c r="BI34" i="45"/>
  <c r="BM36" i="80"/>
  <c r="BP36" i="80" s="1"/>
  <c r="BK36" i="80"/>
  <c r="BL36" i="80" s="1"/>
  <c r="BM22" i="18"/>
  <c r="BP22" i="18" s="1"/>
  <c r="BK22" i="18"/>
  <c r="BL22" i="18"/>
  <c r="BM20" i="61"/>
  <c r="BP20" i="61" s="1"/>
  <c r="BK20" i="61"/>
  <c r="BL20" i="61" s="1"/>
  <c r="BM22" i="82"/>
  <c r="BP22" i="82" s="1"/>
  <c r="BK22" i="82"/>
  <c r="BL22" i="82"/>
  <c r="BI32" i="84"/>
  <c r="BJ47" i="51"/>
  <c r="BI40" i="47"/>
  <c r="BM19" i="29"/>
  <c r="BP19" i="29" s="1"/>
  <c r="BK19" i="29"/>
  <c r="BL19" i="29"/>
  <c r="BK25" i="59"/>
  <c r="BL25" i="59" s="1"/>
  <c r="BM25" i="59"/>
  <c r="BP25" i="59" s="1"/>
  <c r="BM23" i="65"/>
  <c r="BP23" i="65" s="1"/>
  <c r="BK23" i="65"/>
  <c r="BL23" i="65"/>
  <c r="BI36" i="65"/>
  <c r="BM42" i="88"/>
  <c r="BP42" i="88" s="1"/>
  <c r="BK42" i="88"/>
  <c r="BL42" i="88"/>
  <c r="BI31" i="90"/>
  <c r="BJ80" i="12"/>
  <c r="BI27" i="18"/>
  <c r="BJ37" i="23"/>
  <c r="BJ28" i="86"/>
  <c r="BK36" i="67"/>
  <c r="BL36" i="67"/>
  <c r="BM36" i="67"/>
  <c r="BP36" i="67" s="1"/>
  <c r="BJ32" i="33"/>
  <c r="BJ29" i="35"/>
  <c r="BJ57" i="37"/>
  <c r="BJ41" i="39"/>
  <c r="BJ42" i="41"/>
  <c r="BM28" i="16"/>
  <c r="BP28" i="16" s="1"/>
  <c r="BK28" i="16"/>
  <c r="BL28" i="16"/>
  <c r="BM47" i="37"/>
  <c r="BP47" i="37" s="1"/>
  <c r="BK47" i="37"/>
  <c r="BL47" i="37" s="1"/>
  <c r="BJ42" i="92"/>
  <c r="BK22" i="101"/>
  <c r="BL22" i="101"/>
  <c r="BM22" i="101"/>
  <c r="BP22" i="101" s="1"/>
  <c r="BK34" i="18"/>
  <c r="BL34" i="18" s="1"/>
  <c r="BM34" i="18"/>
  <c r="BP34" i="18" s="1"/>
  <c r="BM86" i="23"/>
  <c r="BP86" i="23" s="1"/>
  <c r="BL86" i="23"/>
  <c r="BK86" i="23"/>
  <c r="BK62" i="23"/>
  <c r="BL62" i="23" s="1"/>
  <c r="BM62" i="23"/>
  <c r="BP62" i="23" s="1"/>
  <c r="BK40" i="23"/>
  <c r="BL40" i="23"/>
  <c r="BM40" i="23"/>
  <c r="BP40" i="23" s="1"/>
  <c r="BK57" i="26"/>
  <c r="BL57" i="26" s="1"/>
  <c r="BM57" i="26"/>
  <c r="BP57" i="26" s="1"/>
  <c r="BM25" i="26"/>
  <c r="BP25" i="26" s="1"/>
  <c r="BK25" i="26"/>
  <c r="BL25" i="26" s="1"/>
  <c r="BJ34" i="12"/>
  <c r="BI69" i="37"/>
  <c r="BI47" i="43"/>
  <c r="BI30" i="51"/>
  <c r="BJ76" i="78"/>
  <c r="BI72" i="12"/>
  <c r="BI28" i="23"/>
  <c r="BI46" i="33"/>
  <c r="BI29" i="37"/>
  <c r="BI26" i="41"/>
  <c r="BJ85" i="12"/>
  <c r="BI47" i="55"/>
  <c r="BK39" i="65"/>
  <c r="BL39" i="65"/>
  <c r="BM39" i="65"/>
  <c r="BP39" i="65" s="1"/>
  <c r="BK62" i="57"/>
  <c r="BL62" i="57"/>
  <c r="BM62" i="57"/>
  <c r="BP62" i="57" s="1"/>
  <c r="BM45" i="86"/>
  <c r="BP45" i="86" s="1"/>
  <c r="BK45" i="86"/>
  <c r="BL45" i="86"/>
  <c r="BK23" i="9"/>
  <c r="BL23" i="9" s="1"/>
  <c r="BM23" i="9"/>
  <c r="BP23" i="9" s="1"/>
  <c r="BI43" i="23"/>
  <c r="BI49" i="59"/>
  <c r="BI23" i="72"/>
  <c r="BJ41" i="80"/>
  <c r="BM57" i="92"/>
  <c r="BP57" i="92" s="1"/>
  <c r="BK57" i="92"/>
  <c r="BL57" i="92"/>
  <c r="BI34" i="65"/>
  <c r="BI32" i="67"/>
  <c r="BM25" i="69"/>
  <c r="BP25" i="69" s="1"/>
  <c r="BL25" i="69"/>
  <c r="BK25" i="69"/>
  <c r="BM40" i="99"/>
  <c r="BP40" i="99" s="1"/>
  <c r="BK40" i="99"/>
  <c r="BL40" i="99"/>
  <c r="BI46" i="43"/>
  <c r="BJ42" i="51"/>
  <c r="BM46" i="86"/>
  <c r="BP46" i="86" s="1"/>
  <c r="BK46" i="86"/>
  <c r="BL46" i="86" s="1"/>
  <c r="BI89" i="12"/>
  <c r="BJ19" i="51"/>
  <c r="BI20" i="41"/>
  <c r="BJ58" i="78"/>
  <c r="BJ22" i="78"/>
  <c r="BI20" i="82"/>
  <c r="BI42" i="84"/>
  <c r="BJ32" i="88"/>
  <c r="BJ58" i="88"/>
  <c r="BJ37" i="101"/>
  <c r="BJ56" i="101"/>
  <c r="BM34" i="26"/>
  <c r="BP34" i="26" s="1"/>
  <c r="BK34" i="26"/>
  <c r="BL34" i="26" s="1"/>
  <c r="BJ44" i="99"/>
  <c r="BK23" i="84"/>
  <c r="BL23" i="84"/>
  <c r="BM23" i="84"/>
  <c r="BP23" i="84" s="1"/>
  <c r="BM33" i="78"/>
  <c r="BP33" i="78" s="1"/>
  <c r="BK33" i="78"/>
  <c r="BL33" i="78"/>
  <c r="BK51" i="82"/>
  <c r="BL51" i="82"/>
  <c r="BM51" i="82"/>
  <c r="BP51" i="82" s="1"/>
  <c r="BK35" i="82"/>
  <c r="BL35" i="82"/>
  <c r="BM35" i="82"/>
  <c r="BP35" i="82" s="1"/>
  <c r="BM30" i="99"/>
  <c r="BP30" i="99" s="1"/>
  <c r="BK30" i="99"/>
  <c r="BL30" i="99"/>
  <c r="BK39" i="61"/>
  <c r="BL39" i="61" s="1"/>
  <c r="BM39" i="61"/>
  <c r="BP39" i="61" s="1"/>
  <c r="BM21" i="74"/>
  <c r="BP21" i="74" s="1"/>
  <c r="BK21" i="74"/>
  <c r="BL21" i="74" s="1"/>
  <c r="BM19" i="26"/>
  <c r="BP19" i="26" s="1"/>
  <c r="BK19" i="26"/>
  <c r="BL19" i="26"/>
  <c r="BM35" i="51"/>
  <c r="BP35" i="51" s="1"/>
  <c r="BK35" i="51"/>
  <c r="BL35" i="51" s="1"/>
  <c r="BK29" i="61"/>
  <c r="BL29" i="61" s="1"/>
  <c r="BM29" i="61"/>
  <c r="BP29" i="61" s="1"/>
  <c r="BK25" i="63"/>
  <c r="BL25" i="63" s="1"/>
  <c r="BM25" i="63"/>
  <c r="BP25" i="63" s="1"/>
  <c r="BJ91" i="12"/>
  <c r="BI20" i="43"/>
  <c r="BJ58" i="12"/>
  <c r="BJ58" i="26"/>
  <c r="BI32" i="78"/>
  <c r="BK41" i="61"/>
  <c r="BL41" i="61" s="1"/>
  <c r="BM41" i="61"/>
  <c r="BP41" i="61" s="1"/>
  <c r="BI67" i="12"/>
  <c r="BJ26" i="86"/>
  <c r="BI24" i="90"/>
  <c r="BJ79" i="12"/>
  <c r="BI21" i="29"/>
  <c r="BI22" i="31"/>
  <c r="BJ20" i="39"/>
  <c r="BJ30" i="78"/>
  <c r="BM64" i="101"/>
  <c r="BP64" i="101" s="1"/>
  <c r="BK64" i="101"/>
  <c r="BL64" i="101"/>
  <c r="BI77" i="12"/>
  <c r="BI61" i="12"/>
  <c r="BI20" i="18"/>
  <c r="BI51" i="55"/>
  <c r="BJ33" i="53"/>
  <c r="BJ27" i="90"/>
  <c r="BJ58" i="101"/>
  <c r="BM63" i="101"/>
  <c r="BP63" i="101" s="1"/>
  <c r="BK63" i="101"/>
  <c r="BL63" i="101"/>
  <c r="BM68" i="23"/>
  <c r="BP68" i="23" s="1"/>
  <c r="BK68" i="23"/>
  <c r="BL68" i="23" s="1"/>
  <c r="BM23" i="26"/>
  <c r="BP23" i="26" s="1"/>
  <c r="BK23" i="26"/>
  <c r="BL23" i="26"/>
  <c r="BM31" i="12"/>
  <c r="BP31" i="12" s="1"/>
  <c r="BK31" i="12"/>
  <c r="BL31" i="12" s="1"/>
  <c r="BM27" i="51"/>
  <c r="BP27" i="51" s="1"/>
  <c r="BK27" i="51"/>
  <c r="BL27" i="51" s="1"/>
  <c r="BM29" i="51"/>
  <c r="BP29" i="51" s="1"/>
  <c r="BK29" i="51"/>
  <c r="BL29" i="51" s="1"/>
  <c r="BK32" i="74"/>
  <c r="BL32" i="74" s="1"/>
  <c r="BM32" i="74"/>
  <c r="BP32" i="74" s="1"/>
  <c r="BK103" i="12"/>
  <c r="BL103" i="12" s="1"/>
  <c r="BM103" i="12"/>
  <c r="BP103" i="12" s="1"/>
  <c r="BL53" i="82"/>
  <c r="BK53" i="82"/>
  <c r="BM53" i="82"/>
  <c r="BP53" i="82" s="1"/>
  <c r="BK37" i="92"/>
  <c r="BL37" i="92"/>
  <c r="BM37" i="92"/>
  <c r="BP37" i="92" s="1"/>
  <c r="BM29" i="16"/>
  <c r="BP29" i="16" s="1"/>
  <c r="BK29" i="16"/>
  <c r="BL29" i="16" s="1"/>
  <c r="BM64" i="23"/>
  <c r="BP64" i="23" s="1"/>
  <c r="BK64" i="23"/>
  <c r="BL64" i="23"/>
  <c r="BJ22" i="69"/>
  <c r="BI49" i="101"/>
  <c r="BK19" i="61"/>
  <c r="BL19" i="61"/>
  <c r="BM19" i="61"/>
  <c r="BP19" i="61" s="1"/>
  <c r="BJ62" i="12"/>
  <c r="BJ42" i="12"/>
  <c r="BJ22" i="16"/>
  <c r="BJ79" i="23"/>
  <c r="BJ47" i="23"/>
  <c r="BI44" i="33"/>
  <c r="BI53" i="35"/>
  <c r="BI25" i="35"/>
  <c r="BI45" i="37"/>
  <c r="BI19" i="41"/>
  <c r="BI38" i="41"/>
  <c r="BJ53" i="59"/>
  <c r="BJ28" i="67"/>
  <c r="BI72" i="78"/>
  <c r="BI34" i="84"/>
  <c r="BI48" i="33"/>
  <c r="BI30" i="33"/>
  <c r="BI31" i="35"/>
  <c r="BI59" i="37"/>
  <c r="BI33" i="37"/>
  <c r="BI41" i="55"/>
  <c r="BI23" i="90"/>
  <c r="BM39" i="37"/>
  <c r="BP39" i="37" s="1"/>
  <c r="BK39" i="37"/>
  <c r="BL39" i="37" s="1"/>
  <c r="BM33" i="67"/>
  <c r="BP33" i="67" s="1"/>
  <c r="BK33" i="67"/>
  <c r="BL33" i="67" s="1"/>
  <c r="BK48" i="86"/>
  <c r="BL48" i="86" s="1"/>
  <c r="BM48" i="86"/>
  <c r="BP48" i="86" s="1"/>
  <c r="BL36" i="101"/>
  <c r="BK36" i="101"/>
  <c r="BM36" i="101"/>
  <c r="BP36" i="101" s="1"/>
  <c r="BM21" i="16"/>
  <c r="BP21" i="16" s="1"/>
  <c r="BL21" i="16"/>
  <c r="BK21" i="16"/>
  <c r="BM76" i="23"/>
  <c r="BP76" i="23" s="1"/>
  <c r="BK76" i="23"/>
  <c r="BL76" i="23"/>
  <c r="BK36" i="23"/>
  <c r="BL36" i="23"/>
  <c r="BM36" i="23"/>
  <c r="BP36" i="23" s="1"/>
  <c r="BM31" i="86"/>
  <c r="BP31" i="86" s="1"/>
  <c r="BK31" i="86"/>
  <c r="BL31" i="86" s="1"/>
  <c r="BM43" i="12"/>
  <c r="BP43" i="12" s="1"/>
  <c r="BL43" i="12"/>
  <c r="BK43" i="12"/>
  <c r="BM37" i="41"/>
  <c r="BP37" i="41" s="1"/>
  <c r="BK37" i="41"/>
  <c r="BL37" i="41"/>
  <c r="BM24" i="43"/>
  <c r="BP25" i="43" s="1"/>
  <c r="BK24" i="43"/>
  <c r="BL24" i="43"/>
  <c r="BM39" i="47"/>
  <c r="BP39" i="47" s="1"/>
  <c r="BK39" i="47"/>
  <c r="BL39" i="47"/>
  <c r="BM36" i="49"/>
  <c r="BP36" i="49" s="1"/>
  <c r="BL36" i="49"/>
  <c r="BK36" i="49"/>
  <c r="BM26" i="49"/>
  <c r="BP26" i="49" s="1"/>
  <c r="BK26" i="49"/>
  <c r="BL26" i="49"/>
  <c r="BM36" i="53"/>
  <c r="BP36" i="53" s="1"/>
  <c r="BK36" i="53"/>
  <c r="BL36" i="53"/>
  <c r="BM59" i="86"/>
  <c r="BP59" i="86" s="1"/>
  <c r="BK59" i="86"/>
  <c r="BL59" i="86" s="1"/>
  <c r="BM40" i="43"/>
  <c r="BP41" i="43" s="1"/>
  <c r="BK40" i="43"/>
  <c r="BL40" i="43" s="1"/>
  <c r="BK62" i="86"/>
  <c r="BL62" i="86"/>
  <c r="BM62" i="86"/>
  <c r="BP62" i="86" s="1"/>
  <c r="BM34" i="29"/>
  <c r="BP34" i="29" s="1"/>
  <c r="BK34" i="29"/>
  <c r="BL34" i="29"/>
  <c r="BK23" i="59"/>
  <c r="BL23" i="59" s="1"/>
  <c r="BM23" i="59"/>
  <c r="BP23" i="59" s="1"/>
  <c r="BM42" i="80"/>
  <c r="BP42" i="80" s="1"/>
  <c r="BK42" i="80"/>
  <c r="BL42" i="80" s="1"/>
  <c r="BI48" i="78"/>
  <c r="BJ35" i="53"/>
  <c r="BI95" i="12"/>
  <c r="BJ36" i="88"/>
  <c r="BK37" i="90"/>
  <c r="BL37" i="90"/>
  <c r="BM37" i="90"/>
  <c r="BP37" i="90" s="1"/>
  <c r="BK43" i="49"/>
  <c r="BL43" i="49"/>
  <c r="BM43" i="49"/>
  <c r="BP43" i="49" s="1"/>
  <c r="BI78" i="12"/>
  <c r="BJ32" i="12"/>
  <c r="BI63" i="23"/>
  <c r="BI26" i="33"/>
  <c r="BJ61" i="37"/>
  <c r="BI54" i="41"/>
  <c r="BK24" i="69"/>
  <c r="BL24" i="69"/>
  <c r="BM24" i="69"/>
  <c r="BP24" i="69" s="1"/>
  <c r="BI30" i="16"/>
  <c r="BJ53" i="23"/>
  <c r="BJ27" i="53"/>
  <c r="BJ50" i="101"/>
  <c r="BM30" i="39"/>
  <c r="BP30" i="39" s="1"/>
  <c r="BK30" i="39"/>
  <c r="BL30" i="39"/>
  <c r="BJ82" i="12"/>
  <c r="BI25" i="18"/>
  <c r="BJ35" i="23"/>
  <c r="BI31" i="80"/>
  <c r="BJ72" i="82"/>
  <c r="BJ34" i="90"/>
  <c r="BI62" i="92"/>
  <c r="BJ49" i="23"/>
  <c r="BK33" i="99"/>
  <c r="BL33" i="99" s="1"/>
  <c r="BM33" i="99"/>
  <c r="BP33" i="99" s="1"/>
  <c r="BM51" i="74"/>
  <c r="BP51" i="74" s="1"/>
  <c r="BK51" i="74"/>
  <c r="BL51" i="74" s="1"/>
  <c r="BM33" i="18"/>
  <c r="BP33" i="18" s="1"/>
  <c r="BK33" i="18"/>
  <c r="BL33" i="18"/>
  <c r="BJ66" i="92"/>
  <c r="BJ29" i="99"/>
  <c r="BM20" i="69"/>
  <c r="BP20" i="69" s="1"/>
  <c r="BL20" i="69"/>
  <c r="BK20" i="69"/>
  <c r="BM92" i="12"/>
  <c r="BP92" i="12" s="1"/>
  <c r="BK92" i="12"/>
  <c r="BL92" i="12" s="1"/>
  <c r="BK19" i="63"/>
  <c r="BL19" i="63"/>
  <c r="BM19" i="63"/>
  <c r="BP19" i="63" s="1"/>
  <c r="BI48" i="53"/>
  <c r="BI54" i="74"/>
  <c r="BI21" i="72"/>
  <c r="BI52" i="78"/>
  <c r="BI38" i="78"/>
  <c r="BI21" i="80"/>
  <c r="BK47" i="9"/>
  <c r="BL47" i="9" s="1"/>
  <c r="BM47" i="9"/>
  <c r="BP47" i="9" s="1"/>
  <c r="BJ44" i="78"/>
  <c r="BI20" i="78"/>
  <c r="BJ30" i="86"/>
  <c r="BI63" i="92"/>
  <c r="BM28" i="43"/>
  <c r="BP29" i="43" s="1"/>
  <c r="BK28" i="43"/>
  <c r="BL28" i="43"/>
  <c r="BM43" i="47"/>
  <c r="BP43" i="47" s="1"/>
  <c r="BK43" i="47"/>
  <c r="BL43" i="47"/>
  <c r="BJ20" i="88"/>
  <c r="BJ60" i="74"/>
  <c r="BI30" i="67"/>
  <c r="BI20" i="72"/>
  <c r="BJ51" i="59"/>
  <c r="BJ28" i="69"/>
  <c r="BI64" i="78"/>
  <c r="BI28" i="78"/>
  <c r="BJ28" i="84"/>
  <c r="BJ54" i="88"/>
  <c r="BJ34" i="92"/>
  <c r="BI44" i="12"/>
  <c r="BJ51" i="23"/>
  <c r="BI49" i="55"/>
  <c r="BI25" i="53"/>
  <c r="BM36" i="47"/>
  <c r="BP36" i="47" s="1"/>
  <c r="BK36" i="47"/>
  <c r="BL36" i="47"/>
  <c r="BJ32" i="86"/>
  <c r="BM52" i="88"/>
  <c r="BP52" i="88" s="1"/>
  <c r="BK52" i="88"/>
  <c r="BL52" i="88"/>
  <c r="BK25" i="21"/>
  <c r="BL25" i="21" s="1"/>
  <c r="BM25" i="21"/>
  <c r="BP25" i="21" s="1"/>
  <c r="BK35" i="26"/>
  <c r="BL35" i="26" s="1"/>
  <c r="BM35" i="26"/>
  <c r="BP35" i="26" s="1"/>
  <c r="BM61" i="41"/>
  <c r="BP61" i="41" s="1"/>
  <c r="BK61" i="41"/>
  <c r="BL61" i="41" s="1"/>
  <c r="BM33" i="45"/>
  <c r="BP33" i="45" s="1"/>
  <c r="BK33" i="45"/>
  <c r="BL33" i="45"/>
  <c r="BM26" i="53"/>
  <c r="BP26" i="53" s="1"/>
  <c r="BK26" i="53"/>
  <c r="BL26" i="53"/>
  <c r="BM32" i="39"/>
  <c r="BP32" i="39" s="1"/>
  <c r="BK32" i="39"/>
  <c r="BL32" i="39"/>
  <c r="BM25" i="45"/>
  <c r="BP25" i="45" s="1"/>
  <c r="BK25" i="45"/>
  <c r="BL25" i="45" s="1"/>
  <c r="BM45" i="53"/>
  <c r="BP45" i="53" s="1"/>
  <c r="BK45" i="53"/>
  <c r="BL45" i="53" s="1"/>
  <c r="BK46" i="74"/>
  <c r="BL46" i="74"/>
  <c r="BM46" i="74"/>
  <c r="BP46" i="74" s="1"/>
  <c r="BK34" i="74"/>
  <c r="BL34" i="74" s="1"/>
  <c r="BM34" i="74"/>
  <c r="BP34" i="74" s="1"/>
  <c r="BK28" i="74"/>
  <c r="BL28" i="74" s="1"/>
  <c r="BM28" i="74"/>
  <c r="BP28" i="74" s="1"/>
  <c r="BM57" i="86"/>
  <c r="BP57" i="86" s="1"/>
  <c r="BK57" i="86"/>
  <c r="BL57" i="86"/>
  <c r="BM63" i="92" l="1"/>
  <c r="BP63" i="92" s="1"/>
  <c r="BK63" i="92"/>
  <c r="BL63" i="92"/>
  <c r="BK51" i="55"/>
  <c r="BL51" i="55" s="1"/>
  <c r="BM51" i="55"/>
  <c r="BP51" i="55" s="1"/>
  <c r="BM20" i="41"/>
  <c r="BP20" i="41" s="1"/>
  <c r="BK20" i="41"/>
  <c r="BL20" i="41" s="1"/>
  <c r="BM32" i="23"/>
  <c r="BP32" i="23" s="1"/>
  <c r="BK32" i="23"/>
  <c r="BL32" i="23"/>
  <c r="BM26" i="99"/>
  <c r="BP26" i="99" s="1"/>
  <c r="BK26" i="99"/>
  <c r="BL26" i="99"/>
  <c r="BM35" i="39"/>
  <c r="BP35" i="39" s="1"/>
  <c r="BK35" i="39"/>
  <c r="BL35" i="39"/>
  <c r="BK77" i="23"/>
  <c r="BL77" i="23" s="1"/>
  <c r="BM77" i="23"/>
  <c r="BP77" i="23" s="1"/>
  <c r="BK38" i="33"/>
  <c r="BL38" i="33"/>
  <c r="BM38" i="33"/>
  <c r="BP38" i="33" s="1"/>
  <c r="BK25" i="72"/>
  <c r="BL25" i="72"/>
  <c r="BM25" i="72"/>
  <c r="BP25" i="72" s="1"/>
  <c r="BM39" i="23"/>
  <c r="BP39" i="23" s="1"/>
  <c r="BK39" i="23"/>
  <c r="BL39" i="23"/>
  <c r="BK37" i="80"/>
  <c r="BL37" i="80"/>
  <c r="BM37" i="80"/>
  <c r="BP37" i="80" s="1"/>
  <c r="BK26" i="78"/>
  <c r="BL26" i="78" s="1"/>
  <c r="BM26" i="78"/>
  <c r="BP26" i="78" s="1"/>
  <c r="BK26" i="65"/>
  <c r="BL26" i="65" s="1"/>
  <c r="BM26" i="65"/>
  <c r="BP26" i="65" s="1"/>
  <c r="BM43" i="43"/>
  <c r="BP44" i="43" s="1"/>
  <c r="BK43" i="43"/>
  <c r="BL43" i="43"/>
  <c r="BM51" i="23"/>
  <c r="BP51" i="23" s="1"/>
  <c r="BK51" i="23"/>
  <c r="BL51" i="23" s="1"/>
  <c r="BM20" i="49"/>
  <c r="BP20" i="49" s="1"/>
  <c r="BK20" i="49"/>
  <c r="BL20" i="49" s="1"/>
  <c r="BK72" i="82"/>
  <c r="BL72" i="82"/>
  <c r="BM72" i="82"/>
  <c r="BP72" i="82" s="1"/>
  <c r="BM32" i="12"/>
  <c r="BP32" i="12" s="1"/>
  <c r="BK32" i="12"/>
  <c r="BL32" i="12" s="1"/>
  <c r="BM37" i="101"/>
  <c r="BP37" i="101" s="1"/>
  <c r="BK37" i="101"/>
  <c r="BL37" i="101" s="1"/>
  <c r="BM42" i="51"/>
  <c r="BP42" i="51" s="1"/>
  <c r="BK42" i="51"/>
  <c r="BL42" i="51"/>
  <c r="BM55" i="35"/>
  <c r="BP55" i="35" s="1"/>
  <c r="BK55" i="35"/>
  <c r="BL55" i="35"/>
  <c r="BM48" i="12"/>
  <c r="BP48" i="12" s="1"/>
  <c r="BK48" i="12"/>
  <c r="BL48" i="12" s="1"/>
  <c r="BM65" i="12"/>
  <c r="BP65" i="12" s="1"/>
  <c r="BK65" i="12"/>
  <c r="BL65" i="12" s="1"/>
  <c r="BM66" i="12"/>
  <c r="BP66" i="12" s="1"/>
  <c r="BK66" i="12"/>
  <c r="BL66" i="12"/>
  <c r="BM64" i="12"/>
  <c r="BP64" i="12" s="1"/>
  <c r="BK64" i="12"/>
  <c r="BL64" i="12" s="1"/>
  <c r="BM21" i="18"/>
  <c r="BP21" i="18" s="1"/>
  <c r="BK21" i="18"/>
  <c r="BL21" i="18"/>
  <c r="BM20" i="29"/>
  <c r="BP20" i="29" s="1"/>
  <c r="BL20" i="29"/>
  <c r="BK20" i="29"/>
  <c r="BM58" i="41"/>
  <c r="BP58" i="41" s="1"/>
  <c r="BK58" i="41"/>
  <c r="BL58" i="41" s="1"/>
  <c r="BM36" i="86"/>
  <c r="BP36" i="86" s="1"/>
  <c r="BK36" i="86"/>
  <c r="BL36" i="86" s="1"/>
  <c r="BM38" i="41"/>
  <c r="BP38" i="41" s="1"/>
  <c r="BK38" i="41"/>
  <c r="BL38" i="41"/>
  <c r="BM22" i="31"/>
  <c r="BP22" i="31" s="1"/>
  <c r="BK22" i="31"/>
  <c r="BL22" i="31" s="1"/>
  <c r="BK49" i="59"/>
  <c r="BL49" i="59" s="1"/>
  <c r="BM49" i="59"/>
  <c r="BP49" i="59" s="1"/>
  <c r="BM26" i="41"/>
  <c r="BP26" i="41" s="1"/>
  <c r="BK26" i="41"/>
  <c r="BL26" i="41"/>
  <c r="BM53" i="37"/>
  <c r="BP53" i="37" s="1"/>
  <c r="BK53" i="37"/>
  <c r="BL53" i="37"/>
  <c r="BM20" i="37"/>
  <c r="BP20" i="37" s="1"/>
  <c r="BL20" i="37"/>
  <c r="BK20" i="37"/>
  <c r="BM21" i="37"/>
  <c r="BP21" i="37" s="1"/>
  <c r="BK21" i="37"/>
  <c r="BL21" i="37"/>
  <c r="BM34" i="33"/>
  <c r="BP34" i="33" s="1"/>
  <c r="BK34" i="33"/>
  <c r="BL34" i="33"/>
  <c r="BM26" i="16"/>
  <c r="BP26" i="16" s="1"/>
  <c r="BK26" i="16"/>
  <c r="BL26" i="16"/>
  <c r="BM46" i="47"/>
  <c r="BP46" i="47" s="1"/>
  <c r="BL46" i="47"/>
  <c r="BK46" i="47"/>
  <c r="BM43" i="37"/>
  <c r="BP43" i="37" s="1"/>
  <c r="BK43" i="37"/>
  <c r="BL43" i="37"/>
  <c r="BK34" i="69"/>
  <c r="BL34" i="69"/>
  <c r="BM34" i="69"/>
  <c r="BP34" i="69" s="1"/>
  <c r="BK35" i="35"/>
  <c r="BL35" i="35" s="1"/>
  <c r="BM35" i="35"/>
  <c r="BP35" i="35" s="1"/>
  <c r="BM51" i="101"/>
  <c r="BP51" i="101" s="1"/>
  <c r="BK51" i="101"/>
  <c r="BL51" i="101" s="1"/>
  <c r="BM20" i="80"/>
  <c r="BP20" i="80" s="1"/>
  <c r="BK20" i="80"/>
  <c r="BL20" i="80" s="1"/>
  <c r="BK58" i="74"/>
  <c r="BL58" i="74"/>
  <c r="BM58" i="74"/>
  <c r="BP58" i="74" s="1"/>
  <c r="BM30" i="23"/>
  <c r="BP30" i="23" s="1"/>
  <c r="BK30" i="23"/>
  <c r="BL30" i="23" s="1"/>
  <c r="BM34" i="41"/>
  <c r="BP34" i="41" s="1"/>
  <c r="BK34" i="41"/>
  <c r="BL34" i="41" s="1"/>
  <c r="BK40" i="101"/>
  <c r="BL40" i="101" s="1"/>
  <c r="BM40" i="101"/>
  <c r="BP40" i="101" s="1"/>
  <c r="BK75" i="12"/>
  <c r="BL75" i="12" s="1"/>
  <c r="BM75" i="12"/>
  <c r="BP75" i="12" s="1"/>
  <c r="BM43" i="92"/>
  <c r="BP43" i="92" s="1"/>
  <c r="BK43" i="92"/>
  <c r="BL43" i="92"/>
  <c r="BK91" i="12"/>
  <c r="BL91" i="12" s="1"/>
  <c r="BM91" i="12"/>
  <c r="BP91" i="12" s="1"/>
  <c r="BM19" i="51"/>
  <c r="BP19" i="51" s="1"/>
  <c r="BK19" i="51"/>
  <c r="BL19" i="51" s="1"/>
  <c r="BM38" i="45"/>
  <c r="BP38" i="45" s="1"/>
  <c r="BK38" i="45"/>
  <c r="BL38" i="45" s="1"/>
  <c r="BM54" i="12"/>
  <c r="BP54" i="12" s="1"/>
  <c r="BK54" i="12"/>
  <c r="BL54" i="12"/>
  <c r="BK76" i="78"/>
  <c r="BL76" i="78"/>
  <c r="BM76" i="78"/>
  <c r="BP76" i="78" s="1"/>
  <c r="BM39" i="39"/>
  <c r="BP39" i="39" s="1"/>
  <c r="BK39" i="39"/>
  <c r="BL39" i="39"/>
  <c r="BM43" i="53"/>
  <c r="BP43" i="53" s="1"/>
  <c r="BK43" i="53"/>
  <c r="BL43" i="53" s="1"/>
  <c r="BK23" i="35"/>
  <c r="BL23" i="35" s="1"/>
  <c r="BM23" i="35"/>
  <c r="BP23" i="35" s="1"/>
  <c r="BM19" i="90"/>
  <c r="BP19" i="90" s="1"/>
  <c r="BK19" i="90"/>
  <c r="BL19" i="90" s="1"/>
  <c r="BM31" i="43"/>
  <c r="BP32" i="43" s="1"/>
  <c r="BK31" i="43"/>
  <c r="BL31" i="43"/>
  <c r="BM70" i="12"/>
  <c r="BP70" i="12" s="1"/>
  <c r="BK70" i="12"/>
  <c r="BL70" i="12" s="1"/>
  <c r="BL62" i="78"/>
  <c r="BK62" i="78"/>
  <c r="BM62" i="78"/>
  <c r="BP62" i="78" s="1"/>
  <c r="BK45" i="101"/>
  <c r="BL45" i="101" s="1"/>
  <c r="BM45" i="101"/>
  <c r="BP45" i="101" s="1"/>
  <c r="BM50" i="41"/>
  <c r="BP50" i="41" s="1"/>
  <c r="BK50" i="41"/>
  <c r="BL50" i="41"/>
  <c r="BM40" i="33"/>
  <c r="BP40" i="33" s="1"/>
  <c r="BK40" i="33"/>
  <c r="BL40" i="33" s="1"/>
  <c r="BM40" i="51"/>
  <c r="BP40" i="51" s="1"/>
  <c r="BK40" i="51"/>
  <c r="BL40" i="51"/>
  <c r="BM61" i="86"/>
  <c r="BP61" i="86" s="1"/>
  <c r="BK61" i="86"/>
  <c r="BL61" i="86" s="1"/>
  <c r="BM54" i="88"/>
  <c r="BP54" i="88" s="1"/>
  <c r="BK54" i="88"/>
  <c r="BL54" i="88"/>
  <c r="BM20" i="88"/>
  <c r="BP20" i="88" s="1"/>
  <c r="BK20" i="88"/>
  <c r="BL20" i="88" s="1"/>
  <c r="BL29" i="99"/>
  <c r="BK29" i="99"/>
  <c r="BM29" i="99"/>
  <c r="BP29" i="99" s="1"/>
  <c r="BM49" i="23"/>
  <c r="BP49" i="23" s="1"/>
  <c r="BK49" i="23"/>
  <c r="BL49" i="23" s="1"/>
  <c r="BM61" i="37"/>
  <c r="BP61" i="37" s="1"/>
  <c r="BK61" i="37"/>
  <c r="BL61" i="37"/>
  <c r="BM36" i="88"/>
  <c r="BP36" i="88" s="1"/>
  <c r="BK36" i="88"/>
  <c r="BL36" i="88" s="1"/>
  <c r="BM35" i="53"/>
  <c r="BP35" i="53" s="1"/>
  <c r="BK35" i="53"/>
  <c r="BL35" i="53"/>
  <c r="BK28" i="67"/>
  <c r="BL28" i="67"/>
  <c r="BM28" i="67"/>
  <c r="BP28" i="67" s="1"/>
  <c r="BM47" i="23"/>
  <c r="BP47" i="23" s="1"/>
  <c r="BK47" i="23"/>
  <c r="BL47" i="23"/>
  <c r="BM62" i="12"/>
  <c r="BP62" i="12" s="1"/>
  <c r="BK62" i="12"/>
  <c r="BL62" i="12" s="1"/>
  <c r="BL58" i="101"/>
  <c r="BK58" i="101"/>
  <c r="BM58" i="101"/>
  <c r="BP58" i="101" s="1"/>
  <c r="BK30" i="78"/>
  <c r="BL30" i="78" s="1"/>
  <c r="BM30" i="78"/>
  <c r="BP30" i="78" s="1"/>
  <c r="BM26" i="86"/>
  <c r="BP26" i="86" s="1"/>
  <c r="BK26" i="86"/>
  <c r="BL26" i="86"/>
  <c r="BM58" i="88"/>
  <c r="BP58" i="88" s="1"/>
  <c r="BK58" i="88"/>
  <c r="BL58" i="88" s="1"/>
  <c r="BM85" i="12"/>
  <c r="BP85" i="12" s="1"/>
  <c r="BK85" i="12"/>
  <c r="BL85" i="12"/>
  <c r="BK42" i="92"/>
  <c r="BL42" i="92" s="1"/>
  <c r="BM42" i="92"/>
  <c r="BP42" i="92" s="1"/>
  <c r="BM42" i="41"/>
  <c r="BP42" i="41" s="1"/>
  <c r="BK42" i="41"/>
  <c r="BL42" i="41"/>
  <c r="BM32" i="33"/>
  <c r="BP32" i="33" s="1"/>
  <c r="BK32" i="33"/>
  <c r="BL32" i="33" s="1"/>
  <c r="BM52" i="84"/>
  <c r="BP52" i="84" s="1"/>
  <c r="BK52" i="84"/>
  <c r="BL52" i="84"/>
  <c r="BM46" i="53"/>
  <c r="BP46" i="53" s="1"/>
  <c r="BK46" i="53"/>
  <c r="BL46" i="53" s="1"/>
  <c r="BM40" i="45"/>
  <c r="BP40" i="45" s="1"/>
  <c r="BK40" i="45"/>
  <c r="BL40" i="45" s="1"/>
  <c r="BM54" i="26"/>
  <c r="BP54" i="26" s="1"/>
  <c r="BL54" i="26"/>
  <c r="BK54" i="26"/>
  <c r="BK45" i="80"/>
  <c r="BL45" i="80" s="1"/>
  <c r="BM45" i="80"/>
  <c r="BP45" i="80" s="1"/>
  <c r="BK45" i="59"/>
  <c r="BL45" i="59" s="1"/>
  <c r="BM45" i="59"/>
  <c r="BP45" i="59" s="1"/>
  <c r="BL51" i="80"/>
  <c r="BK51" i="80"/>
  <c r="BM51" i="80"/>
  <c r="BP51" i="80" s="1"/>
  <c r="BM27" i="101"/>
  <c r="BP27" i="101" s="1"/>
  <c r="BK27" i="101"/>
  <c r="BL27" i="101" s="1"/>
  <c r="BM56" i="26"/>
  <c r="BP56" i="26" s="1"/>
  <c r="BK56" i="26"/>
  <c r="BL56" i="26"/>
  <c r="BM73" i="12"/>
  <c r="BP73" i="12" s="1"/>
  <c r="BK73" i="12"/>
  <c r="BL73" i="12" s="1"/>
  <c r="BM49" i="35"/>
  <c r="BP49" i="35" s="1"/>
  <c r="BK49" i="35"/>
  <c r="BL49" i="35" s="1"/>
  <c r="BM74" i="12"/>
  <c r="BP74" i="12" s="1"/>
  <c r="BK74" i="12"/>
  <c r="BL74" i="12" s="1"/>
  <c r="BM30" i="45"/>
  <c r="BP30" i="45" s="1"/>
  <c r="BK30" i="45"/>
  <c r="BL30" i="45"/>
  <c r="BM31" i="92"/>
  <c r="BP31" i="92" s="1"/>
  <c r="BK31" i="92"/>
  <c r="BL31" i="92" s="1"/>
  <c r="BK81" i="12"/>
  <c r="BL81" i="12" s="1"/>
  <c r="BM81" i="12"/>
  <c r="BP81" i="12" s="1"/>
  <c r="BK24" i="67"/>
  <c r="BL24" i="67"/>
  <c r="BM24" i="67"/>
  <c r="BP24" i="67" s="1"/>
  <c r="BM24" i="33"/>
  <c r="BP24" i="33" s="1"/>
  <c r="BK24" i="33"/>
  <c r="BL24" i="33"/>
  <c r="BM26" i="51"/>
  <c r="BP26" i="51" s="1"/>
  <c r="BK26" i="51"/>
  <c r="BL26" i="51" s="1"/>
  <c r="BL46" i="92"/>
  <c r="BK46" i="92"/>
  <c r="BM46" i="92"/>
  <c r="BP46" i="92" s="1"/>
  <c r="BM34" i="43"/>
  <c r="BP35" i="43" s="1"/>
  <c r="BK34" i="43"/>
  <c r="BL34" i="43" s="1"/>
  <c r="BL59" i="80"/>
  <c r="BK59" i="80"/>
  <c r="BM59" i="80"/>
  <c r="BP59" i="80" s="1"/>
  <c r="BM42" i="86"/>
  <c r="BP42" i="86" s="1"/>
  <c r="BK42" i="86"/>
  <c r="BL42" i="86" s="1"/>
  <c r="BM45" i="39"/>
  <c r="BP45" i="39" s="1"/>
  <c r="BK45" i="39"/>
  <c r="BL45" i="39" s="1"/>
  <c r="BM21" i="49"/>
  <c r="BP21" i="49" s="1"/>
  <c r="BL21" i="49"/>
  <c r="BK21" i="49"/>
  <c r="BL39" i="80"/>
  <c r="BK39" i="80"/>
  <c r="BM39" i="80"/>
  <c r="BP39" i="80" s="1"/>
  <c r="BK30" i="90"/>
  <c r="BL30" i="90" s="1"/>
  <c r="BM30" i="90"/>
  <c r="BP30" i="90" s="1"/>
  <c r="BK57" i="80"/>
  <c r="BL57" i="80" s="1"/>
  <c r="BM57" i="80"/>
  <c r="BP57" i="80" s="1"/>
  <c r="BM52" i="41"/>
  <c r="BP52" i="41" s="1"/>
  <c r="BK52" i="41"/>
  <c r="BL52" i="41" s="1"/>
  <c r="BM22" i="86"/>
  <c r="BP22" i="86" s="1"/>
  <c r="BK22" i="86"/>
  <c r="BL22" i="86"/>
  <c r="BM46" i="26"/>
  <c r="BP46" i="26" s="1"/>
  <c r="BL46" i="26"/>
  <c r="BK46" i="26"/>
  <c r="BM24" i="12"/>
  <c r="BP24" i="12" s="1"/>
  <c r="BK24" i="12"/>
  <c r="BL24" i="12" s="1"/>
  <c r="BK21" i="57"/>
  <c r="BL21" i="57"/>
  <c r="BM21" i="57"/>
  <c r="BP21" i="57" s="1"/>
  <c r="BK28" i="33"/>
  <c r="BL28" i="33" s="1"/>
  <c r="BM28" i="33"/>
  <c r="BP28" i="33" s="1"/>
  <c r="BM41" i="37"/>
  <c r="BP41" i="37" s="1"/>
  <c r="BK41" i="37"/>
  <c r="BL41" i="37" s="1"/>
  <c r="BM33" i="29"/>
  <c r="BP33" i="29" s="1"/>
  <c r="BK33" i="29"/>
  <c r="BL33" i="29"/>
  <c r="BM47" i="92"/>
  <c r="BP47" i="92" s="1"/>
  <c r="BK47" i="92"/>
  <c r="BL47" i="92" s="1"/>
  <c r="BM35" i="43"/>
  <c r="BP36" i="43" s="1"/>
  <c r="BK35" i="43"/>
  <c r="BL35" i="43"/>
  <c r="BM32" i="43"/>
  <c r="BP33" i="43" s="1"/>
  <c r="BL32" i="43"/>
  <c r="BK32" i="43"/>
  <c r="BM28" i="41"/>
  <c r="BP28" i="41" s="1"/>
  <c r="BK28" i="41"/>
  <c r="BL28" i="41"/>
  <c r="BK28" i="65"/>
  <c r="BL28" i="65" s="1"/>
  <c r="BM62" i="41"/>
  <c r="BP62" i="41" s="1"/>
  <c r="BK62" i="41"/>
  <c r="BL62" i="41"/>
  <c r="BK19" i="74"/>
  <c r="BL19" i="74" s="1"/>
  <c r="BM19" i="74"/>
  <c r="BP19" i="74" s="1"/>
  <c r="BL49" i="55"/>
  <c r="BK49" i="55"/>
  <c r="BM49" i="55"/>
  <c r="BP49" i="55" s="1"/>
  <c r="BM33" i="37"/>
  <c r="BP33" i="37" s="1"/>
  <c r="BK33" i="37"/>
  <c r="BL33" i="37" s="1"/>
  <c r="BK25" i="35"/>
  <c r="BL25" i="35" s="1"/>
  <c r="BM25" i="35"/>
  <c r="BP25" i="35" s="1"/>
  <c r="BM24" i="90"/>
  <c r="BP24" i="90" s="1"/>
  <c r="BK24" i="90"/>
  <c r="BL24" i="90" s="1"/>
  <c r="BM34" i="45"/>
  <c r="BP34" i="45" s="1"/>
  <c r="BK34" i="45"/>
  <c r="BL34" i="45"/>
  <c r="BM47" i="86"/>
  <c r="BP47" i="86" s="1"/>
  <c r="BL47" i="86"/>
  <c r="BK47" i="86"/>
  <c r="BL45" i="55"/>
  <c r="BK45" i="55"/>
  <c r="BM45" i="55"/>
  <c r="BP45" i="55" s="1"/>
  <c r="BK56" i="74"/>
  <c r="BL56" i="74" s="1"/>
  <c r="BM56" i="74"/>
  <c r="BP56" i="74" s="1"/>
  <c r="BK63" i="82"/>
  <c r="BL63" i="82" s="1"/>
  <c r="BM63" i="82"/>
  <c r="BP63" i="82" s="1"/>
  <c r="BM34" i="51"/>
  <c r="BP34" i="51" s="1"/>
  <c r="BL34" i="51"/>
  <c r="BK34" i="51"/>
  <c r="BL50" i="78"/>
  <c r="BK50" i="78"/>
  <c r="BM50" i="78"/>
  <c r="BP50" i="78" s="1"/>
  <c r="BM39" i="29"/>
  <c r="BP39" i="29" s="1"/>
  <c r="BL39" i="29"/>
  <c r="BK39" i="29"/>
  <c r="BM46" i="51"/>
  <c r="BP46" i="51" s="1"/>
  <c r="BK46" i="51"/>
  <c r="BL46" i="51" s="1"/>
  <c r="BM55" i="23"/>
  <c r="BP55" i="23" s="1"/>
  <c r="BK55" i="23"/>
  <c r="BL55" i="23" s="1"/>
  <c r="BM20" i="26"/>
  <c r="BP20" i="26" s="1"/>
  <c r="BK20" i="26"/>
  <c r="BL20" i="26"/>
  <c r="BK22" i="99"/>
  <c r="BL22" i="99" s="1"/>
  <c r="BM22" i="99"/>
  <c r="BP22" i="99" s="1"/>
  <c r="BL34" i="92"/>
  <c r="BK34" i="92"/>
  <c r="BM34" i="92"/>
  <c r="BP34" i="92" s="1"/>
  <c r="BM82" i="12"/>
  <c r="BP82" i="12" s="1"/>
  <c r="BK82" i="12"/>
  <c r="BL82" i="12" s="1"/>
  <c r="BM42" i="12"/>
  <c r="BP42" i="12" s="1"/>
  <c r="BK42" i="12"/>
  <c r="BL42" i="12"/>
  <c r="BM38" i="65"/>
  <c r="BP38" i="65" s="1"/>
  <c r="BL38" i="65"/>
  <c r="BK38" i="65"/>
  <c r="BK29" i="35"/>
  <c r="BL29" i="35" s="1"/>
  <c r="BM29" i="35"/>
  <c r="BP29" i="35" s="1"/>
  <c r="BK60" i="78"/>
  <c r="BL60" i="78"/>
  <c r="BM60" i="78"/>
  <c r="BP60" i="78" s="1"/>
  <c r="BM32" i="41"/>
  <c r="BP32" i="41" s="1"/>
  <c r="BK32" i="41"/>
  <c r="BL32" i="41"/>
  <c r="BM32" i="51"/>
  <c r="BP32" i="51" s="1"/>
  <c r="BK32" i="51"/>
  <c r="BL32" i="51" s="1"/>
  <c r="BM47" i="90"/>
  <c r="BP47" i="90" s="1"/>
  <c r="BK47" i="90"/>
  <c r="BL47" i="90"/>
  <c r="BK19" i="82"/>
  <c r="BL19" i="82"/>
  <c r="BM19" i="82"/>
  <c r="BP19" i="82" s="1"/>
  <c r="BL79" i="12"/>
  <c r="BK79" i="12"/>
  <c r="BM79" i="12"/>
  <c r="BP79" i="12" s="1"/>
  <c r="BK52" i="74"/>
  <c r="BL52" i="74" s="1"/>
  <c r="BM52" i="74"/>
  <c r="BP52" i="74" s="1"/>
  <c r="BM51" i="39"/>
  <c r="BP51" i="39" s="1"/>
  <c r="BK51" i="39"/>
  <c r="BL51" i="39"/>
  <c r="BM43" i="29"/>
  <c r="BP43" i="29" s="1"/>
  <c r="BK43" i="29"/>
  <c r="BL43" i="29" s="1"/>
  <c r="BM20" i="90"/>
  <c r="BP20" i="90" s="1"/>
  <c r="BK20" i="90"/>
  <c r="BL20" i="90"/>
  <c r="BM19" i="43"/>
  <c r="BP20" i="43" s="1"/>
  <c r="BK19" i="43"/>
  <c r="BL19" i="43" s="1"/>
  <c r="BM26" i="33"/>
  <c r="BP26" i="33" s="1"/>
  <c r="BK26" i="33"/>
  <c r="BL26" i="33"/>
  <c r="BM59" i="37"/>
  <c r="BP59" i="37" s="1"/>
  <c r="BL59" i="37"/>
  <c r="BK59" i="37"/>
  <c r="BM20" i="18"/>
  <c r="BP20" i="18" s="1"/>
  <c r="BK20" i="18"/>
  <c r="BL20" i="18" s="1"/>
  <c r="BM69" i="37"/>
  <c r="BP69" i="37" s="1"/>
  <c r="BK69" i="37"/>
  <c r="BL69" i="37" s="1"/>
  <c r="BM44" i="12"/>
  <c r="BP44" i="12" s="1"/>
  <c r="BK44" i="12"/>
  <c r="BL44" i="12" s="1"/>
  <c r="BK48" i="78"/>
  <c r="BL48" i="78"/>
  <c r="BM48" i="78"/>
  <c r="BP48" i="78" s="1"/>
  <c r="BL23" i="90"/>
  <c r="BK23" i="90"/>
  <c r="BM23" i="90"/>
  <c r="BP23" i="90" s="1"/>
  <c r="BM19" i="41"/>
  <c r="BP19" i="41" s="1"/>
  <c r="BL19" i="41"/>
  <c r="BK19" i="41"/>
  <c r="BM67" i="12"/>
  <c r="BP67" i="12" s="1"/>
  <c r="BK67" i="12"/>
  <c r="BL67" i="12" s="1"/>
  <c r="BM89" i="12"/>
  <c r="BP89" i="12" s="1"/>
  <c r="BK89" i="12"/>
  <c r="BL89" i="12" s="1"/>
  <c r="BL32" i="67"/>
  <c r="BK32" i="67"/>
  <c r="BM32" i="67"/>
  <c r="BP32" i="67" s="1"/>
  <c r="BM43" i="23"/>
  <c r="BP43" i="23" s="1"/>
  <c r="BK43" i="23"/>
  <c r="BL43" i="23" s="1"/>
  <c r="BM51" i="35"/>
  <c r="BP51" i="35" s="1"/>
  <c r="BK51" i="35"/>
  <c r="BL51" i="35"/>
  <c r="BM27" i="43"/>
  <c r="BP28" i="43" s="1"/>
  <c r="BK27" i="43"/>
  <c r="BL27" i="43" s="1"/>
  <c r="BM19" i="31"/>
  <c r="BP19" i="31" s="1"/>
  <c r="BK19" i="31"/>
  <c r="BL19" i="31" s="1"/>
  <c r="BK23" i="57"/>
  <c r="BL23" i="57" s="1"/>
  <c r="BM23" i="57"/>
  <c r="BP23" i="57" s="1"/>
  <c r="BM52" i="26"/>
  <c r="BP52" i="26" s="1"/>
  <c r="BK52" i="26"/>
  <c r="BL52" i="26"/>
  <c r="BM52" i="45"/>
  <c r="BP52" i="45" s="1"/>
  <c r="BL52" i="45"/>
  <c r="BK52" i="45"/>
  <c r="BM41" i="29"/>
  <c r="BP41" i="29" s="1"/>
  <c r="BK41" i="29"/>
  <c r="BL41" i="29"/>
  <c r="BK35" i="80"/>
  <c r="BL35" i="80" s="1"/>
  <c r="BM35" i="80"/>
  <c r="BP35" i="80" s="1"/>
  <c r="BM28" i="51"/>
  <c r="BP28" i="51" s="1"/>
  <c r="BK28" i="51"/>
  <c r="BL28" i="51"/>
  <c r="BM24" i="41"/>
  <c r="BP24" i="41" s="1"/>
  <c r="BK24" i="41"/>
  <c r="BL24" i="41" s="1"/>
  <c r="BL80" i="82"/>
  <c r="BK80" i="82"/>
  <c r="BM80" i="82"/>
  <c r="BP80" i="82" s="1"/>
  <c r="BM44" i="86"/>
  <c r="BP44" i="86" s="1"/>
  <c r="BL44" i="86"/>
  <c r="BK44" i="86"/>
  <c r="BM60" i="41"/>
  <c r="BP60" i="41" s="1"/>
  <c r="BK60" i="41"/>
  <c r="BL60" i="41"/>
  <c r="BM22" i="41"/>
  <c r="BP22" i="41" s="1"/>
  <c r="BK22" i="41"/>
  <c r="BL22" i="41" s="1"/>
  <c r="BM33" i="43"/>
  <c r="BP34" i="43" s="1"/>
  <c r="BK33" i="43"/>
  <c r="BL33" i="43" s="1"/>
  <c r="BM29" i="53"/>
  <c r="BP29" i="53" s="1"/>
  <c r="BL29" i="53"/>
  <c r="BK29" i="53"/>
  <c r="BM46" i="67"/>
  <c r="BP46" i="67" s="1"/>
  <c r="BK46" i="67"/>
  <c r="BL46" i="67"/>
  <c r="BM69" i="23"/>
  <c r="BP69" i="23" s="1"/>
  <c r="BL69" i="23"/>
  <c r="BK69" i="23"/>
  <c r="BM61" i="23"/>
  <c r="BP61" i="23" s="1"/>
  <c r="BK61" i="23"/>
  <c r="BL61" i="23" s="1"/>
  <c r="BM37" i="39"/>
  <c r="BP37" i="39" s="1"/>
  <c r="BL37" i="39"/>
  <c r="BK37" i="39"/>
  <c r="BK40" i="26"/>
  <c r="BL40" i="26" s="1"/>
  <c r="BM38" i="47"/>
  <c r="BP38" i="47" s="1"/>
  <c r="BL38" i="47"/>
  <c r="BK38" i="47"/>
  <c r="BM49" i="39"/>
  <c r="BP49" i="39" s="1"/>
  <c r="BK49" i="39"/>
  <c r="BL49" i="39" s="1"/>
  <c r="BM36" i="41"/>
  <c r="BP36" i="41" s="1"/>
  <c r="BK36" i="41"/>
  <c r="BL36" i="41" s="1"/>
  <c r="BM48" i="45"/>
  <c r="BP48" i="45" s="1"/>
  <c r="BK48" i="45"/>
  <c r="BL48" i="45" s="1"/>
  <c r="BM32" i="86"/>
  <c r="BP32" i="86" s="1"/>
  <c r="BL32" i="86"/>
  <c r="BK32" i="86"/>
  <c r="BM28" i="84"/>
  <c r="BP28" i="84" s="1"/>
  <c r="BK28" i="84"/>
  <c r="BL28" i="84"/>
  <c r="BK28" i="69"/>
  <c r="BL28" i="69"/>
  <c r="BM28" i="69"/>
  <c r="BP28" i="69" s="1"/>
  <c r="BL60" i="74"/>
  <c r="BK60" i="74"/>
  <c r="BM60" i="74"/>
  <c r="BP60" i="74" s="1"/>
  <c r="BM30" i="86"/>
  <c r="BP30" i="86" s="1"/>
  <c r="BK30" i="86"/>
  <c r="BL30" i="86" s="1"/>
  <c r="BL66" i="92"/>
  <c r="BM66" i="92"/>
  <c r="BP66" i="92" s="1"/>
  <c r="BK66" i="92"/>
  <c r="BM35" i="23"/>
  <c r="BP35" i="23" s="1"/>
  <c r="BK35" i="23"/>
  <c r="BL35" i="23" s="1"/>
  <c r="BM27" i="53"/>
  <c r="BP27" i="53" s="1"/>
  <c r="BK27" i="53"/>
  <c r="BL27" i="53"/>
  <c r="BK53" i="59"/>
  <c r="BL53" i="59" s="1"/>
  <c r="BM53" i="59"/>
  <c r="BP53" i="59" s="1"/>
  <c r="BM79" i="23"/>
  <c r="BP79" i="23" s="1"/>
  <c r="BK79" i="23"/>
  <c r="BL79" i="23"/>
  <c r="BM27" i="90"/>
  <c r="BP27" i="90" s="1"/>
  <c r="BK27" i="90"/>
  <c r="BL27" i="90" s="1"/>
  <c r="BM20" i="39"/>
  <c r="BP20" i="39" s="1"/>
  <c r="BK20" i="39"/>
  <c r="BL20" i="39"/>
  <c r="BM44" i="99"/>
  <c r="BP44" i="99" s="1"/>
  <c r="BK44" i="99"/>
  <c r="BL44" i="99" s="1"/>
  <c r="BM32" i="88"/>
  <c r="BP32" i="88" s="1"/>
  <c r="BK32" i="88"/>
  <c r="BL32" i="88"/>
  <c r="BM34" i="12"/>
  <c r="BP34" i="12" s="1"/>
  <c r="BK34" i="12"/>
  <c r="BL34" i="12" s="1"/>
  <c r="BM41" i="39"/>
  <c r="BP41" i="39" s="1"/>
  <c r="BK41" i="39"/>
  <c r="BL41" i="39" s="1"/>
  <c r="BM28" i="86"/>
  <c r="BP28" i="86" s="1"/>
  <c r="BL28" i="86"/>
  <c r="BK28" i="86"/>
  <c r="BM80" i="12"/>
  <c r="BP80" i="12" s="1"/>
  <c r="BK80" i="12"/>
  <c r="BL80" i="12" s="1"/>
  <c r="BK34" i="67"/>
  <c r="BL34" i="67"/>
  <c r="BM34" i="67"/>
  <c r="BP34" i="67" s="1"/>
  <c r="BM46" i="41"/>
  <c r="BP46" i="41" s="1"/>
  <c r="BK46" i="41"/>
  <c r="BL46" i="41"/>
  <c r="BK36" i="78"/>
  <c r="BL36" i="78"/>
  <c r="BM36" i="78"/>
  <c r="BP36" i="78" s="1"/>
  <c r="BL42" i="90"/>
  <c r="BK42" i="90"/>
  <c r="BM42" i="90"/>
  <c r="BP42" i="90" s="1"/>
  <c r="BM65" i="23"/>
  <c r="BP65" i="23" s="1"/>
  <c r="BL65" i="23"/>
  <c r="BK65" i="23"/>
  <c r="BM59" i="92"/>
  <c r="BP59" i="92" s="1"/>
  <c r="BK59" i="92"/>
  <c r="BL59" i="92"/>
  <c r="BM71" i="23"/>
  <c r="BP71" i="23" s="1"/>
  <c r="BK71" i="23"/>
  <c r="BL71" i="23" s="1"/>
  <c r="BM43" i="35"/>
  <c r="BP43" i="35" s="1"/>
  <c r="BK43" i="35"/>
  <c r="BL43" i="35"/>
  <c r="BK62" i="101"/>
  <c r="BL62" i="101" s="1"/>
  <c r="BM62" i="101"/>
  <c r="BP62" i="101" s="1"/>
  <c r="BK38" i="67"/>
  <c r="BL38" i="67" s="1"/>
  <c r="BK22" i="65"/>
  <c r="BL22" i="65" s="1"/>
  <c r="BM22" i="65"/>
  <c r="BP22" i="65" s="1"/>
  <c r="BM24" i="23"/>
  <c r="BP24" i="23" s="1"/>
  <c r="BK24" i="23"/>
  <c r="BL24" i="23"/>
  <c r="BK29" i="57"/>
  <c r="BL29" i="57"/>
  <c r="BM29" i="57"/>
  <c r="BP29" i="57" s="1"/>
  <c r="BM52" i="12"/>
  <c r="BP52" i="12" s="1"/>
  <c r="BK52" i="12"/>
  <c r="BL52" i="12" s="1"/>
  <c r="BM60" i="26"/>
  <c r="BP60" i="26" s="1"/>
  <c r="BK60" i="26"/>
  <c r="BL60" i="26" s="1"/>
  <c r="BK27" i="35"/>
  <c r="BL27" i="35" s="1"/>
  <c r="BM27" i="35"/>
  <c r="BP27" i="35" s="1"/>
  <c r="BM24" i="88"/>
  <c r="BP24" i="88" s="1"/>
  <c r="BK24" i="88"/>
  <c r="BL24" i="88" s="1"/>
  <c r="BK49" i="80"/>
  <c r="BL49" i="80" s="1"/>
  <c r="BM49" i="80"/>
  <c r="BP49" i="80" s="1"/>
  <c r="BM51" i="37"/>
  <c r="BP51" i="37" s="1"/>
  <c r="BK51" i="37"/>
  <c r="BL51" i="37" s="1"/>
  <c r="BM90" i="12"/>
  <c r="BP90" i="12" s="1"/>
  <c r="BK90" i="12"/>
  <c r="BL90" i="12"/>
  <c r="BK32" i="65"/>
  <c r="BL32" i="65"/>
  <c r="BM32" i="65"/>
  <c r="BP32" i="65" s="1"/>
  <c r="BL38" i="90"/>
  <c r="BK38" i="90"/>
  <c r="BM38" i="90"/>
  <c r="BP38" i="90" s="1"/>
  <c r="BK33" i="35"/>
  <c r="BL33" i="35"/>
  <c r="BM33" i="35"/>
  <c r="BP33" i="35" s="1"/>
  <c r="BM44" i="43"/>
  <c r="BP45" i="43" s="1"/>
  <c r="BK44" i="43"/>
  <c r="BL44" i="43"/>
  <c r="BM33" i="101"/>
  <c r="BP33" i="101" s="1"/>
  <c r="BK33" i="101"/>
  <c r="BL33" i="101" s="1"/>
  <c r="BM27" i="29"/>
  <c r="BP27" i="29" s="1"/>
  <c r="BK27" i="29"/>
  <c r="BL27" i="29"/>
  <c r="BM59" i="12"/>
  <c r="BP59" i="12" s="1"/>
  <c r="BK59" i="12"/>
  <c r="BL59" i="12" s="1"/>
  <c r="BM26" i="45"/>
  <c r="BP26" i="45" s="1"/>
  <c r="BK26" i="45"/>
  <c r="BL26" i="45"/>
  <c r="BM38" i="43"/>
  <c r="BP39" i="43" s="1"/>
  <c r="BK38" i="43"/>
  <c r="BL38" i="43" s="1"/>
  <c r="BM59" i="35"/>
  <c r="BP59" i="35" s="1"/>
  <c r="BK59" i="35"/>
  <c r="BL59" i="35"/>
  <c r="BM26" i="23"/>
  <c r="BP26" i="23" s="1"/>
  <c r="BL26" i="23"/>
  <c r="BK26" i="23"/>
  <c r="BM43" i="59"/>
  <c r="BP43" i="59" s="1"/>
  <c r="BM36" i="33"/>
  <c r="BP36" i="33" s="1"/>
  <c r="BK36" i="33"/>
  <c r="BL36" i="33" s="1"/>
  <c r="BL19" i="88"/>
  <c r="BK19" i="88"/>
  <c r="BM19" i="88"/>
  <c r="BP19" i="88" s="1"/>
  <c r="BK38" i="78"/>
  <c r="BL38" i="78"/>
  <c r="BM38" i="78"/>
  <c r="BP38" i="78" s="1"/>
  <c r="BM48" i="53"/>
  <c r="BP48" i="53" s="1"/>
  <c r="BK48" i="53"/>
  <c r="BL48" i="53" s="1"/>
  <c r="BM78" i="12"/>
  <c r="BP78" i="12" s="1"/>
  <c r="BK78" i="12"/>
  <c r="BL78" i="12" s="1"/>
  <c r="BM95" i="12"/>
  <c r="BP95" i="12" s="1"/>
  <c r="BK95" i="12"/>
  <c r="BL95" i="12" s="1"/>
  <c r="BK48" i="33"/>
  <c r="BL48" i="33"/>
  <c r="BM48" i="33"/>
  <c r="BP48" i="33" s="1"/>
  <c r="BM42" i="84"/>
  <c r="BP42" i="84" s="1"/>
  <c r="BK42" i="84"/>
  <c r="BL42" i="84" s="1"/>
  <c r="BK23" i="72"/>
  <c r="BL23" i="72" s="1"/>
  <c r="BM23" i="72"/>
  <c r="BP23" i="72" s="1"/>
  <c r="BM28" i="23"/>
  <c r="BP28" i="23" s="1"/>
  <c r="BK28" i="23"/>
  <c r="BL28" i="23"/>
  <c r="BM47" i="43"/>
  <c r="BP48" i="43" s="1"/>
  <c r="BK47" i="43"/>
  <c r="BL47" i="43" s="1"/>
  <c r="BK22" i="67"/>
  <c r="BL22" i="67" s="1"/>
  <c r="BM22" i="67"/>
  <c r="BP22" i="67" s="1"/>
  <c r="BM26" i="21"/>
  <c r="BP26" i="21" s="1"/>
  <c r="BL26" i="21"/>
  <c r="BK26" i="21"/>
  <c r="BM81" i="23"/>
  <c r="BP81" i="23" s="1"/>
  <c r="BK81" i="23"/>
  <c r="BL81" i="23" s="1"/>
  <c r="BM39" i="35"/>
  <c r="BP39" i="35" s="1"/>
  <c r="BK39" i="35"/>
  <c r="BL39" i="35" s="1"/>
  <c r="BM25" i="37"/>
  <c r="BP25" i="37" s="1"/>
  <c r="BK25" i="37"/>
  <c r="BL25" i="37"/>
  <c r="BK21" i="92"/>
  <c r="BL21" i="92" s="1"/>
  <c r="BM21" i="92"/>
  <c r="BP21" i="92" s="1"/>
  <c r="BL76" i="82"/>
  <c r="BK76" i="82"/>
  <c r="BM76" i="82"/>
  <c r="BP76" i="82" s="1"/>
  <c r="BM85" i="23"/>
  <c r="BP85" i="23" s="1"/>
  <c r="BK85" i="23"/>
  <c r="BL85" i="23" s="1"/>
  <c r="BM41" i="35"/>
  <c r="BP41" i="35" s="1"/>
  <c r="BK41" i="35"/>
  <c r="BL41" i="35"/>
  <c r="BK26" i="92"/>
  <c r="BL26" i="92" s="1"/>
  <c r="BM26" i="92"/>
  <c r="BP26" i="92" s="1"/>
  <c r="BL43" i="80"/>
  <c r="BK43" i="80"/>
  <c r="BM43" i="80"/>
  <c r="BP43" i="80" s="1"/>
  <c r="BM25" i="39"/>
  <c r="BP25" i="39" s="1"/>
  <c r="BL25" i="39"/>
  <c r="BK25" i="39"/>
  <c r="BL42" i="78"/>
  <c r="BK42" i="78"/>
  <c r="BM42" i="78"/>
  <c r="BP42" i="78" s="1"/>
  <c r="BM34" i="23"/>
  <c r="BP34" i="23" s="1"/>
  <c r="BL34" i="23"/>
  <c r="BK34" i="23"/>
  <c r="BL66" i="78"/>
  <c r="BK66" i="78"/>
  <c r="BM66" i="78"/>
  <c r="BP66" i="78" s="1"/>
  <c r="BK46" i="90"/>
  <c r="BL46" i="90" s="1"/>
  <c r="BM46" i="90"/>
  <c r="BP46" i="90" s="1"/>
  <c r="BM37" i="35"/>
  <c r="BP37" i="35" s="1"/>
  <c r="BK37" i="35"/>
  <c r="BL37" i="35"/>
  <c r="BK32" i="69"/>
  <c r="BL32" i="69"/>
  <c r="BM32" i="69"/>
  <c r="BP32" i="69" s="1"/>
  <c r="BM50" i="101"/>
  <c r="BP50" i="101" s="1"/>
  <c r="BK50" i="101"/>
  <c r="BL50" i="101"/>
  <c r="BM21" i="78"/>
  <c r="BP21" i="78" s="1"/>
  <c r="BK21" i="78"/>
  <c r="BL21" i="78" s="1"/>
  <c r="BM58" i="12"/>
  <c r="BP58" i="12" s="1"/>
  <c r="BK58" i="12"/>
  <c r="BL58" i="12"/>
  <c r="BK58" i="78"/>
  <c r="BL58" i="78" s="1"/>
  <c r="BM58" i="78"/>
  <c r="BP58" i="78" s="1"/>
  <c r="BM37" i="23"/>
  <c r="BP37" i="23" s="1"/>
  <c r="BK37" i="23"/>
  <c r="BL37" i="23"/>
  <c r="BK27" i="80"/>
  <c r="BL27" i="80"/>
  <c r="BM27" i="80"/>
  <c r="BP27" i="80" s="1"/>
  <c r="BL32" i="101"/>
  <c r="BK32" i="101"/>
  <c r="BM32" i="101"/>
  <c r="BP32" i="101" s="1"/>
  <c r="BM45" i="35"/>
  <c r="BP45" i="35" s="1"/>
  <c r="BL45" i="35"/>
  <c r="BK45" i="35"/>
  <c r="BM47" i="39"/>
  <c r="BP47" i="39" s="1"/>
  <c r="BK47" i="39"/>
  <c r="BL47" i="39"/>
  <c r="BK26" i="67"/>
  <c r="BL26" i="67"/>
  <c r="BM26" i="67"/>
  <c r="BP26" i="67" s="1"/>
  <c r="BM23" i="43"/>
  <c r="BP24" i="43" s="1"/>
  <c r="BK23" i="43"/>
  <c r="BL23" i="43"/>
  <c r="BM31" i="57"/>
  <c r="BP31" i="57" s="1"/>
  <c r="BL31" i="57"/>
  <c r="BK31" i="57"/>
  <c r="BK43" i="55"/>
  <c r="BL43" i="55" s="1"/>
  <c r="BM43" i="55"/>
  <c r="BP43" i="55" s="1"/>
  <c r="BM44" i="26"/>
  <c r="BP44" i="26" s="1"/>
  <c r="BK44" i="26"/>
  <c r="BL44" i="26" s="1"/>
  <c r="BK29" i="80"/>
  <c r="BL29" i="80" s="1"/>
  <c r="BM29" i="80"/>
  <c r="BP29" i="80" s="1"/>
  <c r="BK47" i="80"/>
  <c r="BL47" i="80" s="1"/>
  <c r="BM47" i="80"/>
  <c r="BP47" i="80" s="1"/>
  <c r="BM41" i="43"/>
  <c r="BP42" i="43" s="1"/>
  <c r="BK41" i="43"/>
  <c r="BL41" i="43" s="1"/>
  <c r="BM35" i="29"/>
  <c r="BP35" i="29" s="1"/>
  <c r="BL35" i="29"/>
  <c r="BK35" i="29"/>
  <c r="BM24" i="51"/>
  <c r="BP24" i="51" s="1"/>
  <c r="BK24" i="51"/>
  <c r="BL24" i="51"/>
  <c r="BM46" i="101"/>
  <c r="BP46" i="101" s="1"/>
  <c r="BK46" i="101"/>
  <c r="BL46" i="101" s="1"/>
  <c r="BM44" i="53"/>
  <c r="BP44" i="53" s="1"/>
  <c r="BK44" i="53"/>
  <c r="BL44" i="53" s="1"/>
  <c r="BM75" i="23"/>
  <c r="BP75" i="23" s="1"/>
  <c r="BK75" i="23"/>
  <c r="BL75" i="23" s="1"/>
  <c r="BK52" i="78"/>
  <c r="BL52" i="78" s="1"/>
  <c r="BM52" i="78"/>
  <c r="BP52" i="78" s="1"/>
  <c r="BK31" i="80"/>
  <c r="BL31" i="80" s="1"/>
  <c r="BM31" i="80"/>
  <c r="BP31" i="80" s="1"/>
  <c r="BM34" i="84"/>
  <c r="BP34" i="84" s="1"/>
  <c r="BK34" i="84"/>
  <c r="BL34" i="84" s="1"/>
  <c r="BM53" i="35"/>
  <c r="BP53" i="35" s="1"/>
  <c r="BK53" i="35"/>
  <c r="BL53" i="35" s="1"/>
  <c r="BM20" i="43"/>
  <c r="BP21" i="43" s="1"/>
  <c r="BK20" i="43"/>
  <c r="BL20" i="43" s="1"/>
  <c r="BM20" i="82"/>
  <c r="BP20" i="82" s="1"/>
  <c r="BL20" i="82"/>
  <c r="BK20" i="82"/>
  <c r="BM72" i="12"/>
  <c r="BP72" i="12" s="1"/>
  <c r="BK72" i="12"/>
  <c r="BL72" i="12" s="1"/>
  <c r="BM27" i="18"/>
  <c r="BP27" i="18" s="1"/>
  <c r="BK27" i="18"/>
  <c r="BL27" i="18" s="1"/>
  <c r="BM40" i="47"/>
  <c r="BP40" i="47" s="1"/>
  <c r="BK40" i="47"/>
  <c r="BL40" i="47"/>
  <c r="BK28" i="78"/>
  <c r="BL28" i="78"/>
  <c r="BM28" i="78"/>
  <c r="BP28" i="78" s="1"/>
  <c r="BM20" i="72"/>
  <c r="BP20" i="72" s="1"/>
  <c r="BK20" i="72"/>
  <c r="BL20" i="72" s="1"/>
  <c r="BK20" i="78"/>
  <c r="BL20" i="78"/>
  <c r="BM20" i="78"/>
  <c r="BP20" i="78" s="1"/>
  <c r="BK21" i="72"/>
  <c r="BL21" i="72" s="1"/>
  <c r="BM21" i="72"/>
  <c r="BP21" i="72" s="1"/>
  <c r="BK62" i="92"/>
  <c r="BL62" i="92" s="1"/>
  <c r="BM62" i="92"/>
  <c r="BP62" i="92" s="1"/>
  <c r="BM63" i="23"/>
  <c r="BP63" i="23" s="1"/>
  <c r="BK63" i="23"/>
  <c r="BL63" i="23"/>
  <c r="BK31" i="35"/>
  <c r="BL31" i="35"/>
  <c r="BM31" i="35"/>
  <c r="BP31" i="35" s="1"/>
  <c r="BK72" i="78"/>
  <c r="BL72" i="78" s="1"/>
  <c r="BM72" i="78"/>
  <c r="BP72" i="78" s="1"/>
  <c r="BK44" i="33"/>
  <c r="BL44" i="33"/>
  <c r="BM44" i="33"/>
  <c r="BP44" i="33" s="1"/>
  <c r="BK61" i="12"/>
  <c r="BL61" i="12" s="1"/>
  <c r="BM61" i="12"/>
  <c r="BP61" i="12" s="1"/>
  <c r="BM21" i="29"/>
  <c r="BP21" i="29" s="1"/>
  <c r="BK21" i="29"/>
  <c r="BL21" i="29" s="1"/>
  <c r="BK32" i="78"/>
  <c r="BL32" i="78" s="1"/>
  <c r="BM32" i="78"/>
  <c r="BP32" i="78" s="1"/>
  <c r="BM29" i="37"/>
  <c r="BP29" i="37" s="1"/>
  <c r="BK29" i="37"/>
  <c r="BL29" i="37" s="1"/>
  <c r="BM32" i="45"/>
  <c r="BP32" i="45" s="1"/>
  <c r="BK32" i="45"/>
  <c r="BL32" i="45" s="1"/>
  <c r="BK20" i="57"/>
  <c r="BL20" i="57"/>
  <c r="BM20" i="57"/>
  <c r="BP20" i="57" s="1"/>
  <c r="BL27" i="57"/>
  <c r="BK27" i="57"/>
  <c r="BM27" i="57"/>
  <c r="BP27" i="57" s="1"/>
  <c r="BK26" i="69"/>
  <c r="BL26" i="69"/>
  <c r="BM26" i="69"/>
  <c r="BP26" i="69" s="1"/>
  <c r="BM36" i="45"/>
  <c r="BP36" i="45" s="1"/>
  <c r="BK36" i="45"/>
  <c r="BL36" i="45" s="1"/>
  <c r="BM41" i="23"/>
  <c r="BP41" i="23" s="1"/>
  <c r="BK41" i="23"/>
  <c r="BL41" i="23" s="1"/>
  <c r="BM37" i="37"/>
  <c r="BP37" i="37" s="1"/>
  <c r="BK37" i="37"/>
  <c r="BL37" i="37"/>
  <c r="BM38" i="12"/>
  <c r="BP38" i="12" s="1"/>
  <c r="BK38" i="12"/>
  <c r="BL38" i="12" s="1"/>
  <c r="BK19" i="59"/>
  <c r="BL19" i="59" s="1"/>
  <c r="BM19" i="59"/>
  <c r="BP19" i="59" s="1"/>
  <c r="BM19" i="37"/>
  <c r="BP19" i="37" s="1"/>
  <c r="BL19" i="37"/>
  <c r="BK19" i="37"/>
  <c r="BM39" i="92"/>
  <c r="BP39" i="92" s="1"/>
  <c r="BK39" i="92"/>
  <c r="BL39" i="92"/>
  <c r="BM63" i="86"/>
  <c r="BP63" i="86" s="1"/>
  <c r="BL63" i="86"/>
  <c r="BK63" i="86"/>
  <c r="BK20" i="67"/>
  <c r="BL20" i="67" s="1"/>
  <c r="BM20" i="67"/>
  <c r="BP20" i="67" s="1"/>
  <c r="BM83" i="23"/>
  <c r="BP83" i="23" s="1"/>
  <c r="BK83" i="23"/>
  <c r="BL83" i="23" s="1"/>
  <c r="BK74" i="82"/>
  <c r="BL74" i="82" s="1"/>
  <c r="BM74" i="82"/>
  <c r="BP74" i="82" s="1"/>
  <c r="BM25" i="53"/>
  <c r="BP25" i="53" s="1"/>
  <c r="BL25" i="53"/>
  <c r="BK25" i="53"/>
  <c r="BK64" i="78"/>
  <c r="BL64" i="78" s="1"/>
  <c r="BM64" i="78"/>
  <c r="BP64" i="78" s="1"/>
  <c r="BK30" i="67"/>
  <c r="BL30" i="67"/>
  <c r="BM30" i="67"/>
  <c r="BP30" i="67" s="1"/>
  <c r="BK21" i="80"/>
  <c r="BL21" i="80" s="1"/>
  <c r="BM21" i="80"/>
  <c r="BP21" i="80" s="1"/>
  <c r="BK54" i="74"/>
  <c r="BL54" i="74"/>
  <c r="BM54" i="74"/>
  <c r="BP54" i="74" s="1"/>
  <c r="BM25" i="18"/>
  <c r="BP25" i="18" s="1"/>
  <c r="BK25" i="18"/>
  <c r="BL25" i="18"/>
  <c r="BM30" i="16"/>
  <c r="BP30" i="16" s="1"/>
  <c r="BK30" i="16"/>
  <c r="BL30" i="16" s="1"/>
  <c r="BM54" i="41"/>
  <c r="BP54" i="41" s="1"/>
  <c r="BK54" i="41"/>
  <c r="BL54" i="41"/>
  <c r="BK41" i="55"/>
  <c r="BL41" i="55" s="1"/>
  <c r="BM41" i="55"/>
  <c r="BP41" i="55" s="1"/>
  <c r="BK30" i="33"/>
  <c r="BL30" i="33" s="1"/>
  <c r="BM30" i="33"/>
  <c r="BP30" i="33" s="1"/>
  <c r="BM45" i="37"/>
  <c r="BP45" i="37" s="1"/>
  <c r="BK45" i="37"/>
  <c r="BL45" i="37" s="1"/>
  <c r="BL49" i="101"/>
  <c r="BK49" i="101"/>
  <c r="BM49" i="101"/>
  <c r="BP49" i="101" s="1"/>
  <c r="BK77" i="12"/>
  <c r="BL77" i="12"/>
  <c r="BM77" i="12"/>
  <c r="BP77" i="12" s="1"/>
  <c r="BM46" i="43"/>
  <c r="BP47" i="43" s="1"/>
  <c r="BK46" i="43"/>
  <c r="BL46" i="43"/>
  <c r="BK34" i="65"/>
  <c r="BL34" i="65" s="1"/>
  <c r="BM34" i="65"/>
  <c r="BP34" i="65" s="1"/>
  <c r="BK47" i="55"/>
  <c r="BL47" i="55" s="1"/>
  <c r="BM47" i="55"/>
  <c r="BP47" i="55" s="1"/>
  <c r="BK46" i="33"/>
  <c r="BL46" i="33" s="1"/>
  <c r="BM46" i="33"/>
  <c r="BP46" i="33" s="1"/>
  <c r="BM30" i="51"/>
  <c r="BP30" i="51" s="1"/>
  <c r="BK30" i="51"/>
  <c r="BL30" i="51"/>
  <c r="BM31" i="90"/>
  <c r="BP31" i="90" s="1"/>
  <c r="BK31" i="90"/>
  <c r="BL31" i="90" s="1"/>
  <c r="BK36" i="65"/>
  <c r="BL36" i="65" s="1"/>
  <c r="BM36" i="65"/>
  <c r="BP36" i="65" s="1"/>
  <c r="BM32" i="84"/>
  <c r="BP32" i="84" s="1"/>
  <c r="BK32" i="84"/>
  <c r="BL32" i="84" s="1"/>
  <c r="BM22" i="51"/>
  <c r="BP22" i="51" s="1"/>
  <c r="BK22" i="51"/>
  <c r="BL22" i="51"/>
  <c r="BM49" i="37"/>
  <c r="BP49" i="37" s="1"/>
  <c r="BK49" i="37"/>
  <c r="BL49" i="37" s="1"/>
  <c r="BM25" i="29"/>
  <c r="BP25" i="29" s="1"/>
  <c r="BK25" i="29"/>
  <c r="BL25" i="29"/>
  <c r="BM21" i="53"/>
  <c r="BP21" i="53" s="1"/>
  <c r="BL21" i="53"/>
  <c r="BK21" i="53"/>
  <c r="BM67" i="37"/>
  <c r="BP67" i="37" s="1"/>
  <c r="BK67" i="37"/>
  <c r="BL67" i="37"/>
  <c r="BM45" i="23"/>
  <c r="BP45" i="23" s="1"/>
  <c r="BK45" i="23"/>
  <c r="BL45" i="23" s="1"/>
  <c r="BM88" i="12"/>
  <c r="BP88" i="12" s="1"/>
  <c r="BK88" i="12"/>
  <c r="BL88" i="12" s="1"/>
  <c r="BM41" i="53"/>
  <c r="BP41" i="53" s="1"/>
  <c r="BL41" i="53"/>
  <c r="BK41" i="53"/>
  <c r="BM43" i="39"/>
  <c r="BP43" i="39" s="1"/>
  <c r="BK43" i="39"/>
  <c r="BL43" i="39"/>
  <c r="BM47" i="35"/>
  <c r="BP47" i="35" s="1"/>
  <c r="BK47" i="35"/>
  <c r="BL47" i="35" s="1"/>
  <c r="BL83" i="12"/>
  <c r="BK83" i="12"/>
  <c r="BM83" i="12"/>
  <c r="BP83" i="12" s="1"/>
  <c r="BM23" i="101"/>
  <c r="BP23" i="101" s="1"/>
  <c r="BK23" i="101"/>
  <c r="BL23" i="101" s="1"/>
  <c r="BK25" i="57"/>
  <c r="BL25" i="57" s="1"/>
  <c r="BM25" i="57"/>
  <c r="BP25" i="57" s="1"/>
  <c r="BK56" i="78"/>
  <c r="BL56" i="78"/>
  <c r="BM56" i="78"/>
  <c r="BP56" i="78" s="1"/>
  <c r="BK33" i="80"/>
  <c r="BL33" i="80" s="1"/>
  <c r="BM33" i="80"/>
  <c r="BP33" i="80" s="1"/>
  <c r="BK25" i="80"/>
  <c r="BL25" i="80"/>
  <c r="BM25" i="80"/>
  <c r="BP25" i="80" s="1"/>
  <c r="BM23" i="29"/>
  <c r="BP23" i="29" s="1"/>
  <c r="BK23" i="29"/>
  <c r="BL23" i="29"/>
  <c r="BM67" i="23"/>
  <c r="BP67" i="23" s="1"/>
  <c r="BK67" i="23"/>
  <c r="BL67" i="23" s="1"/>
  <c r="BM41" i="101"/>
  <c r="BP41" i="101" s="1"/>
  <c r="BK41" i="101"/>
  <c r="BL41" i="101"/>
  <c r="BM50" i="12"/>
  <c r="BP50" i="12" s="1"/>
  <c r="BK50" i="12"/>
  <c r="BL50" i="12" s="1"/>
  <c r="BM29" i="39"/>
  <c r="BP29" i="39" s="1"/>
  <c r="BK29" i="39"/>
  <c r="BL29" i="39" s="1"/>
  <c r="BM38" i="51"/>
  <c r="BP38" i="51" s="1"/>
  <c r="BL38" i="51"/>
  <c r="BK38" i="51"/>
  <c r="BM42" i="43"/>
  <c r="BP43" i="43" s="1"/>
  <c r="BK42" i="43"/>
  <c r="BL42" i="43"/>
  <c r="BK35" i="88"/>
  <c r="BL35" i="88" s="1"/>
  <c r="BM35" i="88"/>
  <c r="BP35" i="88" s="1"/>
  <c r="BM34" i="86"/>
  <c r="BP34" i="86" s="1"/>
  <c r="BK34" i="86"/>
  <c r="BL34" i="86"/>
  <c r="BM19" i="39"/>
  <c r="BP19" i="39" s="1"/>
  <c r="BK19" i="39"/>
  <c r="BL19" i="39" s="1"/>
  <c r="BK70" i="78"/>
  <c r="BL70" i="78" s="1"/>
  <c r="BM70" i="78"/>
  <c r="BP70" i="78" s="1"/>
  <c r="BK23" i="80"/>
  <c r="BL23" i="80"/>
  <c r="BM23" i="80"/>
  <c r="BP23" i="80" s="1"/>
  <c r="BK19" i="69"/>
  <c r="BL19" i="69" s="1"/>
  <c r="BM19" i="69"/>
  <c r="BP19" i="69" s="1"/>
  <c r="BM55" i="92"/>
  <c r="BP55" i="92" s="1"/>
  <c r="BK55" i="92"/>
  <c r="BL55" i="92" s="1"/>
  <c r="BM47" i="51"/>
  <c r="BP47" i="51" s="1"/>
  <c r="BK47" i="51"/>
  <c r="BL47" i="51" s="1"/>
  <c r="BM40" i="88"/>
  <c r="BP40" i="88" s="1"/>
  <c r="BK40" i="88"/>
  <c r="BL40" i="88" s="1"/>
  <c r="BL50" i="33"/>
  <c r="BK50" i="33"/>
  <c r="BM50" i="33"/>
  <c r="BP50" i="33" s="1"/>
  <c r="BK24" i="78"/>
  <c r="BL24" i="78"/>
  <c r="BM24" i="78"/>
  <c r="BP24" i="78" s="1"/>
  <c r="BM44" i="45"/>
  <c r="BP44" i="45" s="1"/>
  <c r="BK44" i="45"/>
  <c r="BL44" i="45" s="1"/>
  <c r="BM65" i="37"/>
  <c r="BP65" i="37" s="1"/>
  <c r="BK65" i="37"/>
  <c r="BL65" i="37" s="1"/>
  <c r="BM34" i="99"/>
  <c r="BP34" i="99" s="1"/>
  <c r="BK34" i="99"/>
  <c r="BL34" i="99"/>
  <c r="BM39" i="43"/>
  <c r="BP40" i="43" s="1"/>
  <c r="BK39" i="43"/>
  <c r="BL39" i="43" s="1"/>
  <c r="BK51" i="59"/>
  <c r="BL51" i="59" s="1"/>
  <c r="BM51" i="59"/>
  <c r="BP51" i="59" s="1"/>
  <c r="BK44" i="78"/>
  <c r="BL44" i="78"/>
  <c r="BM44" i="78"/>
  <c r="BP44" i="78" s="1"/>
  <c r="BM60" i="88"/>
  <c r="BP60" i="88" s="1"/>
  <c r="BK60" i="88"/>
  <c r="BL60" i="88"/>
  <c r="BK34" i="90"/>
  <c r="BL34" i="90" s="1"/>
  <c r="BM34" i="90"/>
  <c r="BP34" i="90" s="1"/>
  <c r="BM53" i="23"/>
  <c r="BP53" i="23" s="1"/>
  <c r="BK53" i="23"/>
  <c r="BL53" i="23" s="1"/>
  <c r="BK21" i="99"/>
  <c r="BL21" i="99" s="1"/>
  <c r="BM21" i="99"/>
  <c r="BP21" i="99" s="1"/>
  <c r="BM63" i="12"/>
  <c r="BP63" i="12" s="1"/>
  <c r="BK63" i="12"/>
  <c r="BL63" i="12"/>
  <c r="BM22" i="16"/>
  <c r="BP22" i="16" s="1"/>
  <c r="BK22" i="16"/>
  <c r="BL22" i="16" s="1"/>
  <c r="BK22" i="69"/>
  <c r="BL22" i="69" s="1"/>
  <c r="BM22" i="69"/>
  <c r="BP22" i="69" s="1"/>
  <c r="BM33" i="53"/>
  <c r="BP33" i="53" s="1"/>
  <c r="BL33" i="53"/>
  <c r="BK33" i="53"/>
  <c r="BM58" i="26"/>
  <c r="BP58" i="26" s="1"/>
  <c r="BK58" i="26"/>
  <c r="BL58" i="26" s="1"/>
  <c r="BM56" i="101"/>
  <c r="BP56" i="101" s="1"/>
  <c r="BK56" i="101"/>
  <c r="BL56" i="101" s="1"/>
  <c r="BL22" i="78"/>
  <c r="BK22" i="78"/>
  <c r="BM22" i="78"/>
  <c r="BP22" i="78" s="1"/>
  <c r="BK41" i="80"/>
  <c r="BL41" i="80"/>
  <c r="BM41" i="80"/>
  <c r="BP41" i="80" s="1"/>
  <c r="BM57" i="37"/>
  <c r="BP57" i="37" s="1"/>
  <c r="BK57" i="37"/>
  <c r="BL57" i="37"/>
  <c r="BM46" i="12"/>
  <c r="BP46" i="12" s="1"/>
  <c r="BK46" i="12"/>
  <c r="BL46" i="12" s="1"/>
  <c r="BM22" i="21"/>
  <c r="BP22" i="21" s="1"/>
  <c r="BK22" i="21"/>
  <c r="BL22" i="21" s="1"/>
  <c r="BM29" i="29"/>
  <c r="BP29" i="29" s="1"/>
  <c r="BK29" i="29"/>
  <c r="BL29" i="29" s="1"/>
  <c r="BM57" i="23"/>
  <c r="BP57" i="23" s="1"/>
  <c r="BK57" i="23"/>
  <c r="BL57" i="23" s="1"/>
  <c r="BK61" i="80"/>
  <c r="BL61" i="80"/>
  <c r="BM61" i="80"/>
  <c r="BP61" i="80" s="1"/>
  <c r="BM48" i="51"/>
  <c r="BP48" i="51" s="1"/>
  <c r="BK48" i="51"/>
  <c r="BL48" i="51"/>
  <c r="BM42" i="47"/>
  <c r="BP42" i="47" s="1"/>
  <c r="BL42" i="47"/>
  <c r="BK42" i="47"/>
  <c r="BM86" i="12"/>
  <c r="BP86" i="12" s="1"/>
  <c r="BK86" i="12"/>
  <c r="BL86" i="12"/>
  <c r="BK64" i="74"/>
  <c r="BL64" i="74" s="1"/>
  <c r="BM64" i="74"/>
  <c r="BP64" i="74" s="1"/>
  <c r="BL31" i="88"/>
  <c r="BK31" i="88"/>
  <c r="BM31" i="88"/>
  <c r="BP31" i="88" s="1"/>
  <c r="BM28" i="45"/>
  <c r="BP28" i="45" s="1"/>
  <c r="BL28" i="45"/>
  <c r="BK28" i="45"/>
  <c r="BM44" i="67"/>
  <c r="BP44" i="67" s="1"/>
  <c r="BK44" i="67"/>
  <c r="BL44" i="67" s="1"/>
  <c r="BM36" i="43"/>
  <c r="BP37" i="43" s="1"/>
  <c r="BK36" i="43"/>
  <c r="BL36" i="43" s="1"/>
  <c r="BK21" i="35"/>
  <c r="BL21" i="35" s="1"/>
  <c r="BM21" i="35"/>
  <c r="BP21" i="35" s="1"/>
  <c r="BM20" i="35"/>
  <c r="BP20" i="35" s="1"/>
  <c r="BK20" i="35"/>
  <c r="BL20" i="35" s="1"/>
  <c r="BM28" i="88"/>
  <c r="BP28" i="88" s="1"/>
  <c r="BK28" i="88"/>
  <c r="BL28" i="88"/>
  <c r="BL19" i="101"/>
  <c r="BM19" i="101"/>
  <c r="BP19" i="101" s="1"/>
  <c r="BK19" i="101"/>
  <c r="BL19" i="80"/>
  <c r="BK19" i="80"/>
  <c r="BM19" i="80"/>
  <c r="BP19" i="80" s="1"/>
  <c r="BM34" i="16"/>
  <c r="BP34" i="16" s="1"/>
  <c r="BK34" i="16"/>
  <c r="BL34" i="16" s="1"/>
  <c r="BM28" i="12"/>
  <c r="BP28" i="12" s="1"/>
  <c r="BK28" i="12"/>
  <c r="BL28" i="12" s="1"/>
  <c r="BM29" i="43"/>
  <c r="BP30" i="43" s="1"/>
  <c r="BL29" i="43"/>
  <c r="BK29" i="43"/>
  <c r="BM46" i="45"/>
  <c r="BP46" i="45" s="1"/>
  <c r="BK46" i="45"/>
  <c r="BL46" i="45"/>
  <c r="BM40" i="86"/>
  <c r="BP40" i="86" s="1"/>
  <c r="BL40" i="86"/>
  <c r="BK40" i="86"/>
  <c r="BK53" i="80"/>
  <c r="BL53" i="80" s="1"/>
  <c r="BM53" i="80"/>
  <c r="BP53" i="80" s="1"/>
  <c r="BK30" i="92"/>
  <c r="BL30" i="92" s="1"/>
  <c r="BM30" i="92"/>
  <c r="BP30" i="92" s="1"/>
  <c r="BM21" i="43"/>
  <c r="BP22" i="43" s="1"/>
  <c r="BK21" i="43"/>
  <c r="BL21" i="43" s="1"/>
  <c r="BM36" i="12"/>
  <c r="BP36" i="12" s="1"/>
  <c r="BL36" i="12"/>
  <c r="BK36" i="12"/>
  <c r="BM59" i="23"/>
  <c r="BP59" i="23" s="1"/>
  <c r="BK59" i="23"/>
  <c r="BL59" i="23"/>
  <c r="BK52" i="101"/>
  <c r="BL52" i="101" s="1"/>
  <c r="BM52" i="101"/>
  <c r="BP52" i="101" s="1"/>
  <c r="BM29" i="18"/>
  <c r="BP29" i="18" s="1"/>
  <c r="BK29" i="18"/>
  <c r="BL29" i="18"/>
  <c r="BK67" i="82"/>
  <c r="BL67" i="82"/>
  <c r="BM67" i="82"/>
  <c r="BP67" i="82" s="1"/>
  <c r="BL30" i="65"/>
  <c r="BK30" i="65"/>
  <c r="BM30" i="65"/>
  <c r="BP30" i="65" s="1"/>
  <c r="BM73" i="23"/>
  <c r="BP73" i="23" s="1"/>
  <c r="BK73" i="23"/>
  <c r="BL73" i="23"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82084E4C-C0CF-D542-8414-BD91A967F691}" name="melts-liquid10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 xr16:uid="{6A186D5E-02E1-A940-AB60-21F839A5A065}" name="melts-liquid10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 xr16:uid="{2B22E787-D03B-6847-A3D1-C1E932BBC3B5}" name="melts-liquid10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 xr16:uid="{98E986F9-5DBE-3649-B45D-13A5225AED7B}" name="melts-liquid101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 xr16:uid="{1DAABC5F-7490-6C48-A31A-BCD686D1EFF1}" name="melts-liquid1011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 xr16:uid="{1394060B-9551-B347-8CAF-4707CA13DD1A}" name="melts-liquid10111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7" xr16:uid="{A8478CE2-2FE4-8644-A019-2C89E0F18DAD}" name="melts-liquid101111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8" xr16:uid="{DD2BEC7F-DAAF-4E4E-855D-38B846731391}" name="melts-liquid1011111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9" xr16:uid="{F317BAB8-1963-6D4A-8E62-991C5CC37642}" name="melts-liquid10111111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0" xr16:uid="{67CA3DEB-1A0D-D14C-B1AF-A32F17C40C4F}" name="melts-liquid101111111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1" xr16:uid="{4F60D0E9-DA4D-034F-89EF-F3D1A2002266}" name="melts-liquid1011111111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2" xr16:uid="{237B7B1F-14BB-194D-A161-5F1610B6C1B4}" name="melts-liquid10111111111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3" xr16:uid="{1293BCC5-B8CF-4D40-B697-91A14D21B09D}" name="melts-liquid101111111111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4" xr16:uid="{1A373112-C964-7F44-8B4E-B09F1B3C2849}" name="melts-liquid1011111111111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5" xr16:uid="{619CD81B-DC45-5043-B52F-1CB1B4F7C625}" name="melts-liquid10111111111111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6" xr16:uid="{F68137C8-E505-844F-BDC7-A4F65CFB0172}" name="melts-liquid101111111111111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7" xr16:uid="{3F4A7E5B-6F26-A24E-8285-1F79A1F598AB}" name="melts-liquid1011111111111111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8" xr16:uid="{83572E46-41D2-054C-87E6-1DAE305D6518}" name="melts-liquid10111111111111111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9" xr16:uid="{C388637E-243C-2247-88DA-301971E5E748}" name="melts-liquid101111111111111111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0" xr16:uid="{5F7F8804-A97F-9F43-A965-F84E7039F3C8}" name="melts-liquid1011111111111111111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1" xr16:uid="{835E1453-0112-D540-AD09-F175ACBAB109}" name="melts-liquid10111111111111111111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2" xr16:uid="{FA85F3F3-6206-DE48-BA9A-8452A99D3EB7}" name="melts-liquid101111111111111111111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3" xr16:uid="{80C4F591-521D-784B-B10A-EC37048C2A90}" name="melts-liquid1011111111111111111111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4" xr16:uid="{513EA481-70A4-A541-9CF7-89A89BAFD4FC}" name="melts-liquid10111111111111111111111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5" xr16:uid="{F3E22ADB-6F7C-3748-8BC2-C3277FBEFCAB}" name="melts-liquid10111111111111111111111112"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6" xr16:uid="{A853F33A-36D6-0541-969D-3384F674D397}" name="melts-liquid10111111111111111111111112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7" xr16:uid="{1A0AF9B0-6764-C14D-A5F1-2BD4315A0EBE}" name="melts-liquid10111111111111111111111112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8" xr16:uid="{0A355ED6-C282-0949-94B8-868DE4AE23FB}" name="melts-liquid101111111111111111111111121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9" xr16:uid="{C89AC941-8487-9747-9A78-74B6A4C3B577}" name="melts-liquid10111111111111111111111112112"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0" xr16:uid="{3E1C1B22-6146-C64B-9BB8-588B47286E8D}" name="melts-liquid10111111111111111111111112112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1" xr16:uid="{AE79FC44-B56E-324B-88AB-66CC6C0C930F}" name="melts-liquid1011111111111111111111111211211"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2" xr16:uid="{8A9D4AB8-B0F6-CC47-BBD5-C428E6B0C262}" name="melts-liquid1011111111111111111112" type="6" refreshedVersion="6" background="1" saveData="1">
    <textPr sourceFile="/Users/khodge/Desktop/MELTS/Gardner River/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3" xr16:uid="{0D994E28-FB48-024B-A6D9-1620143BCF8F}" name="melts-liquid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4" xr16:uid="{F580BD53-CD83-F74C-B756-8B9891287291}" name="melts-liquid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5" xr16:uid="{85B69B70-B33E-DB4A-9E19-4642A123A7F6}" name="melts-liquid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6" xr16:uid="{E616485D-3071-F94E-A60E-70213A0274A3}" name="melts-liquid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7" xr16:uid="{8B745E48-79D8-804F-8C85-1A85871C7A0A}" name="melts-liquid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8" xr16:uid="{E7413573-EDEC-D94C-8514-DB0DF6E9FEFC}" name="melts-liquid1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9" xr16:uid="{013BAC5E-643F-3E4D-BE38-471C57161350}" name="melts-liquid11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0" xr16:uid="{1CA5B9C7-C9EA-3D4D-AB23-7BF1BF0BE844}" name="melts-liquid111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1" xr16:uid="{53D690F9-14D0-FB49-924E-00C2382409A3}" name="melts-liquid1111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2" xr16:uid="{E3495008-BB85-AB4A-ABDB-6289750A2621}" name="melts-liquid111111112"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3" xr16:uid="{5E069BEC-B141-6E44-ACF1-0F28B0EF75B4}" name="melts-liquid111111112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4" xr16:uid="{C7284B60-7F54-2C47-ACC0-AD2F16966D01}" name="melts-liquid111111112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5" xr16:uid="{00073DD4-14B8-1A41-BDC9-712C5BC0C57A}" name="melts-liquid111111112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6" xr16:uid="{19030CDC-179A-4C43-AC71-296B080EAA51}" name="melts-liquid111111112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7" xr16:uid="{81FC4BA7-9906-AC48-96BB-99D8D3FF57D2}" name="melts-liquid111111112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8" xr16:uid="{10BE468D-57FC-DD4E-8A03-ACE54BED7EC1}" name="melts-liquid111111112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9" xr16:uid="{05DD05F7-7D20-FC49-BD54-6C032025F830}" name="melts-liquid1111111121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0" xr16:uid="{0B63DBF2-0B1A-904B-BFBB-24C5CD98A240}" name="melts-liquid11111111211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1" xr16:uid="{39056611-3CD4-EB42-879C-AA3CE0D426CE}" name="melts-liquid111111112111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2" xr16:uid="{62A6115C-8402-F548-8839-F031ADE16B6E}" name="melts-liquid1111111121111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3" xr16:uid="{036B9AF5-8AD5-6945-B46A-A129A403C224}" name="melts-liquid11111111211111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4" xr16:uid="{375A0A0D-21AC-9148-B2EC-81975299411C}" name="melts-liquid111111112111111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5" xr16:uid="{576449C8-E5D2-6341-940B-5054DB0E4D38}" name="melts-liquid1111111121111111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6" xr16:uid="{C730C733-5FAB-2942-B710-0D68421178CC}" name="melts-liquid11111111211111111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7" xr16:uid="{C9C9197D-42AC-2F4A-9FF5-C3709C1099B9}" name="melts-liquid111111112111111111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8" xr16:uid="{1B41AEE0-A372-B04F-AE40-D1DD71509D7B}" name="melts-liquid1111111121111111111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9" xr16:uid="{0C78FB99-D5D1-F44A-B107-B85A7B23AD50}" name="melts-liquid11111111211111111111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0" xr16:uid="{4854F7DD-6CD8-A74C-9095-CD5DEAB56B7F}" name="melts-liquid111111112111111111111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1" xr16:uid="{652CA10E-1703-954D-BC7A-D288E322B96D}" name="melts-liquid1111111121111111111111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2" xr16:uid="{7A189578-E6EE-4F4A-849A-FBFFA528FBBA}" name="melts-liquid11111111211111111111111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3" xr16:uid="{70A7EC4B-5DF8-5F44-8F69-A841192D6F7A}" name="melts-liquid111111112111111111111111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4" xr16:uid="{D56EE969-A2C8-FD40-B748-DCC47397D998}" name="melts-liquid1111111121111111111111111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5" xr16:uid="{1FE1579C-608B-694A-BB72-F4ECA16CD6BC}" name="melts-liquid11111111211111111111111111111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6" xr16:uid="{8160B5F0-7E83-5041-9491-B394151E2608}" name="melts-liquid11111111211111111111111111111112"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7" xr16:uid="{87145278-87A5-2740-B9FB-A325A86A029D}" name="melts-liquid11111111211111111111111111111112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8" xr16:uid="{1773F6EF-F493-CE4A-9E7B-B7E2050265A3}" name="melts-liquid11111111211111111111111111111112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9" xr16:uid="{33875F62-219E-F344-B949-90965578B5D3}" name="melts-liquid111111112111111111111111111111121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70" xr16:uid="{7AF9D42C-51AE-194F-B5F6-8E8F1260324B}" name="melts-liquid11111111211111111111111111111112112"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71" xr16:uid="{E84666D2-2927-2647-8A32-A0795A558181}" name="melts-liquid11111111211111111111111111111112112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72" xr16:uid="{B2115C72-A221-9245-9D27-A7557DAFFC6F}" name="melts-liquid1111111121111111111111111111111211211"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73" xr16:uid="{A08A76F9-A122-394D-AA52-C63374836CCD}" name="melts-liquid1111111121111111111111111112" type="6" refreshedVersion="6" background="1" saveData="1">
    <textPr sourceFile="/Users/khodge/Desktop/MELTS/Cos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74" xr16:uid="{DB51AE20-6B62-9C44-A528-9963CFA66EE9}" name="melts-liquid12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75" xr16:uid="{BEDB37DD-9BA5-424C-85B7-B117239194DE}" name="melts-liquid12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76" xr16:uid="{7534E3AD-5EF7-8946-BA38-C8A33EFCEF34}" name="melts-liquid12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77" xr16:uid="{AF6668C7-7F56-E044-B45B-CA85AAD93274}" name="melts-liquid121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78" xr16:uid="{E9797DA9-03CE-E84A-B500-288C34E4D57D}" name="melts-liquid1211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79" xr16:uid="{EC78069E-016B-034A-B75E-F8CBF3DD44A3}" name="melts-liquid12111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80" xr16:uid="{420E2AF5-8821-F849-8C5E-68E790BCE856}" name="melts-liquid121111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81" xr16:uid="{6E13D3EB-AE7F-3643-AE21-B7851E45371F}" name="melts-liquid1211111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82" xr16:uid="{1AFA75E4-61D7-D44A-8CB0-8A41CC645273}" name="melts-liquid12111111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83" xr16:uid="{71A4FBA9-5F50-104C-A562-A7DD312ED6E6}" name="melts-liquid121111111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84" xr16:uid="{7E577A69-8239-E74E-9DD3-E0A907A4F84F}" name="melts-liquid1211111111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85" xr16:uid="{29C226B1-4A2C-B04A-898A-730E0B0B1FBD}" name="melts-liquid12111111111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86" xr16:uid="{7334677C-7B3A-394C-A1C2-16262BF06FA4}" name="melts-liquid121111111111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87" xr16:uid="{F22BD0AB-0E97-A446-B6E0-1983713528EF}" name="melts-liquid1211111111111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88" xr16:uid="{4A18C4C2-300A-8E4D-B87B-B6ABFC4DAA3C}" name="melts-liquid12111111111111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89" xr16:uid="{1F2F4B16-C259-3342-8D5D-6F1218F8AA6E}" name="melts-liquid121111111111111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90" xr16:uid="{6EC7F774-33DC-CE40-BD68-82FBD74E8E3D}" name="melts-liquid1211111111111111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91" xr16:uid="{CEBBFCE8-F134-B948-A90C-3CC1DE3E7748}" name="melts-liquid12111111111111111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92" xr16:uid="{A8F879DE-F6CA-954E-B76F-1DF5C808C48C}" name="melts-liquid121111111111111111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93" xr16:uid="{EDE914E3-5621-ED41-BD45-BB1D3C905B2D}" name="melts-liquid1211111111111111111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94" xr16:uid="{C9741917-320A-CE49-8C6B-32DDA1378286}" name="melts-liquid12111111111111111111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95" xr16:uid="{A74A17B5-4983-6A4E-A599-CE5614314534}" name="melts-liquid121111111111111111111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96" xr16:uid="{78C6405A-5120-7545-A0D2-3043DDFF40FF}" name="melts-liquid1211111111111111111111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97" xr16:uid="{F00D2F0B-CC38-3C4E-85A9-694E85E5DC5B}" name="melts-liquid1211111111111111111111112"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98" xr16:uid="{7BAAFEA6-9DE9-E54D-AC81-BE3FAF545F13}" name="melts-liquid1211111111111111111111112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99" xr16:uid="{E8988954-D8C8-A64D-86EB-99E46467A5B9}" name="melts-liquid1211111111111111111111112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00" xr16:uid="{3F05EE35-42D7-574A-A327-4DB7A557E570}" name="melts-liquid12111111111111111111111121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01" xr16:uid="{94D49730-3268-4F48-9949-3E93BC515295}" name="melts-liquid1211111111111111111111112112"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02" xr16:uid="{367362EE-8122-0F4D-BCAD-8B1DF97654D2}" name="melts-liquid1211111111111111111111112112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03" xr16:uid="{2D4B908D-991A-164B-AD7B-E76431315F49}" name="melts-liquid121111111111111111111111211211"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04" xr16:uid="{1DA08EBE-8D34-B441-A205-A029801B61D3}" name="melts-liquid121111111111111111112" type="6" refreshedVersion="6" background="1" saveData="1">
    <textPr sourceFile="/Users/khodge/Desktop/MELTS/Redoub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05" xr16:uid="{B981F2E9-5F09-A24C-ACF9-48664A872463}" name="melts-liquid13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06" xr16:uid="{754A59B9-D8CF-0041-B588-61A784FFC680}" name="melts-liquid13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07" xr16:uid="{617D9C77-2FF1-3349-B2C0-D8B2A35A941D}" name="melts-liquid131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08" xr16:uid="{1655B93A-381F-C441-92C9-4B86C72450AD}" name="melts-liquid1311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09" xr16:uid="{E48C1876-9DEC-464C-8847-80F10C6EB7E2}" name="melts-liquid13111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10" xr16:uid="{6FEC8658-7E33-D54B-91C2-F13DDDE27A62}" name="melts-liquid131111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11" xr16:uid="{4484D044-A384-E04D-B1A7-A206620C9456}" name="melts-liquid1311111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12" xr16:uid="{9FF7E584-2C0C-7A49-905E-69A83DB11A06}" name="melts-liquid13111111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13" xr16:uid="{97BB1BA0-62D9-A84F-9E82-E83AD110CBA6}" name="melts-liquid131111111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14" xr16:uid="{95544B90-0E6B-5A44-8891-B8F695C448E7}" name="melts-liquid1311111111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15" xr16:uid="{9BE967EB-4875-6D41-A98C-4FF1A3AF9EAD}" name="melts-liquid13111111111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16" xr16:uid="{B0EC713A-1040-FE48-9ED2-9041D4C3A563}" name="melts-liquid131111111111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17" xr16:uid="{9B31EE22-5037-7F4D-9F1F-781F7F7E6EB9}" name="melts-liquid1311111111111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18" xr16:uid="{AC47FF0E-7356-4F4A-A24E-A1906FA37071}" name="melts-liquid13111111111111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19" xr16:uid="{912625A1-FFA9-1A4D-9B72-7886B38F7977}" name="melts-liquid131111111111111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20" xr16:uid="{CE0B0EA6-12E5-DC4D-8AEA-5FBFC190A5E4}" name="melts-liquid1311111111111111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21" xr16:uid="{F842AFCB-621A-D24E-91E2-93DF3129CE59}" name="melts-liquid13111111111111111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22" xr16:uid="{A887EEAB-F52E-F54B-8E96-0041D9045321}" name="melts-liquid131111111111111111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23" xr16:uid="{29253828-5D5B-B44F-8BB9-00231AC11C55}" name="melts-liquid1311111111111111111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24" xr16:uid="{DF2F2270-1D66-DE4B-8998-39934A0A90C0}" name="melts-liquid13111111111111111111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25" xr16:uid="{C1996121-0B81-4A4C-8FEB-04676FAE6A89}" name="melts-liquid131111111111111111111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26" xr16:uid="{0AA0C3FF-1BB0-C740-B7A3-59CAC9D19511}" name="melts-liquid1311111111111111111111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27" xr16:uid="{D7B57046-26F6-1C49-B399-3743544F6BBF}" name="melts-liquid131111111111111111111112"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28" xr16:uid="{DE82633A-F995-8849-9CCE-6170DB301A18}" name="melts-liquid131111111111111111111112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29" xr16:uid="{CEDDA148-90DF-454C-9D66-B705AA879E88}" name="melts-liquid131111111111111111111112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30" xr16:uid="{232E3EF1-D1FE-5746-9B74-437279E400FF}" name="melts-liquid1311111111111111111111121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31" xr16:uid="{C1E12BFC-AFE9-9440-B58E-1646CA732657}" name="melts-liquid131111111111111111111112112"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32" xr16:uid="{E8FBBBDE-E686-664C-8564-504B53C59278}" name="melts-liquid131111111111111111111112112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33" xr16:uid="{30557175-9A70-7548-8B4C-51165E65D84C}" name="melts-liquid13111111111111111111111211211"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34" xr16:uid="{F12E26DA-B1F3-7640-B960-7A32692E41AC}" name="melts-liquid13111111111111111112" type="6" refreshedVersion="6" background="1" saveData="1">
    <textPr sourceFile="/Users/khodge/Desktop/MELTS/Redoubt/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35" xr16:uid="{80242C93-C311-D74D-8578-4B73625406F8}" name="melts-liquid14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36" xr16:uid="{4129EC84-3BC2-2948-B7CD-833E7DC1506F}" name="melts-liquid14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37" xr16:uid="{E35F3543-2A46-1B43-95DC-D78D07B47FBE}" name="melts-liquid141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38" xr16:uid="{ED1A1515-63FD-114E-A25A-3BFDB18D0518}" name="melts-liquid1411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39" xr16:uid="{7903294F-AA0A-4D44-9CDD-36330CC29980}" name="melts-liquid14111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40" xr16:uid="{AE61EBC0-CB18-F143-9BCC-9D17A6258C12}" name="melts-liquid141111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41" xr16:uid="{00533206-E712-B142-A901-CAE303E0930A}" name="melts-liquid1411111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42" xr16:uid="{CD05C0F2-ED4D-134E-9873-3C819A7EB173}" name="melts-liquid14111111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43" xr16:uid="{78D8688E-AB71-7247-AD33-93081A3A3673}" name="melts-liquid141111111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44" xr16:uid="{365CA119-562E-C749-9D69-9DC417866C62}" name="melts-liquid1411111111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45" xr16:uid="{0198A289-00E0-024A-8F49-9B49DF9DE285}" name="melts-liquid14111111111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46" xr16:uid="{CDA280B0-2A79-CD44-98E4-83493D8B9D18}" name="melts-liquid141111111111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47" xr16:uid="{A9DC5946-4327-1243-9917-61104D5090C4}" name="melts-liquid1411111111111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48" xr16:uid="{59E2E9A8-973A-F84E-A2C8-7B9F4C9E674C}" name="melts-liquid14111111111111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49" xr16:uid="{B27B5B23-FE3C-0848-AE89-E934E4160FDD}" name="melts-liquid141111111111111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50" xr16:uid="{70EF95A6-D423-6C4C-80F8-2D08F052591D}" name="melts-liquid1411111111111111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51" xr16:uid="{AFC9A713-6E85-524B-B1C7-8F4218BF54C8}" name="melts-liquid14111111111111111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52" xr16:uid="{ECFF0547-CEA5-FE48-BF86-49ABA9FA6E0A}" name="melts-liquid141111111111111111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53" xr16:uid="{A5DED18B-C279-8646-9A5D-E12C56E12F09}" name="melts-liquid1411111111111111111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54" xr16:uid="{B19130DF-A2EB-194A-ADCB-686DD516297C}" name="melts-liquid14111111111111111111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55" xr16:uid="{82D2F04B-85D0-C34F-996E-EB68BEE51616}" name="melts-liquid141111111111111111111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56" xr16:uid="{05A7FEDB-AAB8-844A-B93A-826095454E50}" name="melts-liquid14111111111111111111112"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57" xr16:uid="{47E3529B-7F6A-404D-AF01-2A44D9B9DD46}" name="melts-liquid14111111111111111111112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58" xr16:uid="{C20109C0-E73C-2349-BAE1-E041C31901F1}" name="melts-liquid14111111111111111111112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59" xr16:uid="{3BF222E9-C375-CD46-BEFB-ED60A5397B03}" name="melts-liquid141111111111111111111121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60" xr16:uid="{77A4C308-80C3-4848-BE84-A49BA124C126}" name="melts-liquid14111111111111111111112112"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61" xr16:uid="{A7A2EAF8-F5ED-F14E-A663-A8BEF60D0B1D}" name="melts-liquid14111111111111111111112112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62" xr16:uid="{FEE9780C-B088-7043-8BC7-D54243D6CAA0}" name="melts-liquid1411111111111111111111211211"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63" xr16:uid="{74F32873-7AC6-0344-93E5-A328515604C4}" name="melts-liquid1411111111111111112" type="6" refreshedVersion="6" background="1" saveData="1">
    <textPr sourceFile="/Users/khodge/Desktop/MELTS/Mount Dutto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64" xr16:uid="{EF86C5D4-5B4E-304A-81BE-DB428382E01F}" name="melts-liquid15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65" xr16:uid="{B9267FC2-1096-E04B-86BC-4BFA1059CDDB}" name="melts-liquid15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66" xr16:uid="{BD107A01-06E1-BD43-98D5-607908C0D116}" name="melts-liquid151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67" xr16:uid="{DBCC8F16-4EC5-D745-8E95-E497153C5A59}" name="melts-liquid1511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68" xr16:uid="{8A710B82-1380-5748-B59E-89D5043E233D}" name="melts-liquid15111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69" xr16:uid="{E6037766-9DF7-B14C-A7B3-1904E4923E09}" name="melts-liquid151111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70" xr16:uid="{7CDAF9C0-754A-584D-8D9E-AE4E6508CB34}" name="melts-liquid1511111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71" xr16:uid="{9CD35D66-6788-114D-AAD5-92AD6D2210AC}" name="melts-liquid15111111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72" xr16:uid="{43DC6853-917C-2845-86C3-2307AA0C79CB}" name="melts-liquid151111111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73" xr16:uid="{6FC8FD4F-3873-7649-B458-619014729187}" name="melts-liquid1511111111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74" xr16:uid="{F2793A8D-63CC-0445-A8B1-5ACEA3B7D45E}" name="melts-liquid15111111111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75" xr16:uid="{717F2A64-E6FC-AC48-B283-D12368F81241}" name="melts-liquid151111111111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76" xr16:uid="{D2772FE3-4883-E444-B81B-395CBE6DB6DE}" name="melts-liquid1511111111111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77" xr16:uid="{01720FE5-F95F-DA4E-8DF1-0FE045AFFC43}" name="melts-liquid15111111111111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78" xr16:uid="{0EA2A160-2BC0-D949-A0F5-F477EA4E4194}" name="melts-liquid151111111111111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79" xr16:uid="{D54C5AB2-A904-BD4C-A571-9EF65DA1F94D}" name="melts-liquid1511111111111111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80" xr16:uid="{3A7B1A84-CD24-B945-884E-7BA5113298FC}" name="melts-liquid15111111111111111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81" xr16:uid="{FB8D4CD3-3EA3-8B4C-8FE2-664703BBACB1}" name="melts-liquid151111111111111111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82" xr16:uid="{D89C00A9-8171-7A43-9AC8-8D750985E25A}" name="melts-liquid1511111111111111111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83" xr16:uid="{D1970287-5F06-864D-920D-FFE839F5A452}" name="melts-liquid15111111111111111111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84" xr16:uid="{7806B48F-4F93-2C4E-AE39-BD16D14BB864}" name="melts-liquid1511111111111111111112"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85" xr16:uid="{8CF6FACD-3A62-7745-A050-E7FF235A062C}" name="melts-liquid1511111111111111111112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86" xr16:uid="{A904FC85-DF25-C546-8CC6-C0DED549E7C7}" name="melts-liquid1511111111111111111112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87" xr16:uid="{00157531-FA8F-DC46-BB09-438D50F8A9D6}" name="melts-liquid15111111111111111111121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88" xr16:uid="{BABBBAB4-65D3-574E-A405-29C8B18EF823}" name="melts-liquid1511111111111111111112112"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89" xr16:uid="{8D75991A-33F7-C549-9072-7AF58E9F5733}" name="melts-liquid1511111111111111111112112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90" xr16:uid="{0CE247BA-D3F9-1A4B-BEF4-C664B937D950}" name="melts-liquid151111111111111111111211211"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91" xr16:uid="{E057E8C4-8DE0-E049-8F82-FC19DF5D2677}" name="melts-liquid151111111111111112" type="6" refreshedVersion="6" background="1" saveData="1">
    <textPr sourceFile="/Users/khodge/Desktop/MELTS/Mount Dutto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92" xr16:uid="{BB567573-68DC-FE4D-A67D-FBE69D8A3CD3}" name="melts-liquid16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93" xr16:uid="{3C8D62F6-5274-B54E-B47A-6A9FEB078EAE}" name="melts-liquid161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94" xr16:uid="{ED2B337C-A22C-F64F-931F-53E2349D491C}" name="melts-liquid1611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95" xr16:uid="{75A22825-EB9C-5644-AA3F-71ECAB4DDF86}" name="melts-liquid16111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96" xr16:uid="{E828D4E8-5C2D-0E49-8767-1BBCE81AEDB5}" name="melts-liquid161111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97" xr16:uid="{02B52443-CFFE-524F-971B-F4609FABD432}" name="melts-liquid1611111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98" xr16:uid="{3A403C32-8020-2B42-BDB4-3BB33788083D}" name="melts-liquid16111111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199" xr16:uid="{0CB91C1C-36F7-6443-B2FE-FF59D9D545DF}" name="melts-liquid161111111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00" xr16:uid="{7FC5C8ED-C6DF-AE46-ACCD-F799003C433A}" name="melts-liquid1611111111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01" xr16:uid="{40FDB50E-7C9D-8F4C-81C6-A8F2B2CE30C9}" name="melts-liquid16111111111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02" xr16:uid="{D398462B-9B85-1641-B559-89C5F525D664}" name="melts-liquid161111111111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03" xr16:uid="{DB74A420-8466-2C4B-B5B1-6FE978469999}" name="melts-liquid1611111111111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04" xr16:uid="{FFF76D32-10FD-554F-83C4-26C1FF77D3DC}" name="melts-liquid16111111111111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05" xr16:uid="{4F60FA88-8978-BC43-A109-D1DC648DA758}" name="melts-liquid161111111111111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06" xr16:uid="{AF7E997A-633C-DD49-A272-CFE67A4FCB96}" name="melts-liquid1611111111111111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07" xr16:uid="{E261F827-732F-E240-B44F-1F0E9EBDC268}" name="melts-liquid16111111111111111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08" xr16:uid="{680C3871-6A9C-774A-97EA-725F6E0C736F}" name="melts-liquid161111111111111111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09" xr16:uid="{6615A336-043A-7B4B-B617-C56C1188E1B9}" name="melts-liquid1611111111111111111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10" xr16:uid="{1CC77A1F-480B-674C-80F6-93BECECB4301}" name="melts-liquid16111111111111111111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11" xr16:uid="{963E86D0-95B4-724E-ADA6-724C14B8FEFB}" name="melts-liquid161111111111111111112"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12" xr16:uid="{2B86C865-DC9B-5F4F-9AA7-EEDEB6C6E179}" name="melts-liquid161111111111111111112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13" xr16:uid="{9CD9DD38-57E6-164B-AD6B-EA71A271B0F0}" name="melts-liquid1611111111111111111121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14" xr16:uid="{42824460-2B9E-4347-BC23-0641676A9AF3}" name="melts-liquid16111111111111111111211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15" xr16:uid="{9E8CB3AB-9379-344F-A4A0-57A72D87E5D6}" name="melts-liquid161111111111111111112112"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16" xr16:uid="{A4530A8F-BD3A-9849-BBE4-C2EF468AA8B3}" name="melts-liquid161111111111111111112112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17" xr16:uid="{F7B7F118-8B80-E746-B9FC-0712CDEF49BA}" name="melts-liquid16111111111111111111211211"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18" xr16:uid="{4BF5E3CF-0E00-434D-93AE-4174D098A815}" name="melts-liquid16111111111111112" type="6" refreshedVersion="6" background="1" saveData="1">
    <textPr sourceFile="/Users/khodge/Desktop/MELTS/Katmai/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19" xr16:uid="{9A26409F-B1A9-3147-AC18-172D39F10A48}" name="melts-liquid17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20" xr16:uid="{1A0233F1-38E4-6144-BE6C-81EC23CBB40B}" name="melts-liquid171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21" xr16:uid="{C9B510AA-91E0-D045-AB1D-B6BE1A40B7D0}" name="melts-liquid1711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22" xr16:uid="{0958E422-CAD4-4B48-BF18-2148F619F7A1}" name="melts-liquid17111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23" xr16:uid="{003D7450-7271-D44A-8935-DE54BD72EBF2}" name="melts-liquid171111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24" xr16:uid="{6196A647-CD66-9A4D-B17E-D3EAA3E04182}" name="melts-liquid1711111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25" xr16:uid="{74DE9393-E9E9-F54A-84F8-846D7B6E8CFC}" name="melts-liquid17111111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26" xr16:uid="{2B8AA083-415A-7E44-B467-5C866D5E0D3F}" name="melts-liquid171111111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27" xr16:uid="{0D3D54F1-0341-8341-B6B7-57A4502434A8}" name="melts-liquid1711111111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28" xr16:uid="{029CFF65-6028-4C4E-A7F1-3D93B3C0D392}" name="melts-liquid17111111111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29" xr16:uid="{D6A0ADAB-4993-CC40-96AD-B8A65ED694BE}" name="melts-liquid171111111111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30" xr16:uid="{619AA4EA-BDEE-E743-B101-3DB7EF269A83}" name="melts-liquid1711111111111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31" xr16:uid="{233D5352-14C7-ED4E-BBEC-69D856274EED}" name="melts-liquid17111111111111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32" xr16:uid="{75B79844-3109-4C48-8E4D-61C76D87E1F1}" name="melts-liquid171111111111111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33" xr16:uid="{AA8F7F2A-09FB-E84F-B730-EB427B0D475B}" name="melts-liquid1711111111111111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34" xr16:uid="{3D158D2A-0153-7241-AB38-40D48100299B}" name="melts-liquid17111111111111111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35" xr16:uid="{5ECB8D07-4046-0B44-A1E8-4EED536BBAE9}" name="melts-liquid171111111111111111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36" xr16:uid="{5EC2556D-8E78-0D41-893A-5C03BEE930AD}" name="melts-liquid1711111111111111111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37" xr16:uid="{A655CEED-8983-2149-A6FE-932653557CD2}" name="melts-liquid17111111111111111112"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38" xr16:uid="{A0CCE56E-9042-4D4E-A406-4386146422CE}" name="melts-liquid17111111111111111112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39" xr16:uid="{4868F9D5-EB13-8C4A-8D91-8873C42D2A12}" name="melts-liquid171111111111111111121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40" xr16:uid="{1415F09B-8D45-AA40-AA90-2162EE72E22C}" name="melts-liquid1711111111111111111211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41" xr16:uid="{0DD584A3-5901-D841-AC67-2A1CEFEC2779}" name="melts-liquid17111111111111111112112"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42" xr16:uid="{96D34D7B-E7A2-054D-AA73-C5E15485E41B}" name="melts-liquid17111111111111111112112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43" xr16:uid="{02D0ABD4-F02D-544C-83AF-892F616C4154}" name="melts-liquid1711111111111111111211211"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44" xr16:uid="{8156400D-CC4E-7F43-B713-C444B3EC4BC1}" name="melts-liquid1711111111111112" type="6" refreshedVersion="6" background="1" saveData="1">
    <textPr sourceFile="/Users/khodge/Desktop/MELTS/Katmai/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45" xr16:uid="{84C46E79-1365-204C-97B9-7C1A6268CD14}" name="melts-liquid18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46" xr16:uid="{7938B0E6-86FF-EB4F-8A7B-BAE70C032C4D}" name="melts-liquid181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47" xr16:uid="{3432A432-59F5-6743-B757-CF638CB02E0A}" name="melts-liquid1811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48" xr16:uid="{79E1E1AC-D3A9-5F46-8B5B-C36CA93FC77E}" name="melts-liquid18111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49" xr16:uid="{AC639CC8-77CF-2C40-B03D-6FCB826B60B7}" name="melts-liquid181111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50" xr16:uid="{C769DAA7-F802-674A-84F3-1F8DAA3D3B70}" name="melts-liquid1811111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51" xr16:uid="{F0EC95CE-8A1C-F341-8277-A88A43D72B68}" name="melts-liquid18111111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52" xr16:uid="{ADD52F45-F7EB-4B4F-A095-B982071632D4}" name="melts-liquid181111111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53" xr16:uid="{0746598E-0143-DC49-9602-1C30A336FD52}" name="melts-liquid1811111111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54" xr16:uid="{2FD9D615-71F4-B243-BC7A-D71E883BBA50}" name="melts-liquid18111111111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55" xr16:uid="{58C5A9CA-6ADA-9842-B42E-458BE4BB4EDA}" name="melts-liquid181111111111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56" xr16:uid="{E5CD5B32-689D-C54F-A08F-B80A30F18DA5}" name="melts-liquid1811111111111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57" xr16:uid="{31F93781-560B-D040-96FC-99DCA1A990EC}" name="melts-liquid18111111111111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58" xr16:uid="{6DDB18FD-C9F3-AF49-A6F1-7C73906715EB}" name="melts-liquid181111111111111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59" xr16:uid="{4BA0B074-FD2E-4B49-87D9-7153D051DBE6}" name="melts-liquid1811111111111111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60" xr16:uid="{175E8002-694D-F049-B588-EE3213DF5290}" name="melts-liquid18111111111111111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61" xr16:uid="{C972EE14-6F9E-D247-8911-05BDCCCBA659}" name="melts-liquid181111111111111111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62" xr16:uid="{7BADAC1B-DFB9-1347-8A32-614F9F01CF4B}" name="melts-liquid1811111111111111112"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63" xr16:uid="{CAB75AFD-02FE-BD4C-8821-F8A9DD71F5B1}" name="melts-liquid1811111111111111112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64" xr16:uid="{C1B7EF8B-AF89-D048-BAA7-6F6ECCE1BB44}" name="melts-liquid18111111111111111121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65" xr16:uid="{35F45487-9193-AC41-AB02-F44604822931}" name="melts-liquid181111111111111111211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66" xr16:uid="{39391E5F-B27E-8249-A543-8A970E1F8E39}" name="melts-liquid1811111111111111112112"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67" xr16:uid="{435FEA87-7AD7-6546-BCF5-71D04D448A74}" name="melts-liquid1811111111111111112112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68" xr16:uid="{2D747C13-05F9-794F-861C-BB6A21306DAF}" name="melts-liquid181111111111111111211211"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69" xr16:uid="{EE8EB9C9-AB8D-A84C-90E5-D85F63BCB829}" name="melts-liquid181111111111112" type="6" refreshedVersion="6" background="1" saveData="1">
    <textPr sourceFile="/Users/khodge/Desktop/MELTS/New Tridant/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70" xr16:uid="{54EE5FBD-43DF-DF4A-99BC-BF8B3DB07CB6}" name="melts-liquid191"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71" xr16:uid="{3243EAD1-52E1-CE45-AE9C-4F2A36983831}" name="melts-liquid1911"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72" xr16:uid="{6C2155A1-4B8B-CA44-ADD8-C8AA3580ABE0}" name="melts-liquid19111"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73" xr16:uid="{FCC47559-4CCD-5C44-8B01-2589C1120FC7}" name="melts-liquid191111"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74" xr16:uid="{83B7385A-74D2-4244-B79B-3E03C5613F5B}" name="melts-liquid1911111"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75" xr16:uid="{486702C8-BA3B-1A4D-91CF-6FCC54844F6D}" name="melts-liquid19111111"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76" xr16:uid="{09F96926-04E9-4342-AC6C-0873916236DC}" name="melts-liquid191111111"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77" xr16:uid="{8A3B4179-7349-C34E-BD5E-B1D57EDED6A3}" name="melts-liquid1911111111"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78" xr16:uid="{B99CA8D8-D3BA-C04A-B8F7-C677BC9F5008}" name="melts-liquid19111111111"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79" xr16:uid="{2F4CF8D2-F636-8B49-ADDB-CFE20714EC98}" name="melts-liquid191111111111"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80" xr16:uid="{3CD2015B-451D-264C-88C4-9A238ED70E9C}" name="melts-liquid1911111111111"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81" xr16:uid="{415056C6-2A10-D841-9B48-B402816CBEBC}" name="melts-liquid19111111111111"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82" xr16:uid="{6A35A03F-7171-3C4C-9E80-C709562100C2}" name="melts-liquid191111111111111"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83" xr16:uid="{2EC98AF2-6BAC-544B-8B1E-F1266BB95219}" name="melts-liquid1911111111111111"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84" xr16:uid="{6F625BE3-4A68-8941-8860-F3896D4B0E99}" name="melts-liquid19111111111111111"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85" xr16:uid="{AABD6223-705A-564C-BE06-840C6BD4DFED}" name="melts-liquid191111111111111111"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86" xr16:uid="{2DA8827F-FC26-5D42-B6E4-3B47C132B3EF}" name="melts-liquid191111111111111112"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87" xr16:uid="{D4D979C9-0388-0344-903E-5DD50EB1667E}" name="melts-liquid1911111111111111121"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88" xr16:uid="{0C99BF02-A173-8B44-AD67-781A23A33EA0}" name="melts-liquid19111111111111111211"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89" xr16:uid="{3EB10C20-2524-2743-A3F6-1A42C17B097C}" name="melts-liquid191111111111111112111"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90" xr16:uid="{DEC4A7E5-688E-5F40-A723-C676D7BB6185}" name="melts-liquid191111111111111112112"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91" xr16:uid="{FD21ABE6-D924-F54F-93E9-205AC5FC3438}" name="melts-liquid1911111111111111121121"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92" xr16:uid="{2D31580F-D7A9-1E43-8991-C397813F82A8}" name="melts-liquid19111111111111111211211"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93" xr16:uid="{5F41BBAA-05EA-E74A-A09A-5ECF3A1E73EB}" name="melts-liquid19111111111112" type="6" refreshedVersion="6" background="1" saveData="1">
    <textPr sourceFile="/Users/khodge/Desktop/MELTS/New Tridant/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94" xr16:uid="{C6FB141D-334C-6A4C-BAAE-7C8F1CFA0B8F}" name="melts-liquid2" type="6" refreshedVersion="6" background="1" saveData="1">
    <textPr sourceFile="/Users/khodge/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95" xr16:uid="{03624FB6-5CFB-F94E-AC28-841D21AE386D}" name="melts-liquid201"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96" xr16:uid="{C92A152A-2A38-8C49-89A3-1A60D8098D68}" name="melts-liquid2011"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97" xr16:uid="{600E6B33-DA89-F342-BF3A-3D3F237E6630}" name="melts-liquid20111"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98" xr16:uid="{3FB89730-A2FD-F84D-9701-9A9780D877A8}" name="melts-liquid201111"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99" xr16:uid="{AA15FDDF-5853-D44E-B693-9C88FB89D9DA}" name="melts-liquid2011111"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00" xr16:uid="{C17EC280-F3AA-BE44-B230-43220B6813D4}" name="melts-liquid20111111"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01" xr16:uid="{6B5614EF-95BB-2D41-B7D1-5BCCB0D7D7CE}" name="melts-liquid201111111"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02" xr16:uid="{27646E4A-0A8A-FC48-B37E-ABF9DBE3A94B}" name="melts-liquid2011111111"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03" xr16:uid="{6FF097A0-DC5D-BE41-8827-071A96F8410F}" name="melts-liquid20111111111"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04" xr16:uid="{FFE086BE-C852-7F43-8155-9C61B16B0B58}" name="melts-liquid201111111111"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05" xr16:uid="{EEB12BDE-376C-FD4F-A6EF-CB84025A7C8E}" name="melts-liquid2011111111111"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06" xr16:uid="{495817B2-50C2-D741-AA36-86E8F7554551}" name="melts-liquid20111111111111"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07" xr16:uid="{82D1B922-3C14-7348-9D44-91BA57177085}" name="melts-liquid201111111111111"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08" xr16:uid="{4C6AC33A-DDA7-F949-BD65-5C975642915E}" name="melts-liquid2011111111111111"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09" xr16:uid="{C5CA3246-9D5C-6E46-A1D6-1960C2EA19DA}" name="melts-liquid20111111111111111"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10" xr16:uid="{1E4B16CB-C9FA-1649-B6C6-0E9BBFF67D4D}" name="melts-liquid20111111111111112"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11" xr16:uid="{62137313-2E5C-944A-856A-D376A5899462}" name="melts-liquid201111111111111121"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12" xr16:uid="{14A601AE-2A87-BA4A-AF71-FD9F946E575F}" name="melts-liquid2011111111111111211"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13" xr16:uid="{84622F71-227A-EE4C-925E-5A3BF2939D29}" name="melts-liquid20111111111111112111"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14" xr16:uid="{13417938-310F-3B49-9FC6-C3C01D2C7FCA}" name="melts-liquid20111111111111112112"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15" xr16:uid="{9859F117-12A2-6345-BBB8-761ED0E1C4F0}" name="melts-liquid201111111111111121121"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16" xr16:uid="{12C61BD3-93F6-AA4A-851A-D67C92482A30}" name="melts-liquid2011111111111111211211"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17" xr16:uid="{5726EFC6-2BB1-4C42-9C89-ABEDBF24D9F0}" name="melts-liquid2011111111112" type="6" refreshedVersion="6" background="1" saveData="1">
    <textPr sourceFile="/Users/khodge/Desktop/MELTS/Okmo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18" xr16:uid="{6258F30D-9B5E-1D4D-90BB-1B497AF4546F}" name="melts-liquid21" type="6" refreshedVersion="6" background="1" saveData="1">
    <textPr sourceFile="/Users/khodge/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19" xr16:uid="{2FAD4CD5-C819-CE43-AEA2-A8CAFA11E2EA}" name="melts-liquid211" type="6" refreshedVersion="6" background="1" saveData="1">
    <textPr sourceFile="/Users/khodge/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20" xr16:uid="{F1710A86-DD96-C942-904F-CEAEC263DF23}" name="melts-liquid2111" type="6" refreshedVersion="6" background="1" saveData="1">
    <textPr sourceFile="/Users/khodge/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21" xr16:uid="{878273BA-99DB-F54B-AC07-01F0F1C55B75}" name="melts-liquid221"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22" xr16:uid="{08CE751D-BBEB-D943-9453-2F71180626C2}" name="melts-liquid2211"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23" xr16:uid="{9FF2BF42-8EBF-F042-A355-68F070AE6B82}" name="melts-liquid22111"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24" xr16:uid="{32423ED5-7887-584E-AAC2-BCE65092C2E9}" name="melts-liquid221111"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25" xr16:uid="{708F682C-6252-5540-AFDC-108274D54FB7}" name="melts-liquid2211111"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26" xr16:uid="{1DB4C7A3-015D-F84F-89DA-4D5CDB0AD88F}" name="melts-liquid22111111"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27" xr16:uid="{0CBD5421-8912-5645-8374-22F70422A4B1}" name="melts-liquid221111111"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28" xr16:uid="{525612FA-6BCC-F74F-A914-F9400E953D1F}" name="melts-liquid2211111111"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29" xr16:uid="{DBCDC62F-55C1-D146-8574-7B8A9E82BC83}" name="melts-liquid22111111111"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30" xr16:uid="{E144D4DC-C914-5A42-9E7E-86DC360C79DF}" name="melts-liquid221111111111"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31" xr16:uid="{775D556D-733A-AC42-9930-161A769A9C7E}" name="melts-liquid2211111111111"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32" xr16:uid="{A3D4CFF3-F1E6-984A-9659-A4451A10AAAB}" name="melts-liquid22111111111111"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33" xr16:uid="{7DE7DEAC-03BE-CA4E-87D0-9607675BAF32}" name="melts-liquid221111111111111"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34" xr16:uid="{DF821049-1EDA-C446-9DEB-5EFE9E16806E}" name="melts-liquid2211111111111111"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35" xr16:uid="{4815BC7E-86C7-F342-B362-00C0E780D98E}" name="melts-liquid2211111111111112"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36" xr16:uid="{736035FA-CA58-8245-AC91-AB3EC37BA08A}" name="melts-liquid22111111111111121"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37" xr16:uid="{B2FB5C8B-0DFA-A64D-941C-87AB1BE8775A}" name="melts-liquid221111111111111211"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38" xr16:uid="{1427AB2A-490F-5C4D-9292-85F5F421F2CC}" name="melts-liquid2211111111111112111"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39" xr16:uid="{E2ACE35D-4CC7-BA48-A498-D1664486129C}" name="melts-liquid2211111111111112112"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40" xr16:uid="{6418FA50-6D32-5F4A-B025-8A346E7FD2F3}" name="melts-liquid22111111111111121121"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41" xr16:uid="{354CE8BA-319F-9A47-928A-C3F6DF5F01E7}" name="melts-liquid221111111111111211211"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42" xr16:uid="{479DBEC3-BB21-C64E-8D83-5CAB26B8F1AD}" name="melts-liquid221111111112" type="6" refreshedVersion="6" background="1" saveData="1">
    <textPr sourceFile="/Users/khodge/Desktop/MELTS/Okmo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43" xr16:uid="{DCA034CC-4852-9447-84AA-C3411F4695A5}" name="melts-liquid231" type="6" refreshedVersion="6" background="1" saveData="1">
    <textPr sourceFile="/Users/khodge/Desktop/MELTS/Aniakcha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44" xr16:uid="{F2C6C032-3794-5149-A36E-F547E1B55F7E}" name="melts-liquid2311" type="6" refreshedVersion="6" background="1" saveData="1">
    <textPr sourceFile="/Users/khodge/Desktop/MELTS/Aniakcha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45" xr16:uid="{29E3115B-C3CC-C249-A4D6-87C6741154B6}" name="melts-liquid23111" type="6" refreshedVersion="6" background="1" saveData="1">
    <textPr sourceFile="/Users/khodge/Desktop/MELTS/Aniakcha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46" xr16:uid="{262C4A71-CEA7-ED4B-9D13-3ED7A66A82A2}" name="melts-liquid231111" type="6" refreshedVersion="6" background="1" saveData="1">
    <textPr sourceFile="/Users/khodge/Desktop/MELTS/Aniakcha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47" xr16:uid="{5DF2D3B0-F29B-FE4A-A9FC-ACB2FAB64322}" name="melts-liquid2311111" type="6" refreshedVersion="6" background="1" saveData="1">
    <textPr sourceFile="/Users/khodge/Desktop/MELTS/Aniakcha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48" xr16:uid="{BED087BE-895F-B04C-B9CB-DA834AB5FCCE}" name="melts-liquid23111111" type="6" refreshedVersion="6" background="1" saveData="1">
    <textPr sourceFile="/Users/khodge/Desktop/MELTS/Aniakcha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49" xr16:uid="{3F231E1A-AA48-FC43-9013-BA437D40732C}" name="melts-liquid231111111" type="6" refreshedVersion="6" background="1" saveData="1">
    <textPr sourceFile="/Users/khodge/Desktop/MELTS/Aniakcha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50" xr16:uid="{3C238103-3990-374C-8D0F-0FF9A8B14467}" name="melts-liquid2311111111" type="6" refreshedVersion="6" background="1" saveData="1">
    <textPr sourceFile="/Users/khodge/Desktop/MELTS/Aniakcha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51" xr16:uid="{68145CEA-37EB-7140-A328-DEEBDDFE3E24}" name="melts-liquid23111111111" type="6" refreshedVersion="6" background="1" saveData="1">
    <textPr sourceFile="/Users/khodge/Desktop/MELTS/Aniakcha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52" xr16:uid="{71982244-D35E-2B42-9802-F00A8C6D76AC}" name="melts-liquid231111111111" type="6" refreshedVersion="6" background="1" saveData="1">
    <textPr sourceFile="/Users/khodge/Desktop/MELTS/Aniakcha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53" xr16:uid="{D8F14081-F574-D546-B6B7-0B60FCA789AA}" name="melts-liquid2311111111111" type="6" refreshedVersion="6" background="1" saveData="1">
    <textPr sourceFile="/Users/khodge/Desktop/MELTS/Aniakcha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54" xr16:uid="{01EA5ACE-2115-EB4F-8D0C-640B42D066B9}" name="melts-liquid23111111111111" type="6" refreshedVersion="6" background="1" saveData="1">
    <textPr sourceFile="/Users/khodge/Desktop/MELTS/Aniakcha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55" xr16:uid="{A343BCD6-1522-B442-AB1A-27C58270827F}" name="melts-liquid231111111111111" type="6" refreshedVersion="6" background="1" saveData="1">
    <textPr sourceFile="/Users/khodge/Desktop/MELTS/Aniakcha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56" xr16:uid="{4C129390-AA6C-C640-8054-D159EFFE4667}" name="melts-liquid231111111111112" type="6" refreshedVersion="6" background="1" saveData="1">
    <textPr sourceFile="/Users/khodge/Desktop/MELTS/Aniakcha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57" xr16:uid="{5FA342DD-1623-0743-9742-708FBD6D39B2}" name="melts-liquid2311111111111121" type="6" refreshedVersion="6" background="1" saveData="1">
    <textPr sourceFile="/Users/khodge/Desktop/MELTS/Aniakcha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58" xr16:uid="{9C439236-2E53-3548-9CB6-D2FC203D9DD0}" name="melts-liquid23111111111111211" type="6" refreshedVersion="6" background="1" saveData="1">
    <textPr sourceFile="/Users/khodge/Desktop/MELTS/Aniakcha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59" xr16:uid="{A2A4591C-09A6-F64E-B2EF-6393DD5FFA0D}" name="melts-liquid231111111111112111" type="6" refreshedVersion="6" background="1" saveData="1">
    <textPr sourceFile="/Users/khodge/Desktop/MELTS/Aniakcha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60" xr16:uid="{CF65A975-CF23-8F4C-ABFA-97BFE319C151}" name="melts-liquid231111111111112112" type="6" refreshedVersion="6" background="1" saveData="1">
    <textPr sourceFile="/Users/khodge/Desktop/MELTS/Aniakcha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61" xr16:uid="{979E635F-C790-2144-A70B-B640E7143B6B}" name="melts-liquid2311111111111121121" type="6" refreshedVersion="6" background="1" saveData="1">
    <textPr sourceFile="/Users/khodge/Desktop/MELTS/Aniakcha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62" xr16:uid="{C9AB172F-4363-664D-A6A4-4996078E176F}" name="melts-liquid23111111111111211211" type="6" refreshedVersion="6" background="1" saveData="1">
    <textPr sourceFile="/Users/khodge/Desktop/MELTS/Aniakcha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63" xr16:uid="{BD143B10-9D50-9A47-806C-CDECB2A6CA98}" name="melts-liquid23111111112" type="6" refreshedVersion="6" background="1" saveData="1">
    <textPr sourceFile="/Users/khodge/Desktop/MELTS/Aniakcha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64" xr16:uid="{6DAB62E2-68CC-594E-9FAE-8A45FC54628F}" name="melts-liquid241" type="6" refreshedVersion="6" background="1" saveData="1">
    <textPr sourceFile="/Users/khodge/Desktop/MELTS/Aniakchak/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65" xr16:uid="{A85DCF25-CD0C-A04B-B474-9E54403AEC50}" name="melts-liquid2411" type="6" refreshedVersion="6" background="1" saveData="1">
    <textPr sourceFile="/Users/khodge/Desktop/MELTS/Aniakchak/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66" xr16:uid="{724FDBBB-7CAD-1D46-9CD8-CF9AAAD7E7EB}" name="melts-liquid24111" type="6" refreshedVersion="6" background="1" saveData="1">
    <textPr sourceFile="/Users/khodge/Desktop/MELTS/Aniakchak/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67" xr16:uid="{80ED70C8-5E10-3948-8847-F91068EB1DA5}" name="melts-liquid241111" type="6" refreshedVersion="6" background="1" saveData="1">
    <textPr sourceFile="/Users/khodge/Desktop/MELTS/Aniakchak/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68" xr16:uid="{EE172320-256C-C24F-A6DC-CB2467A42D7F}" name="melts-liquid2411111" type="6" refreshedVersion="6" background="1" saveData="1">
    <textPr sourceFile="/Users/khodge/Desktop/MELTS/Aniakchak/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69" xr16:uid="{81075CFC-DAB0-BD45-A17B-0814B8509BB8}" name="melts-liquid24111111" type="6" refreshedVersion="6" background="1" saveData="1">
    <textPr sourceFile="/Users/khodge/Desktop/MELTS/Aniakchak/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70" xr16:uid="{11FED81C-7159-544C-B02A-3570EE87EA59}" name="melts-liquid241111111" type="6" refreshedVersion="6" background="1" saveData="1">
    <textPr sourceFile="/Users/khodge/Desktop/MELTS/Aniakchak/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71" xr16:uid="{D891F1B8-7135-4F41-9B6B-4F7C9F4E954E}" name="melts-liquid2411111111" type="6" refreshedVersion="6" background="1" saveData="1">
    <textPr sourceFile="/Users/khodge/Desktop/MELTS/Aniakchak/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72" xr16:uid="{BC82038C-F2AD-6440-AAC2-35055E5E9C13}" name="melts-liquid24111111111" type="6" refreshedVersion="6" background="1" saveData="1">
    <textPr sourceFile="/Users/khodge/Desktop/MELTS/Aniakchak/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73" xr16:uid="{2B4755C2-5367-6A40-8963-7EADC3F92C48}" name="melts-liquid241111111111" type="6" refreshedVersion="6" background="1" saveData="1">
    <textPr sourceFile="/Users/khodge/Desktop/MELTS/Aniakchak/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74" xr16:uid="{0FEEE5A7-88CC-F741-B24E-7ED8491F5D33}" name="melts-liquid2411111111111" type="6" refreshedVersion="6" background="1" saveData="1">
    <textPr sourceFile="/Users/khodge/Desktop/MELTS/Aniakchak/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75" xr16:uid="{25DF5714-861B-424C-8FF7-A511B77C01BC}" name="melts-liquid24111111111111" type="6" refreshedVersion="6" background="1" saveData="1">
    <textPr sourceFile="/Users/khodge/Desktop/MELTS/Aniakchak/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76" xr16:uid="{9E6384AD-4919-8745-831B-C44E4BE6CFA2}" name="melts-liquid24111111111112" type="6" refreshedVersion="6" background="1" saveData="1">
    <textPr sourceFile="/Users/khodge/Desktop/MELTS/Aniakchak/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77" xr16:uid="{7425732D-2C14-A449-8C02-630296F82CEE}" name="melts-liquid241111111111121" type="6" refreshedVersion="6" background="1" saveData="1">
    <textPr sourceFile="/Users/khodge/Desktop/MELTS/Aniakchak/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78" xr16:uid="{91DEB156-DC14-944E-9883-CB77BAD6F010}" name="melts-liquid2411111111111211" type="6" refreshedVersion="6" background="1" saveData="1">
    <textPr sourceFile="/Users/khodge/Desktop/MELTS/Aniakchak/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79" xr16:uid="{E6CC5741-789B-0048-9D91-F28C22E28249}" name="melts-liquid24111111111112111" type="6" refreshedVersion="6" background="1" saveData="1">
    <textPr sourceFile="/Users/khodge/Desktop/MELTS/Aniakchak/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80" xr16:uid="{39860A9A-7C41-6249-A3D5-520D7D738198}" name="melts-liquid24111111111112112" type="6" refreshedVersion="6" background="1" saveData="1">
    <textPr sourceFile="/Users/khodge/Desktop/MELTS/Aniakchak/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81" xr16:uid="{620BBD72-B467-EA47-AE52-81C0FC1D887D}" name="melts-liquid241111111111121121" type="6" refreshedVersion="6" background="1" saveData="1">
    <textPr sourceFile="/Users/khodge/Desktop/MELTS/Aniakchak/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82" xr16:uid="{456A2B27-EB21-E04D-B288-74D42B96A106}" name="melts-liquid2411111111111211211" type="6" refreshedVersion="6" background="1" saveData="1">
    <textPr sourceFile="/Users/khodge/Desktop/MELTS/Aniakchak/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83" xr16:uid="{32F91112-D90E-6448-B6A7-FA562DD1FA92}" name="melts-liquid2411111112" type="6" refreshedVersion="6" background="1" saveData="1">
    <textPr sourceFile="/Users/khodge/Desktop/MELTS/Aniakchak/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84" xr16:uid="{F70C73F6-2A3D-2844-A44F-8131912C4067}" name="melts-liquid251" type="6" refreshedVersion="6" background="1" saveData="1">
    <textPr sourceFile="/Users/khodge/Desktop/MELTS/Fisher/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85" xr16:uid="{148FEC78-C4B7-6E4E-BF93-AB2D0D49C998}" name="melts-liquid2511" type="6" refreshedVersion="6" background="1" saveData="1">
    <textPr sourceFile="/Users/khodge/Desktop/MELTS/Fisher/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86" xr16:uid="{D2497803-833E-4348-870E-E2AC2707FA3E}" name="melts-liquid25111" type="6" refreshedVersion="6" background="1" saveData="1">
    <textPr sourceFile="/Users/khodge/Desktop/MELTS/Fisher/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87" xr16:uid="{8E9E60B5-7C46-9544-80CF-0D452A656480}" name="melts-liquid251111" type="6" refreshedVersion="6" background="1" saveData="1">
    <textPr sourceFile="/Users/khodge/Desktop/MELTS/Fisher/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88" xr16:uid="{3F86D5CC-8FBD-C740-BA06-B7CE25720846}" name="melts-liquid2511111" type="6" refreshedVersion="6" background="1" saveData="1">
    <textPr sourceFile="/Users/khodge/Desktop/MELTS/Fisher/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89" xr16:uid="{A571EC47-E1C6-544A-9CBB-09DA3EA15E81}" name="melts-liquid25111111" type="6" refreshedVersion="6" background="1" saveData="1">
    <textPr sourceFile="/Users/khodge/Desktop/MELTS/Fisher/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90" xr16:uid="{8CBC9B7F-EBD0-EB46-BB52-0AC3541B0FF3}" name="melts-liquid251111111" type="6" refreshedVersion="6" background="1" saveData="1">
    <textPr sourceFile="/Users/khodge/Desktop/MELTS/Fisher/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91" xr16:uid="{12E8BBF2-1E9A-764E-87AD-EF8B4778B71B}" name="melts-liquid2511111111" type="6" refreshedVersion="6" background="1" saveData="1">
    <textPr sourceFile="/Users/khodge/Desktop/MELTS/Fisher/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92" xr16:uid="{8B2998F6-007B-E240-AD1C-01F4687FA6E5}" name="melts-liquid25111111111" type="6" refreshedVersion="6" background="1" saveData="1">
    <textPr sourceFile="/Users/khodge/Desktop/MELTS/Fisher/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93" xr16:uid="{5FC021C7-844B-9C45-B910-6D924FCC85D1}" name="melts-liquid251111111111" type="6" refreshedVersion="6" background="1" saveData="1">
    <textPr sourceFile="/Users/khodge/Desktop/MELTS/Fisher/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94" xr16:uid="{5E1F9E60-B77B-324F-81C1-B607452A91A1}" name="melts-liquid2511111111111" type="6" refreshedVersion="6" background="1" saveData="1">
    <textPr sourceFile="/Users/khodge/Desktop/MELTS/Fisher/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95" xr16:uid="{01700450-1DAE-4748-A49A-33BDEB3290B7}" name="melts-liquid2511111111112" type="6" refreshedVersion="6" background="1" saveData="1">
    <textPr sourceFile="/Users/khodge/Desktop/MELTS/Fisher/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96" xr16:uid="{0E695D65-845F-F942-BEFB-FC0E1449F4AE}" name="melts-liquid25111111111121" type="6" refreshedVersion="6" background="1" saveData="1">
    <textPr sourceFile="/Users/khodge/Desktop/MELTS/Fisher/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97" xr16:uid="{4C457ABD-FF52-0E4F-9288-535AA5CE7835}" name="melts-liquid251111111111211" type="6" refreshedVersion="6" background="1" saveData="1">
    <textPr sourceFile="/Users/khodge/Desktop/MELTS/Fisher/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98" xr16:uid="{7495F2C3-7896-E845-96E5-20E944B46B11}" name="melts-liquid2511111111112111" type="6" refreshedVersion="6" background="1" saveData="1">
    <textPr sourceFile="/Users/khodge/Desktop/MELTS/Fisher/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99" xr16:uid="{92A3B538-B192-2847-A7B7-E94C633F5083}" name="melts-liquid2511111111112112" type="6" refreshedVersion="6" background="1" saveData="1">
    <textPr sourceFile="/Users/khodge/Desktop/MELTS/Fisher/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00" xr16:uid="{EEBF00EF-9C6E-4C42-88EB-B7DE47FE093C}" name="melts-liquid25111111111121121" type="6" refreshedVersion="6" background="1" saveData="1">
    <textPr sourceFile="/Users/khodge/Desktop/MELTS/Fisher/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01" xr16:uid="{0685B029-F887-2C4C-8766-5F2A2EC6DB60}" name="melts-liquid251111111111211211" type="6" refreshedVersion="6" background="1" saveData="1">
    <textPr sourceFile="/Users/khodge/Desktop/MELTS/Fisher/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02" xr16:uid="{B8AB9203-17EC-134E-B0E0-995A9C22B0FD}" name="melts-liquid251111112" type="6" refreshedVersion="6" background="1" saveData="1">
    <textPr sourceFile="/Users/khodge/Desktop/MELTS/Fisher/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03" xr16:uid="{842E96FC-6881-2B48-AD0D-1B6A2602B2B2}" name="melts-liquid261" type="6" refreshedVersion="6" background="1" saveData="1">
    <textPr sourceFile="/Users/khodge/Desktop/MELTS/Fisher/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04" xr16:uid="{5D2A4EF9-36C6-D748-92C6-1CCD0CCDB790}" name="melts-liquid2611" type="6" refreshedVersion="6" background="1" saveData="1">
    <textPr sourceFile="/Users/khodge/Desktop/MELTS/Fisher/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05" xr16:uid="{06CA43B6-6754-D34C-86DA-BE826E782437}" name="melts-liquid26111" type="6" refreshedVersion="6" background="1" saveData="1">
    <textPr sourceFile="/Users/khodge/Desktop/MELTS/Fisher/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06" xr16:uid="{2EA66C2D-0A13-F643-978D-A2C83146C930}" name="melts-liquid261111" type="6" refreshedVersion="6" background="1" saveData="1">
    <textPr sourceFile="/Users/khodge/Desktop/MELTS/Fisher/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07" xr16:uid="{8FC4C041-8A04-3040-B1AF-56C542DE1EE4}" name="melts-liquid2611111" type="6" refreshedVersion="6" background="1" saveData="1">
    <textPr sourceFile="/Users/khodge/Desktop/MELTS/Fisher/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08" xr16:uid="{CDC8DD74-E961-1447-BA79-789337346891}" name="melts-liquid26111111" type="6" refreshedVersion="6" background="1" saveData="1">
    <textPr sourceFile="/Users/khodge/Desktop/MELTS/Fisher/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09" xr16:uid="{8F52E030-E27D-4743-AB82-2C1D826FF8DF}" name="melts-liquid261111111" type="6" refreshedVersion="6" background="1" saveData="1">
    <textPr sourceFile="/Users/khodge/Desktop/MELTS/Fisher/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10" xr16:uid="{E3435D22-8E2F-2A4B-9028-F1294CDC83F9}" name="melts-liquid2611111111" type="6" refreshedVersion="6" background="1" saveData="1">
    <textPr sourceFile="/Users/khodge/Desktop/MELTS/Fisher/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11" xr16:uid="{DE6CE2A5-FD89-474A-9688-3886F2ACD662}" name="melts-liquid26111111111" type="6" refreshedVersion="6" background="1" saveData="1">
    <textPr sourceFile="/Users/khodge/Desktop/MELTS/Fisher/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12" xr16:uid="{1C1ECBF7-EF6C-784C-949B-F08FB87D1303}" name="melts-liquid261111111111" type="6" refreshedVersion="6" background="1" saveData="1">
    <textPr sourceFile="/Users/khodge/Desktop/MELTS/Fisher/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13" xr16:uid="{5EA6E700-852E-CA40-996E-DA7903082C8C}" name="melts-liquid261111111112" type="6" refreshedVersion="6" background="1" saveData="1">
    <textPr sourceFile="/Users/khodge/Desktop/MELTS/Fisher/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14" xr16:uid="{B714C2EB-A25A-CC48-B7E4-5EE543B72D1D}" name="melts-liquid2611111111121" type="6" refreshedVersion="6" background="1" saveData="1">
    <textPr sourceFile="/Users/khodge/Desktop/MELTS/Fisher/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15" xr16:uid="{132928C6-D2DA-054C-9A83-A5CF2D7DEDB5}" name="melts-liquid26111111111211" type="6" refreshedVersion="6" background="1" saveData="1">
    <textPr sourceFile="/Users/khodge/Desktop/MELTS/Fisher/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16" xr16:uid="{7A0C43BC-29D7-7C45-BE17-EF71AC81D3F5}" name="melts-liquid261111111112111" type="6" refreshedVersion="6" background="1" saveData="1">
    <textPr sourceFile="/Users/khodge/Desktop/MELTS/Fisher/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17" xr16:uid="{205167C5-1562-7E43-A29F-66FD79807B98}" name="melts-liquid261111111112112" type="6" refreshedVersion="6" background="1" saveData="1">
    <textPr sourceFile="/Users/khodge/Desktop/MELTS/Fisher/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18" xr16:uid="{E8E1D9CE-9C80-1247-B42B-AD7A3F26B9A9}" name="melts-liquid2611111111121121" type="6" refreshedVersion="6" background="1" saveData="1">
    <textPr sourceFile="/Users/khodge/Desktop/MELTS/Fisher/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19" xr16:uid="{7C66E7ED-3DE2-964A-A8D6-26285BAB7AC9}" name="melts-liquid26111111111211211" type="6" refreshedVersion="6" background="1" saveData="1">
    <textPr sourceFile="/Users/khodge/Desktop/MELTS/Fisher/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20" xr16:uid="{4DB0A1E7-EEE2-8F4D-87DD-0975D97C7BC8}" name="melts-liquid26111112" type="6" refreshedVersion="6" background="1" saveData="1">
    <textPr sourceFile="/Users/khodge/Desktop/MELTS/Fisher/Intrud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21" xr16:uid="{A8F11BBA-202A-6845-B996-EF3F233981AC}" name="melts-liquid281" type="6" refreshedVersion="6" background="1" saveData="1">
    <textPr sourceFile="/Users/khodge/Desktop/MELTS/Topopah/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22" xr16:uid="{0AF9BDBE-40F7-BC4B-B765-2BA32172C9D1}" name="melts-liquid2811" type="6" refreshedVersion="6" background="1" saveData="1">
    <textPr sourceFile="/Users/khodge/Desktop/MELTS/Topopah/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23" xr16:uid="{E138DFE9-B9C1-3B45-BD6B-A7D74FE6CD10}" name="melts-liquid28111" type="6" refreshedVersion="6" background="1" saveData="1">
    <textPr sourceFile="/Users/khodge/Desktop/MELTS/Topopah/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24" xr16:uid="{0FDA4C29-7014-B046-B8DE-F889D807AA8D}" name="melts-liquid281111" type="6" refreshedVersion="6" background="1" saveData="1">
    <textPr sourceFile="/Users/khodge/Desktop/MELTS/Topopah/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25" xr16:uid="{07C9A37F-62E8-CE4F-A096-12C01953C1B7}" name="melts-liquid2811111" type="6" refreshedVersion="6" background="1" saveData="1">
    <textPr sourceFile="/Users/khodge/Desktop/MELTS/Topopah/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26" xr16:uid="{9572F655-4C01-5445-B795-29868EAE467D}" name="melts-liquid28111111" type="6" refreshedVersion="6" background="1" saveData="1">
    <textPr sourceFile="/Users/khodge/Desktop/MELTS/Topopah/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27" xr16:uid="{993569E2-86AB-CC4A-BCC1-28C7115337D0}" name="melts-liquid281111111" type="6" refreshedVersion="6" background="1" saveData="1">
    <textPr sourceFile="/Users/khodge/Desktop/MELTS/Topopah/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28" xr16:uid="{8C5F4E4C-8724-8346-BE2B-AF0F163CB23E}" name="melts-liquid2811111111" type="6" refreshedVersion="6" background="1" saveData="1">
    <textPr sourceFile="/Users/khodge/Desktop/MELTS/Topopah/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29" xr16:uid="{5E5858CF-EA55-554B-A723-07ADE27BBF60}" name="melts-liquid28111111111" type="6" refreshedVersion="6" background="1" saveData="1">
    <textPr sourceFile="/Users/khodge/Desktop/MELTS/Topopah/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30" xr16:uid="{F784FD05-DA6B-3F43-B938-F39495CAB342}" name="melts-liquid28111111112" type="6" refreshedVersion="6" background="1" saveData="1">
    <textPr sourceFile="/Users/khodge/Desktop/MELTS/Topopah/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31" xr16:uid="{F72BBE6D-FB31-3E4F-A69D-702F97D8F41A}" name="melts-liquid281111111121" type="6" refreshedVersion="6" background="1" saveData="1">
    <textPr sourceFile="/Users/khodge/Desktop/MELTS/Topopah/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32" xr16:uid="{E3FCF0B1-7C9D-A945-AFFA-A0944F539CDF}" name="melts-liquid2811111111211" type="6" refreshedVersion="6" background="1" saveData="1">
    <textPr sourceFile="/Users/khodge/Desktop/MELTS/Topopah/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33" xr16:uid="{F0E95F33-68C6-7845-B443-DE4A392A3A5A}" name="melts-liquid28111111112111" type="6" refreshedVersion="6" background="1" saveData="1">
    <textPr sourceFile="/Users/khodge/Desktop/MELTS/Topopah/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34" xr16:uid="{E015E3E6-9C23-AF4C-8FFD-D683F0D4A0C5}" name="melts-liquid28111111112112" type="6" refreshedVersion="6" background="1" saveData="1">
    <textPr sourceFile="/Users/khodge/Desktop/MELTS/Topopah/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35" xr16:uid="{54D7979A-1A51-0249-86F1-2D83467E121E}" name="melts-liquid281111111121121" type="6" refreshedVersion="6" background="1" saveData="1">
    <textPr sourceFile="/Users/khodge/Desktop/MELTS/Topopah/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36" xr16:uid="{040BEEBF-BB7D-B642-A05A-5AD38245CE0F}" name="melts-liquid2811111111211211" type="6" refreshedVersion="6" background="1" saveData="1">
    <textPr sourceFile="/Users/khodge/Desktop/MELTS/Topopah/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37" xr16:uid="{FDAF12B6-4871-F14B-8BA9-FB07EDC24084}" name="melts-liquid2811112" type="6" refreshedVersion="6" background="1" saveData="1">
    <textPr sourceFile="/Users/khodge/Desktop/MELTS/Topopah/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38" xr16:uid="{F13EEDD2-03A3-AB4F-8D6D-20A9E1875496}" name="melts-liquid29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39" xr16:uid="{505B2017-3DED-794D-8FFA-F7CFD6C63E74}" name="melts-liquid291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40" xr16:uid="{A549172A-80FB-524A-BA79-C7878A66FC6A}" name="melts-liquid2911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41" xr16:uid="{7AFBE139-B029-534F-96D6-98FC61DE3EE6}" name="melts-liquid29111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42" xr16:uid="{E016C743-3C51-2D49-85B0-5458B20ED420}" name="melts-liquid291111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43" xr16:uid="{94587D0D-984A-3249-8D7F-5581B5EF94A7}" name="melts-liquid2911111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44" xr16:uid="{3BE3981B-C774-2648-BA0E-C21266F5DB8E}" name="melts-liquid29111111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45" xr16:uid="{45C58736-0095-3E4B-8953-AC08A4007B33}" name="melts-liquid291111111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46" xr16:uid="{B40F0064-A132-7C48-BD66-46B8E9FA660E}" name="melts-liquid2911111112"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47" xr16:uid="{3FBD6CD6-D6C5-CF4D-A9B7-882AB4123C2E}" name="melts-liquid2911111112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48" xr16:uid="{94771B1D-09FF-864C-9FA5-5E46941EC3B3}" name="melts-liquid29111111121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49" xr16:uid="{10D6BBF4-B7F9-8E4D-AD94-24D9D914A6DC}" name="melts-liquid291111111211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50" xr16:uid="{1762FEA9-D9C4-1442-820D-88BF2F89F2F2}" name="melts-liquid2911111112112"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51" xr16:uid="{2AA77B83-0BA3-ED46-884D-875574A61D33}" name="melts-liquid2911111112112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52" xr16:uid="{9BB0631F-FEDA-E84F-9EEB-1F017BEB2A10}" name="melts-liquid29111111121121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53" xr16:uid="{0A479C31-5B10-A249-9597-9965E182D144}" name="melts-liquid291112"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54" xr16:uid="{1941B044-678D-854D-9453-462F96EB5679}" name="melts-liquid30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55" xr16:uid="{6E3096B0-D28E-084E-B0AC-2E822FBE7814}" name="melts-liquid301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56" xr16:uid="{A82202DB-37D9-A146-8FFF-E6933ACADF6C}" name="melts-liquid3011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57" xr16:uid="{7DBCFD95-187A-D14F-B5C7-F9382B1ED329}" name="melts-liquid30111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58" xr16:uid="{98EE828D-09D2-AA44-BB0E-542335EBE5BC}" name="melts-liquid301111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59" xr16:uid="{5C0B3299-9567-984D-B4D6-58F90427201E}" name="melts-liquid3011111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60" xr16:uid="{83F80181-FC42-1845-973B-49264EB2ED5E}" name="melts-liquid30111111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61" xr16:uid="{48875BBE-E00D-2147-B348-0D669866912F}" name="melts-liquid301111112"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62" xr16:uid="{047A7BD6-8BD6-464F-A678-56B3987A8DA9}" name="melts-liquid301111112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63" xr16:uid="{03B25CA4-472E-584B-A08D-8760B1A55DB7}" name="melts-liquid3011111121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64" xr16:uid="{12C066B9-9053-1045-9554-23556BADC236}" name="melts-liquid30111111211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65" xr16:uid="{1D8517AF-ABB1-354F-B446-8C0FB8829496}" name="melts-liquid301111112112"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66" xr16:uid="{CA909CCB-B840-1D48-B9C1-1DD4F95CF3E1}" name="melts-liquid301111112112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67" xr16:uid="{F4118745-8C2E-8248-88E1-3AC8633DAF9C}" name="melts-liquid30111111211211"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68" xr16:uid="{40788634-F32E-2D4B-9B43-7608134EC26E}" name="melts-liquid30112" type="6" refreshedVersion="6" background="1" saveData="1">
    <textPr sourceFile="/Users/khodge/Desktop/MELTS/Topopah/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69" xr16:uid="{2AF1A720-5B45-A446-A273-E738A8803E45}" name="melts-liquid31" type="6" refreshedVersion="6" background="1" saveData="1">
    <textPr sourceFile="/Users/khodge/Desktop/MELTS/Lava Cree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70" xr16:uid="{0645F077-3A33-164E-BDF3-170C1E8B4D09}" name="melts-liquid311" type="6" refreshedVersion="6" background="1" saveData="1">
    <textPr sourceFile="/Users/khodge/Desktop/MELTS/Lava Cree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71" xr16:uid="{312845D7-9CB2-2840-8E29-251FB8353F9A}" name="melts-liquid3111" type="6" refreshedVersion="6" background="1" saveData="1">
    <textPr sourceFile="/Users/khodge/Desktop/MELTS/Lava Creek/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72" xr16:uid="{CFEF7F89-7A5B-2A45-808E-99C3E984B032}" name="melts-liquid321" type="6" refreshedVersion="6" background="1" saveData="1">
    <textPr sourceFile="/Users/khodge/Desktop/MELTS/Mazama/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73" xr16:uid="{47161C8D-4BDA-A449-A4B5-01CDAD4E9084}" name="melts-liquid3211" type="6" refreshedVersion="6" background="1" saveData="1">
    <textPr sourceFile="/Users/khodge/Desktop/MELTS/Mazama/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74" xr16:uid="{9CEE659E-0146-C046-BB11-DA6C6EA6FB50}" name="melts-liquid32111" type="6" refreshedVersion="6" background="1" saveData="1">
    <textPr sourceFile="/Users/khodge/Desktop/MELTS/Mazama/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75" xr16:uid="{3BD04689-2162-0B43-9881-78BAF8E6D00E}" name="melts-liquid321111" type="6" refreshedVersion="6" background="1" saveData="1">
    <textPr sourceFile="/Users/khodge/Desktop/MELTS/Mazama/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76" xr16:uid="{D1117F3E-9398-1D44-BC48-6A6432EB06B6}" name="melts-liquid3211111" type="6" refreshedVersion="6" background="1" saveData="1">
    <textPr sourceFile="/Users/khodge/Desktop/MELTS/Mazama/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77" xr16:uid="{7F1615AA-CE34-B642-8BE2-AF2C3598FDD0}" name="melts-liquid32111111" type="6" refreshedVersion="6" background="1" saveData="1">
    <textPr sourceFile="/Users/khodge/Desktop/MELTS/Mazama/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78" xr16:uid="{8C322823-17E5-2D40-BE06-B1C4605A8C26}" name="melts-liquid32111112" type="6" refreshedVersion="6" background="1" saveData="1">
    <textPr sourceFile="/Users/khodge/Desktop/MELTS/Mazama/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79" xr16:uid="{767668D7-2FFC-8F4C-A5EC-C2A6F17B5EBB}" name="melts-liquid321111121" type="6" refreshedVersion="6" background="1" saveData="1">
    <textPr sourceFile="/Users/khodge/Desktop/MELTS/Mazama/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80" xr16:uid="{6329D6A3-C992-B046-A20C-AECBB10DAAB5}" name="melts-liquid3211111211" type="6" refreshedVersion="6" background="1" saveData="1">
    <textPr sourceFile="/Users/khodge/Desktop/MELTS/Mazama/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81" xr16:uid="{8C589235-54C3-7644-9FD6-5ACDC199DA13}" name="melts-liquid32111112111" type="6" refreshedVersion="6" background="1" saveData="1">
    <textPr sourceFile="/Users/khodge/Desktop/MELTS/Mazama/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82" xr16:uid="{974263A4-C48A-334F-BC97-FA13BC18C7E4}" name="melts-liquid32111112112" type="6" refreshedVersion="6" background="1" saveData="1">
    <textPr sourceFile="/Users/khodge/Desktop/MELTS/Mazama/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83" xr16:uid="{9C784722-AC8D-2442-AD48-D6DEAB09AE24}" name="melts-liquid321111121121" type="6" refreshedVersion="6" background="1" saveData="1">
    <textPr sourceFile="/Users/khodge/Desktop/MELTS/Mazama/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84" xr16:uid="{65570802-3F36-2649-844A-4F388D758884}" name="melts-liquid3211111211211" type="6" refreshedVersion="6" background="1" saveData="1">
    <textPr sourceFile="/Users/khodge/Desktop/MELTS/Mazama/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85" xr16:uid="{BBC5F6C3-96DF-C84B-BB99-827C8A415DD0}" name="melts-liquid3212" type="6" refreshedVersion="6" background="1" saveData="1">
    <textPr sourceFile="/Users/khodge/Desktop/MELTS/Mazama/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86" xr16:uid="{D75F8D90-4F37-EC40-9AA1-DDE9F30166B3}" name="melts-liquid322" type="6" refreshedVersion="6" background="1" saveData="1">
    <textPr sourceFile="/Users/khodge/Desktop/MELTS/Mazama/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87" xr16:uid="{EC8DF484-95E0-644E-BE82-8B0394EED0BD}" name="melts-liquid331" type="6" refreshedVersion="6" background="1" saveData="1">
    <textPr sourceFile="/Users/khodge/Desktop/MELTS/Mazama/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88" xr16:uid="{10D56667-2DBF-A942-9365-98FD15D0D403}" name="melts-liquid3311" type="6" refreshedVersion="6" background="1" saveData="1">
    <textPr sourceFile="/Users/khodge/Desktop/MELTS/Mazama/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89" xr16:uid="{D08D87B8-550F-0144-BC0D-2EF06878C4B7}" name="melts-liquid33111" type="6" refreshedVersion="6" background="1" saveData="1">
    <textPr sourceFile="/Users/khodge/Desktop/MELTS/Mazama/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90" xr16:uid="{F00602EC-AE51-254F-9FA5-CC29B62B05F3}" name="melts-liquid331111" type="6" refreshedVersion="6" background="1" saveData="1">
    <textPr sourceFile="/Users/khodge/Desktop/MELTS/Mazama/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91" xr16:uid="{2499E3FC-D970-DB4E-AFFA-074435A40C94}" name="melts-liquid3311111" type="6" refreshedVersion="6" background="1" saveData="1">
    <textPr sourceFile="/Users/khodge/Desktop/MELTS/Mazama/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92" xr16:uid="{F0915FD6-5E1A-704C-ADFD-BA49A61E0146}" name="melts-liquid33111111" type="6" refreshedVersion="6" background="1" saveData="1">
    <textPr sourceFile="/Users/khodge/Desktop/MELTS/Mazama/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93" xr16:uid="{F5EF540A-1171-8C40-ADA6-C372E4256A0F}" name="melts-liquid33111112" type="6" refreshedVersion="6" background="1" saveData="1">
    <textPr sourceFile="/Users/khodge/Desktop/MELTS/Mazama/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94" xr16:uid="{83D2283E-83EE-FE4A-8BA4-563573264221}" name="melts-liquid331111121" type="6" refreshedVersion="6" background="1" saveData="1">
    <textPr sourceFile="/Users/khodge/Desktop/MELTS/Mazama/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95" xr16:uid="{FD24B322-C5AC-7048-A388-FB68670A13C3}" name="melts-liquid3311111211" type="6" refreshedVersion="6" background="1" saveData="1">
    <textPr sourceFile="/Users/khodge/Desktop/MELTS/Mazama/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96" xr16:uid="{E7836698-4A4B-E44E-A9FF-F3FB7A7DE784}" name="melts-liquid33111112111" type="6" refreshedVersion="6" background="1" saveData="1">
    <textPr sourceFile="/Users/khodge/Desktop/MELTS/Mazama/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97" xr16:uid="{DD1BFB34-3B2B-2C46-A739-F206EDD4D584}" name="melts-liquid33111112112" type="6" refreshedVersion="6" background="1" saveData="1">
    <textPr sourceFile="/Users/khodge/Desktop/MELTS/Mazama/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98" xr16:uid="{DC7B5F07-22E6-CC49-AA4F-C7604A3F2354}" name="melts-liquid331111121121" type="6" refreshedVersion="6" background="1" saveData="1">
    <textPr sourceFile="/Users/khodge/Desktop/MELTS/Mazama/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499" xr16:uid="{76728AA6-658E-DD47-94EE-F0F5C1E8B58F}" name="melts-liquid3311111211211" type="6" refreshedVersion="6" background="1" saveData="1">
    <textPr sourceFile="/Users/khodge/Desktop/MELTS/Mazama/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00" xr16:uid="{CDE51CEA-B68C-7F40-AD16-A5A2E13DE1A8}" name="melts-liquid3312" type="6" refreshedVersion="6" background="1" saveData="1">
    <textPr sourceFile="/Users/khodge/Desktop/MELTS/Mazama/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01" xr16:uid="{0243829E-EE68-BF40-A660-6C2C8988D311}" name="melts-liquid341" type="6" refreshedVersion="6" background="1" saveData="1">
    <textPr sourceFile="/Users/khodge/Desktop/MELTS/Unze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02" xr16:uid="{193DC129-10BF-224A-801D-D2B857C3FB02}" name="melts-liquid3411" type="6" refreshedVersion="6" background="1" saveData="1">
    <textPr sourceFile="/Users/khodge/Desktop/MELTS/Unze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03" xr16:uid="{87DE3F04-28BF-F849-9E83-4C8BC1CFBC78}" name="melts-liquid34111" type="6" refreshedVersion="6" background="1" saveData="1">
    <textPr sourceFile="/Users/khodge/Desktop/MELTS/Unze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04" xr16:uid="{19113252-94BC-1E48-98B8-EC769A10C8BA}" name="melts-liquid341111" type="6" refreshedVersion="6" background="1" saveData="1">
    <textPr sourceFile="/Users/khodge/Desktop/MELTS/Unze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05" xr16:uid="{DFBA2B51-3380-5540-B7B7-EF62CDC5857B}" name="melts-liquid3411111" type="6" refreshedVersion="6" background="1" saveData="1">
    <textPr sourceFile="/Users/khodge/Desktop/MELTS/Unze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06" xr16:uid="{9682D754-D326-0A40-908F-0E0381E08F81}" name="melts-liquid3411112" type="6" refreshedVersion="6" background="1" saveData="1">
    <textPr sourceFile="/Users/khodge/Desktop/MELTS/Unze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07" xr16:uid="{CC387606-44B6-E24A-A636-8D3406B1E3A3}" name="melts-liquid34111121" type="6" refreshedVersion="6" background="1" saveData="1">
    <textPr sourceFile="/Users/khodge/Desktop/MELTS/Unze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08" xr16:uid="{3A5FFD49-C285-C440-96A9-4C4D9224E426}" name="melts-liquid341111211" type="6" refreshedVersion="6" background="1" saveData="1">
    <textPr sourceFile="/Users/khodge/Desktop/MELTS/Unze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09" xr16:uid="{CDE215A8-0840-EC4B-8FFD-4BACF90A252F}" name="melts-liquid3411112111" type="6" refreshedVersion="6" background="1" saveData="1">
    <textPr sourceFile="/Users/khodge/Desktop/MELTS/Unze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10" xr16:uid="{EBF8A9D5-D74D-5543-A97B-47F6DF177F93}" name="melts-liquid3411112112" type="6" refreshedVersion="6" background="1" saveData="1">
    <textPr sourceFile="/Users/khodge/Desktop/MELTS/Unze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11" xr16:uid="{9A2F2D9D-03CF-8E43-ACBF-7CC92CAF255B}" name="melts-liquid34111121121" type="6" refreshedVersion="6" background="1" saveData="1">
    <textPr sourceFile="/Users/khodge/Desktop/MELTS/Unze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12" xr16:uid="{6C56C197-1DE6-5243-B037-AEC0A0B19021}" name="melts-liquid341111211211" type="6" refreshedVersion="6" background="1" saveData="1">
    <textPr sourceFile="/Users/khodge/Desktop/MELTS/Unze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13" xr16:uid="{D7002422-3156-F04D-A4A9-A142A21BD357}" name="melts-liquid351" type="6" refreshedVersion="6" background="1" saveData="1">
    <textPr sourceFile="/Users/khodge/Desktop/MELTS/Unze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14" xr16:uid="{F6A39A2A-98B2-EA42-8F99-E888DA62D520}" name="melts-liquid3511" type="6" refreshedVersion="6" background="1" saveData="1">
    <textPr sourceFile="/Users/khodge/Desktop/MELTS/Unze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15" xr16:uid="{E2F92949-7A9C-8B40-BC2C-1EE618BC81D1}" name="melts-liquid35111" type="6" refreshedVersion="6" background="1" saveData="1">
    <textPr sourceFile="/Users/khodge/Desktop/MELTS/Unze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16" xr16:uid="{97044BE1-2CCA-2144-B707-F2CCA0D82328}" name="melts-liquid351111" type="6" refreshedVersion="6" background="1" saveData="1">
    <textPr sourceFile="/Users/khodge/Desktop/MELTS/Unze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17" xr16:uid="{369CD8D8-4486-D045-B6A7-6173EDD8CD04}" name="melts-liquid351112" type="6" refreshedVersion="6" background="1" saveData="1">
    <textPr sourceFile="/Users/khodge/Desktop/MELTS/Unze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18" xr16:uid="{7E21886A-8CBD-E140-AE29-19560BBBB3DB}" name="melts-liquid3511121" type="6" refreshedVersion="6" background="1" saveData="1">
    <textPr sourceFile="/Users/khodge/Desktop/MELTS/Unze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19" xr16:uid="{77B49F01-1492-E849-B642-B1792B730679}" name="melts-liquid35111211" type="6" refreshedVersion="6" background="1" saveData="1">
    <textPr sourceFile="/Users/khodge/Desktop/MELTS/Unze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20" xr16:uid="{09EFA2CB-466A-454E-8F37-DAE0896AA9DD}" name="melts-liquid351112111" type="6" refreshedVersion="6" background="1" saveData="1">
    <textPr sourceFile="/Users/khodge/Desktop/MELTS/Unze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21" xr16:uid="{82935FF2-2E35-F14E-8D6E-F6AA766EF040}" name="melts-liquid351112112" type="6" refreshedVersion="6" background="1" saveData="1">
    <textPr sourceFile="/Users/khodge/Desktop/MELTS/Unze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22" xr16:uid="{C7CB866D-41A6-A446-BBCC-4AB6B1C82BDF}" name="melts-liquid3511121121" type="6" refreshedVersion="6" background="1" saveData="1">
    <textPr sourceFile="/Users/khodge/Desktop/MELTS/Unze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23" xr16:uid="{5FA955EF-2DAB-D549-B594-36999264D9A4}" name="melts-liquid35111211211" type="6" refreshedVersion="6" background="1" saveData="1">
    <textPr sourceFile="/Users/khodge/Desktop/MELTS/Unze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24" xr16:uid="{5913A0CF-C693-2A47-A44B-E76AADB33D9D}" name="melts-liquid361" type="6" refreshedVersion="6" background="1" saveData="1">
    <textPr sourceFile="/Users/khodge/Desktop/MELTS/Mt Pinatubo/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25" xr16:uid="{BAB3CECC-64E6-3342-BE80-17BA1D2A016E}" name="melts-liquid3611" type="6" refreshedVersion="6" background="1" saveData="1">
    <textPr sourceFile="/Users/khodge/Desktop/MELTS/Mt Pinatubo/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26" xr16:uid="{9642DA48-DFCF-444E-8066-3CC475D00071}" name="melts-liquid36111" type="6" refreshedVersion="6" background="1" saveData="1">
    <textPr sourceFile="/Users/khodge/Desktop/MELTS/Mt Pinatubo/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27" xr16:uid="{07FAAC5A-F79F-2649-B5F9-61D9C560EADD}" name="melts-liquid36112" type="6" refreshedVersion="6" background="1" saveData="1">
    <textPr sourceFile="/Users/khodge/Desktop/MELTS/Mt Pinatubo/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28" xr16:uid="{9978C191-5222-254A-9E2A-432D05E811E5}" name="melts-liquid361121" type="6" refreshedVersion="6" background="1" saveData="1">
    <textPr sourceFile="/Users/khodge/Desktop/MELTS/Mt Pinatubo/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29" xr16:uid="{1D01BCF3-8390-C249-B623-642A33FB5660}" name="melts-liquid3611211" type="6" refreshedVersion="6" background="1" saveData="1">
    <textPr sourceFile="/Users/khodge/Desktop/MELTS/Mt Pinatubo/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30" xr16:uid="{026E6AA6-837B-E043-9972-201D166CB79C}" name="melts-liquid36112111" type="6" refreshedVersion="6" background="1" saveData="1">
    <textPr sourceFile="/Users/khodge/Desktop/MELTS/Mt Pinatubo/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31" xr16:uid="{DA8640B8-4A26-5449-A7F3-85B8CB80B4CD}" name="melts-liquid36112112" type="6" refreshedVersion="6" background="1" saveData="1">
    <textPr sourceFile="/Users/khodge/Desktop/MELTS/Mt Pinatubo/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32" xr16:uid="{2A40F48B-FD5F-2849-ADAB-6A9708116ABC}" name="melts-liquid361121121" type="6" refreshedVersion="6" background="1" saveData="1">
    <textPr sourceFile="/Users/khodge/Desktop/MELTS/Mt Pinatubo/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33" xr16:uid="{75D45C57-E350-E34C-8C74-F8504077EAFD}" name="melts-liquid3611211211" type="6" refreshedVersion="6" background="1" saveData="1">
    <textPr sourceFile="/Users/khodge/Desktop/MELTS/Mt Pinatubo/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34" xr16:uid="{59C3D972-23DC-824A-8C1B-6FA51F796778}" name="melts-liquid371" type="6" refreshedVersion="6" background="1" saveData="1">
    <textPr sourceFile="/Users/khodge/Desktop/MELTS/Mt Pinatub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35" xr16:uid="{C4E6DB37-7834-9C4B-9B9A-F1FD0A3DB685}" name="melts-liquid3711" type="6" refreshedVersion="6" background="1" saveData="1">
    <textPr sourceFile="/Users/khodge/Desktop/MELTS/Mt Pinatub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36" xr16:uid="{9331B565-9D6C-B543-8F60-B22E83A3702D}" name="melts-liquid3712" type="6" refreshedVersion="6" background="1" saveData="1">
    <textPr sourceFile="/Users/khodge/Desktop/MELTS/Mt Pinatub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37" xr16:uid="{95D39D32-FB03-6F4C-8193-620EF14FE97B}" name="melts-liquid37121" type="6" refreshedVersion="6" background="1" saveData="1">
    <textPr sourceFile="/Users/khodge/Desktop/MELTS/Mt Pinatub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38" xr16:uid="{8F0BC400-CB18-CD45-861D-5D5D3F07C52D}" name="melts-liquid371211" type="6" refreshedVersion="6" background="1" saveData="1">
    <textPr sourceFile="/Users/khodge/Desktop/MELTS/Mt Pinatub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39" xr16:uid="{E6E1999F-E8BF-A04B-80AF-E9B03F708080}" name="melts-liquid3712111" type="6" refreshedVersion="6" background="1" saveData="1">
    <textPr sourceFile="/Users/khodge/Desktop/MELTS/Mt Pinatub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40" xr16:uid="{47EE1D78-DD7D-8548-9C01-2751965D6685}" name="melts-liquid3712112" type="6" refreshedVersion="6" background="1" saveData="1">
    <textPr sourceFile="/Users/khodge/Desktop/MELTS/Mt Pinatub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41" xr16:uid="{A468BD32-662E-E342-AD94-3E69517BA27F}" name="melts-liquid37121121" type="6" refreshedVersion="6" background="1" saveData="1">
    <textPr sourceFile="/Users/khodge/Desktop/MELTS/Mt Pinatub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42" xr16:uid="{9E260765-8326-1048-AD4C-C53530B74561}" name="melts-liquid371211211" type="6" refreshedVersion="6" background="1" saveData="1">
    <textPr sourceFile="/Users/khodge/Desktop/MELTS/Mt Pinatub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43" xr16:uid="{2639BD22-FE0A-3D45-B4F1-8C1E163B7F09}" name="melts-liquid381" type="6" refreshedVersion="6" background="1" saveData="1">
    <textPr sourceFile="/Users/khodge/Desktop/MELTS/Soufriere Hills/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44" xr16:uid="{F82A96BF-47D8-9A4F-B6BA-1F8B30B16323}" name="melts-liquid391" type="6" refreshedVersion="6" background="1" saveData="1">
    <textPr sourceFile="/Users/khodge/Desktop/MELTS/Soufriere Hills/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45" xr16:uid="{961754D4-E65C-A843-9EAE-4E0AE3349597}" name="melts-liquid3911" type="6" refreshedVersion="6" background="1" saveData="1">
    <textPr sourceFile="/Users/khodge/Desktop/MELTS/Soufriere Hills/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46" xr16:uid="{C9468887-E0F1-144E-949D-1DDBE8DC813F}" name="melts-liquid39111" type="6" refreshedVersion="6" background="1" saveData="1">
    <textPr sourceFile="/Users/khodge/Desktop/MELTS/Soufriere Hills/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47" xr16:uid="{B0443D12-DC98-E349-A1C8-BD4ACD8DAED6}" name="melts-liquid391111" type="6" refreshedVersion="6" background="1" saveData="1">
    <textPr sourceFile="/Users/khodge/Desktop/MELTS/Soufriere Hills/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48" xr16:uid="{1DDF12EB-90A4-FA4E-8D1C-FD52B485E1B9}" name="melts-liquid391112" type="6" refreshedVersion="6" background="1" saveData="1">
    <textPr sourceFile="/Users/khodge/Desktop/MELTS/Soufriere Hills/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49" xr16:uid="{F883BA1C-A07D-C146-A3CD-C1BB5F4EDDAE}" name="melts-liquid3911121" type="6" refreshedVersion="6" background="1" saveData="1">
    <textPr sourceFile="/Users/khodge/Desktop/MELTS/Soufriere Hills/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50" xr16:uid="{D32D3883-A787-574B-9D43-371F4A76173F}" name="melts-liquid39111211" type="6" refreshedVersion="6" background="1" saveData="1">
    <textPr sourceFile="/Users/khodge/Desktop/MELTS/Soufriere Hills/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51" xr16:uid="{BACCF813-8EC1-3F48-B8AA-914091D99D1F}" name="melts-liquid401" type="6" refreshedVersion="6" background="1" saveData="1">
    <textPr sourceFile="/Users/khodge/Desktop/MELTS/Karymsky/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52" xr16:uid="{DB07F994-F21F-C141-B558-1A1F38F89844}" name="melts-liquid4011" type="6" refreshedVersion="6" background="1" saveData="1">
    <textPr sourceFile="/Users/khodge/Desktop/MELTS/Karymsky/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53" xr16:uid="{28DB62BF-E810-A74A-B3AF-9CD931F1F491}" name="melts-liquid40111" type="6" refreshedVersion="6" background="1" saveData="1">
    <textPr sourceFile="/Users/khodge/Desktop/MELTS/Karymsky/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54" xr16:uid="{38301B47-C6F6-AD41-A008-1FD7E57B6F4B}" name="melts-liquid40112" type="6" refreshedVersion="6" background="1" saveData="1">
    <textPr sourceFile="/Users/khodge/Desktop/MELTS/Karymsky/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55" xr16:uid="{4FBE7DED-C069-1947-875E-66D3E51185C5}" name="melts-liquid401121" type="6" refreshedVersion="6" background="1" saveData="1">
    <textPr sourceFile="/Users/khodge/Desktop/MELTS/Karymsky/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56" xr16:uid="{661B5F70-7625-7E46-A414-3F26EFC72DEB}" name="melts-liquid4011211" type="6" refreshedVersion="6" background="1" saveData="1">
    <textPr sourceFile="/Users/khodge/Desktop/MELTS/Karymsky/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57" xr16:uid="{1EFA7C48-6C6F-E74C-A9B4-250515F0DAA4}" name="melts-liquid41" type="6" refreshedVersion="6" background="1" saveData="1">
    <textPr sourceFile="/Users/khodge/Desktop/MELTS/Lava Cree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58" xr16:uid="{D9499918-7A4E-DF47-9776-6FBD5E32D829}" name="melts-liquid411" type="6" refreshedVersion="6" background="1" saveData="1">
    <textPr sourceFile="/Users/khodge/Desktop/MELTS/Lava Cree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59" xr16:uid="{921BBBD9-D0F2-F949-BDE4-84FB99BEC65F}" name="melts-liquid4111" type="6" refreshedVersion="6" background="1" saveData="1">
    <textPr sourceFile="/Users/khodge/Desktop/MELTS/Lava Cree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60" xr16:uid="{0D1DE00B-A2BD-6B47-8365-57F70AF97763}" name="melts-liquid41111" type="6" refreshedVersion="6" background="1" saveData="1">
    <textPr sourceFile="/Users/khodge/Desktop/MELTS/Lava Cree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61" xr16:uid="{3B7E34EF-86C1-8E46-BF75-1C3AE0EB980B}" name="melts-liquid411111" type="6" refreshedVersion="6" background="1" saveData="1">
    <textPr sourceFile="/Users/khodge/Desktop/MELTS/Lava Creek/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62" xr16:uid="{53819ADE-8837-714E-87B5-759A504C2C89}" name="melts-liquid421" type="6" refreshedVersion="6" background="1" saveData="1">
    <textPr sourceFile="/Users/khodge/Desktop/MELTS/Karymsky/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63" xr16:uid="{41F3BA8C-6584-A342-A660-B3164CDFC918}" name="melts-liquid4211" type="6" refreshedVersion="6" background="1" saveData="1">
    <textPr sourceFile="/Users/khodge/Desktop/MELTS/Karymsky/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64" xr16:uid="{2CB56DE6-EA00-3C41-BE9C-7DBF1D9A0A18}" name="melts-liquid4212" type="6" refreshedVersion="6" background="1" saveData="1">
    <textPr sourceFile="/Users/khodge/Desktop/MELTS/Karymsky/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65" xr16:uid="{E8B789CC-0838-C644-99BB-A082EF268FD3}" name="melts-liquid42121" type="6" refreshedVersion="6" background="1" saveData="1">
    <textPr sourceFile="/Users/khodge/Desktop/MELTS/Karymsky/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66" xr16:uid="{03514B62-F626-E54C-8A3A-8D6265DC873F}" name="melts-liquid421211" type="6" refreshedVersion="6" background="1" saveData="1">
    <textPr sourceFile="/Users/khodge/Desktop/MELTS/Karymsky/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67" xr16:uid="{787F04FD-F4C2-4D41-9B80-9B40256E3BB6}" name="melts-liquid431" type="6" refreshedVersion="6" background="1" saveData="1">
    <textPr sourceFile="/Users/khodge/Desktop/MELTS/Mt Helen/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68" xr16:uid="{25650103-42F6-3649-96BE-047E50E8EACD}" name="melts-liquid441" type="6" refreshedVersion="6" background="1" saveData="1">
    <textPr sourceFile="/Users/khodge/Desktop/MELTS/Mt Hele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69" xr16:uid="{3348FC74-B030-5847-A0BC-65B2461923C1}" name="melts-liquid4411" type="6" refreshedVersion="6" background="1" saveData="1">
    <textPr sourceFile="/Users/khodge/Desktop/MELTS/Mt Hele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70" xr16:uid="{E1DAD32D-BAEF-4C4B-9970-014F2F4E0B2D}" name="melts-liquid44111" type="6" refreshedVersion="6" background="1" saveData="1">
    <textPr sourceFile="/Users/khodge/Desktop/MELTS/Mt Helen/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71" xr16:uid="{76E2B827-4A46-E341-B3DA-82997ABD71BD}" name="melts-liquid51" type="6" refreshedVersion="6" background="1" saveData="1">
    <textPr sourceFile="/Users/khodge/Desktop/MELTS/Bishop Tuff/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72" xr16:uid="{0484B99C-64C3-024D-A9D1-DA9231DD8194}" name="melts-liquid6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73" xr16:uid="{70AA2A22-0BA9-734E-827C-B8FFED443AB5}" name="melts-liquid6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74" xr16:uid="{F0AEAD3D-A335-ED4D-90FF-77B416B800A9}" name="melts-liquid6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75" xr16:uid="{7469BA5F-146E-C644-8702-A2902702422E}" name="melts-liquid61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76" xr16:uid="{5A12323F-EDF2-5A47-8FA8-4CEC765CFF06}" name="melts-liquid62"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77" xr16:uid="{4641599C-D331-C243-97B3-4CD1F46D6860}" name="melts-liquid62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78" xr16:uid="{42B1A1C3-ABE4-AE47-9EE1-89C4B46A3D58}" name="melts-liquid62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79" xr16:uid="{ABD16F35-DC13-4C49-99B6-D17D9E4B0F95}" name="melts-liquid62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80" xr16:uid="{A1D531D4-AC72-5546-8540-3BC97B7B849B}" name="melts-liquid6212"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81" xr16:uid="{0A06D414-0E98-E142-A4AB-EB625DF6F770}" name="melts-liquid6212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82" xr16:uid="{CA0F52EF-1946-6D42-9A31-7A8F2EEABE2C}" name="melts-liquid6212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83" xr16:uid="{BE3AF42B-7800-1045-A2B8-0BFBA90A0296}" name="melts-liquid6212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84" xr16:uid="{E7B5C5FF-AD27-C249-A27C-7CCFD1A2825D}" name="melts-liquid62121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85" xr16:uid="{4FA2CE48-3ED3-2D45-ADA9-01DE46E7CF69}" name="melts-liquid621211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86" xr16:uid="{4BB25686-F4A2-8E44-9453-AC90AA308F22}" name="melts-liquid6212111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87" xr16:uid="{B03DFEBA-824D-5A4A-810F-47D746D0469F}" name="melts-liquid62121111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88" xr16:uid="{DAE78A7F-026C-EA4E-A2F6-684796C9B6B7}" name="melts-liquid621211111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89" xr16:uid="{7B13F257-DECC-264A-9D2B-D8BFAE6849F2}" name="melts-liquid6212111111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90" xr16:uid="{B9B4242A-FF45-DE4B-870C-B8BF83C553CF}" name="melts-liquid62121111111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91" xr16:uid="{BD3CF343-0D98-FB40-95A2-6B2C83560CD0}" name="melts-liquid621211111111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92" xr16:uid="{86C2D623-13AF-6849-A7FB-989B78210CA3}" name="melts-liquid6212111111111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93" xr16:uid="{89D7B74F-3AE0-3A42-B861-32A289410F99}" name="melts-liquid62121111111111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94" xr16:uid="{BFFF0061-9D0B-3E41-B9F5-FE83926F523E}" name="melts-liquid621211111111111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95" xr16:uid="{8EBBC372-6B74-C54F-AF56-216A728FCE1F}" name="melts-liquid6212111111111111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96" xr16:uid="{37DEC7AF-550D-1F4E-804B-41F48FEFCBE2}" name="melts-liquid62121111111111111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97" xr16:uid="{C6F6A28A-49BB-5B41-BD86-6481C767CAB7}" name="melts-liquid621211111111111111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98" xr16:uid="{56F93B5C-D275-7741-BF72-A6950F100D12}" name="melts-liquid6212111111111111111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599" xr16:uid="{DCEACFF6-E1EA-C944-9B96-3C5833977534}" name="melts-liquid62121111111111111111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00" xr16:uid="{94EF40B0-0983-EF45-AFA6-1E8BEAC57E56}" name="melts-liquid621211111111111111111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01" xr16:uid="{56335294-F2D8-8948-99E0-9DBAC10CD794}" name="melts-liquid6212111111111111111111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02" xr16:uid="{3FF8E22E-8BFC-C44E-9C2B-91F7BA9E4539}" name="melts-liquid62121111111111111111111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03" xr16:uid="{64D2FF9B-E04C-3245-9361-04BE889996A0}" name="melts-liquid621211111111111111111111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04" xr16:uid="{07C77E69-1DB7-A645-BEF6-3840DCA8920B}" name="melts-liquid621211111111111111111111112"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05" xr16:uid="{478C2245-53A8-8E4F-A05A-8618B2318BF0}" name="melts-liquid621211111111111111111111112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06" xr16:uid="{2DFF6F98-0048-EC42-9A0C-5531231C0B85}" name="melts-liquid621211111111111111111111112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07" xr16:uid="{CA757D30-321A-A043-A5AA-225B2B8535BE}" name="melts-liquid6212111111111111111111111121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08" xr16:uid="{AD970DD8-74F2-4047-A723-A780131AA986}" name="melts-liquid621211111111111111111111112112"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09" xr16:uid="{0D501FFF-7CFE-D841-8CE0-89A0644B3F42}" name="melts-liquid621211111111111111111111112112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10" xr16:uid="{577167C7-75CA-4640-97E7-F98E4A7FAF41}" name="melts-liquid62121111111111111111111111211211"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11" xr16:uid="{200917A3-A927-6945-9586-486A609DF5CD}" name="melts-liquid62121111111111111111112" type="6" refreshedVersion="6" background="1" saveData="1">
    <textPr sourceFile="/Users/khodge/Desktop/MELTS/Bishop Tuff/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12" xr16:uid="{C4F6705A-52F8-FB4E-8075-0656A4825E39}" name="melts-liquid71" type="6" refreshedVersion="6" background="1" saveData="1">
    <textPr sourceFile="/Users/khodge/Desktop/MELTS/Inyo/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13" xr16:uid="{10291E66-DD13-2B4E-B462-26571724D84A}" name="melts-liquid711" type="6" refreshedVersion="6" background="1" saveData="1">
    <textPr sourceFile="/Users/khodge/Desktop/MELTS/Inyo/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14" xr16:uid="{3C3331EB-EEAE-A54A-9CCB-C354F7C2A448}" name="melts-liquid7111" type="6" refreshedVersion="6" background="1" saveData="1">
    <textPr sourceFile="/Users/khodge/Desktop/MELTS/Inyo/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15" xr16:uid="{0A41537C-AAD7-A742-B4F2-84646D818F89}" name="melts-liquid81" type="6" refreshedVersion="6" background="1" saveData="1">
    <textPr sourceFile="/Users/khodge/Desktop/MELTS/Inyo/Intruding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616" xr16:uid="{62C479CE-C510-CF42-93B5-EE983646F981}" name="melts-liquid91" type="6" refreshedVersion="6" background="1" saveData="1">
    <textPr sourceFile="/Users/khodge/Desktop/MELTS/Gardner River/Stored Magma/melts-liquid.txt" comma="1">
      <textFields count="70">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<sst xmlns="http://schemas.openxmlformats.org/spreadsheetml/2006/main" count="6814" uniqueCount="213">
  <si>
    <t>A</t>
  </si>
  <si>
    <t>B1</t>
  </si>
  <si>
    <t>C1</t>
  </si>
  <si>
    <t>B2</t>
  </si>
  <si>
    <t>C2</t>
  </si>
  <si>
    <t>B3</t>
  </si>
  <si>
    <t>C3</t>
  </si>
  <si>
    <t>FeO(T)</t>
  </si>
  <si>
    <t>B4</t>
  </si>
  <si>
    <t>C4</t>
  </si>
  <si>
    <t>MnO</t>
  </si>
  <si>
    <t>B5</t>
  </si>
  <si>
    <t>C5</t>
  </si>
  <si>
    <t>MgO</t>
  </si>
  <si>
    <t>B6</t>
  </si>
  <si>
    <t>C11</t>
  </si>
  <si>
    <t>CaO</t>
  </si>
  <si>
    <t>B7</t>
  </si>
  <si>
    <t>B11</t>
  </si>
  <si>
    <t>B12</t>
  </si>
  <si>
    <t>B13</t>
  </si>
  <si>
    <t>Total</t>
  </si>
  <si>
    <t>GFW.</t>
  </si>
  <si>
    <t>B</t>
  </si>
  <si>
    <t>C</t>
  </si>
  <si>
    <t xml:space="preserve"> </t>
  </si>
  <si>
    <t>Labels</t>
  </si>
  <si>
    <t>MODEL COEFFICIENTS</t>
  </si>
  <si>
    <t>VFT EQ: log n (Pa s) = A + B/[T(K)-C]</t>
  </si>
  <si>
    <t>COMPUTED VALUES</t>
  </si>
  <si>
    <t>Tg(K)</t>
  </si>
  <si>
    <t>C6</t>
  </si>
  <si>
    <t>SiO2</t>
  </si>
  <si>
    <t>TiO2</t>
  </si>
  <si>
    <t>Al2O3</t>
  </si>
  <si>
    <t>Na2O</t>
  </si>
  <si>
    <t>K2O</t>
  </si>
  <si>
    <t>P2O5</t>
  </si>
  <si>
    <t>H2O</t>
  </si>
  <si>
    <t>F2O-1</t>
  </si>
  <si>
    <t>California</t>
  </si>
  <si>
    <t>Coso</t>
  </si>
  <si>
    <t>Chaos Crags</t>
  </si>
  <si>
    <t>Bishop Tuff</t>
  </si>
  <si>
    <t>Glass Mountain</t>
  </si>
  <si>
    <t>Wyoming</t>
  </si>
  <si>
    <t>Alaska</t>
  </si>
  <si>
    <t>Redoubt</t>
  </si>
  <si>
    <t>Mount Dutton</t>
  </si>
  <si>
    <t>Katmai</t>
  </si>
  <si>
    <t>New Trident</t>
  </si>
  <si>
    <t>Okmok</t>
  </si>
  <si>
    <t>Aniakchak</t>
  </si>
  <si>
    <t>Fisher Caldera</t>
  </si>
  <si>
    <t>Nevada</t>
  </si>
  <si>
    <t>Topopah</t>
  </si>
  <si>
    <t>New Mexico</t>
  </si>
  <si>
    <t>Taylor Creek</t>
  </si>
  <si>
    <t>Oregon</t>
  </si>
  <si>
    <t>Mazama</t>
  </si>
  <si>
    <t>Japan</t>
  </si>
  <si>
    <t>Unzen</t>
  </si>
  <si>
    <t>Phillipines</t>
  </si>
  <si>
    <t>Mount Pinatubo</t>
  </si>
  <si>
    <t>Montserrat</t>
  </si>
  <si>
    <t>Soufriere Hills</t>
  </si>
  <si>
    <t>Russia</t>
  </si>
  <si>
    <t>Karymsky</t>
  </si>
  <si>
    <t>Gardner River</t>
  </si>
  <si>
    <t>Llao Rock</t>
  </si>
  <si>
    <t>Grotto Cove</t>
  </si>
  <si>
    <t>Hoffman Flow</t>
  </si>
  <si>
    <t>Mt Helen</t>
  </si>
  <si>
    <t>Stored Magma (High SiO2)</t>
  </si>
  <si>
    <t>Stored Magma (Low SiO2)</t>
  </si>
  <si>
    <t>Intruded Magma (Low SiO2)</t>
  </si>
  <si>
    <t>Intruded Magma (High SiO2)</t>
  </si>
  <si>
    <t>Obsidian Dome, Inyo</t>
  </si>
  <si>
    <t>5-30%</t>
  </si>
  <si>
    <t>Lava Creek</t>
  </si>
  <si>
    <t>1-17%</t>
  </si>
  <si>
    <t>Storage (AVG)</t>
  </si>
  <si>
    <t>Intruded (AVG)</t>
  </si>
  <si>
    <t>Stored (AVG)</t>
  </si>
  <si>
    <t>Index</t>
  </si>
  <si>
    <t>T (C)</t>
  </si>
  <si>
    <t>liq mass (gm)</t>
  </si>
  <si>
    <t>wt% SiO2</t>
  </si>
  <si>
    <t>wt% TiO2</t>
  </si>
  <si>
    <t>wt% Al2O3</t>
  </si>
  <si>
    <t>wt% Fe2O3</t>
  </si>
  <si>
    <t>wt% FeO</t>
  </si>
  <si>
    <t>wt% MnO</t>
  </si>
  <si>
    <t>wt% MgO</t>
  </si>
  <si>
    <t>wt% CaO</t>
  </si>
  <si>
    <t>wt% Na2O</t>
  </si>
  <si>
    <t>wt% K2O</t>
  </si>
  <si>
    <t>wt% P2O5</t>
  </si>
  <si>
    <t>wt% H2O</t>
  </si>
  <si>
    <t>wt% CO2</t>
  </si>
  <si>
    <t>wt% F2O-1</t>
  </si>
  <si>
    <t xml:space="preserve"> F2O-1</t>
  </si>
  <si>
    <t>Feo(Total)</t>
  </si>
  <si>
    <t>Melt %</t>
  </si>
  <si>
    <t>Label</t>
  </si>
  <si>
    <t>% Melt</t>
  </si>
  <si>
    <t>T(oC)</t>
  </si>
  <si>
    <t>Use this block to compute ranges of melt composition - then paste as values in BLUE block above to compute A, B &amp;C</t>
  </si>
  <si>
    <t>bulk Viscosity here</t>
  </si>
  <si>
    <t>Solids</t>
  </si>
  <si>
    <t>of Melt (Pa s)</t>
  </si>
  <si>
    <t>F(m)</t>
  </si>
  <si>
    <t>(mass)</t>
  </si>
  <si>
    <t>Molec Wt</t>
  </si>
  <si>
    <t>Mass %</t>
  </si>
  <si>
    <t>log n (T)</t>
  </si>
  <si>
    <t>Weighted Coefficients</t>
  </si>
  <si>
    <t>Mol %</t>
  </si>
  <si>
    <t>THIS BLOCK IS WHERE YOU COMPUTE A, B, &amp; C Values From Composition (then copy to next sheet and export)</t>
  </si>
  <si>
    <t>COLUMNS</t>
  </si>
  <si>
    <t>HIDDEN</t>
  </si>
  <si>
    <t>[These Constants Are Not to Be Modified]</t>
  </si>
  <si>
    <t>(In Review'06) Viscosity &amp; fragility of (volatile-bearing) natural magmas.</t>
  </si>
  <si>
    <t>Citation: Giordano, D.,  Russell JK &amp; Dingwell, D.</t>
  </si>
  <si>
    <t>CALCULATIONAL MODEL FOR VISCOSITY OF VOLATILE-BEARING MELTS</t>
  </si>
  <si>
    <t>30-40%</t>
  </si>
  <si>
    <t>Eruption</t>
  </si>
  <si>
    <t>Stored</t>
  </si>
  <si>
    <t>Intruded</t>
  </si>
  <si>
    <t>SiO2_avg</t>
  </si>
  <si>
    <t>Max Temp</t>
  </si>
  <si>
    <t>Min Visc</t>
  </si>
  <si>
    <t>15-35%</t>
  </si>
  <si>
    <t>25-45%</t>
  </si>
  <si>
    <t>Solid Fraction</t>
  </si>
  <si>
    <t>2-15%</t>
  </si>
  <si>
    <t>5-50%</t>
  </si>
  <si>
    <t>1-21%</t>
  </si>
  <si>
    <t>37-44%</t>
  </si>
  <si>
    <t>1-3%</t>
  </si>
  <si>
    <t>1-75%</t>
  </si>
  <si>
    <t>20-30%</t>
  </si>
  <si>
    <t>1-50%</t>
  </si>
  <si>
    <t>5-10%</t>
  </si>
  <si>
    <t>1-90%</t>
  </si>
  <si>
    <t>30-35%</t>
  </si>
  <si>
    <t>25-30%</t>
  </si>
  <si>
    <t>1-45%</t>
  </si>
  <si>
    <t>25-35%</t>
  </si>
  <si>
    <t>5-25%</t>
  </si>
  <si>
    <t xml:space="preserve">Stored Magma </t>
  </si>
  <si>
    <t>Intruded Magma</t>
  </si>
  <si>
    <t>Mt. Hood</t>
  </si>
  <si>
    <t>TITLE</t>
  </si>
  <si>
    <t>ABSTRACT</t>
  </si>
  <si>
    <t xml:space="preserve">This dataset includes a compilation of magma compositions from published studies that we use to characterize the evolving thermodynamic states (Rhyolite-MELTS) of the melt phase of both intruded and stored magmas in 26 well-documented volcanic systems. This dataset contains output data from Rhyolite-MELTS for both intruded and stored magma at each location. We use this data to determine the evolving viscosity of the melt phase at each stage of crystallization as well as to calculate the effective viscosity of the magma as it cools and crystallizes. </t>
  </si>
  <si>
    <t>AUTHOR</t>
  </si>
  <si>
    <t>Hodge, Kirsten F.; Jellinek A. Mark</t>
  </si>
  <si>
    <t>Institution</t>
  </si>
  <si>
    <t>University of British Columbia</t>
  </si>
  <si>
    <t>Release Date</t>
  </si>
  <si>
    <t>Creator</t>
  </si>
  <si>
    <t>CONTACT INFO</t>
  </si>
  <si>
    <t>khodge@eoas.ubc.ca</t>
  </si>
  <si>
    <t>Data Source Information</t>
  </si>
  <si>
    <t>MELTS Viscosity Data</t>
  </si>
  <si>
    <t>Kirsten F. Hodge</t>
  </si>
  <si>
    <t>Geochemistry Data complied from published studies</t>
  </si>
  <si>
    <t>Pallister et al., 1996; Bacon &amp; Druitt, 1988; Bacon &amp; Metz, 1984; Coombs et al., 2000; J. C. Eichelberger et al., 1988; Bindeman et al., 2001; Tepley et al., 1999; Hildreth et al., 1991; Hildreth, 1981; Izbekov et al., 2004; Miller &amp; Smith, 1987; Murphy et al., 1998; Nakada &amp; Motomura, 1999; Wolf &amp; Eichelberger, 1997; Knesel et al., 1999; Dreher, 2005; Schuraytz et al., 1989; Vogel et al., 1989; Wittke et al., 1996; A. J. R. Kent et al., 2010.</t>
  </si>
  <si>
    <r>
      <t>We use starting magma compositions from the following published studies (</t>
    </r>
    <r>
      <rPr>
        <i/>
        <sz val="11"/>
        <rFont val="Verdana"/>
        <family val="2"/>
      </rPr>
      <t>see Hodge &amp; Jellinek 2020 for full references</t>
    </r>
    <r>
      <rPr>
        <sz val="11"/>
        <rFont val="Verdana"/>
        <family val="2"/>
      </rPr>
      <t>):</t>
    </r>
  </si>
  <si>
    <t>Stored Magma</t>
  </si>
  <si>
    <t>Magma composition that comprises the intruding (secondary) magma, preserved in the form of enclaves or inclusions in the stored (host) magma.</t>
  </si>
  <si>
    <t xml:space="preserve">Magma composition that comprises the initial magma reservoir contents, the host into which the intruding magma enters.  </t>
  </si>
  <si>
    <t>LOCATION</t>
  </si>
  <si>
    <t>ERUPTION</t>
  </si>
  <si>
    <t>Stored/Indruded</t>
  </si>
  <si>
    <t xml:space="preserve">Compute </t>
  </si>
  <si>
    <t>Red</t>
  </si>
  <si>
    <t>Mt Hood</t>
  </si>
  <si>
    <t>red</t>
  </si>
  <si>
    <t>orange</t>
  </si>
  <si>
    <t>yellow</t>
  </si>
  <si>
    <t>Yellow</t>
  </si>
  <si>
    <t>rho Int</t>
  </si>
  <si>
    <t>tau_int 50%</t>
  </si>
  <si>
    <t>tau_int 30%</t>
  </si>
  <si>
    <t>tau_Stored 30%</t>
  </si>
  <si>
    <t>tau_int 15%</t>
  </si>
  <si>
    <t>tau_Stored 15%</t>
  </si>
  <si>
    <t>tau_int 1%</t>
  </si>
  <si>
    <t>tau_Stored 1%</t>
  </si>
  <si>
    <t>intruded - 50% solid</t>
  </si>
  <si>
    <t>Intruded - 30% solid</t>
  </si>
  <si>
    <t>Stored - 30% solid</t>
  </si>
  <si>
    <t>Intruded - 15% solid</t>
  </si>
  <si>
    <t>Stored - 15% solid</t>
  </si>
  <si>
    <t>Intruded - 1% solid</t>
  </si>
  <si>
    <t>Stored - 1% solid</t>
  </si>
  <si>
    <t>p</t>
  </si>
  <si>
    <t>phi_m</t>
  </si>
  <si>
    <t>phi_c</t>
  </si>
  <si>
    <t>plag + pyx or qtz</t>
  </si>
  <si>
    <t>plag</t>
  </si>
  <si>
    <t>qtz</t>
  </si>
  <si>
    <t>Saar 2001</t>
  </si>
  <si>
    <t>Hoover Yield Strength variables</t>
  </si>
  <si>
    <t>Eff_Visc @ 0.30 solids</t>
  </si>
  <si>
    <t>Eff_Visc @ 0.15 solids</t>
  </si>
  <si>
    <t>Eff_Visc @ 0.01 solids</t>
  </si>
  <si>
    <t>Loctaion</t>
  </si>
  <si>
    <t xml:space="preserve">stored - 50% solid </t>
  </si>
  <si>
    <t>R</t>
  </si>
  <si>
    <t>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</si>
</sst>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22" x14ac:knownFonts="1">
    <font>
      <sz val="10"/>
      <name val="Verdana"/>
    </font>
    <font>
      <sz val="12"/>
      <color theme="1"/>
      <name val="Calibri"/>
      <family val="2"/>
      <scheme val="minor"/>
    </font>
    <font>
      <sz val="12"/>
      <name val="Verdana"/>
      <family val="2"/>
    </font>
    <font>
      <sz val="10"/>
      <name val="Verdana"/>
      <family val="2"/>
    </font>
    <font>
      <sz val="8"/>
      <name val="Verdana"/>
      <family val="2"/>
    </font>
    <font>
      <sz val="10"/>
      <name val="Verdana"/>
      <family val="2"/>
    </font>
    <font>
      <b/>
      <sz val="10"/>
      <name val="Verdana"/>
      <family val="2"/>
    </font>
    <font>
      <sz val="12"/>
      <name val="Verdana"/>
      <family val="2"/>
    </font>
    <font>
      <b/>
      <sz val="10"/>
      <name val="Verdana"/>
      <family val="2"/>
    </font>
    <font>
      <b/>
      <sz val="12"/>
      <name val="Verdana"/>
      <family val="2"/>
    </font>
    <font>
      <b/>
      <i/>
      <sz val="12"/>
      <name val="Verdana"/>
      <family val="2"/>
    </font>
    <font>
      <i/>
      <sz val="12"/>
      <name val="Verdana"/>
      <family val="2"/>
    </font>
    <font>
      <b/>
      <sz val="12"/>
      <name val="Verdana"/>
      <family val="2"/>
    </font>
    <font>
      <u/>
      <sz val="10"/>
      <color theme="10"/>
      <name val="Verdana"/>
      <family val="2"/>
    </font>
    <font>
      <sz val="12"/>
      <name val="Arial"/>
      <family val="2"/>
    </font>
    <font>
      <b/>
      <sz val="16"/>
      <name val="Verdana"/>
      <family val="2"/>
    </font>
    <font>
      <b/>
      <sz val="14"/>
      <name val="Verdana"/>
      <family val="2"/>
    </font>
    <font>
      <u/>
      <sz val="12"/>
      <color theme="10"/>
      <name val="Verdana"/>
      <family val="2"/>
    </font>
    <font>
      <sz val="11"/>
      <name val="Verdana"/>
      <family val="2"/>
    </font>
    <font>
      <i/>
      <sz val="11"/>
      <name val="Verdana"/>
      <family val="2"/>
    </font>
    <font>
      <sz val="10"/>
      <color theme="1"/>
      <name val="Courier"/>
      <family val="1"/>
    </font>
    <font>
      <sz val="12"/>
      <name val="Calibri"/>
      <family val="2"/>
      <scheme val="minor"/>
    </font>
  </fonts>
  <fills count="10">
    <fill>
      <patternFill patternType="none"/>
    </fill>
    <fill>
      <patternFill patternType="gray125"/>
    </fill>
    <fill>
      <patternFill patternType="solid">
        <fgColor indexed="41"/>
        <bgColor indexed="64"/>
      </patternFill>
    </fill>
    <fill>
      <patternFill patternType="solid">
        <fgColor indexed="43"/>
        <bgColor indexed="64"/>
      </patternFill>
    </fill>
    <fill>
      <patternFill patternType="solid">
        <fgColor indexed="52"/>
        <bgColor indexed="64"/>
      </patternFill>
    </fill>
    <fill>
      <patternFill patternType="solid">
        <fgColor theme="8" tint="0.79998168889431442"/>
        <bgColor indexed="64"/>
      </patternFill>
    </fill>
    <fill>
      <patternFill patternType="solid">
        <fgColor rgb="FFFFFF00"/>
        <bgColor indexed="64"/>
      </patternFill>
    </fill>
    <fill>
      <patternFill patternType="solid">
        <fgColor theme="3" tint="0.79998168889431442"/>
        <bgColor indexed="64"/>
      </patternFill>
    </fill>
    <fill>
      <patternFill patternType="solid">
        <fgColor rgb="FFFF0000"/>
        <bgColor indexed="64"/>
      </patternFill>
    </fill>
    <fill>
      <patternFill patternType="solid">
        <fgColor theme="2" tint="-9.9978637043366805E-2"/>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right/>
      <top style="double">
        <color indexed="64"/>
      </top>
      <bottom/>
      <diagonal/>
    </border>
    <border>
      <left/>
      <right/>
      <top/>
      <bottom style="medium">
        <color indexed="64"/>
      </bottom>
      <diagonal/>
    </border>
    <border>
      <left style="thin">
        <color indexed="64"/>
      </left>
      <right/>
      <top/>
      <bottom/>
      <diagonal/>
    </border>
    <border>
      <left/>
      <right/>
      <top style="thin">
        <color indexed="64"/>
      </top>
      <bottom style="double">
        <color indexed="64"/>
      </bottom>
      <diagonal/>
    </border>
    <border>
      <left/>
      <right/>
      <top/>
      <bottom style="thin">
        <color indexed="64"/>
      </bottom>
      <diagonal/>
    </border>
    <border>
      <left/>
      <right/>
      <top/>
      <bottom style="double">
        <color indexed="64"/>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s>
  <cellStyleXfs count="3">
    <xf numFmtId="0" fontId="0" fillId="0" borderId="0"/>
    <xf numFmtId="0" fontId="13" fillId="0" borderId="0" applyNumberFormat="0" applyFill="0" applyBorder="0" applyAlignment="0" applyProtection="0"/>
    <xf numFmtId="0" fontId="1" fillId="0" borderId="0"/>
  </cellStyleXfs>
  <cellXfs count="163">
    <xf numFmtId="0" fontId="0" fillId="0" borderId="0" xfId="0"/>
    <xf numFmtId="0" fontId="0" fillId="0" borderId="1" xfId="0" applyFill="1" applyBorder="1" applyAlignment="1">
      <alignment horizontal="right" vertical="center" wrapText="1"/>
    </xf>
    <xf numFmtId="0" fontId="0" fillId="0" borderId="1" xfId="0" applyFill="1" applyBorder="1" applyAlignment="1">
      <alignment horizontal="center" vertical="center"/>
    </xf>
    <xf numFmtId="0" fontId="6" fillId="0" borderId="1" xfId="0" applyFont="1" applyFill="1" applyBorder="1" applyAlignment="1">
      <alignment horizontal="left" vertical="center" wrapText="1"/>
    </xf>
    <xf numFmtId="0" fontId="6" fillId="0" borderId="1" xfId="0" applyFont="1" applyFill="1" applyBorder="1" applyAlignment="1">
      <alignment horizontal="center" vertical="center"/>
    </xf>
    <xf numFmtId="11" fontId="0" fillId="0" borderId="0" xfId="0" applyNumberFormat="1"/>
    <xf numFmtId="2" fontId="0" fillId="0" borderId="0" xfId="0" applyNumberFormat="1"/>
    <xf numFmtId="0" fontId="0" fillId="0" borderId="0" xfId="0" applyAlignment="1">
      <alignment horizontal="center"/>
    </xf>
    <xf numFmtId="0" fontId="7" fillId="0" borderId="0" xfId="0" applyFont="1"/>
    <xf numFmtId="2" fontId="8" fillId="0" borderId="0" xfId="0" applyNumberFormat="1" applyFont="1" applyAlignment="1">
      <alignment horizontal="center"/>
    </xf>
    <xf numFmtId="0" fontId="8" fillId="0" borderId="0" xfId="0" applyFont="1"/>
    <xf numFmtId="0" fontId="7" fillId="0" borderId="0" xfId="0" applyFont="1" applyFill="1"/>
    <xf numFmtId="0" fontId="7" fillId="5" borderId="6" xfId="0" applyFont="1" applyFill="1" applyBorder="1" applyAlignment="1">
      <alignment horizontal="center"/>
    </xf>
    <xf numFmtId="0" fontId="7" fillId="5" borderId="6" xfId="0" applyFont="1" applyFill="1" applyBorder="1"/>
    <xf numFmtId="0" fontId="9" fillId="5" borderId="0" xfId="0" applyFont="1" applyFill="1" applyBorder="1"/>
    <xf numFmtId="0" fontId="9" fillId="5" borderId="0" xfId="0" applyFont="1" applyFill="1" applyBorder="1" applyAlignment="1">
      <alignment horizontal="center"/>
    </xf>
    <xf numFmtId="0" fontId="7" fillId="0" borderId="0" xfId="0" applyFont="1" applyAlignment="1">
      <alignment horizontal="center"/>
    </xf>
    <xf numFmtId="2" fontId="7" fillId="0" borderId="0" xfId="0" applyNumberFormat="1" applyFont="1" applyAlignment="1">
      <alignment horizontal="center"/>
    </xf>
    <xf numFmtId="164" fontId="7" fillId="0" borderId="0" xfId="0" applyNumberFormat="1" applyFont="1" applyAlignment="1">
      <alignment horizontal="center"/>
    </xf>
    <xf numFmtId="1" fontId="7" fillId="0" borderId="0" xfId="0" applyNumberFormat="1" applyFont="1" applyAlignment="1">
      <alignment horizontal="center"/>
    </xf>
    <xf numFmtId="164" fontId="7" fillId="0" borderId="0" xfId="0" applyNumberFormat="1" applyFont="1"/>
    <xf numFmtId="1" fontId="7" fillId="0" borderId="0" xfId="0" applyNumberFormat="1" applyFont="1"/>
    <xf numFmtId="0" fontId="7" fillId="6" borderId="0" xfId="0" applyFont="1" applyFill="1" applyAlignment="1">
      <alignment horizontal="center"/>
    </xf>
    <xf numFmtId="0" fontId="9" fillId="6" borderId="0" xfId="0" applyFont="1" applyFill="1" applyAlignment="1">
      <alignment horizontal="center"/>
    </xf>
    <xf numFmtId="0" fontId="9" fillId="7" borderId="6" xfId="0" applyFont="1" applyFill="1" applyBorder="1" applyAlignment="1">
      <alignment horizontal="center"/>
    </xf>
    <xf numFmtId="0" fontId="0" fillId="4" borderId="6" xfId="0" applyFill="1" applyBorder="1"/>
    <xf numFmtId="0" fontId="0" fillId="4" borderId="6" xfId="0" applyFill="1" applyBorder="1" applyAlignment="1">
      <alignment horizontal="center"/>
    </xf>
    <xf numFmtId="0" fontId="7" fillId="4" borderId="6" xfId="0" applyFont="1" applyFill="1" applyBorder="1" applyAlignment="1">
      <alignment horizontal="center"/>
    </xf>
    <xf numFmtId="0" fontId="7" fillId="4" borderId="6" xfId="0" applyFont="1" applyFill="1" applyBorder="1"/>
    <xf numFmtId="0" fontId="9" fillId="6" borderId="6" xfId="0" applyFont="1" applyFill="1" applyBorder="1"/>
    <xf numFmtId="0" fontId="9" fillId="7" borderId="0" xfId="0" applyFont="1" applyFill="1" applyBorder="1" applyAlignment="1">
      <alignment horizontal="center"/>
    </xf>
    <xf numFmtId="0" fontId="0" fillId="4" borderId="0" xfId="0" applyFill="1" applyBorder="1"/>
    <xf numFmtId="0" fontId="0" fillId="4" borderId="0" xfId="0" applyFill="1" applyBorder="1" applyAlignment="1">
      <alignment horizontal="center"/>
    </xf>
    <xf numFmtId="0" fontId="7" fillId="4" borderId="0" xfId="0" applyFont="1" applyFill="1" applyBorder="1" applyAlignment="1">
      <alignment horizontal="center"/>
    </xf>
    <xf numFmtId="0" fontId="7" fillId="4" borderId="0" xfId="0" applyFont="1" applyFill="1" applyBorder="1"/>
    <xf numFmtId="0" fontId="9" fillId="6" borderId="0" xfId="0" applyFont="1" applyFill="1" applyBorder="1"/>
    <xf numFmtId="0" fontId="9" fillId="6" borderId="0" xfId="0" applyFont="1" applyFill="1" applyBorder="1" applyAlignment="1">
      <alignment horizontal="center"/>
    </xf>
    <xf numFmtId="0" fontId="0" fillId="8" borderId="0" xfId="0" applyFill="1"/>
    <xf numFmtId="0" fontId="0" fillId="8" borderId="0" xfId="0" applyFill="1" applyAlignment="1">
      <alignment horizontal="center"/>
    </xf>
    <xf numFmtId="0" fontId="7" fillId="0" borderId="9" xfId="0" applyFont="1" applyBorder="1"/>
    <xf numFmtId="0" fontId="7" fillId="0" borderId="6" xfId="0" applyFont="1" applyBorder="1"/>
    <xf numFmtId="0" fontId="10" fillId="0" borderId="13" xfId="0" applyFont="1" applyBorder="1"/>
    <xf numFmtId="0" fontId="8" fillId="8" borderId="0" xfId="0" applyFont="1" applyFill="1" applyAlignment="1">
      <alignment horizontal="center"/>
    </xf>
    <xf numFmtId="0" fontId="7" fillId="0" borderId="8" xfId="0" applyFont="1" applyBorder="1"/>
    <xf numFmtId="0" fontId="7" fillId="0" borderId="0" xfId="0" applyFont="1" applyBorder="1"/>
    <xf numFmtId="0" fontId="10" fillId="0" borderId="4" xfId="0" applyFont="1" applyBorder="1"/>
    <xf numFmtId="0" fontId="7" fillId="0" borderId="9" xfId="0" applyFont="1" applyBorder="1" applyAlignment="1">
      <alignment horizontal="center"/>
    </xf>
    <xf numFmtId="0" fontId="10" fillId="0" borderId="6" xfId="0" applyFont="1" applyBorder="1"/>
    <xf numFmtId="0" fontId="10" fillId="0" borderId="0" xfId="0" applyFont="1" applyBorder="1"/>
    <xf numFmtId="0" fontId="7" fillId="0" borderId="14" xfId="0" applyFont="1" applyBorder="1"/>
    <xf numFmtId="0" fontId="7" fillId="0" borderId="15" xfId="0" applyFont="1" applyBorder="1"/>
    <xf numFmtId="0" fontId="10" fillId="0" borderId="11" xfId="0" applyFont="1" applyBorder="1"/>
    <xf numFmtId="2" fontId="7" fillId="0" borderId="0" xfId="0" applyNumberFormat="1" applyFont="1"/>
    <xf numFmtId="11" fontId="7" fillId="0" borderId="0" xfId="0" applyNumberFormat="1" applyFont="1" applyAlignment="1">
      <alignment horizontal="center"/>
    </xf>
    <xf numFmtId="0" fontId="12" fillId="6" borderId="0" xfId="0" applyFont="1" applyFill="1" applyAlignment="1">
      <alignment horizontal="center"/>
    </xf>
    <xf numFmtId="0" fontId="6" fillId="0" borderId="0" xfId="0" applyFont="1" applyFill="1" applyBorder="1"/>
    <xf numFmtId="0" fontId="7" fillId="0" borderId="0" xfId="0" applyFont="1" applyAlignment="1">
      <alignment horizontal="center" vertical="center"/>
    </xf>
    <xf numFmtId="11" fontId="7" fillId="0" borderId="0" xfId="0" applyNumberFormat="1" applyFont="1" applyAlignment="1">
      <alignment horizontal="center" vertical="center"/>
    </xf>
    <xf numFmtId="11" fontId="2" fillId="0" borderId="0" xfId="0" applyNumberFormat="1" applyFont="1" applyAlignment="1">
      <alignment horizontal="center"/>
    </xf>
    <xf numFmtId="11" fontId="2" fillId="0" borderId="0" xfId="0" applyNumberFormat="1" applyFont="1" applyAlignment="1">
      <alignment horizontal="center" vertical="center"/>
    </xf>
    <xf numFmtId="0" fontId="3" fillId="0" borderId="1" xfId="0" applyFont="1" applyFill="1" applyBorder="1" applyAlignment="1">
      <alignment horizontal="center" vertical="center"/>
    </xf>
    <xf numFmtId="0" fontId="14" fillId="0" borderId="1" xfId="0" applyFont="1" applyBorder="1" applyAlignment="1">
      <alignment vertical="center" wrapText="1"/>
    </xf>
    <xf numFmtId="0" fontId="14" fillId="0" borderId="1" xfId="0" applyFont="1" applyBorder="1"/>
    <xf numFmtId="0" fontId="15" fillId="0" borderId="0" xfId="0" applyFont="1"/>
    <xf numFmtId="0" fontId="2" fillId="0" borderId="0" xfId="0" applyFont="1"/>
    <xf numFmtId="0" fontId="16" fillId="0" borderId="0" xfId="0" applyFont="1" applyAlignment="1">
      <alignment horizontal="right" vertical="center"/>
    </xf>
    <xf numFmtId="15" fontId="2" fillId="0" borderId="0" xfId="0" applyNumberFormat="1" applyFont="1"/>
    <xf numFmtId="0" fontId="17" fillId="0" borderId="0" xfId="1" applyFont="1"/>
    <xf numFmtId="0" fontId="0" fillId="0" borderId="0" xfId="0" applyFill="1" applyBorder="1" applyAlignment="1">
      <alignment horizontal="left"/>
    </xf>
    <xf numFmtId="0" fontId="0" fillId="0" borderId="0" xfId="0" applyFill="1" applyBorder="1" applyAlignment="1">
      <alignment horizontal="right"/>
    </xf>
    <xf numFmtId="0" fontId="0" fillId="0" borderId="0" xfId="0" applyFill="1" applyBorder="1" applyAlignment="1">
      <alignment horizontal="center" vertical="center"/>
    </xf>
    <xf numFmtId="0" fontId="0" fillId="0" borderId="0" xfId="0" applyFill="1" applyBorder="1"/>
    <xf numFmtId="0" fontId="0" fillId="0" borderId="1" xfId="0" applyFill="1" applyBorder="1"/>
    <xf numFmtId="0" fontId="5" fillId="0" borderId="1" xfId="0" applyFont="1" applyFill="1" applyBorder="1" applyAlignment="1">
      <alignment horizontal="left" vertical="center" wrapText="1"/>
    </xf>
    <xf numFmtId="0" fontId="0" fillId="0" borderId="1" xfId="0" applyFill="1" applyBorder="1" applyAlignment="1">
      <alignment horizontal="left" vertical="center" wrapText="1"/>
    </xf>
    <xf numFmtId="0" fontId="0" fillId="0" borderId="1" xfId="0" applyFill="1" applyBorder="1" applyAlignment="1">
      <alignment horizontal="right"/>
    </xf>
    <xf numFmtId="0" fontId="3" fillId="0" borderId="1" xfId="0" applyFont="1" applyFill="1" applyBorder="1" applyAlignment="1">
      <alignment horizontal="left" vertical="center" wrapText="1"/>
    </xf>
    <xf numFmtId="0" fontId="16" fillId="0" borderId="0" xfId="0" applyFont="1" applyFill="1" applyBorder="1" applyAlignment="1">
      <alignment horizontal="left"/>
    </xf>
    <xf numFmtId="0" fontId="0" fillId="0" borderId="16" xfId="0" applyFill="1" applyBorder="1" applyAlignment="1">
      <alignment horizontal="right" vertical="center" wrapText="1"/>
    </xf>
    <xf numFmtId="0" fontId="6" fillId="0" borderId="16" xfId="0" applyFont="1" applyFill="1" applyBorder="1" applyAlignment="1">
      <alignment horizontal="left" vertical="center" wrapText="1"/>
    </xf>
    <xf numFmtId="0" fontId="6" fillId="0" borderId="16" xfId="0" applyFont="1" applyFill="1" applyBorder="1" applyAlignment="1">
      <alignment horizontal="center" vertical="center"/>
    </xf>
    <xf numFmtId="0" fontId="12" fillId="9" borderId="1" xfId="0" applyFont="1" applyFill="1" applyBorder="1" applyAlignment="1">
      <alignment horizontal="center" vertical="center"/>
    </xf>
    <xf numFmtId="0" fontId="0" fillId="9" borderId="6" xfId="0" applyFill="1" applyBorder="1" applyAlignment="1">
      <alignment horizontal="center" vertical="center"/>
    </xf>
    <xf numFmtId="0" fontId="0" fillId="9" borderId="6" xfId="0" applyFill="1" applyBorder="1"/>
    <xf numFmtId="0" fontId="3" fillId="0" borderId="16" xfId="0" applyFont="1" applyFill="1" applyBorder="1" applyAlignment="1">
      <alignment horizontal="left" vertical="top" wrapText="1"/>
    </xf>
    <xf numFmtId="0" fontId="6" fillId="9" borderId="1" xfId="0" applyFont="1" applyFill="1" applyBorder="1" applyAlignment="1">
      <alignment horizontal="center" vertical="center"/>
    </xf>
    <xf numFmtId="0" fontId="2" fillId="6" borderId="0" xfId="0" applyFont="1" applyFill="1" applyAlignment="1">
      <alignment horizontal="center"/>
    </xf>
    <xf numFmtId="11" fontId="2" fillId="0" borderId="0" xfId="0" applyNumberFormat="1" applyFont="1" applyFill="1" applyBorder="1" applyAlignment="1">
      <alignment horizontal="center"/>
    </xf>
    <xf numFmtId="11" fontId="7" fillId="0" borderId="0" xfId="0" applyNumberFormat="1" applyFont="1" applyFill="1" applyBorder="1" applyAlignment="1">
      <alignment horizontal="center" vertical="center"/>
    </xf>
    <xf numFmtId="0" fontId="2" fillId="0" borderId="0" xfId="0" applyFont="1" applyFill="1" applyBorder="1" applyAlignment="1">
      <alignment horizontal="center"/>
    </xf>
    <xf numFmtId="0" fontId="2" fillId="0" borderId="0" xfId="0" applyFont="1" applyFill="1" applyBorder="1" applyAlignment="1">
      <alignment horizontal="center" vertical="center"/>
    </xf>
    <xf numFmtId="11" fontId="2" fillId="0" borderId="0" xfId="0" applyNumberFormat="1" applyFont="1" applyFill="1" applyBorder="1" applyAlignment="1">
      <alignment horizontal="center" vertical="center"/>
    </xf>
    <xf numFmtId="0" fontId="2" fillId="0" borderId="0" xfId="0" applyFont="1" applyFill="1" applyAlignment="1">
      <alignment horizontal="center" vertical="center"/>
    </xf>
    <xf numFmtId="0" fontId="3" fillId="0" borderId="1" xfId="0" applyFont="1" applyFill="1" applyBorder="1" applyAlignment="1">
      <alignment horizontal="center" vertical="center"/>
    </xf>
    <xf numFmtId="0" fontId="0" fillId="0" borderId="1" xfId="0" applyFill="1" applyBorder="1" applyAlignment="1">
      <alignment horizontal="center" vertical="center"/>
    </xf>
    <xf numFmtId="0" fontId="0" fillId="0" borderId="8" xfId="0" applyFill="1" applyBorder="1" applyAlignment="1">
      <alignment horizontal="center" vertical="center" wrapText="1"/>
    </xf>
    <xf numFmtId="0" fontId="0" fillId="0" borderId="10" xfId="0" applyFill="1" applyBorder="1" applyAlignment="1">
      <alignment horizontal="center" vertical="center" wrapText="1"/>
    </xf>
    <xf numFmtId="0" fontId="0" fillId="0" borderId="9" xfId="0" applyFill="1" applyBorder="1" applyAlignment="1">
      <alignment horizontal="center" vertical="center" wrapText="1"/>
    </xf>
    <xf numFmtId="0" fontId="3" fillId="0" borderId="1" xfId="0" applyFont="1" applyFill="1" applyBorder="1" applyAlignment="1">
      <alignment horizontal="center" vertical="center"/>
    </xf>
    <xf numFmtId="0" fontId="0" fillId="0" borderId="1" xfId="0" applyFill="1" applyBorder="1" applyAlignment="1">
      <alignment horizontal="center" vertical="center"/>
    </xf>
    <xf numFmtId="0" fontId="18" fillId="0" borderId="0" xfId="0" applyFont="1" applyFill="1" applyBorder="1" applyAlignment="1">
      <alignment vertical="top" wrapText="1"/>
    </xf>
    <xf numFmtId="0" fontId="16" fillId="0" borderId="0" xfId="0" applyFont="1" applyFill="1" applyBorder="1" applyAlignment="1">
      <alignment vertical="top" wrapText="1"/>
    </xf>
    <xf numFmtId="0" fontId="18" fillId="0" borderId="0" xfId="0" applyFont="1" applyFill="1" applyBorder="1" applyAlignment="1">
      <alignment horizontal="left" vertical="top" wrapText="1"/>
    </xf>
    <xf numFmtId="0" fontId="16" fillId="0" borderId="0" xfId="0" applyFont="1" applyFill="1" applyBorder="1" applyAlignment="1">
      <alignment horizontal="left" vertical="top" wrapText="1"/>
    </xf>
    <xf numFmtId="0" fontId="3" fillId="0" borderId="13" xfId="0" applyFont="1" applyFill="1" applyBorder="1" applyAlignment="1">
      <alignment horizontal="left" vertical="top" wrapText="1"/>
    </xf>
    <xf numFmtId="0" fontId="3" fillId="0" borderId="9" xfId="0" applyFont="1" applyFill="1" applyBorder="1" applyAlignment="1">
      <alignment horizontal="left" vertical="top" wrapText="1"/>
    </xf>
    <xf numFmtId="0" fontId="16" fillId="9" borderId="6" xfId="0" applyFont="1" applyFill="1" applyBorder="1" applyAlignment="1">
      <alignment horizontal="center"/>
    </xf>
    <xf numFmtId="0" fontId="6" fillId="9" borderId="17" xfId="0" applyFont="1" applyFill="1" applyBorder="1" applyAlignment="1">
      <alignment horizontal="center" vertical="center"/>
    </xf>
    <xf numFmtId="0" fontId="6" fillId="9" borderId="10" xfId="0" applyFont="1" applyFill="1" applyBorder="1" applyAlignment="1">
      <alignment horizontal="center" vertical="center"/>
    </xf>
    <xf numFmtId="0" fontId="10" fillId="3" borderId="5" xfId="0" applyFont="1" applyFill="1" applyBorder="1" applyAlignment="1">
      <alignment horizontal="center" shrinkToFit="1"/>
    </xf>
    <xf numFmtId="0" fontId="10" fillId="3" borderId="7" xfId="0" applyFont="1" applyFill="1" applyBorder="1" applyAlignment="1">
      <alignment horizontal="center"/>
    </xf>
    <xf numFmtId="0" fontId="7" fillId="2" borderId="2" xfId="0" applyFont="1" applyFill="1" applyBorder="1" applyAlignment="1"/>
    <xf numFmtId="0" fontId="0" fillId="2" borderId="2" xfId="0" applyFill="1" applyBorder="1" applyAlignment="1">
      <alignment horizontal="center"/>
    </xf>
    <xf numFmtId="0" fontId="7" fillId="2" borderId="3" xfId="0" applyFont="1" applyFill="1" applyBorder="1" applyAlignment="1"/>
    <xf numFmtId="0" fontId="11" fillId="2" borderId="0" xfId="0" applyFont="1" applyFill="1" applyBorder="1" applyAlignment="1">
      <alignment horizontal="center"/>
    </xf>
    <xf numFmtId="0" fontId="0" fillId="2" borderId="0" xfId="0" applyFill="1" applyBorder="1" applyAlignment="1">
      <alignment horizontal="center"/>
    </xf>
    <xf numFmtId="0" fontId="7" fillId="2" borderId="0" xfId="0" applyFont="1" applyFill="1" applyBorder="1" applyAlignment="1">
      <alignment horizontal="center"/>
    </xf>
    <xf numFmtId="0" fontId="11" fillId="2" borderId="6" xfId="0" applyFont="1" applyFill="1" applyBorder="1" applyAlignment="1">
      <alignment horizontal="center"/>
    </xf>
    <xf numFmtId="11" fontId="0" fillId="0" borderId="1" xfId="0" applyNumberFormat="1" applyFill="1" applyBorder="1" applyAlignment="1">
      <alignment horizontal="center" vertical="center"/>
    </xf>
    <xf numFmtId="11" fontId="0" fillId="0" borderId="0" xfId="0" applyNumberFormat="1" applyFill="1" applyAlignment="1">
      <alignment horizontal="center" vertical="center"/>
    </xf>
    <xf numFmtId="0" fontId="0" fillId="0" borderId="0" xfId="0" applyFill="1" applyAlignment="1">
      <alignment horizontal="center" vertical="center"/>
    </xf>
    <xf numFmtId="0" fontId="0" fillId="0" borderId="0" xfId="0" applyFill="1"/>
    <xf numFmtId="0" fontId="0" fillId="0" borderId="1" xfId="0" applyFill="1" applyBorder="1" applyAlignment="1">
      <alignment horizontal="center" vertical="center" wrapText="1"/>
    </xf>
    <xf numFmtId="2" fontId="0" fillId="0" borderId="1" xfId="0" applyNumberFormat="1" applyFill="1" applyBorder="1" applyAlignment="1">
      <alignment horizontal="center" vertical="center"/>
    </xf>
    <xf numFmtId="1" fontId="3" fillId="0" borderId="1" xfId="0" applyNumberFormat="1" applyFont="1" applyFill="1" applyBorder="1" applyAlignment="1">
      <alignment horizontal="center" vertical="center"/>
    </xf>
    <xf numFmtId="11" fontId="0" fillId="0" borderId="1" xfId="0" applyNumberFormat="1" applyFill="1" applyBorder="1" applyAlignment="1">
      <alignment horizontal="center"/>
    </xf>
    <xf numFmtId="11" fontId="0" fillId="0" borderId="0" xfId="0" applyNumberFormat="1" applyFill="1" applyAlignment="1">
      <alignment horizontal="center"/>
    </xf>
    <xf numFmtId="2" fontId="0" fillId="0" borderId="0" xfId="0" applyNumberFormat="1" applyFill="1" applyAlignment="1">
      <alignment horizontal="center" vertical="center"/>
    </xf>
    <xf numFmtId="1" fontId="0" fillId="0" borderId="1" xfId="0" applyNumberFormat="1" applyFill="1" applyBorder="1" applyAlignment="1">
      <alignment horizontal="center" vertical="center"/>
    </xf>
    <xf numFmtId="1" fontId="3" fillId="0" borderId="1" xfId="0" applyNumberFormat="1" applyFont="1" applyFill="1" applyBorder="1" applyAlignment="1">
      <alignment horizontal="center" vertical="center" wrapText="1"/>
    </xf>
    <xf numFmtId="2" fontId="0" fillId="0" borderId="0" xfId="0" applyNumberFormat="1" applyFill="1"/>
    <xf numFmtId="9" fontId="3" fillId="0" borderId="1" xfId="0" applyNumberFormat="1" applyFont="1" applyFill="1" applyBorder="1" applyAlignment="1">
      <alignment horizontal="center" vertical="center"/>
    </xf>
    <xf numFmtId="9" fontId="0" fillId="0" borderId="1" xfId="0" applyNumberFormat="1" applyFill="1" applyBorder="1" applyAlignment="1">
      <alignment horizontal="center" vertical="center"/>
    </xf>
    <xf numFmtId="0" fontId="0" fillId="0" borderId="1" xfId="0" applyFill="1" applyBorder="1" applyAlignment="1">
      <alignment horizontal="center"/>
    </xf>
    <xf numFmtId="0" fontId="0" fillId="0" borderId="18" xfId="0" applyFill="1" applyBorder="1"/>
    <xf numFmtId="2" fontId="0" fillId="0" borderId="18" xfId="0" applyNumberFormat="1" applyFill="1" applyBorder="1" applyAlignment="1">
      <alignment horizontal="center" vertical="center"/>
    </xf>
    <xf numFmtId="1" fontId="3" fillId="0" borderId="18" xfId="0" applyNumberFormat="1" applyFont="1" applyFill="1" applyBorder="1" applyAlignment="1">
      <alignment horizontal="center" vertical="center" wrapText="1"/>
    </xf>
    <xf numFmtId="11" fontId="0" fillId="0" borderId="18" xfId="0" applyNumberFormat="1" applyFill="1" applyBorder="1" applyAlignment="1">
      <alignment horizontal="center" vertical="center"/>
    </xf>
    <xf numFmtId="0" fontId="0" fillId="0" borderId="18" xfId="0" applyFill="1" applyBorder="1" applyAlignment="1">
      <alignment horizontal="center" vertical="center"/>
    </xf>
    <xf numFmtId="11" fontId="0" fillId="0" borderId="18" xfId="0" applyNumberFormat="1" applyFill="1" applyBorder="1" applyAlignment="1">
      <alignment horizontal="center"/>
    </xf>
    <xf numFmtId="0" fontId="0" fillId="0" borderId="19" xfId="0" applyFill="1" applyBorder="1" applyAlignment="1">
      <alignment horizontal="center" vertical="center" wrapText="1"/>
    </xf>
    <xf numFmtId="0" fontId="0" fillId="0" borderId="0" xfId="0" applyFill="1" applyAlignment="1">
      <alignment horizontal="center" vertical="center" wrapText="1"/>
    </xf>
    <xf numFmtId="1" fontId="0" fillId="0" borderId="1" xfId="0" applyNumberFormat="1" applyFill="1" applyBorder="1" applyAlignment="1">
      <alignment horizontal="center"/>
    </xf>
    <xf numFmtId="0" fontId="0" fillId="0" borderId="0" xfId="0" applyFill="1" applyAlignment="1">
      <alignment horizontal="center"/>
    </xf>
    <xf numFmtId="49" fontId="0" fillId="0" borderId="1" xfId="0" applyNumberFormat="1" applyFill="1" applyBorder="1" applyAlignment="1">
      <alignment vertical="center" wrapText="1"/>
    </xf>
    <xf numFmtId="164" fontId="0" fillId="0" borderId="1" xfId="0" applyNumberFormat="1" applyFill="1" applyBorder="1" applyAlignment="1">
      <alignment horizontal="center" vertical="center"/>
    </xf>
    <xf numFmtId="0" fontId="0" fillId="0" borderId="1" xfId="0" applyFill="1" applyBorder="1" applyAlignment="1">
      <alignment vertical="center" wrapText="1"/>
    </xf>
    <xf numFmtId="0" fontId="0" fillId="0" borderId="1" xfId="0" applyFill="1" applyBorder="1" applyAlignment="1">
      <alignment vertical="center"/>
    </xf>
    <xf numFmtId="11" fontId="21" fillId="0" borderId="0" xfId="0" applyNumberFormat="1" applyFont="1" applyFill="1" applyAlignment="1">
      <alignment horizontal="center" vertical="center"/>
    </xf>
    <xf numFmtId="11" fontId="21" fillId="0" borderId="0" xfId="0" applyNumberFormat="1" applyFont="1" applyFill="1" applyAlignment="1">
      <alignment horizontal="center"/>
    </xf>
    <xf numFmtId="164" fontId="0" fillId="0" borderId="1" xfId="0" applyNumberFormat="1" applyFill="1" applyBorder="1" applyAlignment="1">
      <alignment horizontal="center"/>
    </xf>
    <xf numFmtId="0" fontId="0" fillId="0" borderId="12" xfId="0" applyFill="1" applyBorder="1" applyAlignment="1">
      <alignment vertical="center" wrapText="1"/>
    </xf>
    <xf numFmtId="11" fontId="2" fillId="0" borderId="0" xfId="0" applyNumberFormat="1" applyFont="1" applyFill="1" applyAlignment="1">
      <alignment horizontal="center" vertical="center"/>
    </xf>
    <xf numFmtId="11" fontId="0" fillId="0" borderId="0" xfId="0" applyNumberFormat="1" applyFill="1"/>
    <xf numFmtId="0" fontId="20" fillId="0" borderId="0" xfId="0" applyFont="1" applyFill="1" applyAlignment="1">
      <alignment horizontal="center" vertical="center"/>
    </xf>
    <xf numFmtId="0" fontId="6" fillId="0" borderId="0" xfId="0" applyFont="1" applyFill="1" applyAlignment="1">
      <alignment horizontal="center" vertical="center"/>
    </xf>
    <xf numFmtId="11" fontId="6" fillId="0" borderId="0" xfId="0" applyNumberFormat="1" applyFont="1" applyFill="1" applyAlignment="1">
      <alignment horizontal="center" vertical="center"/>
    </xf>
    <xf numFmtId="0" fontId="6" fillId="0" borderId="1" xfId="0" applyFont="1" applyFill="1" applyBorder="1" applyAlignment="1">
      <alignment horizontal="center" vertical="center" wrapText="1"/>
    </xf>
    <xf numFmtId="0" fontId="6" fillId="0" borderId="1" xfId="0" applyFont="1" applyFill="1" applyBorder="1" applyAlignment="1">
      <alignment vertical="center" wrapText="1"/>
    </xf>
    <xf numFmtId="11" fontId="6" fillId="0" borderId="1" xfId="0" applyNumberFormat="1" applyFont="1" applyFill="1" applyBorder="1" applyAlignment="1">
      <alignment horizontal="center" vertical="center" wrapText="1"/>
    </xf>
    <xf numFmtId="11" fontId="6" fillId="0" borderId="0" xfId="0" applyNumberFormat="1" applyFont="1" applyFill="1" applyAlignment="1">
      <alignment horizontal="center" vertical="center" wrapText="1"/>
    </xf>
    <xf numFmtId="0" fontId="6" fillId="0" borderId="0" xfId="0" applyFont="1" applyFill="1" applyAlignment="1">
      <alignment horizontal="center" vertical="center" wrapText="1"/>
    </xf>
    <xf numFmtId="0" fontId="6" fillId="0" borderId="0" xfId="0" applyFont="1" applyFill="1" applyAlignment="1">
      <alignment vertical="center" wrapText="1"/>
    </xf>
  </cellXfs>
  <cellStyles count="3">
    <cellStyle name="Hyperlink" xfId="1" builtinId="8"/>
    <cellStyle name="Normal" xfId="0" builtinId="0"/>
    <cellStyle name="Normal 2" xfId="2" xr:uid="{40E99057-8F90-A242-9065-C30BDD24545D}"/>
  </cellStyles>
  <dxfs count="0"/>
  <tableStyles count="0" defaultTableStyle="TableStyleMedium9" defaultPivotStyle="PivotStyleMedium7"/>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941651"/>
      <color rgb="FFFF40FF"/>
      <color rgb="FFD883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onnections" Target="connections.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1"/>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exp"/>
            <c:dispRSqr val="1"/>
            <c:dispEq val="1"/>
            <c:trendlineLbl>
              <c:layout>
                <c:manualLayout>
                  <c:x val="-0.29457633420822399"/>
                  <c:y val="-0.10790718868474775"/>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'GRD_Viscosity_Pinatubo Int'!$BO$19:$BO$74</c:f>
              <c:numCache>
                <c:formatCode>0.00</c:formatCode>
                <c:ptCount val="56"/>
                <c:pt idx="0">
                  <c:v>9.1606156099999226E-6</c:v>
                </c:pt>
                <c:pt idx="1">
                  <c:v>5.0860254569599309E-3</c:v>
                </c:pt>
                <c:pt idx="2">
                  <c:v>1.0071922765220051E-2</c:v>
                </c:pt>
                <c:pt idx="3">
                  <c:v>1.4969170183040035E-2</c:v>
                </c:pt>
                <c:pt idx="4">
                  <c:v>1.9780007730609981E-2</c:v>
                </c:pt>
                <c:pt idx="5">
                  <c:v>2.4506600830330003E-2</c:v>
                </c:pt>
                <c:pt idx="6">
                  <c:v>2.9151043186830067E-2</c:v>
                </c:pt>
                <c:pt idx="7">
                  <c:v>3.3715359525580052E-2</c:v>
                </c:pt>
                <c:pt idx="8">
                  <c:v>3.8201508193010054E-2</c:v>
                </c:pt>
                <c:pt idx="9">
                  <c:v>4.2611383633209952E-2</c:v>
                </c:pt>
                <c:pt idx="10">
                  <c:v>4.6946818746889961E-2</c:v>
                </c:pt>
                <c:pt idx="11">
                  <c:v>5.1209587139859992E-2</c:v>
                </c:pt>
                <c:pt idx="12">
                  <c:v>5.5401405269559945E-2</c:v>
                </c:pt>
                <c:pt idx="13">
                  <c:v>5.9523934493950034E-2</c:v>
                </c:pt>
                <c:pt idx="14">
                  <c:v>6.3578783029969943E-2</c:v>
                </c:pt>
                <c:pt idx="15">
                  <c:v>6.7567507826220063E-2</c:v>
                </c:pt>
                <c:pt idx="16">
                  <c:v>7.1491616354980039E-2</c:v>
                </c:pt>
                <c:pt idx="17">
                  <c:v>7.5352568328089967E-2</c:v>
                </c:pt>
                <c:pt idx="18">
                  <c:v>7.9151777341020024E-2</c:v>
                </c:pt>
                <c:pt idx="19">
                  <c:v>8.2890612449500051E-2</c:v>
                </c:pt>
                <c:pt idx="20">
                  <c:v>8.6570399681749996E-2</c:v>
                </c:pt>
                <c:pt idx="21">
                  <c:v>9.0192423490230031E-2</c:v>
                </c:pt>
                <c:pt idx="22">
                  <c:v>9.3757928147600034E-2</c:v>
                </c:pt>
                <c:pt idx="23">
                  <c:v>9.7268119085679949E-2</c:v>
                </c:pt>
                <c:pt idx="24">
                  <c:v>0.10072416418727997</c:v>
                </c:pt>
                <c:pt idx="25">
                  <c:v>0.10412719502684993</c:v>
                </c:pt>
                <c:pt idx="26">
                  <c:v>0.10747830806682998</c:v>
                </c:pt>
                <c:pt idx="27">
                  <c:v>0.11077856581052004</c:v>
                </c:pt>
                <c:pt idx="28">
                  <c:v>0.11402899791436</c:v>
                </c:pt>
                <c:pt idx="29">
                  <c:v>0.11723060226133995</c:v>
                </c:pt>
                <c:pt idx="30">
                  <c:v>0.12038434599807005</c:v>
                </c:pt>
                <c:pt idx="31">
                  <c:v>0.12349116653684007</c:v>
                </c:pt>
                <c:pt idx="32">
                  <c:v>0.12655197252696992</c:v>
                </c:pt>
                <c:pt idx="33">
                  <c:v>0.12956764478975002</c:v>
                </c:pt>
                <c:pt idx="34">
                  <c:v>0.13253903723109006</c:v>
                </c:pt>
                <c:pt idx="35">
                  <c:v>0.13546697772079</c:v>
                </c:pt>
                <c:pt idx="36">
                  <c:v>0.13835226894729999</c:v>
                </c:pt>
                <c:pt idx="37">
                  <c:v>0.14119568924679002</c:v>
                </c:pt>
                <c:pt idx="38">
                  <c:v>0.14399799340838995</c:v>
                </c:pt>
                <c:pt idx="39">
                  <c:v>0.14675991345599002</c:v>
                </c:pt>
                <c:pt idx="40">
                  <c:v>0.14948215940831006</c:v>
                </c:pt>
                <c:pt idx="41">
                  <c:v>0.15216542001849007</c:v>
                </c:pt>
                <c:pt idx="42">
                  <c:v>0.15481036349212005</c:v>
                </c:pt>
                <c:pt idx="43">
                  <c:v>0.15741763818760007</c:v>
                </c:pt>
                <c:pt idx="44">
                  <c:v>0.15998787329685996</c:v>
                </c:pt>
                <c:pt idx="45">
                  <c:v>0.16252167950892996</c:v>
                </c:pt>
                <c:pt idx="46">
                  <c:v>0.1650196496529</c:v>
                </c:pt>
                <c:pt idx="47">
                  <c:v>0.16748235933306005</c:v>
                </c:pt>
                <c:pt idx="48">
                  <c:v>0.16991036753391994</c:v>
                </c:pt>
                <c:pt idx="49">
                  <c:v>0.17230421722333999</c:v>
                </c:pt>
                <c:pt idx="50">
                  <c:v>0.17466443593007994</c:v>
                </c:pt>
                <c:pt idx="51">
                  <c:v>0.17699153631168996</c:v>
                </c:pt>
                <c:pt idx="52">
                  <c:v>0.17928601670565997</c:v>
                </c:pt>
                <c:pt idx="53">
                  <c:v>0.18154836166652003</c:v>
                </c:pt>
                <c:pt idx="54">
                  <c:v>0.18377904248866003</c:v>
                </c:pt>
                <c:pt idx="55">
                  <c:v>0.18597851771495996</c:v>
                </c:pt>
              </c:numCache>
            </c:numRef>
          </c:xVal>
          <c:yVal>
            <c:numRef>
              <c:f>'GRD_Viscosity_Pinatubo Int'!$BP$19:$BP$74</c:f>
              <c:numCache>
                <c:formatCode>0.00E+00</c:formatCode>
                <c:ptCount val="56"/>
                <c:pt idx="0">
                  <c:v>7.6510299931042347</c:v>
                </c:pt>
                <c:pt idx="1">
                  <c:v>8.4070554990638051</c:v>
                </c:pt>
                <c:pt idx="2">
                  <c:v>9.2359506243078808</c:v>
                </c:pt>
                <c:pt idx="3">
                  <c:v>10.144369773351178</c:v>
                </c:pt>
                <c:pt idx="4">
                  <c:v>11.140367274039411</c:v>
                </c:pt>
                <c:pt idx="5">
                  <c:v>12.232651042644376</c:v>
                </c:pt>
                <c:pt idx="6">
                  <c:v>13.42910838626403</c:v>
                </c:pt>
                <c:pt idx="7">
                  <c:v>14.741924931687377</c:v>
                </c:pt>
                <c:pt idx="8">
                  <c:v>16.179082872377421</c:v>
                </c:pt>
                <c:pt idx="9">
                  <c:v>17.754875095497379</c:v>
                </c:pt>
                <c:pt idx="10">
                  <c:v>19.480585753064389</c:v>
                </c:pt>
                <c:pt idx="11">
                  <c:v>21.373130647509416</c:v>
                </c:pt>
                <c:pt idx="12">
                  <c:v>23.445474047080779</c:v>
                </c:pt>
                <c:pt idx="13">
                  <c:v>25.716806193141618</c:v>
                </c:pt>
                <c:pt idx="14">
                  <c:v>28.206024526854346</c:v>
                </c:pt>
                <c:pt idx="15">
                  <c:v>30.932063174556735</c:v>
                </c:pt>
                <c:pt idx="16">
                  <c:v>33.920744580269343</c:v>
                </c:pt>
                <c:pt idx="17">
                  <c:v>37.191492172845784</c:v>
                </c:pt>
                <c:pt idx="18">
                  <c:v>40.78011099844003</c:v>
                </c:pt>
                <c:pt idx="19">
                  <c:v>44.705552933515698</c:v>
                </c:pt>
                <c:pt idx="20">
                  <c:v>49.010698280161904</c:v>
                </c:pt>
                <c:pt idx="21">
                  <c:v>53.724202439346129</c:v>
                </c:pt>
                <c:pt idx="22">
                  <c:v>58.891113134171796</c:v>
                </c:pt>
                <c:pt idx="23">
                  <c:v>64.548773653564581</c:v>
                </c:pt>
                <c:pt idx="24">
                  <c:v>70.746566206874888</c:v>
                </c:pt>
                <c:pt idx="25">
                  <c:v>77.540498404248282</c:v>
                </c:pt>
                <c:pt idx="26">
                  <c:v>84.97353837811535</c:v>
                </c:pt>
                <c:pt idx="27">
                  <c:v>93.129601466970698</c:v>
                </c:pt>
                <c:pt idx="28">
                  <c:v>102.05666851688761</c:v>
                </c:pt>
                <c:pt idx="29">
                  <c:v>111.83717285266336</c:v>
                </c:pt>
                <c:pt idx="30">
                  <c:v>122.55482994040941</c:v>
                </c:pt>
                <c:pt idx="31">
                  <c:v>134.3025760117888</c:v>
                </c:pt>
                <c:pt idx="32">
                  <c:v>147.1679053373966</c:v>
                </c:pt>
                <c:pt idx="33">
                  <c:v>161.26708466795336</c:v>
                </c:pt>
                <c:pt idx="34">
                  <c:v>176.70090893037647</c:v>
                </c:pt>
                <c:pt idx="35">
                  <c:v>193.62558675128199</c:v>
                </c:pt>
                <c:pt idx="36">
                  <c:v>212.16992551044237</c:v>
                </c:pt>
                <c:pt idx="37">
                  <c:v>232.51075080630915</c:v>
                </c:pt>
                <c:pt idx="38">
                  <c:v>254.75888231519301</c:v>
                </c:pt>
                <c:pt idx="39">
                  <c:v>279.16025775166071</c:v>
                </c:pt>
                <c:pt idx="40">
                  <c:v>305.92940498884741</c:v>
                </c:pt>
                <c:pt idx="41">
                  <c:v>335.23129175141383</c:v>
                </c:pt>
                <c:pt idx="42">
                  <c:v>367.36468540799848</c:v>
                </c:pt>
                <c:pt idx="43">
                  <c:v>402.60754005960683</c:v>
                </c:pt>
                <c:pt idx="44">
                  <c:v>441.19559281882186</c:v>
                </c:pt>
                <c:pt idx="45">
                  <c:v>483.51403628394718</c:v>
                </c:pt>
                <c:pt idx="46">
                  <c:v>529.89562838029781</c:v>
                </c:pt>
                <c:pt idx="47">
                  <c:v>580.73234438172619</c:v>
                </c:pt>
                <c:pt idx="48">
                  <c:v>636.50586256294457</c:v>
                </c:pt>
                <c:pt idx="49">
                  <c:v>697.64191239924207</c:v>
                </c:pt>
                <c:pt idx="50">
                  <c:v>764.67830262965902</c:v>
                </c:pt>
                <c:pt idx="51">
                  <c:v>838.2030418278855</c:v>
                </c:pt>
                <c:pt idx="52">
                  <c:v>918.83491638035218</c:v>
                </c:pt>
                <c:pt idx="53">
                  <c:v>1007.265917301705</c:v>
                </c:pt>
                <c:pt idx="54">
                  <c:v>1104.2902428402833</c:v>
                </c:pt>
                <c:pt idx="55">
                  <c:v>1210.5648904502848</c:v>
                </c:pt>
              </c:numCache>
            </c:numRef>
          </c:yVal>
          <c:smooth val="0"/>
          <c:extLst>
            <c:ext xmlns:c16="http://schemas.microsoft.com/office/drawing/2014/chart" uri="{C3380CC4-5D6E-409C-BE32-E72D297353CC}">
              <c16:uniqueId val="{00000000-5C30-7847-B86F-EC6B36AF8CE5}"/>
            </c:ext>
          </c:extLst>
        </c:ser>
        <c:dLbls>
          <c:showLegendKey val="0"/>
          <c:showVal val="0"/>
          <c:showCatName val="0"/>
          <c:showSerName val="0"/>
          <c:showPercent val="0"/>
          <c:showBubbleSize val="0"/>
        </c:dLbls>
        <c:axId val="1089078448"/>
        <c:axId val="1044312768"/>
      </c:scatterChart>
      <c:valAx>
        <c:axId val="1089078448"/>
        <c:scaling>
          <c:orientation val="minMax"/>
        </c:scaling>
        <c:delete val="0"/>
        <c:axPos val="b"/>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44312768"/>
        <c:crosses val="autoZero"/>
        <c:crossBetween val="midCat"/>
      </c:valAx>
      <c:valAx>
        <c:axId val="1044312768"/>
        <c:scaling>
          <c:orientation val="minMax"/>
        </c:scaling>
        <c:delete val="0"/>
        <c:axPos val="l"/>
        <c:majorGridlines>
          <c:spPr>
            <a:ln w="9525" cap="flat" cmpd="sng" algn="ctr">
              <a:solidFill>
                <a:schemeClr val="tx1">
                  <a:lumMod val="15000"/>
                  <a:lumOff val="85000"/>
                </a:schemeClr>
              </a:solidFill>
              <a:round/>
            </a:ln>
            <a:effectLst/>
          </c:spPr>
        </c:majorGridlines>
        <c:numFmt formatCode="0.00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89078448"/>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63</xdr:col>
      <xdr:colOff>171450</xdr:colOff>
      <xdr:row>79</xdr:row>
      <xdr:rowOff>114300</xdr:rowOff>
    </xdr:from>
    <xdr:to>
      <xdr:col>67</xdr:col>
      <xdr:colOff>260350</xdr:colOff>
      <xdr:row>93</xdr:row>
      <xdr:rowOff>12700</xdr:rowOff>
    </xdr:to>
    <xdr:graphicFrame macro="">
      <xdr:nvGraphicFramePr>
        <xdr:cNvPr id="2" name="Chart 1">
          <a:extLst>
            <a:ext uri="{FF2B5EF4-FFF2-40B4-BE49-F238E27FC236}">
              <a16:creationId xmlns:a16="http://schemas.microsoft.com/office/drawing/2014/main" id="{BB7F8CB0-83B7-6449-BDCF-4FAEF2AEFCE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melts-liquid_27" connectionId="521" xr16:uid="{A60938EF-1052-0B4E-8CF9-F1489E80685C}" autoFormatId="16" applyNumberFormats="0" applyBorderFormats="0" applyFontFormats="1" applyPatternFormats="1" applyAlignmentFormats="0" applyWidthHeightFormats="0"/>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melts-liquid_24" connectionId="482" xr16:uid="{3640EC56-8608-BF45-AC95-476E05496D24}" autoFormatId="16" applyNumberFormats="0" applyBorderFormats="0" applyFontFormats="1" applyPatternFormats="1" applyAlignmentFormats="0" applyWidthHeightFormats="0"/>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melts-liquid_6" connectionId="29" xr16:uid="{E2799686-C024-3E42-9C39-CB344471B592}" autoFormatId="16" applyNumberFormats="0" applyBorderFormats="0" applyFontFormats="1" applyPatternFormats="1" applyAlignmentFormats="0" applyWidthHeightFormats="0"/>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melts-liquid_32" connectionId="564" xr16:uid="{DB8F1C49-20ED-ED48-A4F0-F29317C3BA01}" autoFormatId="16" applyNumberFormats="0" applyBorderFormats="0" applyFontFormats="1" applyPatternFormats="1" applyAlignmentFormats="0" applyWidthHeightFormats="0"/>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melts-liquid_22" connectionId="450" xr16:uid="{052B870B-05E8-794C-BEB6-6F279A20B2B4}" autoFormatId="16" applyNumberFormats="0" applyBorderFormats="0" applyFontFormats="1" applyPatternFormats="1" applyAlignmentFormats="0" applyWidthHeightFormats="0"/>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melts-liquid_19" connectionId="399" xr16:uid="{48FE873F-88F5-2140-ACF7-3121CF641EF6}" autoFormatId="16" applyNumberFormats="0" applyBorderFormats="0" applyFontFormats="1" applyPatternFormats="1" applyAlignmentFormats="0" applyWidthHeightFormats="0"/>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melts-liquid_17" connectionId="360" xr16:uid="{19D45E21-2D44-0A41-8081-561D36040EB4}" autoFormatId="16" applyNumberFormats="0" applyBorderFormats="0" applyFontFormats="1" applyPatternFormats="1" applyAlignmentFormats="0" applyWidthHeightFormats="0"/>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melts-liquid_14" connectionId="290" xr16:uid="{7383B11A-18FC-F140-944F-B1A7C78997E1}" autoFormatId="16" applyNumberFormats="0" applyBorderFormats="0" applyFontFormats="1" applyPatternFormats="1" applyAlignmentFormats="0" applyWidthHeightFormats="0"/>
</file>

<file path=xl/queryTables/queryTable9.xml><?xml version="1.0" encoding="utf-8"?>
<queryTable xmlns="http://schemas.openxmlformats.org/spreadsheetml/2006/main" xmlns:mc="http://schemas.openxmlformats.org/markup-compatibility/2006" xmlns:xr16="http://schemas.microsoft.com/office/spreadsheetml/2017/revision16" mc:Ignorable="xr16" name="melts-liquid_20" connectionId="417" xr16:uid="{4D86DABE-CE58-B347-8527-E00635622933}" autoFormatId="16" applyNumberFormats="0" applyBorderFormats="0" applyFontFormats="1" applyPatternFormats="1" applyAlignmentFormats="0" applyWidthHeightFormats="0"/>
</file>

<file path=xl/queryTables/queryTable10.xml><?xml version="1.0" encoding="utf-8"?>
<queryTable xmlns="http://schemas.openxmlformats.org/spreadsheetml/2006/main" xmlns:mc="http://schemas.openxmlformats.org/markup-compatibility/2006" xmlns:xr16="http://schemas.microsoft.com/office/spreadsheetml/2017/revision16" mc:Ignorable="xr16" name="melts-liquid_7" connectionId="101" xr16:uid="{8004BBBE-FFD4-4640-8F80-DFDF29036229}" autoFormatId="16" applyNumberFormats="0" applyBorderFormats="0" applyFontFormats="1" applyPatternFormats="1" applyAlignmentFormats="0" applyWidthHeightFormats="0"/>
</file>

<file path=xl/queryTables/queryTable11.xml><?xml version="1.0" encoding="utf-8"?>
<queryTable xmlns="http://schemas.openxmlformats.org/spreadsheetml/2006/main" xmlns:mc="http://schemas.openxmlformats.org/markup-compatibility/2006" xmlns:xr16="http://schemas.microsoft.com/office/spreadsheetml/2017/revision16" mc:Ignorable="xr16" name="melts-liquid_18" connectionId="380" xr16:uid="{CF6E9EB5-542E-0844-83B2-3D08BD33AC2F}" autoFormatId="16" applyNumberFormats="0" applyBorderFormats="0" applyFontFormats="1" applyPatternFormats="1" applyAlignmentFormats="0" applyWidthHeightFormats="0"/>
</file>

<file path=xl/queryTables/queryTable12.xml><?xml version="1.0" encoding="utf-8"?>
<queryTable xmlns="http://schemas.openxmlformats.org/spreadsheetml/2006/main" xmlns:mc="http://schemas.openxmlformats.org/markup-compatibility/2006" xmlns:xr16="http://schemas.microsoft.com/office/spreadsheetml/2017/revision16" mc:Ignorable="xr16" name="melts-liquid_9" connectionId="160" xr16:uid="{4461A7BA-F669-3242-B781-DAA12EBFC7B2}" autoFormatId="16" applyNumberFormats="0" applyBorderFormats="0" applyFontFormats="1" applyPatternFormats="1" applyAlignmentFormats="0" applyWidthHeightFormats="0"/>
</file>

<file path=xl/queryTables/queryTable13.xml><?xml version="1.0" encoding="utf-8"?>
<queryTable xmlns="http://schemas.openxmlformats.org/spreadsheetml/2006/main" xmlns:mc="http://schemas.openxmlformats.org/markup-compatibility/2006" xmlns:xr16="http://schemas.microsoft.com/office/spreadsheetml/2017/revision16" mc:Ignorable="xr16" name="melts-liquid_25" connectionId="497" xr16:uid="{33C640EE-B804-0E4B-B320-C46CC1BDBC06}" autoFormatId="16" applyNumberFormats="0" applyBorderFormats="0" applyFontFormats="1" applyPatternFormats="1" applyAlignmentFormats="0" applyWidthHeightFormats="0"/>
</file>

<file path=xl/queryTables/queryTable14.xml><?xml version="1.0" encoding="utf-8"?>
<queryTable xmlns="http://schemas.openxmlformats.org/spreadsheetml/2006/main" xmlns:mc="http://schemas.openxmlformats.org/markup-compatibility/2006" xmlns:xr16="http://schemas.microsoft.com/office/spreadsheetml/2017/revision16" mc:Ignorable="xr16" name="melts-liquid_8" connectionId="131" xr16:uid="{2210170E-02D5-3A43-A6C5-3E5765932AFE}" autoFormatId="16" applyNumberFormats="0" applyBorderFormats="0" applyFontFormats="1" applyPatternFormats="1" applyAlignmentFormats="0" applyWidthHeightFormats="0"/>
</file>

<file path=xl/queryTables/queryTable15.xml><?xml version="1.0" encoding="utf-8"?>
<queryTable xmlns="http://schemas.openxmlformats.org/spreadsheetml/2006/main" xmlns:mc="http://schemas.openxmlformats.org/markup-compatibility/2006" xmlns:xr16="http://schemas.microsoft.com/office/spreadsheetml/2017/revision16" mc:Ignorable="xr16" name="melts-liquid_31" connectionId="554" xr16:uid="{EDFF759F-BE4F-4C4C-8875-84E3EE3603DD}" autoFormatId="16" applyNumberFormats="0" applyBorderFormats="0" applyFontFormats="1" applyPatternFormats="1" applyAlignmentFormats="0" applyWidthHeightFormats="0"/>
</file>

<file path=xl/queryTables/queryTable16.xml><?xml version="1.0" encoding="utf-8"?>
<queryTable xmlns="http://schemas.openxmlformats.org/spreadsheetml/2006/main" xmlns:mc="http://schemas.openxmlformats.org/markup-compatibility/2006" xmlns:xr16="http://schemas.microsoft.com/office/spreadsheetml/2017/revision16" mc:Ignorable="xr16" name="melts-liquid_5" connectionId="608" xr16:uid="{B5FC4C68-0952-3343-9773-B5141D15496A}" autoFormatId="16" applyNumberFormats="0" applyBorderFormats="0" applyFontFormats="1" applyPatternFormats="1" applyAlignmentFormats="0" applyWidthHeightFormats="0"/>
</file>

<file path=xl/queryTables/queryTable17.xml><?xml version="1.0" encoding="utf-8"?>
<queryTable xmlns="http://schemas.openxmlformats.org/spreadsheetml/2006/main" xmlns:mc="http://schemas.openxmlformats.org/markup-compatibility/2006" xmlns:xr16="http://schemas.microsoft.com/office/spreadsheetml/2017/revision16" mc:Ignorable="xr16" name="melts-liquid_21" connectionId="434" xr16:uid="{C6E1C5E0-5CE9-9147-96A9-F30067298F42}" autoFormatId="16" applyNumberFormats="0" applyBorderFormats="0" applyFontFormats="1" applyPatternFormats="1" applyAlignmentFormats="0" applyWidthHeightFormats="0"/>
</file>

<file path=xl/queryTables/queryTable18.xml><?xml version="1.0" encoding="utf-8"?>
<queryTable xmlns="http://schemas.openxmlformats.org/spreadsheetml/2006/main" xmlns:mc="http://schemas.openxmlformats.org/markup-compatibility/2006" xmlns:xr16="http://schemas.microsoft.com/office/spreadsheetml/2017/revision16" mc:Ignorable="xr16" name="melts-liquid_13" connectionId="266" xr16:uid="{5FDA4701-5DA1-FC45-A783-3739E01AB8B8}" autoFormatId="16" applyNumberFormats="0" applyBorderFormats="0" applyFontFormats="1" applyPatternFormats="1" applyAlignmentFormats="0" applyWidthHeightFormats="0"/>
</file>

<file path=xl/queryTables/queryTable19.xml><?xml version="1.0" encoding="utf-8"?>
<queryTable xmlns="http://schemas.openxmlformats.org/spreadsheetml/2006/main" xmlns:mc="http://schemas.openxmlformats.org/markup-compatibility/2006" xmlns:xr16="http://schemas.microsoft.com/office/spreadsheetml/2017/revision16" mc:Ignorable="xr16" name="melts-liquid_10" connectionId="188" xr16:uid="{46554757-BD14-5140-BC94-F23E4DCBBD61}" autoFormatId="16" applyNumberFormats="0" applyBorderFormats="0" applyFontFormats="1" applyPatternFormats="1" applyAlignmentFormats="0" applyWidthHeightFormats="0"/>
</file>

<file path=xl/queryTables/queryTable20.xml><?xml version="1.0" encoding="utf-8"?>
<queryTable xmlns="http://schemas.openxmlformats.org/spreadsheetml/2006/main" xmlns:mc="http://schemas.openxmlformats.org/markup-compatibility/2006" xmlns:xr16="http://schemas.microsoft.com/office/spreadsheetml/2017/revision16" mc:Ignorable="xr16" name="melts-liquid_16" connectionId="339" xr16:uid="{F1879B04-0FAD-2347-9985-6310D2AA96D9}" autoFormatId="16" applyNumberFormats="0" applyBorderFormats="0" applyFontFormats="1" applyPatternFormats="1" applyAlignmentFormats="0" applyWidthHeightFormats="0"/>
</file>

<file path=xl/queryTables/queryTable21.xml><?xml version="1.0" encoding="utf-8"?>
<queryTable xmlns="http://schemas.openxmlformats.org/spreadsheetml/2006/main" xmlns:mc="http://schemas.openxmlformats.org/markup-compatibility/2006" xmlns:xr16="http://schemas.microsoft.com/office/spreadsheetml/2017/revision16" mc:Ignorable="xr16" name="melts-liquid_29" connectionId="540" xr16:uid="{1BE04EBF-E421-5E40-893B-4EC1857562B5}" autoFormatId="16" applyNumberFormats="0" applyBorderFormats="0" applyFontFormats="1" applyPatternFormats="1" applyAlignmentFormats="0" applyWidthHeightFormats="0"/>
</file>

<file path=xl/queryTables/queryTable22.xml><?xml version="1.0" encoding="utf-8"?>
<queryTable xmlns="http://schemas.openxmlformats.org/spreadsheetml/2006/main" xmlns:mc="http://schemas.openxmlformats.org/markup-compatibility/2006" xmlns:xr16="http://schemas.microsoft.com/office/spreadsheetml/2017/revision16" mc:Ignorable="xr16" name="melts-liquid_15" connectionId="314" xr16:uid="{E06B1E47-05B9-8742-886E-1DF0084095F8}" autoFormatId="16" applyNumberFormats="0" applyBorderFormats="0" applyFontFormats="1" applyPatternFormats="1" applyAlignmentFormats="0" applyWidthHeightFormats="0"/>
</file>

<file path=xl/queryTables/queryTable23.xml><?xml version="1.0" encoding="utf-8"?>
<queryTable xmlns="http://schemas.openxmlformats.org/spreadsheetml/2006/main" xmlns:mc="http://schemas.openxmlformats.org/markup-compatibility/2006" xmlns:xr16="http://schemas.microsoft.com/office/spreadsheetml/2017/revision16" mc:Ignorable="xr16" name="melts-liquid_30" connectionId="548" xr16:uid="{15A92E9C-5B22-DF45-AA37-7FECDC3FE458}" autoFormatId="16" applyNumberFormats="0" applyBorderFormats="0" applyFontFormats="1" applyPatternFormats="1" applyAlignmentFormats="0" applyWidthHeightFormats="0"/>
</file>

<file path=xl/queryTables/queryTable24.xml><?xml version="1.0" encoding="utf-8"?>
<queryTable xmlns="http://schemas.openxmlformats.org/spreadsheetml/2006/main" xmlns:mc="http://schemas.openxmlformats.org/markup-compatibility/2006" xmlns:xr16="http://schemas.microsoft.com/office/spreadsheetml/2017/revision16" mc:Ignorable="xr16" name="melts-liquid_23" connectionId="465" xr16:uid="{B3771497-5224-654A-BFC0-80142D2CBA9F}" autoFormatId="16" applyNumberFormats="0" applyBorderFormats="0" applyFontFormats="1" applyPatternFormats="1" applyAlignmentFormats="0" applyWidthHeightFormats="0"/>
</file>

<file path=xl/queryTables/queryTable25.xml><?xml version="1.0" encoding="utf-8"?>
<queryTable xmlns="http://schemas.openxmlformats.org/spreadsheetml/2006/main" xmlns:mc="http://schemas.openxmlformats.org/markup-compatibility/2006" xmlns:xr16="http://schemas.microsoft.com/office/spreadsheetml/2017/revision16" mc:Ignorable="xr16" name="melts-liquid" connectionId="70" xr16:uid="{DF967916-81F0-5C48-82D7-371BCFC9D2E0}" autoFormatId="16" applyNumberFormats="0" applyBorderFormats="0" applyFontFormats="1" applyPatternFormats="1" applyAlignmentFormats="0" applyWidthHeightFormats="0"/>
</file>

<file path=xl/queryTables/queryTable26.xml><?xml version="1.0" encoding="utf-8"?>
<queryTable xmlns="http://schemas.openxmlformats.org/spreadsheetml/2006/main" xmlns:mc="http://schemas.openxmlformats.org/markup-compatibility/2006" xmlns:xr16="http://schemas.microsoft.com/office/spreadsheetml/2017/revision16" mc:Ignorable="xr16" name="melts-liquid_28" connectionId="531" xr16:uid="{FA4A4E1D-175C-1546-A4BD-A38729831002}" autoFormatId="16" applyNumberFormats="0" applyBorderFormats="0" applyFontFormats="1" applyPatternFormats="1" applyAlignmentFormats="0" applyWidthHeightFormats="0"/>
</file>

<file path=xl/queryTables/queryTable27.xml><?xml version="1.0" encoding="utf-8"?>
<queryTable xmlns="http://schemas.openxmlformats.org/spreadsheetml/2006/main" xmlns:mc="http://schemas.openxmlformats.org/markup-compatibility/2006" xmlns:xr16="http://schemas.microsoft.com/office/spreadsheetml/2017/revision16" mc:Ignorable="xr16" name="melts-liquid_26" connectionId="510" xr16:uid="{D47D7926-C4C3-1446-B9DB-72523323EE62}" autoFormatId="16" applyNumberFormats="0" applyBorderFormats="0" applyFontFormats="1" applyPatternFormats="1" applyAlignmentFormats="0" applyWidthHeightFormats="0"/>
</file>

<file path=xl/queryTables/queryTable28.xml><?xml version="1.0" encoding="utf-8"?>
<queryTable xmlns="http://schemas.openxmlformats.org/spreadsheetml/2006/main" xmlns:mc="http://schemas.openxmlformats.org/markup-compatibility/2006" xmlns:xr16="http://schemas.microsoft.com/office/spreadsheetml/2017/revision16" mc:Ignorable="xr16" name="melts-liquid_33" connectionId="568" xr16:uid="{573C4504-3D10-2242-A8A2-31ED6F3C22FF}" autoFormatId="16" applyNumberFormats="0" applyBorderFormats="0" applyFontFormats="1" applyPatternFormats="1" applyAlignmentFormats="0" applyWidthHeightFormats="0"/>
</file>

<file path=xl/queryTables/queryTable29.xml><?xml version="1.0" encoding="utf-8"?>
<queryTable xmlns="http://schemas.openxmlformats.org/spreadsheetml/2006/main" xmlns:mc="http://schemas.openxmlformats.org/markup-compatibility/2006" xmlns:xr16="http://schemas.microsoft.com/office/spreadsheetml/2017/revision16" mc:Ignorable="xr16" name="melts-liquid_11" connectionId="215" xr16:uid="{53448C74-47D7-5E43-A07F-E077E05E41E1}" autoFormatId="16" applyNumberFormats="0" applyBorderFormats="0" applyFontFormats="1" applyPatternFormats="1" applyAlignmentFormats="0" applyWidthHeightFormats="0"/>
</file>

<file path=xl/queryTables/queryTable30.xml><?xml version="1.0" encoding="utf-8"?>
<queryTable xmlns="http://schemas.openxmlformats.org/spreadsheetml/2006/main" xmlns:mc="http://schemas.openxmlformats.org/markup-compatibility/2006" xmlns:xr16="http://schemas.microsoft.com/office/spreadsheetml/2017/revision16" mc:Ignorable="xr16" name="melts-liquid_12" connectionId="241" xr16:uid="{6DB6A15D-83CF-9247-A929-55B49EFD69EF}" autoFormatId="16" applyNumberFormats="0" applyBorderFormats="0" applyFontFormats="1" applyPatternFormats="1" applyAlignmentFormats="0" applyWidthHeightFormats="0"/>
</file>

<file path=xl/queryTables/queryTable31.xml><?xml version="1.0" encoding="utf-8"?>
<queryTable xmlns="http://schemas.openxmlformats.org/spreadsheetml/2006/main" xmlns:mc="http://schemas.openxmlformats.org/markup-compatibility/2006" xmlns:xr16="http://schemas.microsoft.com/office/spreadsheetml/2017/revision16" mc:Ignorable="xr16" name="melts-liquid_29" connectionId="541" xr16:uid="{0D4DF466-1476-5D4E-89BA-B10F7AA3505F}" autoFormatId="16" applyNumberFormats="0" applyBorderFormats="0" applyFontFormats="1" applyPatternFormats="1" applyAlignmentFormats="0" applyWidthHeightFormats="0"/>
</file>

<file path=xl/queryTables/queryTable32.xml><?xml version="1.0" encoding="utf-8"?>
<queryTable xmlns="http://schemas.openxmlformats.org/spreadsheetml/2006/main" xmlns:mc="http://schemas.openxmlformats.org/markup-compatibility/2006" xmlns:xr16="http://schemas.microsoft.com/office/spreadsheetml/2017/revision16" mc:Ignorable="xr16" name="melts-liquid_10" connectionId="189" xr16:uid="{FFCEB4DA-1C33-1345-9377-3C3DB5A6B955}" autoFormatId="16" applyNumberFormats="0" applyBorderFormats="0" applyFontFormats="1" applyPatternFormats="1" applyAlignmentFormats="0" applyWidthHeightFormats="0"/>
</file>

<file path=xl/queryTables/queryTable33.xml><?xml version="1.0" encoding="utf-8"?>
<queryTable xmlns="http://schemas.openxmlformats.org/spreadsheetml/2006/main" xmlns:mc="http://schemas.openxmlformats.org/markup-compatibility/2006" xmlns:xr16="http://schemas.microsoft.com/office/spreadsheetml/2017/revision16" mc:Ignorable="xr16" name="melts-liquid" connectionId="71" xr16:uid="{C3228FB2-9F06-AF41-AE30-E51175995CAC}" autoFormatId="16" applyNumberFormats="0" applyBorderFormats="0" applyFontFormats="1" applyPatternFormats="1" applyAlignmentFormats="0" applyWidthHeightFormats="0"/>
</file>

<file path=xl/queryTables/queryTable34.xml><?xml version="1.0" encoding="utf-8"?>
<queryTable xmlns="http://schemas.openxmlformats.org/spreadsheetml/2006/main" xmlns:mc="http://schemas.openxmlformats.org/markup-compatibility/2006" xmlns:xr16="http://schemas.microsoft.com/office/spreadsheetml/2017/revision16" mc:Ignorable="xr16" name="melts-liquid_25" connectionId="498" xr16:uid="{2D65DED2-2C97-184C-8117-CF930657FCFB}" autoFormatId="16" applyNumberFormats="0" applyBorderFormats="0" applyFontFormats="1" applyPatternFormats="1" applyAlignmentFormats="0" applyWidthHeightFormats="0"/>
</file>

<file path=xl/queryTables/queryTable35.xml><?xml version="1.0" encoding="utf-8"?>
<queryTable xmlns="http://schemas.openxmlformats.org/spreadsheetml/2006/main" xmlns:mc="http://schemas.openxmlformats.org/markup-compatibility/2006" xmlns:xr16="http://schemas.microsoft.com/office/spreadsheetml/2017/revision16" mc:Ignorable="xr16" name="melts-liquid_13" connectionId="267" xr16:uid="{F4CBB3F2-17DC-6A43-87E5-0596800FF77B}" autoFormatId="16" applyNumberFormats="0" applyBorderFormats="0" applyFontFormats="1" applyPatternFormats="1" applyAlignmentFormats="0" applyWidthHeightFormats="0"/>
</file>

<file path=xl/queryTables/queryTable36.xml><?xml version="1.0" encoding="utf-8"?>
<queryTable xmlns="http://schemas.openxmlformats.org/spreadsheetml/2006/main" xmlns:mc="http://schemas.openxmlformats.org/markup-compatibility/2006" xmlns:xr16="http://schemas.microsoft.com/office/spreadsheetml/2017/revision16" mc:Ignorable="xr16" name="melts-liquid_16" connectionId="340" xr16:uid="{FD0601D1-943E-3B4B-B9AB-A7D8505A8B1C}" autoFormatId="16" applyNumberFormats="0" applyBorderFormats="0" applyFontFormats="1" applyPatternFormats="1" applyAlignmentFormats="0" applyWidthHeightFormats="0"/>
</file>

<file path=xl/queryTables/queryTable37.xml><?xml version="1.0" encoding="utf-8"?>
<queryTable xmlns="http://schemas.openxmlformats.org/spreadsheetml/2006/main" xmlns:mc="http://schemas.openxmlformats.org/markup-compatibility/2006" xmlns:xr16="http://schemas.microsoft.com/office/spreadsheetml/2017/revision16" mc:Ignorable="xr16" name="melts-liquid_30" connectionId="549" xr16:uid="{43D602A5-CBA1-F449-86E0-3432C008A3BB}" autoFormatId="16" applyNumberFormats="0" applyBorderFormats="0" applyFontFormats="1" applyPatternFormats="1" applyAlignmentFormats="0" applyWidthHeightFormats="0"/>
</file>

<file path=xl/queryTables/queryTable38.xml><?xml version="1.0" encoding="utf-8"?>
<queryTable xmlns="http://schemas.openxmlformats.org/spreadsheetml/2006/main" xmlns:mc="http://schemas.openxmlformats.org/markup-compatibility/2006" xmlns:xr16="http://schemas.microsoft.com/office/spreadsheetml/2017/revision16" mc:Ignorable="xr16" name="melts-liquid_26" connectionId="511" xr16:uid="{B7AE63B5-49E2-BC46-9B7F-D6E81328E3DC}" autoFormatId="16" applyNumberFormats="0" applyBorderFormats="0" applyFontFormats="1" applyPatternFormats="1" applyAlignmentFormats="0" applyWidthHeightFormats="0"/>
</file>

<file path=xl/queryTables/queryTable39.xml><?xml version="1.0" encoding="utf-8"?>
<queryTable xmlns="http://schemas.openxmlformats.org/spreadsheetml/2006/main" xmlns:mc="http://schemas.openxmlformats.org/markup-compatibility/2006" xmlns:xr16="http://schemas.microsoft.com/office/spreadsheetml/2017/revision16" mc:Ignorable="xr16" name="melts-liquid_22" connectionId="451" xr16:uid="{291D2373-6530-454F-BBDB-6153233C5922}" autoFormatId="16" applyNumberFormats="0" applyBorderFormats="0" applyFontFormats="1" applyPatternFormats="1" applyAlignmentFormats="0" applyWidthHeightFormats="0"/>
</file>

<file path=xl/queryTables/queryTable40.xml><?xml version="1.0" encoding="utf-8"?>
<queryTable xmlns="http://schemas.openxmlformats.org/spreadsheetml/2006/main" xmlns:mc="http://schemas.openxmlformats.org/markup-compatibility/2006" xmlns:xr16="http://schemas.microsoft.com/office/spreadsheetml/2017/revision16" mc:Ignorable="xr16" name="melts-liquid_28" connectionId="532" xr16:uid="{C3D467EB-2CD3-C34C-A986-5AF454393F53}" autoFormatId="16" applyNumberFormats="0" applyBorderFormats="0" applyFontFormats="1" applyPatternFormats="1" applyAlignmentFormats="0" applyWidthHeightFormats="0"/>
</file>

<file path=xl/queryTables/queryTable41.xml><?xml version="1.0" encoding="utf-8"?>
<queryTable xmlns="http://schemas.openxmlformats.org/spreadsheetml/2006/main" xmlns:mc="http://schemas.openxmlformats.org/markup-compatibility/2006" xmlns:xr16="http://schemas.microsoft.com/office/spreadsheetml/2017/revision16" mc:Ignorable="xr16" name="melts-liquid_20" connectionId="418" xr16:uid="{02DD61BB-364A-F64A-B876-6AC7E5574836}" autoFormatId="16" applyNumberFormats="0" applyBorderFormats="0" applyFontFormats="1" applyPatternFormats="1" applyAlignmentFormats="0" applyWidthHeightFormats="0"/>
</file>

<file path=xl/queryTables/queryTable42.xml><?xml version="1.0" encoding="utf-8"?>
<queryTable xmlns="http://schemas.openxmlformats.org/spreadsheetml/2006/main" xmlns:mc="http://schemas.openxmlformats.org/markup-compatibility/2006" xmlns:xr16="http://schemas.microsoft.com/office/spreadsheetml/2017/revision16" mc:Ignorable="xr16" name="melts-liquid_11" connectionId="216" xr16:uid="{F38AC106-AA87-A648-998F-7543B3984680}" autoFormatId="16" applyNumberFormats="0" applyBorderFormats="0" applyFontFormats="1" applyPatternFormats="1" applyAlignmentFormats="0" applyWidthHeightFormats="0"/>
</file>

<file path=xl/queryTables/queryTable43.xml><?xml version="1.0" encoding="utf-8"?>
<queryTable xmlns="http://schemas.openxmlformats.org/spreadsheetml/2006/main" xmlns:mc="http://schemas.openxmlformats.org/markup-compatibility/2006" xmlns:xr16="http://schemas.microsoft.com/office/spreadsheetml/2017/revision16" mc:Ignorable="xr16" name="melts-liquid_23" connectionId="466" xr16:uid="{15B902FA-4F41-A74E-A489-E38E56E82AA3}" autoFormatId="16" applyNumberFormats="0" applyBorderFormats="0" applyFontFormats="1" applyPatternFormats="1" applyAlignmentFormats="0" applyWidthHeightFormats="0"/>
</file>

<file path=xl/queryTables/queryTable44.xml><?xml version="1.0" encoding="utf-8"?>
<queryTable xmlns="http://schemas.openxmlformats.org/spreadsheetml/2006/main" xmlns:mc="http://schemas.openxmlformats.org/markup-compatibility/2006" xmlns:xr16="http://schemas.microsoft.com/office/spreadsheetml/2017/revision16" mc:Ignorable="xr16" name="melts-liquid_27" connectionId="522" xr16:uid="{846E03F0-83D0-7048-B79F-6271C074F687}" autoFormatId="16" applyNumberFormats="0" applyBorderFormats="0" applyFontFormats="1" applyPatternFormats="1" applyAlignmentFormats="0" applyWidthHeightFormats="0"/>
</file>

<file path=xl/queryTables/queryTable45.xml><?xml version="1.0" encoding="utf-8"?>
<queryTable xmlns="http://schemas.openxmlformats.org/spreadsheetml/2006/main" xmlns:mc="http://schemas.openxmlformats.org/markup-compatibility/2006" xmlns:xr16="http://schemas.microsoft.com/office/spreadsheetml/2017/revision16" mc:Ignorable="xr16" name="melts-liquid_24" connectionId="483" xr16:uid="{30EECB68-84D9-A34F-B5EA-03C15E779AE5}" autoFormatId="16" applyNumberFormats="0" applyBorderFormats="0" applyFontFormats="1" applyPatternFormats="1" applyAlignmentFormats="0" applyWidthHeightFormats="0"/>
</file>

<file path=xl/queryTables/queryTable46.xml><?xml version="1.0" encoding="utf-8"?>
<queryTable xmlns="http://schemas.openxmlformats.org/spreadsheetml/2006/main" xmlns:mc="http://schemas.openxmlformats.org/markup-compatibility/2006" xmlns:xr16="http://schemas.microsoft.com/office/spreadsheetml/2017/revision16" mc:Ignorable="xr16" name="melts-liquid_7" connectionId="102" xr16:uid="{7C6A11ED-E6E3-6F45-A8AE-D5FFB59BA6C5}" autoFormatId="16" applyNumberFormats="0" applyBorderFormats="0" applyFontFormats="1" applyPatternFormats="1" applyAlignmentFormats="0" applyWidthHeightFormats="0"/>
</file>

<file path=xl/queryTables/queryTable47.xml><?xml version="1.0" encoding="utf-8"?>
<queryTable xmlns="http://schemas.openxmlformats.org/spreadsheetml/2006/main" xmlns:mc="http://schemas.openxmlformats.org/markup-compatibility/2006" xmlns:xr16="http://schemas.microsoft.com/office/spreadsheetml/2017/revision16" mc:Ignorable="xr16" name="melts-liquid_31" connectionId="555" xr16:uid="{F2C139BA-92A1-8F4F-86CC-83F4271A5FCE}" autoFormatId="16" applyNumberFormats="0" applyBorderFormats="0" applyFontFormats="1" applyPatternFormats="1" applyAlignmentFormats="0" applyWidthHeightFormats="0"/>
</file>

<file path=xl/queryTables/queryTable48.xml><?xml version="1.0" encoding="utf-8"?>
<queryTable xmlns="http://schemas.openxmlformats.org/spreadsheetml/2006/main" xmlns:mc="http://schemas.openxmlformats.org/markup-compatibility/2006" xmlns:xr16="http://schemas.microsoft.com/office/spreadsheetml/2017/revision16" mc:Ignorable="xr16" name="melts-liquid_9" connectionId="161" xr16:uid="{E1991F14-2C70-0346-8396-ADB4D6683FA1}" autoFormatId="16" applyNumberFormats="0" applyBorderFormats="0" applyFontFormats="1" applyPatternFormats="1" applyAlignmentFormats="0" applyWidthHeightFormats="0"/>
</file>

<file path=xl/queryTables/queryTable49.xml><?xml version="1.0" encoding="utf-8"?>
<queryTable xmlns="http://schemas.openxmlformats.org/spreadsheetml/2006/main" xmlns:mc="http://schemas.openxmlformats.org/markup-compatibility/2006" xmlns:xr16="http://schemas.microsoft.com/office/spreadsheetml/2017/revision16" mc:Ignorable="xr16" name="melts-liquid_21" connectionId="435" xr16:uid="{C27D7CDE-E871-0B4E-BB49-20C24100F03E}" autoFormatId="16" applyNumberFormats="0" applyBorderFormats="0" applyFontFormats="1" applyPatternFormats="1" applyAlignmentFormats="0" applyWidthHeightFormats="0"/>
</file>

<file path=xl/queryTables/queryTable50.xml><?xml version="1.0" encoding="utf-8"?>
<queryTable xmlns="http://schemas.openxmlformats.org/spreadsheetml/2006/main" xmlns:mc="http://schemas.openxmlformats.org/markup-compatibility/2006" xmlns:xr16="http://schemas.microsoft.com/office/spreadsheetml/2017/revision16" mc:Ignorable="xr16" name="melts-liquid_19" connectionId="400" xr16:uid="{5DA53149-99B1-8046-BDA7-A66C58F142E2}" autoFormatId="16" applyNumberFormats="0" applyBorderFormats="0" applyFontFormats="1" applyPatternFormats="1" applyAlignmentFormats="0" applyWidthHeightFormats="0"/>
</file>

<file path=xl/queryTables/queryTable51.xml><?xml version="1.0" encoding="utf-8"?>
<queryTable xmlns="http://schemas.openxmlformats.org/spreadsheetml/2006/main" xmlns:mc="http://schemas.openxmlformats.org/markup-compatibility/2006" xmlns:xr16="http://schemas.microsoft.com/office/spreadsheetml/2017/revision16" mc:Ignorable="xr16" name="melts-liquid_8" connectionId="132" xr16:uid="{661FC584-7F95-FB42-A5FE-D0CF00709977}" autoFormatId="16" applyNumberFormats="0" applyBorderFormats="0" applyFontFormats="1" applyPatternFormats="1" applyAlignmentFormats="0" applyWidthHeightFormats="0"/>
</file>

<file path=xl/queryTables/queryTable52.xml><?xml version="1.0" encoding="utf-8"?>
<queryTable xmlns="http://schemas.openxmlformats.org/spreadsheetml/2006/main" xmlns:mc="http://schemas.openxmlformats.org/markup-compatibility/2006" xmlns:xr16="http://schemas.microsoft.com/office/spreadsheetml/2017/revision16" mc:Ignorable="xr16" name="melts-liquid_12" connectionId="242" xr16:uid="{FDBB5D4A-38B6-BF49-961E-75DE0632C8E6}" autoFormatId="16" applyNumberFormats="0" applyBorderFormats="0" applyFontFormats="1" applyPatternFormats="1" applyAlignmentFormats="0" applyWidthHeightFormats="0"/>
</file>

<file path=xl/queryTables/queryTable53.xml><?xml version="1.0" encoding="utf-8"?>
<queryTable xmlns="http://schemas.openxmlformats.org/spreadsheetml/2006/main" xmlns:mc="http://schemas.openxmlformats.org/markup-compatibility/2006" xmlns:xr16="http://schemas.microsoft.com/office/spreadsheetml/2017/revision16" mc:Ignorable="xr16" name="melts-liquid_6" connectionId="30" xr16:uid="{86ECD734-E872-D84E-B576-CF103A3683D6}" autoFormatId="16" applyNumberFormats="0" applyBorderFormats="0" applyFontFormats="1" applyPatternFormats="1" applyAlignmentFormats="0" applyWidthHeightFormats="0"/>
</file>

<file path=xl/queryTables/queryTable54.xml><?xml version="1.0" encoding="utf-8"?>
<queryTable xmlns="http://schemas.openxmlformats.org/spreadsheetml/2006/main" xmlns:mc="http://schemas.openxmlformats.org/markup-compatibility/2006" xmlns:xr16="http://schemas.microsoft.com/office/spreadsheetml/2017/revision16" mc:Ignorable="xr16" name="melts-liquid_14" connectionId="291" xr16:uid="{F9D0E2A6-94E0-6946-8076-12EED1DD6E57}" autoFormatId="16" applyNumberFormats="0" applyBorderFormats="0" applyFontFormats="1" applyPatternFormats="1" applyAlignmentFormats="0" applyWidthHeightFormats="0"/>
</file>

<file path=xl/queryTables/queryTable55.xml><?xml version="1.0" encoding="utf-8"?>
<queryTable xmlns="http://schemas.openxmlformats.org/spreadsheetml/2006/main" xmlns:mc="http://schemas.openxmlformats.org/markup-compatibility/2006" xmlns:xr16="http://schemas.microsoft.com/office/spreadsheetml/2017/revision16" mc:Ignorable="xr16" name="melts-liquid_15" connectionId="315" xr16:uid="{076BADA6-B5EE-FE45-BF88-C165F4E1CD97}" autoFormatId="16" applyNumberFormats="0" applyBorderFormats="0" applyFontFormats="1" applyPatternFormats="1" applyAlignmentFormats="0" applyWidthHeightFormats="0"/>
</file>

<file path=xl/queryTables/queryTable56.xml><?xml version="1.0" encoding="utf-8"?>
<queryTable xmlns="http://schemas.openxmlformats.org/spreadsheetml/2006/main" xmlns:mc="http://schemas.openxmlformats.org/markup-compatibility/2006" xmlns:xr16="http://schemas.microsoft.com/office/spreadsheetml/2017/revision16" mc:Ignorable="xr16" name="melts-liquid_18" connectionId="381" xr16:uid="{92B75A46-F8CB-0E4A-AF83-27146B3E0E61}" autoFormatId="16" applyNumberFormats="0" applyBorderFormats="0" applyFontFormats="1" applyPatternFormats="1" applyAlignmentFormats="0" applyWidthHeightFormats="0"/>
</file>

<file path=xl/queryTables/queryTable57.xml><?xml version="1.0" encoding="utf-8"?>
<queryTable xmlns="http://schemas.openxmlformats.org/spreadsheetml/2006/main" xmlns:mc="http://schemas.openxmlformats.org/markup-compatibility/2006" xmlns:xr16="http://schemas.microsoft.com/office/spreadsheetml/2017/revision16" mc:Ignorable="xr16" name="melts-liquid_32" connectionId="565" xr16:uid="{6BD6981B-A728-514F-8A43-7ED95A46912E}" autoFormatId="16" applyNumberFormats="0" applyBorderFormats="0" applyFontFormats="1" applyPatternFormats="1" applyAlignmentFormats="0" applyWidthHeightFormats="0"/>
</file>

<file path=xl/queryTables/queryTable58.xml><?xml version="1.0" encoding="utf-8"?>
<queryTable xmlns="http://schemas.openxmlformats.org/spreadsheetml/2006/main" xmlns:mc="http://schemas.openxmlformats.org/markup-compatibility/2006" xmlns:xr16="http://schemas.microsoft.com/office/spreadsheetml/2017/revision16" mc:Ignorable="xr16" name="melts-liquid_33" connectionId="569" xr16:uid="{24C6D32C-3EC5-E347-973B-70E8D9C09D4E}" autoFormatId="16" applyNumberFormats="0" applyBorderFormats="0" applyFontFormats="1" applyPatternFormats="1" applyAlignmentFormats="0" applyWidthHeightFormats="0"/>
</file>

<file path=xl/queryTables/queryTable59.xml><?xml version="1.0" encoding="utf-8"?>
<queryTable xmlns="http://schemas.openxmlformats.org/spreadsheetml/2006/main" xmlns:mc="http://schemas.openxmlformats.org/markup-compatibility/2006" xmlns:xr16="http://schemas.microsoft.com/office/spreadsheetml/2017/revision16" mc:Ignorable="xr16" name="melts-liquid_5" connectionId="609" xr16:uid="{5A3FC3C0-1E40-2C4C-8EBD-D94EDB74625D}" autoFormatId="16" applyNumberFormats="0" applyBorderFormats="0" applyFontFormats="1" applyPatternFormats="1" applyAlignmentFormats="0" applyWidthHeightFormats="0"/>
</file>

<file path=xl/queryTables/queryTable60.xml><?xml version="1.0" encoding="utf-8"?>
<queryTable xmlns="http://schemas.openxmlformats.org/spreadsheetml/2006/main" xmlns:mc="http://schemas.openxmlformats.org/markup-compatibility/2006" xmlns:xr16="http://schemas.microsoft.com/office/spreadsheetml/2017/revision16" mc:Ignorable="xr16" name="melts-liquid_17" connectionId="361" xr16:uid="{F0730515-AE88-F34F-AB8F-87BD7EA64821}" autoFormatId="16" applyNumberFormats="0" applyBorderFormats="0" applyFontFormats="1" applyPatternFormats="1" applyAlignmentFormats="0" applyWidthHeightFormats="0"/>
</file>

<file path=xl/queryTables/queryTable61.xml><?xml version="1.0" encoding="utf-8"?>
<queryTable xmlns="http://schemas.openxmlformats.org/spreadsheetml/2006/main" xmlns:mc="http://schemas.openxmlformats.org/markup-compatibility/2006" xmlns:xr16="http://schemas.microsoft.com/office/spreadsheetml/2017/revision16" mc:Ignorable="xr16" name="melts-liquid_7" connectionId="103" xr16:uid="{9A20436A-A088-5E49-AEA7-8AE6E70DBC68}" autoFormatId="16" applyNumberFormats="0" applyBorderFormats="0" applyFontFormats="1" applyPatternFormats="1" applyAlignmentFormats="0" applyWidthHeightFormats="0"/>
</file>

<file path=xl/queryTables/queryTable62.xml><?xml version="1.0" encoding="utf-8"?>
<queryTable xmlns="http://schemas.openxmlformats.org/spreadsheetml/2006/main" xmlns:mc="http://schemas.openxmlformats.org/markup-compatibility/2006" xmlns:xr16="http://schemas.microsoft.com/office/spreadsheetml/2017/revision16" mc:Ignorable="xr16" name="melts-liquid_32" connectionId="566" xr16:uid="{859A33F9-D81C-5B4C-8BCA-93687C8B30D7}" autoFormatId="16" applyNumberFormats="0" applyBorderFormats="0" applyFontFormats="1" applyPatternFormats="1" applyAlignmentFormats="0" applyWidthHeightFormats="0"/>
</file>

<file path=xl/queryTables/queryTable63.xml><?xml version="1.0" encoding="utf-8"?>
<queryTable xmlns="http://schemas.openxmlformats.org/spreadsheetml/2006/main" xmlns:mc="http://schemas.openxmlformats.org/markup-compatibility/2006" xmlns:xr16="http://schemas.microsoft.com/office/spreadsheetml/2017/revision16" mc:Ignorable="xr16" name="melts-liquid_21" connectionId="436" xr16:uid="{B65EAD70-9B84-5848-B497-649E78517692}" autoFormatId="16" applyNumberFormats="0" applyBorderFormats="0" applyFontFormats="1" applyPatternFormats="1" applyAlignmentFormats="0" applyWidthHeightFormats="0"/>
</file>

<file path=xl/queryTables/queryTable64.xml><?xml version="1.0" encoding="utf-8"?>
<queryTable xmlns="http://schemas.openxmlformats.org/spreadsheetml/2006/main" xmlns:mc="http://schemas.openxmlformats.org/markup-compatibility/2006" xmlns:xr16="http://schemas.microsoft.com/office/spreadsheetml/2017/revision16" mc:Ignorable="xr16" name="melts-liquid_10" connectionId="190" xr16:uid="{37E9817C-8C2D-924F-A501-5477C3004AD0}" autoFormatId="16" applyNumberFormats="0" applyBorderFormats="0" applyFontFormats="1" applyPatternFormats="1" applyAlignmentFormats="0" applyWidthHeightFormats="0"/>
</file>

<file path=xl/queryTables/queryTable65.xml><?xml version="1.0" encoding="utf-8"?>
<queryTable xmlns="http://schemas.openxmlformats.org/spreadsheetml/2006/main" xmlns:mc="http://schemas.openxmlformats.org/markup-compatibility/2006" xmlns:xr16="http://schemas.microsoft.com/office/spreadsheetml/2017/revision16" mc:Ignorable="xr16" name="melts-liquid_28" connectionId="533" xr16:uid="{D5AD89E0-0E35-7C47-891E-D689371991D7}" autoFormatId="16" applyNumberFormats="0" applyBorderFormats="0" applyFontFormats="1" applyPatternFormats="1" applyAlignmentFormats="0" applyWidthHeightFormats="0"/>
</file>

<file path=xl/queryTables/queryTable66.xml><?xml version="1.0" encoding="utf-8"?>
<queryTable xmlns="http://schemas.openxmlformats.org/spreadsheetml/2006/main" xmlns:mc="http://schemas.openxmlformats.org/markup-compatibility/2006" xmlns:xr16="http://schemas.microsoft.com/office/spreadsheetml/2017/revision16" mc:Ignorable="xr16" name="melts-liquid_24" connectionId="484" xr16:uid="{C8D48212-C2B1-4A43-966F-4788A9043B36}" autoFormatId="16" applyNumberFormats="0" applyBorderFormats="0" applyFontFormats="1" applyPatternFormats="1" applyAlignmentFormats="0" applyWidthHeightFormats="0"/>
</file>

<file path=xl/queryTables/queryTable67.xml><?xml version="1.0" encoding="utf-8"?>
<queryTable xmlns="http://schemas.openxmlformats.org/spreadsheetml/2006/main" xmlns:mc="http://schemas.openxmlformats.org/markup-compatibility/2006" xmlns:xr16="http://schemas.microsoft.com/office/spreadsheetml/2017/revision16" mc:Ignorable="xr16" name="melts-liquid_19" connectionId="401" xr16:uid="{3073FB65-4843-3540-AB74-A336298D0C46}" autoFormatId="16" applyNumberFormats="0" applyBorderFormats="0" applyFontFormats="1" applyPatternFormats="1" applyAlignmentFormats="0" applyWidthHeightFormats="0"/>
</file>

<file path=xl/queryTables/queryTable68.xml><?xml version="1.0" encoding="utf-8"?>
<queryTable xmlns="http://schemas.openxmlformats.org/spreadsheetml/2006/main" xmlns:mc="http://schemas.openxmlformats.org/markup-compatibility/2006" xmlns:xr16="http://schemas.microsoft.com/office/spreadsheetml/2017/revision16" mc:Ignorable="xr16" name="melts-liquid_18" connectionId="382" xr16:uid="{9E3231A9-1F6A-9748-8FEF-35A60096C96E}" autoFormatId="16" applyNumberFormats="0" applyBorderFormats="0" applyFontFormats="1" applyPatternFormats="1" applyAlignmentFormats="0" applyWidthHeightFormats="0"/>
</file>

<file path=xl/queryTables/queryTable69.xml><?xml version="1.0" encoding="utf-8"?>
<queryTable xmlns="http://schemas.openxmlformats.org/spreadsheetml/2006/main" xmlns:mc="http://schemas.openxmlformats.org/markup-compatibility/2006" xmlns:xr16="http://schemas.microsoft.com/office/spreadsheetml/2017/revision16" mc:Ignorable="xr16" name="melts-liquid_9" connectionId="162" xr16:uid="{EDE771BC-E23B-BE49-BF0D-5F7A8041A3FD}" autoFormatId="16" applyNumberFormats="0" applyBorderFormats="0" applyFontFormats="1" applyPatternFormats="1" applyAlignmentFormats="0" applyWidthHeightFormats="0"/>
</file>

<file path=xl/queryTables/queryTable70.xml><?xml version="1.0" encoding="utf-8"?>
<queryTable xmlns="http://schemas.openxmlformats.org/spreadsheetml/2006/main" xmlns:mc="http://schemas.openxmlformats.org/markup-compatibility/2006" xmlns:xr16="http://schemas.microsoft.com/office/spreadsheetml/2017/revision16" mc:Ignorable="xr16" name="melts-liquid_26" connectionId="512" xr16:uid="{ADEF54A6-55B0-9C4A-984C-D122023E1106}" autoFormatId="16" applyNumberFormats="0" applyBorderFormats="0" applyFontFormats="1" applyPatternFormats="1" applyAlignmentFormats="0" applyWidthHeightFormats="0"/>
</file>

<file path=xl/queryTables/queryTable71.xml><?xml version="1.0" encoding="utf-8"?>
<queryTable xmlns="http://schemas.openxmlformats.org/spreadsheetml/2006/main" xmlns:mc="http://schemas.openxmlformats.org/markup-compatibility/2006" xmlns:xr16="http://schemas.microsoft.com/office/spreadsheetml/2017/revision16" mc:Ignorable="xr16" name="melts-liquid_22" connectionId="452" xr16:uid="{56D10435-D977-E64A-AAA0-26EDD579EDF3}" autoFormatId="16" applyNumberFormats="0" applyBorderFormats="0" applyFontFormats="1" applyPatternFormats="1" applyAlignmentFormats="0" applyWidthHeightFormats="0"/>
</file>

<file path=xl/queryTables/queryTable72.xml><?xml version="1.0" encoding="utf-8"?>
<queryTable xmlns="http://schemas.openxmlformats.org/spreadsheetml/2006/main" xmlns:mc="http://schemas.openxmlformats.org/markup-compatibility/2006" xmlns:xr16="http://schemas.microsoft.com/office/spreadsheetml/2017/revision16" mc:Ignorable="xr16" name="melts-liquid_11" connectionId="217" xr16:uid="{9F8CA501-E9FE-4544-BDA9-CC522DD9B861}" autoFormatId="16" applyNumberFormats="0" applyBorderFormats="0" applyFontFormats="1" applyPatternFormats="1" applyAlignmentFormats="0" applyWidthHeightFormats="0"/>
</file>

<file path=xl/queryTables/queryTable73.xml><?xml version="1.0" encoding="utf-8"?>
<queryTable xmlns="http://schemas.openxmlformats.org/spreadsheetml/2006/main" xmlns:mc="http://schemas.openxmlformats.org/markup-compatibility/2006" xmlns:xr16="http://schemas.microsoft.com/office/spreadsheetml/2017/revision16" mc:Ignorable="xr16" name="melts-liquid_33" connectionId="570" xr16:uid="{88920E52-D7D7-2F47-B5CD-245DB893974F}" autoFormatId="16" applyNumberFormats="0" applyBorderFormats="0" applyFontFormats="1" applyPatternFormats="1" applyAlignmentFormats="0" applyWidthHeightFormats="0"/>
</file>

<file path=xl/queryTables/queryTable74.xml><?xml version="1.0" encoding="utf-8"?>
<queryTable xmlns="http://schemas.openxmlformats.org/spreadsheetml/2006/main" xmlns:mc="http://schemas.openxmlformats.org/markup-compatibility/2006" xmlns:xr16="http://schemas.microsoft.com/office/spreadsheetml/2017/revision16" mc:Ignorable="xr16" name="melts-liquid_20" connectionId="419" xr16:uid="{08FD9D51-FFD3-B742-8805-948C4C9A6299}" autoFormatId="16" applyNumberFormats="0" applyBorderFormats="0" applyFontFormats="1" applyPatternFormats="1" applyAlignmentFormats="0" applyWidthHeightFormats="0"/>
</file>

<file path=xl/queryTables/queryTable75.xml><?xml version="1.0" encoding="utf-8"?>
<queryTable xmlns="http://schemas.openxmlformats.org/spreadsheetml/2006/main" xmlns:mc="http://schemas.openxmlformats.org/markup-compatibility/2006" xmlns:xr16="http://schemas.microsoft.com/office/spreadsheetml/2017/revision16" mc:Ignorable="xr16" name="melts-liquid_27" connectionId="523" xr16:uid="{604BF5E2-C678-1F48-A3BE-0223F4E270A5}" autoFormatId="16" applyNumberFormats="0" applyBorderFormats="0" applyFontFormats="1" applyPatternFormats="1" applyAlignmentFormats="0" applyWidthHeightFormats="0"/>
</file>

<file path=xl/queryTables/queryTable76.xml><?xml version="1.0" encoding="utf-8"?>
<queryTable xmlns="http://schemas.openxmlformats.org/spreadsheetml/2006/main" xmlns:mc="http://schemas.openxmlformats.org/markup-compatibility/2006" xmlns:xr16="http://schemas.microsoft.com/office/spreadsheetml/2017/revision16" mc:Ignorable="xr16" name="melts-liquid_12" connectionId="243" xr16:uid="{084BD334-997B-E340-9DA1-7EAFB46E130A}" autoFormatId="16" applyNumberFormats="0" applyBorderFormats="0" applyFontFormats="1" applyPatternFormats="1" applyAlignmentFormats="0" applyWidthHeightFormats="0"/>
</file>

<file path=xl/queryTables/queryTable77.xml><?xml version="1.0" encoding="utf-8"?>
<queryTable xmlns="http://schemas.openxmlformats.org/spreadsheetml/2006/main" xmlns:mc="http://schemas.openxmlformats.org/markup-compatibility/2006" xmlns:xr16="http://schemas.microsoft.com/office/spreadsheetml/2017/revision16" mc:Ignorable="xr16" name="melts-liquid_30" connectionId="550" xr16:uid="{1C770B54-AB83-BE44-8021-A4DB1CD743A6}" autoFormatId="16" applyNumberFormats="0" applyBorderFormats="0" applyFontFormats="1" applyPatternFormats="1" applyAlignmentFormats="0" applyWidthHeightFormats="0"/>
</file>

<file path=xl/queryTables/queryTable78.xml><?xml version="1.0" encoding="utf-8"?>
<queryTable xmlns="http://schemas.openxmlformats.org/spreadsheetml/2006/main" xmlns:mc="http://schemas.openxmlformats.org/markup-compatibility/2006" xmlns:xr16="http://schemas.microsoft.com/office/spreadsheetml/2017/revision16" mc:Ignorable="xr16" name="melts-liquid_17" connectionId="362" xr16:uid="{2C5883C3-D41F-8547-9EC3-3664BB4B7C07}" autoFormatId="16" applyNumberFormats="0" applyBorderFormats="0" applyFontFormats="1" applyPatternFormats="1" applyAlignmentFormats="0" applyWidthHeightFormats="0"/>
</file>

<file path=xl/queryTables/queryTable79.xml><?xml version="1.0" encoding="utf-8"?>
<queryTable xmlns="http://schemas.openxmlformats.org/spreadsheetml/2006/main" xmlns:mc="http://schemas.openxmlformats.org/markup-compatibility/2006" xmlns:xr16="http://schemas.microsoft.com/office/spreadsheetml/2017/revision16" mc:Ignorable="xr16" name="melts-liquid_8" connectionId="133" xr16:uid="{951351FF-6CC8-D245-9BAF-C61A7B5EA03E}" autoFormatId="16" applyNumberFormats="0" applyBorderFormats="0" applyFontFormats="1" applyPatternFormats="1" applyAlignmentFormats="0" applyWidthHeightFormats="0"/>
</file>

<file path=xl/queryTables/queryTable80.xml><?xml version="1.0" encoding="utf-8"?>
<queryTable xmlns="http://schemas.openxmlformats.org/spreadsheetml/2006/main" xmlns:mc="http://schemas.openxmlformats.org/markup-compatibility/2006" xmlns:xr16="http://schemas.microsoft.com/office/spreadsheetml/2017/revision16" mc:Ignorable="xr16" name="melts-liquid_5" connectionId="610" xr16:uid="{4532D2FC-2556-1246-A756-55788FB1E676}" autoFormatId="16" applyNumberFormats="0" applyBorderFormats="0" applyFontFormats="1" applyPatternFormats="1" applyAlignmentFormats="0" applyWidthHeightFormats="0"/>
</file>

<file path=xl/queryTables/queryTable81.xml><?xml version="1.0" encoding="utf-8"?>
<queryTable xmlns="http://schemas.openxmlformats.org/spreadsheetml/2006/main" xmlns:mc="http://schemas.openxmlformats.org/markup-compatibility/2006" xmlns:xr16="http://schemas.microsoft.com/office/spreadsheetml/2017/revision16" mc:Ignorable="xr16" name="melts-liquid_13" connectionId="268" xr16:uid="{ECF0A0B7-FE4E-3049-827F-57A4781E34AE}" autoFormatId="16" applyNumberFormats="0" applyBorderFormats="0" applyFontFormats="1" applyPatternFormats="1" applyAlignmentFormats="0" applyWidthHeightFormats="0"/>
</file>

<file path=xl/queryTables/queryTable82.xml><?xml version="1.0" encoding="utf-8"?>
<queryTable xmlns="http://schemas.openxmlformats.org/spreadsheetml/2006/main" xmlns:mc="http://schemas.openxmlformats.org/markup-compatibility/2006" xmlns:xr16="http://schemas.microsoft.com/office/spreadsheetml/2017/revision16" mc:Ignorable="xr16" name="melts-liquid_6" connectionId="31" xr16:uid="{98A97BA3-628F-F248-9AF2-BD638AB3F440}" autoFormatId="16" applyNumberFormats="0" applyBorderFormats="0" applyFontFormats="1" applyPatternFormats="1" applyAlignmentFormats="0" applyWidthHeightFormats="0"/>
</file>

<file path=xl/queryTables/queryTable83.xml><?xml version="1.0" encoding="utf-8"?>
<queryTable xmlns="http://schemas.openxmlformats.org/spreadsheetml/2006/main" xmlns:mc="http://schemas.openxmlformats.org/markup-compatibility/2006" xmlns:xr16="http://schemas.microsoft.com/office/spreadsheetml/2017/revision16" mc:Ignorable="xr16" name="melts-liquid_15" connectionId="316" xr16:uid="{DBB38C5D-8F2A-D349-9197-64CB8BBB3F3E}" autoFormatId="16" applyNumberFormats="0" applyBorderFormats="0" applyFontFormats="1" applyPatternFormats="1" applyAlignmentFormats="0" applyWidthHeightFormats="0"/>
</file>

<file path=xl/queryTables/queryTable84.xml><?xml version="1.0" encoding="utf-8"?>
<queryTable xmlns="http://schemas.openxmlformats.org/spreadsheetml/2006/main" xmlns:mc="http://schemas.openxmlformats.org/markup-compatibility/2006" xmlns:xr16="http://schemas.microsoft.com/office/spreadsheetml/2017/revision16" mc:Ignorable="xr16" name="melts-liquid_23" connectionId="467" xr16:uid="{A6A3DF1B-85D9-2A40-8880-C2A8F61CA146}" autoFormatId="16" applyNumberFormats="0" applyBorderFormats="0" applyFontFormats="1" applyPatternFormats="1" applyAlignmentFormats="0" applyWidthHeightFormats="0"/>
</file>

<file path=xl/queryTables/queryTable85.xml><?xml version="1.0" encoding="utf-8"?>
<queryTable xmlns="http://schemas.openxmlformats.org/spreadsheetml/2006/main" xmlns:mc="http://schemas.openxmlformats.org/markup-compatibility/2006" xmlns:xr16="http://schemas.microsoft.com/office/spreadsheetml/2017/revision16" mc:Ignorable="xr16" name="melts-liquid_31" connectionId="556" xr16:uid="{354F018D-BCAD-274D-9B8D-CA198F13755E}" autoFormatId="16" applyNumberFormats="0" applyBorderFormats="0" applyFontFormats="1" applyPatternFormats="1" applyAlignmentFormats="0" applyWidthHeightFormats="0"/>
</file>

<file path=xl/queryTables/queryTable86.xml><?xml version="1.0" encoding="utf-8"?>
<queryTable xmlns="http://schemas.openxmlformats.org/spreadsheetml/2006/main" xmlns:mc="http://schemas.openxmlformats.org/markup-compatibility/2006" xmlns:xr16="http://schemas.microsoft.com/office/spreadsheetml/2017/revision16" mc:Ignorable="xr16" name="melts-liquid_29" connectionId="542" xr16:uid="{12E2E3D9-ACB6-694D-9A6E-74466CFDC873}" autoFormatId="16" applyNumberFormats="0" applyBorderFormats="0" applyFontFormats="1" applyPatternFormats="1" applyAlignmentFormats="0" applyWidthHeightFormats="0"/>
</file>

<file path=xl/queryTables/queryTable87.xml><?xml version="1.0" encoding="utf-8"?>
<queryTable xmlns="http://schemas.openxmlformats.org/spreadsheetml/2006/main" xmlns:mc="http://schemas.openxmlformats.org/markup-compatibility/2006" xmlns:xr16="http://schemas.microsoft.com/office/spreadsheetml/2017/revision16" mc:Ignorable="xr16" name="melts-liquid_25" connectionId="499" xr16:uid="{C2FA098F-8B73-DD45-99C4-4170C37F039F}" autoFormatId="16" applyNumberFormats="0" applyBorderFormats="0" applyFontFormats="1" applyPatternFormats="1" applyAlignmentFormats="0" applyWidthHeightFormats="0"/>
</file>

<file path=xl/queryTables/queryTable88.xml><?xml version="1.0" encoding="utf-8"?>
<queryTable xmlns="http://schemas.openxmlformats.org/spreadsheetml/2006/main" xmlns:mc="http://schemas.openxmlformats.org/markup-compatibility/2006" xmlns:xr16="http://schemas.microsoft.com/office/spreadsheetml/2017/revision16" mc:Ignorable="xr16" name="melts-liquid" connectionId="72" xr16:uid="{41FF5661-CD2B-8249-8EE2-63597A2488D9}" autoFormatId="16" applyNumberFormats="0" applyBorderFormats="0" applyFontFormats="1" applyPatternFormats="1" applyAlignmentFormats="0" applyWidthHeightFormats="0"/>
</file>

<file path=xl/queryTables/queryTable89.xml><?xml version="1.0" encoding="utf-8"?>
<queryTable xmlns="http://schemas.openxmlformats.org/spreadsheetml/2006/main" xmlns:mc="http://schemas.openxmlformats.org/markup-compatibility/2006" xmlns:xr16="http://schemas.microsoft.com/office/spreadsheetml/2017/revision16" mc:Ignorable="xr16" name="melts-liquid_14" connectionId="292" xr16:uid="{47B415BE-DE08-0D4E-A040-F19FD82C6926}" autoFormatId="16" applyNumberFormats="0" applyBorderFormats="0" applyFontFormats="1" applyPatternFormats="1" applyAlignmentFormats="0" applyWidthHeightFormats="0"/>
</file>

<file path=xl/queryTables/queryTable90.xml><?xml version="1.0" encoding="utf-8"?>
<queryTable xmlns="http://schemas.openxmlformats.org/spreadsheetml/2006/main" xmlns:mc="http://schemas.openxmlformats.org/markup-compatibility/2006" xmlns:xr16="http://schemas.microsoft.com/office/spreadsheetml/2017/revision16" mc:Ignorable="xr16" name="melts-liquid_16" connectionId="341" xr16:uid="{D9378824-97EE-0140-AB46-A16012D4E8E7}" autoFormatId="16" applyNumberFormats="0" applyBorderFormats="0" applyFontFormats="1" applyPatternFormats="1" applyAlignmentFormats="0" applyWidthHeightFormats="0"/>
</file>

<file path=xl/queryTables/queryTable91.xml><?xml version="1.0" encoding="utf-8"?>
<queryTable xmlns="http://schemas.openxmlformats.org/spreadsheetml/2006/main" xmlns:mc="http://schemas.openxmlformats.org/markup-compatibility/2006" xmlns:xr16="http://schemas.microsoft.com/office/spreadsheetml/2017/revision16" mc:Ignorable="xr16" name="melts-liquid_18" connectionId="379" xr16:uid="{1A1D649B-68B7-8846-9EEB-504652F5F923}" autoFormatId="16" applyNumberFormats="0" applyBorderFormats="0" applyFontFormats="1" applyPatternFormats="1" applyAlignmentFormats="0" applyWidthHeightFormats="0"/>
</file>

<file path=xl/queryTables/queryTable92.xml><?xml version="1.0" encoding="utf-8"?>
<queryTable xmlns="http://schemas.openxmlformats.org/spreadsheetml/2006/main" xmlns:mc="http://schemas.openxmlformats.org/markup-compatibility/2006" xmlns:xr16="http://schemas.microsoft.com/office/spreadsheetml/2017/revision16" mc:Ignorable="xr16" name="melts-liquid_30" connectionId="547" xr16:uid="{19BCB454-78A8-9045-BE92-4B26E2959814}" autoFormatId="16" applyNumberFormats="0" applyBorderFormats="0" applyFontFormats="1" applyPatternFormats="1" applyAlignmentFormats="0" applyWidthHeightFormats="0"/>
</file>

<file path=xl/queryTables/queryTable93.xml><?xml version="1.0" encoding="utf-8"?>
<queryTable xmlns="http://schemas.openxmlformats.org/spreadsheetml/2006/main" xmlns:mc="http://schemas.openxmlformats.org/markup-compatibility/2006" xmlns:xr16="http://schemas.microsoft.com/office/spreadsheetml/2017/revision16" mc:Ignorable="xr16" name="melts-liquid_22" connectionId="449" xr16:uid="{B890490D-6D16-314D-9F0A-BCDFD2F1F6DA}" autoFormatId="16" applyNumberFormats="0" applyBorderFormats="0" applyFontFormats="1" applyPatternFormats="1" applyAlignmentFormats="0" applyWidthHeightFormats="0"/>
</file>

<file path=xl/queryTables/queryTable94.xml><?xml version="1.0" encoding="utf-8"?>
<queryTable xmlns="http://schemas.openxmlformats.org/spreadsheetml/2006/main" xmlns:mc="http://schemas.openxmlformats.org/markup-compatibility/2006" xmlns:xr16="http://schemas.microsoft.com/office/spreadsheetml/2017/revision16" mc:Ignorable="xr16" name="melts-liquid_11" connectionId="214" xr16:uid="{EAEF11C3-70BA-A340-9E07-A808299F7830}" autoFormatId="16" applyNumberFormats="0" applyBorderFormats="0" applyFontFormats="1" applyPatternFormats="1" applyAlignmentFormats="0" applyWidthHeightFormats="0"/>
</file>

<file path=xl/queryTables/queryTable95.xml><?xml version="1.0" encoding="utf-8"?>
<queryTable xmlns="http://schemas.openxmlformats.org/spreadsheetml/2006/main" xmlns:mc="http://schemas.openxmlformats.org/markup-compatibility/2006" xmlns:xr16="http://schemas.microsoft.com/office/spreadsheetml/2017/revision16" mc:Ignorable="xr16" name="melts-liquid_14" connectionId="289" xr16:uid="{A882C525-D73E-DB43-B9B7-B2855F3DAF32}" autoFormatId="16" applyNumberFormats="0" applyBorderFormats="0" applyFontFormats="1" applyPatternFormats="1" applyAlignmentFormats="0" applyWidthHeightFormats="0"/>
</file>

<file path=xl/queryTables/queryTable96.xml><?xml version="1.0" encoding="utf-8"?>
<queryTable xmlns="http://schemas.openxmlformats.org/spreadsheetml/2006/main" xmlns:mc="http://schemas.openxmlformats.org/markup-compatibility/2006" xmlns:xr16="http://schemas.microsoft.com/office/spreadsheetml/2017/revision16" mc:Ignorable="xr16" name="melts-liquid_9" connectionId="159" xr16:uid="{A8C6E018-F34A-4942-95C5-DC36676A6EFA}" autoFormatId="16" applyNumberFormats="0" applyBorderFormats="0" applyFontFormats="1" applyPatternFormats="1" applyAlignmentFormats="0" applyWidthHeightFormats="0"/>
</file>

<file path=xl/queryTables/queryTable97.xml><?xml version="1.0" encoding="utf-8"?>
<queryTable xmlns="http://schemas.openxmlformats.org/spreadsheetml/2006/main" xmlns:mc="http://schemas.openxmlformats.org/markup-compatibility/2006" xmlns:xr16="http://schemas.microsoft.com/office/spreadsheetml/2017/revision16" mc:Ignorable="xr16" name="melts-liquid_13" connectionId="265" xr16:uid="{C873A7A2-5F15-384A-B387-A3D9E33C1C94}" autoFormatId="16" applyNumberFormats="0" applyBorderFormats="0" applyFontFormats="1" applyPatternFormats="1" applyAlignmentFormats="0" applyWidthHeightFormats="0"/>
</file>

<file path=xl/queryTables/queryTable98.xml><?xml version="1.0" encoding="utf-8"?>
<queryTable xmlns="http://schemas.openxmlformats.org/spreadsheetml/2006/main" xmlns:mc="http://schemas.openxmlformats.org/markup-compatibility/2006" xmlns:xr16="http://schemas.microsoft.com/office/spreadsheetml/2017/revision16" mc:Ignorable="xr16" name="melts-liquid_25" connectionId="496" xr16:uid="{BEDDB2E0-62CF-4A4F-9FAE-6487AFD4B3A8}" autoFormatId="16" applyNumberFormats="0" applyBorderFormats="0" applyFontFormats="1" applyPatternFormats="1" applyAlignmentFormats="0" applyWidthHeightFormats="0"/>
</file>

<file path=xl/queryTables/queryTable99.xml><?xml version="1.0" encoding="utf-8"?>
<queryTable xmlns="http://schemas.openxmlformats.org/spreadsheetml/2006/main" xmlns:mc="http://schemas.openxmlformats.org/markup-compatibility/2006" xmlns:xr16="http://schemas.microsoft.com/office/spreadsheetml/2017/revision16" mc:Ignorable="xr16" name="melts-liquid_29" connectionId="539" xr16:uid="{0A1E7F33-FDC6-B347-ACC9-28BFF379659B}" autoFormatId="16" applyNumberFormats="0" applyBorderFormats="0" applyFontFormats="1" applyPatternFormats="1" applyAlignmentFormats="0" applyWidthHeightFormats="0"/>
</file>

<file path=xl/queryTables/queryTable100.xml><?xml version="1.0" encoding="utf-8"?>
<queryTable xmlns="http://schemas.openxmlformats.org/spreadsheetml/2006/main" xmlns:mc="http://schemas.openxmlformats.org/markup-compatibility/2006" xmlns:xr16="http://schemas.microsoft.com/office/spreadsheetml/2017/revision16" mc:Ignorable="xr16" name="melts-liquid_10" connectionId="187" xr16:uid="{6BE2984C-EC99-2D4D-B8DB-8E3D841BF73D}" autoFormatId="16" applyNumberFormats="0" applyBorderFormats="0" applyFontFormats="1" applyPatternFormats="1" applyAlignmentFormats="0" applyWidthHeightFormats="0"/>
</file>

<file path=xl/queryTables/queryTable101.xml><?xml version="1.0" encoding="utf-8"?>
<queryTable xmlns="http://schemas.openxmlformats.org/spreadsheetml/2006/main" xmlns:mc="http://schemas.openxmlformats.org/markup-compatibility/2006" xmlns:xr16="http://schemas.microsoft.com/office/spreadsheetml/2017/revision16" mc:Ignorable="xr16" name="melts-liquid_26" connectionId="509" xr16:uid="{9819BCAC-C454-8242-B2DC-5AA17BC8A2DA}" autoFormatId="16" applyNumberFormats="0" applyBorderFormats="0" applyFontFormats="1" applyPatternFormats="1" applyAlignmentFormats="0" applyWidthHeightFormats="0"/>
</file>

<file path=xl/queryTables/queryTable102.xml><?xml version="1.0" encoding="utf-8"?>
<queryTable xmlns="http://schemas.openxmlformats.org/spreadsheetml/2006/main" xmlns:mc="http://schemas.openxmlformats.org/markup-compatibility/2006" xmlns:xr16="http://schemas.microsoft.com/office/spreadsheetml/2017/revision16" mc:Ignorable="xr16" name="melts-liquid_28" connectionId="530" xr16:uid="{E5DD9EDA-90DF-1E42-82B8-C3E99364803A}" autoFormatId="16" applyNumberFormats="0" applyBorderFormats="0" applyFontFormats="1" applyPatternFormats="1" applyAlignmentFormats="0" applyWidthHeightFormats="0"/>
</file>

<file path=xl/queryTables/queryTable103.xml><?xml version="1.0" encoding="utf-8"?>
<queryTable xmlns="http://schemas.openxmlformats.org/spreadsheetml/2006/main" xmlns:mc="http://schemas.openxmlformats.org/markup-compatibility/2006" xmlns:xr16="http://schemas.microsoft.com/office/spreadsheetml/2017/revision16" mc:Ignorable="xr16" name="melts-liquid_31" connectionId="553" xr16:uid="{CB51DD1C-37BA-4742-9CEB-0F18AA265FC1}" autoFormatId="16" applyNumberFormats="0" applyBorderFormats="0" applyFontFormats="1" applyPatternFormats="1" applyAlignmentFormats="0" applyWidthHeightFormats="0"/>
</file>

<file path=xl/queryTables/queryTable104.xml><?xml version="1.0" encoding="utf-8"?>
<queryTable xmlns="http://schemas.openxmlformats.org/spreadsheetml/2006/main" xmlns:mc="http://schemas.openxmlformats.org/markup-compatibility/2006" xmlns:xr16="http://schemas.microsoft.com/office/spreadsheetml/2017/revision16" mc:Ignorable="xr16" name="melts-liquid_5" connectionId="607" xr16:uid="{477BDDAE-5051-C542-BC79-B7CE45CD47BE}" autoFormatId="16" applyNumberFormats="0" applyBorderFormats="0" applyFontFormats="1" applyPatternFormats="1" applyAlignmentFormats="0" applyWidthHeightFormats="0"/>
</file>

<file path=xl/queryTables/queryTable105.xml><?xml version="1.0" encoding="utf-8"?>
<queryTable xmlns="http://schemas.openxmlformats.org/spreadsheetml/2006/main" xmlns:mc="http://schemas.openxmlformats.org/markup-compatibility/2006" xmlns:xr16="http://schemas.microsoft.com/office/spreadsheetml/2017/revision16" mc:Ignorable="xr16" name="melts-liquid_33" connectionId="567" xr16:uid="{6266DA83-E37E-F446-AD36-863BBF4B1351}" autoFormatId="16" applyNumberFormats="0" applyBorderFormats="0" applyFontFormats="1" applyPatternFormats="1" applyAlignmentFormats="0" applyWidthHeightFormats="0"/>
</file>

<file path=xl/queryTables/queryTable106.xml><?xml version="1.0" encoding="utf-8"?>
<queryTable xmlns="http://schemas.openxmlformats.org/spreadsheetml/2006/main" xmlns:mc="http://schemas.openxmlformats.org/markup-compatibility/2006" xmlns:xr16="http://schemas.microsoft.com/office/spreadsheetml/2017/revision16" mc:Ignorable="xr16" name="melts-liquid_21" connectionId="433" xr16:uid="{DAEF9CE3-11FD-614B-A356-DDD240AC9745}" autoFormatId="16" applyNumberFormats="0" applyBorderFormats="0" applyFontFormats="1" applyPatternFormats="1" applyAlignmentFormats="0" applyWidthHeightFormats="0"/>
</file>

<file path=xl/queryTables/queryTable107.xml><?xml version="1.0" encoding="utf-8"?>
<queryTable xmlns="http://schemas.openxmlformats.org/spreadsheetml/2006/main" xmlns:mc="http://schemas.openxmlformats.org/markup-compatibility/2006" xmlns:xr16="http://schemas.microsoft.com/office/spreadsheetml/2017/revision16" mc:Ignorable="xr16" name="melts-liquid_6" connectionId="28" xr16:uid="{6DD43882-1F18-EF4F-A19A-E000DB24A214}" autoFormatId="16" applyNumberFormats="0" applyBorderFormats="0" applyFontFormats="1" applyPatternFormats="1" applyAlignmentFormats="0" applyWidthHeightFormats="0"/>
</file>

<file path=xl/queryTables/queryTable108.xml><?xml version="1.0" encoding="utf-8"?>
<queryTable xmlns="http://schemas.openxmlformats.org/spreadsheetml/2006/main" xmlns:mc="http://schemas.openxmlformats.org/markup-compatibility/2006" xmlns:xr16="http://schemas.microsoft.com/office/spreadsheetml/2017/revision16" mc:Ignorable="xr16" name="melts-liquid_17" connectionId="359" xr16:uid="{54BB7D8F-DD0A-294C-B0EF-4FED261B55CE}" autoFormatId="16" applyNumberFormats="0" applyBorderFormats="0" applyFontFormats="1" applyPatternFormats="1" applyAlignmentFormats="0" applyWidthHeightFormats="0"/>
</file>

<file path=xl/queryTables/queryTable109.xml><?xml version="1.0" encoding="utf-8"?>
<queryTable xmlns="http://schemas.openxmlformats.org/spreadsheetml/2006/main" xmlns:mc="http://schemas.openxmlformats.org/markup-compatibility/2006" xmlns:xr16="http://schemas.microsoft.com/office/spreadsheetml/2017/revision16" mc:Ignorable="xr16" name="melts-liquid" connectionId="69" xr16:uid="{9C7E6FC1-ADF5-8D4A-BA7A-9D3730805B21}" autoFormatId="16" applyNumberFormats="0" applyBorderFormats="0" applyFontFormats="1" applyPatternFormats="1" applyAlignmentFormats="0" applyWidthHeightFormats="0"/>
</file>

<file path=xl/queryTables/queryTable110.xml><?xml version="1.0" encoding="utf-8"?>
<queryTable xmlns="http://schemas.openxmlformats.org/spreadsheetml/2006/main" xmlns:mc="http://schemas.openxmlformats.org/markup-compatibility/2006" xmlns:xr16="http://schemas.microsoft.com/office/spreadsheetml/2017/revision16" mc:Ignorable="xr16" name="melts-liquid_7" connectionId="100" xr16:uid="{83FFB6A6-FA03-4C4F-9F11-61B1C1318921}" autoFormatId="16" applyNumberFormats="0" applyBorderFormats="0" applyFontFormats="1" applyPatternFormats="1" applyAlignmentFormats="0" applyWidthHeightFormats="0"/>
</file>

<file path=xl/queryTables/queryTable111.xml><?xml version="1.0" encoding="utf-8"?>
<queryTable xmlns="http://schemas.openxmlformats.org/spreadsheetml/2006/main" xmlns:mc="http://schemas.openxmlformats.org/markup-compatibility/2006" xmlns:xr16="http://schemas.microsoft.com/office/spreadsheetml/2017/revision16" mc:Ignorable="xr16" name="melts-liquid_32" connectionId="563" xr16:uid="{FC9E6C07-46A6-0543-9DC1-A036C7E18F24}" autoFormatId="16" applyNumberFormats="0" applyBorderFormats="0" applyFontFormats="1" applyPatternFormats="1" applyAlignmentFormats="0" applyWidthHeightFormats="0"/>
</file>

<file path=xl/queryTables/queryTable112.xml><?xml version="1.0" encoding="utf-8"?>
<queryTable xmlns="http://schemas.openxmlformats.org/spreadsheetml/2006/main" xmlns:mc="http://schemas.openxmlformats.org/markup-compatibility/2006" xmlns:xr16="http://schemas.microsoft.com/office/spreadsheetml/2017/revision16" mc:Ignorable="xr16" name="melts-liquid_27" connectionId="520" xr16:uid="{FF7C6920-D1F9-014F-B0E2-714767EA8F5E}" autoFormatId="16" applyNumberFormats="0" applyBorderFormats="0" applyFontFormats="1" applyPatternFormats="1" applyAlignmentFormats="0" applyWidthHeightFormats="0"/>
</file>

<file path=xl/queryTables/queryTable113.xml><?xml version="1.0" encoding="utf-8"?>
<queryTable xmlns="http://schemas.openxmlformats.org/spreadsheetml/2006/main" xmlns:mc="http://schemas.openxmlformats.org/markup-compatibility/2006" xmlns:xr16="http://schemas.microsoft.com/office/spreadsheetml/2017/revision16" mc:Ignorable="xr16" name="melts-liquid_16" connectionId="338" xr16:uid="{D9325677-AC08-FA49-A9DC-2D9EB2E2959D}" autoFormatId="16" applyNumberFormats="0" applyBorderFormats="0" applyFontFormats="1" applyPatternFormats="1" applyAlignmentFormats="0" applyWidthHeightFormats="0"/>
</file>

<file path=xl/queryTables/queryTable114.xml><?xml version="1.0" encoding="utf-8"?>
<queryTable xmlns="http://schemas.openxmlformats.org/spreadsheetml/2006/main" xmlns:mc="http://schemas.openxmlformats.org/markup-compatibility/2006" xmlns:xr16="http://schemas.microsoft.com/office/spreadsheetml/2017/revision16" mc:Ignorable="xr16" name="melts-liquid_23" connectionId="464" xr16:uid="{C846D26F-B158-7544-885D-C016067ECE13}" autoFormatId="16" applyNumberFormats="0" applyBorderFormats="0" applyFontFormats="1" applyPatternFormats="1" applyAlignmentFormats="0" applyWidthHeightFormats="0"/>
</file>

<file path=xl/queryTables/queryTable115.xml><?xml version="1.0" encoding="utf-8"?>
<queryTable xmlns="http://schemas.openxmlformats.org/spreadsheetml/2006/main" xmlns:mc="http://schemas.openxmlformats.org/markup-compatibility/2006" xmlns:xr16="http://schemas.microsoft.com/office/spreadsheetml/2017/revision16" mc:Ignorable="xr16" name="melts-liquid_15" connectionId="313" xr16:uid="{52075FF6-CFC9-F448-BC23-645D72FA6B47}" autoFormatId="16" applyNumberFormats="0" applyBorderFormats="0" applyFontFormats="1" applyPatternFormats="1" applyAlignmentFormats="0" applyWidthHeightFormats="0"/>
</file>

<file path=xl/queryTables/queryTable116.xml><?xml version="1.0" encoding="utf-8"?>
<queryTable xmlns="http://schemas.openxmlformats.org/spreadsheetml/2006/main" xmlns:mc="http://schemas.openxmlformats.org/markup-compatibility/2006" xmlns:xr16="http://schemas.microsoft.com/office/spreadsheetml/2017/revision16" mc:Ignorable="xr16" name="melts-liquid_19" connectionId="398" xr16:uid="{751AF8B6-DB95-F842-B718-8379E82E1E8A}" autoFormatId="16" applyNumberFormats="0" applyBorderFormats="0" applyFontFormats="1" applyPatternFormats="1" applyAlignmentFormats="0" applyWidthHeightFormats="0"/>
</file>

<file path=xl/queryTables/queryTable117.xml><?xml version="1.0" encoding="utf-8"?>
<queryTable xmlns="http://schemas.openxmlformats.org/spreadsheetml/2006/main" xmlns:mc="http://schemas.openxmlformats.org/markup-compatibility/2006" xmlns:xr16="http://schemas.microsoft.com/office/spreadsheetml/2017/revision16" mc:Ignorable="xr16" name="melts-liquid_24" connectionId="481" xr16:uid="{FDB6D467-C354-8A48-8F20-FF1DC29BDC5E}" autoFormatId="16" applyNumberFormats="0" applyBorderFormats="0" applyFontFormats="1" applyPatternFormats="1" applyAlignmentFormats="0" applyWidthHeightFormats="0"/>
</file>

<file path=xl/queryTables/queryTable118.xml><?xml version="1.0" encoding="utf-8"?>
<queryTable xmlns="http://schemas.openxmlformats.org/spreadsheetml/2006/main" xmlns:mc="http://schemas.openxmlformats.org/markup-compatibility/2006" xmlns:xr16="http://schemas.microsoft.com/office/spreadsheetml/2017/revision16" mc:Ignorable="xr16" name="melts-liquid_12" connectionId="240" xr16:uid="{72C59777-EBDB-1441-81C1-DA450732D323}" autoFormatId="16" applyNumberFormats="0" applyBorderFormats="0" applyFontFormats="1" applyPatternFormats="1" applyAlignmentFormats="0" applyWidthHeightFormats="0"/>
</file>

<file path=xl/queryTables/queryTable119.xml><?xml version="1.0" encoding="utf-8"?>
<queryTable xmlns="http://schemas.openxmlformats.org/spreadsheetml/2006/main" xmlns:mc="http://schemas.openxmlformats.org/markup-compatibility/2006" xmlns:xr16="http://schemas.microsoft.com/office/spreadsheetml/2017/revision16" mc:Ignorable="xr16" name="melts-liquid_20" connectionId="416" xr16:uid="{22AF6C2B-4BD6-6042-82F3-FA6A0C2ABF67}" autoFormatId="16" applyNumberFormats="0" applyBorderFormats="0" applyFontFormats="1" applyPatternFormats="1" applyAlignmentFormats="0" applyWidthHeightFormats="0"/>
</file>

<file path=xl/queryTables/queryTable120.xml><?xml version="1.0" encoding="utf-8"?>
<queryTable xmlns="http://schemas.openxmlformats.org/spreadsheetml/2006/main" xmlns:mc="http://schemas.openxmlformats.org/markup-compatibility/2006" xmlns:xr16="http://schemas.microsoft.com/office/spreadsheetml/2017/revision16" mc:Ignorable="xr16" name="melts-liquid_8" connectionId="130" xr16:uid="{6361DA87-5461-A940-AD74-81239EDC3243}" autoFormatId="16" applyNumberFormats="0" applyBorderFormats="0" applyFontFormats="1" applyPatternFormats="1" applyAlignmentFormats="0" applyWidthHeightFormats="0"/>
</file>

<file path=xl/queryTables/queryTable121.xml><?xml version="1.0" encoding="utf-8"?>
<queryTable xmlns="http://schemas.openxmlformats.org/spreadsheetml/2006/main" xmlns:mc="http://schemas.openxmlformats.org/markup-compatibility/2006" xmlns:xr16="http://schemas.microsoft.com/office/spreadsheetml/2017/revision16" mc:Ignorable="xr16" name="melts-liquid_29" connectionId="538" xr16:uid="{0F508719-40B3-1B47-B04D-48310C8E72A2}" autoFormatId="16" applyNumberFormats="0" applyBorderFormats="0" applyFontFormats="1" applyPatternFormats="1" applyAlignmentFormats="0" applyWidthHeightFormats="0"/>
</file>

<file path=xl/queryTables/queryTable122.xml><?xml version="1.0" encoding="utf-8"?>
<queryTable xmlns="http://schemas.openxmlformats.org/spreadsheetml/2006/main" xmlns:mc="http://schemas.openxmlformats.org/markup-compatibility/2006" xmlns:xr16="http://schemas.microsoft.com/office/spreadsheetml/2017/revision16" mc:Ignorable="xr16" name="melts-liquid_9" connectionId="158" xr16:uid="{1CFF67C6-60E3-AF43-B36F-F50DD1E70736}" autoFormatId="16" applyNumberFormats="0" applyBorderFormats="0" applyFontFormats="1" applyPatternFormats="1" applyAlignmentFormats="0" applyWidthHeightFormats="0"/>
</file>

<file path=xl/queryTables/queryTable123.xml><?xml version="1.0" encoding="utf-8"?>
<queryTable xmlns="http://schemas.openxmlformats.org/spreadsheetml/2006/main" xmlns:mc="http://schemas.openxmlformats.org/markup-compatibility/2006" xmlns:xr16="http://schemas.microsoft.com/office/spreadsheetml/2017/revision16" mc:Ignorable="xr16" name="melts-liquid_11" connectionId="213" xr16:uid="{DB4D31DC-A051-2546-94E8-321AAD7C7794}" autoFormatId="16" applyNumberFormats="0" applyBorderFormats="0" applyFontFormats="1" applyPatternFormats="1" applyAlignmentFormats="0" applyWidthHeightFormats="0"/>
</file>

<file path=xl/queryTables/queryTable124.xml><?xml version="1.0" encoding="utf-8"?>
<queryTable xmlns="http://schemas.openxmlformats.org/spreadsheetml/2006/main" xmlns:mc="http://schemas.openxmlformats.org/markup-compatibility/2006" xmlns:xr16="http://schemas.microsoft.com/office/spreadsheetml/2017/revision16" mc:Ignorable="xr16" name="melts-liquid_27" connectionId="519" xr16:uid="{ABF4E2E0-D069-5D41-AB0E-1B2CB8DD6290}" autoFormatId="16" applyNumberFormats="0" applyBorderFormats="0" applyFontFormats="1" applyPatternFormats="1" applyAlignmentFormats="0" applyWidthHeightFormats="0"/>
</file>

<file path=xl/queryTables/queryTable125.xml><?xml version="1.0" encoding="utf-8"?>
<queryTable xmlns="http://schemas.openxmlformats.org/spreadsheetml/2006/main" xmlns:mc="http://schemas.openxmlformats.org/markup-compatibility/2006" xmlns:xr16="http://schemas.microsoft.com/office/spreadsheetml/2017/revision16" mc:Ignorable="xr16" name="melts-liquid_25" connectionId="495" xr16:uid="{CB88CADF-508D-254C-803C-6F6B1F9D8631}" autoFormatId="16" applyNumberFormats="0" applyBorderFormats="0" applyFontFormats="1" applyPatternFormats="1" applyAlignmentFormats="0" applyWidthHeightFormats="0"/>
</file>

<file path=xl/queryTables/queryTable126.xml><?xml version="1.0" encoding="utf-8"?>
<queryTable xmlns="http://schemas.openxmlformats.org/spreadsheetml/2006/main" xmlns:mc="http://schemas.openxmlformats.org/markup-compatibility/2006" xmlns:xr16="http://schemas.microsoft.com/office/spreadsheetml/2017/revision16" mc:Ignorable="xr16" name="melts-liquid_23" connectionId="463" xr16:uid="{972D2E32-3EC7-5C47-91B0-EA082873855E}" autoFormatId="16" applyNumberFormats="0" applyBorderFormats="0" applyFontFormats="1" applyPatternFormats="1" applyAlignmentFormats="0" applyWidthHeightFormats="0"/>
</file>

<file path=xl/queryTables/queryTable127.xml><?xml version="1.0" encoding="utf-8"?>
<queryTable xmlns="http://schemas.openxmlformats.org/spreadsheetml/2006/main" xmlns:mc="http://schemas.openxmlformats.org/markup-compatibility/2006" xmlns:xr16="http://schemas.microsoft.com/office/spreadsheetml/2017/revision16" mc:Ignorable="xr16" name="melts-liquid_6" connectionId="27" xr16:uid="{0FE56FDB-282B-F549-95ED-E91423180272}" autoFormatId="16" applyNumberFormats="0" applyBorderFormats="0" applyFontFormats="1" applyPatternFormats="1" applyAlignmentFormats="0" applyWidthHeightFormats="0"/>
</file>

<file path=xl/queryTables/queryTable128.xml><?xml version="1.0" encoding="utf-8"?>
<queryTable xmlns="http://schemas.openxmlformats.org/spreadsheetml/2006/main" xmlns:mc="http://schemas.openxmlformats.org/markup-compatibility/2006" xmlns:xr16="http://schemas.microsoft.com/office/spreadsheetml/2017/revision16" mc:Ignorable="xr16" name="melts-liquid" connectionId="68" xr16:uid="{31D19CB9-9ED1-3C4F-AED6-10088DF925F5}" autoFormatId="16" applyNumberFormats="0" applyBorderFormats="0" applyFontFormats="1" applyPatternFormats="1" applyAlignmentFormats="0" applyWidthHeightFormats="0"/>
</file>

<file path=xl/queryTables/queryTable129.xml><?xml version="1.0" encoding="utf-8"?>
<queryTable xmlns="http://schemas.openxmlformats.org/spreadsheetml/2006/main" xmlns:mc="http://schemas.openxmlformats.org/markup-compatibility/2006" xmlns:xr16="http://schemas.microsoft.com/office/spreadsheetml/2017/revision16" mc:Ignorable="xr16" name="melts-liquid_21" connectionId="432" xr16:uid="{65E56EA9-E776-3444-9048-93C72ABFA4D5}" autoFormatId="16" applyNumberFormats="0" applyBorderFormats="0" applyFontFormats="1" applyPatternFormats="1" applyAlignmentFormats="0" applyWidthHeightFormats="0"/>
</file>

<file path=xl/queryTables/queryTable130.xml><?xml version="1.0" encoding="utf-8"?>
<queryTable xmlns="http://schemas.openxmlformats.org/spreadsheetml/2006/main" xmlns:mc="http://schemas.openxmlformats.org/markup-compatibility/2006" xmlns:xr16="http://schemas.microsoft.com/office/spreadsheetml/2017/revision16" mc:Ignorable="xr16" name="melts-liquid_15" connectionId="312" xr16:uid="{C497A641-D961-904F-950C-EA5500550A46}" autoFormatId="16" applyNumberFormats="0" applyBorderFormats="0" applyFontFormats="1" applyPatternFormats="1" applyAlignmentFormats="0" applyWidthHeightFormats="0"/>
</file>

<file path=xl/queryTables/queryTable131.xml><?xml version="1.0" encoding="utf-8"?>
<queryTable xmlns="http://schemas.openxmlformats.org/spreadsheetml/2006/main" xmlns:mc="http://schemas.openxmlformats.org/markup-compatibility/2006" xmlns:xr16="http://schemas.microsoft.com/office/spreadsheetml/2017/revision16" mc:Ignorable="xr16" name="melts-liquid_30" connectionId="546" xr16:uid="{C1DB3D25-396A-5E49-8CDD-858A72194D22}" autoFormatId="16" applyNumberFormats="0" applyBorderFormats="0" applyFontFormats="1" applyPatternFormats="1" applyAlignmentFormats="0" applyWidthHeightFormats="0"/>
</file>

<file path=xl/queryTables/queryTable132.xml><?xml version="1.0" encoding="utf-8"?>
<queryTable xmlns="http://schemas.openxmlformats.org/spreadsheetml/2006/main" xmlns:mc="http://schemas.openxmlformats.org/markup-compatibility/2006" xmlns:xr16="http://schemas.microsoft.com/office/spreadsheetml/2017/revision16" mc:Ignorable="xr16" name="melts-liquid_8" connectionId="129" xr16:uid="{00BEA72E-3C67-1E40-AB0F-1FCD3C830419}" autoFormatId="16" applyNumberFormats="0" applyBorderFormats="0" applyFontFormats="1" applyPatternFormats="1" applyAlignmentFormats="0" applyWidthHeightFormats="0"/>
</file>

<file path=xl/queryTables/queryTable133.xml><?xml version="1.0" encoding="utf-8"?>
<queryTable xmlns="http://schemas.openxmlformats.org/spreadsheetml/2006/main" xmlns:mc="http://schemas.openxmlformats.org/markup-compatibility/2006" xmlns:xr16="http://schemas.microsoft.com/office/spreadsheetml/2017/revision16" mc:Ignorable="xr16" name="melts-liquid_28" connectionId="529" xr16:uid="{9AE1454D-382E-B949-AAB6-BDD999E24327}" autoFormatId="16" applyNumberFormats="0" applyBorderFormats="0" applyFontFormats="1" applyPatternFormats="1" applyAlignmentFormats="0" applyWidthHeightFormats="0"/>
</file>

<file path=xl/queryTables/queryTable134.xml><?xml version="1.0" encoding="utf-8"?>
<queryTable xmlns="http://schemas.openxmlformats.org/spreadsheetml/2006/main" xmlns:mc="http://schemas.openxmlformats.org/markup-compatibility/2006" xmlns:xr16="http://schemas.microsoft.com/office/spreadsheetml/2017/revision16" mc:Ignorable="xr16" name="melts-liquid_19" connectionId="397" xr16:uid="{DB5AC6F0-1B9F-6A4C-8563-86EDE099F7F8}" autoFormatId="16" applyNumberFormats="0" applyBorderFormats="0" applyFontFormats="1" applyPatternFormats="1" applyAlignmentFormats="0" applyWidthHeightFormats="0"/>
</file>

<file path=xl/queryTables/queryTable135.xml><?xml version="1.0" encoding="utf-8"?>
<queryTable xmlns="http://schemas.openxmlformats.org/spreadsheetml/2006/main" xmlns:mc="http://schemas.openxmlformats.org/markup-compatibility/2006" xmlns:xr16="http://schemas.microsoft.com/office/spreadsheetml/2017/revision16" mc:Ignorable="xr16" name="melts-liquid_26" connectionId="508" xr16:uid="{C092FC56-8E3A-C243-A6D9-E9603BCEC156}" autoFormatId="16" applyNumberFormats="0" applyBorderFormats="0" applyFontFormats="1" applyPatternFormats="1" applyAlignmentFormats="0" applyWidthHeightFormats="0"/>
</file>

<file path=xl/queryTables/queryTable136.xml><?xml version="1.0" encoding="utf-8"?>
<queryTable xmlns="http://schemas.openxmlformats.org/spreadsheetml/2006/main" xmlns:mc="http://schemas.openxmlformats.org/markup-compatibility/2006" xmlns:xr16="http://schemas.microsoft.com/office/spreadsheetml/2017/revision16" mc:Ignorable="xr16" name="melts-liquid_31" connectionId="552" xr16:uid="{64277C5D-B93D-BB47-9A06-6B42CA507467}" autoFormatId="16" applyNumberFormats="0" applyBorderFormats="0" applyFontFormats="1" applyPatternFormats="1" applyAlignmentFormats="0" applyWidthHeightFormats="0"/>
</file>

<file path=xl/queryTables/queryTable137.xml><?xml version="1.0" encoding="utf-8"?>
<queryTable xmlns="http://schemas.openxmlformats.org/spreadsheetml/2006/main" xmlns:mc="http://schemas.openxmlformats.org/markup-compatibility/2006" xmlns:xr16="http://schemas.microsoft.com/office/spreadsheetml/2017/revision16" mc:Ignorable="xr16" name="melts-liquid_10" connectionId="186" xr16:uid="{4A174A99-371E-CE44-8715-89AAD6EA445E}" autoFormatId="16" applyNumberFormats="0" applyBorderFormats="0" applyFontFormats="1" applyPatternFormats="1" applyAlignmentFormats="0" applyWidthHeightFormats="0"/>
</file>

<file path=xl/queryTables/queryTable138.xml><?xml version="1.0" encoding="utf-8"?>
<queryTable xmlns="http://schemas.openxmlformats.org/spreadsheetml/2006/main" xmlns:mc="http://schemas.openxmlformats.org/markup-compatibility/2006" xmlns:xr16="http://schemas.microsoft.com/office/spreadsheetml/2017/revision16" mc:Ignorable="xr16" name="melts-liquid_24" connectionId="480" xr16:uid="{5E4B0F06-321A-DD4F-88BF-A58B281D443E}" autoFormatId="16" applyNumberFormats="0" applyBorderFormats="0" applyFontFormats="1" applyPatternFormats="1" applyAlignmentFormats="0" applyWidthHeightFormats="0"/>
</file>

<file path=xl/queryTables/queryTable139.xml><?xml version="1.0" encoding="utf-8"?>
<queryTable xmlns="http://schemas.openxmlformats.org/spreadsheetml/2006/main" xmlns:mc="http://schemas.openxmlformats.org/markup-compatibility/2006" xmlns:xr16="http://schemas.microsoft.com/office/spreadsheetml/2017/revision16" mc:Ignorable="xr16" name="melts-liquid_32" connectionId="562" xr16:uid="{6FABD605-2C40-0B46-9322-E7842300F170}" autoFormatId="16" applyNumberFormats="0" applyBorderFormats="0" applyFontFormats="1" applyPatternFormats="1" applyAlignmentFormats="0" applyWidthHeightFormats="0"/>
</file>

<file path=xl/queryTables/queryTable140.xml><?xml version="1.0" encoding="utf-8"?>
<queryTable xmlns="http://schemas.openxmlformats.org/spreadsheetml/2006/main" xmlns:mc="http://schemas.openxmlformats.org/markup-compatibility/2006" xmlns:xr16="http://schemas.microsoft.com/office/spreadsheetml/2017/revision16" mc:Ignorable="xr16" name="melts-liquid_16" connectionId="337" xr16:uid="{C5649996-C543-FF40-95B7-B20055881576}" autoFormatId="16" applyNumberFormats="0" applyBorderFormats="0" applyFontFormats="1" applyPatternFormats="1" applyAlignmentFormats="0" applyWidthHeightFormats="0"/>
</file>

<file path=xl/queryTables/queryTable141.xml><?xml version="1.0" encoding="utf-8"?>
<queryTable xmlns="http://schemas.openxmlformats.org/spreadsheetml/2006/main" xmlns:mc="http://schemas.openxmlformats.org/markup-compatibility/2006" xmlns:xr16="http://schemas.microsoft.com/office/spreadsheetml/2017/revision16" mc:Ignorable="xr16" name="melts-liquid_12" connectionId="239" xr16:uid="{E29FDD4D-67BF-3A4D-A513-D0C233F8F55B}" autoFormatId="16" applyNumberFormats="0" applyBorderFormats="0" applyFontFormats="1" applyPatternFormats="1" applyAlignmentFormats="0" applyWidthHeightFormats="0"/>
</file>

<file path=xl/queryTables/queryTable142.xml><?xml version="1.0" encoding="utf-8"?>
<queryTable xmlns="http://schemas.openxmlformats.org/spreadsheetml/2006/main" xmlns:mc="http://schemas.openxmlformats.org/markup-compatibility/2006" xmlns:xr16="http://schemas.microsoft.com/office/spreadsheetml/2017/revision16" mc:Ignorable="xr16" name="melts-liquid_7" connectionId="99" xr16:uid="{A3BE5CCD-8E77-9D4B-BF66-83FE41D05151}" autoFormatId="16" applyNumberFormats="0" applyBorderFormats="0" applyFontFormats="1" applyPatternFormats="1" applyAlignmentFormats="0" applyWidthHeightFormats="0"/>
</file>

<file path=xl/queryTables/queryTable143.xml><?xml version="1.0" encoding="utf-8"?>
<queryTable xmlns="http://schemas.openxmlformats.org/spreadsheetml/2006/main" xmlns:mc="http://schemas.openxmlformats.org/markup-compatibility/2006" xmlns:xr16="http://schemas.microsoft.com/office/spreadsheetml/2017/revision16" mc:Ignorable="xr16" name="melts-liquid_17" connectionId="358" xr16:uid="{E0BAC339-5B9A-0A41-A4B1-E4397025C131}" autoFormatId="16" applyNumberFormats="0" applyBorderFormats="0" applyFontFormats="1" applyPatternFormats="1" applyAlignmentFormats="0" applyWidthHeightFormats="0"/>
</file>

<file path=xl/queryTables/queryTable144.xml><?xml version="1.0" encoding="utf-8"?>
<queryTable xmlns="http://schemas.openxmlformats.org/spreadsheetml/2006/main" xmlns:mc="http://schemas.openxmlformats.org/markup-compatibility/2006" xmlns:xr16="http://schemas.microsoft.com/office/spreadsheetml/2017/revision16" mc:Ignorable="xr16" name="melts-liquid_18" connectionId="378" xr16:uid="{8E718404-72EA-E74D-BB07-CD0A0F94F089}" autoFormatId="16" applyNumberFormats="0" applyBorderFormats="0" applyFontFormats="1" applyPatternFormats="1" applyAlignmentFormats="0" applyWidthHeightFormats="0"/>
</file>

<file path=xl/queryTables/queryTable145.xml><?xml version="1.0" encoding="utf-8"?>
<queryTable xmlns="http://schemas.openxmlformats.org/spreadsheetml/2006/main" xmlns:mc="http://schemas.openxmlformats.org/markup-compatibility/2006" xmlns:xr16="http://schemas.microsoft.com/office/spreadsheetml/2017/revision16" mc:Ignorable="xr16" name="melts-liquid_13" connectionId="264" xr16:uid="{E6C4FC63-25EC-A148-89B7-4715ABDAD441}" autoFormatId="16" applyNumberFormats="0" applyBorderFormats="0" applyFontFormats="1" applyPatternFormats="1" applyAlignmentFormats="0" applyWidthHeightFormats="0"/>
</file>

<file path=xl/queryTables/queryTable146.xml><?xml version="1.0" encoding="utf-8"?>
<queryTable xmlns="http://schemas.openxmlformats.org/spreadsheetml/2006/main" xmlns:mc="http://schemas.openxmlformats.org/markup-compatibility/2006" xmlns:xr16="http://schemas.microsoft.com/office/spreadsheetml/2017/revision16" mc:Ignorable="xr16" name="melts-liquid_14" connectionId="288" xr16:uid="{539F01C5-5CD6-8241-BFB7-830132C7AB62}" autoFormatId="16" applyNumberFormats="0" applyBorderFormats="0" applyFontFormats="1" applyPatternFormats="1" applyAlignmentFormats="0" applyWidthHeightFormats="0"/>
</file>

<file path=xl/queryTables/queryTable147.xml><?xml version="1.0" encoding="utf-8"?>
<queryTable xmlns="http://schemas.openxmlformats.org/spreadsheetml/2006/main" xmlns:mc="http://schemas.openxmlformats.org/markup-compatibility/2006" xmlns:xr16="http://schemas.microsoft.com/office/spreadsheetml/2017/revision16" mc:Ignorable="xr16" name="melts-liquid_5" connectionId="606" xr16:uid="{3B038E62-EA43-5141-94D0-172B8BAFC937}" autoFormatId="16" applyNumberFormats="0" applyBorderFormats="0" applyFontFormats="1" applyPatternFormats="1" applyAlignmentFormats="0" applyWidthHeightFormats="0"/>
</file>

<file path=xl/queryTables/queryTable148.xml><?xml version="1.0" encoding="utf-8"?>
<queryTable xmlns="http://schemas.openxmlformats.org/spreadsheetml/2006/main" xmlns:mc="http://schemas.openxmlformats.org/markup-compatibility/2006" xmlns:xr16="http://schemas.microsoft.com/office/spreadsheetml/2017/revision16" mc:Ignorable="xr16" name="melts-liquid_22" connectionId="448" xr16:uid="{D0A0E6D4-C131-014D-BBA7-E7ECE1C3AE60}" autoFormatId="16" applyNumberFormats="0" applyBorderFormats="0" applyFontFormats="1" applyPatternFormats="1" applyAlignmentFormats="0" applyWidthHeightFormats="0"/>
</file>

<file path=xl/queryTables/queryTable149.xml><?xml version="1.0" encoding="utf-8"?>
<queryTable xmlns="http://schemas.openxmlformats.org/spreadsheetml/2006/main" xmlns:mc="http://schemas.openxmlformats.org/markup-compatibility/2006" xmlns:xr16="http://schemas.microsoft.com/office/spreadsheetml/2017/revision16" mc:Ignorable="xr16" name="melts-liquid_20" connectionId="415" xr16:uid="{449A62F8-CC45-934A-9FB2-F52788EDA2BB}" autoFormatId="16" applyNumberFormats="0" applyBorderFormats="0" applyFontFormats="1" applyPatternFormats="1" applyAlignmentFormats="0" applyWidthHeightFormats="0"/>
</file>

<file path=xl/queryTables/queryTable150.xml><?xml version="1.0" encoding="utf-8"?>
<queryTable xmlns="http://schemas.openxmlformats.org/spreadsheetml/2006/main" xmlns:mc="http://schemas.openxmlformats.org/markup-compatibility/2006" xmlns:xr16="http://schemas.microsoft.com/office/spreadsheetml/2017/revision16" mc:Ignorable="xr16" name="melts-liquid_25" connectionId="494" xr16:uid="{A7D9C55D-6615-EF4A-81DA-3A18F34BEC58}" autoFormatId="16" applyNumberFormats="0" applyBorderFormats="0" applyFontFormats="1" applyPatternFormats="1" applyAlignmentFormats="0" applyWidthHeightFormats="0"/>
</file>

<file path=xl/queryTables/queryTable151.xml><?xml version="1.0" encoding="utf-8"?>
<queryTable xmlns="http://schemas.openxmlformats.org/spreadsheetml/2006/main" xmlns:mc="http://schemas.openxmlformats.org/markup-compatibility/2006" xmlns:xr16="http://schemas.microsoft.com/office/spreadsheetml/2017/revision16" mc:Ignorable="xr16" name="melts-liquid_28" connectionId="528" xr16:uid="{27CA6BA2-690E-0042-BACE-D29F82B10CD8}" autoFormatId="16" applyNumberFormats="0" applyBorderFormats="0" applyFontFormats="1" applyPatternFormats="1" applyAlignmentFormats="0" applyWidthHeightFormats="0"/>
</file>

<file path=xl/queryTables/queryTable152.xml><?xml version="1.0" encoding="utf-8"?>
<queryTable xmlns="http://schemas.openxmlformats.org/spreadsheetml/2006/main" xmlns:mc="http://schemas.openxmlformats.org/markup-compatibility/2006" xmlns:xr16="http://schemas.microsoft.com/office/spreadsheetml/2017/revision16" mc:Ignorable="xr16" name="melts-liquid_8" connectionId="128" xr16:uid="{6C02C740-84F9-9949-8029-ECD1E4AFBE85}" autoFormatId="16" applyNumberFormats="0" applyBorderFormats="0" applyFontFormats="1" applyPatternFormats="1" applyAlignmentFormats="0" applyWidthHeightFormats="0"/>
</file>

<file path=xl/queryTables/queryTable153.xml><?xml version="1.0" encoding="utf-8"?>
<queryTable xmlns="http://schemas.openxmlformats.org/spreadsheetml/2006/main" xmlns:mc="http://schemas.openxmlformats.org/markup-compatibility/2006" xmlns:xr16="http://schemas.microsoft.com/office/spreadsheetml/2017/revision16" mc:Ignorable="xr16" name="melts-liquid" connectionId="67" xr16:uid="{1CF70CFC-A1AB-D94C-B656-39E954010B29}" autoFormatId="16" applyNumberFormats="0" applyBorderFormats="0" applyFontFormats="1" applyPatternFormats="1" applyAlignmentFormats="0" applyWidthHeightFormats="0"/>
</file>

<file path=xl/queryTables/queryTable154.xml><?xml version="1.0" encoding="utf-8"?>
<queryTable xmlns="http://schemas.openxmlformats.org/spreadsheetml/2006/main" xmlns:mc="http://schemas.openxmlformats.org/markup-compatibility/2006" xmlns:xr16="http://schemas.microsoft.com/office/spreadsheetml/2017/revision16" mc:Ignorable="xr16" name="melts-liquid_15" connectionId="311" xr16:uid="{C11AB2C9-D24C-D24F-AFCF-05046DD3D33C}" autoFormatId="16" applyNumberFormats="0" applyBorderFormats="0" applyFontFormats="1" applyPatternFormats="1" applyAlignmentFormats="0" applyWidthHeightFormats="0"/>
</file>

<file path=xl/queryTables/queryTable155.xml><?xml version="1.0" encoding="utf-8"?>
<queryTable xmlns="http://schemas.openxmlformats.org/spreadsheetml/2006/main" xmlns:mc="http://schemas.openxmlformats.org/markup-compatibility/2006" xmlns:xr16="http://schemas.microsoft.com/office/spreadsheetml/2017/revision16" mc:Ignorable="xr16" name="melts-liquid_23" connectionId="462" xr16:uid="{CA94D258-93E2-414C-95A0-D1F8421C1265}" autoFormatId="16" applyNumberFormats="0" applyBorderFormats="0" applyFontFormats="1" applyPatternFormats="1" applyAlignmentFormats="0" applyWidthHeightFormats="0"/>
</file>

<file path=xl/queryTables/queryTable156.xml><?xml version="1.0" encoding="utf-8"?>
<queryTable xmlns="http://schemas.openxmlformats.org/spreadsheetml/2006/main" xmlns:mc="http://schemas.openxmlformats.org/markup-compatibility/2006" xmlns:xr16="http://schemas.microsoft.com/office/spreadsheetml/2017/revision16" mc:Ignorable="xr16" name="melts-liquid_22" connectionId="447" xr16:uid="{A9BC99FA-D755-BE48-950D-37CA0B50446D}" autoFormatId="16" applyNumberFormats="0" applyBorderFormats="0" applyFontFormats="1" applyPatternFormats="1" applyAlignmentFormats="0" applyWidthHeightFormats="0"/>
</file>

<file path=xl/queryTables/queryTable157.xml><?xml version="1.0" encoding="utf-8"?>
<queryTable xmlns="http://schemas.openxmlformats.org/spreadsheetml/2006/main" xmlns:mc="http://schemas.openxmlformats.org/markup-compatibility/2006" xmlns:xr16="http://schemas.microsoft.com/office/spreadsheetml/2017/revision16" mc:Ignorable="xr16" name="melts-liquid_21" connectionId="431" xr16:uid="{D272E39F-1973-6949-85F3-6978D1EF15CC}" autoFormatId="16" applyNumberFormats="0" applyBorderFormats="0" applyFontFormats="1" applyPatternFormats="1" applyAlignmentFormats="0" applyWidthHeightFormats="0"/>
</file>

<file path=xl/queryTables/queryTable158.xml><?xml version="1.0" encoding="utf-8"?>
<queryTable xmlns="http://schemas.openxmlformats.org/spreadsheetml/2006/main" xmlns:mc="http://schemas.openxmlformats.org/markup-compatibility/2006" xmlns:xr16="http://schemas.microsoft.com/office/spreadsheetml/2017/revision16" mc:Ignorable="xr16" name="melts-liquid_30" connectionId="545" xr16:uid="{5F9549BC-0429-3D43-9847-D8CDD622F33C}" autoFormatId="16" applyNumberFormats="0" applyBorderFormats="0" applyFontFormats="1" applyPatternFormats="1" applyAlignmentFormats="0" applyWidthHeightFormats="0"/>
</file>

<file path=xl/queryTables/queryTable159.xml><?xml version="1.0" encoding="utf-8"?>
<queryTable xmlns="http://schemas.openxmlformats.org/spreadsheetml/2006/main" xmlns:mc="http://schemas.openxmlformats.org/markup-compatibility/2006" xmlns:xr16="http://schemas.microsoft.com/office/spreadsheetml/2017/revision16" mc:Ignorable="xr16" name="melts-liquid_10" connectionId="185" xr16:uid="{691439EC-42AD-8C4C-BF60-4026A5D2A0B5}" autoFormatId="16" applyNumberFormats="0" applyBorderFormats="0" applyFontFormats="1" applyPatternFormats="1" applyAlignmentFormats="0" applyWidthHeightFormats="0"/>
</file>

<file path=xl/queryTables/queryTable160.xml><?xml version="1.0" encoding="utf-8"?>
<queryTable xmlns="http://schemas.openxmlformats.org/spreadsheetml/2006/main" xmlns:mc="http://schemas.openxmlformats.org/markup-compatibility/2006" xmlns:xr16="http://schemas.microsoft.com/office/spreadsheetml/2017/revision16" mc:Ignorable="xr16" name="melts-liquid_26" connectionId="507" xr16:uid="{89255356-BF7C-7149-BF98-E10593027149}" autoFormatId="16" applyNumberFormats="0" applyBorderFormats="0" applyFontFormats="1" applyPatternFormats="1" applyAlignmentFormats="0" applyWidthHeightFormats="0"/>
</file>

<file path=xl/queryTables/queryTable161.xml><?xml version="1.0" encoding="utf-8"?>
<queryTable xmlns="http://schemas.openxmlformats.org/spreadsheetml/2006/main" xmlns:mc="http://schemas.openxmlformats.org/markup-compatibility/2006" xmlns:xr16="http://schemas.microsoft.com/office/spreadsheetml/2017/revision16" mc:Ignorable="xr16" name="melts-liquid_27" connectionId="518" xr16:uid="{9783A9CA-5BF6-7746-BF04-B097E6839CA4}" autoFormatId="16" applyNumberFormats="0" applyBorderFormats="0" applyFontFormats="1" applyPatternFormats="1" applyAlignmentFormats="0" applyWidthHeightFormats="0"/>
</file>

<file path=xl/queryTables/queryTable162.xml><?xml version="1.0" encoding="utf-8"?>
<queryTable xmlns="http://schemas.openxmlformats.org/spreadsheetml/2006/main" xmlns:mc="http://schemas.openxmlformats.org/markup-compatibility/2006" xmlns:xr16="http://schemas.microsoft.com/office/spreadsheetml/2017/revision16" mc:Ignorable="xr16" name="melts-liquid_24" connectionId="479" xr16:uid="{B9859AF9-BF8C-A043-8669-BC43F916D795}" autoFormatId="16" applyNumberFormats="0" applyBorderFormats="0" applyFontFormats="1" applyPatternFormats="1" applyAlignmentFormats="0" applyWidthHeightFormats="0"/>
</file>

<file path=xl/queryTables/queryTable163.xml><?xml version="1.0" encoding="utf-8"?>
<queryTable xmlns="http://schemas.openxmlformats.org/spreadsheetml/2006/main" xmlns:mc="http://schemas.openxmlformats.org/markup-compatibility/2006" xmlns:xr16="http://schemas.microsoft.com/office/spreadsheetml/2017/revision16" mc:Ignorable="xr16" name="melts-liquid_20" connectionId="414" xr16:uid="{1A0CBAEB-BDAD-984E-98AC-910AC1FE99BA}" autoFormatId="16" applyNumberFormats="0" applyBorderFormats="0" applyFontFormats="1" applyPatternFormats="1" applyAlignmentFormats="0" applyWidthHeightFormats="0"/>
</file>

<file path=xl/queryTables/queryTable164.xml><?xml version="1.0" encoding="utf-8"?>
<queryTable xmlns="http://schemas.openxmlformats.org/spreadsheetml/2006/main" xmlns:mc="http://schemas.openxmlformats.org/markup-compatibility/2006" xmlns:xr16="http://schemas.microsoft.com/office/spreadsheetml/2017/revision16" mc:Ignorable="xr16" name="melts-liquid_12" connectionId="238" xr16:uid="{12BD3AA7-18EA-8A43-812F-939861F953A8}" autoFormatId="16" applyNumberFormats="0" applyBorderFormats="0" applyFontFormats="1" applyPatternFormats="1" applyAlignmentFormats="0" applyWidthHeightFormats="0"/>
</file>

<file path=xl/queryTables/queryTable165.xml><?xml version="1.0" encoding="utf-8"?>
<queryTable xmlns="http://schemas.openxmlformats.org/spreadsheetml/2006/main" xmlns:mc="http://schemas.openxmlformats.org/markup-compatibility/2006" xmlns:xr16="http://schemas.microsoft.com/office/spreadsheetml/2017/revision16" mc:Ignorable="xr16" name="melts-liquid_7" connectionId="98" xr16:uid="{ABEC0D0C-4974-D145-A1B3-645BCD898301}" autoFormatId="16" applyNumberFormats="0" applyBorderFormats="0" applyFontFormats="1" applyPatternFormats="1" applyAlignmentFormats="0" applyWidthHeightFormats="0"/>
</file>

<file path=xl/queryTables/queryTable166.xml><?xml version="1.0" encoding="utf-8"?>
<queryTable xmlns="http://schemas.openxmlformats.org/spreadsheetml/2006/main" xmlns:mc="http://schemas.openxmlformats.org/markup-compatibility/2006" xmlns:xr16="http://schemas.microsoft.com/office/spreadsheetml/2017/revision16" mc:Ignorable="xr16" name="melts-liquid_18" connectionId="377" xr16:uid="{9BA6ED11-CAD1-2A4F-90FF-41D71B64B009}" autoFormatId="16" applyNumberFormats="0" applyBorderFormats="0" applyFontFormats="1" applyPatternFormats="1" applyAlignmentFormats="0" applyWidthHeightFormats="0"/>
</file>

<file path=xl/queryTables/queryTable167.xml><?xml version="1.0" encoding="utf-8"?>
<queryTable xmlns="http://schemas.openxmlformats.org/spreadsheetml/2006/main" xmlns:mc="http://schemas.openxmlformats.org/markup-compatibility/2006" xmlns:xr16="http://schemas.microsoft.com/office/spreadsheetml/2017/revision16" mc:Ignorable="xr16" name="melts-liquid_13" connectionId="263" xr16:uid="{117A5890-945B-5545-A2D8-85C1EDC3E78E}" autoFormatId="16" applyNumberFormats="0" applyBorderFormats="0" applyFontFormats="1" applyPatternFormats="1" applyAlignmentFormats="0" applyWidthHeightFormats="0"/>
</file>

<file path=xl/queryTables/queryTable168.xml><?xml version="1.0" encoding="utf-8"?>
<queryTable xmlns="http://schemas.openxmlformats.org/spreadsheetml/2006/main" xmlns:mc="http://schemas.openxmlformats.org/markup-compatibility/2006" xmlns:xr16="http://schemas.microsoft.com/office/spreadsheetml/2017/revision16" mc:Ignorable="xr16" name="melts-liquid_29" connectionId="537" xr16:uid="{23198E67-7F31-BD45-96A3-CC1D6970E225}" autoFormatId="16" applyNumberFormats="0" applyBorderFormats="0" applyFontFormats="1" applyPatternFormats="1" applyAlignmentFormats="0" applyWidthHeightFormats="0"/>
</file>

<file path=xl/queryTables/queryTable169.xml><?xml version="1.0" encoding="utf-8"?>
<queryTable xmlns="http://schemas.openxmlformats.org/spreadsheetml/2006/main" xmlns:mc="http://schemas.openxmlformats.org/markup-compatibility/2006" xmlns:xr16="http://schemas.microsoft.com/office/spreadsheetml/2017/revision16" mc:Ignorable="xr16" name="melts-liquid_6" connectionId="26" xr16:uid="{D61C91CD-2166-8946-8DB0-263B470BBBFD}" autoFormatId="16" applyNumberFormats="0" applyBorderFormats="0" applyFontFormats="1" applyPatternFormats="1" applyAlignmentFormats="0" applyWidthHeightFormats="0"/>
</file>

<file path=xl/queryTables/queryTable170.xml><?xml version="1.0" encoding="utf-8"?>
<queryTable xmlns="http://schemas.openxmlformats.org/spreadsheetml/2006/main" xmlns:mc="http://schemas.openxmlformats.org/markup-compatibility/2006" xmlns:xr16="http://schemas.microsoft.com/office/spreadsheetml/2017/revision16" mc:Ignorable="xr16" name="melts-liquid_16" connectionId="336" xr16:uid="{CB09CDDC-CA1E-BA42-AD08-F1E23522FC4E}" autoFormatId="16" applyNumberFormats="0" applyBorderFormats="0" applyFontFormats="1" applyPatternFormats="1" applyAlignmentFormats="0" applyWidthHeightFormats="0"/>
</file>

<file path=xl/queryTables/queryTable171.xml><?xml version="1.0" encoding="utf-8"?>
<queryTable xmlns="http://schemas.openxmlformats.org/spreadsheetml/2006/main" xmlns:mc="http://schemas.openxmlformats.org/markup-compatibility/2006" xmlns:xr16="http://schemas.microsoft.com/office/spreadsheetml/2017/revision16" mc:Ignorable="xr16" name="melts-liquid_11" connectionId="212" xr16:uid="{B661B7BE-9131-C043-822F-98DF1CFB5EFE}" autoFormatId="16" applyNumberFormats="0" applyBorderFormats="0" applyFontFormats="1" applyPatternFormats="1" applyAlignmentFormats="0" applyWidthHeightFormats="0"/>
</file>

<file path=xl/queryTables/queryTable172.xml><?xml version="1.0" encoding="utf-8"?>
<queryTable xmlns="http://schemas.openxmlformats.org/spreadsheetml/2006/main" xmlns:mc="http://schemas.openxmlformats.org/markup-compatibility/2006" xmlns:xr16="http://schemas.microsoft.com/office/spreadsheetml/2017/revision16" mc:Ignorable="xr16" name="melts-liquid_19" connectionId="396" xr16:uid="{87899212-2156-6D42-8F1B-E32A24560436}" autoFormatId="16" applyNumberFormats="0" applyBorderFormats="0" applyFontFormats="1" applyPatternFormats="1" applyAlignmentFormats="0" applyWidthHeightFormats="0"/>
</file>

<file path=xl/queryTables/queryTable173.xml><?xml version="1.0" encoding="utf-8"?>
<queryTable xmlns="http://schemas.openxmlformats.org/spreadsheetml/2006/main" xmlns:mc="http://schemas.openxmlformats.org/markup-compatibility/2006" xmlns:xr16="http://schemas.microsoft.com/office/spreadsheetml/2017/revision16" mc:Ignorable="xr16" name="melts-liquid_31" connectionId="551" xr16:uid="{A1A76EF9-D541-0444-B984-4624CD9332CE}" autoFormatId="16" applyNumberFormats="0" applyBorderFormats="0" applyFontFormats="1" applyPatternFormats="1" applyAlignmentFormats="0" applyWidthHeightFormats="0"/>
</file>

<file path=xl/queryTables/queryTable174.xml><?xml version="1.0" encoding="utf-8"?>
<queryTable xmlns="http://schemas.openxmlformats.org/spreadsheetml/2006/main" xmlns:mc="http://schemas.openxmlformats.org/markup-compatibility/2006" xmlns:xr16="http://schemas.microsoft.com/office/spreadsheetml/2017/revision16" mc:Ignorable="xr16" name="melts-liquid_14" connectionId="287" xr16:uid="{E9F5C0A2-B42B-1F4E-B9BB-92ED51E7F56F}" autoFormatId="16" applyNumberFormats="0" applyBorderFormats="0" applyFontFormats="1" applyPatternFormats="1" applyAlignmentFormats="0" applyWidthHeightFormats="0"/>
</file>

<file path=xl/queryTables/queryTable175.xml><?xml version="1.0" encoding="utf-8"?>
<queryTable xmlns="http://schemas.openxmlformats.org/spreadsheetml/2006/main" xmlns:mc="http://schemas.openxmlformats.org/markup-compatibility/2006" xmlns:xr16="http://schemas.microsoft.com/office/spreadsheetml/2017/revision16" mc:Ignorable="xr16" name="melts-liquid_9" connectionId="157" xr16:uid="{BB460B13-B14F-464D-AC0E-4369EBF4481B}" autoFormatId="16" applyNumberFormats="0" applyBorderFormats="0" applyFontFormats="1" applyPatternFormats="1" applyAlignmentFormats="0" applyWidthHeightFormats="0"/>
</file>

<file path=xl/queryTables/queryTable176.xml><?xml version="1.0" encoding="utf-8"?>
<queryTable xmlns="http://schemas.openxmlformats.org/spreadsheetml/2006/main" xmlns:mc="http://schemas.openxmlformats.org/markup-compatibility/2006" xmlns:xr16="http://schemas.microsoft.com/office/spreadsheetml/2017/revision16" mc:Ignorable="xr16" name="melts-liquid_5" connectionId="605" xr16:uid="{1656BF15-6DD6-7643-8E06-A4E4D2EEBC67}" autoFormatId="16" applyNumberFormats="0" applyBorderFormats="0" applyFontFormats="1" applyPatternFormats="1" applyAlignmentFormats="0" applyWidthHeightFormats="0"/>
</file>

<file path=xl/queryTables/queryTable177.xml><?xml version="1.0" encoding="utf-8"?>
<queryTable xmlns="http://schemas.openxmlformats.org/spreadsheetml/2006/main" xmlns:mc="http://schemas.openxmlformats.org/markup-compatibility/2006" xmlns:xr16="http://schemas.microsoft.com/office/spreadsheetml/2017/revision16" mc:Ignorable="xr16" name="melts-liquid_17" connectionId="357" xr16:uid="{3A3E5BF2-FFE4-5C4C-9A9A-003F424E6371}" autoFormatId="16" applyNumberFormats="0" applyBorderFormats="0" applyFontFormats="1" applyPatternFormats="1" applyAlignmentFormats="0" applyWidthHeightFormats="0"/>
</file>

<file path=xl/queryTables/queryTable178.xml><?xml version="1.0" encoding="utf-8"?>
<queryTable xmlns="http://schemas.openxmlformats.org/spreadsheetml/2006/main" xmlns:mc="http://schemas.openxmlformats.org/markup-compatibility/2006" xmlns:xr16="http://schemas.microsoft.com/office/spreadsheetml/2017/revision16" mc:Ignorable="xr16" name="melts-liquid_21" connectionId="430" xr16:uid="{07BC1441-1579-1E4B-8801-AF217BD58210}" autoFormatId="16" applyNumberFormats="0" applyBorderFormats="0" applyFontFormats="1" applyPatternFormats="1" applyAlignmentFormats="0" applyWidthHeightFormats="0"/>
</file>

<file path=xl/queryTables/queryTable179.xml><?xml version="1.0" encoding="utf-8"?>
<queryTable xmlns="http://schemas.openxmlformats.org/spreadsheetml/2006/main" xmlns:mc="http://schemas.openxmlformats.org/markup-compatibility/2006" xmlns:xr16="http://schemas.microsoft.com/office/spreadsheetml/2017/revision16" mc:Ignorable="xr16" name="melts-liquid_14" connectionId="286" xr16:uid="{34D97B31-9A7C-6844-9570-DB414DB8D570}" autoFormatId="16" applyNumberFormats="0" applyBorderFormats="0" applyFontFormats="1" applyPatternFormats="1" applyAlignmentFormats="0" applyWidthHeightFormats="0"/>
</file>

<file path=xl/queryTables/queryTable180.xml><?xml version="1.0" encoding="utf-8"?>
<queryTable xmlns="http://schemas.openxmlformats.org/spreadsheetml/2006/main" xmlns:mc="http://schemas.openxmlformats.org/markup-compatibility/2006" xmlns:xr16="http://schemas.microsoft.com/office/spreadsheetml/2017/revision16" mc:Ignorable="xr16" name="melts-liquid_27" connectionId="517" xr16:uid="{AA61C443-7CE1-7246-B9A3-EBE237069EBF}" autoFormatId="16" applyNumberFormats="0" applyBorderFormats="0" applyFontFormats="1" applyPatternFormats="1" applyAlignmentFormats="0" applyWidthHeightFormats="0"/>
</file>

<file path=xl/queryTables/queryTable181.xml><?xml version="1.0" encoding="utf-8"?>
<queryTable xmlns="http://schemas.openxmlformats.org/spreadsheetml/2006/main" xmlns:mc="http://schemas.openxmlformats.org/markup-compatibility/2006" xmlns:xr16="http://schemas.microsoft.com/office/spreadsheetml/2017/revision16" mc:Ignorable="xr16" name="melts-liquid_19" connectionId="395" xr16:uid="{725B61F8-E7C9-074D-975E-494BD038537A}" autoFormatId="16" applyNumberFormats="0" applyBorderFormats="0" applyFontFormats="1" applyPatternFormats="1" applyAlignmentFormats="0" applyWidthHeightFormats="0"/>
</file>

<file path=xl/queryTables/queryTable182.xml><?xml version="1.0" encoding="utf-8"?>
<queryTable xmlns="http://schemas.openxmlformats.org/spreadsheetml/2006/main" xmlns:mc="http://schemas.openxmlformats.org/markup-compatibility/2006" xmlns:xr16="http://schemas.microsoft.com/office/spreadsheetml/2017/revision16" mc:Ignorable="xr16" name="melts-liquid_28" connectionId="527" xr16:uid="{5720D817-ABC7-2141-8EB1-3F9A34EFB84E}" autoFormatId="16" applyNumberFormats="0" applyBorderFormats="0" applyFontFormats="1" applyPatternFormats="1" applyAlignmentFormats="0" applyWidthHeightFormats="0"/>
</file>

<file path=xl/queryTables/queryTable183.xml><?xml version="1.0" encoding="utf-8"?>
<queryTable xmlns="http://schemas.openxmlformats.org/spreadsheetml/2006/main" xmlns:mc="http://schemas.openxmlformats.org/markup-compatibility/2006" xmlns:xr16="http://schemas.microsoft.com/office/spreadsheetml/2017/revision16" mc:Ignorable="xr16" name="melts-liquid_12" connectionId="237" xr16:uid="{99E8F01C-19B4-B34B-9A4B-A2DF9D6E8226}" autoFormatId="16" applyNumberFormats="0" applyBorderFormats="0" applyFontFormats="1" applyPatternFormats="1" applyAlignmentFormats="0" applyWidthHeightFormats="0"/>
</file>

<file path=xl/queryTables/queryTable184.xml><?xml version="1.0" encoding="utf-8"?>
<queryTable xmlns="http://schemas.openxmlformats.org/spreadsheetml/2006/main" xmlns:mc="http://schemas.openxmlformats.org/markup-compatibility/2006" xmlns:xr16="http://schemas.microsoft.com/office/spreadsheetml/2017/revision16" mc:Ignorable="xr16" name="melts-liquid_9" connectionId="156" xr16:uid="{ED663BD5-205C-214C-9EB6-0BBC5C0EAF24}" autoFormatId="16" applyNumberFormats="0" applyBorderFormats="0" applyFontFormats="1" applyPatternFormats="1" applyAlignmentFormats="0" applyWidthHeightFormats="0"/>
</file>

<file path=xl/queryTables/queryTable185.xml><?xml version="1.0" encoding="utf-8"?>
<queryTable xmlns="http://schemas.openxmlformats.org/spreadsheetml/2006/main" xmlns:mc="http://schemas.openxmlformats.org/markup-compatibility/2006" xmlns:xr16="http://schemas.microsoft.com/office/spreadsheetml/2017/revision16" mc:Ignorable="xr16" name="melts-liquid_29" connectionId="536" xr16:uid="{DB652E90-5B34-0049-AE33-89AD8E96E89E}" autoFormatId="16" applyNumberFormats="0" applyBorderFormats="0" applyFontFormats="1" applyPatternFormats="1" applyAlignmentFormats="0" applyWidthHeightFormats="0"/>
</file>

<file path=xl/queryTables/queryTable186.xml><?xml version="1.0" encoding="utf-8"?>
<queryTable xmlns="http://schemas.openxmlformats.org/spreadsheetml/2006/main" xmlns:mc="http://schemas.openxmlformats.org/markup-compatibility/2006" xmlns:xr16="http://schemas.microsoft.com/office/spreadsheetml/2017/revision16" mc:Ignorable="xr16" name="melts-liquid_25" connectionId="493" xr16:uid="{6444EFCD-D980-3448-BE25-58DD0D9F6A42}" autoFormatId="16" applyNumberFormats="0" applyBorderFormats="0" applyFontFormats="1" applyPatternFormats="1" applyAlignmentFormats="0" applyWidthHeightFormats="0"/>
</file>

<file path=xl/queryTables/queryTable187.xml><?xml version="1.0" encoding="utf-8"?>
<queryTable xmlns="http://schemas.openxmlformats.org/spreadsheetml/2006/main" xmlns:mc="http://schemas.openxmlformats.org/markup-compatibility/2006" xmlns:xr16="http://schemas.microsoft.com/office/spreadsheetml/2017/revision16" mc:Ignorable="xr16" name="melts-liquid_15" connectionId="310" xr16:uid="{742E9E38-B672-5B49-BDB6-0C4ECFE5D9F0}" autoFormatId="16" applyNumberFormats="0" applyBorderFormats="0" applyFontFormats="1" applyPatternFormats="1" applyAlignmentFormats="0" applyWidthHeightFormats="0"/>
</file>

<file path=xl/queryTables/queryTable188.xml><?xml version="1.0" encoding="utf-8"?>
<queryTable xmlns="http://schemas.openxmlformats.org/spreadsheetml/2006/main" xmlns:mc="http://schemas.openxmlformats.org/markup-compatibility/2006" xmlns:xr16="http://schemas.microsoft.com/office/spreadsheetml/2017/revision16" mc:Ignorable="xr16" name="melts-liquid_11" connectionId="211" xr16:uid="{4E9168FE-A52E-F343-B1AD-91628210BCF7}" autoFormatId="16" applyNumberFormats="0" applyBorderFormats="0" applyFontFormats="1" applyPatternFormats="1" applyAlignmentFormats="0" applyWidthHeightFormats="0"/>
</file>

<file path=xl/queryTables/queryTable189.xml><?xml version="1.0" encoding="utf-8"?>
<queryTable xmlns="http://schemas.openxmlformats.org/spreadsheetml/2006/main" xmlns:mc="http://schemas.openxmlformats.org/markup-compatibility/2006" xmlns:xr16="http://schemas.microsoft.com/office/spreadsheetml/2017/revision16" mc:Ignorable="xr16" name="melts-liquid_7" connectionId="97" xr16:uid="{DA89A093-F6E7-0745-9EBA-070EC7046430}" autoFormatId="16" applyNumberFormats="0" applyBorderFormats="0" applyFontFormats="1" applyPatternFormats="1" applyAlignmentFormats="0" applyWidthHeightFormats="0"/>
</file>

<file path=xl/queryTables/queryTable190.xml><?xml version="1.0" encoding="utf-8"?>
<queryTable xmlns="http://schemas.openxmlformats.org/spreadsheetml/2006/main" xmlns:mc="http://schemas.openxmlformats.org/markup-compatibility/2006" xmlns:xr16="http://schemas.microsoft.com/office/spreadsheetml/2017/revision16" mc:Ignorable="xr16" name="melts-liquid_24" connectionId="478" xr16:uid="{47500E39-39CC-094E-B107-619BA59C6D4F}" autoFormatId="16" applyNumberFormats="0" applyBorderFormats="0" applyFontFormats="1" applyPatternFormats="1" applyAlignmentFormats="0" applyWidthHeightFormats="0"/>
</file>

<file path=xl/queryTables/queryTable191.xml><?xml version="1.0" encoding="utf-8"?>
<queryTable xmlns="http://schemas.openxmlformats.org/spreadsheetml/2006/main" xmlns:mc="http://schemas.openxmlformats.org/markup-compatibility/2006" xmlns:xr16="http://schemas.microsoft.com/office/spreadsheetml/2017/revision16" mc:Ignorable="xr16" name="melts-liquid_8" connectionId="127" xr16:uid="{A90E5703-0F53-F04F-AFEE-9953A00B1EE3}" autoFormatId="16" applyNumberFormats="0" applyBorderFormats="0" applyFontFormats="1" applyPatternFormats="1" applyAlignmentFormats="0" applyWidthHeightFormats="0"/>
</file>

<file path=xl/queryTables/queryTable192.xml><?xml version="1.0" encoding="utf-8"?>
<queryTable xmlns="http://schemas.openxmlformats.org/spreadsheetml/2006/main" xmlns:mc="http://schemas.openxmlformats.org/markup-compatibility/2006" xmlns:xr16="http://schemas.microsoft.com/office/spreadsheetml/2017/revision16" mc:Ignorable="xr16" name="melts-liquid_10" connectionId="184" xr16:uid="{A8E5FBAC-BAC5-A54D-BAC4-20CCEE226407}" autoFormatId="16" applyNumberFormats="0" applyBorderFormats="0" applyFontFormats="1" applyPatternFormats="1" applyAlignmentFormats="0" applyWidthHeightFormats="0"/>
</file>

<file path=xl/queryTables/queryTable193.xml><?xml version="1.0" encoding="utf-8"?>
<queryTable xmlns="http://schemas.openxmlformats.org/spreadsheetml/2006/main" xmlns:mc="http://schemas.openxmlformats.org/markup-compatibility/2006" xmlns:xr16="http://schemas.microsoft.com/office/spreadsheetml/2017/revision16" mc:Ignorable="xr16" name="melts-liquid_17" connectionId="356" xr16:uid="{AA091745-24D7-7F47-9F9D-6AFEBAE3D877}" autoFormatId="16" applyNumberFormats="0" applyBorderFormats="0" applyFontFormats="1" applyPatternFormats="1" applyAlignmentFormats="0" applyWidthHeightFormats="0"/>
</file>

<file path=xl/queryTables/queryTable194.xml><?xml version="1.0" encoding="utf-8"?>
<queryTable xmlns="http://schemas.openxmlformats.org/spreadsheetml/2006/main" xmlns:mc="http://schemas.openxmlformats.org/markup-compatibility/2006" xmlns:xr16="http://schemas.microsoft.com/office/spreadsheetml/2017/revision16" mc:Ignorable="xr16" name="melts-liquid_23" connectionId="461" xr16:uid="{65C8CAF8-763D-944D-8593-FD4FEBDB105F}" autoFormatId="16" applyNumberFormats="0" applyBorderFormats="0" applyFontFormats="1" applyPatternFormats="1" applyAlignmentFormats="0" applyWidthHeightFormats="0"/>
</file>

<file path=xl/queryTables/queryTable195.xml><?xml version="1.0" encoding="utf-8"?>
<queryTable xmlns="http://schemas.openxmlformats.org/spreadsheetml/2006/main" xmlns:mc="http://schemas.openxmlformats.org/markup-compatibility/2006" xmlns:xr16="http://schemas.microsoft.com/office/spreadsheetml/2017/revision16" mc:Ignorable="xr16" name="melts-liquid_16" connectionId="335" xr16:uid="{E0CD9084-8A18-DD4F-908E-2D47591AF6A0}" autoFormatId="16" applyNumberFormats="0" applyBorderFormats="0" applyFontFormats="1" applyPatternFormats="1" applyAlignmentFormats="0" applyWidthHeightFormats="0"/>
</file>

<file path=xl/queryTables/queryTable196.xml><?xml version="1.0" encoding="utf-8"?>
<queryTable xmlns="http://schemas.openxmlformats.org/spreadsheetml/2006/main" xmlns:mc="http://schemas.openxmlformats.org/markup-compatibility/2006" xmlns:xr16="http://schemas.microsoft.com/office/spreadsheetml/2017/revision16" mc:Ignorable="xr16" name="melts-liquid_22" connectionId="446" xr16:uid="{A8B79DC8-FE9D-DE43-961C-368C344FF4CA}" autoFormatId="16" applyNumberFormats="0" applyBorderFormats="0" applyFontFormats="1" applyPatternFormats="1" applyAlignmentFormats="0" applyWidthHeightFormats="0"/>
</file>

<file path=xl/queryTables/queryTable197.xml><?xml version="1.0" encoding="utf-8"?>
<queryTable xmlns="http://schemas.openxmlformats.org/spreadsheetml/2006/main" xmlns:mc="http://schemas.openxmlformats.org/markup-compatibility/2006" xmlns:xr16="http://schemas.microsoft.com/office/spreadsheetml/2017/revision16" mc:Ignorable="xr16" name="melts-liquid_5" connectionId="604" xr16:uid="{D7175794-22CA-9E47-9CC8-5CF44EA6209F}" autoFormatId="16" applyNumberFormats="0" applyBorderFormats="0" applyFontFormats="1" applyPatternFormats="1" applyAlignmentFormats="0" applyWidthHeightFormats="0"/>
</file>

<file path=xl/queryTables/queryTable198.xml><?xml version="1.0" encoding="utf-8"?>
<queryTable xmlns="http://schemas.openxmlformats.org/spreadsheetml/2006/main" xmlns:mc="http://schemas.openxmlformats.org/markup-compatibility/2006" xmlns:xr16="http://schemas.microsoft.com/office/spreadsheetml/2017/revision16" mc:Ignorable="xr16" name="melts-liquid" connectionId="66" xr16:uid="{C2AA9259-62B5-BE42-9397-E29496B2E32E}" autoFormatId="16" applyNumberFormats="0" applyBorderFormats="0" applyFontFormats="1" applyPatternFormats="1" applyAlignmentFormats="0" applyWidthHeightFormats="0"/>
</file>

<file path=xl/queryTables/queryTable199.xml><?xml version="1.0" encoding="utf-8"?>
<queryTable xmlns="http://schemas.openxmlformats.org/spreadsheetml/2006/main" xmlns:mc="http://schemas.openxmlformats.org/markup-compatibility/2006" xmlns:xr16="http://schemas.microsoft.com/office/spreadsheetml/2017/revision16" mc:Ignorable="xr16" name="melts-liquid_30" connectionId="544" xr16:uid="{EF8A87DC-0C90-EE4F-98EF-C61E6E159053}" autoFormatId="16" applyNumberFormats="0" applyBorderFormats="0" applyFontFormats="1" applyPatternFormats="1" applyAlignmentFormats="0" applyWidthHeightFormats="0"/>
</file>

<file path=xl/queryTables/queryTable200.xml><?xml version="1.0" encoding="utf-8"?>
<queryTable xmlns="http://schemas.openxmlformats.org/spreadsheetml/2006/main" xmlns:mc="http://schemas.openxmlformats.org/markup-compatibility/2006" xmlns:xr16="http://schemas.microsoft.com/office/spreadsheetml/2017/revision16" mc:Ignorable="xr16" name="melts-liquid_6" connectionId="25" xr16:uid="{75618DE5-127F-3B4E-B9D1-E82E648ECD74}" autoFormatId="16" applyNumberFormats="0" applyBorderFormats="0" applyFontFormats="1" applyPatternFormats="1" applyAlignmentFormats="0" applyWidthHeightFormats="0"/>
</file>

<file path=xl/queryTables/queryTable201.xml><?xml version="1.0" encoding="utf-8"?>
<queryTable xmlns="http://schemas.openxmlformats.org/spreadsheetml/2006/main" xmlns:mc="http://schemas.openxmlformats.org/markup-compatibility/2006" xmlns:xr16="http://schemas.microsoft.com/office/spreadsheetml/2017/revision16" mc:Ignorable="xr16" name="melts-liquid_20" connectionId="413" xr16:uid="{104BEA07-5486-BE4D-9E18-8F09CC8A7B52}" autoFormatId="16" applyNumberFormats="0" applyBorderFormats="0" applyFontFormats="1" applyPatternFormats="1" applyAlignmentFormats="0" applyWidthHeightFormats="0"/>
</file>

<file path=xl/queryTables/queryTable202.xml><?xml version="1.0" encoding="utf-8"?>
<queryTable xmlns="http://schemas.openxmlformats.org/spreadsheetml/2006/main" xmlns:mc="http://schemas.openxmlformats.org/markup-compatibility/2006" xmlns:xr16="http://schemas.microsoft.com/office/spreadsheetml/2017/revision16" mc:Ignorable="xr16" name="melts-liquid_13" connectionId="262" xr16:uid="{64F24245-9301-F34B-8042-0AD260C0248A}" autoFormatId="16" applyNumberFormats="0" applyBorderFormats="0" applyFontFormats="1" applyPatternFormats="1" applyAlignmentFormats="0" applyWidthHeightFormats="0"/>
</file>

<file path=xl/queryTables/queryTable203.xml><?xml version="1.0" encoding="utf-8"?>
<queryTable xmlns="http://schemas.openxmlformats.org/spreadsheetml/2006/main" xmlns:mc="http://schemas.openxmlformats.org/markup-compatibility/2006" xmlns:xr16="http://schemas.microsoft.com/office/spreadsheetml/2017/revision16" mc:Ignorable="xr16" name="melts-liquid_18" connectionId="376" xr16:uid="{277A9E05-60C3-8F49-BF1F-2FCC6B90FAC7}" autoFormatId="16" applyNumberFormats="0" applyBorderFormats="0" applyFontFormats="1" applyPatternFormats="1" applyAlignmentFormats="0" applyWidthHeightFormats="0"/>
</file>

<file path=xl/queryTables/queryTable204.xml><?xml version="1.0" encoding="utf-8"?>
<queryTable xmlns="http://schemas.openxmlformats.org/spreadsheetml/2006/main" xmlns:mc="http://schemas.openxmlformats.org/markup-compatibility/2006" xmlns:xr16="http://schemas.microsoft.com/office/spreadsheetml/2017/revision16" mc:Ignorable="xr16" name="melts-liquid_26" connectionId="506" xr16:uid="{FCAE211B-2715-804C-951C-240DB6519D1D}" autoFormatId="16" applyNumberFormats="0" applyBorderFormats="0" applyFontFormats="1" applyPatternFormats="1" applyAlignmentFormats="0" applyWidthHeightFormats="0"/>
</file>

<file path=xl/queryTables/queryTable205.xml><?xml version="1.0" encoding="utf-8"?>
<queryTable xmlns="http://schemas.openxmlformats.org/spreadsheetml/2006/main" xmlns:mc="http://schemas.openxmlformats.org/markup-compatibility/2006" xmlns:xr16="http://schemas.microsoft.com/office/spreadsheetml/2017/revision16" mc:Ignorable="xr16" name="melts-liquid_17" connectionId="355" xr16:uid="{65F8186B-1DC3-3F47-B7B7-2C9FE9FA0723}" autoFormatId="16" applyNumberFormats="0" applyBorderFormats="0" applyFontFormats="1" applyPatternFormats="1" applyAlignmentFormats="0" applyWidthHeightFormats="0"/>
</file>

<file path=xl/queryTables/queryTable206.xml><?xml version="1.0" encoding="utf-8"?>
<queryTable xmlns="http://schemas.openxmlformats.org/spreadsheetml/2006/main" xmlns:mc="http://schemas.openxmlformats.org/markup-compatibility/2006" xmlns:xr16="http://schemas.microsoft.com/office/spreadsheetml/2017/revision16" mc:Ignorable="xr16" name="melts-liquid" connectionId="65" xr16:uid="{51D68739-D2C0-4C4A-8ED0-9A5EF5880BAD}" autoFormatId="16" applyNumberFormats="0" applyBorderFormats="0" applyFontFormats="1" applyPatternFormats="1" applyAlignmentFormats="0" applyWidthHeightFormats="0"/>
</file>

<file path=xl/queryTables/queryTable207.xml><?xml version="1.0" encoding="utf-8"?>
<queryTable xmlns="http://schemas.openxmlformats.org/spreadsheetml/2006/main" xmlns:mc="http://schemas.openxmlformats.org/markup-compatibility/2006" xmlns:xr16="http://schemas.microsoft.com/office/spreadsheetml/2017/revision16" mc:Ignorable="xr16" name="melts-liquid_21" connectionId="429" xr16:uid="{4DF6FD7D-F25F-BA40-8B73-927B0DD375CE}" autoFormatId="16" applyNumberFormats="0" applyBorderFormats="0" applyFontFormats="1" applyPatternFormats="1" applyAlignmentFormats="0" applyWidthHeightFormats="0"/>
</file>

<file path=xl/queryTables/queryTable208.xml><?xml version="1.0" encoding="utf-8"?>
<queryTable xmlns="http://schemas.openxmlformats.org/spreadsheetml/2006/main" xmlns:mc="http://schemas.openxmlformats.org/markup-compatibility/2006" xmlns:xr16="http://schemas.microsoft.com/office/spreadsheetml/2017/revision16" mc:Ignorable="xr16" name="melts-liquid_19" connectionId="394" xr16:uid="{8FC7812B-F297-5B47-A803-03BEEC940BB8}" autoFormatId="16" applyNumberFormats="0" applyBorderFormats="0" applyFontFormats="1" applyPatternFormats="1" applyAlignmentFormats="0" applyWidthHeightFormats="0"/>
</file>

<file path=xl/queryTables/queryTable209.xml><?xml version="1.0" encoding="utf-8"?>
<queryTable xmlns="http://schemas.openxmlformats.org/spreadsheetml/2006/main" xmlns:mc="http://schemas.openxmlformats.org/markup-compatibility/2006" xmlns:xr16="http://schemas.microsoft.com/office/spreadsheetml/2017/revision16" mc:Ignorable="xr16" name="melts-liquid_7" connectionId="96" xr16:uid="{7A20C7E7-38CC-0741-8FFC-07E69BB06F17}" autoFormatId="16" applyNumberFormats="0" applyBorderFormats="0" applyFontFormats="1" applyPatternFormats="1" applyAlignmentFormats="0" applyWidthHeightFormats="0"/>
</file>

<file path=xl/queryTables/queryTable210.xml><?xml version="1.0" encoding="utf-8"?>
<queryTable xmlns="http://schemas.openxmlformats.org/spreadsheetml/2006/main" xmlns:mc="http://schemas.openxmlformats.org/markup-compatibility/2006" xmlns:xr16="http://schemas.microsoft.com/office/spreadsheetml/2017/revision16" mc:Ignorable="xr16" name="melts-liquid_14" connectionId="285" xr16:uid="{9E01B75A-9EB5-3844-A51A-5E60E15B75A3}" autoFormatId="16" applyNumberFormats="0" applyBorderFormats="0" applyFontFormats="1" applyPatternFormats="1" applyAlignmentFormats="0" applyWidthHeightFormats="0"/>
</file>

<file path=xl/queryTables/queryTable211.xml><?xml version="1.0" encoding="utf-8"?>
<queryTable xmlns="http://schemas.openxmlformats.org/spreadsheetml/2006/main" xmlns:mc="http://schemas.openxmlformats.org/markup-compatibility/2006" xmlns:xr16="http://schemas.microsoft.com/office/spreadsheetml/2017/revision16" mc:Ignorable="xr16" name="melts-liquid_5" connectionId="603" xr16:uid="{50698615-34A8-8946-8731-7BB30721121C}" autoFormatId="16" applyNumberFormats="0" applyBorderFormats="0" applyFontFormats="1" applyPatternFormats="1" applyAlignmentFormats="0" applyWidthHeightFormats="0"/>
</file>

<file path=xl/queryTables/queryTable212.xml><?xml version="1.0" encoding="utf-8"?>
<queryTable xmlns="http://schemas.openxmlformats.org/spreadsheetml/2006/main" xmlns:mc="http://schemas.openxmlformats.org/markup-compatibility/2006" xmlns:xr16="http://schemas.microsoft.com/office/spreadsheetml/2017/revision16" mc:Ignorable="xr16" name="melts-liquid_9" connectionId="155" xr16:uid="{1D842721-71FA-8244-98EF-191ADA576221}" autoFormatId="16" applyNumberFormats="0" applyBorderFormats="0" applyFontFormats="1" applyPatternFormats="1" applyAlignmentFormats="0" applyWidthHeightFormats="0"/>
</file>

<file path=xl/queryTables/queryTable213.xml><?xml version="1.0" encoding="utf-8"?>
<queryTable xmlns="http://schemas.openxmlformats.org/spreadsheetml/2006/main" xmlns:mc="http://schemas.openxmlformats.org/markup-compatibility/2006" xmlns:xr16="http://schemas.microsoft.com/office/spreadsheetml/2017/revision16" mc:Ignorable="xr16" name="melts-liquid_27" connectionId="516" xr16:uid="{74313048-BAED-FF43-9DC5-1A5D21B2219F}" autoFormatId="16" applyNumberFormats="0" applyBorderFormats="0" applyFontFormats="1" applyPatternFormats="1" applyAlignmentFormats="0" applyWidthHeightFormats="0"/>
</file>

<file path=xl/queryTables/queryTable214.xml><?xml version="1.0" encoding="utf-8"?>
<queryTable xmlns="http://schemas.openxmlformats.org/spreadsheetml/2006/main" xmlns:mc="http://schemas.openxmlformats.org/markup-compatibility/2006" xmlns:xr16="http://schemas.microsoft.com/office/spreadsheetml/2017/revision16" mc:Ignorable="xr16" name="melts-liquid_25" connectionId="492" xr16:uid="{A986375E-5494-0F48-80F3-D600A219474C}" autoFormatId="16" applyNumberFormats="0" applyBorderFormats="0" applyFontFormats="1" applyPatternFormats="1" applyAlignmentFormats="0" applyWidthHeightFormats="0"/>
</file>

<file path=xl/queryTables/queryTable215.xml><?xml version="1.0" encoding="utf-8"?>
<queryTable xmlns="http://schemas.openxmlformats.org/spreadsheetml/2006/main" xmlns:mc="http://schemas.openxmlformats.org/markup-compatibility/2006" xmlns:xr16="http://schemas.microsoft.com/office/spreadsheetml/2017/revision16" mc:Ignorable="xr16" name="melts-liquid_18" connectionId="375" xr16:uid="{87C41572-0845-A64E-87E1-BA268A264E82}" autoFormatId="16" applyNumberFormats="0" applyBorderFormats="0" applyFontFormats="1" applyPatternFormats="1" applyAlignmentFormats="0" applyWidthHeightFormats="0"/>
</file>

<file path=xl/queryTables/queryTable216.xml><?xml version="1.0" encoding="utf-8"?>
<queryTable xmlns="http://schemas.openxmlformats.org/spreadsheetml/2006/main" xmlns:mc="http://schemas.openxmlformats.org/markup-compatibility/2006" xmlns:xr16="http://schemas.microsoft.com/office/spreadsheetml/2017/revision16" mc:Ignorable="xr16" name="melts-liquid_8" connectionId="126" xr16:uid="{882EC760-9D48-EF43-AFD9-527010E099D3}" autoFormatId="16" applyNumberFormats="0" applyBorderFormats="0" applyFontFormats="1" applyPatternFormats="1" applyAlignmentFormats="0" applyWidthHeightFormats="0"/>
</file>

<file path=xl/queryTables/queryTable217.xml><?xml version="1.0" encoding="utf-8"?>
<queryTable xmlns="http://schemas.openxmlformats.org/spreadsheetml/2006/main" xmlns:mc="http://schemas.openxmlformats.org/markup-compatibility/2006" xmlns:xr16="http://schemas.microsoft.com/office/spreadsheetml/2017/revision16" mc:Ignorable="xr16" name="melts-liquid_26" connectionId="505" xr16:uid="{F2D4AF4F-568B-5E43-985B-EC6A560BF4BA}" autoFormatId="16" applyNumberFormats="0" applyBorderFormats="0" applyFontFormats="1" applyPatternFormats="1" applyAlignmentFormats="0" applyWidthHeightFormats="0"/>
</file>

<file path=xl/queryTables/queryTable218.xml><?xml version="1.0" encoding="utf-8"?>
<queryTable xmlns="http://schemas.openxmlformats.org/spreadsheetml/2006/main" xmlns:mc="http://schemas.openxmlformats.org/markup-compatibility/2006" xmlns:xr16="http://schemas.microsoft.com/office/spreadsheetml/2017/revision16" mc:Ignorable="xr16" name="melts-liquid_22" connectionId="445" xr16:uid="{36A0C651-9D0A-6943-A0DD-D3D2821A92B4}" autoFormatId="16" applyNumberFormats="0" applyBorderFormats="0" applyFontFormats="1" applyPatternFormats="1" applyAlignmentFormats="0" applyWidthHeightFormats="0"/>
</file>

<file path=xl/queryTables/queryTable219.xml><?xml version="1.0" encoding="utf-8"?>
<queryTable xmlns="http://schemas.openxmlformats.org/spreadsheetml/2006/main" xmlns:mc="http://schemas.openxmlformats.org/markup-compatibility/2006" xmlns:xr16="http://schemas.microsoft.com/office/spreadsheetml/2017/revision16" mc:Ignorable="xr16" name="melts-liquid_29" connectionId="535" xr16:uid="{4CA1DDA3-E671-0D4F-AE8B-E1BD024A45A7}" autoFormatId="16" applyNumberFormats="0" applyBorderFormats="0" applyFontFormats="1" applyPatternFormats="1" applyAlignmentFormats="0" applyWidthHeightFormats="0"/>
</file>

<file path=xl/queryTables/queryTable220.xml><?xml version="1.0" encoding="utf-8"?>
<queryTable xmlns="http://schemas.openxmlformats.org/spreadsheetml/2006/main" xmlns:mc="http://schemas.openxmlformats.org/markup-compatibility/2006" xmlns:xr16="http://schemas.microsoft.com/office/spreadsheetml/2017/revision16" mc:Ignorable="xr16" name="melts-liquid_6" connectionId="24" xr16:uid="{7C5286CB-F372-F741-A351-2AFB3198BF96}" autoFormatId="16" applyNumberFormats="0" applyBorderFormats="0" applyFontFormats="1" applyPatternFormats="1" applyAlignmentFormats="0" applyWidthHeightFormats="0"/>
</file>

<file path=xl/queryTables/queryTable221.xml><?xml version="1.0" encoding="utf-8"?>
<queryTable xmlns="http://schemas.openxmlformats.org/spreadsheetml/2006/main" xmlns:mc="http://schemas.openxmlformats.org/markup-compatibility/2006" xmlns:xr16="http://schemas.microsoft.com/office/spreadsheetml/2017/revision16" mc:Ignorable="xr16" name="melts-liquid_20" connectionId="412" xr16:uid="{CAE430E5-1C50-7341-96F5-86C967EFA01B}" autoFormatId="16" applyNumberFormats="0" applyBorderFormats="0" applyFontFormats="1" applyPatternFormats="1" applyAlignmentFormats="0" applyWidthHeightFormats="0"/>
</file>

<file path=xl/queryTables/queryTable222.xml><?xml version="1.0" encoding="utf-8"?>
<queryTable xmlns="http://schemas.openxmlformats.org/spreadsheetml/2006/main" xmlns:mc="http://schemas.openxmlformats.org/markup-compatibility/2006" xmlns:xr16="http://schemas.microsoft.com/office/spreadsheetml/2017/revision16" mc:Ignorable="xr16" name="melts-liquid_30" connectionId="543" xr16:uid="{C13DB721-6694-8E44-B6C2-5925DF4C56A2}" autoFormatId="16" applyNumberFormats="0" applyBorderFormats="0" applyFontFormats="1" applyPatternFormats="1" applyAlignmentFormats="0" applyWidthHeightFormats="0"/>
</file>

<file path=xl/queryTables/queryTable223.xml><?xml version="1.0" encoding="utf-8"?>
<queryTable xmlns="http://schemas.openxmlformats.org/spreadsheetml/2006/main" xmlns:mc="http://schemas.openxmlformats.org/markup-compatibility/2006" xmlns:xr16="http://schemas.microsoft.com/office/spreadsheetml/2017/revision16" mc:Ignorable="xr16" name="melts-liquid_28" connectionId="526" xr16:uid="{615E9B03-3425-C246-A4E4-81F7F14CCD44}" autoFormatId="16" applyNumberFormats="0" applyBorderFormats="0" applyFontFormats="1" applyPatternFormats="1" applyAlignmentFormats="0" applyWidthHeightFormats="0"/>
</file>

<file path=xl/queryTables/queryTable224.xml><?xml version="1.0" encoding="utf-8"?>
<queryTable xmlns="http://schemas.openxmlformats.org/spreadsheetml/2006/main" xmlns:mc="http://schemas.openxmlformats.org/markup-compatibility/2006" xmlns:xr16="http://schemas.microsoft.com/office/spreadsheetml/2017/revision16" mc:Ignorable="xr16" name="melts-liquid_24" connectionId="477" xr16:uid="{1E4DCA64-6F79-3943-BC9B-0CDEEADA06FA}" autoFormatId="16" applyNumberFormats="0" applyBorderFormats="0" applyFontFormats="1" applyPatternFormats="1" applyAlignmentFormats="0" applyWidthHeightFormats="0"/>
</file>

<file path=xl/queryTables/queryTable225.xml><?xml version="1.0" encoding="utf-8"?>
<queryTable xmlns="http://schemas.openxmlformats.org/spreadsheetml/2006/main" xmlns:mc="http://schemas.openxmlformats.org/markup-compatibility/2006" xmlns:xr16="http://schemas.microsoft.com/office/spreadsheetml/2017/revision16" mc:Ignorable="xr16" name="melts-liquid_16" connectionId="334" xr16:uid="{E5280678-1E14-1546-B25C-1372A4AE8D5D}" autoFormatId="16" applyNumberFormats="0" applyBorderFormats="0" applyFontFormats="1" applyPatternFormats="1" applyAlignmentFormats="0" applyWidthHeightFormats="0"/>
</file>

<file path=xl/queryTables/queryTable226.xml><?xml version="1.0" encoding="utf-8"?>
<queryTable xmlns="http://schemas.openxmlformats.org/spreadsheetml/2006/main" xmlns:mc="http://schemas.openxmlformats.org/markup-compatibility/2006" xmlns:xr16="http://schemas.microsoft.com/office/spreadsheetml/2017/revision16" mc:Ignorable="xr16" name="melts-liquid_10" connectionId="183" xr16:uid="{F89AF50F-83DA-674B-A370-DED96B1CA85C}" autoFormatId="16" applyNumberFormats="0" applyBorderFormats="0" applyFontFormats="1" applyPatternFormats="1" applyAlignmentFormats="0" applyWidthHeightFormats="0"/>
</file>

<file path=xl/queryTables/queryTable227.xml><?xml version="1.0" encoding="utf-8"?>
<queryTable xmlns="http://schemas.openxmlformats.org/spreadsheetml/2006/main" xmlns:mc="http://schemas.openxmlformats.org/markup-compatibility/2006" xmlns:xr16="http://schemas.microsoft.com/office/spreadsheetml/2017/revision16" mc:Ignorable="xr16" name="melts-liquid_12" connectionId="236" xr16:uid="{A15F23A4-AF99-E546-A9CE-7A65AEBAD76B}" autoFormatId="16" applyNumberFormats="0" applyBorderFormats="0" applyFontFormats="1" applyPatternFormats="1" applyAlignmentFormats="0" applyWidthHeightFormats="0"/>
</file>

<file path=xl/queryTables/queryTable228.xml><?xml version="1.0" encoding="utf-8"?>
<queryTable xmlns="http://schemas.openxmlformats.org/spreadsheetml/2006/main" xmlns:mc="http://schemas.openxmlformats.org/markup-compatibility/2006" xmlns:xr16="http://schemas.microsoft.com/office/spreadsheetml/2017/revision16" mc:Ignorable="xr16" name="melts-liquid_23" connectionId="460" xr16:uid="{202C1A42-563C-804F-8CF6-D0F74F80A993}" autoFormatId="16" applyNumberFormats="0" applyBorderFormats="0" applyFontFormats="1" applyPatternFormats="1" applyAlignmentFormats="0" applyWidthHeightFormats="0"/>
</file>

<file path=xl/queryTables/queryTable229.xml><?xml version="1.0" encoding="utf-8"?>
<queryTable xmlns="http://schemas.openxmlformats.org/spreadsheetml/2006/main" xmlns:mc="http://schemas.openxmlformats.org/markup-compatibility/2006" xmlns:xr16="http://schemas.microsoft.com/office/spreadsheetml/2017/revision16" mc:Ignorable="xr16" name="melts-liquid_11" connectionId="210" xr16:uid="{57C05467-9667-4249-A4EA-99933C36C427}" autoFormatId="16" applyNumberFormats="0" applyBorderFormats="0" applyFontFormats="1" applyPatternFormats="1" applyAlignmentFormats="0" applyWidthHeightFormats="0"/>
</file>

<file path=xl/queryTables/queryTable230.xml><?xml version="1.0" encoding="utf-8"?>
<queryTable xmlns="http://schemas.openxmlformats.org/spreadsheetml/2006/main" xmlns:mc="http://schemas.openxmlformats.org/markup-compatibility/2006" xmlns:xr16="http://schemas.microsoft.com/office/spreadsheetml/2017/revision16" mc:Ignorable="xr16" name="melts-liquid_13" connectionId="261" xr16:uid="{F7BB4845-6D97-1048-98BC-18B9F5F3DDDC}" autoFormatId="16" applyNumberFormats="0" applyBorderFormats="0" applyFontFormats="1" applyPatternFormats="1" applyAlignmentFormats="0" applyWidthHeightFormats="0"/>
</file>

<file path=xl/queryTables/queryTable231.xml><?xml version="1.0" encoding="utf-8"?>
<queryTable xmlns="http://schemas.openxmlformats.org/spreadsheetml/2006/main" xmlns:mc="http://schemas.openxmlformats.org/markup-compatibility/2006" xmlns:xr16="http://schemas.microsoft.com/office/spreadsheetml/2017/revision16" mc:Ignorable="xr16" name="melts-liquid_15" connectionId="309" xr16:uid="{27C0F524-2695-464F-90A0-87F95E5767A4}" autoFormatId="16" applyNumberFormats="0" applyBorderFormats="0" applyFontFormats="1" applyPatternFormats="1" applyAlignmentFormats="0" applyWidthHeightFormats="0"/>
</file>

<file path=xl/queryTables/queryTable232.xml><?xml version="1.0" encoding="utf-8"?>
<queryTable xmlns="http://schemas.openxmlformats.org/spreadsheetml/2006/main" xmlns:mc="http://schemas.openxmlformats.org/markup-compatibility/2006" xmlns:xr16="http://schemas.microsoft.com/office/spreadsheetml/2017/revision16" mc:Ignorable="xr16" name="melts-liquid_11" connectionId="209" xr16:uid="{206A5B90-C785-1F44-A085-A4F3CF0F6C20}" autoFormatId="16" applyNumberFormats="0" applyBorderFormats="0" applyFontFormats="1" applyPatternFormats="1" applyAlignmentFormats="0" applyWidthHeightFormats="0"/>
</file>

<file path=xl/queryTables/queryTable233.xml><?xml version="1.0" encoding="utf-8"?>
<queryTable xmlns="http://schemas.openxmlformats.org/spreadsheetml/2006/main" xmlns:mc="http://schemas.openxmlformats.org/markup-compatibility/2006" xmlns:xr16="http://schemas.microsoft.com/office/spreadsheetml/2017/revision16" mc:Ignorable="xr16" name="melts-liquid_10" connectionId="182" xr16:uid="{55F887ED-2D24-904B-8BE7-F9420B314867}" autoFormatId="16" applyNumberFormats="0" applyBorderFormats="0" applyFontFormats="1" applyPatternFormats="1" applyAlignmentFormats="0" applyWidthHeightFormats="0"/>
</file>

<file path=xl/queryTables/queryTable234.xml><?xml version="1.0" encoding="utf-8"?>
<queryTable xmlns="http://schemas.openxmlformats.org/spreadsheetml/2006/main" xmlns:mc="http://schemas.openxmlformats.org/markup-compatibility/2006" xmlns:xr16="http://schemas.microsoft.com/office/spreadsheetml/2017/revision16" mc:Ignorable="xr16" name="melts-liquid_22" connectionId="444" xr16:uid="{C25E4AA4-3921-6441-8E16-659283D8ED4B}" autoFormatId="16" applyNumberFormats="0" applyBorderFormats="0" applyFontFormats="1" applyPatternFormats="1" applyAlignmentFormats="0" applyWidthHeightFormats="0"/>
</file>

<file path=xl/queryTables/queryTable235.xml><?xml version="1.0" encoding="utf-8"?>
<queryTable xmlns="http://schemas.openxmlformats.org/spreadsheetml/2006/main" xmlns:mc="http://schemas.openxmlformats.org/markup-compatibility/2006" xmlns:xr16="http://schemas.microsoft.com/office/spreadsheetml/2017/revision16" mc:Ignorable="xr16" name="melts-liquid" connectionId="64" xr16:uid="{6B98202D-2440-3545-8354-FD42966C88B7}" autoFormatId="16" applyNumberFormats="0" applyBorderFormats="0" applyFontFormats="1" applyPatternFormats="1" applyAlignmentFormats="0" applyWidthHeightFormats="0"/>
</file>

<file path=xl/queryTables/queryTable236.xml><?xml version="1.0" encoding="utf-8"?>
<queryTable xmlns="http://schemas.openxmlformats.org/spreadsheetml/2006/main" xmlns:mc="http://schemas.openxmlformats.org/markup-compatibility/2006" xmlns:xr16="http://schemas.microsoft.com/office/spreadsheetml/2017/revision16" mc:Ignorable="xr16" name="melts-liquid_15" connectionId="308" xr16:uid="{94DC2DD3-D204-374D-9FA4-70977B2973E0}" autoFormatId="16" applyNumberFormats="0" applyBorderFormats="0" applyFontFormats="1" applyPatternFormats="1" applyAlignmentFormats="0" applyWidthHeightFormats="0"/>
</file>

<file path=xl/queryTables/queryTable237.xml><?xml version="1.0" encoding="utf-8"?>
<queryTable xmlns="http://schemas.openxmlformats.org/spreadsheetml/2006/main" xmlns:mc="http://schemas.openxmlformats.org/markup-compatibility/2006" xmlns:xr16="http://schemas.microsoft.com/office/spreadsheetml/2017/revision16" mc:Ignorable="xr16" name="melts-liquid_5" connectionId="602" xr16:uid="{0B41D726-8A85-A943-803B-705EB5F9925C}" autoFormatId="16" applyNumberFormats="0" applyBorderFormats="0" applyFontFormats="1" applyPatternFormats="1" applyAlignmentFormats="0" applyWidthHeightFormats="0"/>
</file>

<file path=xl/queryTables/queryTable238.xml><?xml version="1.0" encoding="utf-8"?>
<queryTable xmlns="http://schemas.openxmlformats.org/spreadsheetml/2006/main" xmlns:mc="http://schemas.openxmlformats.org/markup-compatibility/2006" xmlns:xr16="http://schemas.microsoft.com/office/spreadsheetml/2017/revision16" mc:Ignorable="xr16" name="melts-liquid_14" connectionId="284" xr16:uid="{C9E255BE-DCA7-7344-AAFB-550BBA3E1268}" autoFormatId="16" applyNumberFormats="0" applyBorderFormats="0" applyFontFormats="1" applyPatternFormats="1" applyAlignmentFormats="0" applyWidthHeightFormats="0"/>
</file>

<file path=xl/queryTables/queryTable239.xml><?xml version="1.0" encoding="utf-8"?>
<queryTable xmlns="http://schemas.openxmlformats.org/spreadsheetml/2006/main" xmlns:mc="http://schemas.openxmlformats.org/markup-compatibility/2006" xmlns:xr16="http://schemas.microsoft.com/office/spreadsheetml/2017/revision16" mc:Ignorable="xr16" name="melts-liquid_12" connectionId="235" xr16:uid="{BCB3806D-2635-AB46-B19B-EE7CC32962B2}" autoFormatId="16" applyNumberFormats="0" applyBorderFormats="0" applyFontFormats="1" applyPatternFormats="1" applyAlignmentFormats="0" applyWidthHeightFormats="0"/>
</file>

<file path=xl/queryTables/queryTable240.xml><?xml version="1.0" encoding="utf-8"?>
<queryTable xmlns="http://schemas.openxmlformats.org/spreadsheetml/2006/main" xmlns:mc="http://schemas.openxmlformats.org/markup-compatibility/2006" xmlns:xr16="http://schemas.microsoft.com/office/spreadsheetml/2017/revision16" mc:Ignorable="xr16" name="melts-liquid_9" connectionId="154" xr16:uid="{B5BC422F-F659-2D49-A559-62B8AA2D4882}" autoFormatId="16" applyNumberFormats="0" applyBorderFormats="0" applyFontFormats="1" applyPatternFormats="1" applyAlignmentFormats="0" applyWidthHeightFormats="0"/>
</file>

<file path=xl/queryTables/queryTable241.xml><?xml version="1.0" encoding="utf-8"?>
<queryTable xmlns="http://schemas.openxmlformats.org/spreadsheetml/2006/main" xmlns:mc="http://schemas.openxmlformats.org/markup-compatibility/2006" xmlns:xr16="http://schemas.microsoft.com/office/spreadsheetml/2017/revision16" mc:Ignorable="xr16" name="melts-liquid_21" connectionId="428" xr16:uid="{89C3AB6A-FBEC-E34A-B6BA-387281F27837}" autoFormatId="16" applyNumberFormats="0" applyBorderFormats="0" applyFontFormats="1" applyPatternFormats="1" applyAlignmentFormats="0" applyWidthHeightFormats="0"/>
</file>

<file path=xl/queryTables/queryTable242.xml><?xml version="1.0" encoding="utf-8"?>
<queryTable xmlns="http://schemas.openxmlformats.org/spreadsheetml/2006/main" xmlns:mc="http://schemas.openxmlformats.org/markup-compatibility/2006" xmlns:xr16="http://schemas.microsoft.com/office/spreadsheetml/2017/revision16" mc:Ignorable="xr16" name="melts-liquid_28" connectionId="525" xr16:uid="{C2DCF490-00C5-2D48-B8EC-E3E5FD7D2D43}" autoFormatId="16" applyNumberFormats="0" applyBorderFormats="0" applyFontFormats="1" applyPatternFormats="1" applyAlignmentFormats="0" applyWidthHeightFormats="0"/>
</file>

<file path=xl/queryTables/queryTable243.xml><?xml version="1.0" encoding="utf-8"?>
<queryTable xmlns="http://schemas.openxmlformats.org/spreadsheetml/2006/main" xmlns:mc="http://schemas.openxmlformats.org/markup-compatibility/2006" xmlns:xr16="http://schemas.microsoft.com/office/spreadsheetml/2017/revision16" mc:Ignorable="xr16" name="melts-liquid_17" connectionId="354" xr16:uid="{13B90D14-D887-284F-B1DD-7037E01AE03F}" autoFormatId="16" applyNumberFormats="0" applyBorderFormats="0" applyFontFormats="1" applyPatternFormats="1" applyAlignmentFormats="0" applyWidthHeightFormats="0"/>
</file>

<file path=xl/queryTables/queryTable244.xml><?xml version="1.0" encoding="utf-8"?>
<queryTable xmlns="http://schemas.openxmlformats.org/spreadsheetml/2006/main" xmlns:mc="http://schemas.openxmlformats.org/markup-compatibility/2006" xmlns:xr16="http://schemas.microsoft.com/office/spreadsheetml/2017/revision16" mc:Ignorable="xr16" name="melts-liquid_19" connectionId="393" xr16:uid="{5FC86A11-1F50-A64D-90F9-12B3C6CF6419}" autoFormatId="16" applyNumberFormats="0" applyBorderFormats="0" applyFontFormats="1" applyPatternFormats="1" applyAlignmentFormats="0" applyWidthHeightFormats="0"/>
</file>

<file path=xl/queryTables/queryTable245.xml><?xml version="1.0" encoding="utf-8"?>
<queryTable xmlns="http://schemas.openxmlformats.org/spreadsheetml/2006/main" xmlns:mc="http://schemas.openxmlformats.org/markup-compatibility/2006" xmlns:xr16="http://schemas.microsoft.com/office/spreadsheetml/2017/revision16" mc:Ignorable="xr16" name="melts-liquid_13" connectionId="260" xr16:uid="{F8C24E7B-01D7-4445-8897-1FBA2F3F7779}" autoFormatId="16" applyNumberFormats="0" applyBorderFormats="0" applyFontFormats="1" applyPatternFormats="1" applyAlignmentFormats="0" applyWidthHeightFormats="0"/>
</file>

<file path=xl/queryTables/queryTable246.xml><?xml version="1.0" encoding="utf-8"?>
<queryTable xmlns="http://schemas.openxmlformats.org/spreadsheetml/2006/main" xmlns:mc="http://schemas.openxmlformats.org/markup-compatibility/2006" xmlns:xr16="http://schemas.microsoft.com/office/spreadsheetml/2017/revision16" mc:Ignorable="xr16" name="melts-liquid_20" connectionId="411" xr16:uid="{F71531EA-CA2F-FA4E-AD5B-A0DB5EAB42F9}" autoFormatId="16" applyNumberFormats="0" applyBorderFormats="0" applyFontFormats="1" applyPatternFormats="1" applyAlignmentFormats="0" applyWidthHeightFormats="0"/>
</file>

<file path=xl/queryTables/queryTable247.xml><?xml version="1.0" encoding="utf-8"?>
<queryTable xmlns="http://schemas.openxmlformats.org/spreadsheetml/2006/main" xmlns:mc="http://schemas.openxmlformats.org/markup-compatibility/2006" xmlns:xr16="http://schemas.microsoft.com/office/spreadsheetml/2017/revision16" mc:Ignorable="xr16" name="melts-liquid_8" connectionId="125" xr16:uid="{9F8346B9-FC8E-9442-B4B0-BF1F0C819C21}" autoFormatId="16" applyNumberFormats="0" applyBorderFormats="0" applyFontFormats="1" applyPatternFormats="1" applyAlignmentFormats="0" applyWidthHeightFormats="0"/>
</file>

<file path=xl/queryTables/queryTable248.xml><?xml version="1.0" encoding="utf-8"?>
<queryTable xmlns="http://schemas.openxmlformats.org/spreadsheetml/2006/main" xmlns:mc="http://schemas.openxmlformats.org/markup-compatibility/2006" xmlns:xr16="http://schemas.microsoft.com/office/spreadsheetml/2017/revision16" mc:Ignorable="xr16" name="melts-liquid_24" connectionId="476" xr16:uid="{11F99E22-6756-804E-A8A5-88ED9B20D49B}" autoFormatId="16" applyNumberFormats="0" applyBorderFormats="0" applyFontFormats="1" applyPatternFormats="1" applyAlignmentFormats="0" applyWidthHeightFormats="0"/>
</file>

<file path=xl/queryTables/queryTable249.xml><?xml version="1.0" encoding="utf-8"?>
<queryTable xmlns="http://schemas.openxmlformats.org/spreadsheetml/2006/main" xmlns:mc="http://schemas.openxmlformats.org/markup-compatibility/2006" xmlns:xr16="http://schemas.microsoft.com/office/spreadsheetml/2017/revision16" mc:Ignorable="xr16" name="melts-liquid_26" connectionId="504" xr16:uid="{CB40D7B2-928B-5540-A6B7-2A9E194A58F6}" autoFormatId="16" applyNumberFormats="0" applyBorderFormats="0" applyFontFormats="1" applyPatternFormats="1" applyAlignmentFormats="0" applyWidthHeightFormats="0"/>
</file>

<file path=xl/queryTables/queryTable250.xml><?xml version="1.0" encoding="utf-8"?>
<queryTable xmlns="http://schemas.openxmlformats.org/spreadsheetml/2006/main" xmlns:mc="http://schemas.openxmlformats.org/markup-compatibility/2006" xmlns:xr16="http://schemas.microsoft.com/office/spreadsheetml/2017/revision16" mc:Ignorable="xr16" name="melts-liquid_25" connectionId="491" xr16:uid="{2B065F1C-E7DA-4747-ADDB-E6C4DB803A48}" autoFormatId="16" applyNumberFormats="0" applyBorderFormats="0" applyFontFormats="1" applyPatternFormats="1" applyAlignmentFormats="0" applyWidthHeightFormats="0"/>
</file>

<file path=xl/queryTables/queryTable251.xml><?xml version="1.0" encoding="utf-8"?>
<queryTable xmlns="http://schemas.openxmlformats.org/spreadsheetml/2006/main" xmlns:mc="http://schemas.openxmlformats.org/markup-compatibility/2006" xmlns:xr16="http://schemas.microsoft.com/office/spreadsheetml/2017/revision16" mc:Ignorable="xr16" name="melts-liquid_23" connectionId="459" xr16:uid="{974443D4-D73B-4B4B-8CC3-45BAADB46F11}" autoFormatId="16" applyNumberFormats="0" applyBorderFormats="0" applyFontFormats="1" applyPatternFormats="1" applyAlignmentFormats="0" applyWidthHeightFormats="0"/>
</file>

<file path=xl/queryTables/queryTable252.xml><?xml version="1.0" encoding="utf-8"?>
<queryTable xmlns="http://schemas.openxmlformats.org/spreadsheetml/2006/main" xmlns:mc="http://schemas.openxmlformats.org/markup-compatibility/2006" xmlns:xr16="http://schemas.microsoft.com/office/spreadsheetml/2017/revision16" mc:Ignorable="xr16" name="melts-liquid_6" connectionId="23" xr16:uid="{B09A92B8-3962-3349-BA67-B1F7E7843F4B}" autoFormatId="16" applyNumberFormats="0" applyBorderFormats="0" applyFontFormats="1" applyPatternFormats="1" applyAlignmentFormats="0" applyWidthHeightFormats="0"/>
</file>

<file path=xl/queryTables/queryTable253.xml><?xml version="1.0" encoding="utf-8"?>
<queryTable xmlns="http://schemas.openxmlformats.org/spreadsheetml/2006/main" xmlns:mc="http://schemas.openxmlformats.org/markup-compatibility/2006" xmlns:xr16="http://schemas.microsoft.com/office/spreadsheetml/2017/revision16" mc:Ignorable="xr16" name="melts-liquid_16" connectionId="333" xr16:uid="{FAE8BBFC-C91F-8B4C-8B8C-FE3C1F2B33B5}" autoFormatId="16" applyNumberFormats="0" applyBorderFormats="0" applyFontFormats="1" applyPatternFormats="1" applyAlignmentFormats="0" applyWidthHeightFormats="0"/>
</file>

<file path=xl/queryTables/queryTable254.xml><?xml version="1.0" encoding="utf-8"?>
<queryTable xmlns="http://schemas.openxmlformats.org/spreadsheetml/2006/main" xmlns:mc="http://schemas.openxmlformats.org/markup-compatibility/2006" xmlns:xr16="http://schemas.microsoft.com/office/spreadsheetml/2017/revision16" mc:Ignorable="xr16" name="melts-liquid_7" connectionId="95" xr16:uid="{BF05F8CF-84F8-BB4B-A73C-D8EDA9CF9153}" autoFormatId="16" applyNumberFormats="0" applyBorderFormats="0" applyFontFormats="1" applyPatternFormats="1" applyAlignmentFormats="0" applyWidthHeightFormats="0"/>
</file>

<file path=xl/queryTables/queryTable255.xml><?xml version="1.0" encoding="utf-8"?>
<queryTable xmlns="http://schemas.openxmlformats.org/spreadsheetml/2006/main" xmlns:mc="http://schemas.openxmlformats.org/markup-compatibility/2006" xmlns:xr16="http://schemas.microsoft.com/office/spreadsheetml/2017/revision16" mc:Ignorable="xr16" name="melts-liquid_29" connectionId="534" xr16:uid="{2429241F-6653-9C47-8D5F-7D4ABE655624}" autoFormatId="16" applyNumberFormats="0" applyBorderFormats="0" applyFontFormats="1" applyPatternFormats="1" applyAlignmentFormats="0" applyWidthHeightFormats="0"/>
</file>

<file path=xl/queryTables/queryTable256.xml><?xml version="1.0" encoding="utf-8"?>
<queryTable xmlns="http://schemas.openxmlformats.org/spreadsheetml/2006/main" xmlns:mc="http://schemas.openxmlformats.org/markup-compatibility/2006" xmlns:xr16="http://schemas.microsoft.com/office/spreadsheetml/2017/revision16" mc:Ignorable="xr16" name="melts-liquid_18" connectionId="374" xr16:uid="{0644192F-0A60-124C-BD35-1869DDCC088B}" autoFormatId="16" applyNumberFormats="0" applyBorderFormats="0" applyFontFormats="1" applyPatternFormats="1" applyAlignmentFormats="0" applyWidthHeightFormats="0"/>
</file>

<file path=xl/queryTables/queryTable257.xml><?xml version="1.0" encoding="utf-8"?>
<queryTable xmlns="http://schemas.openxmlformats.org/spreadsheetml/2006/main" xmlns:mc="http://schemas.openxmlformats.org/markup-compatibility/2006" xmlns:xr16="http://schemas.microsoft.com/office/spreadsheetml/2017/revision16" mc:Ignorable="xr16" name="melts-liquid_27" connectionId="515" xr16:uid="{5913F446-0DDC-E84D-8C87-E4C9362FCA07}" autoFormatId="16" applyNumberFormats="0" applyBorderFormats="0" applyFontFormats="1" applyPatternFormats="1" applyAlignmentFormats="0" applyWidthHeightFormats="0"/>
</file>

<file path=xl/queryTables/queryTable258.xml><?xml version="1.0" encoding="utf-8"?>
<queryTable xmlns="http://schemas.openxmlformats.org/spreadsheetml/2006/main" xmlns:mc="http://schemas.openxmlformats.org/markup-compatibility/2006" xmlns:xr16="http://schemas.microsoft.com/office/spreadsheetml/2017/revision16" mc:Ignorable="xr16" name="melts-liquid_14" connectionId="283" xr16:uid="{8949FACA-4460-E549-9284-4F8992E636A9}" autoFormatId="16" applyNumberFormats="0" applyBorderFormats="0" applyFontFormats="1" applyPatternFormats="1" applyAlignmentFormats="0" applyWidthHeightFormats="0"/>
</file>

<file path=xl/queryTables/queryTable259.xml><?xml version="1.0" encoding="utf-8"?>
<queryTable xmlns="http://schemas.openxmlformats.org/spreadsheetml/2006/main" xmlns:mc="http://schemas.openxmlformats.org/markup-compatibility/2006" xmlns:xr16="http://schemas.microsoft.com/office/spreadsheetml/2017/revision16" mc:Ignorable="xr16" name="melts-liquid_23" connectionId="458" xr16:uid="{1A2C5466-E28A-1C4D-B7B1-744D54A23B2C}" autoFormatId="16" applyNumberFormats="0" applyBorderFormats="0" applyFontFormats="1" applyPatternFormats="1" applyAlignmentFormats="0" applyWidthHeightFormats="0"/>
</file>

<file path=xl/queryTables/queryTable260.xml><?xml version="1.0" encoding="utf-8"?>
<queryTable xmlns="http://schemas.openxmlformats.org/spreadsheetml/2006/main" xmlns:mc="http://schemas.openxmlformats.org/markup-compatibility/2006" xmlns:xr16="http://schemas.microsoft.com/office/spreadsheetml/2017/revision16" mc:Ignorable="xr16" name="melts-liquid_7" connectionId="94" xr16:uid="{AF79FB81-0F76-A847-B026-492EBA8F39F6}" autoFormatId="16" applyNumberFormats="0" applyBorderFormats="0" applyFontFormats="1" applyPatternFormats="1" applyAlignmentFormats="0" applyWidthHeightFormats="0"/>
</file>

<file path=xl/queryTables/queryTable261.xml><?xml version="1.0" encoding="utf-8"?>
<queryTable xmlns="http://schemas.openxmlformats.org/spreadsheetml/2006/main" xmlns:mc="http://schemas.openxmlformats.org/markup-compatibility/2006" xmlns:xr16="http://schemas.microsoft.com/office/spreadsheetml/2017/revision16" mc:Ignorable="xr16" name="melts-liquid_19" connectionId="392" xr16:uid="{B388438A-D65E-1041-AF3D-48F5FF72BCA3}" autoFormatId="16" applyNumberFormats="0" applyBorderFormats="0" applyFontFormats="1" applyPatternFormats="1" applyAlignmentFormats="0" applyWidthHeightFormats="0"/>
</file>

<file path=xl/queryTables/queryTable262.xml><?xml version="1.0" encoding="utf-8"?>
<queryTable xmlns="http://schemas.openxmlformats.org/spreadsheetml/2006/main" xmlns:mc="http://schemas.openxmlformats.org/markup-compatibility/2006" xmlns:xr16="http://schemas.microsoft.com/office/spreadsheetml/2017/revision16" mc:Ignorable="xr16" name="melts-liquid_21" connectionId="427" xr16:uid="{C1745AFB-4816-F245-B162-FD6800CF2F91}" autoFormatId="16" applyNumberFormats="0" applyBorderFormats="0" applyFontFormats="1" applyPatternFormats="1" applyAlignmentFormats="0" applyWidthHeightFormats="0"/>
</file>

<file path=xl/queryTables/queryTable263.xml><?xml version="1.0" encoding="utf-8"?>
<queryTable xmlns="http://schemas.openxmlformats.org/spreadsheetml/2006/main" xmlns:mc="http://schemas.openxmlformats.org/markup-compatibility/2006" xmlns:xr16="http://schemas.microsoft.com/office/spreadsheetml/2017/revision16" mc:Ignorable="xr16" name="melts-liquid_5" connectionId="601" xr16:uid="{116A6AF2-2323-AB4D-B509-5CCF27974EC2}" autoFormatId="16" applyNumberFormats="0" applyBorderFormats="0" applyFontFormats="1" applyPatternFormats="1" applyAlignmentFormats="0" applyWidthHeightFormats="0"/>
</file>

<file path=xl/queryTables/queryTable264.xml><?xml version="1.0" encoding="utf-8"?>
<queryTable xmlns="http://schemas.openxmlformats.org/spreadsheetml/2006/main" xmlns:mc="http://schemas.openxmlformats.org/markup-compatibility/2006" xmlns:xr16="http://schemas.microsoft.com/office/spreadsheetml/2017/revision16" mc:Ignorable="xr16" name="melts-liquid_10" connectionId="181" xr16:uid="{1B918904-65D5-6A43-A669-5696E1CAA20C}" autoFormatId="16" applyNumberFormats="0" applyBorderFormats="0" applyFontFormats="1" applyPatternFormats="1" applyAlignmentFormats="0" applyWidthHeightFormats="0"/>
</file>

<file path=xl/queryTables/queryTable265.xml><?xml version="1.0" encoding="utf-8"?>
<queryTable xmlns="http://schemas.openxmlformats.org/spreadsheetml/2006/main" xmlns:mc="http://schemas.openxmlformats.org/markup-compatibility/2006" xmlns:xr16="http://schemas.microsoft.com/office/spreadsheetml/2017/revision16" mc:Ignorable="xr16" name="melts-liquid_18" connectionId="373" xr16:uid="{3D477027-A2F8-B64D-97C2-CFFF5DB94577}" autoFormatId="16" applyNumberFormats="0" applyBorderFormats="0" applyFontFormats="1" applyPatternFormats="1" applyAlignmentFormats="0" applyWidthHeightFormats="0"/>
</file>

<file path=xl/queryTables/queryTable266.xml><?xml version="1.0" encoding="utf-8"?>
<queryTable xmlns="http://schemas.openxmlformats.org/spreadsheetml/2006/main" xmlns:mc="http://schemas.openxmlformats.org/markup-compatibility/2006" xmlns:xr16="http://schemas.microsoft.com/office/spreadsheetml/2017/revision16" mc:Ignorable="xr16" name="melts-liquid_22" connectionId="443" xr16:uid="{9E83FF97-094E-3742-B971-0CF25EA3998F}" autoFormatId="16" applyNumberFormats="0" applyBorderFormats="0" applyFontFormats="1" applyPatternFormats="1" applyAlignmentFormats="0" applyWidthHeightFormats="0"/>
</file>

<file path=xl/queryTables/queryTable267.xml><?xml version="1.0" encoding="utf-8"?>
<queryTable xmlns="http://schemas.openxmlformats.org/spreadsheetml/2006/main" xmlns:mc="http://schemas.openxmlformats.org/markup-compatibility/2006" xmlns:xr16="http://schemas.microsoft.com/office/spreadsheetml/2017/revision16" mc:Ignorable="xr16" name="melts-liquid_11" connectionId="208" xr16:uid="{9E56B003-4B03-4C47-9B0B-B9367F1D3280}" autoFormatId="16" applyNumberFormats="0" applyBorderFormats="0" applyFontFormats="1" applyPatternFormats="1" applyAlignmentFormats="0" applyWidthHeightFormats="0"/>
</file>

<file path=xl/queryTables/queryTable268.xml><?xml version="1.0" encoding="utf-8"?>
<queryTable xmlns="http://schemas.openxmlformats.org/spreadsheetml/2006/main" xmlns:mc="http://schemas.openxmlformats.org/markup-compatibility/2006" xmlns:xr16="http://schemas.microsoft.com/office/spreadsheetml/2017/revision16" mc:Ignorable="xr16" name="melts-liquid_6" connectionId="22" xr16:uid="{3F2BA4FE-3226-684F-9B97-4407DED3ACB2}" autoFormatId="16" applyNumberFormats="0" applyBorderFormats="0" applyFontFormats="1" applyPatternFormats="1" applyAlignmentFormats="0" applyWidthHeightFormats="0"/>
</file>

<file path=xl/queryTables/queryTable269.xml><?xml version="1.0" encoding="utf-8"?>
<queryTable xmlns="http://schemas.openxmlformats.org/spreadsheetml/2006/main" xmlns:mc="http://schemas.openxmlformats.org/markup-compatibility/2006" xmlns:xr16="http://schemas.microsoft.com/office/spreadsheetml/2017/revision16" mc:Ignorable="xr16" name="melts-liquid_9" connectionId="153" xr16:uid="{D5E1DE2F-E02F-CC43-8640-35131EBAEDD5}" autoFormatId="16" applyNumberFormats="0" applyBorderFormats="0" applyFontFormats="1" applyPatternFormats="1" applyAlignmentFormats="0" applyWidthHeightFormats="0"/>
</file>

<file path=xl/queryTables/queryTable270.xml><?xml version="1.0" encoding="utf-8"?>
<queryTable xmlns="http://schemas.openxmlformats.org/spreadsheetml/2006/main" xmlns:mc="http://schemas.openxmlformats.org/markup-compatibility/2006" xmlns:xr16="http://schemas.microsoft.com/office/spreadsheetml/2017/revision16" mc:Ignorable="xr16" name="melts-liquid_27" connectionId="514" xr16:uid="{3EBA692B-3E08-2942-B53D-8DFAA2323FC8}" autoFormatId="16" applyNumberFormats="0" applyBorderFormats="0" applyFontFormats="1" applyPatternFormats="1" applyAlignmentFormats="0" applyWidthHeightFormats="0"/>
</file>

<file path=xl/queryTables/queryTable271.xml><?xml version="1.0" encoding="utf-8"?>
<queryTable xmlns="http://schemas.openxmlformats.org/spreadsheetml/2006/main" xmlns:mc="http://schemas.openxmlformats.org/markup-compatibility/2006" xmlns:xr16="http://schemas.microsoft.com/office/spreadsheetml/2017/revision16" mc:Ignorable="xr16" name="melts-liquid_17" connectionId="353" xr16:uid="{A2A33275-305C-9946-B1CF-3FC65A926162}" autoFormatId="16" applyNumberFormats="0" applyBorderFormats="0" applyFontFormats="1" applyPatternFormats="1" applyAlignmentFormats="0" applyWidthHeightFormats="0"/>
</file>

<file path=xl/queryTables/queryTable272.xml><?xml version="1.0" encoding="utf-8"?>
<queryTable xmlns="http://schemas.openxmlformats.org/spreadsheetml/2006/main" xmlns:mc="http://schemas.openxmlformats.org/markup-compatibility/2006" xmlns:xr16="http://schemas.microsoft.com/office/spreadsheetml/2017/revision16" mc:Ignorable="xr16" name="melts-liquid_24" connectionId="475" xr16:uid="{7FEBA184-D6EF-004C-9EE9-C8CBD505DC5D}" autoFormatId="16" applyNumberFormats="0" applyBorderFormats="0" applyFontFormats="1" applyPatternFormats="1" applyAlignmentFormats="0" applyWidthHeightFormats="0"/>
</file>

<file path=xl/queryTables/queryTable273.xml><?xml version="1.0" encoding="utf-8"?>
<queryTable xmlns="http://schemas.openxmlformats.org/spreadsheetml/2006/main" xmlns:mc="http://schemas.openxmlformats.org/markup-compatibility/2006" xmlns:xr16="http://schemas.microsoft.com/office/spreadsheetml/2017/revision16" mc:Ignorable="xr16" name="melts-liquid_12" connectionId="234" xr16:uid="{CE1A6F94-D570-114B-AC9A-5FDEB83C9F70}" autoFormatId="16" applyNumberFormats="0" applyBorderFormats="0" applyFontFormats="1" applyPatternFormats="1" applyAlignmentFormats="0" applyWidthHeightFormats="0"/>
</file>

<file path=xl/queryTables/queryTable274.xml><?xml version="1.0" encoding="utf-8"?>
<queryTable xmlns="http://schemas.openxmlformats.org/spreadsheetml/2006/main" xmlns:mc="http://schemas.openxmlformats.org/markup-compatibility/2006" xmlns:xr16="http://schemas.microsoft.com/office/spreadsheetml/2017/revision16" mc:Ignorable="xr16" name="melts-liquid_16" connectionId="332" xr16:uid="{8C783BD6-1090-0146-B6E4-EA6550BD5A4B}" autoFormatId="16" applyNumberFormats="0" applyBorderFormats="0" applyFontFormats="1" applyPatternFormats="1" applyAlignmentFormats="0" applyWidthHeightFormats="0"/>
</file>

<file path=xl/queryTables/queryTable275.xml><?xml version="1.0" encoding="utf-8"?>
<queryTable xmlns="http://schemas.openxmlformats.org/spreadsheetml/2006/main" xmlns:mc="http://schemas.openxmlformats.org/markup-compatibility/2006" xmlns:xr16="http://schemas.microsoft.com/office/spreadsheetml/2017/revision16" mc:Ignorable="xr16" name="melts-liquid_28" connectionId="524" xr16:uid="{6622FB4B-F842-2A40-B24D-0BE718C7931E}" autoFormatId="16" applyNumberFormats="0" applyBorderFormats="0" applyFontFormats="1" applyPatternFormats="1" applyAlignmentFormats="0" applyWidthHeightFormats="0"/>
</file>

<file path=xl/queryTables/queryTable276.xml><?xml version="1.0" encoding="utf-8"?>
<queryTable xmlns="http://schemas.openxmlformats.org/spreadsheetml/2006/main" xmlns:mc="http://schemas.openxmlformats.org/markup-compatibility/2006" xmlns:xr16="http://schemas.microsoft.com/office/spreadsheetml/2017/revision16" mc:Ignorable="xr16" name="melts-liquid" connectionId="63" xr16:uid="{2BFAC249-4433-1741-AE8A-121C471D0955}" autoFormatId="16" applyNumberFormats="0" applyBorderFormats="0" applyFontFormats="1" applyPatternFormats="1" applyAlignmentFormats="0" applyWidthHeightFormats="0"/>
</file>

<file path=xl/queryTables/queryTable277.xml><?xml version="1.0" encoding="utf-8"?>
<queryTable xmlns="http://schemas.openxmlformats.org/spreadsheetml/2006/main" xmlns:mc="http://schemas.openxmlformats.org/markup-compatibility/2006" xmlns:xr16="http://schemas.microsoft.com/office/spreadsheetml/2017/revision16" mc:Ignorable="xr16" name="melts-liquid_26" connectionId="503" xr16:uid="{9D0AC704-38F6-7549-9A12-D1A7AA5E4A66}" autoFormatId="16" applyNumberFormats="0" applyBorderFormats="0" applyFontFormats="1" applyPatternFormats="1" applyAlignmentFormats="0" applyWidthHeightFormats="0"/>
</file>

<file path=xl/queryTables/queryTable278.xml><?xml version="1.0" encoding="utf-8"?>
<queryTable xmlns="http://schemas.openxmlformats.org/spreadsheetml/2006/main" xmlns:mc="http://schemas.openxmlformats.org/markup-compatibility/2006" xmlns:xr16="http://schemas.microsoft.com/office/spreadsheetml/2017/revision16" mc:Ignorable="xr16" name="melts-liquid_15" connectionId="307" xr16:uid="{EF76AE87-1625-B742-A67F-E91FF743CC41}" autoFormatId="16" applyNumberFormats="0" applyBorderFormats="0" applyFontFormats="1" applyPatternFormats="1" applyAlignmentFormats="0" applyWidthHeightFormats="0"/>
</file>

<file path=xl/queryTables/queryTable279.xml><?xml version="1.0" encoding="utf-8"?>
<queryTable xmlns="http://schemas.openxmlformats.org/spreadsheetml/2006/main" xmlns:mc="http://schemas.openxmlformats.org/markup-compatibility/2006" xmlns:xr16="http://schemas.microsoft.com/office/spreadsheetml/2017/revision16" mc:Ignorable="xr16" name="melts-liquid_20" connectionId="410" xr16:uid="{8B0F4703-9D26-524D-8ED1-C197AF4F2560}" autoFormatId="16" applyNumberFormats="0" applyBorderFormats="0" applyFontFormats="1" applyPatternFormats="1" applyAlignmentFormats="0" applyWidthHeightFormats="0"/>
</file>

<file path=xl/queryTables/queryTable280.xml><?xml version="1.0" encoding="utf-8"?>
<queryTable xmlns="http://schemas.openxmlformats.org/spreadsheetml/2006/main" xmlns:mc="http://schemas.openxmlformats.org/markup-compatibility/2006" xmlns:xr16="http://schemas.microsoft.com/office/spreadsheetml/2017/revision16" mc:Ignorable="xr16" name="melts-liquid_13" connectionId="259" xr16:uid="{316068D9-1DFF-804F-A207-FBE6C6AEE642}" autoFormatId="16" applyNumberFormats="0" applyBorderFormats="0" applyFontFormats="1" applyPatternFormats="1" applyAlignmentFormats="0" applyWidthHeightFormats="0"/>
</file>

<file path=xl/queryTables/queryTable281.xml><?xml version="1.0" encoding="utf-8"?>
<queryTable xmlns="http://schemas.openxmlformats.org/spreadsheetml/2006/main" xmlns:mc="http://schemas.openxmlformats.org/markup-compatibility/2006" xmlns:xr16="http://schemas.microsoft.com/office/spreadsheetml/2017/revision16" mc:Ignorable="xr16" name="melts-liquid_25" connectionId="490" xr16:uid="{7D650B3E-FD98-9741-8B75-76A618C7BF74}" autoFormatId="16" applyNumberFormats="0" applyBorderFormats="0" applyFontFormats="1" applyPatternFormats="1" applyAlignmentFormats="0" applyWidthHeightFormats="0"/>
</file>

<file path=xl/queryTables/queryTable282.xml><?xml version="1.0" encoding="utf-8"?>
<queryTable xmlns="http://schemas.openxmlformats.org/spreadsheetml/2006/main" xmlns:mc="http://schemas.openxmlformats.org/markup-compatibility/2006" xmlns:xr16="http://schemas.microsoft.com/office/spreadsheetml/2017/revision16" mc:Ignorable="xr16" name="melts-liquid_8" connectionId="124" xr16:uid="{68809084-9E58-624D-8F6B-C0111B5E2297}" autoFormatId="16" applyNumberFormats="0" applyBorderFormats="0" applyFontFormats="1" applyPatternFormats="1" applyAlignmentFormats="0" applyWidthHeightFormats="0"/>
</file>

<file path=xl/queryTables/queryTable283.xml><?xml version="1.0" encoding="utf-8"?>
<queryTable xmlns="http://schemas.openxmlformats.org/spreadsheetml/2006/main" xmlns:mc="http://schemas.openxmlformats.org/markup-compatibility/2006" xmlns:xr16="http://schemas.microsoft.com/office/spreadsheetml/2017/revision16" mc:Ignorable="xr16" name="melts-liquid_13" connectionId="258" xr16:uid="{79A067C7-5C29-C341-9FB5-8DC167AA84B0}" autoFormatId="16" applyNumberFormats="0" applyBorderFormats="0" applyFontFormats="1" applyPatternFormats="1" applyAlignmentFormats="0" applyWidthHeightFormats="0"/>
</file>

<file path=xl/queryTables/queryTable284.xml><?xml version="1.0" encoding="utf-8"?>
<queryTable xmlns="http://schemas.openxmlformats.org/spreadsheetml/2006/main" xmlns:mc="http://schemas.openxmlformats.org/markup-compatibility/2006" xmlns:xr16="http://schemas.microsoft.com/office/spreadsheetml/2017/revision16" mc:Ignorable="xr16" name="melts-liquid_22" connectionId="442" xr16:uid="{02F4D6D8-06BC-0F4E-A5E1-32FFF9949F1F}" autoFormatId="16" applyNumberFormats="0" applyBorderFormats="0" applyFontFormats="1" applyPatternFormats="1" applyAlignmentFormats="0" applyWidthHeightFormats="0"/>
</file>

<file path=xl/queryTables/queryTable285.xml><?xml version="1.0" encoding="utf-8"?>
<queryTable xmlns="http://schemas.openxmlformats.org/spreadsheetml/2006/main" xmlns:mc="http://schemas.openxmlformats.org/markup-compatibility/2006" xmlns:xr16="http://schemas.microsoft.com/office/spreadsheetml/2017/revision16" mc:Ignorable="xr16" name="melts-liquid_27" connectionId="513" xr16:uid="{F4768922-F535-344F-879B-C6B7143EEB7D}" autoFormatId="16" applyNumberFormats="0" applyBorderFormats="0" applyFontFormats="1" applyPatternFormats="1" applyAlignmentFormats="0" applyWidthHeightFormats="0"/>
</file>

<file path=xl/queryTables/queryTable286.xml><?xml version="1.0" encoding="utf-8"?>
<queryTable xmlns="http://schemas.openxmlformats.org/spreadsheetml/2006/main" xmlns:mc="http://schemas.openxmlformats.org/markup-compatibility/2006" xmlns:xr16="http://schemas.microsoft.com/office/spreadsheetml/2017/revision16" mc:Ignorable="xr16" name="melts-liquid_18" connectionId="372" xr16:uid="{9D51B7C0-B352-CA4A-BC38-32586FAA5428}" autoFormatId="16" applyNumberFormats="0" applyBorderFormats="0" applyFontFormats="1" applyPatternFormats="1" applyAlignmentFormats="0" applyWidthHeightFormats="0"/>
</file>

<file path=xl/queryTables/queryTable287.xml><?xml version="1.0" encoding="utf-8"?>
<queryTable xmlns="http://schemas.openxmlformats.org/spreadsheetml/2006/main" xmlns:mc="http://schemas.openxmlformats.org/markup-compatibility/2006" xmlns:xr16="http://schemas.microsoft.com/office/spreadsheetml/2017/revision16" mc:Ignorable="xr16" name="melts-liquid_25" connectionId="489" xr16:uid="{62815046-7508-A64B-ACA7-59CD5B114F67}" autoFormatId="16" applyNumberFormats="0" applyBorderFormats="0" applyFontFormats="1" applyPatternFormats="1" applyAlignmentFormats="0" applyWidthHeightFormats="0"/>
</file>

<file path=xl/queryTables/queryTable288.xml><?xml version="1.0" encoding="utf-8"?>
<queryTable xmlns="http://schemas.openxmlformats.org/spreadsheetml/2006/main" xmlns:mc="http://schemas.openxmlformats.org/markup-compatibility/2006" xmlns:xr16="http://schemas.microsoft.com/office/spreadsheetml/2017/revision16" mc:Ignorable="xr16" name="melts-liquid_9" connectionId="152" xr16:uid="{45D9D1DE-79DB-2B4A-B987-CF9D6BEDB8D7}" autoFormatId="16" applyNumberFormats="0" applyBorderFormats="0" applyFontFormats="1" applyPatternFormats="1" applyAlignmentFormats="0" applyWidthHeightFormats="0"/>
</file>

<file path=xl/queryTables/queryTable289.xml><?xml version="1.0" encoding="utf-8"?>
<queryTable xmlns="http://schemas.openxmlformats.org/spreadsheetml/2006/main" xmlns:mc="http://schemas.openxmlformats.org/markup-compatibility/2006" xmlns:xr16="http://schemas.microsoft.com/office/spreadsheetml/2017/revision16" mc:Ignorable="xr16" name="melts-liquid_5" connectionId="600" xr16:uid="{80ACB565-8027-2845-9F4B-8AA3F1117ABD}" autoFormatId="16" applyNumberFormats="0" applyBorderFormats="0" applyFontFormats="1" applyPatternFormats="1" applyAlignmentFormats="0" applyWidthHeightFormats="0"/>
</file>

<file path=xl/queryTables/queryTable290.xml><?xml version="1.0" encoding="utf-8"?>
<queryTable xmlns="http://schemas.openxmlformats.org/spreadsheetml/2006/main" xmlns:mc="http://schemas.openxmlformats.org/markup-compatibility/2006" xmlns:xr16="http://schemas.microsoft.com/office/spreadsheetml/2017/revision16" mc:Ignorable="xr16" name="melts-liquid_20" connectionId="409" xr16:uid="{72ABF478-A675-EF42-9812-85CF9E88DEF2}" autoFormatId="16" applyNumberFormats="0" applyBorderFormats="0" applyFontFormats="1" applyPatternFormats="1" applyAlignmentFormats="0" applyWidthHeightFormats="0"/>
</file>

<file path=xl/queryTables/queryTable291.xml><?xml version="1.0" encoding="utf-8"?>
<queryTable xmlns="http://schemas.openxmlformats.org/spreadsheetml/2006/main" xmlns:mc="http://schemas.openxmlformats.org/markup-compatibility/2006" xmlns:xr16="http://schemas.microsoft.com/office/spreadsheetml/2017/revision16" mc:Ignorable="xr16" name="melts-liquid_15" connectionId="306" xr16:uid="{1660A648-9541-7E47-94D2-AFB4E25298BB}" autoFormatId="16" applyNumberFormats="0" applyBorderFormats="0" applyFontFormats="1" applyPatternFormats="1" applyAlignmentFormats="0" applyWidthHeightFormats="0"/>
</file>

<file path=xl/queryTables/queryTable292.xml><?xml version="1.0" encoding="utf-8"?>
<queryTable xmlns="http://schemas.openxmlformats.org/spreadsheetml/2006/main" xmlns:mc="http://schemas.openxmlformats.org/markup-compatibility/2006" xmlns:xr16="http://schemas.microsoft.com/office/spreadsheetml/2017/revision16" mc:Ignorable="xr16" name="melts-liquid_8" connectionId="123" xr16:uid="{8DB0D2B2-E254-D64C-A677-080600EF77C5}" autoFormatId="16" applyNumberFormats="0" applyBorderFormats="0" applyFontFormats="1" applyPatternFormats="1" applyAlignmentFormats="0" applyWidthHeightFormats="0"/>
</file>

<file path=xl/queryTables/queryTable293.xml><?xml version="1.0" encoding="utf-8"?>
<queryTable xmlns="http://schemas.openxmlformats.org/spreadsheetml/2006/main" xmlns:mc="http://schemas.openxmlformats.org/markup-compatibility/2006" xmlns:xr16="http://schemas.microsoft.com/office/spreadsheetml/2017/revision16" mc:Ignorable="xr16" name="melts-liquid_21" connectionId="426" xr16:uid="{B9BDC6F3-EC19-9046-979B-24CCF79F8902}" autoFormatId="16" applyNumberFormats="0" applyBorderFormats="0" applyFontFormats="1" applyPatternFormats="1" applyAlignmentFormats="0" applyWidthHeightFormats="0"/>
</file>

<file path=xl/queryTables/queryTable294.xml><?xml version="1.0" encoding="utf-8"?>
<queryTable xmlns="http://schemas.openxmlformats.org/spreadsheetml/2006/main" xmlns:mc="http://schemas.openxmlformats.org/markup-compatibility/2006" xmlns:xr16="http://schemas.microsoft.com/office/spreadsheetml/2017/revision16" mc:Ignorable="xr16" name="melts-liquid_19" connectionId="391" xr16:uid="{75A4417A-B05A-B94F-9D26-4D98EB103735}" autoFormatId="16" applyNumberFormats="0" applyBorderFormats="0" applyFontFormats="1" applyPatternFormats="1" applyAlignmentFormats="0" applyWidthHeightFormats="0"/>
</file>

<file path=xl/queryTables/queryTable295.xml><?xml version="1.0" encoding="utf-8"?>
<queryTable xmlns="http://schemas.openxmlformats.org/spreadsheetml/2006/main" xmlns:mc="http://schemas.openxmlformats.org/markup-compatibility/2006" xmlns:xr16="http://schemas.microsoft.com/office/spreadsheetml/2017/revision16" mc:Ignorable="xr16" name="melts-liquid_17" connectionId="352" xr16:uid="{326C9C19-0CEE-564E-A554-72B6ACB4A271}" autoFormatId="16" applyNumberFormats="0" applyBorderFormats="0" applyFontFormats="1" applyPatternFormats="1" applyAlignmentFormats="0" applyWidthHeightFormats="0"/>
</file>

<file path=xl/queryTables/queryTable296.xml><?xml version="1.0" encoding="utf-8"?>
<queryTable xmlns="http://schemas.openxmlformats.org/spreadsheetml/2006/main" xmlns:mc="http://schemas.openxmlformats.org/markup-compatibility/2006" xmlns:xr16="http://schemas.microsoft.com/office/spreadsheetml/2017/revision16" mc:Ignorable="xr16" name="melts-liquid_10" connectionId="180" xr16:uid="{4FFEBC7D-CC5C-4244-B37D-4CD18B41ED31}" autoFormatId="16" applyNumberFormats="0" applyBorderFormats="0" applyFontFormats="1" applyPatternFormats="1" applyAlignmentFormats="0" applyWidthHeightFormats="0"/>
</file>

<file path=xl/queryTables/queryTable297.xml><?xml version="1.0" encoding="utf-8"?>
<queryTable xmlns="http://schemas.openxmlformats.org/spreadsheetml/2006/main" xmlns:mc="http://schemas.openxmlformats.org/markup-compatibility/2006" xmlns:xr16="http://schemas.microsoft.com/office/spreadsheetml/2017/revision16" mc:Ignorable="xr16" name="melts-liquid_24" connectionId="474" xr16:uid="{7D7E31D1-18C2-EF48-AD66-1BE4CA19EB2C}" autoFormatId="16" applyNumberFormats="0" applyBorderFormats="0" applyFontFormats="1" applyPatternFormats="1" applyAlignmentFormats="0" applyWidthHeightFormats="0"/>
</file>

<file path=xl/queryTables/queryTable298.xml><?xml version="1.0" encoding="utf-8"?>
<queryTable xmlns="http://schemas.openxmlformats.org/spreadsheetml/2006/main" xmlns:mc="http://schemas.openxmlformats.org/markup-compatibility/2006" xmlns:xr16="http://schemas.microsoft.com/office/spreadsheetml/2017/revision16" mc:Ignorable="xr16" name="melts-liquid_6" connectionId="21" xr16:uid="{F544DFB2-811D-DA46-B79E-2BAE779C0547}" autoFormatId="16" applyNumberFormats="0" applyBorderFormats="0" applyFontFormats="1" applyPatternFormats="1" applyAlignmentFormats="0" applyWidthHeightFormats="0"/>
</file>

<file path=xl/queryTables/queryTable299.xml><?xml version="1.0" encoding="utf-8"?>
<queryTable xmlns="http://schemas.openxmlformats.org/spreadsheetml/2006/main" xmlns:mc="http://schemas.openxmlformats.org/markup-compatibility/2006" xmlns:xr16="http://schemas.microsoft.com/office/spreadsheetml/2017/revision16" mc:Ignorable="xr16" name="melts-liquid" connectionId="62" xr16:uid="{3C6BC25E-4296-DA46-A5D5-54C84A70A95D}" autoFormatId="16" applyNumberFormats="0" applyBorderFormats="0" applyFontFormats="1" applyPatternFormats="1" applyAlignmentFormats="0" applyWidthHeightFormats="0"/>
</file>

<file path=xl/queryTables/queryTable300.xml><?xml version="1.0" encoding="utf-8"?>
<queryTable xmlns="http://schemas.openxmlformats.org/spreadsheetml/2006/main" xmlns:mc="http://schemas.openxmlformats.org/markup-compatibility/2006" xmlns:xr16="http://schemas.microsoft.com/office/spreadsheetml/2017/revision16" mc:Ignorable="xr16" name="melts-liquid_7" connectionId="93" xr16:uid="{58B9EF1F-BB87-314D-B0F2-823ECCB098F5}" autoFormatId="16" applyNumberFormats="0" applyBorderFormats="0" applyFontFormats="1" applyPatternFormats="1" applyAlignmentFormats="0" applyWidthHeightFormats="0"/>
</file>

<file path=xl/queryTables/queryTable301.xml><?xml version="1.0" encoding="utf-8"?>
<queryTable xmlns="http://schemas.openxmlformats.org/spreadsheetml/2006/main" xmlns:mc="http://schemas.openxmlformats.org/markup-compatibility/2006" xmlns:xr16="http://schemas.microsoft.com/office/spreadsheetml/2017/revision16" mc:Ignorable="xr16" name="melts-liquid_11" connectionId="207" xr16:uid="{6E78D79B-D4B9-C543-94EA-EC359CBE7465}" autoFormatId="16" applyNumberFormats="0" applyBorderFormats="0" applyFontFormats="1" applyPatternFormats="1" applyAlignmentFormats="0" applyWidthHeightFormats="0"/>
</file>

<file path=xl/queryTables/queryTable302.xml><?xml version="1.0" encoding="utf-8"?>
<queryTable xmlns="http://schemas.openxmlformats.org/spreadsheetml/2006/main" xmlns:mc="http://schemas.openxmlformats.org/markup-compatibility/2006" xmlns:xr16="http://schemas.microsoft.com/office/spreadsheetml/2017/revision16" mc:Ignorable="xr16" name="melts-liquid_23" connectionId="457" xr16:uid="{982E887D-FBF7-6848-99FD-A936E492C852}" autoFormatId="16" applyNumberFormats="0" applyBorderFormats="0" applyFontFormats="1" applyPatternFormats="1" applyAlignmentFormats="0" applyWidthHeightFormats="0"/>
</file>

<file path=xl/queryTables/queryTable303.xml><?xml version="1.0" encoding="utf-8"?>
<queryTable xmlns="http://schemas.openxmlformats.org/spreadsheetml/2006/main" xmlns:mc="http://schemas.openxmlformats.org/markup-compatibility/2006" xmlns:xr16="http://schemas.microsoft.com/office/spreadsheetml/2017/revision16" mc:Ignorable="xr16" name="melts-liquid_14" connectionId="282" xr16:uid="{CFF5D098-A420-E844-8032-EDD4A6C4961C}" autoFormatId="16" applyNumberFormats="0" applyBorderFormats="0" applyFontFormats="1" applyPatternFormats="1" applyAlignmentFormats="0" applyWidthHeightFormats="0"/>
</file>

<file path=xl/queryTables/queryTable304.xml><?xml version="1.0" encoding="utf-8"?>
<queryTable xmlns="http://schemas.openxmlformats.org/spreadsheetml/2006/main" xmlns:mc="http://schemas.openxmlformats.org/markup-compatibility/2006" xmlns:xr16="http://schemas.microsoft.com/office/spreadsheetml/2017/revision16" mc:Ignorable="xr16" name="melts-liquid_26" connectionId="502" xr16:uid="{C962318F-9010-E249-A825-F7B779B9DDFA}" autoFormatId="16" applyNumberFormats="0" applyBorderFormats="0" applyFontFormats="1" applyPatternFormats="1" applyAlignmentFormats="0" applyWidthHeightFormats="0"/>
</file>

<file path=xl/queryTables/queryTable305.xml><?xml version="1.0" encoding="utf-8"?>
<queryTable xmlns="http://schemas.openxmlformats.org/spreadsheetml/2006/main" xmlns:mc="http://schemas.openxmlformats.org/markup-compatibility/2006" xmlns:xr16="http://schemas.microsoft.com/office/spreadsheetml/2017/revision16" mc:Ignorable="xr16" name="melts-liquid_12" connectionId="233" xr16:uid="{00CF2DA5-D805-9F4E-9722-7DBDF36831BA}" autoFormatId="16" applyNumberFormats="0" applyBorderFormats="0" applyFontFormats="1" applyPatternFormats="1" applyAlignmentFormats="0" applyWidthHeightFormats="0"/>
</file>

<file path=xl/queryTables/queryTable306.xml><?xml version="1.0" encoding="utf-8"?>
<queryTable xmlns="http://schemas.openxmlformats.org/spreadsheetml/2006/main" xmlns:mc="http://schemas.openxmlformats.org/markup-compatibility/2006" xmlns:xr16="http://schemas.microsoft.com/office/spreadsheetml/2017/revision16" mc:Ignorable="xr16" name="melts-liquid_16" connectionId="331" xr16:uid="{71334911-49B1-C84C-BD10-8E4AD0461CB4}" autoFormatId="16" applyNumberFormats="0" applyBorderFormats="0" applyFontFormats="1" applyPatternFormats="1" applyAlignmentFormats="0" applyWidthHeightFormats="0"/>
</file>

<file path=xl/queryTables/queryTable307.xml><?xml version="1.0" encoding="utf-8"?>
<queryTable xmlns="http://schemas.openxmlformats.org/spreadsheetml/2006/main" xmlns:mc="http://schemas.openxmlformats.org/markup-compatibility/2006" xmlns:xr16="http://schemas.microsoft.com/office/spreadsheetml/2017/revision16" mc:Ignorable="xr16" name="melts-liquid_14" connectionId="281" xr16:uid="{8C65209D-E6FC-494C-B0D8-5FFAAEBF03DA}" autoFormatId="16" applyNumberFormats="0" applyBorderFormats="0" applyFontFormats="1" applyPatternFormats="1" applyAlignmentFormats="0" applyWidthHeightFormats="0"/>
</file>

<file path=xl/queryTables/queryTable308.xml><?xml version="1.0" encoding="utf-8"?>
<queryTable xmlns="http://schemas.openxmlformats.org/spreadsheetml/2006/main" xmlns:mc="http://schemas.openxmlformats.org/markup-compatibility/2006" xmlns:xr16="http://schemas.microsoft.com/office/spreadsheetml/2017/revision16" mc:Ignorable="xr16" name="melts-liquid_25" connectionId="488" xr16:uid="{9FB65816-23DC-6E4C-B039-281386651DD2}" autoFormatId="16" applyNumberFormats="0" applyBorderFormats="0" applyFontFormats="1" applyPatternFormats="1" applyAlignmentFormats="0" applyWidthHeightFormats="0"/>
</file>

<file path=xl/queryTables/queryTable309.xml><?xml version="1.0" encoding="utf-8"?>
<queryTable xmlns="http://schemas.openxmlformats.org/spreadsheetml/2006/main" xmlns:mc="http://schemas.openxmlformats.org/markup-compatibility/2006" xmlns:xr16="http://schemas.microsoft.com/office/spreadsheetml/2017/revision16" mc:Ignorable="xr16" name="melts-liquid_17" connectionId="351" xr16:uid="{587714EB-01C6-0944-ADFC-04F0DF5589FD}" autoFormatId="16" applyNumberFormats="0" applyBorderFormats="0" applyFontFormats="1" applyPatternFormats="1" applyAlignmentFormats="0" applyWidthHeightFormats="0"/>
</file>

<file path=xl/queryTables/queryTable310.xml><?xml version="1.0" encoding="utf-8"?>
<queryTable xmlns="http://schemas.openxmlformats.org/spreadsheetml/2006/main" xmlns:mc="http://schemas.openxmlformats.org/markup-compatibility/2006" xmlns:xr16="http://schemas.microsoft.com/office/spreadsheetml/2017/revision16" mc:Ignorable="xr16" name="melts-liquid_20" connectionId="408" xr16:uid="{0586B408-34EF-814C-8C3F-AC80DED701EC}" autoFormatId="16" applyNumberFormats="0" applyBorderFormats="0" applyFontFormats="1" applyPatternFormats="1" applyAlignmentFormats="0" applyWidthHeightFormats="0"/>
</file>

<file path=xl/queryTables/queryTable311.xml><?xml version="1.0" encoding="utf-8"?>
<queryTable xmlns="http://schemas.openxmlformats.org/spreadsheetml/2006/main" xmlns:mc="http://schemas.openxmlformats.org/markup-compatibility/2006" xmlns:xr16="http://schemas.microsoft.com/office/spreadsheetml/2017/revision16" mc:Ignorable="xr16" name="melts-liquid_24" connectionId="473" xr16:uid="{4BC6AD83-7997-8344-9B9A-593AEC9D7220}" autoFormatId="16" applyNumberFormats="0" applyBorderFormats="0" applyFontFormats="1" applyPatternFormats="1" applyAlignmentFormats="0" applyWidthHeightFormats="0"/>
</file>

<file path=xl/queryTables/queryTable312.xml><?xml version="1.0" encoding="utf-8"?>
<queryTable xmlns="http://schemas.openxmlformats.org/spreadsheetml/2006/main" xmlns:mc="http://schemas.openxmlformats.org/markup-compatibility/2006" xmlns:xr16="http://schemas.microsoft.com/office/spreadsheetml/2017/revision16" mc:Ignorable="xr16" name="melts-liquid_19" connectionId="390" xr16:uid="{F04FCEC1-4B76-B54A-87A9-91DAE1295C87}" autoFormatId="16" applyNumberFormats="0" applyBorderFormats="0" applyFontFormats="1" applyPatternFormats="1" applyAlignmentFormats="0" applyWidthHeightFormats="0"/>
</file>

<file path=xl/queryTables/queryTable313.xml><?xml version="1.0" encoding="utf-8"?>
<queryTable xmlns="http://schemas.openxmlformats.org/spreadsheetml/2006/main" xmlns:mc="http://schemas.openxmlformats.org/markup-compatibility/2006" xmlns:xr16="http://schemas.microsoft.com/office/spreadsheetml/2017/revision16" mc:Ignorable="xr16" name="melts-liquid_21" connectionId="425" xr16:uid="{1712339F-DD62-1F45-83D0-AA80B2B33CB8}" autoFormatId="16" applyNumberFormats="0" applyBorderFormats="0" applyFontFormats="1" applyPatternFormats="1" applyAlignmentFormats="0" applyWidthHeightFormats="0"/>
</file>

<file path=xl/queryTables/queryTable314.xml><?xml version="1.0" encoding="utf-8"?>
<queryTable xmlns="http://schemas.openxmlformats.org/spreadsheetml/2006/main" xmlns:mc="http://schemas.openxmlformats.org/markup-compatibility/2006" xmlns:xr16="http://schemas.microsoft.com/office/spreadsheetml/2017/revision16" mc:Ignorable="xr16" name="melts-liquid_12" connectionId="232" xr16:uid="{DBA45AB0-DAF9-094B-A9A6-ABF442325FA6}" autoFormatId="16" applyNumberFormats="0" applyBorderFormats="0" applyFontFormats="1" applyPatternFormats="1" applyAlignmentFormats="0" applyWidthHeightFormats="0"/>
</file>

<file path=xl/queryTables/queryTable315.xml><?xml version="1.0" encoding="utf-8"?>
<queryTable xmlns="http://schemas.openxmlformats.org/spreadsheetml/2006/main" xmlns:mc="http://schemas.openxmlformats.org/markup-compatibility/2006" xmlns:xr16="http://schemas.microsoft.com/office/spreadsheetml/2017/revision16" mc:Ignorable="xr16" name="melts-liquid_18" connectionId="371" xr16:uid="{CD736782-647F-2147-9360-1FB88B8E5097}" autoFormatId="16" applyNumberFormats="0" applyBorderFormats="0" applyFontFormats="1" applyPatternFormats="1" applyAlignmentFormats="0" applyWidthHeightFormats="0"/>
</file>

<file path=xl/queryTables/queryTable316.xml><?xml version="1.0" encoding="utf-8"?>
<queryTable xmlns="http://schemas.openxmlformats.org/spreadsheetml/2006/main" xmlns:mc="http://schemas.openxmlformats.org/markup-compatibility/2006" xmlns:xr16="http://schemas.microsoft.com/office/spreadsheetml/2017/revision16" mc:Ignorable="xr16" name="melts-liquid_6" connectionId="20" xr16:uid="{6F154BEA-8C83-1A49-8F22-9E87F1636786}" autoFormatId="16" applyNumberFormats="0" applyBorderFormats="0" applyFontFormats="1" applyPatternFormats="1" applyAlignmentFormats="0" applyWidthHeightFormats="0"/>
</file>

<file path=xl/queryTables/queryTable317.xml><?xml version="1.0" encoding="utf-8"?>
<queryTable xmlns="http://schemas.openxmlformats.org/spreadsheetml/2006/main" xmlns:mc="http://schemas.openxmlformats.org/markup-compatibility/2006" xmlns:xr16="http://schemas.microsoft.com/office/spreadsheetml/2017/revision16" mc:Ignorable="xr16" name="melts-liquid_10" connectionId="179" xr16:uid="{E927C62C-A368-5E44-97D7-8E160CFA74DE}" autoFormatId="16" applyNumberFormats="0" applyBorderFormats="0" applyFontFormats="1" applyPatternFormats="1" applyAlignmentFormats="0" applyWidthHeightFormats="0"/>
</file>

<file path=xl/queryTables/queryTable318.xml><?xml version="1.0" encoding="utf-8"?>
<queryTable xmlns="http://schemas.openxmlformats.org/spreadsheetml/2006/main" xmlns:mc="http://schemas.openxmlformats.org/markup-compatibility/2006" xmlns:xr16="http://schemas.microsoft.com/office/spreadsheetml/2017/revision16" mc:Ignorable="xr16" name="melts-liquid_15" connectionId="305" xr16:uid="{881F7E0F-31B1-0848-8E6D-5353FF8887B6}" autoFormatId="16" applyNumberFormats="0" applyBorderFormats="0" applyFontFormats="1" applyPatternFormats="1" applyAlignmentFormats="0" applyWidthHeightFormats="0"/>
</file>

<file path=xl/queryTables/queryTable319.xml><?xml version="1.0" encoding="utf-8"?>
<queryTable xmlns="http://schemas.openxmlformats.org/spreadsheetml/2006/main" xmlns:mc="http://schemas.openxmlformats.org/markup-compatibility/2006" xmlns:xr16="http://schemas.microsoft.com/office/spreadsheetml/2017/revision16" mc:Ignorable="xr16" name="melts-liquid_8" connectionId="122" xr16:uid="{2539813F-A959-F045-A511-7C2CEAA36B8F}" autoFormatId="16" applyNumberFormats="0" applyBorderFormats="0" applyFontFormats="1" applyPatternFormats="1" applyAlignmentFormats="0" applyWidthHeightFormats="0"/>
</file>

<file path=xl/queryTables/queryTable320.xml><?xml version="1.0" encoding="utf-8"?>
<queryTable xmlns="http://schemas.openxmlformats.org/spreadsheetml/2006/main" xmlns:mc="http://schemas.openxmlformats.org/markup-compatibility/2006" xmlns:xr16="http://schemas.microsoft.com/office/spreadsheetml/2017/revision16" mc:Ignorable="xr16" name="melts-liquid_13" connectionId="257" xr16:uid="{3F1C5A20-35D2-E342-A94F-7BC120F454DB}" autoFormatId="16" applyNumberFormats="0" applyBorderFormats="0" applyFontFormats="1" applyPatternFormats="1" applyAlignmentFormats="0" applyWidthHeightFormats="0"/>
</file>

<file path=xl/queryTables/queryTable321.xml><?xml version="1.0" encoding="utf-8"?>
<queryTable xmlns="http://schemas.openxmlformats.org/spreadsheetml/2006/main" xmlns:mc="http://schemas.openxmlformats.org/markup-compatibility/2006" xmlns:xr16="http://schemas.microsoft.com/office/spreadsheetml/2017/revision16" mc:Ignorable="xr16" name="melts-liquid_22" connectionId="441" xr16:uid="{D4F0681C-2A9E-4F48-AC29-ACA1CB927859}" autoFormatId="16" applyNumberFormats="0" applyBorderFormats="0" applyFontFormats="1" applyPatternFormats="1" applyAlignmentFormats="0" applyWidthHeightFormats="0"/>
</file>

<file path=xl/queryTables/queryTable322.xml><?xml version="1.0" encoding="utf-8"?>
<queryTable xmlns="http://schemas.openxmlformats.org/spreadsheetml/2006/main" xmlns:mc="http://schemas.openxmlformats.org/markup-compatibility/2006" xmlns:xr16="http://schemas.microsoft.com/office/spreadsheetml/2017/revision16" mc:Ignorable="xr16" name="melts-liquid_11" connectionId="206" xr16:uid="{BFEB8B3A-DF4C-8D45-80BA-FAB14AA41617}" autoFormatId="16" applyNumberFormats="0" applyBorderFormats="0" applyFontFormats="1" applyPatternFormats="1" applyAlignmentFormats="0" applyWidthHeightFormats="0"/>
</file>

<file path=xl/queryTables/queryTable323.xml><?xml version="1.0" encoding="utf-8"?>
<queryTable xmlns="http://schemas.openxmlformats.org/spreadsheetml/2006/main" xmlns:mc="http://schemas.openxmlformats.org/markup-compatibility/2006" xmlns:xr16="http://schemas.microsoft.com/office/spreadsheetml/2017/revision16" mc:Ignorable="xr16" name="melts-liquid_16" connectionId="330" xr16:uid="{13514A3F-9E32-FF42-B7CE-79A5602997CF}" autoFormatId="16" applyNumberFormats="0" applyBorderFormats="0" applyFontFormats="1" applyPatternFormats="1" applyAlignmentFormats="0" applyWidthHeightFormats="0"/>
</file>

<file path=xl/queryTables/queryTable324.xml><?xml version="1.0" encoding="utf-8"?>
<queryTable xmlns="http://schemas.openxmlformats.org/spreadsheetml/2006/main" xmlns:mc="http://schemas.openxmlformats.org/markup-compatibility/2006" xmlns:xr16="http://schemas.microsoft.com/office/spreadsheetml/2017/revision16" mc:Ignorable="xr16" name="melts-liquid_26" connectionId="501" xr16:uid="{89239F71-5423-7B42-8FB6-E3BAF083D584}" autoFormatId="16" applyNumberFormats="0" applyBorderFormats="0" applyFontFormats="1" applyPatternFormats="1" applyAlignmentFormats="0" applyWidthHeightFormats="0"/>
</file>

<file path=xl/queryTables/queryTable325.xml><?xml version="1.0" encoding="utf-8"?>
<queryTable xmlns="http://schemas.openxmlformats.org/spreadsheetml/2006/main" xmlns:mc="http://schemas.openxmlformats.org/markup-compatibility/2006" xmlns:xr16="http://schemas.microsoft.com/office/spreadsheetml/2017/revision16" mc:Ignorable="xr16" name="melts-liquid_7" connectionId="92" xr16:uid="{465AA501-F6D6-6441-AE86-A5D036E86C6E}" autoFormatId="16" applyNumberFormats="0" applyBorderFormats="0" applyFontFormats="1" applyPatternFormats="1" applyAlignmentFormats="0" applyWidthHeightFormats="0"/>
</file>

<file path=xl/queryTables/queryTable326.xml><?xml version="1.0" encoding="utf-8"?>
<queryTable xmlns="http://schemas.openxmlformats.org/spreadsheetml/2006/main" xmlns:mc="http://schemas.openxmlformats.org/markup-compatibility/2006" xmlns:xr16="http://schemas.microsoft.com/office/spreadsheetml/2017/revision16" mc:Ignorable="xr16" name="melts-liquid_9" connectionId="151" xr16:uid="{67751516-B92B-6E42-AD46-48BCE005EA45}" autoFormatId="16" applyNumberFormats="0" applyBorderFormats="0" applyFontFormats="1" applyPatternFormats="1" applyAlignmentFormats="0" applyWidthHeightFormats="0"/>
</file>

<file path=xl/queryTables/queryTable327.xml><?xml version="1.0" encoding="utf-8"?>
<queryTable xmlns="http://schemas.openxmlformats.org/spreadsheetml/2006/main" xmlns:mc="http://schemas.openxmlformats.org/markup-compatibility/2006" xmlns:xr16="http://schemas.microsoft.com/office/spreadsheetml/2017/revision16" mc:Ignorable="xr16" name="melts-liquid_5" connectionId="599" xr16:uid="{F42371CA-2244-CA4E-A3BC-845F6D3EAE82}" autoFormatId="16" applyNumberFormats="0" applyBorderFormats="0" applyFontFormats="1" applyPatternFormats="1" applyAlignmentFormats="0" applyWidthHeightFormats="0"/>
</file>

<file path=xl/queryTables/queryTable328.xml><?xml version="1.0" encoding="utf-8"?>
<queryTable xmlns="http://schemas.openxmlformats.org/spreadsheetml/2006/main" xmlns:mc="http://schemas.openxmlformats.org/markup-compatibility/2006" xmlns:xr16="http://schemas.microsoft.com/office/spreadsheetml/2017/revision16" mc:Ignorable="xr16" name="melts-liquid_23" connectionId="456" xr16:uid="{3C20DAAF-699D-DC4C-BB5E-50B69DDCD68F}" autoFormatId="16" applyNumberFormats="0" applyBorderFormats="0" applyFontFormats="1" applyPatternFormats="1" applyAlignmentFormats="0" applyWidthHeightFormats="0"/>
</file>

<file path=xl/queryTables/queryTable329.xml><?xml version="1.0" encoding="utf-8"?>
<queryTable xmlns="http://schemas.openxmlformats.org/spreadsheetml/2006/main" xmlns:mc="http://schemas.openxmlformats.org/markup-compatibility/2006" xmlns:xr16="http://schemas.microsoft.com/office/spreadsheetml/2017/revision16" mc:Ignorable="xr16" name="melts-liquid" connectionId="61" xr16:uid="{0CE198FA-F720-0449-A934-E67B6A5A62F5}" autoFormatId="16" applyNumberFormats="0" applyBorderFormats="0" applyFontFormats="1" applyPatternFormats="1" applyAlignmentFormats="0" applyWidthHeightFormats="0"/>
</file>

<file path=xl/queryTables/queryTable330.xml><?xml version="1.0" encoding="utf-8"?>
<queryTable xmlns="http://schemas.openxmlformats.org/spreadsheetml/2006/main" xmlns:mc="http://schemas.openxmlformats.org/markup-compatibility/2006" xmlns:xr16="http://schemas.microsoft.com/office/spreadsheetml/2017/revision16" mc:Ignorable="xr16" name="melts-liquid_14" connectionId="280" xr16:uid="{B0FF0115-347A-B147-A428-898F0DEC37D4}" autoFormatId="16" applyNumberFormats="0" applyBorderFormats="0" applyFontFormats="1" applyPatternFormats="1" applyAlignmentFormats="0" applyWidthHeightFormats="0"/>
</file>

<file path=xl/queryTables/queryTable331.xml><?xml version="1.0" encoding="utf-8"?>
<queryTable xmlns="http://schemas.openxmlformats.org/spreadsheetml/2006/main" xmlns:mc="http://schemas.openxmlformats.org/markup-compatibility/2006" xmlns:xr16="http://schemas.microsoft.com/office/spreadsheetml/2017/revision16" mc:Ignorable="xr16" name="melts-liquid_16" connectionId="329" xr16:uid="{FE535B4E-D6D4-3142-8C81-8C084B2CCDDC}" autoFormatId="16" applyNumberFormats="0" applyBorderFormats="0" applyFontFormats="1" applyPatternFormats="1" applyAlignmentFormats="0" applyWidthHeightFormats="0"/>
</file>

<file path=xl/queryTables/queryTable332.xml><?xml version="1.0" encoding="utf-8"?>
<queryTable xmlns="http://schemas.openxmlformats.org/spreadsheetml/2006/main" xmlns:mc="http://schemas.openxmlformats.org/markup-compatibility/2006" xmlns:xr16="http://schemas.microsoft.com/office/spreadsheetml/2017/revision16" mc:Ignorable="xr16" name="melts-liquid_20" connectionId="407" xr16:uid="{06C60512-A650-9A47-93F0-EB724D92FBA6}" autoFormatId="16" applyNumberFormats="0" applyBorderFormats="0" applyFontFormats="1" applyPatternFormats="1" applyAlignmentFormats="0" applyWidthHeightFormats="0"/>
</file>

<file path=xl/queryTables/queryTable333.xml><?xml version="1.0" encoding="utf-8"?>
<queryTable xmlns="http://schemas.openxmlformats.org/spreadsheetml/2006/main" xmlns:mc="http://schemas.openxmlformats.org/markup-compatibility/2006" xmlns:xr16="http://schemas.microsoft.com/office/spreadsheetml/2017/revision16" mc:Ignorable="xr16" name="melts-liquid_22" connectionId="440" xr16:uid="{9EC1071A-422D-5741-89BF-6DFEDC6D9A24}" autoFormatId="16" applyNumberFormats="0" applyBorderFormats="0" applyFontFormats="1" applyPatternFormats="1" applyAlignmentFormats="0" applyWidthHeightFormats="0"/>
</file>

<file path=xl/queryTables/queryTable334.xml><?xml version="1.0" encoding="utf-8"?>
<queryTable xmlns="http://schemas.openxmlformats.org/spreadsheetml/2006/main" xmlns:mc="http://schemas.openxmlformats.org/markup-compatibility/2006" xmlns:xr16="http://schemas.microsoft.com/office/spreadsheetml/2017/revision16" mc:Ignorable="xr16" name="melts-liquid_18" connectionId="370" xr16:uid="{F07614BF-69C4-4D45-A9D6-FDE8987DE763}" autoFormatId="16" applyNumberFormats="0" applyBorderFormats="0" applyFontFormats="1" applyPatternFormats="1" applyAlignmentFormats="0" applyWidthHeightFormats="0"/>
</file>

<file path=xl/queryTables/queryTable335.xml><?xml version="1.0" encoding="utf-8"?>
<queryTable xmlns="http://schemas.openxmlformats.org/spreadsheetml/2006/main" xmlns:mc="http://schemas.openxmlformats.org/markup-compatibility/2006" xmlns:xr16="http://schemas.microsoft.com/office/spreadsheetml/2017/revision16" mc:Ignorable="xr16" name="melts-liquid_25" connectionId="487" xr16:uid="{C2545BA9-5A77-954B-A3DF-4EE626140634}" autoFormatId="16" applyNumberFormats="0" applyBorderFormats="0" applyFontFormats="1" applyPatternFormats="1" applyAlignmentFormats="0" applyWidthHeightFormats="0"/>
</file>

<file path=xl/queryTables/queryTable336.xml><?xml version="1.0" encoding="utf-8"?>
<queryTable xmlns="http://schemas.openxmlformats.org/spreadsheetml/2006/main" xmlns:mc="http://schemas.openxmlformats.org/markup-compatibility/2006" xmlns:xr16="http://schemas.microsoft.com/office/spreadsheetml/2017/revision16" mc:Ignorable="xr16" name="melts-liquid_12" connectionId="231" xr16:uid="{FF67A467-8113-024A-9170-29B11AB2953A}" autoFormatId="16" applyNumberFormats="0" applyBorderFormats="0" applyFontFormats="1" applyPatternFormats="1" applyAlignmentFormats="0" applyWidthHeightFormats="0"/>
</file>

<file path=xl/queryTables/queryTable337.xml><?xml version="1.0" encoding="utf-8"?>
<queryTable xmlns="http://schemas.openxmlformats.org/spreadsheetml/2006/main" xmlns:mc="http://schemas.openxmlformats.org/markup-compatibility/2006" xmlns:xr16="http://schemas.microsoft.com/office/spreadsheetml/2017/revision16" mc:Ignorable="xr16" name="melts-liquid_21" connectionId="424" xr16:uid="{14271915-2117-7C47-A9C8-077498AFF8E2}" autoFormatId="16" applyNumberFormats="0" applyBorderFormats="0" applyFontFormats="1" applyPatternFormats="1" applyAlignmentFormats="0" applyWidthHeightFormats="0"/>
</file>

<file path=xl/queryTables/queryTable338.xml><?xml version="1.0" encoding="utf-8"?>
<queryTable xmlns="http://schemas.openxmlformats.org/spreadsheetml/2006/main" xmlns:mc="http://schemas.openxmlformats.org/markup-compatibility/2006" xmlns:xr16="http://schemas.microsoft.com/office/spreadsheetml/2017/revision16" mc:Ignorable="xr16" name="melts-liquid_6" connectionId="19" xr16:uid="{3C3A02E4-F166-C043-9DC5-30C66CC68D81}" autoFormatId="16" applyNumberFormats="0" applyBorderFormats="0" applyFontFormats="1" applyPatternFormats="1" applyAlignmentFormats="0" applyWidthHeightFormats="0"/>
</file>

<file path=xl/queryTables/queryTable339.xml><?xml version="1.0" encoding="utf-8"?>
<queryTable xmlns="http://schemas.openxmlformats.org/spreadsheetml/2006/main" xmlns:mc="http://schemas.openxmlformats.org/markup-compatibility/2006" xmlns:xr16="http://schemas.microsoft.com/office/spreadsheetml/2017/revision16" mc:Ignorable="xr16" name="melts-liquid_17" connectionId="350" xr16:uid="{5DFE0BBE-BF67-BC4A-9502-8647D66C21BA}" autoFormatId="16" applyNumberFormats="0" applyBorderFormats="0" applyFontFormats="1" applyPatternFormats="1" applyAlignmentFormats="0" applyWidthHeightFormats="0"/>
</file>

<file path=xl/queryTables/queryTable340.xml><?xml version="1.0" encoding="utf-8"?>
<queryTable xmlns="http://schemas.openxmlformats.org/spreadsheetml/2006/main" xmlns:mc="http://schemas.openxmlformats.org/markup-compatibility/2006" xmlns:xr16="http://schemas.microsoft.com/office/spreadsheetml/2017/revision16" mc:Ignorable="xr16" name="melts-liquid_19" connectionId="389" xr16:uid="{984A723B-C0D4-8144-AE2E-7DA61C56C1FA}" autoFormatId="16" applyNumberFormats="0" applyBorderFormats="0" applyFontFormats="1" applyPatternFormats="1" applyAlignmentFormats="0" applyWidthHeightFormats="0"/>
</file>

<file path=xl/queryTables/queryTable341.xml><?xml version="1.0" encoding="utf-8"?>
<queryTable xmlns="http://schemas.openxmlformats.org/spreadsheetml/2006/main" xmlns:mc="http://schemas.openxmlformats.org/markup-compatibility/2006" xmlns:xr16="http://schemas.microsoft.com/office/spreadsheetml/2017/revision16" mc:Ignorable="xr16" name="melts-liquid" connectionId="60" xr16:uid="{BC8862F6-F6F1-D44B-9E05-F146A00F6B98}" autoFormatId="16" applyNumberFormats="0" applyBorderFormats="0" applyFontFormats="1" applyPatternFormats="1" applyAlignmentFormats="0" applyWidthHeightFormats="0"/>
</file>

<file path=xl/queryTables/queryTable342.xml><?xml version="1.0" encoding="utf-8"?>
<queryTable xmlns="http://schemas.openxmlformats.org/spreadsheetml/2006/main" xmlns:mc="http://schemas.openxmlformats.org/markup-compatibility/2006" xmlns:xr16="http://schemas.microsoft.com/office/spreadsheetml/2017/revision16" mc:Ignorable="xr16" name="melts-liquid_15" connectionId="304" xr16:uid="{74140977-F8A3-C746-A69D-D4FB96B5849A}" autoFormatId="16" applyNumberFormats="0" applyBorderFormats="0" applyFontFormats="1" applyPatternFormats="1" applyAlignmentFormats="0" applyWidthHeightFormats="0"/>
</file>

<file path=xl/queryTables/queryTable343.xml><?xml version="1.0" encoding="utf-8"?>
<queryTable xmlns="http://schemas.openxmlformats.org/spreadsheetml/2006/main" xmlns:mc="http://schemas.openxmlformats.org/markup-compatibility/2006" xmlns:xr16="http://schemas.microsoft.com/office/spreadsheetml/2017/revision16" mc:Ignorable="xr16" name="melts-liquid_23" connectionId="455" xr16:uid="{FE78CDD7-4462-984B-AD41-B15512E25182}" autoFormatId="16" applyNumberFormats="0" applyBorderFormats="0" applyFontFormats="1" applyPatternFormats="1" applyAlignmentFormats="0" applyWidthHeightFormats="0"/>
</file>

<file path=xl/queryTables/queryTable344.xml><?xml version="1.0" encoding="utf-8"?>
<queryTable xmlns="http://schemas.openxmlformats.org/spreadsheetml/2006/main" xmlns:mc="http://schemas.openxmlformats.org/markup-compatibility/2006" xmlns:xr16="http://schemas.microsoft.com/office/spreadsheetml/2017/revision16" mc:Ignorable="xr16" name="melts-liquid_11" connectionId="205" xr16:uid="{670DA11A-0054-0C43-BCEE-8E32A87463D5}" autoFormatId="16" applyNumberFormats="0" applyBorderFormats="0" applyFontFormats="1" applyPatternFormats="1" applyAlignmentFormats="0" applyWidthHeightFormats="0"/>
</file>

<file path=xl/queryTables/queryTable345.xml><?xml version="1.0" encoding="utf-8"?>
<queryTable xmlns="http://schemas.openxmlformats.org/spreadsheetml/2006/main" xmlns:mc="http://schemas.openxmlformats.org/markup-compatibility/2006" xmlns:xr16="http://schemas.microsoft.com/office/spreadsheetml/2017/revision16" mc:Ignorable="xr16" name="melts-liquid_9" connectionId="150" xr16:uid="{4E141C56-6266-7E44-A773-E79271017CEE}" autoFormatId="16" applyNumberFormats="0" applyBorderFormats="0" applyFontFormats="1" applyPatternFormats="1" applyAlignmentFormats="0" applyWidthHeightFormats="0"/>
</file>

<file path=xl/queryTables/queryTable346.xml><?xml version="1.0" encoding="utf-8"?>
<queryTable xmlns="http://schemas.openxmlformats.org/spreadsheetml/2006/main" xmlns:mc="http://schemas.openxmlformats.org/markup-compatibility/2006" xmlns:xr16="http://schemas.microsoft.com/office/spreadsheetml/2017/revision16" mc:Ignorable="xr16" name="melts-liquid_24" connectionId="472" xr16:uid="{4126CBAE-4D83-234F-AEEF-77C938832F80}" autoFormatId="16" applyNumberFormats="0" applyBorderFormats="0" applyFontFormats="1" applyPatternFormats="1" applyAlignmentFormats="0" applyWidthHeightFormats="0"/>
</file>

<file path=xl/queryTables/queryTable347.xml><?xml version="1.0" encoding="utf-8"?>
<queryTable xmlns="http://schemas.openxmlformats.org/spreadsheetml/2006/main" xmlns:mc="http://schemas.openxmlformats.org/markup-compatibility/2006" xmlns:xr16="http://schemas.microsoft.com/office/spreadsheetml/2017/revision16" mc:Ignorable="xr16" name="melts-liquid_5" connectionId="598" xr16:uid="{E1DE3100-D05D-4341-A296-AF5EDD38D5EE}" autoFormatId="16" applyNumberFormats="0" applyBorderFormats="0" applyFontFormats="1" applyPatternFormats="1" applyAlignmentFormats="0" applyWidthHeightFormats="0"/>
</file>

<file path=xl/queryTables/queryTable348.xml><?xml version="1.0" encoding="utf-8"?>
<queryTable xmlns="http://schemas.openxmlformats.org/spreadsheetml/2006/main" xmlns:mc="http://schemas.openxmlformats.org/markup-compatibility/2006" xmlns:xr16="http://schemas.microsoft.com/office/spreadsheetml/2017/revision16" mc:Ignorable="xr16" name="melts-liquid_13" connectionId="256" xr16:uid="{857C79A4-E30A-A34A-A4C8-7D03C34654A7}" autoFormatId="16" applyNumberFormats="0" applyBorderFormats="0" applyFontFormats="1" applyPatternFormats="1" applyAlignmentFormats="0" applyWidthHeightFormats="0"/>
</file>

<file path=xl/queryTables/queryTable349.xml><?xml version="1.0" encoding="utf-8"?>
<queryTable xmlns="http://schemas.openxmlformats.org/spreadsheetml/2006/main" xmlns:mc="http://schemas.openxmlformats.org/markup-compatibility/2006" xmlns:xr16="http://schemas.microsoft.com/office/spreadsheetml/2017/revision16" mc:Ignorable="xr16" name="melts-liquid_10" connectionId="178" xr16:uid="{8E871F95-4ECE-344C-8269-C9A04C71817D}" autoFormatId="16" applyNumberFormats="0" applyBorderFormats="0" applyFontFormats="1" applyPatternFormats="1" applyAlignmentFormats="0" applyWidthHeightFormats="0"/>
</file>

<file path=xl/queryTables/queryTable350.xml><?xml version="1.0" encoding="utf-8"?>
<queryTable xmlns="http://schemas.openxmlformats.org/spreadsheetml/2006/main" xmlns:mc="http://schemas.openxmlformats.org/markup-compatibility/2006" xmlns:xr16="http://schemas.microsoft.com/office/spreadsheetml/2017/revision16" mc:Ignorable="xr16" name="melts-liquid_8" connectionId="121" xr16:uid="{84E3DF18-F7F4-F743-AF08-7C3BAA364032}" autoFormatId="16" applyNumberFormats="0" applyBorderFormats="0" applyFontFormats="1" applyPatternFormats="1" applyAlignmentFormats="0" applyWidthHeightFormats="0"/>
</file>

<file path=xl/queryTables/queryTable351.xml><?xml version="1.0" encoding="utf-8"?>
<queryTable xmlns="http://schemas.openxmlformats.org/spreadsheetml/2006/main" xmlns:mc="http://schemas.openxmlformats.org/markup-compatibility/2006" xmlns:xr16="http://schemas.microsoft.com/office/spreadsheetml/2017/revision16" mc:Ignorable="xr16" name="melts-liquid_7" connectionId="91" xr16:uid="{13DA3F46-A8F9-5244-AB42-3D19A3CA36F9}" autoFormatId="16" applyNumberFormats="0" applyBorderFormats="0" applyFontFormats="1" applyPatternFormats="1" applyAlignmentFormats="0" applyWidthHeightFormats="0"/>
</file>

<file path=xl/queryTables/queryTable352.xml><?xml version="1.0" encoding="utf-8"?>
<queryTable xmlns="http://schemas.openxmlformats.org/spreadsheetml/2006/main" xmlns:mc="http://schemas.openxmlformats.org/markup-compatibility/2006" xmlns:xr16="http://schemas.microsoft.com/office/spreadsheetml/2017/revision16" mc:Ignorable="xr16" name="melts-liquid_19" connectionId="402" xr16:uid="{AA472E52-8760-EF46-BE2C-2DB8E1A27FE3}" autoFormatId="16" applyNumberFormats="0" applyBorderFormats="0" applyFontFormats="1" applyPatternFormats="1" applyAlignmentFormats="0" applyWidthHeightFormats="0"/>
</file>

<file path=xl/queryTables/queryTable353.xml><?xml version="1.0" encoding="utf-8"?>
<queryTable xmlns="http://schemas.openxmlformats.org/spreadsheetml/2006/main" xmlns:mc="http://schemas.openxmlformats.org/markup-compatibility/2006" xmlns:xr16="http://schemas.microsoft.com/office/spreadsheetml/2017/revision16" mc:Ignorable="xr16" name="melts-liquid_9" connectionId="163" xr16:uid="{108BD32C-D100-DF48-9F0A-CD54B1CDD967}" autoFormatId="16" applyNumberFormats="0" applyBorderFormats="0" applyFontFormats="1" applyPatternFormats="1" applyAlignmentFormats="0" applyWidthHeightFormats="0"/>
</file>

<file path=xl/queryTables/queryTable354.xml><?xml version="1.0" encoding="utf-8"?>
<queryTable xmlns="http://schemas.openxmlformats.org/spreadsheetml/2006/main" xmlns:mc="http://schemas.openxmlformats.org/markup-compatibility/2006" xmlns:xr16="http://schemas.microsoft.com/office/spreadsheetml/2017/revision16" mc:Ignorable="xr16" name="melts-liquid_21" connectionId="437" xr16:uid="{A7C6278D-0185-2541-839B-CA7854B6A4F9}" autoFormatId="16" applyNumberFormats="0" applyBorderFormats="0" applyFontFormats="1" applyPatternFormats="1" applyAlignmentFormats="0" applyWidthHeightFormats="0"/>
</file>

<file path=xl/queryTables/queryTable355.xml><?xml version="1.0" encoding="utf-8"?>
<queryTable xmlns="http://schemas.openxmlformats.org/spreadsheetml/2006/main" xmlns:mc="http://schemas.openxmlformats.org/markup-compatibility/2006" xmlns:xr16="http://schemas.microsoft.com/office/spreadsheetml/2017/revision16" mc:Ignorable="xr16" name="melts-liquid_10" connectionId="191" xr16:uid="{FAA27A0B-01AA-6A4C-B22E-BFC5AEC19E8F}" autoFormatId="16" applyNumberFormats="0" applyBorderFormats="0" applyFontFormats="1" applyPatternFormats="1" applyAlignmentFormats="0" applyWidthHeightFormats="0"/>
</file>

<file path=xl/queryTables/queryTable356.xml><?xml version="1.0" encoding="utf-8"?>
<queryTable xmlns="http://schemas.openxmlformats.org/spreadsheetml/2006/main" xmlns:mc="http://schemas.openxmlformats.org/markup-compatibility/2006" xmlns:xr16="http://schemas.microsoft.com/office/spreadsheetml/2017/revision16" mc:Ignorable="xr16" name="melts-liquid_6" connectionId="32" xr16:uid="{E3A1306C-33F6-6640-B243-DBF1797A1F9A}" autoFormatId="16" applyNumberFormats="0" applyBorderFormats="0" applyFontFormats="1" applyPatternFormats="1" applyAlignmentFormats="0" applyWidthHeightFormats="0"/>
</file>

<file path=xl/queryTables/queryTable357.xml><?xml version="1.0" encoding="utf-8"?>
<queryTable xmlns="http://schemas.openxmlformats.org/spreadsheetml/2006/main" xmlns:mc="http://schemas.openxmlformats.org/markup-compatibility/2006" xmlns:xr16="http://schemas.microsoft.com/office/spreadsheetml/2017/revision16" mc:Ignorable="xr16" name="melts-liquid_23" connectionId="468" xr16:uid="{73AD5079-BC71-9247-B564-1081414DAB1C}" autoFormatId="16" applyNumberFormats="0" applyBorderFormats="0" applyFontFormats="1" applyPatternFormats="1" applyAlignmentFormats="0" applyWidthHeightFormats="0"/>
</file>

<file path=xl/queryTables/queryTable358.xml><?xml version="1.0" encoding="utf-8"?>
<queryTable xmlns="http://schemas.openxmlformats.org/spreadsheetml/2006/main" xmlns:mc="http://schemas.openxmlformats.org/markup-compatibility/2006" xmlns:xr16="http://schemas.microsoft.com/office/spreadsheetml/2017/revision16" mc:Ignorable="xr16" name="melts-liquid_8" connectionId="134" xr16:uid="{E016C94E-6F05-0047-9A4D-E5D14D30232F}" autoFormatId="16" applyNumberFormats="0" applyBorderFormats="0" applyFontFormats="1" applyPatternFormats="1" applyAlignmentFormats="0" applyWidthHeightFormats="0"/>
</file>

<file path=xl/queryTables/queryTable359.xml><?xml version="1.0" encoding="utf-8"?>
<queryTable xmlns="http://schemas.openxmlformats.org/spreadsheetml/2006/main" xmlns:mc="http://schemas.openxmlformats.org/markup-compatibility/2006" xmlns:xr16="http://schemas.microsoft.com/office/spreadsheetml/2017/revision16" mc:Ignorable="xr16" name="melts-liquid_24" connectionId="485" xr16:uid="{06EE9CB7-A8F8-1840-8685-1AE058A0EB28}" autoFormatId="16" applyNumberFormats="0" applyBorderFormats="0" applyFontFormats="1" applyPatternFormats="1" applyAlignmentFormats="0" applyWidthHeightFormats="0"/>
</file>

<file path=xl/queryTables/queryTable360.xml><?xml version="1.0" encoding="utf-8"?>
<queryTable xmlns="http://schemas.openxmlformats.org/spreadsheetml/2006/main" xmlns:mc="http://schemas.openxmlformats.org/markup-compatibility/2006" xmlns:xr16="http://schemas.microsoft.com/office/spreadsheetml/2017/revision16" mc:Ignorable="xr16" name="melts-liquid_5" connectionId="611" xr16:uid="{4A159AF3-BC82-8B45-B6FA-8C861B49CE8E}" autoFormatId="16" applyNumberFormats="0" applyBorderFormats="0" applyFontFormats="1" applyPatternFormats="1" applyAlignmentFormats="0" applyWidthHeightFormats="0"/>
</file>

<file path=xl/queryTables/queryTable361.xml><?xml version="1.0" encoding="utf-8"?>
<queryTable xmlns="http://schemas.openxmlformats.org/spreadsheetml/2006/main" xmlns:mc="http://schemas.openxmlformats.org/markup-compatibility/2006" xmlns:xr16="http://schemas.microsoft.com/office/spreadsheetml/2017/revision16" mc:Ignorable="xr16" name="melts-liquid_7" connectionId="104" xr16:uid="{012A0185-9BB3-F24C-A822-685090814C63}" autoFormatId="16" applyNumberFormats="0" applyBorderFormats="0" applyFontFormats="1" applyPatternFormats="1" applyAlignmentFormats="0" applyWidthHeightFormats="0"/>
</file>

<file path=xl/queryTables/queryTable362.xml><?xml version="1.0" encoding="utf-8"?>
<queryTable xmlns="http://schemas.openxmlformats.org/spreadsheetml/2006/main" xmlns:mc="http://schemas.openxmlformats.org/markup-compatibility/2006" xmlns:xr16="http://schemas.microsoft.com/office/spreadsheetml/2017/revision16" mc:Ignorable="xr16" name="melts-liquid_11" connectionId="218" xr16:uid="{6829B459-F0E4-844B-9AEE-4114838F3961}" autoFormatId="16" applyNumberFormats="0" applyBorderFormats="0" applyFontFormats="1" applyPatternFormats="1" applyAlignmentFormats="0" applyWidthHeightFormats="0"/>
</file>

<file path=xl/queryTables/queryTable363.xml><?xml version="1.0" encoding="utf-8"?>
<queryTable xmlns="http://schemas.openxmlformats.org/spreadsheetml/2006/main" xmlns:mc="http://schemas.openxmlformats.org/markup-compatibility/2006" xmlns:xr16="http://schemas.microsoft.com/office/spreadsheetml/2017/revision16" mc:Ignorable="xr16" name="melts-liquid_18" connectionId="383" xr16:uid="{07DB8513-F83D-5343-A37D-5A5D5E0AF679}" autoFormatId="16" applyNumberFormats="0" applyBorderFormats="0" applyFontFormats="1" applyPatternFormats="1" applyAlignmentFormats="0" applyWidthHeightFormats="0"/>
</file>

<file path=xl/queryTables/queryTable364.xml><?xml version="1.0" encoding="utf-8"?>
<queryTable xmlns="http://schemas.openxmlformats.org/spreadsheetml/2006/main" xmlns:mc="http://schemas.openxmlformats.org/markup-compatibility/2006" xmlns:xr16="http://schemas.microsoft.com/office/spreadsheetml/2017/revision16" mc:Ignorable="xr16" name="melts-liquid_17" connectionId="363" xr16:uid="{5B6DFDAE-FF45-F641-9C32-39ED3064757A}" autoFormatId="16" applyNumberFormats="0" applyBorderFormats="0" applyFontFormats="1" applyPatternFormats="1" applyAlignmentFormats="0" applyWidthHeightFormats="0"/>
</file>

<file path=xl/queryTables/queryTable365.xml><?xml version="1.0" encoding="utf-8"?>
<queryTable xmlns="http://schemas.openxmlformats.org/spreadsheetml/2006/main" xmlns:mc="http://schemas.openxmlformats.org/markup-compatibility/2006" xmlns:xr16="http://schemas.microsoft.com/office/spreadsheetml/2017/revision16" mc:Ignorable="xr16" name="melts-liquid_22" connectionId="453" xr16:uid="{8F75DA4B-18A3-2345-8AD5-D41DD487180E}" autoFormatId="16" applyNumberFormats="0" applyBorderFormats="0" applyFontFormats="1" applyPatternFormats="1" applyAlignmentFormats="0" applyWidthHeightFormats="0"/>
</file>

<file path=xl/queryTables/queryTable366.xml><?xml version="1.0" encoding="utf-8"?>
<queryTable xmlns="http://schemas.openxmlformats.org/spreadsheetml/2006/main" xmlns:mc="http://schemas.openxmlformats.org/markup-compatibility/2006" xmlns:xr16="http://schemas.microsoft.com/office/spreadsheetml/2017/revision16" mc:Ignorable="xr16" name="melts-liquid_26" connectionId="486" xr16:uid="{0ACC1D57-F535-FB4A-987A-BA9AFAAB793B}" autoFormatId="16" applyNumberFormats="0" applyBorderFormats="0" applyFontFormats="1" applyPatternFormats="1" applyAlignmentFormats="0" applyWidthHeightFormats="0"/>
</file>

<file path=xl/queryTables/queryTable367.xml><?xml version="1.0" encoding="utf-8"?>
<queryTable xmlns="http://schemas.openxmlformats.org/spreadsheetml/2006/main" xmlns:mc="http://schemas.openxmlformats.org/markup-compatibility/2006" xmlns:xr16="http://schemas.microsoft.com/office/spreadsheetml/2017/revision16" mc:Ignorable="xr16" name="melts-liquid_16" connectionId="342" xr16:uid="{64789202-5BD7-BE4B-A13C-1F1235921AA1}" autoFormatId="16" applyNumberFormats="0" applyBorderFormats="0" applyFontFormats="1" applyPatternFormats="1" applyAlignmentFormats="0" applyWidthHeightFormats="0"/>
</file>

<file path=xl/queryTables/queryTable368.xml><?xml version="1.0" encoding="utf-8"?>
<queryTable xmlns="http://schemas.openxmlformats.org/spreadsheetml/2006/main" xmlns:mc="http://schemas.openxmlformats.org/markup-compatibility/2006" xmlns:xr16="http://schemas.microsoft.com/office/spreadsheetml/2017/revision16" mc:Ignorable="xr16" name="melts-liquid_14" connectionId="293" xr16:uid="{55DF134A-9886-2949-8AF6-36B2740C0497}" autoFormatId="16" applyNumberFormats="0" applyBorderFormats="0" applyFontFormats="1" applyPatternFormats="1" applyAlignmentFormats="0" applyWidthHeightFormats="0"/>
</file>

<file path=xl/queryTables/queryTable369.xml><?xml version="1.0" encoding="utf-8"?>
<queryTable xmlns="http://schemas.openxmlformats.org/spreadsheetml/2006/main" xmlns:mc="http://schemas.openxmlformats.org/markup-compatibility/2006" xmlns:xr16="http://schemas.microsoft.com/office/spreadsheetml/2017/revision16" mc:Ignorable="xr16" name="melts-liquid" connectionId="73" xr16:uid="{AE132FD7-1CD0-A44D-AA0B-8620FDEFFD86}" autoFormatId="16" applyNumberFormats="0" applyBorderFormats="0" applyFontFormats="1" applyPatternFormats="1" applyAlignmentFormats="0" applyWidthHeightFormats="0"/>
</file>

<file path=xl/queryTables/queryTable370.xml><?xml version="1.0" encoding="utf-8"?>
<queryTable xmlns="http://schemas.openxmlformats.org/spreadsheetml/2006/main" xmlns:mc="http://schemas.openxmlformats.org/markup-compatibility/2006" xmlns:xr16="http://schemas.microsoft.com/office/spreadsheetml/2017/revision16" mc:Ignorable="xr16" name="melts-liquid_12" connectionId="244" xr16:uid="{EAC12986-12D2-5743-96B4-36124519875C}" autoFormatId="16" applyNumberFormats="0" applyBorderFormats="0" applyFontFormats="1" applyPatternFormats="1" applyAlignmentFormats="0" applyWidthHeightFormats="0"/>
</file>

<file path=xl/queryTables/queryTable371.xml><?xml version="1.0" encoding="utf-8"?>
<queryTable xmlns="http://schemas.openxmlformats.org/spreadsheetml/2006/main" xmlns:mc="http://schemas.openxmlformats.org/markup-compatibility/2006" xmlns:xr16="http://schemas.microsoft.com/office/spreadsheetml/2017/revision16" mc:Ignorable="xr16" name="melts-liquid_15" connectionId="317" xr16:uid="{46C82A1C-5D3F-6D4C-8339-752A5A4997F5}" autoFormatId="16" applyNumberFormats="0" applyBorderFormats="0" applyFontFormats="1" applyPatternFormats="1" applyAlignmentFormats="0" applyWidthHeightFormats="0"/>
</file>

<file path=xl/queryTables/queryTable372.xml><?xml version="1.0" encoding="utf-8"?>
<queryTable xmlns="http://schemas.openxmlformats.org/spreadsheetml/2006/main" xmlns:mc="http://schemas.openxmlformats.org/markup-compatibility/2006" xmlns:xr16="http://schemas.microsoft.com/office/spreadsheetml/2017/revision16" mc:Ignorable="xr16" name="melts-liquid_25" connectionId="500" xr16:uid="{D9836B8C-0B86-C345-8BAB-2B659B550432}" autoFormatId="16" applyNumberFormats="0" applyBorderFormats="0" applyFontFormats="1" applyPatternFormats="1" applyAlignmentFormats="0" applyWidthHeightFormats="0"/>
</file>

<file path=xl/queryTables/queryTable373.xml><?xml version="1.0" encoding="utf-8"?>
<queryTable xmlns="http://schemas.openxmlformats.org/spreadsheetml/2006/main" xmlns:mc="http://schemas.openxmlformats.org/markup-compatibility/2006" xmlns:xr16="http://schemas.microsoft.com/office/spreadsheetml/2017/revision16" mc:Ignorable="xr16" name="melts-liquid_20" connectionId="420" xr16:uid="{B43B1AE6-E6FA-D64C-9769-234A917EF398}" autoFormatId="16" applyNumberFormats="0" applyBorderFormats="0" applyFontFormats="1" applyPatternFormats="1" applyAlignmentFormats="0" applyWidthHeightFormats="0"/>
</file>

<file path=xl/queryTables/queryTable374.xml><?xml version="1.0" encoding="utf-8"?>
<queryTable xmlns="http://schemas.openxmlformats.org/spreadsheetml/2006/main" xmlns:mc="http://schemas.openxmlformats.org/markup-compatibility/2006" xmlns:xr16="http://schemas.microsoft.com/office/spreadsheetml/2017/revision16" mc:Ignorable="xr16" name="melts-liquid_13" connectionId="269" xr16:uid="{5D9EDA5F-3E87-A540-8A09-B127FF63294E}" autoFormatId="16" applyNumberFormats="0" applyBorderFormats="0" applyFontFormats="1" applyPatternFormats="1" applyAlignmentFormats="0" applyWidthHeightFormats="0"/>
</file>

<file path=xl/queryTables/queryTable375.xml><?xml version="1.0" encoding="utf-8"?>
<queryTable xmlns="http://schemas.openxmlformats.org/spreadsheetml/2006/main" xmlns:mc="http://schemas.openxmlformats.org/markup-compatibility/2006" xmlns:xr16="http://schemas.microsoft.com/office/spreadsheetml/2017/revision16" mc:Ignorable="xr16" name="melts-liquid_11" connectionId="204" xr16:uid="{4128289A-93D5-1148-843E-A96F777813DF}" autoFormatId="16" applyNumberFormats="0" applyBorderFormats="0" applyFontFormats="1" applyPatternFormats="1" applyAlignmentFormats="0" applyWidthHeightFormats="0"/>
</file>

<file path=xl/queryTables/queryTable376.xml><?xml version="1.0" encoding="utf-8"?>
<queryTable xmlns="http://schemas.openxmlformats.org/spreadsheetml/2006/main" xmlns:mc="http://schemas.openxmlformats.org/markup-compatibility/2006" xmlns:xr16="http://schemas.microsoft.com/office/spreadsheetml/2017/revision16" mc:Ignorable="xr16" name="melts-liquid_14" connectionId="279" xr16:uid="{02CB282D-4B62-2640-8A03-55724F3E0E1E}" autoFormatId="16" applyNumberFormats="0" applyBorderFormats="0" applyFontFormats="1" applyPatternFormats="1" applyAlignmentFormats="0" applyWidthHeightFormats="0"/>
</file>

<file path=xl/queryTables/queryTable377.xml><?xml version="1.0" encoding="utf-8"?>
<queryTable xmlns="http://schemas.openxmlformats.org/spreadsheetml/2006/main" xmlns:mc="http://schemas.openxmlformats.org/markup-compatibility/2006" xmlns:xr16="http://schemas.microsoft.com/office/spreadsheetml/2017/revision16" mc:Ignorable="xr16" name="melts-liquid_7" connectionId="90" xr16:uid="{8DCBF5AF-245D-9F49-A628-0316723CC439}" autoFormatId="16" applyNumberFormats="0" applyBorderFormats="0" applyFontFormats="1" applyPatternFormats="1" applyAlignmentFormats="0" applyWidthHeightFormats="0"/>
</file>

<file path=xl/queryTables/queryTable378.xml><?xml version="1.0" encoding="utf-8"?>
<queryTable xmlns="http://schemas.openxmlformats.org/spreadsheetml/2006/main" xmlns:mc="http://schemas.openxmlformats.org/markup-compatibility/2006" xmlns:xr16="http://schemas.microsoft.com/office/spreadsheetml/2017/revision16" mc:Ignorable="xr16" name="melts-liquid_13" connectionId="255" xr16:uid="{FB60301A-8C45-CC43-957C-61461E82AF18}" autoFormatId="16" applyNumberFormats="0" applyBorderFormats="0" applyFontFormats="1" applyPatternFormats="1" applyAlignmentFormats="0" applyWidthHeightFormats="0"/>
</file>

<file path=xl/queryTables/queryTable379.xml><?xml version="1.0" encoding="utf-8"?>
<queryTable xmlns="http://schemas.openxmlformats.org/spreadsheetml/2006/main" xmlns:mc="http://schemas.openxmlformats.org/markup-compatibility/2006" xmlns:xr16="http://schemas.microsoft.com/office/spreadsheetml/2017/revision16" mc:Ignorable="xr16" name="melts-liquid_18" connectionId="369" xr16:uid="{3205F781-2EF0-8540-9695-08662DEE5ADB}" autoFormatId="16" applyNumberFormats="0" applyBorderFormats="0" applyFontFormats="1" applyPatternFormats="1" applyAlignmentFormats="0" applyWidthHeightFormats="0"/>
</file>

<file path=xl/queryTables/queryTable380.xml><?xml version="1.0" encoding="utf-8"?>
<queryTable xmlns="http://schemas.openxmlformats.org/spreadsheetml/2006/main" xmlns:mc="http://schemas.openxmlformats.org/markup-compatibility/2006" xmlns:xr16="http://schemas.microsoft.com/office/spreadsheetml/2017/revision16" mc:Ignorable="xr16" name="melts-liquid_9" connectionId="149" xr16:uid="{2E7A8460-309B-7B46-BB25-77C2D675D74D}" autoFormatId="16" applyNumberFormats="0" applyBorderFormats="0" applyFontFormats="1" applyPatternFormats="1" applyAlignmentFormats="0" applyWidthHeightFormats="0"/>
</file>

<file path=xl/queryTables/queryTable381.xml><?xml version="1.0" encoding="utf-8"?>
<queryTable xmlns="http://schemas.openxmlformats.org/spreadsheetml/2006/main" xmlns:mc="http://schemas.openxmlformats.org/markup-compatibility/2006" xmlns:xr16="http://schemas.microsoft.com/office/spreadsheetml/2017/revision16" mc:Ignorable="xr16" name="melts-liquid_23" connectionId="454" xr16:uid="{99F4136C-DEBA-B047-A668-C0A0EA2928EB}" autoFormatId="16" applyNumberFormats="0" applyBorderFormats="0" applyFontFormats="1" applyPatternFormats="1" applyAlignmentFormats="0" applyWidthHeightFormats="0"/>
</file>

<file path=xl/queryTables/queryTable382.xml><?xml version="1.0" encoding="utf-8"?>
<queryTable xmlns="http://schemas.openxmlformats.org/spreadsheetml/2006/main" xmlns:mc="http://schemas.openxmlformats.org/markup-compatibility/2006" xmlns:xr16="http://schemas.microsoft.com/office/spreadsheetml/2017/revision16" mc:Ignorable="xr16" name="melts-liquid_21" connectionId="423" xr16:uid="{6BC5DF5D-6A52-944E-A2C3-DEE0394D7A3D}" autoFormatId="16" applyNumberFormats="0" applyBorderFormats="0" applyFontFormats="1" applyPatternFormats="1" applyAlignmentFormats="0" applyWidthHeightFormats="0"/>
</file>

<file path=xl/queryTables/queryTable383.xml><?xml version="1.0" encoding="utf-8"?>
<queryTable xmlns="http://schemas.openxmlformats.org/spreadsheetml/2006/main" xmlns:mc="http://schemas.openxmlformats.org/markup-compatibility/2006" xmlns:xr16="http://schemas.microsoft.com/office/spreadsheetml/2017/revision16" mc:Ignorable="xr16" name="melts-liquid_12" connectionId="230" xr16:uid="{B54AC77A-48CA-3A41-BB10-59E89CA69876}" autoFormatId="16" applyNumberFormats="0" applyBorderFormats="0" applyFontFormats="1" applyPatternFormats="1" applyAlignmentFormats="0" applyWidthHeightFormats="0"/>
</file>

<file path=xl/queryTables/queryTable384.xml><?xml version="1.0" encoding="utf-8"?>
<queryTable xmlns="http://schemas.openxmlformats.org/spreadsheetml/2006/main" xmlns:mc="http://schemas.openxmlformats.org/markup-compatibility/2006" xmlns:xr16="http://schemas.microsoft.com/office/spreadsheetml/2017/revision16" mc:Ignorable="xr16" name="melts-liquid_15" connectionId="303" xr16:uid="{71202BE3-0BAC-1F4A-9B77-9B3BE9A38BBB}" autoFormatId="16" applyNumberFormats="0" applyBorderFormats="0" applyFontFormats="1" applyPatternFormats="1" applyAlignmentFormats="0" applyWidthHeightFormats="0"/>
</file>

<file path=xl/queryTables/queryTable385.xml><?xml version="1.0" encoding="utf-8"?>
<queryTable xmlns="http://schemas.openxmlformats.org/spreadsheetml/2006/main" xmlns:mc="http://schemas.openxmlformats.org/markup-compatibility/2006" xmlns:xr16="http://schemas.microsoft.com/office/spreadsheetml/2017/revision16" mc:Ignorable="xr16" name="melts-liquid_17" connectionId="349" xr16:uid="{2C76D591-99F3-914B-95E0-716EB7529071}" autoFormatId="16" applyNumberFormats="0" applyBorderFormats="0" applyFontFormats="1" applyPatternFormats="1" applyAlignmentFormats="0" applyWidthHeightFormats="0"/>
</file>

<file path=xl/queryTables/queryTable386.xml><?xml version="1.0" encoding="utf-8"?>
<queryTable xmlns="http://schemas.openxmlformats.org/spreadsheetml/2006/main" xmlns:mc="http://schemas.openxmlformats.org/markup-compatibility/2006" xmlns:xr16="http://schemas.microsoft.com/office/spreadsheetml/2017/revision16" mc:Ignorable="xr16" name="melts-liquid_5" connectionId="597" xr16:uid="{C59350E9-1045-994A-8217-0B4A84C1A424}" autoFormatId="16" applyNumberFormats="0" applyBorderFormats="0" applyFontFormats="1" applyPatternFormats="1" applyAlignmentFormats="0" applyWidthHeightFormats="0"/>
</file>

<file path=xl/queryTables/queryTable387.xml><?xml version="1.0" encoding="utf-8"?>
<queryTable xmlns="http://schemas.openxmlformats.org/spreadsheetml/2006/main" xmlns:mc="http://schemas.openxmlformats.org/markup-compatibility/2006" xmlns:xr16="http://schemas.microsoft.com/office/spreadsheetml/2017/revision16" mc:Ignorable="xr16" name="melts-liquid" connectionId="59" xr16:uid="{6836F1B2-D93D-D446-8726-31CB0CC1DCE2}" autoFormatId="16" applyNumberFormats="0" applyBorderFormats="0" applyFontFormats="1" applyPatternFormats="1" applyAlignmentFormats="0" applyWidthHeightFormats="0"/>
</file>

<file path=xl/queryTables/queryTable388.xml><?xml version="1.0" encoding="utf-8"?>
<queryTable xmlns="http://schemas.openxmlformats.org/spreadsheetml/2006/main" xmlns:mc="http://schemas.openxmlformats.org/markup-compatibility/2006" xmlns:xr16="http://schemas.microsoft.com/office/spreadsheetml/2017/revision16" mc:Ignorable="xr16" name="melts-liquid_20" connectionId="406" xr16:uid="{28A7B964-4C4E-C34E-90AD-007A5568380D}" autoFormatId="16" applyNumberFormats="0" applyBorderFormats="0" applyFontFormats="1" applyPatternFormats="1" applyAlignmentFormats="0" applyWidthHeightFormats="0"/>
</file>

<file path=xl/queryTables/queryTable389.xml><?xml version="1.0" encoding="utf-8"?>
<queryTable xmlns="http://schemas.openxmlformats.org/spreadsheetml/2006/main" xmlns:mc="http://schemas.openxmlformats.org/markup-compatibility/2006" xmlns:xr16="http://schemas.microsoft.com/office/spreadsheetml/2017/revision16" mc:Ignorable="xr16" name="melts-liquid_16" connectionId="328" xr16:uid="{C25CECE4-9478-DC4D-B9C2-0987346490AC}" autoFormatId="16" applyNumberFormats="0" applyBorderFormats="0" applyFontFormats="1" applyPatternFormats="1" applyAlignmentFormats="0" applyWidthHeightFormats="0"/>
</file>

<file path=xl/queryTables/queryTable390.xml><?xml version="1.0" encoding="utf-8"?>
<queryTable xmlns="http://schemas.openxmlformats.org/spreadsheetml/2006/main" xmlns:mc="http://schemas.openxmlformats.org/markup-compatibility/2006" xmlns:xr16="http://schemas.microsoft.com/office/spreadsheetml/2017/revision16" mc:Ignorable="xr16" name="melts-liquid_6" connectionId="18" xr16:uid="{8B807424-47E7-1D4C-8F47-F31620183DCF}" autoFormatId="16" applyNumberFormats="0" applyBorderFormats="0" applyFontFormats="1" applyPatternFormats="1" applyAlignmentFormats="0" applyWidthHeightFormats="0"/>
</file>

<file path=xl/queryTables/queryTable391.xml><?xml version="1.0" encoding="utf-8"?>
<queryTable xmlns="http://schemas.openxmlformats.org/spreadsheetml/2006/main" xmlns:mc="http://schemas.openxmlformats.org/markup-compatibility/2006" xmlns:xr16="http://schemas.microsoft.com/office/spreadsheetml/2017/revision16" mc:Ignorable="xr16" name="melts-liquid_8" connectionId="120" xr16:uid="{8BEBF2D3-EA56-BA44-B02C-E99962AD2070}" autoFormatId="16" applyNumberFormats="0" applyBorderFormats="0" applyFontFormats="1" applyPatternFormats="1" applyAlignmentFormats="0" applyWidthHeightFormats="0"/>
</file>

<file path=xl/queryTables/queryTable392.xml><?xml version="1.0" encoding="utf-8"?>
<queryTable xmlns="http://schemas.openxmlformats.org/spreadsheetml/2006/main" xmlns:mc="http://schemas.openxmlformats.org/markup-compatibility/2006" xmlns:xr16="http://schemas.microsoft.com/office/spreadsheetml/2017/revision16" mc:Ignorable="xr16" name="melts-liquid_10" connectionId="177" xr16:uid="{AB0690F7-4971-3448-A775-45C391EAE90C}" autoFormatId="16" applyNumberFormats="0" applyBorderFormats="0" applyFontFormats="1" applyPatternFormats="1" applyAlignmentFormats="0" applyWidthHeightFormats="0"/>
</file>

<file path=xl/queryTables/queryTable393.xml><?xml version="1.0" encoding="utf-8"?>
<queryTable xmlns="http://schemas.openxmlformats.org/spreadsheetml/2006/main" xmlns:mc="http://schemas.openxmlformats.org/markup-compatibility/2006" xmlns:xr16="http://schemas.microsoft.com/office/spreadsheetml/2017/revision16" mc:Ignorable="xr16" name="melts-liquid_22" connectionId="439" xr16:uid="{CD0CB302-8301-A84A-B108-8091801BD1E9}" autoFormatId="16" applyNumberFormats="0" applyBorderFormats="0" applyFontFormats="1" applyPatternFormats="1" applyAlignmentFormats="0" applyWidthHeightFormats="0"/>
</file>

<file path=xl/queryTables/queryTable394.xml><?xml version="1.0" encoding="utf-8"?>
<queryTable xmlns="http://schemas.openxmlformats.org/spreadsheetml/2006/main" xmlns:mc="http://schemas.openxmlformats.org/markup-compatibility/2006" xmlns:xr16="http://schemas.microsoft.com/office/spreadsheetml/2017/revision16" mc:Ignorable="xr16" name="melts-liquid_19" connectionId="388" xr16:uid="{84CF2E25-E54B-3947-917A-8D9FD7477D11}" autoFormatId="16" applyNumberFormats="0" applyBorderFormats="0" applyFontFormats="1" applyPatternFormats="1" applyAlignmentFormats="0" applyWidthHeightFormats="0"/>
</file>

<file path=xl/queryTables/queryTable395.xml><?xml version="1.0" encoding="utf-8"?>
<queryTable xmlns="http://schemas.openxmlformats.org/spreadsheetml/2006/main" xmlns:mc="http://schemas.openxmlformats.org/markup-compatibility/2006" xmlns:xr16="http://schemas.microsoft.com/office/spreadsheetml/2017/revision16" mc:Ignorable="xr16" name="melts-liquid_12" connectionId="229" xr16:uid="{DB4AF25C-D30D-2747-90FA-6F116600A860}" autoFormatId="16" applyNumberFormats="0" applyBorderFormats="0" applyFontFormats="1" applyPatternFormats="1" applyAlignmentFormats="0" applyWidthHeightFormats="0"/>
</file>

<file path=xl/queryTables/queryTable396.xml><?xml version="1.0" encoding="utf-8"?>
<queryTable xmlns="http://schemas.openxmlformats.org/spreadsheetml/2006/main" xmlns:mc="http://schemas.openxmlformats.org/markup-compatibility/2006" xmlns:xr16="http://schemas.microsoft.com/office/spreadsheetml/2017/revision16" mc:Ignorable="xr16" name="melts-liquid" connectionId="58" xr16:uid="{1498C27A-16FE-1847-832B-4DDF33D8309A}" autoFormatId="16" applyNumberFormats="0" applyBorderFormats="0" applyFontFormats="1" applyPatternFormats="1" applyAlignmentFormats="0" applyWidthHeightFormats="0"/>
</file>

<file path=xl/queryTables/queryTable397.xml><?xml version="1.0" encoding="utf-8"?>
<queryTable xmlns="http://schemas.openxmlformats.org/spreadsheetml/2006/main" xmlns:mc="http://schemas.openxmlformats.org/markup-compatibility/2006" xmlns:xr16="http://schemas.microsoft.com/office/spreadsheetml/2017/revision16" mc:Ignorable="xr16" name="melts-liquid_6" connectionId="17" xr16:uid="{A61A4791-5313-2B4E-8971-25ACB3EC3370}" autoFormatId="16" applyNumberFormats="0" applyBorderFormats="0" applyFontFormats="1" applyPatternFormats="1" applyAlignmentFormats="0" applyWidthHeightFormats="0"/>
</file>

<file path=xl/queryTables/queryTable398.xml><?xml version="1.0" encoding="utf-8"?>
<queryTable xmlns="http://schemas.openxmlformats.org/spreadsheetml/2006/main" xmlns:mc="http://schemas.openxmlformats.org/markup-compatibility/2006" xmlns:xr16="http://schemas.microsoft.com/office/spreadsheetml/2017/revision16" mc:Ignorable="xr16" name="melts-liquid_14" connectionId="278" xr16:uid="{186BDC67-E5ED-7844-8CC9-069A2B6F3C40}" autoFormatId="16" applyNumberFormats="0" applyBorderFormats="0" applyFontFormats="1" applyPatternFormats="1" applyAlignmentFormats="0" applyWidthHeightFormats="0"/>
</file>

<file path=xl/queryTables/queryTable399.xml><?xml version="1.0" encoding="utf-8"?>
<queryTable xmlns="http://schemas.openxmlformats.org/spreadsheetml/2006/main" xmlns:mc="http://schemas.openxmlformats.org/markup-compatibility/2006" xmlns:xr16="http://schemas.microsoft.com/office/spreadsheetml/2017/revision16" mc:Ignorable="xr16" name="melts-liquid_20" connectionId="405" xr16:uid="{1678D84C-B243-0845-925C-3EE2628FC66E}" autoFormatId="16" applyNumberFormats="0" applyBorderFormats="0" applyFontFormats="1" applyPatternFormats="1" applyAlignmentFormats="0" applyWidthHeightFormats="0"/>
</file>

<file path=xl/queryTables/queryTable400.xml><?xml version="1.0" encoding="utf-8"?>
<queryTable xmlns="http://schemas.openxmlformats.org/spreadsheetml/2006/main" xmlns:mc="http://schemas.openxmlformats.org/markup-compatibility/2006" xmlns:xr16="http://schemas.microsoft.com/office/spreadsheetml/2017/revision16" mc:Ignorable="xr16" name="melts-liquid_8" connectionId="119" xr16:uid="{F36C7695-D5FF-EF44-B340-F2A3109A3E79}" autoFormatId="16" applyNumberFormats="0" applyBorderFormats="0" applyFontFormats="1" applyPatternFormats="1" applyAlignmentFormats="0" applyWidthHeightFormats="0"/>
</file>

<file path=xl/queryTables/queryTable401.xml><?xml version="1.0" encoding="utf-8"?>
<queryTable xmlns="http://schemas.openxmlformats.org/spreadsheetml/2006/main" xmlns:mc="http://schemas.openxmlformats.org/markup-compatibility/2006" xmlns:xr16="http://schemas.microsoft.com/office/spreadsheetml/2017/revision16" mc:Ignorable="xr16" name="melts-liquid_10" connectionId="176" xr16:uid="{0DBE2958-7625-4C42-8B02-3442FC8C1724}" autoFormatId="16" applyNumberFormats="0" applyBorderFormats="0" applyFontFormats="1" applyPatternFormats="1" applyAlignmentFormats="0" applyWidthHeightFormats="0"/>
</file>

<file path=xl/queryTables/queryTable402.xml><?xml version="1.0" encoding="utf-8"?>
<queryTable xmlns="http://schemas.openxmlformats.org/spreadsheetml/2006/main" xmlns:mc="http://schemas.openxmlformats.org/markup-compatibility/2006" xmlns:xr16="http://schemas.microsoft.com/office/spreadsheetml/2017/revision16" mc:Ignorable="xr16" name="melts-liquid_18" connectionId="368" xr16:uid="{69DAA15A-0927-8843-AF42-3E2C914EC275}" autoFormatId="16" applyNumberFormats="0" applyBorderFormats="0" applyFontFormats="1" applyPatternFormats="1" applyAlignmentFormats="0" applyWidthHeightFormats="0"/>
</file>

<file path=xl/queryTables/queryTable403.xml><?xml version="1.0" encoding="utf-8"?>
<queryTable xmlns="http://schemas.openxmlformats.org/spreadsheetml/2006/main" xmlns:mc="http://schemas.openxmlformats.org/markup-compatibility/2006" xmlns:xr16="http://schemas.microsoft.com/office/spreadsheetml/2017/revision16" mc:Ignorable="xr16" name="melts-liquid_7" connectionId="89" xr16:uid="{B10808B0-664F-B641-A568-DBF94A19AAB9}" autoFormatId="16" applyNumberFormats="0" applyBorderFormats="0" applyFontFormats="1" applyPatternFormats="1" applyAlignmentFormats="0" applyWidthHeightFormats="0"/>
</file>

<file path=xl/queryTables/queryTable404.xml><?xml version="1.0" encoding="utf-8"?>
<queryTable xmlns="http://schemas.openxmlformats.org/spreadsheetml/2006/main" xmlns:mc="http://schemas.openxmlformats.org/markup-compatibility/2006" xmlns:xr16="http://schemas.microsoft.com/office/spreadsheetml/2017/revision16" mc:Ignorable="xr16" name="melts-liquid_21" connectionId="422" xr16:uid="{BA78E193-43FA-5849-9E66-F338CB8B9045}" autoFormatId="16" applyNumberFormats="0" applyBorderFormats="0" applyFontFormats="1" applyPatternFormats="1" applyAlignmentFormats="0" applyWidthHeightFormats="0"/>
</file>

<file path=xl/queryTables/queryTable405.xml><?xml version="1.0" encoding="utf-8"?>
<queryTable xmlns="http://schemas.openxmlformats.org/spreadsheetml/2006/main" xmlns:mc="http://schemas.openxmlformats.org/markup-compatibility/2006" xmlns:xr16="http://schemas.microsoft.com/office/spreadsheetml/2017/revision16" mc:Ignorable="xr16" name="melts-liquid_5" connectionId="596" xr16:uid="{B3823A7B-4264-8441-B5C6-CC746FF6EABE}" autoFormatId="16" applyNumberFormats="0" applyBorderFormats="0" applyFontFormats="1" applyPatternFormats="1" applyAlignmentFormats="0" applyWidthHeightFormats="0"/>
</file>

<file path=xl/queryTables/queryTable406.xml><?xml version="1.0" encoding="utf-8"?>
<queryTable xmlns="http://schemas.openxmlformats.org/spreadsheetml/2006/main" xmlns:mc="http://schemas.openxmlformats.org/markup-compatibility/2006" xmlns:xr16="http://schemas.microsoft.com/office/spreadsheetml/2017/revision16" mc:Ignorable="xr16" name="melts-liquid_11" connectionId="203" xr16:uid="{092625DF-BEA8-9B48-9542-8A3F252D32AB}" autoFormatId="16" applyNumberFormats="0" applyBorderFormats="0" applyFontFormats="1" applyPatternFormats="1" applyAlignmentFormats="0" applyWidthHeightFormats="0"/>
</file>

<file path=xl/queryTables/queryTable407.xml><?xml version="1.0" encoding="utf-8"?>
<queryTable xmlns="http://schemas.openxmlformats.org/spreadsheetml/2006/main" xmlns:mc="http://schemas.openxmlformats.org/markup-compatibility/2006" xmlns:xr16="http://schemas.microsoft.com/office/spreadsheetml/2017/revision16" mc:Ignorable="xr16" name="melts-liquid_19" connectionId="387" xr16:uid="{B717881A-DC1D-DF4F-A448-23B5120F6946}" autoFormatId="16" applyNumberFormats="0" applyBorderFormats="0" applyFontFormats="1" applyPatternFormats="1" applyAlignmentFormats="0" applyWidthHeightFormats="0"/>
</file>

<file path=xl/queryTables/queryTable408.xml><?xml version="1.0" encoding="utf-8"?>
<queryTable xmlns="http://schemas.openxmlformats.org/spreadsheetml/2006/main" xmlns:mc="http://schemas.openxmlformats.org/markup-compatibility/2006" xmlns:xr16="http://schemas.microsoft.com/office/spreadsheetml/2017/revision16" mc:Ignorable="xr16" name="melts-liquid_15" connectionId="302" xr16:uid="{33218CE0-09F3-4448-953C-193703F5D63C}" autoFormatId="16" applyNumberFormats="0" applyBorderFormats="0" applyFontFormats="1" applyPatternFormats="1" applyAlignmentFormats="0" applyWidthHeightFormats="0"/>
</file>

<file path=xl/queryTables/queryTable409.xml><?xml version="1.0" encoding="utf-8"?>
<queryTable xmlns="http://schemas.openxmlformats.org/spreadsheetml/2006/main" xmlns:mc="http://schemas.openxmlformats.org/markup-compatibility/2006" xmlns:xr16="http://schemas.microsoft.com/office/spreadsheetml/2017/revision16" mc:Ignorable="xr16" name="melts-liquid_13" connectionId="254" xr16:uid="{F94B47C3-5161-F14C-B004-1BED4A070F4F}" autoFormatId="16" applyNumberFormats="0" applyBorderFormats="0" applyFontFormats="1" applyPatternFormats="1" applyAlignmentFormats="0" applyWidthHeightFormats="0"/>
</file>

<file path=xl/queryTables/queryTable410.xml><?xml version="1.0" encoding="utf-8"?>
<queryTable xmlns="http://schemas.openxmlformats.org/spreadsheetml/2006/main" xmlns:mc="http://schemas.openxmlformats.org/markup-compatibility/2006" xmlns:xr16="http://schemas.microsoft.com/office/spreadsheetml/2017/revision16" mc:Ignorable="xr16" name="melts-liquid_9" connectionId="148" xr16:uid="{04F17D16-131E-2947-81B2-DF2A35DCADCE}" autoFormatId="16" applyNumberFormats="0" applyBorderFormats="0" applyFontFormats="1" applyPatternFormats="1" applyAlignmentFormats="0" applyWidthHeightFormats="0"/>
</file>

<file path=xl/queryTables/queryTable411.xml><?xml version="1.0" encoding="utf-8"?>
<queryTable xmlns="http://schemas.openxmlformats.org/spreadsheetml/2006/main" xmlns:mc="http://schemas.openxmlformats.org/markup-compatibility/2006" xmlns:xr16="http://schemas.microsoft.com/office/spreadsheetml/2017/revision16" mc:Ignorable="xr16" name="melts-liquid_16" connectionId="327" xr16:uid="{1898B1CA-10F6-5145-A392-14EC902488D1}" autoFormatId="16" applyNumberFormats="0" applyBorderFormats="0" applyFontFormats="1" applyPatternFormats="1" applyAlignmentFormats="0" applyWidthHeightFormats="0"/>
</file>

<file path=xl/queryTables/queryTable412.xml><?xml version="1.0" encoding="utf-8"?>
<queryTable xmlns="http://schemas.openxmlformats.org/spreadsheetml/2006/main" xmlns:mc="http://schemas.openxmlformats.org/markup-compatibility/2006" xmlns:xr16="http://schemas.microsoft.com/office/spreadsheetml/2017/revision16" mc:Ignorable="xr16" name="melts-liquid_22" connectionId="438" xr16:uid="{CF54D5AD-144F-9A40-B896-71263EAF8DC8}" autoFormatId="16" applyNumberFormats="0" applyBorderFormats="0" applyFontFormats="1" applyPatternFormats="1" applyAlignmentFormats="0" applyWidthHeightFormats="0"/>
</file>

<file path=xl/queryTables/queryTable413.xml><?xml version="1.0" encoding="utf-8"?>
<queryTable xmlns="http://schemas.openxmlformats.org/spreadsheetml/2006/main" xmlns:mc="http://schemas.openxmlformats.org/markup-compatibility/2006" xmlns:xr16="http://schemas.microsoft.com/office/spreadsheetml/2017/revision16" mc:Ignorable="xr16" name="melts-liquid_17" connectionId="348" xr16:uid="{D47B3712-E2A4-8E46-9EFC-BEE9899D3963}" autoFormatId="16" applyNumberFormats="0" applyBorderFormats="0" applyFontFormats="1" applyPatternFormats="1" applyAlignmentFormats="0" applyWidthHeightFormats="0"/>
</file>

<file path=xl/queryTables/queryTable414.xml><?xml version="1.0" encoding="utf-8"?>
<queryTable xmlns="http://schemas.openxmlformats.org/spreadsheetml/2006/main" xmlns:mc="http://schemas.openxmlformats.org/markup-compatibility/2006" xmlns:xr16="http://schemas.microsoft.com/office/spreadsheetml/2017/revision16" mc:Ignorable="xr16" name="melts-liquid" connectionId="57" xr16:uid="{4AD6A673-9EF2-2347-941F-705DC8B438BF}" autoFormatId="16" applyNumberFormats="0" applyBorderFormats="0" applyFontFormats="1" applyPatternFormats="1" applyAlignmentFormats="0" applyWidthHeightFormats="0"/>
</file>

<file path=xl/queryTables/queryTable415.xml><?xml version="1.0" encoding="utf-8"?>
<queryTable xmlns="http://schemas.openxmlformats.org/spreadsheetml/2006/main" xmlns:mc="http://schemas.openxmlformats.org/markup-compatibility/2006" xmlns:xr16="http://schemas.microsoft.com/office/spreadsheetml/2017/revision16" mc:Ignorable="xr16" name="melts-liquid_12" connectionId="228" xr16:uid="{663C1F60-F278-B249-8DAA-5F3EC98C3A02}" autoFormatId="16" applyNumberFormats="0" applyBorderFormats="0" applyFontFormats="1" applyPatternFormats="1" applyAlignmentFormats="0" applyWidthHeightFormats="0"/>
</file>

<file path=xl/queryTables/queryTable416.xml><?xml version="1.0" encoding="utf-8"?>
<queryTable xmlns="http://schemas.openxmlformats.org/spreadsheetml/2006/main" xmlns:mc="http://schemas.openxmlformats.org/markup-compatibility/2006" xmlns:xr16="http://schemas.microsoft.com/office/spreadsheetml/2017/revision16" mc:Ignorable="xr16" name="melts-liquid_5" connectionId="595" xr16:uid="{526DCC11-C02D-4A41-8035-53FE88CE2B7B}" autoFormatId="16" applyNumberFormats="0" applyBorderFormats="0" applyFontFormats="1" applyPatternFormats="1" applyAlignmentFormats="0" applyWidthHeightFormats="0"/>
</file>

<file path=xl/queryTables/queryTable417.xml><?xml version="1.0" encoding="utf-8"?>
<queryTable xmlns="http://schemas.openxmlformats.org/spreadsheetml/2006/main" xmlns:mc="http://schemas.openxmlformats.org/markup-compatibility/2006" xmlns:xr16="http://schemas.microsoft.com/office/spreadsheetml/2017/revision16" mc:Ignorable="xr16" name="melts-liquid_6" connectionId="16" xr16:uid="{26FFA9E5-6A95-DA45-9774-ACA2E483A905}" autoFormatId="16" applyNumberFormats="0" applyBorderFormats="0" applyFontFormats="1" applyPatternFormats="1" applyAlignmentFormats="0" applyWidthHeightFormats="0"/>
</file>

<file path=xl/queryTables/queryTable418.xml><?xml version="1.0" encoding="utf-8"?>
<queryTable xmlns="http://schemas.openxmlformats.org/spreadsheetml/2006/main" xmlns:mc="http://schemas.openxmlformats.org/markup-compatibility/2006" xmlns:xr16="http://schemas.microsoft.com/office/spreadsheetml/2017/revision16" mc:Ignorable="xr16" name="melts-liquid_21" connectionId="421" xr16:uid="{55AC56A3-4519-394A-8BE3-41C0094EBBC6}" autoFormatId="16" applyNumberFormats="0" applyBorderFormats="0" applyFontFormats="1" applyPatternFormats="1" applyAlignmentFormats="0" applyWidthHeightFormats="0"/>
</file>

<file path=xl/queryTables/queryTable419.xml><?xml version="1.0" encoding="utf-8"?>
<queryTable xmlns="http://schemas.openxmlformats.org/spreadsheetml/2006/main" xmlns:mc="http://schemas.openxmlformats.org/markup-compatibility/2006" xmlns:xr16="http://schemas.microsoft.com/office/spreadsheetml/2017/revision16" mc:Ignorable="xr16" name="melts-liquid_10" connectionId="175" xr16:uid="{833CE78C-B1EB-5643-ADDB-3FED719171D5}" autoFormatId="16" applyNumberFormats="0" applyBorderFormats="0" applyFontFormats="1" applyPatternFormats="1" applyAlignmentFormats="0" applyWidthHeightFormats="0"/>
</file>

<file path=xl/queryTables/queryTable420.xml><?xml version="1.0" encoding="utf-8"?>
<queryTable xmlns="http://schemas.openxmlformats.org/spreadsheetml/2006/main" xmlns:mc="http://schemas.openxmlformats.org/markup-compatibility/2006" xmlns:xr16="http://schemas.microsoft.com/office/spreadsheetml/2017/revision16" mc:Ignorable="xr16" name="melts-liquid_9" connectionId="147" xr16:uid="{C55D06B1-3A9D-7E47-A7C2-6A117692115E}" autoFormatId="16" applyNumberFormats="0" applyBorderFormats="0" applyFontFormats="1" applyPatternFormats="1" applyAlignmentFormats="0" applyWidthHeightFormats="0"/>
</file>

<file path=xl/queryTables/queryTable421.xml><?xml version="1.0" encoding="utf-8"?>
<queryTable xmlns="http://schemas.openxmlformats.org/spreadsheetml/2006/main" xmlns:mc="http://schemas.openxmlformats.org/markup-compatibility/2006" xmlns:xr16="http://schemas.microsoft.com/office/spreadsheetml/2017/revision16" mc:Ignorable="xr16" name="melts-liquid_19" connectionId="386" xr16:uid="{B502900E-A2A7-9146-A4F0-21A7AFC8010A}" autoFormatId="16" applyNumberFormats="0" applyBorderFormats="0" applyFontFormats="1" applyPatternFormats="1" applyAlignmentFormats="0" applyWidthHeightFormats="0"/>
</file>

<file path=xl/queryTables/queryTable422.xml><?xml version="1.0" encoding="utf-8"?>
<queryTable xmlns="http://schemas.openxmlformats.org/spreadsheetml/2006/main" xmlns:mc="http://schemas.openxmlformats.org/markup-compatibility/2006" xmlns:xr16="http://schemas.microsoft.com/office/spreadsheetml/2017/revision16" mc:Ignorable="xr16" name="melts-liquid_14" connectionId="277" xr16:uid="{0B39B2D4-B9A2-764A-8A65-EE6DCA66B9EE}" autoFormatId="16" applyNumberFormats="0" applyBorderFormats="0" applyFontFormats="1" applyPatternFormats="1" applyAlignmentFormats="0" applyWidthHeightFormats="0"/>
</file>

<file path=xl/queryTables/queryTable423.xml><?xml version="1.0" encoding="utf-8"?>
<queryTable xmlns="http://schemas.openxmlformats.org/spreadsheetml/2006/main" xmlns:mc="http://schemas.openxmlformats.org/markup-compatibility/2006" xmlns:xr16="http://schemas.microsoft.com/office/spreadsheetml/2017/revision16" mc:Ignorable="xr16" name="melts-liquid_11" connectionId="202" xr16:uid="{37A10ECD-EDA5-624F-ADC8-9C70134779E1}" autoFormatId="16" applyNumberFormats="0" applyBorderFormats="0" applyFontFormats="1" applyPatternFormats="1" applyAlignmentFormats="0" applyWidthHeightFormats="0"/>
</file>

<file path=xl/queryTables/queryTable424.xml><?xml version="1.0" encoding="utf-8"?>
<queryTable xmlns="http://schemas.openxmlformats.org/spreadsheetml/2006/main" xmlns:mc="http://schemas.openxmlformats.org/markup-compatibility/2006" xmlns:xr16="http://schemas.microsoft.com/office/spreadsheetml/2017/revision16" mc:Ignorable="xr16" name="melts-liquid_20" connectionId="404" xr16:uid="{D3A8F712-6937-C842-82A3-807DBC6D1674}" autoFormatId="16" applyNumberFormats="0" applyBorderFormats="0" applyFontFormats="1" applyPatternFormats="1" applyAlignmentFormats="0" applyWidthHeightFormats="0"/>
</file>

<file path=xl/queryTables/queryTable425.xml><?xml version="1.0" encoding="utf-8"?>
<queryTable xmlns="http://schemas.openxmlformats.org/spreadsheetml/2006/main" xmlns:mc="http://schemas.openxmlformats.org/markup-compatibility/2006" xmlns:xr16="http://schemas.microsoft.com/office/spreadsheetml/2017/revision16" mc:Ignorable="xr16" name="melts-liquid_16" connectionId="326" xr16:uid="{67EDD51B-6111-FD4B-8AFE-9FD4D0232D25}" autoFormatId="16" applyNumberFormats="0" applyBorderFormats="0" applyFontFormats="1" applyPatternFormats="1" applyAlignmentFormats="0" applyWidthHeightFormats="0"/>
</file>

<file path=xl/queryTables/queryTable426.xml><?xml version="1.0" encoding="utf-8"?>
<queryTable xmlns="http://schemas.openxmlformats.org/spreadsheetml/2006/main" xmlns:mc="http://schemas.openxmlformats.org/markup-compatibility/2006" xmlns:xr16="http://schemas.microsoft.com/office/spreadsheetml/2017/revision16" mc:Ignorable="xr16" name="melts-liquid_8" connectionId="118" xr16:uid="{5E7A8A93-009C-7644-906E-1C2A33D5860D}" autoFormatId="16" applyNumberFormats="0" applyBorderFormats="0" applyFontFormats="1" applyPatternFormats="1" applyAlignmentFormats="0" applyWidthHeightFormats="0"/>
</file>

<file path=xl/queryTables/queryTable427.xml><?xml version="1.0" encoding="utf-8"?>
<queryTable xmlns="http://schemas.openxmlformats.org/spreadsheetml/2006/main" xmlns:mc="http://schemas.openxmlformats.org/markup-compatibility/2006" xmlns:xr16="http://schemas.microsoft.com/office/spreadsheetml/2017/revision16" mc:Ignorable="xr16" name="melts-liquid_18" connectionId="367" xr16:uid="{38D2DCDF-5330-4D42-89CF-5571F0403E1E}" autoFormatId="16" applyNumberFormats="0" applyBorderFormats="0" applyFontFormats="1" applyPatternFormats="1" applyAlignmentFormats="0" applyWidthHeightFormats="0"/>
</file>

<file path=xl/queryTables/queryTable428.xml><?xml version="1.0" encoding="utf-8"?>
<queryTable xmlns="http://schemas.openxmlformats.org/spreadsheetml/2006/main" xmlns:mc="http://schemas.openxmlformats.org/markup-compatibility/2006" xmlns:xr16="http://schemas.microsoft.com/office/spreadsheetml/2017/revision16" mc:Ignorable="xr16" name="melts-liquid_15" connectionId="301" xr16:uid="{5C3103DC-D0CA-A44B-AE72-5ABB49936F2D}" autoFormatId="16" applyNumberFormats="0" applyBorderFormats="0" applyFontFormats="1" applyPatternFormats="1" applyAlignmentFormats="0" applyWidthHeightFormats="0"/>
</file>

<file path=xl/queryTables/queryTable429.xml><?xml version="1.0" encoding="utf-8"?>
<queryTable xmlns="http://schemas.openxmlformats.org/spreadsheetml/2006/main" xmlns:mc="http://schemas.openxmlformats.org/markup-compatibility/2006" xmlns:xr16="http://schemas.microsoft.com/office/spreadsheetml/2017/revision16" mc:Ignorable="xr16" name="melts-liquid_13" connectionId="253" xr16:uid="{60843119-E22C-1246-9569-4F574DD0C5EC}" autoFormatId="16" applyNumberFormats="0" applyBorderFormats="0" applyFontFormats="1" applyPatternFormats="1" applyAlignmentFormats="0" applyWidthHeightFormats="0"/>
</file>

<file path=xl/queryTables/queryTable430.xml><?xml version="1.0" encoding="utf-8"?>
<queryTable xmlns="http://schemas.openxmlformats.org/spreadsheetml/2006/main" xmlns:mc="http://schemas.openxmlformats.org/markup-compatibility/2006" xmlns:xr16="http://schemas.microsoft.com/office/spreadsheetml/2017/revision16" mc:Ignorable="xr16" name="melts-liquid_7" connectionId="88" xr16:uid="{33EBC8A1-94AA-EE42-9CA1-E594D092C84D}" autoFormatId="16" applyNumberFormats="0" applyBorderFormats="0" applyFontFormats="1" applyPatternFormats="1" applyAlignmentFormats="0" applyWidthHeightFormats="0"/>
</file>

<file path=xl/queryTables/queryTable431.xml><?xml version="1.0" encoding="utf-8"?>
<queryTable xmlns="http://schemas.openxmlformats.org/spreadsheetml/2006/main" xmlns:mc="http://schemas.openxmlformats.org/markup-compatibility/2006" xmlns:xr16="http://schemas.microsoft.com/office/spreadsheetml/2017/revision16" mc:Ignorable="xr16" name="melts-liquid_17" connectionId="347" xr16:uid="{3EE3BBDC-EBDF-0F47-BA9D-F0F6B3EF5380}" autoFormatId="16" applyNumberFormats="0" applyBorderFormats="0" applyFontFormats="1" applyPatternFormats="1" applyAlignmentFormats="0" applyWidthHeightFormats="0"/>
</file>

<file path=xl/queryTables/queryTable432.xml><?xml version="1.0" encoding="utf-8"?>
<queryTable xmlns="http://schemas.openxmlformats.org/spreadsheetml/2006/main" xmlns:mc="http://schemas.openxmlformats.org/markup-compatibility/2006" xmlns:xr16="http://schemas.microsoft.com/office/spreadsheetml/2017/revision16" mc:Ignorable="xr16" name="melts-liquid_12" connectionId="227" xr16:uid="{A01573F1-03CC-E243-8401-8915DE21897B}" autoFormatId="16" applyNumberFormats="0" applyBorderFormats="0" applyFontFormats="1" applyPatternFormats="1" applyAlignmentFormats="0" applyWidthHeightFormats="0"/>
</file>

<file path=xl/queryTables/queryTable433.xml><?xml version="1.0" encoding="utf-8"?>
<queryTable xmlns="http://schemas.openxmlformats.org/spreadsheetml/2006/main" xmlns:mc="http://schemas.openxmlformats.org/markup-compatibility/2006" xmlns:xr16="http://schemas.microsoft.com/office/spreadsheetml/2017/revision16" mc:Ignorable="xr16" name="melts-liquid_15" connectionId="300" xr16:uid="{7B7E9548-618D-574D-B601-03EC1DD944CE}" autoFormatId="16" applyNumberFormats="0" applyBorderFormats="0" applyFontFormats="1" applyPatternFormats="1" applyAlignmentFormats="0" applyWidthHeightFormats="0"/>
</file>

<file path=xl/queryTables/queryTable434.xml><?xml version="1.0" encoding="utf-8"?>
<queryTable xmlns="http://schemas.openxmlformats.org/spreadsheetml/2006/main" xmlns:mc="http://schemas.openxmlformats.org/markup-compatibility/2006" xmlns:xr16="http://schemas.microsoft.com/office/spreadsheetml/2017/revision16" mc:Ignorable="xr16" name="melts-liquid_5" connectionId="594" xr16:uid="{6CF1A5B2-411D-0E43-AA76-5F46260E6A1F}" autoFormatId="16" applyNumberFormats="0" applyBorderFormats="0" applyFontFormats="1" applyPatternFormats="1" applyAlignmentFormats="0" applyWidthHeightFormats="0"/>
</file>

<file path=xl/queryTables/queryTable435.xml><?xml version="1.0" encoding="utf-8"?>
<queryTable xmlns="http://schemas.openxmlformats.org/spreadsheetml/2006/main" xmlns:mc="http://schemas.openxmlformats.org/markup-compatibility/2006" xmlns:xr16="http://schemas.microsoft.com/office/spreadsheetml/2017/revision16" mc:Ignorable="xr16" name="melts-liquid_18" connectionId="366" xr16:uid="{0AC8FFFA-D697-F84B-9EBA-849D0564A12E}" autoFormatId="16" applyNumberFormats="0" applyBorderFormats="0" applyFontFormats="1" applyPatternFormats="1" applyAlignmentFormats="0" applyWidthHeightFormats="0"/>
</file>

<file path=xl/queryTables/queryTable436.xml><?xml version="1.0" encoding="utf-8"?>
<queryTable xmlns="http://schemas.openxmlformats.org/spreadsheetml/2006/main" xmlns:mc="http://schemas.openxmlformats.org/markup-compatibility/2006" xmlns:xr16="http://schemas.microsoft.com/office/spreadsheetml/2017/revision16" mc:Ignorable="xr16" name="melts-liquid_17" connectionId="346" xr16:uid="{6715CFEB-01D7-BC43-B36C-1C6A691C8736}" autoFormatId="16" applyNumberFormats="0" applyBorderFormats="0" applyFontFormats="1" applyPatternFormats="1" applyAlignmentFormats="0" applyWidthHeightFormats="0"/>
</file>

<file path=xl/queryTables/queryTable437.xml><?xml version="1.0" encoding="utf-8"?>
<queryTable xmlns="http://schemas.openxmlformats.org/spreadsheetml/2006/main" xmlns:mc="http://schemas.openxmlformats.org/markup-compatibility/2006" xmlns:xr16="http://schemas.microsoft.com/office/spreadsheetml/2017/revision16" mc:Ignorable="xr16" name="melts-liquid_6" connectionId="15" xr16:uid="{078ED873-7858-6E49-961D-780C289B4DE9}" autoFormatId="16" applyNumberFormats="0" applyBorderFormats="0" applyFontFormats="1" applyPatternFormats="1" applyAlignmentFormats="0" applyWidthHeightFormats="0"/>
</file>

<file path=xl/queryTables/queryTable438.xml><?xml version="1.0" encoding="utf-8"?>
<queryTable xmlns="http://schemas.openxmlformats.org/spreadsheetml/2006/main" xmlns:mc="http://schemas.openxmlformats.org/markup-compatibility/2006" xmlns:xr16="http://schemas.microsoft.com/office/spreadsheetml/2017/revision16" mc:Ignorable="xr16" name="melts-liquid_19" connectionId="385" xr16:uid="{E844A2B9-A9F9-494E-9088-3037A389B026}" autoFormatId="16" applyNumberFormats="0" applyBorderFormats="0" applyFontFormats="1" applyPatternFormats="1" applyAlignmentFormats="0" applyWidthHeightFormats="0"/>
</file>

<file path=xl/queryTables/queryTable439.xml><?xml version="1.0" encoding="utf-8"?>
<queryTable xmlns="http://schemas.openxmlformats.org/spreadsheetml/2006/main" xmlns:mc="http://schemas.openxmlformats.org/markup-compatibility/2006" xmlns:xr16="http://schemas.microsoft.com/office/spreadsheetml/2017/revision16" mc:Ignorable="xr16" name="melts-liquid_16" connectionId="325" xr16:uid="{7B72B3CE-16D8-794D-B6CE-768C6C453D26}" autoFormatId="16" applyNumberFormats="0" applyBorderFormats="0" applyFontFormats="1" applyPatternFormats="1" applyAlignmentFormats="0" applyWidthHeightFormats="0"/>
</file>

<file path=xl/queryTables/queryTable440.xml><?xml version="1.0" encoding="utf-8"?>
<queryTable xmlns="http://schemas.openxmlformats.org/spreadsheetml/2006/main" xmlns:mc="http://schemas.openxmlformats.org/markup-compatibility/2006" xmlns:xr16="http://schemas.microsoft.com/office/spreadsheetml/2017/revision16" mc:Ignorable="xr16" name="melts-liquid_20" connectionId="403" xr16:uid="{AFB5BC29-663E-F441-AC87-7ACCF69385F4}" autoFormatId="16" applyNumberFormats="0" applyBorderFormats="0" applyFontFormats="1" applyPatternFormats="1" applyAlignmentFormats="0" applyWidthHeightFormats="0"/>
</file>

<file path=xl/queryTables/queryTable441.xml><?xml version="1.0" encoding="utf-8"?>
<queryTable xmlns="http://schemas.openxmlformats.org/spreadsheetml/2006/main" xmlns:mc="http://schemas.openxmlformats.org/markup-compatibility/2006" xmlns:xr16="http://schemas.microsoft.com/office/spreadsheetml/2017/revision16" mc:Ignorable="xr16" name="melts-liquid_9" connectionId="146" xr16:uid="{17FCA223-81F2-2744-B731-6A8A05CCB9C9}" autoFormatId="16" applyNumberFormats="0" applyBorderFormats="0" applyFontFormats="1" applyPatternFormats="1" applyAlignmentFormats="0" applyWidthHeightFormats="0"/>
</file>

<file path=xl/queryTables/queryTable442.xml><?xml version="1.0" encoding="utf-8"?>
<queryTable xmlns="http://schemas.openxmlformats.org/spreadsheetml/2006/main" xmlns:mc="http://schemas.openxmlformats.org/markup-compatibility/2006" xmlns:xr16="http://schemas.microsoft.com/office/spreadsheetml/2017/revision16" mc:Ignorable="xr16" name="melts-liquid_13" connectionId="252" xr16:uid="{76FCF9D8-E4A0-004D-888A-A89129CDD34C}" autoFormatId="16" applyNumberFormats="0" applyBorderFormats="0" applyFontFormats="1" applyPatternFormats="1" applyAlignmentFormats="0" applyWidthHeightFormats="0"/>
</file>

<file path=xl/queryTables/queryTable443.xml><?xml version="1.0" encoding="utf-8"?>
<queryTable xmlns="http://schemas.openxmlformats.org/spreadsheetml/2006/main" xmlns:mc="http://schemas.openxmlformats.org/markup-compatibility/2006" xmlns:xr16="http://schemas.microsoft.com/office/spreadsheetml/2017/revision16" mc:Ignorable="xr16" name="melts-liquid_7" connectionId="87" xr16:uid="{E0C59209-0847-8C4D-8C7E-77DA835106AF}" autoFormatId="16" applyNumberFormats="0" applyBorderFormats="0" applyFontFormats="1" applyPatternFormats="1" applyAlignmentFormats="0" applyWidthHeightFormats="0"/>
</file>

<file path=xl/queryTables/queryTable444.xml><?xml version="1.0" encoding="utf-8"?>
<queryTable xmlns="http://schemas.openxmlformats.org/spreadsheetml/2006/main" xmlns:mc="http://schemas.openxmlformats.org/markup-compatibility/2006" xmlns:xr16="http://schemas.microsoft.com/office/spreadsheetml/2017/revision16" mc:Ignorable="xr16" name="melts-liquid_8" connectionId="117" xr16:uid="{8D3F8300-3D0F-A84C-A29E-7BC7BAFC9CE5}" autoFormatId="16" applyNumberFormats="0" applyBorderFormats="0" applyFontFormats="1" applyPatternFormats="1" applyAlignmentFormats="0" applyWidthHeightFormats="0"/>
</file>

<file path=xl/queryTables/queryTable445.xml><?xml version="1.0" encoding="utf-8"?>
<queryTable xmlns="http://schemas.openxmlformats.org/spreadsheetml/2006/main" xmlns:mc="http://schemas.openxmlformats.org/markup-compatibility/2006" xmlns:xr16="http://schemas.microsoft.com/office/spreadsheetml/2017/revision16" mc:Ignorable="xr16" name="melts-liquid_14" connectionId="276" xr16:uid="{83CECAF7-B019-9A42-96DA-4204BE32BDA3}" autoFormatId="16" applyNumberFormats="0" applyBorderFormats="0" applyFontFormats="1" applyPatternFormats="1" applyAlignmentFormats="0" applyWidthHeightFormats="0"/>
</file>

<file path=xl/queryTables/queryTable446.xml><?xml version="1.0" encoding="utf-8"?>
<queryTable xmlns="http://schemas.openxmlformats.org/spreadsheetml/2006/main" xmlns:mc="http://schemas.openxmlformats.org/markup-compatibility/2006" xmlns:xr16="http://schemas.microsoft.com/office/spreadsheetml/2017/revision16" mc:Ignorable="xr16" name="melts-liquid_11" connectionId="201" xr16:uid="{5CAB991C-94F3-954F-A6FC-169281A96AAA}" autoFormatId="16" applyNumberFormats="0" applyBorderFormats="0" applyFontFormats="1" applyPatternFormats="1" applyAlignmentFormats="0" applyWidthHeightFormats="0"/>
</file>

<file path=xl/queryTables/queryTable447.xml><?xml version="1.0" encoding="utf-8"?>
<queryTable xmlns="http://schemas.openxmlformats.org/spreadsheetml/2006/main" xmlns:mc="http://schemas.openxmlformats.org/markup-compatibility/2006" xmlns:xr16="http://schemas.microsoft.com/office/spreadsheetml/2017/revision16" mc:Ignorable="xr16" name="melts-liquid" connectionId="56" xr16:uid="{C403EEC6-24CB-A443-AF37-AF7EF5FF4A83}" autoFormatId="16" applyNumberFormats="0" applyBorderFormats="0" applyFontFormats="1" applyPatternFormats="1" applyAlignmentFormats="0" applyWidthHeightFormats="0"/>
</file>

<file path=xl/queryTables/queryTable448.xml><?xml version="1.0" encoding="utf-8"?>
<queryTable xmlns="http://schemas.openxmlformats.org/spreadsheetml/2006/main" xmlns:mc="http://schemas.openxmlformats.org/markup-compatibility/2006" xmlns:xr16="http://schemas.microsoft.com/office/spreadsheetml/2017/revision16" mc:Ignorable="xr16" name="melts-liquid_10" connectionId="174" xr16:uid="{19E49028-E678-DB47-A916-ADA569BE2D3C}" autoFormatId="16" applyNumberFormats="0" applyBorderFormats="0" applyFontFormats="1" applyPatternFormats="1" applyAlignmentFormats="0" applyWidthHeightFormats="0"/>
</file>

<file path=xl/queryTables/queryTable449.xml><?xml version="1.0" encoding="utf-8"?>
<queryTable xmlns="http://schemas.openxmlformats.org/spreadsheetml/2006/main" xmlns:mc="http://schemas.openxmlformats.org/markup-compatibility/2006" xmlns:xr16="http://schemas.microsoft.com/office/spreadsheetml/2017/revision16" mc:Ignorable="xr16" name="melts-liquid" connectionId="55" xr16:uid="{79808382-AD1C-8844-B2D8-A5E7A30C0CD4}" autoFormatId="16" applyNumberFormats="0" applyBorderFormats="0" applyFontFormats="1" applyPatternFormats="1" applyAlignmentFormats="0" applyWidthHeightFormats="0"/>
</file>

<file path=xl/queryTables/queryTable450.xml><?xml version="1.0" encoding="utf-8"?>
<queryTable xmlns="http://schemas.openxmlformats.org/spreadsheetml/2006/main" xmlns:mc="http://schemas.openxmlformats.org/markup-compatibility/2006" xmlns:xr16="http://schemas.microsoft.com/office/spreadsheetml/2017/revision16" mc:Ignorable="xr16" name="melts-liquid_18" connectionId="365" xr16:uid="{71B154D1-E18A-3B4B-9417-5F47ABE97DD5}" autoFormatId="16" applyNumberFormats="0" applyBorderFormats="0" applyFontFormats="1" applyPatternFormats="1" applyAlignmentFormats="0" applyWidthHeightFormats="0"/>
</file>

<file path=xl/queryTables/queryTable451.xml><?xml version="1.0" encoding="utf-8"?>
<queryTable xmlns="http://schemas.openxmlformats.org/spreadsheetml/2006/main" xmlns:mc="http://schemas.openxmlformats.org/markup-compatibility/2006" xmlns:xr16="http://schemas.microsoft.com/office/spreadsheetml/2017/revision16" mc:Ignorable="xr16" name="melts-liquid_10" connectionId="173" xr16:uid="{BC886327-D0FB-224D-8704-E3F795285E47}" autoFormatId="16" applyNumberFormats="0" applyBorderFormats="0" applyFontFormats="1" applyPatternFormats="1" applyAlignmentFormats="0" applyWidthHeightFormats="0"/>
</file>

<file path=xl/queryTables/queryTable452.xml><?xml version="1.0" encoding="utf-8"?>
<queryTable xmlns="http://schemas.openxmlformats.org/spreadsheetml/2006/main" xmlns:mc="http://schemas.openxmlformats.org/markup-compatibility/2006" xmlns:xr16="http://schemas.microsoft.com/office/spreadsheetml/2017/revision16" mc:Ignorable="xr16" name="melts-liquid_13" connectionId="251" xr16:uid="{035CACE1-38D1-3A43-9D59-BAC8977829C5}" autoFormatId="16" applyNumberFormats="0" applyBorderFormats="0" applyFontFormats="1" applyPatternFormats="1" applyAlignmentFormats="0" applyWidthHeightFormats="0"/>
</file>

<file path=xl/queryTables/queryTable453.xml><?xml version="1.0" encoding="utf-8"?>
<queryTable xmlns="http://schemas.openxmlformats.org/spreadsheetml/2006/main" xmlns:mc="http://schemas.openxmlformats.org/markup-compatibility/2006" xmlns:xr16="http://schemas.microsoft.com/office/spreadsheetml/2017/revision16" mc:Ignorable="xr16" name="melts-liquid_14" connectionId="275" xr16:uid="{C1F14258-BB4F-9F4F-AA1D-98649E43433C}" autoFormatId="16" applyNumberFormats="0" applyBorderFormats="0" applyFontFormats="1" applyPatternFormats="1" applyAlignmentFormats="0" applyWidthHeightFormats="0"/>
</file>

<file path=xl/queryTables/queryTable454.xml><?xml version="1.0" encoding="utf-8"?>
<queryTable xmlns="http://schemas.openxmlformats.org/spreadsheetml/2006/main" xmlns:mc="http://schemas.openxmlformats.org/markup-compatibility/2006" xmlns:xr16="http://schemas.microsoft.com/office/spreadsheetml/2017/revision16" mc:Ignorable="xr16" name="melts-liquid_8" connectionId="116" xr16:uid="{4183F473-87C7-E345-A625-E4FE826845DD}" autoFormatId="16" applyNumberFormats="0" applyBorderFormats="0" applyFontFormats="1" applyPatternFormats="1" applyAlignmentFormats="0" applyWidthHeightFormats="0"/>
</file>

<file path=xl/queryTables/queryTable455.xml><?xml version="1.0" encoding="utf-8"?>
<queryTable xmlns="http://schemas.openxmlformats.org/spreadsheetml/2006/main" xmlns:mc="http://schemas.openxmlformats.org/markup-compatibility/2006" xmlns:xr16="http://schemas.microsoft.com/office/spreadsheetml/2017/revision16" mc:Ignorable="xr16" name="melts-liquid_11" connectionId="200" xr16:uid="{CF5E97BE-C015-3F45-8C71-E3C16DF3D4FC}" autoFormatId="16" applyNumberFormats="0" applyBorderFormats="0" applyFontFormats="1" applyPatternFormats="1" applyAlignmentFormats="0" applyWidthHeightFormats="0"/>
</file>

<file path=xl/queryTables/queryTable456.xml><?xml version="1.0" encoding="utf-8"?>
<queryTable xmlns="http://schemas.openxmlformats.org/spreadsheetml/2006/main" xmlns:mc="http://schemas.openxmlformats.org/markup-compatibility/2006" xmlns:xr16="http://schemas.microsoft.com/office/spreadsheetml/2017/revision16" mc:Ignorable="xr16" name="melts-liquid_16" connectionId="324" xr16:uid="{B5080615-2945-004B-B22F-1682A271E46B}" autoFormatId="16" applyNumberFormats="0" applyBorderFormats="0" applyFontFormats="1" applyPatternFormats="1" applyAlignmentFormats="0" applyWidthHeightFormats="0"/>
</file>

<file path=xl/queryTables/queryTable457.xml><?xml version="1.0" encoding="utf-8"?>
<queryTable xmlns="http://schemas.openxmlformats.org/spreadsheetml/2006/main" xmlns:mc="http://schemas.openxmlformats.org/markup-compatibility/2006" xmlns:xr16="http://schemas.microsoft.com/office/spreadsheetml/2017/revision16" mc:Ignorable="xr16" name="melts-liquid_6" connectionId="14" xr16:uid="{1415E8D4-4BA0-1F41-81AF-E1EF776AF5EE}" autoFormatId="16" applyNumberFormats="0" applyBorderFormats="0" applyFontFormats="1" applyPatternFormats="1" applyAlignmentFormats="0" applyWidthHeightFormats="0"/>
</file>

<file path=xl/queryTables/queryTable458.xml><?xml version="1.0" encoding="utf-8"?>
<queryTable xmlns="http://schemas.openxmlformats.org/spreadsheetml/2006/main" xmlns:mc="http://schemas.openxmlformats.org/markup-compatibility/2006" xmlns:xr16="http://schemas.microsoft.com/office/spreadsheetml/2017/revision16" mc:Ignorable="xr16" name="melts-liquid_9" connectionId="145" xr16:uid="{BD7E61B7-F835-1C43-9663-50FD18AA27B1}" autoFormatId="16" applyNumberFormats="0" applyBorderFormats="0" applyFontFormats="1" applyPatternFormats="1" applyAlignmentFormats="0" applyWidthHeightFormats="0"/>
</file>

<file path=xl/queryTables/queryTable459.xml><?xml version="1.0" encoding="utf-8"?>
<queryTable xmlns="http://schemas.openxmlformats.org/spreadsheetml/2006/main" xmlns:mc="http://schemas.openxmlformats.org/markup-compatibility/2006" xmlns:xr16="http://schemas.microsoft.com/office/spreadsheetml/2017/revision16" mc:Ignorable="xr16" name="melts-liquid_19" connectionId="384" xr16:uid="{3452DC80-B845-8247-A2F8-3D5A0C6A39BE}" autoFormatId="16" applyNumberFormats="0" applyBorderFormats="0" applyFontFormats="1" applyPatternFormats="1" applyAlignmentFormats="0" applyWidthHeightFormats="0"/>
</file>

<file path=xl/queryTables/queryTable460.xml><?xml version="1.0" encoding="utf-8"?>
<queryTable xmlns="http://schemas.openxmlformats.org/spreadsheetml/2006/main" xmlns:mc="http://schemas.openxmlformats.org/markup-compatibility/2006" xmlns:xr16="http://schemas.microsoft.com/office/spreadsheetml/2017/revision16" mc:Ignorable="xr16" name="melts-liquid_15" connectionId="299" xr16:uid="{C6638E4F-6BDB-F648-8AD6-D7824B4C8E7C}" autoFormatId="16" applyNumberFormats="0" applyBorderFormats="0" applyFontFormats="1" applyPatternFormats="1" applyAlignmentFormats="0" applyWidthHeightFormats="0"/>
</file>

<file path=xl/queryTables/queryTable461.xml><?xml version="1.0" encoding="utf-8"?>
<queryTable xmlns="http://schemas.openxmlformats.org/spreadsheetml/2006/main" xmlns:mc="http://schemas.openxmlformats.org/markup-compatibility/2006" xmlns:xr16="http://schemas.microsoft.com/office/spreadsheetml/2017/revision16" mc:Ignorable="xr16" name="melts-liquid_17" connectionId="345" xr16:uid="{791406BC-4FA3-CF44-902E-3D834BECB53A}" autoFormatId="16" applyNumberFormats="0" applyBorderFormats="0" applyFontFormats="1" applyPatternFormats="1" applyAlignmentFormats="0" applyWidthHeightFormats="0"/>
</file>

<file path=xl/queryTables/queryTable462.xml><?xml version="1.0" encoding="utf-8"?>
<queryTable xmlns="http://schemas.openxmlformats.org/spreadsheetml/2006/main" xmlns:mc="http://schemas.openxmlformats.org/markup-compatibility/2006" xmlns:xr16="http://schemas.microsoft.com/office/spreadsheetml/2017/revision16" mc:Ignorable="xr16" name="melts-liquid_12" connectionId="226" xr16:uid="{90BFBB9F-DF50-444D-911C-7259CE4CE5A2}" autoFormatId="16" applyNumberFormats="0" applyBorderFormats="0" applyFontFormats="1" applyPatternFormats="1" applyAlignmentFormats="0" applyWidthHeightFormats="0"/>
</file>

<file path=xl/queryTables/queryTable463.xml><?xml version="1.0" encoding="utf-8"?>
<queryTable xmlns="http://schemas.openxmlformats.org/spreadsheetml/2006/main" xmlns:mc="http://schemas.openxmlformats.org/markup-compatibility/2006" xmlns:xr16="http://schemas.microsoft.com/office/spreadsheetml/2017/revision16" mc:Ignorable="xr16" name="melts-liquid_5" connectionId="593" xr16:uid="{D12A9862-2D06-A546-8BA0-ADDB370E118C}" autoFormatId="16" applyNumberFormats="0" applyBorderFormats="0" applyFontFormats="1" applyPatternFormats="1" applyAlignmentFormats="0" applyWidthHeightFormats="0"/>
</file>

<file path=xl/queryTables/queryTable464.xml><?xml version="1.0" encoding="utf-8"?>
<queryTable xmlns="http://schemas.openxmlformats.org/spreadsheetml/2006/main" xmlns:mc="http://schemas.openxmlformats.org/markup-compatibility/2006" xmlns:xr16="http://schemas.microsoft.com/office/spreadsheetml/2017/revision16" mc:Ignorable="xr16" name="melts-liquid_7" connectionId="86" xr16:uid="{F9182A36-B630-D14B-8981-CBB195FAA982}" autoFormatId="16" applyNumberFormats="0" applyBorderFormats="0" applyFontFormats="1" applyPatternFormats="1" applyAlignmentFormats="0" applyWidthHeightFormats="0"/>
</file>

<file path=xl/queryTables/queryTable465.xml><?xml version="1.0" encoding="utf-8"?>
<queryTable xmlns="http://schemas.openxmlformats.org/spreadsheetml/2006/main" xmlns:mc="http://schemas.openxmlformats.org/markup-compatibility/2006" xmlns:xr16="http://schemas.microsoft.com/office/spreadsheetml/2017/revision16" mc:Ignorable="xr16" name="melts-liquid_9" connectionId="144" xr16:uid="{77203A61-9D64-684E-B7B4-86C338C9C1EE}" autoFormatId="16" applyNumberFormats="0" applyBorderFormats="0" applyFontFormats="1" applyPatternFormats="1" applyAlignmentFormats="0" applyWidthHeightFormats="0"/>
</file>

<file path=xl/queryTables/queryTable466.xml><?xml version="1.0" encoding="utf-8"?>
<queryTable xmlns="http://schemas.openxmlformats.org/spreadsheetml/2006/main" xmlns:mc="http://schemas.openxmlformats.org/markup-compatibility/2006" xmlns:xr16="http://schemas.microsoft.com/office/spreadsheetml/2017/revision16" mc:Ignorable="xr16" name="melts-liquid_16" connectionId="323" xr16:uid="{33986DBE-A9C4-B647-902B-AE76012868F5}" autoFormatId="16" applyNumberFormats="0" applyBorderFormats="0" applyFontFormats="1" applyPatternFormats="1" applyAlignmentFormats="0" applyWidthHeightFormats="0"/>
</file>

<file path=xl/queryTables/queryTable467.xml><?xml version="1.0" encoding="utf-8"?>
<queryTable xmlns="http://schemas.openxmlformats.org/spreadsheetml/2006/main" xmlns:mc="http://schemas.openxmlformats.org/markup-compatibility/2006" xmlns:xr16="http://schemas.microsoft.com/office/spreadsheetml/2017/revision16" mc:Ignorable="xr16" name="melts-liquid_5" connectionId="592" xr16:uid="{E731BD33-9645-BF41-BEA2-207B44AF2E7F}" autoFormatId="16" applyNumberFormats="0" applyBorderFormats="0" applyFontFormats="1" applyPatternFormats="1" applyAlignmentFormats="0" applyWidthHeightFormats="0"/>
</file>

<file path=xl/queryTables/queryTable468.xml><?xml version="1.0" encoding="utf-8"?>
<queryTable xmlns="http://schemas.openxmlformats.org/spreadsheetml/2006/main" xmlns:mc="http://schemas.openxmlformats.org/markup-compatibility/2006" xmlns:xr16="http://schemas.microsoft.com/office/spreadsheetml/2017/revision16" mc:Ignorable="xr16" name="melts-liquid_6" connectionId="13" xr16:uid="{5EB5E523-ECFE-5847-9A16-0636B51CB286}" autoFormatId="16" applyNumberFormats="0" applyBorderFormats="0" applyFontFormats="1" applyPatternFormats="1" applyAlignmentFormats="0" applyWidthHeightFormats="0"/>
</file>

<file path=xl/queryTables/queryTable469.xml><?xml version="1.0" encoding="utf-8"?>
<queryTable xmlns="http://schemas.openxmlformats.org/spreadsheetml/2006/main" xmlns:mc="http://schemas.openxmlformats.org/markup-compatibility/2006" xmlns:xr16="http://schemas.microsoft.com/office/spreadsheetml/2017/revision16" mc:Ignorable="xr16" name="melts-liquid_12" connectionId="225" xr16:uid="{85747138-7AEA-D54D-BE7C-88AC658FE85E}" autoFormatId="16" applyNumberFormats="0" applyBorderFormats="0" applyFontFormats="1" applyPatternFormats="1" applyAlignmentFormats="0" applyWidthHeightFormats="0"/>
</file>

<file path=xl/queryTables/queryTable470.xml><?xml version="1.0" encoding="utf-8"?>
<queryTable xmlns="http://schemas.openxmlformats.org/spreadsheetml/2006/main" xmlns:mc="http://schemas.openxmlformats.org/markup-compatibility/2006" xmlns:xr16="http://schemas.microsoft.com/office/spreadsheetml/2017/revision16" mc:Ignorable="xr16" name="melts-liquid_14" connectionId="274" xr16:uid="{02136C71-4FAB-8941-8723-E17D25019748}" autoFormatId="16" applyNumberFormats="0" applyBorderFormats="0" applyFontFormats="1" applyPatternFormats="1" applyAlignmentFormats="0" applyWidthHeightFormats="0"/>
</file>

<file path=xl/queryTables/queryTable471.xml><?xml version="1.0" encoding="utf-8"?>
<queryTable xmlns="http://schemas.openxmlformats.org/spreadsheetml/2006/main" xmlns:mc="http://schemas.openxmlformats.org/markup-compatibility/2006" xmlns:xr16="http://schemas.microsoft.com/office/spreadsheetml/2017/revision16" mc:Ignorable="xr16" name="melts-liquid_13" connectionId="250" xr16:uid="{F18C519B-638C-4340-802F-ADDD41497F15}" autoFormatId="16" applyNumberFormats="0" applyBorderFormats="0" applyFontFormats="1" applyPatternFormats="1" applyAlignmentFormats="0" applyWidthHeightFormats="0"/>
</file>

<file path=xl/queryTables/queryTable472.xml><?xml version="1.0" encoding="utf-8"?>
<queryTable xmlns="http://schemas.openxmlformats.org/spreadsheetml/2006/main" xmlns:mc="http://schemas.openxmlformats.org/markup-compatibility/2006" xmlns:xr16="http://schemas.microsoft.com/office/spreadsheetml/2017/revision16" mc:Ignorable="xr16" name="melts-liquid_7" connectionId="85" xr16:uid="{48CF9590-314C-0148-9F1F-DE1CA2CD7FDB}" autoFormatId="16" applyNumberFormats="0" applyBorderFormats="0" applyFontFormats="1" applyPatternFormats="1" applyAlignmentFormats="0" applyWidthHeightFormats="0"/>
</file>

<file path=xl/queryTables/queryTable473.xml><?xml version="1.0" encoding="utf-8"?>
<queryTable xmlns="http://schemas.openxmlformats.org/spreadsheetml/2006/main" xmlns:mc="http://schemas.openxmlformats.org/markup-compatibility/2006" xmlns:xr16="http://schemas.microsoft.com/office/spreadsheetml/2017/revision16" mc:Ignorable="xr16" name="melts-liquid_18" connectionId="364" xr16:uid="{B97BA6FB-4D7B-6C4C-B97C-1049CB8EFAD0}" autoFormatId="16" applyNumberFormats="0" applyBorderFormats="0" applyFontFormats="1" applyPatternFormats="1" applyAlignmentFormats="0" applyWidthHeightFormats="0"/>
</file>

<file path=xl/queryTables/queryTable474.xml><?xml version="1.0" encoding="utf-8"?>
<queryTable xmlns="http://schemas.openxmlformats.org/spreadsheetml/2006/main" xmlns:mc="http://schemas.openxmlformats.org/markup-compatibility/2006" xmlns:xr16="http://schemas.microsoft.com/office/spreadsheetml/2017/revision16" mc:Ignorable="xr16" name="melts-liquid_8" connectionId="115" xr16:uid="{AD307DDC-7720-2946-B75C-7E3BD79C81D9}" autoFormatId="16" applyNumberFormats="0" applyBorderFormats="0" applyFontFormats="1" applyPatternFormats="1" applyAlignmentFormats="0" applyWidthHeightFormats="0"/>
</file>

<file path=xl/queryTables/queryTable475.xml><?xml version="1.0" encoding="utf-8"?>
<queryTable xmlns="http://schemas.openxmlformats.org/spreadsheetml/2006/main" xmlns:mc="http://schemas.openxmlformats.org/markup-compatibility/2006" xmlns:xr16="http://schemas.microsoft.com/office/spreadsheetml/2017/revision16" mc:Ignorable="xr16" name="melts-liquid_15" connectionId="298" xr16:uid="{00CF480C-BEE0-3843-838B-2F12BDC262FF}" autoFormatId="16" applyNumberFormats="0" applyBorderFormats="0" applyFontFormats="1" applyPatternFormats="1" applyAlignmentFormats="0" applyWidthHeightFormats="0"/>
</file>

<file path=xl/queryTables/queryTable476.xml><?xml version="1.0" encoding="utf-8"?>
<queryTable xmlns="http://schemas.openxmlformats.org/spreadsheetml/2006/main" xmlns:mc="http://schemas.openxmlformats.org/markup-compatibility/2006" xmlns:xr16="http://schemas.microsoft.com/office/spreadsheetml/2017/revision16" mc:Ignorable="xr16" name="melts-liquid_10" connectionId="172" xr16:uid="{A6F5D686-BFDF-F54A-9291-D154EDF57E91}" autoFormatId="16" applyNumberFormats="0" applyBorderFormats="0" applyFontFormats="1" applyPatternFormats="1" applyAlignmentFormats="0" applyWidthHeightFormats="0"/>
</file>

<file path=xl/queryTables/queryTable477.xml><?xml version="1.0" encoding="utf-8"?>
<queryTable xmlns="http://schemas.openxmlformats.org/spreadsheetml/2006/main" xmlns:mc="http://schemas.openxmlformats.org/markup-compatibility/2006" xmlns:xr16="http://schemas.microsoft.com/office/spreadsheetml/2017/revision16" mc:Ignorable="xr16" name="melts-liquid_17" connectionId="344" xr16:uid="{C7099C47-5D59-FD47-9EE7-3BBB717AD5E9}" autoFormatId="16" applyNumberFormats="0" applyBorderFormats="0" applyFontFormats="1" applyPatternFormats="1" applyAlignmentFormats="0" applyWidthHeightFormats="0"/>
</file>

<file path=xl/queryTables/queryTable478.xml><?xml version="1.0" encoding="utf-8"?>
<queryTable xmlns="http://schemas.openxmlformats.org/spreadsheetml/2006/main" xmlns:mc="http://schemas.openxmlformats.org/markup-compatibility/2006" xmlns:xr16="http://schemas.microsoft.com/office/spreadsheetml/2017/revision16" mc:Ignorable="xr16" name="melts-liquid" connectionId="54" xr16:uid="{0F65A4CB-241E-0C40-91D9-E607A3E4B33D}" autoFormatId="16" applyNumberFormats="0" applyBorderFormats="0" applyFontFormats="1" applyPatternFormats="1" applyAlignmentFormats="0" applyWidthHeightFormats="0"/>
</file>

<file path=xl/queryTables/queryTable479.xml><?xml version="1.0" encoding="utf-8"?>
<queryTable xmlns="http://schemas.openxmlformats.org/spreadsheetml/2006/main" xmlns:mc="http://schemas.openxmlformats.org/markup-compatibility/2006" xmlns:xr16="http://schemas.microsoft.com/office/spreadsheetml/2017/revision16" mc:Ignorable="xr16" name="melts-liquid_11" connectionId="199" xr16:uid="{F6569212-93DB-624D-836D-A99B9EEB25E5}" autoFormatId="16" applyNumberFormats="0" applyBorderFormats="0" applyFontFormats="1" applyPatternFormats="1" applyAlignmentFormats="0" applyWidthHeightFormats="0"/>
</file>

<file path=xl/queryTables/queryTable480.xml><?xml version="1.0" encoding="utf-8"?>
<queryTable xmlns="http://schemas.openxmlformats.org/spreadsheetml/2006/main" xmlns:mc="http://schemas.openxmlformats.org/markup-compatibility/2006" xmlns:xr16="http://schemas.microsoft.com/office/spreadsheetml/2017/revision16" mc:Ignorable="xr16" name="melts-liquid_10" connectionId="171" xr16:uid="{8A805A5E-FFD3-9940-A00B-F07307F3813C}" autoFormatId="16" applyNumberFormats="0" applyBorderFormats="0" applyFontFormats="1" applyPatternFormats="1" applyAlignmentFormats="0" applyWidthHeightFormats="0"/>
</file>

<file path=xl/queryTables/queryTable481.xml><?xml version="1.0" encoding="utf-8"?>
<queryTable xmlns="http://schemas.openxmlformats.org/spreadsheetml/2006/main" xmlns:mc="http://schemas.openxmlformats.org/markup-compatibility/2006" xmlns:xr16="http://schemas.microsoft.com/office/spreadsheetml/2017/revision16" mc:Ignorable="xr16" name="melts-liquid_16" connectionId="322" xr16:uid="{0D3F2FFF-D42B-A04F-A36E-D2B4E1E24E6C}" autoFormatId="16" applyNumberFormats="0" applyBorderFormats="0" applyFontFormats="1" applyPatternFormats="1" applyAlignmentFormats="0" applyWidthHeightFormats="0"/>
</file>

<file path=xl/queryTables/queryTable482.xml><?xml version="1.0" encoding="utf-8"?>
<queryTable xmlns="http://schemas.openxmlformats.org/spreadsheetml/2006/main" xmlns:mc="http://schemas.openxmlformats.org/markup-compatibility/2006" xmlns:xr16="http://schemas.microsoft.com/office/spreadsheetml/2017/revision16" mc:Ignorable="xr16" name="melts-liquid_14" connectionId="273" xr16:uid="{838F07B7-146E-E54F-AC39-0D5AEE7B11F1}" autoFormatId="16" applyNumberFormats="0" applyBorderFormats="0" applyFontFormats="1" applyPatternFormats="1" applyAlignmentFormats="0" applyWidthHeightFormats="0"/>
</file>

<file path=xl/queryTables/queryTable483.xml><?xml version="1.0" encoding="utf-8"?>
<queryTable xmlns="http://schemas.openxmlformats.org/spreadsheetml/2006/main" xmlns:mc="http://schemas.openxmlformats.org/markup-compatibility/2006" xmlns:xr16="http://schemas.microsoft.com/office/spreadsheetml/2017/revision16" mc:Ignorable="xr16" name="melts-liquid_6" connectionId="12" xr16:uid="{FA80AA97-DD79-634D-BE58-1D56744FDB41}" autoFormatId="16" applyNumberFormats="0" applyBorderFormats="0" applyFontFormats="1" applyPatternFormats="1" applyAlignmentFormats="0" applyWidthHeightFormats="0"/>
</file>

<file path=xl/queryTables/queryTable484.xml><?xml version="1.0" encoding="utf-8"?>
<queryTable xmlns="http://schemas.openxmlformats.org/spreadsheetml/2006/main" xmlns:mc="http://schemas.openxmlformats.org/markup-compatibility/2006" xmlns:xr16="http://schemas.microsoft.com/office/spreadsheetml/2017/revision16" mc:Ignorable="xr16" name="melts-liquid_5" connectionId="591" xr16:uid="{AF2DCF63-46BB-8B4A-8759-4E776AC941F2}" autoFormatId="16" applyNumberFormats="0" applyBorderFormats="0" applyFontFormats="1" applyPatternFormats="1" applyAlignmentFormats="0" applyWidthHeightFormats="0"/>
</file>

<file path=xl/queryTables/queryTable485.xml><?xml version="1.0" encoding="utf-8"?>
<queryTable xmlns="http://schemas.openxmlformats.org/spreadsheetml/2006/main" xmlns:mc="http://schemas.openxmlformats.org/markup-compatibility/2006" xmlns:xr16="http://schemas.microsoft.com/office/spreadsheetml/2017/revision16" mc:Ignorable="xr16" name="melts-liquid_11" connectionId="198" xr16:uid="{C73A66B7-956E-AA49-836F-2A86AEEB3E70}" autoFormatId="16" applyNumberFormats="0" applyBorderFormats="0" applyFontFormats="1" applyPatternFormats="1" applyAlignmentFormats="0" applyWidthHeightFormats="0"/>
</file>

<file path=xl/queryTables/queryTable486.xml><?xml version="1.0" encoding="utf-8"?>
<queryTable xmlns="http://schemas.openxmlformats.org/spreadsheetml/2006/main" xmlns:mc="http://schemas.openxmlformats.org/markup-compatibility/2006" xmlns:xr16="http://schemas.microsoft.com/office/spreadsheetml/2017/revision16" mc:Ignorable="xr16" name="melts-liquid_13" connectionId="249" xr16:uid="{F0123E9E-7342-9649-A95E-E4A49F596073}" autoFormatId="16" applyNumberFormats="0" applyBorderFormats="0" applyFontFormats="1" applyPatternFormats="1" applyAlignmentFormats="0" applyWidthHeightFormats="0"/>
</file>

<file path=xl/queryTables/queryTable487.xml><?xml version="1.0" encoding="utf-8"?>
<queryTable xmlns="http://schemas.openxmlformats.org/spreadsheetml/2006/main" xmlns:mc="http://schemas.openxmlformats.org/markup-compatibility/2006" xmlns:xr16="http://schemas.microsoft.com/office/spreadsheetml/2017/revision16" mc:Ignorable="xr16" name="melts-liquid_8" connectionId="114" xr16:uid="{5C407906-2636-8C4D-B7C4-24001A1C168F}" autoFormatId="16" applyNumberFormats="0" applyBorderFormats="0" applyFontFormats="1" applyPatternFormats="1" applyAlignmentFormats="0" applyWidthHeightFormats="0"/>
</file>

<file path=xl/queryTables/queryTable488.xml><?xml version="1.0" encoding="utf-8"?>
<queryTable xmlns="http://schemas.openxmlformats.org/spreadsheetml/2006/main" xmlns:mc="http://schemas.openxmlformats.org/markup-compatibility/2006" xmlns:xr16="http://schemas.microsoft.com/office/spreadsheetml/2017/revision16" mc:Ignorable="xr16" name="melts-liquid" connectionId="53" xr16:uid="{4F97F6F0-5438-8A4F-983A-31C346C8A615}" autoFormatId="16" applyNumberFormats="0" applyBorderFormats="0" applyFontFormats="1" applyPatternFormats="1" applyAlignmentFormats="0" applyWidthHeightFormats="0"/>
</file>

<file path=xl/queryTables/queryTable489.xml><?xml version="1.0" encoding="utf-8"?>
<queryTable xmlns="http://schemas.openxmlformats.org/spreadsheetml/2006/main" xmlns:mc="http://schemas.openxmlformats.org/markup-compatibility/2006" xmlns:xr16="http://schemas.microsoft.com/office/spreadsheetml/2017/revision16" mc:Ignorable="xr16" name="melts-liquid_15" connectionId="297" xr16:uid="{756811FE-567C-CC4D-9589-D40A9CFD987C}" autoFormatId="16" applyNumberFormats="0" applyBorderFormats="0" applyFontFormats="1" applyPatternFormats="1" applyAlignmentFormats="0" applyWidthHeightFormats="0"/>
</file>

<file path=xl/queryTables/queryTable490.xml><?xml version="1.0" encoding="utf-8"?>
<queryTable xmlns="http://schemas.openxmlformats.org/spreadsheetml/2006/main" xmlns:mc="http://schemas.openxmlformats.org/markup-compatibility/2006" xmlns:xr16="http://schemas.microsoft.com/office/spreadsheetml/2017/revision16" mc:Ignorable="xr16" name="melts-liquid_17" connectionId="343" xr16:uid="{155B8168-9295-2342-A716-32914F9795A1}" autoFormatId="16" applyNumberFormats="0" applyBorderFormats="0" applyFontFormats="1" applyPatternFormats="1" applyAlignmentFormats="0" applyWidthHeightFormats="0"/>
</file>

<file path=xl/queryTables/queryTable491.xml><?xml version="1.0" encoding="utf-8"?>
<queryTable xmlns="http://schemas.openxmlformats.org/spreadsheetml/2006/main" xmlns:mc="http://schemas.openxmlformats.org/markup-compatibility/2006" xmlns:xr16="http://schemas.microsoft.com/office/spreadsheetml/2017/revision16" mc:Ignorable="xr16" name="melts-liquid_9" connectionId="143" xr16:uid="{FEEFA5CE-610C-BA45-B2BD-1175A15D0F99}" autoFormatId="16" applyNumberFormats="0" applyBorderFormats="0" applyFontFormats="1" applyPatternFormats="1" applyAlignmentFormats="0" applyWidthHeightFormats="0"/>
</file>

<file path=xl/queryTables/queryTable492.xml><?xml version="1.0" encoding="utf-8"?>
<queryTable xmlns="http://schemas.openxmlformats.org/spreadsheetml/2006/main" xmlns:mc="http://schemas.openxmlformats.org/markup-compatibility/2006" xmlns:xr16="http://schemas.microsoft.com/office/spreadsheetml/2017/revision16" mc:Ignorable="xr16" name="melts-liquid_12" connectionId="224" xr16:uid="{576C87A6-4043-684C-96E2-A4191E197488}" autoFormatId="16" applyNumberFormats="0" applyBorderFormats="0" applyFontFormats="1" applyPatternFormats="1" applyAlignmentFormats="0" applyWidthHeightFormats="0"/>
</file>

<file path=xl/queryTables/queryTable493.xml><?xml version="1.0" encoding="utf-8"?>
<queryTable xmlns="http://schemas.openxmlformats.org/spreadsheetml/2006/main" xmlns:mc="http://schemas.openxmlformats.org/markup-compatibility/2006" xmlns:xr16="http://schemas.microsoft.com/office/spreadsheetml/2017/revision16" mc:Ignorable="xr16" name="melts-liquid_7" connectionId="84" xr16:uid="{85DA229B-D6AD-B941-A2D0-D98B0DD0AE0B}" autoFormatId="16" applyNumberFormats="0" applyBorderFormats="0" applyFontFormats="1" applyPatternFormats="1" applyAlignmentFormats="0" applyWidthHeightFormats="0"/>
</file>

<file path=xl/queryTables/queryTable494.xml><?xml version="1.0" encoding="utf-8"?>
<queryTable xmlns="http://schemas.openxmlformats.org/spreadsheetml/2006/main" xmlns:mc="http://schemas.openxmlformats.org/markup-compatibility/2006" xmlns:xr16="http://schemas.microsoft.com/office/spreadsheetml/2017/revision16" mc:Ignorable="xr16" name="melts-liquid" connectionId="52" xr16:uid="{A19E0624-78D2-5849-9893-3A0176C7AC18}" autoFormatId="16" applyNumberFormats="0" applyBorderFormats="0" applyFontFormats="1" applyPatternFormats="1" applyAlignmentFormats="0" applyWidthHeightFormats="0"/>
</file>

<file path=xl/queryTables/queryTable495.xml><?xml version="1.0" encoding="utf-8"?>
<queryTable xmlns="http://schemas.openxmlformats.org/spreadsheetml/2006/main" xmlns:mc="http://schemas.openxmlformats.org/markup-compatibility/2006" xmlns:xr16="http://schemas.microsoft.com/office/spreadsheetml/2017/revision16" mc:Ignorable="xr16" name="melts-liquid_8" connectionId="113" xr16:uid="{C13A7904-79B8-1846-9C8B-B46945360EF8}" autoFormatId="16" applyNumberFormats="0" applyBorderFormats="0" applyFontFormats="1" applyPatternFormats="1" applyAlignmentFormats="0" applyWidthHeightFormats="0"/>
</file>

<file path=xl/queryTables/queryTable496.xml><?xml version="1.0" encoding="utf-8"?>
<queryTable xmlns="http://schemas.openxmlformats.org/spreadsheetml/2006/main" xmlns:mc="http://schemas.openxmlformats.org/markup-compatibility/2006" xmlns:xr16="http://schemas.microsoft.com/office/spreadsheetml/2017/revision16" mc:Ignorable="xr16" name="melts-liquid_5" connectionId="590" xr16:uid="{8A04FE27-57F3-0C4C-BFFE-4FF0C445D69F}" autoFormatId="16" applyNumberFormats="0" applyBorderFormats="0" applyFontFormats="1" applyPatternFormats="1" applyAlignmentFormats="0" applyWidthHeightFormats="0"/>
</file>

<file path=xl/queryTables/queryTable497.xml><?xml version="1.0" encoding="utf-8"?>
<queryTable xmlns="http://schemas.openxmlformats.org/spreadsheetml/2006/main" xmlns:mc="http://schemas.openxmlformats.org/markup-compatibility/2006" xmlns:xr16="http://schemas.microsoft.com/office/spreadsheetml/2017/revision16" mc:Ignorable="xr16" name="melts-liquid_9" connectionId="142" xr16:uid="{28E6516D-6BF9-C649-A772-F319AE36CF5E}" autoFormatId="16" applyNumberFormats="0" applyBorderFormats="0" applyFontFormats="1" applyPatternFormats="1" applyAlignmentFormats="0" applyWidthHeightFormats="0"/>
</file>

<file path=xl/queryTables/queryTable498.xml><?xml version="1.0" encoding="utf-8"?>
<queryTable xmlns="http://schemas.openxmlformats.org/spreadsheetml/2006/main" xmlns:mc="http://schemas.openxmlformats.org/markup-compatibility/2006" xmlns:xr16="http://schemas.microsoft.com/office/spreadsheetml/2017/revision16" mc:Ignorable="xr16" name="melts-liquid_16" connectionId="321" xr16:uid="{DADE5BAF-2EAC-4241-824F-D8223EAFA07E}" autoFormatId="16" applyNumberFormats="0" applyBorderFormats="0" applyFontFormats="1" applyPatternFormats="1" applyAlignmentFormats="0" applyWidthHeightFormats="0"/>
</file>

<file path=xl/queryTables/queryTable499.xml><?xml version="1.0" encoding="utf-8"?>
<queryTable xmlns="http://schemas.openxmlformats.org/spreadsheetml/2006/main" xmlns:mc="http://schemas.openxmlformats.org/markup-compatibility/2006" xmlns:xr16="http://schemas.microsoft.com/office/spreadsheetml/2017/revision16" mc:Ignorable="xr16" name="melts-liquid_11" connectionId="197" xr16:uid="{A528638E-BD57-704D-8AB5-8ED8C08DB8CC}" autoFormatId="16" applyNumberFormats="0" applyBorderFormats="0" applyFontFormats="1" applyPatternFormats="1" applyAlignmentFormats="0" applyWidthHeightFormats="0"/>
</file>

<file path=xl/queryTables/queryTable500.xml><?xml version="1.0" encoding="utf-8"?>
<queryTable xmlns="http://schemas.openxmlformats.org/spreadsheetml/2006/main" xmlns:mc="http://schemas.openxmlformats.org/markup-compatibility/2006" xmlns:xr16="http://schemas.microsoft.com/office/spreadsheetml/2017/revision16" mc:Ignorable="xr16" name="melts-liquid_12" connectionId="223" xr16:uid="{9CC40168-138E-D545-AC32-E67F13ED69EF}" autoFormatId="16" applyNumberFormats="0" applyBorderFormats="0" applyFontFormats="1" applyPatternFormats="1" applyAlignmentFormats="0" applyWidthHeightFormats="0"/>
</file>

<file path=xl/queryTables/queryTable501.xml><?xml version="1.0" encoding="utf-8"?>
<queryTable xmlns="http://schemas.openxmlformats.org/spreadsheetml/2006/main" xmlns:mc="http://schemas.openxmlformats.org/markup-compatibility/2006" xmlns:xr16="http://schemas.microsoft.com/office/spreadsheetml/2017/revision16" mc:Ignorable="xr16" name="melts-liquid_10" connectionId="170" xr16:uid="{81627ADA-0A13-A746-B38C-AA43F3E284DA}" autoFormatId="16" applyNumberFormats="0" applyBorderFormats="0" applyFontFormats="1" applyPatternFormats="1" applyAlignmentFormats="0" applyWidthHeightFormats="0"/>
</file>

<file path=xl/queryTables/queryTable502.xml><?xml version="1.0" encoding="utf-8"?>
<queryTable xmlns="http://schemas.openxmlformats.org/spreadsheetml/2006/main" xmlns:mc="http://schemas.openxmlformats.org/markup-compatibility/2006" xmlns:xr16="http://schemas.microsoft.com/office/spreadsheetml/2017/revision16" mc:Ignorable="xr16" name="melts-liquid_7" connectionId="83" xr16:uid="{153888D2-51B8-5A41-854F-D6081904CFEC}" autoFormatId="16" applyNumberFormats="0" applyBorderFormats="0" applyFontFormats="1" applyPatternFormats="1" applyAlignmentFormats="0" applyWidthHeightFormats="0"/>
</file>

<file path=xl/queryTables/queryTable503.xml><?xml version="1.0" encoding="utf-8"?>
<queryTable xmlns="http://schemas.openxmlformats.org/spreadsheetml/2006/main" xmlns:mc="http://schemas.openxmlformats.org/markup-compatibility/2006" xmlns:xr16="http://schemas.microsoft.com/office/spreadsheetml/2017/revision16" mc:Ignorable="xr16" name="melts-liquid_13" connectionId="248" xr16:uid="{590AB2AE-62AA-694C-A520-FB2B1CD488FE}" autoFormatId="16" applyNumberFormats="0" applyBorderFormats="0" applyFontFormats="1" applyPatternFormats="1" applyAlignmentFormats="0" applyWidthHeightFormats="0"/>
</file>

<file path=xl/queryTables/queryTable504.xml><?xml version="1.0" encoding="utf-8"?>
<queryTable xmlns="http://schemas.openxmlformats.org/spreadsheetml/2006/main" xmlns:mc="http://schemas.openxmlformats.org/markup-compatibility/2006" xmlns:xr16="http://schemas.microsoft.com/office/spreadsheetml/2017/revision16" mc:Ignorable="xr16" name="melts-liquid_15" connectionId="296" xr16:uid="{535B296C-947E-274F-BE9E-C001047EE886}" autoFormatId="16" applyNumberFormats="0" applyBorderFormats="0" applyFontFormats="1" applyPatternFormats="1" applyAlignmentFormats="0" applyWidthHeightFormats="0"/>
</file>

<file path=xl/queryTables/queryTable505.xml><?xml version="1.0" encoding="utf-8"?>
<queryTable xmlns="http://schemas.openxmlformats.org/spreadsheetml/2006/main" xmlns:mc="http://schemas.openxmlformats.org/markup-compatibility/2006" xmlns:xr16="http://schemas.microsoft.com/office/spreadsheetml/2017/revision16" mc:Ignorable="xr16" name="melts-liquid_6" connectionId="11" xr16:uid="{4E0BD93C-E825-DB4B-8220-4E3E217D21C3}" autoFormatId="16" applyNumberFormats="0" applyBorderFormats="0" applyFontFormats="1" applyPatternFormats="1" applyAlignmentFormats="0" applyWidthHeightFormats="0"/>
</file>

<file path=xl/queryTables/queryTable506.xml><?xml version="1.0" encoding="utf-8"?>
<queryTable xmlns="http://schemas.openxmlformats.org/spreadsheetml/2006/main" xmlns:mc="http://schemas.openxmlformats.org/markup-compatibility/2006" xmlns:xr16="http://schemas.microsoft.com/office/spreadsheetml/2017/revision16" mc:Ignorable="xr16" name="melts-liquid_14" connectionId="272" xr16:uid="{5F7DD964-B99B-C24B-AD21-3039119896C2}" autoFormatId="16" applyNumberFormats="0" applyBorderFormats="0" applyFontFormats="1" applyPatternFormats="1" applyAlignmentFormats="0" applyWidthHeightFormats="0"/>
</file>

<file path=xl/queryTables/queryTable507.xml><?xml version="1.0" encoding="utf-8"?>
<queryTable xmlns="http://schemas.openxmlformats.org/spreadsheetml/2006/main" xmlns:mc="http://schemas.openxmlformats.org/markup-compatibility/2006" xmlns:xr16="http://schemas.microsoft.com/office/spreadsheetml/2017/revision16" mc:Ignorable="xr16" name="melts-liquid_12" connectionId="222" xr16:uid="{5E761780-A6C3-5F4A-B310-693719536536}" autoFormatId="16" applyNumberFormats="0" applyBorderFormats="0" applyFontFormats="1" applyPatternFormats="1" applyAlignmentFormats="0" applyWidthHeightFormats="0"/>
</file>

<file path=xl/queryTables/queryTable508.xml><?xml version="1.0" encoding="utf-8"?>
<queryTable xmlns="http://schemas.openxmlformats.org/spreadsheetml/2006/main" xmlns:mc="http://schemas.openxmlformats.org/markup-compatibility/2006" xmlns:xr16="http://schemas.microsoft.com/office/spreadsheetml/2017/revision16" mc:Ignorable="xr16" name="melts-liquid_8" connectionId="112" xr16:uid="{7F1B8D3F-4B82-3543-B256-55ABFDFBC155}" autoFormatId="16" applyNumberFormats="0" applyBorderFormats="0" applyFontFormats="1" applyPatternFormats="1" applyAlignmentFormats="0" applyWidthHeightFormats="0"/>
</file>

<file path=xl/queryTables/queryTable509.xml><?xml version="1.0" encoding="utf-8"?>
<queryTable xmlns="http://schemas.openxmlformats.org/spreadsheetml/2006/main" xmlns:mc="http://schemas.openxmlformats.org/markup-compatibility/2006" xmlns:xr16="http://schemas.microsoft.com/office/spreadsheetml/2017/revision16" mc:Ignorable="xr16" name="melts-liquid_11" connectionId="196" xr16:uid="{D7C9A442-9487-104B-8EB8-173835C049EF}" autoFormatId="16" applyNumberFormats="0" applyBorderFormats="0" applyFontFormats="1" applyPatternFormats="1" applyAlignmentFormats="0" applyWidthHeightFormats="0"/>
</file>

<file path=xl/queryTables/queryTable510.xml><?xml version="1.0" encoding="utf-8"?>
<queryTable xmlns="http://schemas.openxmlformats.org/spreadsheetml/2006/main" xmlns:mc="http://schemas.openxmlformats.org/markup-compatibility/2006" xmlns:xr16="http://schemas.microsoft.com/office/spreadsheetml/2017/revision16" mc:Ignorable="xr16" name="melts-liquid_6" connectionId="10" xr16:uid="{F0CD996B-D4B3-334E-B37B-63AB49DB3786}" autoFormatId="16" applyNumberFormats="0" applyBorderFormats="0" applyFontFormats="1" applyPatternFormats="1" applyAlignmentFormats="0" applyWidthHeightFormats="0"/>
</file>

<file path=xl/queryTables/queryTable511.xml><?xml version="1.0" encoding="utf-8"?>
<queryTable xmlns="http://schemas.openxmlformats.org/spreadsheetml/2006/main" xmlns:mc="http://schemas.openxmlformats.org/markup-compatibility/2006" xmlns:xr16="http://schemas.microsoft.com/office/spreadsheetml/2017/revision16" mc:Ignorable="xr16" name="melts-liquid_9" connectionId="141" xr16:uid="{4AE2E919-57FF-AC4B-BA2A-85EB44A7334A}" autoFormatId="16" applyNumberFormats="0" applyBorderFormats="0" applyFontFormats="1" applyPatternFormats="1" applyAlignmentFormats="0" applyWidthHeightFormats="0"/>
</file>

<file path=xl/queryTables/queryTable512.xml><?xml version="1.0" encoding="utf-8"?>
<queryTable xmlns="http://schemas.openxmlformats.org/spreadsheetml/2006/main" xmlns:mc="http://schemas.openxmlformats.org/markup-compatibility/2006" xmlns:xr16="http://schemas.microsoft.com/office/spreadsheetml/2017/revision16" mc:Ignorable="xr16" name="melts-liquid_13" connectionId="247" xr16:uid="{4A53D4EC-D636-D349-96BE-88581DF28DB6}" autoFormatId="16" applyNumberFormats="0" applyBorderFormats="0" applyFontFormats="1" applyPatternFormats="1" applyAlignmentFormats="0" applyWidthHeightFormats="0"/>
</file>

<file path=xl/queryTables/queryTable513.xml><?xml version="1.0" encoding="utf-8"?>
<queryTable xmlns="http://schemas.openxmlformats.org/spreadsheetml/2006/main" xmlns:mc="http://schemas.openxmlformats.org/markup-compatibility/2006" xmlns:xr16="http://schemas.microsoft.com/office/spreadsheetml/2017/revision16" mc:Ignorable="xr16" name="melts-liquid_10" connectionId="169" xr16:uid="{CC84385E-D552-7044-94C7-83DC2DDB82FB}" autoFormatId="16" applyNumberFormats="0" applyBorderFormats="0" applyFontFormats="1" applyPatternFormats="1" applyAlignmentFormats="0" applyWidthHeightFormats="0"/>
</file>

<file path=xl/queryTables/queryTable514.xml><?xml version="1.0" encoding="utf-8"?>
<queryTable xmlns="http://schemas.openxmlformats.org/spreadsheetml/2006/main" xmlns:mc="http://schemas.openxmlformats.org/markup-compatibility/2006" xmlns:xr16="http://schemas.microsoft.com/office/spreadsheetml/2017/revision16" mc:Ignorable="xr16" name="melts-liquid" connectionId="51" xr16:uid="{C957C141-8156-5944-8E6A-ABA2A4875012}" autoFormatId="16" applyNumberFormats="0" applyBorderFormats="0" applyFontFormats="1" applyPatternFormats="1" applyAlignmentFormats="0" applyWidthHeightFormats="0"/>
</file>

<file path=xl/queryTables/queryTable515.xml><?xml version="1.0" encoding="utf-8"?>
<queryTable xmlns="http://schemas.openxmlformats.org/spreadsheetml/2006/main" xmlns:mc="http://schemas.openxmlformats.org/markup-compatibility/2006" xmlns:xr16="http://schemas.microsoft.com/office/spreadsheetml/2017/revision16" mc:Ignorable="xr16" name="melts-liquid_14" connectionId="271" xr16:uid="{3B5BA845-758D-D146-A0EF-787D1F6C73D1}" autoFormatId="16" applyNumberFormats="0" applyBorderFormats="0" applyFontFormats="1" applyPatternFormats="1" applyAlignmentFormats="0" applyWidthHeightFormats="0"/>
</file>

<file path=xl/queryTables/queryTable516.xml><?xml version="1.0" encoding="utf-8"?>
<queryTable xmlns="http://schemas.openxmlformats.org/spreadsheetml/2006/main" xmlns:mc="http://schemas.openxmlformats.org/markup-compatibility/2006" xmlns:xr16="http://schemas.microsoft.com/office/spreadsheetml/2017/revision16" mc:Ignorable="xr16" name="melts-liquid_7" connectionId="82" xr16:uid="{5E0C4285-1900-B340-BF20-BEC59A59D1E4}" autoFormatId="16" applyNumberFormats="0" applyBorderFormats="0" applyFontFormats="1" applyPatternFormats="1" applyAlignmentFormats="0" applyWidthHeightFormats="0"/>
</file>

<file path=xl/queryTables/queryTable517.xml><?xml version="1.0" encoding="utf-8"?>
<queryTable xmlns="http://schemas.openxmlformats.org/spreadsheetml/2006/main" xmlns:mc="http://schemas.openxmlformats.org/markup-compatibility/2006" xmlns:xr16="http://schemas.microsoft.com/office/spreadsheetml/2017/revision16" mc:Ignorable="xr16" name="melts-liquid_5" connectionId="589" xr16:uid="{7D3E02EA-90B6-D64A-A500-B80B43C17AEF}" autoFormatId="16" applyNumberFormats="0" applyBorderFormats="0" applyFontFormats="1" applyPatternFormats="1" applyAlignmentFormats="0" applyWidthHeightFormats="0"/>
</file>

<file path=xl/queryTables/queryTable518.xml><?xml version="1.0" encoding="utf-8"?>
<queryTable xmlns="http://schemas.openxmlformats.org/spreadsheetml/2006/main" xmlns:mc="http://schemas.openxmlformats.org/markup-compatibility/2006" xmlns:xr16="http://schemas.microsoft.com/office/spreadsheetml/2017/revision16" mc:Ignorable="xr16" name="melts-liquid_15" connectionId="295" xr16:uid="{9B525609-65DB-FE42-A81A-E180E94759E1}" autoFormatId="16" applyNumberFormats="0" applyBorderFormats="0" applyFontFormats="1" applyPatternFormats="1" applyAlignmentFormats="0" applyWidthHeightFormats="0"/>
</file>

<file path=xl/queryTables/queryTable519.xml><?xml version="1.0" encoding="utf-8"?>
<queryTable xmlns="http://schemas.openxmlformats.org/spreadsheetml/2006/main" xmlns:mc="http://schemas.openxmlformats.org/markup-compatibility/2006" xmlns:xr16="http://schemas.microsoft.com/office/spreadsheetml/2017/revision16" mc:Ignorable="xr16" name="melts-liquid_14" connectionId="270" xr16:uid="{1CF043FE-30A5-734E-9C68-FAE81BF84A63}" autoFormatId="16" applyNumberFormats="0" applyBorderFormats="0" applyFontFormats="1" applyPatternFormats="1" applyAlignmentFormats="0" applyWidthHeightFormats="0"/>
</file>

<file path=xl/queryTables/queryTable520.xml><?xml version="1.0" encoding="utf-8"?>
<queryTable xmlns="http://schemas.openxmlformats.org/spreadsheetml/2006/main" xmlns:mc="http://schemas.openxmlformats.org/markup-compatibility/2006" xmlns:xr16="http://schemas.microsoft.com/office/spreadsheetml/2017/revision16" mc:Ignorable="xr16" name="melts-liquid" connectionId="50" xr16:uid="{32153E2E-2DC1-F241-A45A-B06314801990}" autoFormatId="16" applyNumberFormats="0" applyBorderFormats="0" applyFontFormats="1" applyPatternFormats="1" applyAlignmentFormats="0" applyWidthHeightFormats="0"/>
</file>

<file path=xl/queryTables/queryTable521.xml><?xml version="1.0" encoding="utf-8"?>
<queryTable xmlns="http://schemas.openxmlformats.org/spreadsheetml/2006/main" xmlns:mc="http://schemas.openxmlformats.org/markup-compatibility/2006" xmlns:xr16="http://schemas.microsoft.com/office/spreadsheetml/2017/revision16" mc:Ignorable="xr16" name="melts-liquid_13" connectionId="246" xr16:uid="{45BE65C6-F316-FD49-AC36-A11D63E415A3}" autoFormatId="16" applyNumberFormats="0" applyBorderFormats="0" applyFontFormats="1" applyPatternFormats="1" applyAlignmentFormats="0" applyWidthHeightFormats="0"/>
</file>

<file path=xl/queryTables/queryTable522.xml><?xml version="1.0" encoding="utf-8"?>
<queryTable xmlns="http://schemas.openxmlformats.org/spreadsheetml/2006/main" xmlns:mc="http://schemas.openxmlformats.org/markup-compatibility/2006" xmlns:xr16="http://schemas.microsoft.com/office/spreadsheetml/2017/revision16" mc:Ignorable="xr16" name="melts-liquid_12" connectionId="221" xr16:uid="{CD0D76D3-8B12-564E-A742-970208B6CC49}" autoFormatId="16" applyNumberFormats="0" applyBorderFormats="0" applyFontFormats="1" applyPatternFormats="1" applyAlignmentFormats="0" applyWidthHeightFormats="0"/>
</file>

<file path=xl/queryTables/queryTable523.xml><?xml version="1.0" encoding="utf-8"?>
<queryTable xmlns="http://schemas.openxmlformats.org/spreadsheetml/2006/main" xmlns:mc="http://schemas.openxmlformats.org/markup-compatibility/2006" xmlns:xr16="http://schemas.microsoft.com/office/spreadsheetml/2017/revision16" mc:Ignorable="xr16" name="melts-liquid_10" connectionId="168" xr16:uid="{BEF1E5E4-37E6-8541-ADDA-B145DAB3B420}" autoFormatId="16" applyNumberFormats="0" applyBorderFormats="0" applyFontFormats="1" applyPatternFormats="1" applyAlignmentFormats="0" applyWidthHeightFormats="0"/>
</file>

<file path=xl/queryTables/queryTable524.xml><?xml version="1.0" encoding="utf-8"?>
<queryTable xmlns="http://schemas.openxmlformats.org/spreadsheetml/2006/main" xmlns:mc="http://schemas.openxmlformats.org/markup-compatibility/2006" xmlns:xr16="http://schemas.microsoft.com/office/spreadsheetml/2017/revision16" mc:Ignorable="xr16" name="melts-liquid_5" connectionId="588" xr16:uid="{3F7F7865-CB13-4A4C-B9AB-F9DEBF8AE259}" autoFormatId="16" applyNumberFormats="0" applyBorderFormats="0" applyFontFormats="1" applyPatternFormats="1" applyAlignmentFormats="0" applyWidthHeightFormats="0"/>
</file>

<file path=xl/queryTables/queryTable525.xml><?xml version="1.0" encoding="utf-8"?>
<queryTable xmlns="http://schemas.openxmlformats.org/spreadsheetml/2006/main" xmlns:mc="http://schemas.openxmlformats.org/markup-compatibility/2006" xmlns:xr16="http://schemas.microsoft.com/office/spreadsheetml/2017/revision16" mc:Ignorable="xr16" name="melts-liquid_11" connectionId="195" xr16:uid="{2C7828DD-4610-694B-87D4-68C809FE0E28}" autoFormatId="16" applyNumberFormats="0" applyBorderFormats="0" applyFontFormats="1" applyPatternFormats="1" applyAlignmentFormats="0" applyWidthHeightFormats="0"/>
</file>

<file path=xl/queryTables/queryTable526.xml><?xml version="1.0" encoding="utf-8"?>
<queryTable xmlns="http://schemas.openxmlformats.org/spreadsheetml/2006/main" xmlns:mc="http://schemas.openxmlformats.org/markup-compatibility/2006" xmlns:xr16="http://schemas.microsoft.com/office/spreadsheetml/2017/revision16" mc:Ignorable="xr16" name="melts-liquid_7" connectionId="81" xr16:uid="{90308DE6-B711-3348-8293-3EBF980BA1AD}" autoFormatId="16" applyNumberFormats="0" applyBorderFormats="0" applyFontFormats="1" applyPatternFormats="1" applyAlignmentFormats="0" applyWidthHeightFormats="0"/>
</file>

<file path=xl/queryTables/queryTable527.xml><?xml version="1.0" encoding="utf-8"?>
<queryTable xmlns="http://schemas.openxmlformats.org/spreadsheetml/2006/main" xmlns:mc="http://schemas.openxmlformats.org/markup-compatibility/2006" xmlns:xr16="http://schemas.microsoft.com/office/spreadsheetml/2017/revision16" mc:Ignorable="xr16" name="melts-liquid_6" connectionId="9" xr16:uid="{6A9EF1B9-D26D-1C42-A6FA-683D0E8F23B7}" autoFormatId="16" applyNumberFormats="0" applyBorderFormats="0" applyFontFormats="1" applyPatternFormats="1" applyAlignmentFormats="0" applyWidthHeightFormats="0"/>
</file>

<file path=xl/queryTables/queryTable528.xml><?xml version="1.0" encoding="utf-8"?>
<queryTable xmlns="http://schemas.openxmlformats.org/spreadsheetml/2006/main" xmlns:mc="http://schemas.openxmlformats.org/markup-compatibility/2006" xmlns:xr16="http://schemas.microsoft.com/office/spreadsheetml/2017/revision16" mc:Ignorable="xr16" name="melts-liquid_8" connectionId="111" xr16:uid="{815C3657-8C9F-9049-BF0A-B4F622DE9872}" autoFormatId="16" applyNumberFormats="0" applyBorderFormats="0" applyFontFormats="1" applyPatternFormats="1" applyAlignmentFormats="0" applyWidthHeightFormats="0"/>
</file>

<file path=xl/queryTables/queryTable529.xml><?xml version="1.0" encoding="utf-8"?>
<queryTable xmlns="http://schemas.openxmlformats.org/spreadsheetml/2006/main" xmlns:mc="http://schemas.openxmlformats.org/markup-compatibility/2006" xmlns:xr16="http://schemas.microsoft.com/office/spreadsheetml/2017/revision16" mc:Ignorable="xr16" name="melts-liquid_9" connectionId="140" xr16:uid="{DD51D660-55D7-0B4B-BF31-1332FD665226}" autoFormatId="16" applyNumberFormats="0" applyBorderFormats="0" applyFontFormats="1" applyPatternFormats="1" applyAlignmentFormats="0" applyWidthHeightFormats="0"/>
</file>

<file path=xl/queryTables/queryTable530.xml><?xml version="1.0" encoding="utf-8"?>
<queryTable xmlns="http://schemas.openxmlformats.org/spreadsheetml/2006/main" xmlns:mc="http://schemas.openxmlformats.org/markup-compatibility/2006" xmlns:xr16="http://schemas.microsoft.com/office/spreadsheetml/2017/revision16" mc:Ignorable="xr16" name="melts-liquid_5" connectionId="587" xr16:uid="{84C817F4-98F5-7646-BEDA-9912352456D2}" autoFormatId="16" applyNumberFormats="0" applyBorderFormats="0" applyFontFormats="1" applyPatternFormats="1" applyAlignmentFormats="0" applyWidthHeightFormats="0"/>
</file>

<file path=xl/queryTables/queryTable531.xml><?xml version="1.0" encoding="utf-8"?>
<queryTable xmlns="http://schemas.openxmlformats.org/spreadsheetml/2006/main" xmlns:mc="http://schemas.openxmlformats.org/markup-compatibility/2006" xmlns:xr16="http://schemas.microsoft.com/office/spreadsheetml/2017/revision16" mc:Ignorable="xr16" name="melts-liquid" connectionId="49" xr16:uid="{8BFF7A19-0369-5845-8943-90D527B90259}" autoFormatId="16" applyNumberFormats="0" applyBorderFormats="0" applyFontFormats="1" applyPatternFormats="1" applyAlignmentFormats="0" applyWidthHeightFormats="0"/>
</file>

<file path=xl/queryTables/queryTable532.xml><?xml version="1.0" encoding="utf-8"?>
<queryTable xmlns="http://schemas.openxmlformats.org/spreadsheetml/2006/main" xmlns:mc="http://schemas.openxmlformats.org/markup-compatibility/2006" xmlns:xr16="http://schemas.microsoft.com/office/spreadsheetml/2017/revision16" mc:Ignorable="xr16" name="melts-liquid_10" connectionId="167" xr16:uid="{8F7620E6-0607-0343-B6C4-2DE36ADE9C39}" autoFormatId="16" applyNumberFormats="0" applyBorderFormats="0" applyFontFormats="1" applyPatternFormats="1" applyAlignmentFormats="0" applyWidthHeightFormats="0"/>
</file>

<file path=xl/queryTables/queryTable533.xml><?xml version="1.0" encoding="utf-8"?>
<queryTable xmlns="http://schemas.openxmlformats.org/spreadsheetml/2006/main" xmlns:mc="http://schemas.openxmlformats.org/markup-compatibility/2006" xmlns:xr16="http://schemas.microsoft.com/office/spreadsheetml/2017/revision16" mc:Ignorable="xr16" name="melts-liquid_12" connectionId="220" xr16:uid="{2A7B5EE4-02CB-C24A-92D0-0CFF2A510E63}" autoFormatId="16" applyNumberFormats="0" applyBorderFormats="0" applyFontFormats="1" applyPatternFormats="1" applyAlignmentFormats="0" applyWidthHeightFormats="0"/>
</file>

<file path=xl/queryTables/queryTable534.xml><?xml version="1.0" encoding="utf-8"?>
<queryTable xmlns="http://schemas.openxmlformats.org/spreadsheetml/2006/main" xmlns:mc="http://schemas.openxmlformats.org/markup-compatibility/2006" xmlns:xr16="http://schemas.microsoft.com/office/spreadsheetml/2017/revision16" mc:Ignorable="xr16" name="melts-liquid_7" connectionId="80" xr16:uid="{28840AF5-5B3D-1C49-BE7A-2A2352698582}" autoFormatId="16" applyNumberFormats="0" applyBorderFormats="0" applyFontFormats="1" applyPatternFormats="1" applyAlignmentFormats="0" applyWidthHeightFormats="0"/>
</file>

<file path=xl/queryTables/queryTable535.xml><?xml version="1.0" encoding="utf-8"?>
<queryTable xmlns="http://schemas.openxmlformats.org/spreadsheetml/2006/main" xmlns:mc="http://schemas.openxmlformats.org/markup-compatibility/2006" xmlns:xr16="http://schemas.microsoft.com/office/spreadsheetml/2017/revision16" mc:Ignorable="xr16" name="melts-liquid_6" connectionId="8" xr16:uid="{BFC4DB39-754B-B040-B62A-4E1EF94487E8}" autoFormatId="16" applyNumberFormats="0" applyBorderFormats="0" applyFontFormats="1" applyPatternFormats="1" applyAlignmentFormats="0" applyWidthHeightFormats="0"/>
</file>

<file path=xl/queryTables/queryTable536.xml><?xml version="1.0" encoding="utf-8"?>
<queryTable xmlns="http://schemas.openxmlformats.org/spreadsheetml/2006/main" xmlns:mc="http://schemas.openxmlformats.org/markup-compatibility/2006" xmlns:xr16="http://schemas.microsoft.com/office/spreadsheetml/2017/revision16" mc:Ignorable="xr16" name="melts-liquid_13" connectionId="245" xr16:uid="{CB10704B-06DF-B34E-A7D4-B887B8DD3138}" autoFormatId="16" applyNumberFormats="0" applyBorderFormats="0" applyFontFormats="1" applyPatternFormats="1" applyAlignmentFormats="0" applyWidthHeightFormats="0"/>
</file>

<file path=xl/queryTables/queryTable537.xml><?xml version="1.0" encoding="utf-8"?>
<queryTable xmlns="http://schemas.openxmlformats.org/spreadsheetml/2006/main" xmlns:mc="http://schemas.openxmlformats.org/markup-compatibility/2006" xmlns:xr16="http://schemas.microsoft.com/office/spreadsheetml/2017/revision16" mc:Ignorable="xr16" name="melts-liquid_9" connectionId="139" xr16:uid="{70E2FDC5-FBDC-BB40-BD9F-36062997B58E}" autoFormatId="16" applyNumberFormats="0" applyBorderFormats="0" applyFontFormats="1" applyPatternFormats="1" applyAlignmentFormats="0" applyWidthHeightFormats="0"/>
</file>

<file path=xl/queryTables/queryTable538.xml><?xml version="1.0" encoding="utf-8"?>
<queryTable xmlns="http://schemas.openxmlformats.org/spreadsheetml/2006/main" xmlns:mc="http://schemas.openxmlformats.org/markup-compatibility/2006" xmlns:xr16="http://schemas.microsoft.com/office/spreadsheetml/2017/revision16" mc:Ignorable="xr16" name="melts-liquid_8" connectionId="110" xr16:uid="{D3740EC0-84D8-6D4B-BA0E-A8AA0DDEC612}" autoFormatId="16" applyNumberFormats="0" applyBorderFormats="0" applyFontFormats="1" applyPatternFormats="1" applyAlignmentFormats="0" applyWidthHeightFormats="0"/>
</file>

<file path=xl/queryTables/queryTable539.xml><?xml version="1.0" encoding="utf-8"?>
<queryTable xmlns="http://schemas.openxmlformats.org/spreadsheetml/2006/main" xmlns:mc="http://schemas.openxmlformats.org/markup-compatibility/2006" xmlns:xr16="http://schemas.microsoft.com/office/spreadsheetml/2017/revision16" mc:Ignorable="xr16" name="melts-liquid_11" connectionId="194" xr16:uid="{046A86C4-BC46-3B4F-9F49-527D5B015AF1}" autoFormatId="16" applyNumberFormats="0" applyBorderFormats="0" applyFontFormats="1" applyPatternFormats="1" applyAlignmentFormats="0" applyWidthHeightFormats="0"/>
</file>

<file path=xl/queryTables/queryTable540.xml><?xml version="1.0" encoding="utf-8"?>
<queryTable xmlns="http://schemas.openxmlformats.org/spreadsheetml/2006/main" xmlns:mc="http://schemas.openxmlformats.org/markup-compatibility/2006" xmlns:xr16="http://schemas.microsoft.com/office/spreadsheetml/2017/revision16" mc:Ignorable="xr16" name="melts-liquid_7" connectionId="79" xr16:uid="{CD19AD16-EF4C-4A4E-9ADC-591750CA3245}" autoFormatId="16" applyNumberFormats="0" applyBorderFormats="0" applyFontFormats="1" applyPatternFormats="1" applyAlignmentFormats="0" applyWidthHeightFormats="0"/>
</file>

<file path=xl/queryTables/queryTable541.xml><?xml version="1.0" encoding="utf-8"?>
<queryTable xmlns="http://schemas.openxmlformats.org/spreadsheetml/2006/main" xmlns:mc="http://schemas.openxmlformats.org/markup-compatibility/2006" xmlns:xr16="http://schemas.microsoft.com/office/spreadsheetml/2017/revision16" mc:Ignorable="xr16" name="melts-liquid_5" connectionId="586" xr16:uid="{982F6CBC-952D-0247-8729-82F0815B95C6}" autoFormatId="16" applyNumberFormats="0" applyBorderFormats="0" applyFontFormats="1" applyPatternFormats="1" applyAlignmentFormats="0" applyWidthHeightFormats="0"/>
</file>

<file path=xl/queryTables/queryTable542.xml><?xml version="1.0" encoding="utf-8"?>
<queryTable xmlns="http://schemas.openxmlformats.org/spreadsheetml/2006/main" xmlns:mc="http://schemas.openxmlformats.org/markup-compatibility/2006" xmlns:xr16="http://schemas.microsoft.com/office/spreadsheetml/2017/revision16" mc:Ignorable="xr16" name="melts-liquid_11" connectionId="193" xr16:uid="{409EA10E-8D70-DD4C-A2D4-044862AF1649}" autoFormatId="16" applyNumberFormats="0" applyBorderFormats="0" applyFontFormats="1" applyPatternFormats="1" applyAlignmentFormats="0" applyWidthHeightFormats="0"/>
</file>

<file path=xl/queryTables/queryTable543.xml><?xml version="1.0" encoding="utf-8"?>
<queryTable xmlns="http://schemas.openxmlformats.org/spreadsheetml/2006/main" xmlns:mc="http://schemas.openxmlformats.org/markup-compatibility/2006" xmlns:xr16="http://schemas.microsoft.com/office/spreadsheetml/2017/revision16" mc:Ignorable="xr16" name="melts-liquid_12" connectionId="219" xr16:uid="{8EA0D97A-B4D9-EE47-B905-854757CBE05F}" autoFormatId="16" applyNumberFormats="0" applyBorderFormats="0" applyFontFormats="1" applyPatternFormats="1" applyAlignmentFormats="0" applyWidthHeightFormats="0"/>
</file>

<file path=xl/queryTables/queryTable544.xml><?xml version="1.0" encoding="utf-8"?>
<queryTable xmlns="http://schemas.openxmlformats.org/spreadsheetml/2006/main" xmlns:mc="http://schemas.openxmlformats.org/markup-compatibility/2006" xmlns:xr16="http://schemas.microsoft.com/office/spreadsheetml/2017/revision16" mc:Ignorable="xr16" name="melts-liquid" connectionId="48" xr16:uid="{D605FFFC-596E-1B48-8C1B-7259C5ADF875}" autoFormatId="16" applyNumberFormats="0" applyBorderFormats="0" applyFontFormats="1" applyPatternFormats="1" applyAlignmentFormats="0" applyWidthHeightFormats="0"/>
</file>

<file path=xl/queryTables/queryTable545.xml><?xml version="1.0" encoding="utf-8"?>
<queryTable xmlns="http://schemas.openxmlformats.org/spreadsheetml/2006/main" xmlns:mc="http://schemas.openxmlformats.org/markup-compatibility/2006" xmlns:xr16="http://schemas.microsoft.com/office/spreadsheetml/2017/revision16" mc:Ignorable="xr16" name="melts-liquid_10" connectionId="166" xr16:uid="{9FD44F3E-8FD7-164C-A054-A2BB5EBC8C19}" autoFormatId="16" applyNumberFormats="0" applyBorderFormats="0" applyFontFormats="1" applyPatternFormats="1" applyAlignmentFormats="0" applyWidthHeightFormats="0"/>
</file>

<file path=xl/queryTables/queryTable546.xml><?xml version="1.0" encoding="utf-8"?>
<queryTable xmlns="http://schemas.openxmlformats.org/spreadsheetml/2006/main" xmlns:mc="http://schemas.openxmlformats.org/markup-compatibility/2006" xmlns:xr16="http://schemas.microsoft.com/office/spreadsheetml/2017/revision16" mc:Ignorable="xr16" name="melts-liquid_6" connectionId="7" xr16:uid="{D1C2DA10-6BB4-0244-B2FA-CF1A73762B40}" autoFormatId="16" applyNumberFormats="0" applyBorderFormats="0" applyFontFormats="1" applyPatternFormats="1" applyAlignmentFormats="0" applyWidthHeightFormats="0"/>
</file>

<file path=xl/queryTables/queryTable547.xml><?xml version="1.0" encoding="utf-8"?>
<queryTable xmlns="http://schemas.openxmlformats.org/spreadsheetml/2006/main" xmlns:mc="http://schemas.openxmlformats.org/markup-compatibility/2006" xmlns:xr16="http://schemas.microsoft.com/office/spreadsheetml/2017/revision16" mc:Ignorable="xr16" name="melts-liquid_9" connectionId="138" xr16:uid="{E3875929-8C1E-FC4E-8233-F7E4F94B7B39}" autoFormatId="16" applyNumberFormats="0" applyBorderFormats="0" applyFontFormats="1" applyPatternFormats="1" applyAlignmentFormats="0" applyWidthHeightFormats="0"/>
</file>

<file path=xl/queryTables/queryTable548.xml><?xml version="1.0" encoding="utf-8"?>
<queryTable xmlns="http://schemas.openxmlformats.org/spreadsheetml/2006/main" xmlns:mc="http://schemas.openxmlformats.org/markup-compatibility/2006" xmlns:xr16="http://schemas.microsoft.com/office/spreadsheetml/2017/revision16" mc:Ignorable="xr16" name="melts-liquid_8" connectionId="109" xr16:uid="{D218E56B-4AF2-0E43-9AAF-50FA8F2CC212}" autoFormatId="16" applyNumberFormats="0" applyBorderFormats="0" applyFontFormats="1" applyPatternFormats="1" applyAlignmentFormats="0" applyWidthHeightFormats="0"/>
</file>

<file path=xl/queryTables/queryTable549.xml><?xml version="1.0" encoding="utf-8"?>
<queryTable xmlns="http://schemas.openxmlformats.org/spreadsheetml/2006/main" xmlns:mc="http://schemas.openxmlformats.org/markup-compatibility/2006" xmlns:xr16="http://schemas.microsoft.com/office/spreadsheetml/2017/revision16" mc:Ignorable="xr16" name="melts-liquid_11" connectionId="192" xr16:uid="{B5DD85D5-EAB7-1A4B-A3FE-777F2705724C}" autoFormatId="16" applyNumberFormats="0" applyBorderFormats="0" applyFontFormats="1" applyPatternFormats="1" applyAlignmentFormats="0" applyWidthHeightFormats="0"/>
</file>

<file path=xl/queryTables/queryTable550.xml><?xml version="1.0" encoding="utf-8"?>
<queryTable xmlns="http://schemas.openxmlformats.org/spreadsheetml/2006/main" xmlns:mc="http://schemas.openxmlformats.org/markup-compatibility/2006" xmlns:xr16="http://schemas.microsoft.com/office/spreadsheetml/2017/revision16" mc:Ignorable="xr16" name="melts-liquid_10" connectionId="165" xr16:uid="{3D84E5FB-BDE3-304F-9C96-21E8E26F10EA}" autoFormatId="16" applyNumberFormats="0" applyBorderFormats="0" applyFontFormats="1" applyPatternFormats="1" applyAlignmentFormats="0" applyWidthHeightFormats="0"/>
</file>

<file path=xl/queryTables/queryTable551.xml><?xml version="1.0" encoding="utf-8"?>
<queryTable xmlns="http://schemas.openxmlformats.org/spreadsheetml/2006/main" xmlns:mc="http://schemas.openxmlformats.org/markup-compatibility/2006" xmlns:xr16="http://schemas.microsoft.com/office/spreadsheetml/2017/revision16" mc:Ignorable="xr16" name="melts-liquid_9" connectionId="137" xr16:uid="{A4E59534-C04D-C642-87B6-33C845A97081}" autoFormatId="16" applyNumberFormats="0" applyBorderFormats="0" applyFontFormats="1" applyPatternFormats="1" applyAlignmentFormats="0" applyWidthHeightFormats="0"/>
</file>

<file path=xl/queryTables/queryTable552.xml><?xml version="1.0" encoding="utf-8"?>
<queryTable xmlns="http://schemas.openxmlformats.org/spreadsheetml/2006/main" xmlns:mc="http://schemas.openxmlformats.org/markup-compatibility/2006" xmlns:xr16="http://schemas.microsoft.com/office/spreadsheetml/2017/revision16" mc:Ignorable="xr16" name="melts-liquid_5" connectionId="585" xr16:uid="{C0EC6666-6323-9345-8FFD-8323569E88B5}" autoFormatId="16" applyNumberFormats="0" applyBorderFormats="0" applyFontFormats="1" applyPatternFormats="1" applyAlignmentFormats="0" applyWidthHeightFormats="0"/>
</file>

<file path=xl/queryTables/queryTable553.xml><?xml version="1.0" encoding="utf-8"?>
<queryTable xmlns="http://schemas.openxmlformats.org/spreadsheetml/2006/main" xmlns:mc="http://schemas.openxmlformats.org/markup-compatibility/2006" xmlns:xr16="http://schemas.microsoft.com/office/spreadsheetml/2017/revision16" mc:Ignorable="xr16" name="melts-liquid_6" connectionId="6" xr16:uid="{CDF3F3BE-16D8-6C4D-B649-20A6CCCE75BD}" autoFormatId="16" applyNumberFormats="0" applyBorderFormats="0" applyFontFormats="1" applyPatternFormats="1" applyAlignmentFormats="0" applyWidthHeightFormats="0"/>
</file>

<file path=xl/queryTables/queryTable554.xml><?xml version="1.0" encoding="utf-8"?>
<queryTable xmlns="http://schemas.openxmlformats.org/spreadsheetml/2006/main" xmlns:mc="http://schemas.openxmlformats.org/markup-compatibility/2006" xmlns:xr16="http://schemas.microsoft.com/office/spreadsheetml/2017/revision16" mc:Ignorable="xr16" name="melts-liquid_8" connectionId="108" xr16:uid="{F1747796-A44F-1348-B668-1AF36D263077}" autoFormatId="16" applyNumberFormats="0" applyBorderFormats="0" applyFontFormats="1" applyPatternFormats="1" applyAlignmentFormats="0" applyWidthHeightFormats="0"/>
</file>

<file path=xl/queryTables/queryTable555.xml><?xml version="1.0" encoding="utf-8"?>
<queryTable xmlns="http://schemas.openxmlformats.org/spreadsheetml/2006/main" xmlns:mc="http://schemas.openxmlformats.org/markup-compatibility/2006" xmlns:xr16="http://schemas.microsoft.com/office/spreadsheetml/2017/revision16" mc:Ignorable="xr16" name="melts-liquid_7" connectionId="78" xr16:uid="{0212A8B6-8807-364F-AEDD-CC06509DB348}" autoFormatId="16" applyNumberFormats="0" applyBorderFormats="0" applyFontFormats="1" applyPatternFormats="1" applyAlignmentFormats="0" applyWidthHeightFormats="0"/>
</file>

<file path=xl/queryTables/queryTable556.xml><?xml version="1.0" encoding="utf-8"?>
<queryTable xmlns="http://schemas.openxmlformats.org/spreadsheetml/2006/main" xmlns:mc="http://schemas.openxmlformats.org/markup-compatibility/2006" xmlns:xr16="http://schemas.microsoft.com/office/spreadsheetml/2017/revision16" mc:Ignorable="xr16" name="melts-liquid" connectionId="47" xr16:uid="{EA72E4DC-67F4-B14B-92B5-460FAE0ADBBF}" autoFormatId="16" applyNumberFormats="0" applyBorderFormats="0" applyFontFormats="1" applyPatternFormats="1" applyAlignmentFormats="0" applyWidthHeightFormats="0"/>
</file>

<file path=xl/queryTables/queryTable557.xml><?xml version="1.0" encoding="utf-8"?>
<queryTable xmlns="http://schemas.openxmlformats.org/spreadsheetml/2006/main" xmlns:mc="http://schemas.openxmlformats.org/markup-compatibility/2006" xmlns:xr16="http://schemas.microsoft.com/office/spreadsheetml/2017/revision16" mc:Ignorable="xr16" name="melts-liquid_5" connectionId="584" xr16:uid="{2E05CD8B-F868-5B47-AAB4-606472A8F071}" autoFormatId="16" applyNumberFormats="0" applyBorderFormats="0" applyFontFormats="1" applyPatternFormats="1" applyAlignmentFormats="0" applyWidthHeightFormats="0"/>
</file>

<file path=xl/queryTables/queryTable558.xml><?xml version="1.0" encoding="utf-8"?>
<queryTable xmlns="http://schemas.openxmlformats.org/spreadsheetml/2006/main" xmlns:mc="http://schemas.openxmlformats.org/markup-compatibility/2006" xmlns:xr16="http://schemas.microsoft.com/office/spreadsheetml/2017/revision16" mc:Ignorable="xr16" name="melts-liquid_7" connectionId="77" xr16:uid="{86859C01-062E-1A48-988F-1AF727F51A06}" autoFormatId="16" applyNumberFormats="0" applyBorderFormats="0" applyFontFormats="1" applyPatternFormats="1" applyAlignmentFormats="0" applyWidthHeightFormats="0"/>
</file>

<file path=xl/queryTables/queryTable559.xml><?xml version="1.0" encoding="utf-8"?>
<queryTable xmlns="http://schemas.openxmlformats.org/spreadsheetml/2006/main" xmlns:mc="http://schemas.openxmlformats.org/markup-compatibility/2006" xmlns:xr16="http://schemas.microsoft.com/office/spreadsheetml/2017/revision16" mc:Ignorable="xr16" name="melts-liquid_6" connectionId="5" xr16:uid="{913E9699-3E29-5649-B955-6060E8D40121}" autoFormatId="16" applyNumberFormats="0" applyBorderFormats="0" applyFontFormats="1" applyPatternFormats="1" applyAlignmentFormats="0" applyWidthHeightFormats="0"/>
</file>

<file path=xl/queryTables/queryTable560.xml><?xml version="1.0" encoding="utf-8"?>
<queryTable xmlns="http://schemas.openxmlformats.org/spreadsheetml/2006/main" xmlns:mc="http://schemas.openxmlformats.org/markup-compatibility/2006" xmlns:xr16="http://schemas.microsoft.com/office/spreadsheetml/2017/revision16" mc:Ignorable="xr16" name="melts-liquid_9" connectionId="136" xr16:uid="{2C523670-AE66-1D43-90E3-F51EDB54152E}" autoFormatId="16" applyNumberFormats="0" applyBorderFormats="0" applyFontFormats="1" applyPatternFormats="1" applyAlignmentFormats="0" applyWidthHeightFormats="0"/>
</file>

<file path=xl/queryTables/queryTable561.xml><?xml version="1.0" encoding="utf-8"?>
<queryTable xmlns="http://schemas.openxmlformats.org/spreadsheetml/2006/main" xmlns:mc="http://schemas.openxmlformats.org/markup-compatibility/2006" xmlns:xr16="http://schemas.microsoft.com/office/spreadsheetml/2017/revision16" mc:Ignorable="xr16" name="melts-liquid_8" connectionId="107" xr16:uid="{0116A5D6-C1D9-4E48-B20A-C111493CFA0D}" autoFormatId="16" applyNumberFormats="0" applyBorderFormats="0" applyFontFormats="1" applyPatternFormats="1" applyAlignmentFormats="0" applyWidthHeightFormats="0"/>
</file>

<file path=xl/queryTables/queryTable562.xml><?xml version="1.0" encoding="utf-8"?>
<queryTable xmlns="http://schemas.openxmlformats.org/spreadsheetml/2006/main" xmlns:mc="http://schemas.openxmlformats.org/markup-compatibility/2006" xmlns:xr16="http://schemas.microsoft.com/office/spreadsheetml/2017/revision16" mc:Ignorable="xr16" name="melts-liquid_10" connectionId="164" xr16:uid="{78EB59CA-5793-244D-814A-5ED40E9167E0}" autoFormatId="16" applyNumberFormats="0" applyBorderFormats="0" applyFontFormats="1" applyPatternFormats="1" applyAlignmentFormats="0" applyWidthHeightFormats="0"/>
</file>

<file path=xl/queryTables/queryTable563.xml><?xml version="1.0" encoding="utf-8"?>
<queryTable xmlns="http://schemas.openxmlformats.org/spreadsheetml/2006/main" xmlns:mc="http://schemas.openxmlformats.org/markup-compatibility/2006" xmlns:xr16="http://schemas.microsoft.com/office/spreadsheetml/2017/revision16" mc:Ignorable="xr16" name="melts-liquid" connectionId="46" xr16:uid="{4D25EC74-77AD-B847-8340-26EF00D216B1}" autoFormatId="16" applyNumberFormats="0" applyBorderFormats="0" applyFontFormats="1" applyPatternFormats="1" applyAlignmentFormats="0" applyWidthHeightFormats="0"/>
</file>

<file path=xl/queryTables/queryTable564.xml><?xml version="1.0" encoding="utf-8"?>
<queryTable xmlns="http://schemas.openxmlformats.org/spreadsheetml/2006/main" xmlns:mc="http://schemas.openxmlformats.org/markup-compatibility/2006" xmlns:xr16="http://schemas.microsoft.com/office/spreadsheetml/2017/revision16" mc:Ignorable="xr16" name="melts-liquid_5" connectionId="583" xr16:uid="{B6B7FFB1-6067-F846-94E8-B637E2F5BDD7}" autoFormatId="16" applyNumberFormats="0" applyBorderFormats="0" applyFontFormats="1" applyPatternFormats="1" applyAlignmentFormats="0" applyWidthHeightFormats="0"/>
</file>

<file path=xl/queryTables/queryTable565.xml><?xml version="1.0" encoding="utf-8"?>
<queryTable xmlns="http://schemas.openxmlformats.org/spreadsheetml/2006/main" xmlns:mc="http://schemas.openxmlformats.org/markup-compatibility/2006" xmlns:xr16="http://schemas.microsoft.com/office/spreadsheetml/2017/revision16" mc:Ignorable="xr16" name="melts-liquid" connectionId="45" xr16:uid="{095A158D-5DD3-4E4A-844C-9F669DA6A085}" autoFormatId="16" applyNumberFormats="0" applyBorderFormats="0" applyFontFormats="1" applyPatternFormats="1" applyAlignmentFormats="0" applyWidthHeightFormats="0"/>
</file>

<file path=xl/queryTables/queryTable566.xml><?xml version="1.0" encoding="utf-8"?>
<queryTable xmlns="http://schemas.openxmlformats.org/spreadsheetml/2006/main" xmlns:mc="http://schemas.openxmlformats.org/markup-compatibility/2006" xmlns:xr16="http://schemas.microsoft.com/office/spreadsheetml/2017/revision16" mc:Ignorable="xr16" name="melts-liquid_6" connectionId="4" xr16:uid="{B235AA5A-1D51-4347-A8FD-543E24B3431F}" autoFormatId="16" applyNumberFormats="0" applyBorderFormats="0" applyFontFormats="1" applyPatternFormats="1" applyAlignmentFormats="0" applyWidthHeightFormats="0"/>
</file>

<file path=xl/queryTables/queryTable567.xml><?xml version="1.0" encoding="utf-8"?>
<queryTable xmlns="http://schemas.openxmlformats.org/spreadsheetml/2006/main" xmlns:mc="http://schemas.openxmlformats.org/markup-compatibility/2006" xmlns:xr16="http://schemas.microsoft.com/office/spreadsheetml/2017/revision16" mc:Ignorable="xr16" name="melts-liquid_8" connectionId="106" xr16:uid="{97BE753E-7CBF-3F43-A0B8-4F793FC070D2}" autoFormatId="16" applyNumberFormats="0" applyBorderFormats="0" applyFontFormats="1" applyPatternFormats="1" applyAlignmentFormats="0" applyWidthHeightFormats="0"/>
</file>

<file path=xl/queryTables/queryTable568.xml><?xml version="1.0" encoding="utf-8"?>
<queryTable xmlns="http://schemas.openxmlformats.org/spreadsheetml/2006/main" xmlns:mc="http://schemas.openxmlformats.org/markup-compatibility/2006" xmlns:xr16="http://schemas.microsoft.com/office/spreadsheetml/2017/revision16" mc:Ignorable="xr16" name="melts-liquid_9" connectionId="135" xr16:uid="{0CC66B3C-922D-ED4C-8BA3-4325D0394B78}" autoFormatId="16" applyNumberFormats="0" applyBorderFormats="0" applyFontFormats="1" applyPatternFormats="1" applyAlignmentFormats="0" applyWidthHeightFormats="0"/>
</file>

<file path=xl/queryTables/queryTable569.xml><?xml version="1.0" encoding="utf-8"?>
<queryTable xmlns="http://schemas.openxmlformats.org/spreadsheetml/2006/main" xmlns:mc="http://schemas.openxmlformats.org/markup-compatibility/2006" xmlns:xr16="http://schemas.microsoft.com/office/spreadsheetml/2017/revision16" mc:Ignorable="xr16" name="melts-liquid_7" connectionId="76" xr16:uid="{82E80741-3CA3-D144-9C34-599689108D68}" autoFormatId="16" applyNumberFormats="0" applyBorderFormats="0" applyFontFormats="1" applyPatternFormats="1" applyAlignmentFormats="0" applyWidthHeightFormats="0"/>
</file>

<file path=xl/queryTables/queryTable570.xml><?xml version="1.0" encoding="utf-8"?>
<queryTable xmlns="http://schemas.openxmlformats.org/spreadsheetml/2006/main" xmlns:mc="http://schemas.openxmlformats.org/markup-compatibility/2006" xmlns:xr16="http://schemas.microsoft.com/office/spreadsheetml/2017/revision16" mc:Ignorable="xr16" name="melts-liquid_8" connectionId="105" xr16:uid="{61AE2D6D-B5D0-2946-9CE2-E012D8C1EA6B}" autoFormatId="16" applyNumberFormats="0" applyBorderFormats="0" applyFontFormats="1" applyPatternFormats="1" applyAlignmentFormats="0" applyWidthHeightFormats="0"/>
</file>

<file path=xl/queryTables/queryTable571.xml><?xml version="1.0" encoding="utf-8"?>
<queryTable xmlns="http://schemas.openxmlformats.org/spreadsheetml/2006/main" xmlns:mc="http://schemas.openxmlformats.org/markup-compatibility/2006" xmlns:xr16="http://schemas.microsoft.com/office/spreadsheetml/2017/revision16" mc:Ignorable="xr16" name="melts-liquid_6" connectionId="3" xr16:uid="{1E925717-D2EC-6D4C-AE00-12E21FC44B3A}" autoFormatId="16" applyNumberFormats="0" applyBorderFormats="0" applyFontFormats="1" applyPatternFormats="1" applyAlignmentFormats="0" applyWidthHeightFormats="0"/>
</file>

<file path=xl/queryTables/queryTable572.xml><?xml version="1.0" encoding="utf-8"?>
<queryTable xmlns="http://schemas.openxmlformats.org/spreadsheetml/2006/main" xmlns:mc="http://schemas.openxmlformats.org/markup-compatibility/2006" xmlns:xr16="http://schemas.microsoft.com/office/spreadsheetml/2017/revision16" mc:Ignorable="xr16" name="melts-liquid" connectionId="44" xr16:uid="{6F9BF45A-7CC3-BF4D-8D5B-22E1C8AF3053}" autoFormatId="16" applyNumberFormats="0" applyBorderFormats="0" applyFontFormats="1" applyPatternFormats="1" applyAlignmentFormats="0" applyWidthHeightFormats="0"/>
</file>

<file path=xl/queryTables/queryTable573.xml><?xml version="1.0" encoding="utf-8"?>
<queryTable xmlns="http://schemas.openxmlformats.org/spreadsheetml/2006/main" xmlns:mc="http://schemas.openxmlformats.org/markup-compatibility/2006" xmlns:xr16="http://schemas.microsoft.com/office/spreadsheetml/2017/revision16" mc:Ignorable="xr16" name="melts-liquid_5" connectionId="582" xr16:uid="{08299B4D-C34F-774A-BEEB-F1EE37AF9522}" autoFormatId="16" applyNumberFormats="0" applyBorderFormats="0" applyFontFormats="1" applyPatternFormats="1" applyAlignmentFormats="0" applyWidthHeightFormats="0"/>
</file>

<file path=xl/queryTables/queryTable574.xml><?xml version="1.0" encoding="utf-8"?>
<queryTable xmlns="http://schemas.openxmlformats.org/spreadsheetml/2006/main" xmlns:mc="http://schemas.openxmlformats.org/markup-compatibility/2006" xmlns:xr16="http://schemas.microsoft.com/office/spreadsheetml/2017/revision16" mc:Ignorable="xr16" name="melts-liquid_7" connectionId="75" xr16:uid="{ED6672AE-46AB-3A46-A400-B28C222EC2B1}" autoFormatId="16" applyNumberFormats="0" applyBorderFormats="0" applyFontFormats="1" applyPatternFormats="1" applyAlignmentFormats="0" applyWidthHeightFormats="0"/>
</file>

<file path=xl/queryTables/queryTable575.xml><?xml version="1.0" encoding="utf-8"?>
<queryTable xmlns="http://schemas.openxmlformats.org/spreadsheetml/2006/main" xmlns:mc="http://schemas.openxmlformats.org/markup-compatibility/2006" xmlns:xr16="http://schemas.microsoft.com/office/spreadsheetml/2017/revision16" mc:Ignorable="xr16" name="melts-liquid_7" connectionId="74" xr16:uid="{A613FAFF-03A8-FF4F-B891-2A7B00B0B06B}" autoFormatId="16" applyNumberFormats="0" applyBorderFormats="0" applyFontFormats="1" applyPatternFormats="1" applyAlignmentFormats="0" applyWidthHeightFormats="0"/>
</file>

<file path=xl/queryTables/queryTable576.xml><?xml version="1.0" encoding="utf-8"?>
<queryTable xmlns="http://schemas.openxmlformats.org/spreadsheetml/2006/main" xmlns:mc="http://schemas.openxmlformats.org/markup-compatibility/2006" xmlns:xr16="http://schemas.microsoft.com/office/spreadsheetml/2017/revision16" mc:Ignorable="xr16" name="melts-liquid_5" connectionId="581" xr16:uid="{EB0C6309-DC04-8343-A62D-B1A4F4C992B9}" autoFormatId="16" applyNumberFormats="0" applyBorderFormats="0" applyFontFormats="1" applyPatternFormats="1" applyAlignmentFormats="0" applyWidthHeightFormats="0"/>
</file>

<file path=xl/queryTables/queryTable577.xml><?xml version="1.0" encoding="utf-8"?>
<queryTable xmlns="http://schemas.openxmlformats.org/spreadsheetml/2006/main" xmlns:mc="http://schemas.openxmlformats.org/markup-compatibility/2006" xmlns:xr16="http://schemas.microsoft.com/office/spreadsheetml/2017/revision16" mc:Ignorable="xr16" name="melts-liquid" connectionId="43" xr16:uid="{C34D9595-426B-4F41-B49F-8005BBE38172}" autoFormatId="16" applyNumberFormats="0" applyBorderFormats="0" applyFontFormats="1" applyPatternFormats="1" applyAlignmentFormats="0" applyWidthHeightFormats="0"/>
</file>

<file path=xl/queryTables/queryTable578.xml><?xml version="1.0" encoding="utf-8"?>
<queryTable xmlns="http://schemas.openxmlformats.org/spreadsheetml/2006/main" xmlns:mc="http://schemas.openxmlformats.org/markup-compatibility/2006" xmlns:xr16="http://schemas.microsoft.com/office/spreadsheetml/2017/revision16" mc:Ignorable="xr16" name="melts-liquid_6" connectionId="2" xr16:uid="{0F66C62A-F50A-FD47-A543-043167C5693B}" autoFormatId="16" applyNumberFormats="0" applyBorderFormats="0" applyFontFormats="1" applyPatternFormats="1" applyAlignmentFormats="0" applyWidthHeightFormats="0"/>
</file>

<file path=xl/queryTables/queryTable579.xml><?xml version="1.0" encoding="utf-8"?>
<queryTable xmlns="http://schemas.openxmlformats.org/spreadsheetml/2006/main" xmlns:mc="http://schemas.openxmlformats.org/markup-compatibility/2006" xmlns:xr16="http://schemas.microsoft.com/office/spreadsheetml/2017/revision16" mc:Ignorable="xr16" name="melts-liquid" connectionId="42" xr16:uid="{0D5FD8D6-33D9-0D4B-A140-B6FA484B01E8}" autoFormatId="16" applyNumberFormats="0" applyBorderFormats="0" applyFontFormats="1" applyPatternFormats="1" applyAlignmentFormats="0" applyWidthHeightFormats="0"/>
</file>

<file path=xl/queryTables/queryTable580.xml><?xml version="1.0" encoding="utf-8"?>
<queryTable xmlns="http://schemas.openxmlformats.org/spreadsheetml/2006/main" xmlns:mc="http://schemas.openxmlformats.org/markup-compatibility/2006" xmlns:xr16="http://schemas.microsoft.com/office/spreadsheetml/2017/revision16" mc:Ignorable="xr16" name="melts-liquid_5" connectionId="580" xr16:uid="{99DBF8C7-183C-4B49-97E2-1A7D934ED4E2}" autoFormatId="16" applyNumberFormats="0" applyBorderFormats="0" applyFontFormats="1" applyPatternFormats="1" applyAlignmentFormats="0" applyWidthHeightFormats="0"/>
</file>

<file path=xl/queryTables/queryTable581.xml><?xml version="1.0" encoding="utf-8"?>
<queryTable xmlns="http://schemas.openxmlformats.org/spreadsheetml/2006/main" xmlns:mc="http://schemas.openxmlformats.org/markup-compatibility/2006" xmlns:xr16="http://schemas.microsoft.com/office/spreadsheetml/2017/revision16" mc:Ignorable="xr16" name="melts-liquid_6" connectionId="1" xr16:uid="{49E290AD-1225-D84D-B7D5-13EA6B2F7165}" autoFormatId="16" applyNumberFormats="0" applyBorderFormats="0" applyFontFormats="1" applyPatternFormats="1" applyAlignmentFormats="0" applyWidthHeightFormats="0"/>
</file>

<file path=xl/queryTables/queryTable582.xml><?xml version="1.0" encoding="utf-8"?>
<queryTable xmlns="http://schemas.openxmlformats.org/spreadsheetml/2006/main" xmlns:mc="http://schemas.openxmlformats.org/markup-compatibility/2006" xmlns:xr16="http://schemas.microsoft.com/office/spreadsheetml/2017/revision16" mc:Ignorable="xr16" name="melts-liquid_1" connectionId="616" xr16:uid="{280DAD5C-27EB-4A41-B901-5A2CE86FCAF6}" autoFormatId="16" applyNumberFormats="0" applyBorderFormats="0" applyFontFormats="1" applyPatternFormats="1" applyAlignmentFormats="0" applyWidthHeightFormats="0"/>
</file>

<file path=xl/queryTables/queryTable583.xml><?xml version="1.0" encoding="utf-8"?>
<queryTable xmlns="http://schemas.openxmlformats.org/spreadsheetml/2006/main" xmlns:mc="http://schemas.openxmlformats.org/markup-compatibility/2006" xmlns:xr16="http://schemas.microsoft.com/office/spreadsheetml/2017/revision16" mc:Ignorable="xr16" name="melts-liquid_6" connectionId="614" xr16:uid="{D0D593FD-80A2-624F-AB28-4C3419E019D0}" autoFormatId="16" applyNumberFormats="0" applyBorderFormats="0" applyFontFormats="1" applyPatternFormats="1" applyAlignmentFormats="0" applyWidthHeightFormats="0"/>
</file>

<file path=xl/queryTables/queryTable584.xml><?xml version="1.0" encoding="utf-8"?>
<queryTable xmlns="http://schemas.openxmlformats.org/spreadsheetml/2006/main" xmlns:mc="http://schemas.openxmlformats.org/markup-compatibility/2006" xmlns:xr16="http://schemas.microsoft.com/office/spreadsheetml/2017/revision16" mc:Ignorable="xr16" name="melts-liquid_4" connectionId="575" xr16:uid="{FA09F621-E5EF-1B4E-84DA-804B0DB295A6}" autoFormatId="16" applyNumberFormats="0" applyBorderFormats="0" applyFontFormats="1" applyPatternFormats="1" applyAlignmentFormats="0" applyWidthHeightFormats="0"/>
</file>

<file path=xl/queryTables/queryTable585.xml><?xml version="1.0" encoding="utf-8"?>
<queryTable xmlns="http://schemas.openxmlformats.org/spreadsheetml/2006/main" xmlns:mc="http://schemas.openxmlformats.org/markup-compatibility/2006" xmlns:xr16="http://schemas.microsoft.com/office/spreadsheetml/2017/revision16" mc:Ignorable="xr16" name="melts-liquid_5" connectionId="579" xr16:uid="{58AEDE0B-9611-E641-BF10-E8EC3B79A5E5}" autoFormatId="16" applyNumberFormats="0" applyBorderFormats="0" applyFontFormats="1" applyPatternFormats="1" applyAlignmentFormats="0" applyWidthHeightFormats="0"/>
</file>

<file path=xl/queryTables/queryTable586.xml><?xml version="1.0" encoding="utf-8"?>
<queryTable xmlns="http://schemas.openxmlformats.org/spreadsheetml/2006/main" xmlns:mc="http://schemas.openxmlformats.org/markup-compatibility/2006" xmlns:xr16="http://schemas.microsoft.com/office/spreadsheetml/2017/revision16" mc:Ignorable="xr16" name="melts-liquid" connectionId="41" xr16:uid="{F035273E-0508-C748-A8EA-6A9D941DA8BC}" autoFormatId="16" applyNumberFormats="0" applyBorderFormats="0" applyFontFormats="1" applyPatternFormats="1" applyAlignmentFormats="0" applyWidthHeightFormats="0"/>
</file>

<file path=xl/queryTables/queryTable587.xml><?xml version="1.0" encoding="utf-8"?>
<queryTable xmlns="http://schemas.openxmlformats.org/spreadsheetml/2006/main" xmlns:mc="http://schemas.openxmlformats.org/markup-compatibility/2006" xmlns:xr16="http://schemas.microsoft.com/office/spreadsheetml/2017/revision16" mc:Ignorable="xr16" name="melts-liquid" connectionId="40" xr16:uid="{98724B43-BB84-2542-9178-07B823D22C5E}" autoFormatId="16" applyNumberFormats="0" applyBorderFormats="0" applyFontFormats="1" applyPatternFormats="1" applyAlignmentFormats="0" applyWidthHeightFormats="0"/>
</file>

<file path=xl/queryTables/queryTable588.xml><?xml version="1.0" encoding="utf-8"?>
<queryTable xmlns="http://schemas.openxmlformats.org/spreadsheetml/2006/main" xmlns:mc="http://schemas.openxmlformats.org/markup-compatibility/2006" xmlns:xr16="http://schemas.microsoft.com/office/spreadsheetml/2017/revision16" mc:Ignorable="xr16" name="melts-liquid_5" connectionId="578" xr16:uid="{6FCCFFC5-140A-7945-B201-76EEE60EE3B5}" autoFormatId="16" applyNumberFormats="0" applyBorderFormats="0" applyFontFormats="1" applyPatternFormats="1" applyAlignmentFormats="0" applyWidthHeightFormats="0"/>
</file>

<file path=xl/queryTables/queryTable589.xml><?xml version="1.0" encoding="utf-8"?>
<queryTable xmlns="http://schemas.openxmlformats.org/spreadsheetml/2006/main" xmlns:mc="http://schemas.openxmlformats.org/markup-compatibility/2006" xmlns:xr16="http://schemas.microsoft.com/office/spreadsheetml/2017/revision16" mc:Ignorable="xr16" name="melts-liquid_4" connectionId="574" xr16:uid="{EC12D1B9-005B-874E-A5DD-4B5FE15DB6BC}" autoFormatId="16" applyNumberFormats="0" applyBorderFormats="0" applyFontFormats="1" applyPatternFormats="1" applyAlignmentFormats="0" applyWidthHeightFormats="0"/>
</file>

<file path=xl/queryTables/queryTable590.xml><?xml version="1.0" encoding="utf-8"?>
<queryTable xmlns="http://schemas.openxmlformats.org/spreadsheetml/2006/main" xmlns:mc="http://schemas.openxmlformats.org/markup-compatibility/2006" xmlns:xr16="http://schemas.microsoft.com/office/spreadsheetml/2017/revision16" mc:Ignorable="xr16" name="melts-liquid_6" connectionId="613" xr16:uid="{71977ED4-3DB1-9F42-A4FD-4E47D114F7F9}" autoFormatId="16" applyNumberFormats="0" applyBorderFormats="0" applyFontFormats="1" applyPatternFormats="1" applyAlignmentFormats="0" applyWidthHeightFormats="0"/>
</file>

<file path=xl/queryTables/queryTable591.xml><?xml version="1.0" encoding="utf-8"?>
<queryTable xmlns="http://schemas.openxmlformats.org/spreadsheetml/2006/main" xmlns:mc="http://schemas.openxmlformats.org/markup-compatibility/2006" xmlns:xr16="http://schemas.microsoft.com/office/spreadsheetml/2017/revision16" mc:Ignorable="xr16" name="melts-liquid_3" connectionId="561" xr16:uid="{7B3D3362-7AFC-3F4C-B077-A9BF24E8FF66}" autoFormatId="16" applyNumberFormats="0" applyBorderFormats="0" applyFontFormats="1" applyPatternFormats="1" applyAlignmentFormats="0" applyWidthHeightFormats="0"/>
</file>

<file path=xl/queryTables/queryTable592.xml><?xml version="1.0" encoding="utf-8"?>
<queryTable xmlns="http://schemas.openxmlformats.org/spreadsheetml/2006/main" xmlns:mc="http://schemas.openxmlformats.org/markup-compatibility/2006" xmlns:xr16="http://schemas.microsoft.com/office/spreadsheetml/2017/revision16" mc:Ignorable="xr16" name="melts-liquid_7" connectionId="615" xr16:uid="{EFBBD364-2CC2-1549-A17F-7397987037B4}" autoFormatId="16" applyNumberFormats="0" applyBorderFormats="0" applyFontFormats="1" applyPatternFormats="1" applyAlignmentFormats="0" applyWidthHeightFormats="0"/>
</file>

<file path=xl/queryTables/queryTable593.xml><?xml version="1.0" encoding="utf-8"?>
<queryTable xmlns="http://schemas.openxmlformats.org/spreadsheetml/2006/main" xmlns:mc="http://schemas.openxmlformats.org/markup-compatibility/2006" xmlns:xr16="http://schemas.microsoft.com/office/spreadsheetml/2017/revision16" mc:Ignorable="xr16" name="melts-liquid_6" connectionId="612" xr16:uid="{4C517313-388A-7747-AE15-70E9E4C1323C}" autoFormatId="16" applyNumberFormats="0" applyBorderFormats="0" applyFontFormats="1" applyPatternFormats="1" applyAlignmentFormats="0" applyWidthHeightFormats="0"/>
</file>

<file path=xl/queryTables/queryTable594.xml><?xml version="1.0" encoding="utf-8"?>
<queryTable xmlns="http://schemas.openxmlformats.org/spreadsheetml/2006/main" xmlns:mc="http://schemas.openxmlformats.org/markup-compatibility/2006" xmlns:xr16="http://schemas.microsoft.com/office/spreadsheetml/2017/revision16" mc:Ignorable="xr16" name="melts-liquid_4" connectionId="573" xr16:uid="{9FE9B009-D094-D042-945C-11FD044C1B00}" autoFormatId="16" applyNumberFormats="0" applyBorderFormats="0" applyFontFormats="1" applyPatternFormats="1" applyAlignmentFormats="0" applyWidthHeightFormats="0"/>
</file>

<file path=xl/queryTables/queryTable595.xml><?xml version="1.0" encoding="utf-8"?>
<queryTable xmlns="http://schemas.openxmlformats.org/spreadsheetml/2006/main" xmlns:mc="http://schemas.openxmlformats.org/markup-compatibility/2006" xmlns:xr16="http://schemas.microsoft.com/office/spreadsheetml/2017/revision16" mc:Ignorable="xr16" name="melts-liquid_5" connectionId="577" xr16:uid="{E7FE3101-E781-4142-81CF-89763B38E98A}" autoFormatId="16" applyNumberFormats="0" applyBorderFormats="0" applyFontFormats="1" applyPatternFormats="1" applyAlignmentFormats="0" applyWidthHeightFormats="0"/>
</file>

<file path=xl/queryTables/queryTable596.xml><?xml version="1.0" encoding="utf-8"?>
<queryTable xmlns="http://schemas.openxmlformats.org/spreadsheetml/2006/main" xmlns:mc="http://schemas.openxmlformats.org/markup-compatibility/2006" xmlns:xr16="http://schemas.microsoft.com/office/spreadsheetml/2017/revision16" mc:Ignorable="xr16" name="melts-liquid_3" connectionId="560" xr16:uid="{761906B7-1F2C-BA43-89CC-CF9F8C714558}" autoFormatId="16" applyNumberFormats="0" applyBorderFormats="0" applyFontFormats="1" applyPatternFormats="1" applyAlignmentFormats="0" applyWidthHeightFormats="0"/>
</file>

<file path=xl/queryTables/queryTable597.xml><?xml version="1.0" encoding="utf-8"?>
<queryTable xmlns="http://schemas.openxmlformats.org/spreadsheetml/2006/main" xmlns:mc="http://schemas.openxmlformats.org/markup-compatibility/2006" xmlns:xr16="http://schemas.microsoft.com/office/spreadsheetml/2017/revision16" mc:Ignorable="xr16" name="melts-liquid" connectionId="39" xr16:uid="{30D6398C-BA1A-E94A-BEA4-90AA555A6E2B}" autoFormatId="16" applyNumberFormats="0" applyBorderFormats="0" applyFontFormats="1" applyPatternFormats="1" applyAlignmentFormats="0" applyWidthHeightFormats="0"/>
</file>

<file path=xl/queryTables/queryTable598.xml><?xml version="1.0" encoding="utf-8"?>
<queryTable xmlns="http://schemas.openxmlformats.org/spreadsheetml/2006/main" xmlns:mc="http://schemas.openxmlformats.org/markup-compatibility/2006" xmlns:xr16="http://schemas.microsoft.com/office/spreadsheetml/2017/revision16" mc:Ignorable="xr16" name="melts-liquid_4" connectionId="572" xr16:uid="{4098A6F9-A085-DB4B-A09D-03DB3B23A1A3}" autoFormatId="16" applyNumberFormats="0" applyBorderFormats="0" applyFontFormats="1" applyPatternFormats="1" applyAlignmentFormats="0" applyWidthHeightFormats="0"/>
</file>

<file path=xl/queryTables/queryTable599.xml><?xml version="1.0" encoding="utf-8"?>
<queryTable xmlns="http://schemas.openxmlformats.org/spreadsheetml/2006/main" xmlns:mc="http://schemas.openxmlformats.org/markup-compatibility/2006" xmlns:xr16="http://schemas.microsoft.com/office/spreadsheetml/2017/revision16" mc:Ignorable="xr16" name="melts-liquid" connectionId="38" xr16:uid="{31549054-DE00-F34A-8F8C-1CB4CE4D7DD7}" autoFormatId="16" applyNumberFormats="0" applyBorderFormats="0" applyFontFormats="1" applyPatternFormats="1" applyAlignmentFormats="0" applyWidthHeightFormats="0"/>
</file>

<file path=xl/queryTables/queryTable600.xml><?xml version="1.0" encoding="utf-8"?>
<queryTable xmlns="http://schemas.openxmlformats.org/spreadsheetml/2006/main" xmlns:mc="http://schemas.openxmlformats.org/markup-compatibility/2006" xmlns:xr16="http://schemas.microsoft.com/office/spreadsheetml/2017/revision16" mc:Ignorable="xr16" name="melts-liquid_3" connectionId="559" xr16:uid="{8C102D97-B902-A148-90A5-8A13EB9CD160}" autoFormatId="16" applyNumberFormats="0" applyBorderFormats="0" applyFontFormats="1" applyPatternFormats="1" applyAlignmentFormats="0" applyWidthHeightFormats="0"/>
</file>

<file path=xl/queryTables/queryTable601.xml><?xml version="1.0" encoding="utf-8"?>
<queryTable xmlns="http://schemas.openxmlformats.org/spreadsheetml/2006/main" xmlns:mc="http://schemas.openxmlformats.org/markup-compatibility/2006" xmlns:xr16="http://schemas.microsoft.com/office/spreadsheetml/2017/revision16" mc:Ignorable="xr16" name="melts-liquid_5" connectionId="576" xr16:uid="{D827D90B-07B1-8140-9A07-6F0859AF77AF}" autoFormatId="16" applyNumberFormats="0" applyBorderFormats="0" applyFontFormats="1" applyPatternFormats="1" applyAlignmentFormats="0" applyWidthHeightFormats="0"/>
</file>

<file path=xl/queryTables/queryTable602.xml><?xml version="1.0" encoding="utf-8"?>
<queryTable xmlns="http://schemas.openxmlformats.org/spreadsheetml/2006/main" xmlns:mc="http://schemas.openxmlformats.org/markup-compatibility/2006" xmlns:xr16="http://schemas.microsoft.com/office/spreadsheetml/2017/revision16" mc:Ignorable="xr16" name="melts-liquid_4" connectionId="571" xr16:uid="{15FD454F-76F3-7E49-89DC-75246F961D8C}" autoFormatId="16" applyNumberFormats="0" applyBorderFormats="0" applyFontFormats="1" applyPatternFormats="1" applyAlignmentFormats="0" applyWidthHeightFormats="0"/>
</file>

<file path=xl/queryTables/queryTable603.xml><?xml version="1.0" encoding="utf-8"?>
<queryTable xmlns="http://schemas.openxmlformats.org/spreadsheetml/2006/main" xmlns:mc="http://schemas.openxmlformats.org/markup-compatibility/2006" xmlns:xr16="http://schemas.microsoft.com/office/spreadsheetml/2017/revision16" mc:Ignorable="xr16" name="melts-liquid_1" connectionId="320" xr16:uid="{99E18AA5-3B72-0340-A394-A5D26986556E}" autoFormatId="16" applyNumberFormats="0" applyBorderFormats="0" applyFontFormats="1" applyPatternFormats="1" applyAlignmentFormats="0" applyWidthHeightFormats="0"/>
</file>

<file path=xl/queryTables/queryTable604.xml><?xml version="1.0" encoding="utf-8"?>
<queryTable xmlns="http://schemas.openxmlformats.org/spreadsheetml/2006/main" xmlns:mc="http://schemas.openxmlformats.org/markup-compatibility/2006" xmlns:xr16="http://schemas.microsoft.com/office/spreadsheetml/2017/revision16" mc:Ignorable="xr16" name="melts-liquid_3" connectionId="558" xr16:uid="{6B384893-450C-1A46-949F-90BAFACE8530}" autoFormatId="16" applyNumberFormats="0" applyBorderFormats="0" applyFontFormats="1" applyPatternFormats="1" applyAlignmentFormats="0" applyWidthHeightFormats="0"/>
</file>

<file path=xl/queryTables/queryTable605.xml><?xml version="1.0" encoding="utf-8"?>
<queryTable xmlns="http://schemas.openxmlformats.org/spreadsheetml/2006/main" xmlns:mc="http://schemas.openxmlformats.org/markup-compatibility/2006" xmlns:xr16="http://schemas.microsoft.com/office/spreadsheetml/2017/revision16" mc:Ignorable="xr16" name="melts-liquid_2" connectionId="471" xr16:uid="{0199E02B-EC9A-D14E-9377-F768943C186D}" autoFormatId="16" applyNumberFormats="0" applyBorderFormats="0" applyFontFormats="1" applyPatternFormats="1" applyAlignmentFormats="0" applyWidthHeightFormats="0"/>
</file>

<file path=xl/queryTables/queryTable606.xml><?xml version="1.0" encoding="utf-8"?>
<queryTable xmlns="http://schemas.openxmlformats.org/spreadsheetml/2006/main" xmlns:mc="http://schemas.openxmlformats.org/markup-compatibility/2006" xmlns:xr16="http://schemas.microsoft.com/office/spreadsheetml/2017/revision16" mc:Ignorable="xr16" name="melts-liquid" connectionId="37" xr16:uid="{4CDCD438-87AA-BC45-827A-6B9E14D9A25A}" autoFormatId="16" applyNumberFormats="0" applyBorderFormats="0" applyFontFormats="1" applyPatternFormats="1" applyAlignmentFormats="0" applyWidthHeightFormats="0"/>
</file>

<file path=xl/queryTables/queryTable607.xml><?xml version="1.0" encoding="utf-8"?>
<queryTable xmlns="http://schemas.openxmlformats.org/spreadsheetml/2006/main" xmlns:mc="http://schemas.openxmlformats.org/markup-compatibility/2006" xmlns:xr16="http://schemas.microsoft.com/office/spreadsheetml/2017/revision16" mc:Ignorable="xr16" name="melts-liquid_1" connectionId="319" xr16:uid="{4A307B39-3518-8E47-B557-9565C115DB02}" autoFormatId="16" applyNumberFormats="0" applyBorderFormats="0" applyFontFormats="1" applyPatternFormats="1" applyAlignmentFormats="0" applyWidthHeightFormats="0"/>
</file>

<file path=xl/queryTables/queryTable608.xml><?xml version="1.0" encoding="utf-8"?>
<queryTable xmlns="http://schemas.openxmlformats.org/spreadsheetml/2006/main" xmlns:mc="http://schemas.openxmlformats.org/markup-compatibility/2006" xmlns:xr16="http://schemas.microsoft.com/office/spreadsheetml/2017/revision16" mc:Ignorable="xr16" name="melts-liquid" connectionId="36" xr16:uid="{63E01A9B-72C5-AE4F-8CA9-B7BD39DC8947}" autoFormatId="16" applyNumberFormats="0" applyBorderFormats="0" applyFontFormats="1" applyPatternFormats="1" applyAlignmentFormats="0" applyWidthHeightFormats="0"/>
</file>

<file path=xl/queryTables/queryTable609.xml><?xml version="1.0" encoding="utf-8"?>
<queryTable xmlns="http://schemas.openxmlformats.org/spreadsheetml/2006/main" xmlns:mc="http://schemas.openxmlformats.org/markup-compatibility/2006" xmlns:xr16="http://schemas.microsoft.com/office/spreadsheetml/2017/revision16" mc:Ignorable="xr16" name="melts-liquid_2" connectionId="470" xr16:uid="{DC59A13B-C166-E148-91BE-4CF02C78CC61}" autoFormatId="16" applyNumberFormats="0" applyBorderFormats="0" applyFontFormats="1" applyPatternFormats="1" applyAlignmentFormats="0" applyWidthHeightFormats="0"/>
</file>

<file path=xl/queryTables/queryTable610.xml><?xml version="1.0" encoding="utf-8"?>
<queryTable xmlns="http://schemas.openxmlformats.org/spreadsheetml/2006/main" xmlns:mc="http://schemas.openxmlformats.org/markup-compatibility/2006" xmlns:xr16="http://schemas.microsoft.com/office/spreadsheetml/2017/revision16" mc:Ignorable="xr16" name="melts-liquid_3" connectionId="557" xr16:uid="{6943990B-26F2-2545-8C8B-2B33DE28AB84}" autoFormatId="16" applyNumberFormats="0" applyBorderFormats="0" applyFontFormats="1" applyPatternFormats="1" applyAlignmentFormats="0" applyWidthHeightFormats="0"/>
</file>

<file path=xl/queryTables/queryTable611.xml><?xml version="1.0" encoding="utf-8"?>
<queryTable xmlns="http://schemas.openxmlformats.org/spreadsheetml/2006/main" xmlns:mc="http://schemas.openxmlformats.org/markup-compatibility/2006" xmlns:xr16="http://schemas.microsoft.com/office/spreadsheetml/2017/revision16" mc:Ignorable="xr16" name="melts-liquid_2" connectionId="469" xr16:uid="{421F523A-101A-494D-B922-717A8A1E8CF7}" autoFormatId="16" applyNumberFormats="0" applyBorderFormats="0" applyFontFormats="1" applyPatternFormats="1" applyAlignmentFormats="0" applyWidthHeightFormats="0"/>
</file>

<file path=xl/queryTables/queryTable612.xml><?xml version="1.0" encoding="utf-8"?>
<queryTable xmlns="http://schemas.openxmlformats.org/spreadsheetml/2006/main" xmlns:mc="http://schemas.openxmlformats.org/markup-compatibility/2006" xmlns:xr16="http://schemas.microsoft.com/office/spreadsheetml/2017/revision16" mc:Ignorable="xr16" name="melts-liquid" connectionId="35" xr16:uid="{E4D867BC-EACD-2F48-A061-10B38C373C7C}" autoFormatId="16" applyNumberFormats="0" applyBorderFormats="0" applyFontFormats="1" applyPatternFormats="1" applyAlignmentFormats="0" applyWidthHeightFormats="0"/>
</file>

<file path=xl/queryTables/queryTable613.xml><?xml version="1.0" encoding="utf-8"?>
<queryTable xmlns="http://schemas.openxmlformats.org/spreadsheetml/2006/main" xmlns:mc="http://schemas.openxmlformats.org/markup-compatibility/2006" xmlns:xr16="http://schemas.microsoft.com/office/spreadsheetml/2017/revision16" mc:Ignorable="xr16" name="melts-liquid_1" connectionId="318" xr16:uid="{9D6081CA-DE88-4B4C-9CC2-8982F365567E}" autoFormatId="16" applyNumberFormats="0" applyBorderFormats="0" applyFontFormats="1" applyPatternFormats="1" applyAlignmentFormats="0" applyWidthHeightFormats="0"/>
</file>

<file path=xl/queryTables/queryTable614.xml><?xml version="1.0" encoding="utf-8"?>
<queryTable xmlns="http://schemas.openxmlformats.org/spreadsheetml/2006/main" xmlns:mc="http://schemas.openxmlformats.org/markup-compatibility/2006" xmlns:xr16="http://schemas.microsoft.com/office/spreadsheetml/2017/revision16" mc:Ignorable="xr16" name="melts-liquid" connectionId="33" xr16:uid="{D4E94BF8-8DAD-A94B-A759-3C1565A91E11}" autoFormatId="16" applyNumberFormats="0" applyBorderFormats="0" applyFontFormats="1" applyPatternFormats="1" applyAlignmentFormats="0" applyWidthHeightFormats="0"/>
</file>

<file path=xl/queryTables/queryTable615.xml><?xml version="1.0" encoding="utf-8"?>
<queryTable xmlns="http://schemas.openxmlformats.org/spreadsheetml/2006/main" xmlns:mc="http://schemas.openxmlformats.org/markup-compatibility/2006" xmlns:xr16="http://schemas.microsoft.com/office/spreadsheetml/2017/revision16" mc:Ignorable="xr16" name="melts-liquid_1" connectionId="294" xr16:uid="{67BE6D28-128E-C542-B15B-BF379F2274F4}" autoFormatId="16" applyNumberFormats="0" applyBorderFormats="0" applyFontFormats="1" applyPatternFormats="1" applyAlignmentFormats="0" applyWidthHeightFormats="0"/>
</file>

<file path=xl/queryTables/queryTable616.xml><?xml version="1.0" encoding="utf-8"?>
<queryTable xmlns="http://schemas.openxmlformats.org/spreadsheetml/2006/main" xmlns:mc="http://schemas.openxmlformats.org/markup-compatibility/2006" xmlns:xr16="http://schemas.microsoft.com/office/spreadsheetml/2017/revision16" mc:Ignorable="xr16" name="melts-liquid" connectionId="34" xr16:uid="{AE56D5F5-A4A6-9045-8D1D-A5FE313F3C5B}" autoFormatId="16" applyNumberFormats="0" applyBorderFormats="0" applyFontFormats="1" applyPatternFormats="1"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mailto:khodge@eoas.ubc.ca" TargetMode="External"/></Relationships>
</file>

<file path=xl/worksheets/_rels/sheet4.xml.rels><?xml version="1.0" encoding="UTF-8" standalone="yes"?>
<Relationships xmlns="http://schemas.openxmlformats.org/package/2006/relationships"><Relationship Id="rId8" Type="http://schemas.openxmlformats.org/officeDocument/2006/relationships/queryTable" Target="../queryTables/queryTable8.xml"/><Relationship Id="rId13" Type="http://schemas.openxmlformats.org/officeDocument/2006/relationships/queryTable" Target="../queryTables/queryTable13.xml"/><Relationship Id="rId18" Type="http://schemas.openxmlformats.org/officeDocument/2006/relationships/queryTable" Target="../queryTables/queryTable18.xml"/><Relationship Id="rId26" Type="http://schemas.openxmlformats.org/officeDocument/2006/relationships/queryTable" Target="../queryTables/queryTable26.xml"/><Relationship Id="rId3" Type="http://schemas.openxmlformats.org/officeDocument/2006/relationships/queryTable" Target="../queryTables/queryTable3.xml"/><Relationship Id="rId21" Type="http://schemas.openxmlformats.org/officeDocument/2006/relationships/queryTable" Target="../queryTables/queryTable21.xml"/><Relationship Id="rId7" Type="http://schemas.openxmlformats.org/officeDocument/2006/relationships/queryTable" Target="../queryTables/queryTable7.xml"/><Relationship Id="rId12" Type="http://schemas.openxmlformats.org/officeDocument/2006/relationships/queryTable" Target="../queryTables/queryTable12.xml"/><Relationship Id="rId17" Type="http://schemas.openxmlformats.org/officeDocument/2006/relationships/queryTable" Target="../queryTables/queryTable17.xml"/><Relationship Id="rId25" Type="http://schemas.openxmlformats.org/officeDocument/2006/relationships/queryTable" Target="../queryTables/queryTable25.xml"/><Relationship Id="rId2" Type="http://schemas.openxmlformats.org/officeDocument/2006/relationships/queryTable" Target="../queryTables/queryTable2.xml"/><Relationship Id="rId16" Type="http://schemas.openxmlformats.org/officeDocument/2006/relationships/queryTable" Target="../queryTables/queryTable16.xml"/><Relationship Id="rId20" Type="http://schemas.openxmlformats.org/officeDocument/2006/relationships/queryTable" Target="../queryTables/queryTable20.xml"/><Relationship Id="rId29" Type="http://schemas.openxmlformats.org/officeDocument/2006/relationships/queryTable" Target="../queryTables/queryTable29.xml"/><Relationship Id="rId1" Type="http://schemas.openxmlformats.org/officeDocument/2006/relationships/queryTable" Target="../queryTables/queryTable1.xml"/><Relationship Id="rId6" Type="http://schemas.openxmlformats.org/officeDocument/2006/relationships/queryTable" Target="../queryTables/queryTable6.xml"/><Relationship Id="rId11" Type="http://schemas.openxmlformats.org/officeDocument/2006/relationships/queryTable" Target="../queryTables/queryTable11.xml"/><Relationship Id="rId24" Type="http://schemas.openxmlformats.org/officeDocument/2006/relationships/queryTable" Target="../queryTables/queryTable24.xml"/><Relationship Id="rId5" Type="http://schemas.openxmlformats.org/officeDocument/2006/relationships/queryTable" Target="../queryTables/queryTable5.xml"/><Relationship Id="rId15" Type="http://schemas.openxmlformats.org/officeDocument/2006/relationships/queryTable" Target="../queryTables/queryTable15.xml"/><Relationship Id="rId23" Type="http://schemas.openxmlformats.org/officeDocument/2006/relationships/queryTable" Target="../queryTables/queryTable23.xml"/><Relationship Id="rId28" Type="http://schemas.openxmlformats.org/officeDocument/2006/relationships/queryTable" Target="../queryTables/queryTable28.xml"/><Relationship Id="rId10" Type="http://schemas.openxmlformats.org/officeDocument/2006/relationships/queryTable" Target="../queryTables/queryTable10.xml"/><Relationship Id="rId19" Type="http://schemas.openxmlformats.org/officeDocument/2006/relationships/queryTable" Target="../queryTables/queryTable19.xml"/><Relationship Id="rId4" Type="http://schemas.openxmlformats.org/officeDocument/2006/relationships/queryTable" Target="../queryTables/queryTable4.xml"/><Relationship Id="rId9" Type="http://schemas.openxmlformats.org/officeDocument/2006/relationships/queryTable" Target="../queryTables/queryTable9.xml"/><Relationship Id="rId14" Type="http://schemas.openxmlformats.org/officeDocument/2006/relationships/queryTable" Target="../queryTables/queryTable14.xml"/><Relationship Id="rId22" Type="http://schemas.openxmlformats.org/officeDocument/2006/relationships/queryTable" Target="../queryTables/queryTable22.xml"/><Relationship Id="rId27" Type="http://schemas.openxmlformats.org/officeDocument/2006/relationships/queryTable" Target="../queryTables/queryTable27.xml"/><Relationship Id="rId30" Type="http://schemas.openxmlformats.org/officeDocument/2006/relationships/queryTable" Target="../queryTables/queryTable30.xml"/></Relationships>
</file>

<file path=xl/worksheets/_rels/sheet5.xml.rels><?xml version="1.0" encoding="UTF-8" standalone="yes"?>
<Relationships xmlns="http://schemas.openxmlformats.org/package/2006/relationships"><Relationship Id="rId8" Type="http://schemas.openxmlformats.org/officeDocument/2006/relationships/queryTable" Target="../queryTables/queryTable38.xml"/><Relationship Id="rId13" Type="http://schemas.openxmlformats.org/officeDocument/2006/relationships/queryTable" Target="../queryTables/queryTable43.xml"/><Relationship Id="rId18" Type="http://schemas.openxmlformats.org/officeDocument/2006/relationships/queryTable" Target="../queryTables/queryTable48.xml"/><Relationship Id="rId26" Type="http://schemas.openxmlformats.org/officeDocument/2006/relationships/queryTable" Target="../queryTables/queryTable56.xml"/><Relationship Id="rId3" Type="http://schemas.openxmlformats.org/officeDocument/2006/relationships/queryTable" Target="../queryTables/queryTable33.xml"/><Relationship Id="rId21" Type="http://schemas.openxmlformats.org/officeDocument/2006/relationships/queryTable" Target="../queryTables/queryTable51.xml"/><Relationship Id="rId7" Type="http://schemas.openxmlformats.org/officeDocument/2006/relationships/queryTable" Target="../queryTables/queryTable37.xml"/><Relationship Id="rId12" Type="http://schemas.openxmlformats.org/officeDocument/2006/relationships/queryTable" Target="../queryTables/queryTable42.xml"/><Relationship Id="rId17" Type="http://schemas.openxmlformats.org/officeDocument/2006/relationships/queryTable" Target="../queryTables/queryTable47.xml"/><Relationship Id="rId25" Type="http://schemas.openxmlformats.org/officeDocument/2006/relationships/queryTable" Target="../queryTables/queryTable55.xml"/><Relationship Id="rId2" Type="http://schemas.openxmlformats.org/officeDocument/2006/relationships/queryTable" Target="../queryTables/queryTable32.xml"/><Relationship Id="rId16" Type="http://schemas.openxmlformats.org/officeDocument/2006/relationships/queryTable" Target="../queryTables/queryTable46.xml"/><Relationship Id="rId20" Type="http://schemas.openxmlformats.org/officeDocument/2006/relationships/queryTable" Target="../queryTables/queryTable50.xml"/><Relationship Id="rId29" Type="http://schemas.openxmlformats.org/officeDocument/2006/relationships/queryTable" Target="../queryTables/queryTable59.xml"/><Relationship Id="rId1" Type="http://schemas.openxmlformats.org/officeDocument/2006/relationships/queryTable" Target="../queryTables/queryTable31.xml"/><Relationship Id="rId6" Type="http://schemas.openxmlformats.org/officeDocument/2006/relationships/queryTable" Target="../queryTables/queryTable36.xml"/><Relationship Id="rId11" Type="http://schemas.openxmlformats.org/officeDocument/2006/relationships/queryTable" Target="../queryTables/queryTable41.xml"/><Relationship Id="rId24" Type="http://schemas.openxmlformats.org/officeDocument/2006/relationships/queryTable" Target="../queryTables/queryTable54.xml"/><Relationship Id="rId5" Type="http://schemas.openxmlformats.org/officeDocument/2006/relationships/queryTable" Target="../queryTables/queryTable35.xml"/><Relationship Id="rId15" Type="http://schemas.openxmlformats.org/officeDocument/2006/relationships/queryTable" Target="../queryTables/queryTable45.xml"/><Relationship Id="rId23" Type="http://schemas.openxmlformats.org/officeDocument/2006/relationships/queryTable" Target="../queryTables/queryTable53.xml"/><Relationship Id="rId28" Type="http://schemas.openxmlformats.org/officeDocument/2006/relationships/queryTable" Target="../queryTables/queryTable58.xml"/><Relationship Id="rId10" Type="http://schemas.openxmlformats.org/officeDocument/2006/relationships/queryTable" Target="../queryTables/queryTable40.xml"/><Relationship Id="rId19" Type="http://schemas.openxmlformats.org/officeDocument/2006/relationships/queryTable" Target="../queryTables/queryTable49.xml"/><Relationship Id="rId4" Type="http://schemas.openxmlformats.org/officeDocument/2006/relationships/queryTable" Target="../queryTables/queryTable34.xml"/><Relationship Id="rId9" Type="http://schemas.openxmlformats.org/officeDocument/2006/relationships/queryTable" Target="../queryTables/queryTable39.xml"/><Relationship Id="rId14" Type="http://schemas.openxmlformats.org/officeDocument/2006/relationships/queryTable" Target="../queryTables/queryTable44.xml"/><Relationship Id="rId22" Type="http://schemas.openxmlformats.org/officeDocument/2006/relationships/queryTable" Target="../queryTables/queryTable52.xml"/><Relationship Id="rId27" Type="http://schemas.openxmlformats.org/officeDocument/2006/relationships/queryTable" Target="../queryTables/queryTable57.xml"/><Relationship Id="rId30" Type="http://schemas.openxmlformats.org/officeDocument/2006/relationships/queryTable" Target="../queryTables/queryTable60.xml"/></Relationships>
</file>

<file path=xl/worksheets/_rels/sheet6.xml.rels><?xml version="1.0" encoding="UTF-8" standalone="yes"?>
<Relationships xmlns="http://schemas.openxmlformats.org/package/2006/relationships"><Relationship Id="rId8" Type="http://schemas.openxmlformats.org/officeDocument/2006/relationships/queryTable" Target="../queryTables/queryTable68.xml"/><Relationship Id="rId13" Type="http://schemas.openxmlformats.org/officeDocument/2006/relationships/queryTable" Target="../queryTables/queryTable73.xml"/><Relationship Id="rId18" Type="http://schemas.openxmlformats.org/officeDocument/2006/relationships/queryTable" Target="../queryTables/queryTable78.xml"/><Relationship Id="rId26" Type="http://schemas.openxmlformats.org/officeDocument/2006/relationships/queryTable" Target="../queryTables/queryTable86.xml"/><Relationship Id="rId3" Type="http://schemas.openxmlformats.org/officeDocument/2006/relationships/queryTable" Target="../queryTables/queryTable63.xml"/><Relationship Id="rId21" Type="http://schemas.openxmlformats.org/officeDocument/2006/relationships/queryTable" Target="../queryTables/queryTable81.xml"/><Relationship Id="rId7" Type="http://schemas.openxmlformats.org/officeDocument/2006/relationships/queryTable" Target="../queryTables/queryTable67.xml"/><Relationship Id="rId12" Type="http://schemas.openxmlformats.org/officeDocument/2006/relationships/queryTable" Target="../queryTables/queryTable72.xml"/><Relationship Id="rId17" Type="http://schemas.openxmlformats.org/officeDocument/2006/relationships/queryTable" Target="../queryTables/queryTable77.xml"/><Relationship Id="rId25" Type="http://schemas.openxmlformats.org/officeDocument/2006/relationships/queryTable" Target="../queryTables/queryTable85.xml"/><Relationship Id="rId2" Type="http://schemas.openxmlformats.org/officeDocument/2006/relationships/queryTable" Target="../queryTables/queryTable62.xml"/><Relationship Id="rId16" Type="http://schemas.openxmlformats.org/officeDocument/2006/relationships/queryTable" Target="../queryTables/queryTable76.xml"/><Relationship Id="rId20" Type="http://schemas.openxmlformats.org/officeDocument/2006/relationships/queryTable" Target="../queryTables/queryTable80.xml"/><Relationship Id="rId29" Type="http://schemas.openxmlformats.org/officeDocument/2006/relationships/queryTable" Target="../queryTables/queryTable89.xml"/><Relationship Id="rId1" Type="http://schemas.openxmlformats.org/officeDocument/2006/relationships/queryTable" Target="../queryTables/queryTable61.xml"/><Relationship Id="rId6" Type="http://schemas.openxmlformats.org/officeDocument/2006/relationships/queryTable" Target="../queryTables/queryTable66.xml"/><Relationship Id="rId11" Type="http://schemas.openxmlformats.org/officeDocument/2006/relationships/queryTable" Target="../queryTables/queryTable71.xml"/><Relationship Id="rId24" Type="http://schemas.openxmlformats.org/officeDocument/2006/relationships/queryTable" Target="../queryTables/queryTable84.xml"/><Relationship Id="rId5" Type="http://schemas.openxmlformats.org/officeDocument/2006/relationships/queryTable" Target="../queryTables/queryTable65.xml"/><Relationship Id="rId15" Type="http://schemas.openxmlformats.org/officeDocument/2006/relationships/queryTable" Target="../queryTables/queryTable75.xml"/><Relationship Id="rId23" Type="http://schemas.openxmlformats.org/officeDocument/2006/relationships/queryTable" Target="../queryTables/queryTable83.xml"/><Relationship Id="rId28" Type="http://schemas.openxmlformats.org/officeDocument/2006/relationships/queryTable" Target="../queryTables/queryTable88.xml"/><Relationship Id="rId10" Type="http://schemas.openxmlformats.org/officeDocument/2006/relationships/queryTable" Target="../queryTables/queryTable70.xml"/><Relationship Id="rId19" Type="http://schemas.openxmlformats.org/officeDocument/2006/relationships/queryTable" Target="../queryTables/queryTable79.xml"/><Relationship Id="rId4" Type="http://schemas.openxmlformats.org/officeDocument/2006/relationships/queryTable" Target="../queryTables/queryTable64.xml"/><Relationship Id="rId9" Type="http://schemas.openxmlformats.org/officeDocument/2006/relationships/queryTable" Target="../queryTables/queryTable69.xml"/><Relationship Id="rId14" Type="http://schemas.openxmlformats.org/officeDocument/2006/relationships/queryTable" Target="../queryTables/queryTable74.xml"/><Relationship Id="rId22" Type="http://schemas.openxmlformats.org/officeDocument/2006/relationships/queryTable" Target="../queryTables/queryTable82.xml"/><Relationship Id="rId27" Type="http://schemas.openxmlformats.org/officeDocument/2006/relationships/queryTable" Target="../queryTables/queryTable87.xml"/><Relationship Id="rId30" Type="http://schemas.openxmlformats.org/officeDocument/2006/relationships/queryTable" Target="../queryTables/queryTable90.xml"/></Relationships>
</file>

<file path=xl/worksheets/_rels/sheet7.xml.rels><?xml version="1.0" encoding="UTF-8" standalone="yes"?>
<Relationships xmlns="http://schemas.openxmlformats.org/package/2006/relationships"><Relationship Id="rId8" Type="http://schemas.openxmlformats.org/officeDocument/2006/relationships/queryTable" Target="../queryTables/queryTable98.xml"/><Relationship Id="rId13" Type="http://schemas.openxmlformats.org/officeDocument/2006/relationships/queryTable" Target="../queryTables/queryTable103.xml"/><Relationship Id="rId18" Type="http://schemas.openxmlformats.org/officeDocument/2006/relationships/queryTable" Target="../queryTables/queryTable108.xml"/><Relationship Id="rId26" Type="http://schemas.openxmlformats.org/officeDocument/2006/relationships/queryTable" Target="../queryTables/queryTable116.xml"/><Relationship Id="rId3" Type="http://schemas.openxmlformats.org/officeDocument/2006/relationships/queryTable" Target="../queryTables/queryTable93.xml"/><Relationship Id="rId21" Type="http://schemas.openxmlformats.org/officeDocument/2006/relationships/queryTable" Target="../queryTables/queryTable111.xml"/><Relationship Id="rId7" Type="http://schemas.openxmlformats.org/officeDocument/2006/relationships/queryTable" Target="../queryTables/queryTable97.xml"/><Relationship Id="rId12" Type="http://schemas.openxmlformats.org/officeDocument/2006/relationships/queryTable" Target="../queryTables/queryTable102.xml"/><Relationship Id="rId17" Type="http://schemas.openxmlformats.org/officeDocument/2006/relationships/queryTable" Target="../queryTables/queryTable107.xml"/><Relationship Id="rId25" Type="http://schemas.openxmlformats.org/officeDocument/2006/relationships/queryTable" Target="../queryTables/queryTable115.xml"/><Relationship Id="rId2" Type="http://schemas.openxmlformats.org/officeDocument/2006/relationships/queryTable" Target="../queryTables/queryTable92.xml"/><Relationship Id="rId16" Type="http://schemas.openxmlformats.org/officeDocument/2006/relationships/queryTable" Target="../queryTables/queryTable106.xml"/><Relationship Id="rId20" Type="http://schemas.openxmlformats.org/officeDocument/2006/relationships/queryTable" Target="../queryTables/queryTable110.xml"/><Relationship Id="rId29" Type="http://schemas.openxmlformats.org/officeDocument/2006/relationships/queryTable" Target="../queryTables/queryTable119.xml"/><Relationship Id="rId1" Type="http://schemas.openxmlformats.org/officeDocument/2006/relationships/queryTable" Target="../queryTables/queryTable91.xml"/><Relationship Id="rId6" Type="http://schemas.openxmlformats.org/officeDocument/2006/relationships/queryTable" Target="../queryTables/queryTable96.xml"/><Relationship Id="rId11" Type="http://schemas.openxmlformats.org/officeDocument/2006/relationships/queryTable" Target="../queryTables/queryTable101.xml"/><Relationship Id="rId24" Type="http://schemas.openxmlformats.org/officeDocument/2006/relationships/queryTable" Target="../queryTables/queryTable114.xml"/><Relationship Id="rId5" Type="http://schemas.openxmlformats.org/officeDocument/2006/relationships/queryTable" Target="../queryTables/queryTable95.xml"/><Relationship Id="rId15" Type="http://schemas.openxmlformats.org/officeDocument/2006/relationships/queryTable" Target="../queryTables/queryTable105.xml"/><Relationship Id="rId23" Type="http://schemas.openxmlformats.org/officeDocument/2006/relationships/queryTable" Target="../queryTables/queryTable113.xml"/><Relationship Id="rId28" Type="http://schemas.openxmlformats.org/officeDocument/2006/relationships/queryTable" Target="../queryTables/queryTable118.xml"/><Relationship Id="rId10" Type="http://schemas.openxmlformats.org/officeDocument/2006/relationships/queryTable" Target="../queryTables/queryTable100.xml"/><Relationship Id="rId19" Type="http://schemas.openxmlformats.org/officeDocument/2006/relationships/queryTable" Target="../queryTables/queryTable109.xml"/><Relationship Id="rId4" Type="http://schemas.openxmlformats.org/officeDocument/2006/relationships/queryTable" Target="../queryTables/queryTable94.xml"/><Relationship Id="rId9" Type="http://schemas.openxmlformats.org/officeDocument/2006/relationships/queryTable" Target="../queryTables/queryTable99.xml"/><Relationship Id="rId14" Type="http://schemas.openxmlformats.org/officeDocument/2006/relationships/queryTable" Target="../queryTables/queryTable104.xml"/><Relationship Id="rId22" Type="http://schemas.openxmlformats.org/officeDocument/2006/relationships/queryTable" Target="../queryTables/queryTable112.xml"/><Relationship Id="rId27" Type="http://schemas.openxmlformats.org/officeDocument/2006/relationships/queryTable" Target="../queryTables/queryTable117.xml"/><Relationship Id="rId30" Type="http://schemas.openxmlformats.org/officeDocument/2006/relationships/queryTable" Target="../queryTables/queryTable120.xml"/></Relationships>
</file>

<file path=xl/worksheets/_rels/sheet8.xml.rels><?xml version="1.0" encoding="UTF-8" standalone="yes"?>
<Relationships xmlns="http://schemas.openxmlformats.org/package/2006/relationships"><Relationship Id="rId8" Type="http://schemas.openxmlformats.org/officeDocument/2006/relationships/queryTable" Target="../queryTables/queryTable128.xml"/><Relationship Id="rId13" Type="http://schemas.openxmlformats.org/officeDocument/2006/relationships/queryTable" Target="../queryTables/queryTable133.xml"/><Relationship Id="rId18" Type="http://schemas.openxmlformats.org/officeDocument/2006/relationships/queryTable" Target="../queryTables/queryTable138.xml"/><Relationship Id="rId26" Type="http://schemas.openxmlformats.org/officeDocument/2006/relationships/queryTable" Target="../queryTables/queryTable146.xml"/><Relationship Id="rId3" Type="http://schemas.openxmlformats.org/officeDocument/2006/relationships/queryTable" Target="../queryTables/queryTable123.xml"/><Relationship Id="rId21" Type="http://schemas.openxmlformats.org/officeDocument/2006/relationships/queryTable" Target="../queryTables/queryTable141.xml"/><Relationship Id="rId7" Type="http://schemas.openxmlformats.org/officeDocument/2006/relationships/queryTable" Target="../queryTables/queryTable127.xml"/><Relationship Id="rId12" Type="http://schemas.openxmlformats.org/officeDocument/2006/relationships/queryTable" Target="../queryTables/queryTable132.xml"/><Relationship Id="rId17" Type="http://schemas.openxmlformats.org/officeDocument/2006/relationships/queryTable" Target="../queryTables/queryTable137.xml"/><Relationship Id="rId25" Type="http://schemas.openxmlformats.org/officeDocument/2006/relationships/queryTable" Target="../queryTables/queryTable145.xml"/><Relationship Id="rId2" Type="http://schemas.openxmlformats.org/officeDocument/2006/relationships/queryTable" Target="../queryTables/queryTable122.xml"/><Relationship Id="rId16" Type="http://schemas.openxmlformats.org/officeDocument/2006/relationships/queryTable" Target="../queryTables/queryTable136.xml"/><Relationship Id="rId20" Type="http://schemas.openxmlformats.org/officeDocument/2006/relationships/queryTable" Target="../queryTables/queryTable140.xml"/><Relationship Id="rId29" Type="http://schemas.openxmlformats.org/officeDocument/2006/relationships/queryTable" Target="../queryTables/queryTable149.xml"/><Relationship Id="rId1" Type="http://schemas.openxmlformats.org/officeDocument/2006/relationships/queryTable" Target="../queryTables/queryTable121.xml"/><Relationship Id="rId6" Type="http://schemas.openxmlformats.org/officeDocument/2006/relationships/queryTable" Target="../queryTables/queryTable126.xml"/><Relationship Id="rId11" Type="http://schemas.openxmlformats.org/officeDocument/2006/relationships/queryTable" Target="../queryTables/queryTable131.xml"/><Relationship Id="rId24" Type="http://schemas.openxmlformats.org/officeDocument/2006/relationships/queryTable" Target="../queryTables/queryTable144.xml"/><Relationship Id="rId5" Type="http://schemas.openxmlformats.org/officeDocument/2006/relationships/queryTable" Target="../queryTables/queryTable125.xml"/><Relationship Id="rId15" Type="http://schemas.openxmlformats.org/officeDocument/2006/relationships/queryTable" Target="../queryTables/queryTable135.xml"/><Relationship Id="rId23" Type="http://schemas.openxmlformats.org/officeDocument/2006/relationships/queryTable" Target="../queryTables/queryTable143.xml"/><Relationship Id="rId28" Type="http://schemas.openxmlformats.org/officeDocument/2006/relationships/queryTable" Target="../queryTables/queryTable148.xml"/><Relationship Id="rId10" Type="http://schemas.openxmlformats.org/officeDocument/2006/relationships/queryTable" Target="../queryTables/queryTable130.xml"/><Relationship Id="rId19" Type="http://schemas.openxmlformats.org/officeDocument/2006/relationships/queryTable" Target="../queryTables/queryTable139.xml"/><Relationship Id="rId4" Type="http://schemas.openxmlformats.org/officeDocument/2006/relationships/queryTable" Target="../queryTables/queryTable124.xml"/><Relationship Id="rId9" Type="http://schemas.openxmlformats.org/officeDocument/2006/relationships/queryTable" Target="../queryTables/queryTable129.xml"/><Relationship Id="rId14" Type="http://schemas.openxmlformats.org/officeDocument/2006/relationships/queryTable" Target="../queryTables/queryTable134.xml"/><Relationship Id="rId22" Type="http://schemas.openxmlformats.org/officeDocument/2006/relationships/queryTable" Target="../queryTables/queryTable142.xml"/><Relationship Id="rId27" Type="http://schemas.openxmlformats.org/officeDocument/2006/relationships/queryTable" Target="../queryTables/queryTable147.xml"/></Relationships>
</file>

<file path=xl/worksheets/_rels/sheet9.xml.rels><?xml version="1.0" encoding="UTF-8" standalone="yes"?>
<Relationships xmlns="http://schemas.openxmlformats.org/package/2006/relationships"><Relationship Id="rId8" Type="http://schemas.openxmlformats.org/officeDocument/2006/relationships/queryTable" Target="../queryTables/queryTable157.xml"/><Relationship Id="rId13" Type="http://schemas.openxmlformats.org/officeDocument/2006/relationships/queryTable" Target="../queryTables/queryTable162.xml"/><Relationship Id="rId18" Type="http://schemas.openxmlformats.org/officeDocument/2006/relationships/queryTable" Target="../queryTables/queryTable167.xml"/><Relationship Id="rId26" Type="http://schemas.openxmlformats.org/officeDocument/2006/relationships/queryTable" Target="../queryTables/queryTable175.xml"/><Relationship Id="rId3" Type="http://schemas.openxmlformats.org/officeDocument/2006/relationships/queryTable" Target="../queryTables/queryTable152.xml"/><Relationship Id="rId21" Type="http://schemas.openxmlformats.org/officeDocument/2006/relationships/queryTable" Target="../queryTables/queryTable170.xml"/><Relationship Id="rId7" Type="http://schemas.openxmlformats.org/officeDocument/2006/relationships/queryTable" Target="../queryTables/queryTable156.xml"/><Relationship Id="rId12" Type="http://schemas.openxmlformats.org/officeDocument/2006/relationships/queryTable" Target="../queryTables/queryTable161.xml"/><Relationship Id="rId17" Type="http://schemas.openxmlformats.org/officeDocument/2006/relationships/queryTable" Target="../queryTables/queryTable166.xml"/><Relationship Id="rId25" Type="http://schemas.openxmlformats.org/officeDocument/2006/relationships/queryTable" Target="../queryTables/queryTable174.xml"/><Relationship Id="rId2" Type="http://schemas.openxmlformats.org/officeDocument/2006/relationships/queryTable" Target="../queryTables/queryTable151.xml"/><Relationship Id="rId16" Type="http://schemas.openxmlformats.org/officeDocument/2006/relationships/queryTable" Target="../queryTables/queryTable165.xml"/><Relationship Id="rId20" Type="http://schemas.openxmlformats.org/officeDocument/2006/relationships/queryTable" Target="../queryTables/queryTable169.xml"/><Relationship Id="rId1" Type="http://schemas.openxmlformats.org/officeDocument/2006/relationships/queryTable" Target="../queryTables/queryTable150.xml"/><Relationship Id="rId6" Type="http://schemas.openxmlformats.org/officeDocument/2006/relationships/queryTable" Target="../queryTables/queryTable155.xml"/><Relationship Id="rId11" Type="http://schemas.openxmlformats.org/officeDocument/2006/relationships/queryTable" Target="../queryTables/queryTable160.xml"/><Relationship Id="rId24" Type="http://schemas.openxmlformats.org/officeDocument/2006/relationships/queryTable" Target="../queryTables/queryTable173.xml"/><Relationship Id="rId5" Type="http://schemas.openxmlformats.org/officeDocument/2006/relationships/queryTable" Target="../queryTables/queryTable154.xml"/><Relationship Id="rId15" Type="http://schemas.openxmlformats.org/officeDocument/2006/relationships/queryTable" Target="../queryTables/queryTable164.xml"/><Relationship Id="rId23" Type="http://schemas.openxmlformats.org/officeDocument/2006/relationships/queryTable" Target="../queryTables/queryTable172.xml"/><Relationship Id="rId28" Type="http://schemas.openxmlformats.org/officeDocument/2006/relationships/queryTable" Target="../queryTables/queryTable177.xml"/><Relationship Id="rId10" Type="http://schemas.openxmlformats.org/officeDocument/2006/relationships/queryTable" Target="../queryTables/queryTable159.xml"/><Relationship Id="rId19" Type="http://schemas.openxmlformats.org/officeDocument/2006/relationships/queryTable" Target="../queryTables/queryTable168.xml"/><Relationship Id="rId4" Type="http://schemas.openxmlformats.org/officeDocument/2006/relationships/queryTable" Target="../queryTables/queryTable153.xml"/><Relationship Id="rId9" Type="http://schemas.openxmlformats.org/officeDocument/2006/relationships/queryTable" Target="../queryTables/queryTable158.xml"/><Relationship Id="rId14" Type="http://schemas.openxmlformats.org/officeDocument/2006/relationships/queryTable" Target="../queryTables/queryTable163.xml"/><Relationship Id="rId22" Type="http://schemas.openxmlformats.org/officeDocument/2006/relationships/queryTable" Target="../queryTables/queryTable171.xml"/><Relationship Id="rId27" Type="http://schemas.openxmlformats.org/officeDocument/2006/relationships/queryTable" Target="../queryTables/queryTable176.xml"/></Relationships>
</file>

<file path=xl/worksheets/_rels/sheet10.xml.rels><?xml version="1.0" encoding="UTF-8" standalone="yes"?>
<Relationships xmlns="http://schemas.openxmlformats.org/package/2006/relationships"><Relationship Id="rId8" Type="http://schemas.openxmlformats.org/officeDocument/2006/relationships/queryTable" Target="../queryTables/queryTable185.xml"/><Relationship Id="rId13" Type="http://schemas.openxmlformats.org/officeDocument/2006/relationships/queryTable" Target="../queryTables/queryTable190.xml"/><Relationship Id="rId18" Type="http://schemas.openxmlformats.org/officeDocument/2006/relationships/queryTable" Target="../queryTables/queryTable195.xml"/><Relationship Id="rId26" Type="http://schemas.openxmlformats.org/officeDocument/2006/relationships/queryTable" Target="../queryTables/queryTable203.xml"/><Relationship Id="rId3" Type="http://schemas.openxmlformats.org/officeDocument/2006/relationships/queryTable" Target="../queryTables/queryTable180.xml"/><Relationship Id="rId21" Type="http://schemas.openxmlformats.org/officeDocument/2006/relationships/queryTable" Target="../queryTables/queryTable198.xml"/><Relationship Id="rId7" Type="http://schemas.openxmlformats.org/officeDocument/2006/relationships/queryTable" Target="../queryTables/queryTable184.xml"/><Relationship Id="rId12" Type="http://schemas.openxmlformats.org/officeDocument/2006/relationships/queryTable" Target="../queryTables/queryTable189.xml"/><Relationship Id="rId17" Type="http://schemas.openxmlformats.org/officeDocument/2006/relationships/queryTable" Target="../queryTables/queryTable194.xml"/><Relationship Id="rId25" Type="http://schemas.openxmlformats.org/officeDocument/2006/relationships/queryTable" Target="../queryTables/queryTable202.xml"/><Relationship Id="rId2" Type="http://schemas.openxmlformats.org/officeDocument/2006/relationships/queryTable" Target="../queryTables/queryTable179.xml"/><Relationship Id="rId16" Type="http://schemas.openxmlformats.org/officeDocument/2006/relationships/queryTable" Target="../queryTables/queryTable193.xml"/><Relationship Id="rId20" Type="http://schemas.openxmlformats.org/officeDocument/2006/relationships/queryTable" Target="../queryTables/queryTable197.xml"/><Relationship Id="rId1" Type="http://schemas.openxmlformats.org/officeDocument/2006/relationships/queryTable" Target="../queryTables/queryTable178.xml"/><Relationship Id="rId6" Type="http://schemas.openxmlformats.org/officeDocument/2006/relationships/queryTable" Target="../queryTables/queryTable183.xml"/><Relationship Id="rId11" Type="http://schemas.openxmlformats.org/officeDocument/2006/relationships/queryTable" Target="../queryTables/queryTable188.xml"/><Relationship Id="rId24" Type="http://schemas.openxmlformats.org/officeDocument/2006/relationships/queryTable" Target="../queryTables/queryTable201.xml"/><Relationship Id="rId5" Type="http://schemas.openxmlformats.org/officeDocument/2006/relationships/queryTable" Target="../queryTables/queryTable182.xml"/><Relationship Id="rId15" Type="http://schemas.openxmlformats.org/officeDocument/2006/relationships/queryTable" Target="../queryTables/queryTable192.xml"/><Relationship Id="rId23" Type="http://schemas.openxmlformats.org/officeDocument/2006/relationships/queryTable" Target="../queryTables/queryTable200.xml"/><Relationship Id="rId10" Type="http://schemas.openxmlformats.org/officeDocument/2006/relationships/queryTable" Target="../queryTables/queryTable187.xml"/><Relationship Id="rId19" Type="http://schemas.openxmlformats.org/officeDocument/2006/relationships/queryTable" Target="../queryTables/queryTable196.xml"/><Relationship Id="rId4" Type="http://schemas.openxmlformats.org/officeDocument/2006/relationships/queryTable" Target="../queryTables/queryTable181.xml"/><Relationship Id="rId9" Type="http://schemas.openxmlformats.org/officeDocument/2006/relationships/queryTable" Target="../queryTables/queryTable186.xml"/><Relationship Id="rId14" Type="http://schemas.openxmlformats.org/officeDocument/2006/relationships/queryTable" Target="../queryTables/queryTable191.xml"/><Relationship Id="rId22" Type="http://schemas.openxmlformats.org/officeDocument/2006/relationships/queryTable" Target="../queryTables/queryTable199.xml"/><Relationship Id="rId27" Type="http://schemas.openxmlformats.org/officeDocument/2006/relationships/queryTable" Target="../queryTables/queryTable204.xml"/></Relationships>
</file>

<file path=xl/worksheets/_rels/sheet11.xml.rels><?xml version="1.0" encoding="UTF-8" standalone="yes"?>
<Relationships xmlns="http://schemas.openxmlformats.org/package/2006/relationships"><Relationship Id="rId8" Type="http://schemas.openxmlformats.org/officeDocument/2006/relationships/queryTable" Target="../queryTables/queryTable212.xml"/><Relationship Id="rId13" Type="http://schemas.openxmlformats.org/officeDocument/2006/relationships/queryTable" Target="../queryTables/queryTable217.xml"/><Relationship Id="rId18" Type="http://schemas.openxmlformats.org/officeDocument/2006/relationships/queryTable" Target="../queryTables/queryTable222.xml"/><Relationship Id="rId26" Type="http://schemas.openxmlformats.org/officeDocument/2006/relationships/queryTable" Target="../queryTables/queryTable230.xml"/><Relationship Id="rId3" Type="http://schemas.openxmlformats.org/officeDocument/2006/relationships/queryTable" Target="../queryTables/queryTable207.xml"/><Relationship Id="rId21" Type="http://schemas.openxmlformats.org/officeDocument/2006/relationships/queryTable" Target="../queryTables/queryTable225.xml"/><Relationship Id="rId7" Type="http://schemas.openxmlformats.org/officeDocument/2006/relationships/queryTable" Target="../queryTables/queryTable211.xml"/><Relationship Id="rId12" Type="http://schemas.openxmlformats.org/officeDocument/2006/relationships/queryTable" Target="../queryTables/queryTable216.xml"/><Relationship Id="rId17" Type="http://schemas.openxmlformats.org/officeDocument/2006/relationships/queryTable" Target="../queryTables/queryTable221.xml"/><Relationship Id="rId25" Type="http://schemas.openxmlformats.org/officeDocument/2006/relationships/queryTable" Target="../queryTables/queryTable229.xml"/><Relationship Id="rId2" Type="http://schemas.openxmlformats.org/officeDocument/2006/relationships/queryTable" Target="../queryTables/queryTable206.xml"/><Relationship Id="rId16" Type="http://schemas.openxmlformats.org/officeDocument/2006/relationships/queryTable" Target="../queryTables/queryTable220.xml"/><Relationship Id="rId20" Type="http://schemas.openxmlformats.org/officeDocument/2006/relationships/queryTable" Target="../queryTables/queryTable224.xml"/><Relationship Id="rId1" Type="http://schemas.openxmlformats.org/officeDocument/2006/relationships/queryTable" Target="../queryTables/queryTable205.xml"/><Relationship Id="rId6" Type="http://schemas.openxmlformats.org/officeDocument/2006/relationships/queryTable" Target="../queryTables/queryTable210.xml"/><Relationship Id="rId11" Type="http://schemas.openxmlformats.org/officeDocument/2006/relationships/queryTable" Target="../queryTables/queryTable215.xml"/><Relationship Id="rId24" Type="http://schemas.openxmlformats.org/officeDocument/2006/relationships/queryTable" Target="../queryTables/queryTable228.xml"/><Relationship Id="rId5" Type="http://schemas.openxmlformats.org/officeDocument/2006/relationships/queryTable" Target="../queryTables/queryTable209.xml"/><Relationship Id="rId15" Type="http://schemas.openxmlformats.org/officeDocument/2006/relationships/queryTable" Target="../queryTables/queryTable219.xml"/><Relationship Id="rId23" Type="http://schemas.openxmlformats.org/officeDocument/2006/relationships/queryTable" Target="../queryTables/queryTable227.xml"/><Relationship Id="rId10" Type="http://schemas.openxmlformats.org/officeDocument/2006/relationships/queryTable" Target="../queryTables/queryTable214.xml"/><Relationship Id="rId19" Type="http://schemas.openxmlformats.org/officeDocument/2006/relationships/queryTable" Target="../queryTables/queryTable223.xml"/><Relationship Id="rId4" Type="http://schemas.openxmlformats.org/officeDocument/2006/relationships/queryTable" Target="../queryTables/queryTable208.xml"/><Relationship Id="rId9" Type="http://schemas.openxmlformats.org/officeDocument/2006/relationships/queryTable" Target="../queryTables/queryTable213.xml"/><Relationship Id="rId14" Type="http://schemas.openxmlformats.org/officeDocument/2006/relationships/queryTable" Target="../queryTables/queryTable218.xml"/><Relationship Id="rId22" Type="http://schemas.openxmlformats.org/officeDocument/2006/relationships/queryTable" Target="../queryTables/queryTable226.xml"/><Relationship Id="rId27" Type="http://schemas.openxmlformats.org/officeDocument/2006/relationships/queryTable" Target="../queryTables/queryTable231.xml"/></Relationships>
</file>

<file path=xl/worksheets/_rels/sheet12.xml.rels><?xml version="1.0" encoding="UTF-8" standalone="yes"?>
<Relationships xmlns="http://schemas.openxmlformats.org/package/2006/relationships"><Relationship Id="rId8" Type="http://schemas.openxmlformats.org/officeDocument/2006/relationships/queryTable" Target="../queryTables/queryTable238.xml"/><Relationship Id="rId13" Type="http://schemas.openxmlformats.org/officeDocument/2006/relationships/queryTable" Target="../queryTables/queryTable243.xml"/><Relationship Id="rId18" Type="http://schemas.openxmlformats.org/officeDocument/2006/relationships/queryTable" Target="../queryTables/queryTable248.xml"/><Relationship Id="rId26" Type="http://schemas.openxmlformats.org/officeDocument/2006/relationships/queryTable" Target="../queryTables/queryTable256.xml"/><Relationship Id="rId3" Type="http://schemas.openxmlformats.org/officeDocument/2006/relationships/queryTable" Target="../queryTables/queryTable233.xml"/><Relationship Id="rId21" Type="http://schemas.openxmlformats.org/officeDocument/2006/relationships/queryTable" Target="../queryTables/queryTable251.xml"/><Relationship Id="rId7" Type="http://schemas.openxmlformats.org/officeDocument/2006/relationships/queryTable" Target="../queryTables/queryTable237.xml"/><Relationship Id="rId12" Type="http://schemas.openxmlformats.org/officeDocument/2006/relationships/queryTable" Target="../queryTables/queryTable242.xml"/><Relationship Id="rId17" Type="http://schemas.openxmlformats.org/officeDocument/2006/relationships/queryTable" Target="../queryTables/queryTable247.xml"/><Relationship Id="rId25" Type="http://schemas.openxmlformats.org/officeDocument/2006/relationships/queryTable" Target="../queryTables/queryTable255.xml"/><Relationship Id="rId2" Type="http://schemas.openxmlformats.org/officeDocument/2006/relationships/queryTable" Target="../queryTables/queryTable232.xml"/><Relationship Id="rId16" Type="http://schemas.openxmlformats.org/officeDocument/2006/relationships/queryTable" Target="../queryTables/queryTable246.xml"/><Relationship Id="rId20" Type="http://schemas.openxmlformats.org/officeDocument/2006/relationships/queryTable" Target="../queryTables/queryTable250.xml"/><Relationship Id="rId1" Type="http://schemas.openxmlformats.org/officeDocument/2006/relationships/drawing" Target="../drawings/drawing1.xml"/><Relationship Id="rId6" Type="http://schemas.openxmlformats.org/officeDocument/2006/relationships/queryTable" Target="../queryTables/queryTable236.xml"/><Relationship Id="rId11" Type="http://schemas.openxmlformats.org/officeDocument/2006/relationships/queryTable" Target="../queryTables/queryTable241.xml"/><Relationship Id="rId24" Type="http://schemas.openxmlformats.org/officeDocument/2006/relationships/queryTable" Target="../queryTables/queryTable254.xml"/><Relationship Id="rId5" Type="http://schemas.openxmlformats.org/officeDocument/2006/relationships/queryTable" Target="../queryTables/queryTable235.xml"/><Relationship Id="rId15" Type="http://schemas.openxmlformats.org/officeDocument/2006/relationships/queryTable" Target="../queryTables/queryTable245.xml"/><Relationship Id="rId23" Type="http://schemas.openxmlformats.org/officeDocument/2006/relationships/queryTable" Target="../queryTables/queryTable253.xml"/><Relationship Id="rId10" Type="http://schemas.openxmlformats.org/officeDocument/2006/relationships/queryTable" Target="../queryTables/queryTable240.xml"/><Relationship Id="rId19" Type="http://schemas.openxmlformats.org/officeDocument/2006/relationships/queryTable" Target="../queryTables/queryTable249.xml"/><Relationship Id="rId4" Type="http://schemas.openxmlformats.org/officeDocument/2006/relationships/queryTable" Target="../queryTables/queryTable234.xml"/><Relationship Id="rId9" Type="http://schemas.openxmlformats.org/officeDocument/2006/relationships/queryTable" Target="../queryTables/queryTable239.xml"/><Relationship Id="rId14" Type="http://schemas.openxmlformats.org/officeDocument/2006/relationships/queryTable" Target="../queryTables/queryTable244.xml"/><Relationship Id="rId22" Type="http://schemas.openxmlformats.org/officeDocument/2006/relationships/queryTable" Target="../queryTables/queryTable252.xml"/><Relationship Id="rId27" Type="http://schemas.openxmlformats.org/officeDocument/2006/relationships/queryTable" Target="../queryTables/queryTable257.xml"/></Relationships>
</file>

<file path=xl/worksheets/_rels/sheet13.xml.rels><?xml version="1.0" encoding="UTF-8" standalone="yes"?>
<Relationships xmlns="http://schemas.openxmlformats.org/package/2006/relationships"><Relationship Id="rId8" Type="http://schemas.openxmlformats.org/officeDocument/2006/relationships/queryTable" Target="../queryTables/queryTable265.xml"/><Relationship Id="rId13" Type="http://schemas.openxmlformats.org/officeDocument/2006/relationships/queryTable" Target="../queryTables/queryTable270.xml"/><Relationship Id="rId18" Type="http://schemas.openxmlformats.org/officeDocument/2006/relationships/queryTable" Target="../queryTables/queryTable275.xml"/><Relationship Id="rId3" Type="http://schemas.openxmlformats.org/officeDocument/2006/relationships/queryTable" Target="../queryTables/queryTable260.xml"/><Relationship Id="rId21" Type="http://schemas.openxmlformats.org/officeDocument/2006/relationships/queryTable" Target="../queryTables/queryTable278.xml"/><Relationship Id="rId7" Type="http://schemas.openxmlformats.org/officeDocument/2006/relationships/queryTable" Target="../queryTables/queryTable264.xml"/><Relationship Id="rId12" Type="http://schemas.openxmlformats.org/officeDocument/2006/relationships/queryTable" Target="../queryTables/queryTable269.xml"/><Relationship Id="rId17" Type="http://schemas.openxmlformats.org/officeDocument/2006/relationships/queryTable" Target="../queryTables/queryTable274.xml"/><Relationship Id="rId25" Type="http://schemas.openxmlformats.org/officeDocument/2006/relationships/queryTable" Target="../queryTables/queryTable282.xml"/><Relationship Id="rId2" Type="http://schemas.openxmlformats.org/officeDocument/2006/relationships/queryTable" Target="../queryTables/queryTable259.xml"/><Relationship Id="rId16" Type="http://schemas.openxmlformats.org/officeDocument/2006/relationships/queryTable" Target="../queryTables/queryTable273.xml"/><Relationship Id="rId20" Type="http://schemas.openxmlformats.org/officeDocument/2006/relationships/queryTable" Target="../queryTables/queryTable277.xml"/><Relationship Id="rId1" Type="http://schemas.openxmlformats.org/officeDocument/2006/relationships/queryTable" Target="../queryTables/queryTable258.xml"/><Relationship Id="rId6" Type="http://schemas.openxmlformats.org/officeDocument/2006/relationships/queryTable" Target="../queryTables/queryTable263.xml"/><Relationship Id="rId11" Type="http://schemas.openxmlformats.org/officeDocument/2006/relationships/queryTable" Target="../queryTables/queryTable268.xml"/><Relationship Id="rId24" Type="http://schemas.openxmlformats.org/officeDocument/2006/relationships/queryTable" Target="../queryTables/queryTable281.xml"/><Relationship Id="rId5" Type="http://schemas.openxmlformats.org/officeDocument/2006/relationships/queryTable" Target="../queryTables/queryTable262.xml"/><Relationship Id="rId15" Type="http://schemas.openxmlformats.org/officeDocument/2006/relationships/queryTable" Target="../queryTables/queryTable272.xml"/><Relationship Id="rId23" Type="http://schemas.openxmlformats.org/officeDocument/2006/relationships/queryTable" Target="../queryTables/queryTable280.xml"/><Relationship Id="rId10" Type="http://schemas.openxmlformats.org/officeDocument/2006/relationships/queryTable" Target="../queryTables/queryTable267.xml"/><Relationship Id="rId19" Type="http://schemas.openxmlformats.org/officeDocument/2006/relationships/queryTable" Target="../queryTables/queryTable276.xml"/><Relationship Id="rId4" Type="http://schemas.openxmlformats.org/officeDocument/2006/relationships/queryTable" Target="../queryTables/queryTable261.xml"/><Relationship Id="rId9" Type="http://schemas.openxmlformats.org/officeDocument/2006/relationships/queryTable" Target="../queryTables/queryTable266.xml"/><Relationship Id="rId14" Type="http://schemas.openxmlformats.org/officeDocument/2006/relationships/queryTable" Target="../queryTables/queryTable271.xml"/><Relationship Id="rId22" Type="http://schemas.openxmlformats.org/officeDocument/2006/relationships/queryTable" Target="../queryTables/queryTable279.xml"/></Relationships>
</file>

<file path=xl/worksheets/_rels/sheet14.xml.rels><?xml version="1.0" encoding="UTF-8" standalone="yes"?>
<Relationships xmlns="http://schemas.openxmlformats.org/package/2006/relationships"><Relationship Id="rId8" Type="http://schemas.openxmlformats.org/officeDocument/2006/relationships/queryTable" Target="../queryTables/queryTable290.xml"/><Relationship Id="rId13" Type="http://schemas.openxmlformats.org/officeDocument/2006/relationships/queryTable" Target="../queryTables/queryTable295.xml"/><Relationship Id="rId18" Type="http://schemas.openxmlformats.org/officeDocument/2006/relationships/queryTable" Target="../queryTables/queryTable300.xml"/><Relationship Id="rId3" Type="http://schemas.openxmlformats.org/officeDocument/2006/relationships/queryTable" Target="../queryTables/queryTable285.xml"/><Relationship Id="rId21" Type="http://schemas.openxmlformats.org/officeDocument/2006/relationships/queryTable" Target="../queryTables/queryTable303.xml"/><Relationship Id="rId7" Type="http://schemas.openxmlformats.org/officeDocument/2006/relationships/queryTable" Target="../queryTables/queryTable289.xml"/><Relationship Id="rId12" Type="http://schemas.openxmlformats.org/officeDocument/2006/relationships/queryTable" Target="../queryTables/queryTable294.xml"/><Relationship Id="rId17" Type="http://schemas.openxmlformats.org/officeDocument/2006/relationships/queryTable" Target="../queryTables/queryTable299.xml"/><Relationship Id="rId2" Type="http://schemas.openxmlformats.org/officeDocument/2006/relationships/queryTable" Target="../queryTables/queryTable284.xml"/><Relationship Id="rId16" Type="http://schemas.openxmlformats.org/officeDocument/2006/relationships/queryTable" Target="../queryTables/queryTable298.xml"/><Relationship Id="rId20" Type="http://schemas.openxmlformats.org/officeDocument/2006/relationships/queryTable" Target="../queryTables/queryTable302.xml"/><Relationship Id="rId1" Type="http://schemas.openxmlformats.org/officeDocument/2006/relationships/queryTable" Target="../queryTables/queryTable283.xml"/><Relationship Id="rId6" Type="http://schemas.openxmlformats.org/officeDocument/2006/relationships/queryTable" Target="../queryTables/queryTable288.xml"/><Relationship Id="rId11" Type="http://schemas.openxmlformats.org/officeDocument/2006/relationships/queryTable" Target="../queryTables/queryTable293.xml"/><Relationship Id="rId24" Type="http://schemas.openxmlformats.org/officeDocument/2006/relationships/queryTable" Target="../queryTables/queryTable306.xml"/><Relationship Id="rId5" Type="http://schemas.openxmlformats.org/officeDocument/2006/relationships/queryTable" Target="../queryTables/queryTable287.xml"/><Relationship Id="rId15" Type="http://schemas.openxmlformats.org/officeDocument/2006/relationships/queryTable" Target="../queryTables/queryTable297.xml"/><Relationship Id="rId23" Type="http://schemas.openxmlformats.org/officeDocument/2006/relationships/queryTable" Target="../queryTables/queryTable305.xml"/><Relationship Id="rId10" Type="http://schemas.openxmlformats.org/officeDocument/2006/relationships/queryTable" Target="../queryTables/queryTable292.xml"/><Relationship Id="rId19" Type="http://schemas.openxmlformats.org/officeDocument/2006/relationships/queryTable" Target="../queryTables/queryTable301.xml"/><Relationship Id="rId4" Type="http://schemas.openxmlformats.org/officeDocument/2006/relationships/queryTable" Target="../queryTables/queryTable286.xml"/><Relationship Id="rId9" Type="http://schemas.openxmlformats.org/officeDocument/2006/relationships/queryTable" Target="../queryTables/queryTable291.xml"/><Relationship Id="rId14" Type="http://schemas.openxmlformats.org/officeDocument/2006/relationships/queryTable" Target="../queryTables/queryTable296.xml"/><Relationship Id="rId22" Type="http://schemas.openxmlformats.org/officeDocument/2006/relationships/queryTable" Target="../queryTables/queryTable304.xml"/></Relationships>
</file>

<file path=xl/worksheets/_rels/sheet15.xml.rels><?xml version="1.0" encoding="UTF-8" standalone="yes"?>
<Relationships xmlns="http://schemas.openxmlformats.org/package/2006/relationships"><Relationship Id="rId8" Type="http://schemas.openxmlformats.org/officeDocument/2006/relationships/queryTable" Target="../queryTables/queryTable314.xml"/><Relationship Id="rId13" Type="http://schemas.openxmlformats.org/officeDocument/2006/relationships/queryTable" Target="../queryTables/queryTable319.xml"/><Relationship Id="rId18" Type="http://schemas.openxmlformats.org/officeDocument/2006/relationships/queryTable" Target="../queryTables/queryTable324.xml"/><Relationship Id="rId3" Type="http://schemas.openxmlformats.org/officeDocument/2006/relationships/queryTable" Target="../queryTables/queryTable309.xml"/><Relationship Id="rId21" Type="http://schemas.openxmlformats.org/officeDocument/2006/relationships/queryTable" Target="../queryTables/queryTable327.xml"/><Relationship Id="rId7" Type="http://schemas.openxmlformats.org/officeDocument/2006/relationships/queryTable" Target="../queryTables/queryTable313.xml"/><Relationship Id="rId12" Type="http://schemas.openxmlformats.org/officeDocument/2006/relationships/queryTable" Target="../queryTables/queryTable318.xml"/><Relationship Id="rId17" Type="http://schemas.openxmlformats.org/officeDocument/2006/relationships/queryTable" Target="../queryTables/queryTable323.xml"/><Relationship Id="rId2" Type="http://schemas.openxmlformats.org/officeDocument/2006/relationships/queryTable" Target="../queryTables/queryTable308.xml"/><Relationship Id="rId16" Type="http://schemas.openxmlformats.org/officeDocument/2006/relationships/queryTable" Target="../queryTables/queryTable322.xml"/><Relationship Id="rId20" Type="http://schemas.openxmlformats.org/officeDocument/2006/relationships/queryTable" Target="../queryTables/queryTable326.xml"/><Relationship Id="rId1" Type="http://schemas.openxmlformats.org/officeDocument/2006/relationships/queryTable" Target="../queryTables/queryTable307.xml"/><Relationship Id="rId6" Type="http://schemas.openxmlformats.org/officeDocument/2006/relationships/queryTable" Target="../queryTables/queryTable312.xml"/><Relationship Id="rId11" Type="http://schemas.openxmlformats.org/officeDocument/2006/relationships/queryTable" Target="../queryTables/queryTable317.xml"/><Relationship Id="rId5" Type="http://schemas.openxmlformats.org/officeDocument/2006/relationships/queryTable" Target="../queryTables/queryTable311.xml"/><Relationship Id="rId15" Type="http://schemas.openxmlformats.org/officeDocument/2006/relationships/queryTable" Target="../queryTables/queryTable321.xml"/><Relationship Id="rId23" Type="http://schemas.openxmlformats.org/officeDocument/2006/relationships/queryTable" Target="../queryTables/queryTable329.xml"/><Relationship Id="rId10" Type="http://schemas.openxmlformats.org/officeDocument/2006/relationships/queryTable" Target="../queryTables/queryTable316.xml"/><Relationship Id="rId19" Type="http://schemas.openxmlformats.org/officeDocument/2006/relationships/queryTable" Target="../queryTables/queryTable325.xml"/><Relationship Id="rId4" Type="http://schemas.openxmlformats.org/officeDocument/2006/relationships/queryTable" Target="../queryTables/queryTable310.xml"/><Relationship Id="rId9" Type="http://schemas.openxmlformats.org/officeDocument/2006/relationships/queryTable" Target="../queryTables/queryTable315.xml"/><Relationship Id="rId14" Type="http://schemas.openxmlformats.org/officeDocument/2006/relationships/queryTable" Target="../queryTables/queryTable320.xml"/><Relationship Id="rId22" Type="http://schemas.openxmlformats.org/officeDocument/2006/relationships/queryTable" Target="../queryTables/queryTable328.xml"/></Relationships>
</file>

<file path=xl/worksheets/_rels/sheet16.xml.rels><?xml version="1.0" encoding="UTF-8" standalone="yes"?>
<Relationships xmlns="http://schemas.openxmlformats.org/package/2006/relationships"><Relationship Id="rId8" Type="http://schemas.openxmlformats.org/officeDocument/2006/relationships/queryTable" Target="../queryTables/queryTable337.xml"/><Relationship Id="rId13" Type="http://schemas.openxmlformats.org/officeDocument/2006/relationships/queryTable" Target="../queryTables/queryTable342.xml"/><Relationship Id="rId18" Type="http://schemas.openxmlformats.org/officeDocument/2006/relationships/queryTable" Target="../queryTables/queryTable347.xml"/><Relationship Id="rId3" Type="http://schemas.openxmlformats.org/officeDocument/2006/relationships/queryTable" Target="../queryTables/queryTable332.xml"/><Relationship Id="rId21" Type="http://schemas.openxmlformats.org/officeDocument/2006/relationships/queryTable" Target="../queryTables/queryTable350.xml"/><Relationship Id="rId7" Type="http://schemas.openxmlformats.org/officeDocument/2006/relationships/queryTable" Target="../queryTables/queryTable336.xml"/><Relationship Id="rId12" Type="http://schemas.openxmlformats.org/officeDocument/2006/relationships/queryTable" Target="../queryTables/queryTable341.xml"/><Relationship Id="rId17" Type="http://schemas.openxmlformats.org/officeDocument/2006/relationships/queryTable" Target="../queryTables/queryTable346.xml"/><Relationship Id="rId2" Type="http://schemas.openxmlformats.org/officeDocument/2006/relationships/queryTable" Target="../queryTables/queryTable331.xml"/><Relationship Id="rId16" Type="http://schemas.openxmlformats.org/officeDocument/2006/relationships/queryTable" Target="../queryTables/queryTable345.xml"/><Relationship Id="rId20" Type="http://schemas.openxmlformats.org/officeDocument/2006/relationships/queryTable" Target="../queryTables/queryTable349.xml"/><Relationship Id="rId1" Type="http://schemas.openxmlformats.org/officeDocument/2006/relationships/queryTable" Target="../queryTables/queryTable330.xml"/><Relationship Id="rId6" Type="http://schemas.openxmlformats.org/officeDocument/2006/relationships/queryTable" Target="../queryTables/queryTable335.xml"/><Relationship Id="rId11" Type="http://schemas.openxmlformats.org/officeDocument/2006/relationships/queryTable" Target="../queryTables/queryTable340.xml"/><Relationship Id="rId5" Type="http://schemas.openxmlformats.org/officeDocument/2006/relationships/queryTable" Target="../queryTables/queryTable334.xml"/><Relationship Id="rId15" Type="http://schemas.openxmlformats.org/officeDocument/2006/relationships/queryTable" Target="../queryTables/queryTable344.xml"/><Relationship Id="rId10" Type="http://schemas.openxmlformats.org/officeDocument/2006/relationships/queryTable" Target="../queryTables/queryTable339.xml"/><Relationship Id="rId19" Type="http://schemas.openxmlformats.org/officeDocument/2006/relationships/queryTable" Target="../queryTables/queryTable348.xml"/><Relationship Id="rId4" Type="http://schemas.openxmlformats.org/officeDocument/2006/relationships/queryTable" Target="../queryTables/queryTable333.xml"/><Relationship Id="rId9" Type="http://schemas.openxmlformats.org/officeDocument/2006/relationships/queryTable" Target="../queryTables/queryTable338.xml"/><Relationship Id="rId14" Type="http://schemas.openxmlformats.org/officeDocument/2006/relationships/queryTable" Target="../queryTables/queryTable343.xml"/><Relationship Id="rId22" Type="http://schemas.openxmlformats.org/officeDocument/2006/relationships/queryTable" Target="../queryTables/queryTable351.xml"/></Relationships>
</file>

<file path=xl/worksheets/_rels/sheet17.xml.rels><?xml version="1.0" encoding="UTF-8" standalone="yes"?>
<Relationships xmlns="http://schemas.openxmlformats.org/package/2006/relationships"><Relationship Id="rId8" Type="http://schemas.openxmlformats.org/officeDocument/2006/relationships/queryTable" Target="../queryTables/queryTable359.xml"/><Relationship Id="rId13" Type="http://schemas.openxmlformats.org/officeDocument/2006/relationships/queryTable" Target="../queryTables/queryTable364.xml"/><Relationship Id="rId18" Type="http://schemas.openxmlformats.org/officeDocument/2006/relationships/queryTable" Target="../queryTables/queryTable369.xml"/><Relationship Id="rId3" Type="http://schemas.openxmlformats.org/officeDocument/2006/relationships/queryTable" Target="../queryTables/queryTable354.xml"/><Relationship Id="rId21" Type="http://schemas.openxmlformats.org/officeDocument/2006/relationships/queryTable" Target="../queryTables/queryTable372.xml"/><Relationship Id="rId7" Type="http://schemas.openxmlformats.org/officeDocument/2006/relationships/queryTable" Target="../queryTables/queryTable358.xml"/><Relationship Id="rId12" Type="http://schemas.openxmlformats.org/officeDocument/2006/relationships/queryTable" Target="../queryTables/queryTable363.xml"/><Relationship Id="rId17" Type="http://schemas.openxmlformats.org/officeDocument/2006/relationships/queryTable" Target="../queryTables/queryTable368.xml"/><Relationship Id="rId2" Type="http://schemas.openxmlformats.org/officeDocument/2006/relationships/queryTable" Target="../queryTables/queryTable353.xml"/><Relationship Id="rId16" Type="http://schemas.openxmlformats.org/officeDocument/2006/relationships/queryTable" Target="../queryTables/queryTable367.xml"/><Relationship Id="rId20" Type="http://schemas.openxmlformats.org/officeDocument/2006/relationships/queryTable" Target="../queryTables/queryTable371.xml"/><Relationship Id="rId1" Type="http://schemas.openxmlformats.org/officeDocument/2006/relationships/queryTable" Target="../queryTables/queryTable352.xml"/><Relationship Id="rId6" Type="http://schemas.openxmlformats.org/officeDocument/2006/relationships/queryTable" Target="../queryTables/queryTable357.xml"/><Relationship Id="rId11" Type="http://schemas.openxmlformats.org/officeDocument/2006/relationships/queryTable" Target="../queryTables/queryTable362.xml"/><Relationship Id="rId5" Type="http://schemas.openxmlformats.org/officeDocument/2006/relationships/queryTable" Target="../queryTables/queryTable356.xml"/><Relationship Id="rId15" Type="http://schemas.openxmlformats.org/officeDocument/2006/relationships/queryTable" Target="../queryTables/queryTable366.xml"/><Relationship Id="rId23" Type="http://schemas.openxmlformats.org/officeDocument/2006/relationships/queryTable" Target="../queryTables/queryTable374.xml"/><Relationship Id="rId10" Type="http://schemas.openxmlformats.org/officeDocument/2006/relationships/queryTable" Target="../queryTables/queryTable361.xml"/><Relationship Id="rId19" Type="http://schemas.openxmlformats.org/officeDocument/2006/relationships/queryTable" Target="../queryTables/queryTable370.xml"/><Relationship Id="rId4" Type="http://schemas.openxmlformats.org/officeDocument/2006/relationships/queryTable" Target="../queryTables/queryTable355.xml"/><Relationship Id="rId9" Type="http://schemas.openxmlformats.org/officeDocument/2006/relationships/queryTable" Target="../queryTables/queryTable360.xml"/><Relationship Id="rId14" Type="http://schemas.openxmlformats.org/officeDocument/2006/relationships/queryTable" Target="../queryTables/queryTable365.xml"/><Relationship Id="rId22" Type="http://schemas.openxmlformats.org/officeDocument/2006/relationships/queryTable" Target="../queryTables/queryTable373.xml"/></Relationships>
</file>

<file path=xl/worksheets/_rels/sheet18.xml.rels><?xml version="1.0" encoding="UTF-8" standalone="yes"?>
<Relationships xmlns="http://schemas.openxmlformats.org/package/2006/relationships"><Relationship Id="rId8" Type="http://schemas.openxmlformats.org/officeDocument/2006/relationships/queryTable" Target="../queryTables/queryTable382.xml"/><Relationship Id="rId13" Type="http://schemas.openxmlformats.org/officeDocument/2006/relationships/queryTable" Target="../queryTables/queryTable387.xml"/><Relationship Id="rId18" Type="http://schemas.openxmlformats.org/officeDocument/2006/relationships/queryTable" Target="../queryTables/queryTable392.xml"/><Relationship Id="rId3" Type="http://schemas.openxmlformats.org/officeDocument/2006/relationships/queryTable" Target="../queryTables/queryTable377.xml"/><Relationship Id="rId7" Type="http://schemas.openxmlformats.org/officeDocument/2006/relationships/queryTable" Target="../queryTables/queryTable381.xml"/><Relationship Id="rId12" Type="http://schemas.openxmlformats.org/officeDocument/2006/relationships/queryTable" Target="../queryTables/queryTable386.xml"/><Relationship Id="rId17" Type="http://schemas.openxmlformats.org/officeDocument/2006/relationships/queryTable" Target="../queryTables/queryTable391.xml"/><Relationship Id="rId2" Type="http://schemas.openxmlformats.org/officeDocument/2006/relationships/queryTable" Target="../queryTables/queryTable376.xml"/><Relationship Id="rId16" Type="http://schemas.openxmlformats.org/officeDocument/2006/relationships/queryTable" Target="../queryTables/queryTable390.xml"/><Relationship Id="rId20" Type="http://schemas.openxmlformats.org/officeDocument/2006/relationships/queryTable" Target="../queryTables/queryTable394.xml"/><Relationship Id="rId1" Type="http://schemas.openxmlformats.org/officeDocument/2006/relationships/queryTable" Target="../queryTables/queryTable375.xml"/><Relationship Id="rId6" Type="http://schemas.openxmlformats.org/officeDocument/2006/relationships/queryTable" Target="../queryTables/queryTable380.xml"/><Relationship Id="rId11" Type="http://schemas.openxmlformats.org/officeDocument/2006/relationships/queryTable" Target="../queryTables/queryTable385.xml"/><Relationship Id="rId5" Type="http://schemas.openxmlformats.org/officeDocument/2006/relationships/queryTable" Target="../queryTables/queryTable379.xml"/><Relationship Id="rId15" Type="http://schemas.openxmlformats.org/officeDocument/2006/relationships/queryTable" Target="../queryTables/queryTable389.xml"/><Relationship Id="rId10" Type="http://schemas.openxmlformats.org/officeDocument/2006/relationships/queryTable" Target="../queryTables/queryTable384.xml"/><Relationship Id="rId19" Type="http://schemas.openxmlformats.org/officeDocument/2006/relationships/queryTable" Target="../queryTables/queryTable393.xml"/><Relationship Id="rId4" Type="http://schemas.openxmlformats.org/officeDocument/2006/relationships/queryTable" Target="../queryTables/queryTable378.xml"/><Relationship Id="rId9" Type="http://schemas.openxmlformats.org/officeDocument/2006/relationships/queryTable" Target="../queryTables/queryTable383.xml"/><Relationship Id="rId14" Type="http://schemas.openxmlformats.org/officeDocument/2006/relationships/queryTable" Target="../queryTables/queryTable388.xml"/></Relationships>
</file>

<file path=xl/worksheets/_rels/sheet19.xml.rels><?xml version="1.0" encoding="UTF-8" standalone="yes"?>
<Relationships xmlns="http://schemas.openxmlformats.org/package/2006/relationships"><Relationship Id="rId8" Type="http://schemas.openxmlformats.org/officeDocument/2006/relationships/queryTable" Target="../queryTables/queryTable402.xml"/><Relationship Id="rId13" Type="http://schemas.openxmlformats.org/officeDocument/2006/relationships/queryTable" Target="../queryTables/queryTable407.xml"/><Relationship Id="rId18" Type="http://schemas.openxmlformats.org/officeDocument/2006/relationships/queryTable" Target="../queryTables/queryTable412.xml"/><Relationship Id="rId3" Type="http://schemas.openxmlformats.org/officeDocument/2006/relationships/queryTable" Target="../queryTables/queryTable397.xml"/><Relationship Id="rId7" Type="http://schemas.openxmlformats.org/officeDocument/2006/relationships/queryTable" Target="../queryTables/queryTable401.xml"/><Relationship Id="rId12" Type="http://schemas.openxmlformats.org/officeDocument/2006/relationships/queryTable" Target="../queryTables/queryTable406.xml"/><Relationship Id="rId17" Type="http://schemas.openxmlformats.org/officeDocument/2006/relationships/queryTable" Target="../queryTables/queryTable411.xml"/><Relationship Id="rId2" Type="http://schemas.openxmlformats.org/officeDocument/2006/relationships/queryTable" Target="../queryTables/queryTable396.xml"/><Relationship Id="rId16" Type="http://schemas.openxmlformats.org/officeDocument/2006/relationships/queryTable" Target="../queryTables/queryTable410.xml"/><Relationship Id="rId1" Type="http://schemas.openxmlformats.org/officeDocument/2006/relationships/queryTable" Target="../queryTables/queryTable395.xml"/><Relationship Id="rId6" Type="http://schemas.openxmlformats.org/officeDocument/2006/relationships/queryTable" Target="../queryTables/queryTable400.xml"/><Relationship Id="rId11" Type="http://schemas.openxmlformats.org/officeDocument/2006/relationships/queryTable" Target="../queryTables/queryTable405.xml"/><Relationship Id="rId5" Type="http://schemas.openxmlformats.org/officeDocument/2006/relationships/queryTable" Target="../queryTables/queryTable399.xml"/><Relationship Id="rId15" Type="http://schemas.openxmlformats.org/officeDocument/2006/relationships/queryTable" Target="../queryTables/queryTable409.xml"/><Relationship Id="rId10" Type="http://schemas.openxmlformats.org/officeDocument/2006/relationships/queryTable" Target="../queryTables/queryTable404.xml"/><Relationship Id="rId19" Type="http://schemas.openxmlformats.org/officeDocument/2006/relationships/queryTable" Target="../queryTables/queryTable413.xml"/><Relationship Id="rId4" Type="http://schemas.openxmlformats.org/officeDocument/2006/relationships/queryTable" Target="../queryTables/queryTable398.xml"/><Relationship Id="rId9" Type="http://schemas.openxmlformats.org/officeDocument/2006/relationships/queryTable" Target="../queryTables/queryTable403.xml"/><Relationship Id="rId14" Type="http://schemas.openxmlformats.org/officeDocument/2006/relationships/queryTable" Target="../queryTables/queryTable408.xml"/></Relationships>
</file>

<file path=xl/worksheets/_rels/sheet20.xml.rels><?xml version="1.0" encoding="UTF-8" standalone="yes"?>
<Relationships xmlns="http://schemas.openxmlformats.org/package/2006/relationships"><Relationship Id="rId8" Type="http://schemas.openxmlformats.org/officeDocument/2006/relationships/queryTable" Target="../queryTables/queryTable421.xml"/><Relationship Id="rId13" Type="http://schemas.openxmlformats.org/officeDocument/2006/relationships/queryTable" Target="../queryTables/queryTable426.xml"/><Relationship Id="rId18" Type="http://schemas.openxmlformats.org/officeDocument/2006/relationships/queryTable" Target="../queryTables/queryTable431.xml"/><Relationship Id="rId3" Type="http://schemas.openxmlformats.org/officeDocument/2006/relationships/queryTable" Target="../queryTables/queryTable416.xml"/><Relationship Id="rId7" Type="http://schemas.openxmlformats.org/officeDocument/2006/relationships/queryTable" Target="../queryTables/queryTable420.xml"/><Relationship Id="rId12" Type="http://schemas.openxmlformats.org/officeDocument/2006/relationships/queryTable" Target="../queryTables/queryTable425.xml"/><Relationship Id="rId17" Type="http://schemas.openxmlformats.org/officeDocument/2006/relationships/queryTable" Target="../queryTables/queryTable430.xml"/><Relationship Id="rId2" Type="http://schemas.openxmlformats.org/officeDocument/2006/relationships/queryTable" Target="../queryTables/queryTable415.xml"/><Relationship Id="rId16" Type="http://schemas.openxmlformats.org/officeDocument/2006/relationships/queryTable" Target="../queryTables/queryTable429.xml"/><Relationship Id="rId1" Type="http://schemas.openxmlformats.org/officeDocument/2006/relationships/queryTable" Target="../queryTables/queryTable414.xml"/><Relationship Id="rId6" Type="http://schemas.openxmlformats.org/officeDocument/2006/relationships/queryTable" Target="../queryTables/queryTable419.xml"/><Relationship Id="rId11" Type="http://schemas.openxmlformats.org/officeDocument/2006/relationships/queryTable" Target="../queryTables/queryTable424.xml"/><Relationship Id="rId5" Type="http://schemas.openxmlformats.org/officeDocument/2006/relationships/queryTable" Target="../queryTables/queryTable418.xml"/><Relationship Id="rId15" Type="http://schemas.openxmlformats.org/officeDocument/2006/relationships/queryTable" Target="../queryTables/queryTable428.xml"/><Relationship Id="rId10" Type="http://schemas.openxmlformats.org/officeDocument/2006/relationships/queryTable" Target="../queryTables/queryTable423.xml"/><Relationship Id="rId4" Type="http://schemas.openxmlformats.org/officeDocument/2006/relationships/queryTable" Target="../queryTables/queryTable417.xml"/><Relationship Id="rId9" Type="http://schemas.openxmlformats.org/officeDocument/2006/relationships/queryTable" Target="../queryTables/queryTable422.xml"/><Relationship Id="rId14" Type="http://schemas.openxmlformats.org/officeDocument/2006/relationships/queryTable" Target="../queryTables/queryTable427.xml"/></Relationships>
</file>

<file path=xl/worksheets/_rels/sheet21.xml.rels><?xml version="1.0" encoding="UTF-8" standalone="yes"?>
<Relationships xmlns="http://schemas.openxmlformats.org/package/2006/relationships"><Relationship Id="rId8" Type="http://schemas.openxmlformats.org/officeDocument/2006/relationships/queryTable" Target="../queryTables/queryTable439.xml"/><Relationship Id="rId13" Type="http://schemas.openxmlformats.org/officeDocument/2006/relationships/queryTable" Target="../queryTables/queryTable444.xml"/><Relationship Id="rId3" Type="http://schemas.openxmlformats.org/officeDocument/2006/relationships/queryTable" Target="../queryTables/queryTable434.xml"/><Relationship Id="rId7" Type="http://schemas.openxmlformats.org/officeDocument/2006/relationships/queryTable" Target="../queryTables/queryTable438.xml"/><Relationship Id="rId12" Type="http://schemas.openxmlformats.org/officeDocument/2006/relationships/queryTable" Target="../queryTables/queryTable443.xml"/><Relationship Id="rId17" Type="http://schemas.openxmlformats.org/officeDocument/2006/relationships/queryTable" Target="../queryTables/queryTable448.xml"/><Relationship Id="rId2" Type="http://schemas.openxmlformats.org/officeDocument/2006/relationships/queryTable" Target="../queryTables/queryTable433.xml"/><Relationship Id="rId16" Type="http://schemas.openxmlformats.org/officeDocument/2006/relationships/queryTable" Target="../queryTables/queryTable447.xml"/><Relationship Id="rId1" Type="http://schemas.openxmlformats.org/officeDocument/2006/relationships/queryTable" Target="../queryTables/queryTable432.xml"/><Relationship Id="rId6" Type="http://schemas.openxmlformats.org/officeDocument/2006/relationships/queryTable" Target="../queryTables/queryTable437.xml"/><Relationship Id="rId11" Type="http://schemas.openxmlformats.org/officeDocument/2006/relationships/queryTable" Target="../queryTables/queryTable442.xml"/><Relationship Id="rId5" Type="http://schemas.openxmlformats.org/officeDocument/2006/relationships/queryTable" Target="../queryTables/queryTable436.xml"/><Relationship Id="rId15" Type="http://schemas.openxmlformats.org/officeDocument/2006/relationships/queryTable" Target="../queryTables/queryTable446.xml"/><Relationship Id="rId10" Type="http://schemas.openxmlformats.org/officeDocument/2006/relationships/queryTable" Target="../queryTables/queryTable441.xml"/><Relationship Id="rId4" Type="http://schemas.openxmlformats.org/officeDocument/2006/relationships/queryTable" Target="../queryTables/queryTable435.xml"/><Relationship Id="rId9" Type="http://schemas.openxmlformats.org/officeDocument/2006/relationships/queryTable" Target="../queryTables/queryTable440.xml"/><Relationship Id="rId14" Type="http://schemas.openxmlformats.org/officeDocument/2006/relationships/queryTable" Target="../queryTables/queryTable445.xml"/></Relationships>
</file>

<file path=xl/worksheets/_rels/sheet22.xml.rels><?xml version="1.0" encoding="UTF-8" standalone="yes"?>
<Relationships xmlns="http://schemas.openxmlformats.org/package/2006/relationships"><Relationship Id="rId8" Type="http://schemas.openxmlformats.org/officeDocument/2006/relationships/queryTable" Target="../queryTables/queryTable456.xml"/><Relationship Id="rId13" Type="http://schemas.openxmlformats.org/officeDocument/2006/relationships/queryTable" Target="../queryTables/queryTable461.xml"/><Relationship Id="rId3" Type="http://schemas.openxmlformats.org/officeDocument/2006/relationships/queryTable" Target="../queryTables/queryTable451.xml"/><Relationship Id="rId7" Type="http://schemas.openxmlformats.org/officeDocument/2006/relationships/queryTable" Target="../queryTables/queryTable455.xml"/><Relationship Id="rId12" Type="http://schemas.openxmlformats.org/officeDocument/2006/relationships/queryTable" Target="../queryTables/queryTable460.xml"/><Relationship Id="rId2" Type="http://schemas.openxmlformats.org/officeDocument/2006/relationships/queryTable" Target="../queryTables/queryTable450.xml"/><Relationship Id="rId16" Type="http://schemas.openxmlformats.org/officeDocument/2006/relationships/queryTable" Target="../queryTables/queryTable464.xml"/><Relationship Id="rId1" Type="http://schemas.openxmlformats.org/officeDocument/2006/relationships/queryTable" Target="../queryTables/queryTable449.xml"/><Relationship Id="rId6" Type="http://schemas.openxmlformats.org/officeDocument/2006/relationships/queryTable" Target="../queryTables/queryTable454.xml"/><Relationship Id="rId11" Type="http://schemas.openxmlformats.org/officeDocument/2006/relationships/queryTable" Target="../queryTables/queryTable459.xml"/><Relationship Id="rId5" Type="http://schemas.openxmlformats.org/officeDocument/2006/relationships/queryTable" Target="../queryTables/queryTable453.xml"/><Relationship Id="rId15" Type="http://schemas.openxmlformats.org/officeDocument/2006/relationships/queryTable" Target="../queryTables/queryTable463.xml"/><Relationship Id="rId10" Type="http://schemas.openxmlformats.org/officeDocument/2006/relationships/queryTable" Target="../queryTables/queryTable458.xml"/><Relationship Id="rId4" Type="http://schemas.openxmlformats.org/officeDocument/2006/relationships/queryTable" Target="../queryTables/queryTable452.xml"/><Relationship Id="rId9" Type="http://schemas.openxmlformats.org/officeDocument/2006/relationships/queryTable" Target="../queryTables/queryTable457.xml"/><Relationship Id="rId14" Type="http://schemas.openxmlformats.org/officeDocument/2006/relationships/queryTable" Target="../queryTables/queryTable462.xml"/></Relationships>
</file>

<file path=xl/worksheets/_rels/sheet23.xml.rels><?xml version="1.0" encoding="UTF-8" standalone="yes"?>
<Relationships xmlns="http://schemas.openxmlformats.org/package/2006/relationships"><Relationship Id="rId8" Type="http://schemas.openxmlformats.org/officeDocument/2006/relationships/queryTable" Target="../queryTables/queryTable472.xml"/><Relationship Id="rId13" Type="http://schemas.openxmlformats.org/officeDocument/2006/relationships/queryTable" Target="../queryTables/queryTable477.xml"/><Relationship Id="rId3" Type="http://schemas.openxmlformats.org/officeDocument/2006/relationships/queryTable" Target="../queryTables/queryTable467.xml"/><Relationship Id="rId7" Type="http://schemas.openxmlformats.org/officeDocument/2006/relationships/queryTable" Target="../queryTables/queryTable471.xml"/><Relationship Id="rId12" Type="http://schemas.openxmlformats.org/officeDocument/2006/relationships/queryTable" Target="../queryTables/queryTable476.xml"/><Relationship Id="rId2" Type="http://schemas.openxmlformats.org/officeDocument/2006/relationships/queryTable" Target="../queryTables/queryTable466.xml"/><Relationship Id="rId1" Type="http://schemas.openxmlformats.org/officeDocument/2006/relationships/queryTable" Target="../queryTables/queryTable465.xml"/><Relationship Id="rId6" Type="http://schemas.openxmlformats.org/officeDocument/2006/relationships/queryTable" Target="../queryTables/queryTable470.xml"/><Relationship Id="rId11" Type="http://schemas.openxmlformats.org/officeDocument/2006/relationships/queryTable" Target="../queryTables/queryTable475.xml"/><Relationship Id="rId5" Type="http://schemas.openxmlformats.org/officeDocument/2006/relationships/queryTable" Target="../queryTables/queryTable469.xml"/><Relationship Id="rId15" Type="http://schemas.openxmlformats.org/officeDocument/2006/relationships/queryTable" Target="../queryTables/queryTable479.xml"/><Relationship Id="rId10" Type="http://schemas.openxmlformats.org/officeDocument/2006/relationships/queryTable" Target="../queryTables/queryTable474.xml"/><Relationship Id="rId4" Type="http://schemas.openxmlformats.org/officeDocument/2006/relationships/queryTable" Target="../queryTables/queryTable468.xml"/><Relationship Id="rId9" Type="http://schemas.openxmlformats.org/officeDocument/2006/relationships/queryTable" Target="../queryTables/queryTable473.xml"/><Relationship Id="rId14" Type="http://schemas.openxmlformats.org/officeDocument/2006/relationships/queryTable" Target="../queryTables/queryTable478.xml"/></Relationships>
</file>

<file path=xl/worksheets/_rels/sheet24.xml.rels><?xml version="1.0" encoding="UTF-8" standalone="yes"?>
<Relationships xmlns="http://schemas.openxmlformats.org/package/2006/relationships"><Relationship Id="rId8" Type="http://schemas.openxmlformats.org/officeDocument/2006/relationships/queryTable" Target="../queryTables/queryTable487.xml"/><Relationship Id="rId13" Type="http://schemas.openxmlformats.org/officeDocument/2006/relationships/queryTable" Target="../queryTables/queryTable492.xml"/><Relationship Id="rId3" Type="http://schemas.openxmlformats.org/officeDocument/2006/relationships/queryTable" Target="../queryTables/queryTable482.xml"/><Relationship Id="rId7" Type="http://schemas.openxmlformats.org/officeDocument/2006/relationships/queryTable" Target="../queryTables/queryTable486.xml"/><Relationship Id="rId12" Type="http://schemas.openxmlformats.org/officeDocument/2006/relationships/queryTable" Target="../queryTables/queryTable491.xml"/><Relationship Id="rId2" Type="http://schemas.openxmlformats.org/officeDocument/2006/relationships/queryTable" Target="../queryTables/queryTable481.xml"/><Relationship Id="rId1" Type="http://schemas.openxmlformats.org/officeDocument/2006/relationships/queryTable" Target="../queryTables/queryTable480.xml"/><Relationship Id="rId6" Type="http://schemas.openxmlformats.org/officeDocument/2006/relationships/queryTable" Target="../queryTables/queryTable485.xml"/><Relationship Id="rId11" Type="http://schemas.openxmlformats.org/officeDocument/2006/relationships/queryTable" Target="../queryTables/queryTable490.xml"/><Relationship Id="rId5" Type="http://schemas.openxmlformats.org/officeDocument/2006/relationships/queryTable" Target="../queryTables/queryTable484.xml"/><Relationship Id="rId10" Type="http://schemas.openxmlformats.org/officeDocument/2006/relationships/queryTable" Target="../queryTables/queryTable489.xml"/><Relationship Id="rId4" Type="http://schemas.openxmlformats.org/officeDocument/2006/relationships/queryTable" Target="../queryTables/queryTable483.xml"/><Relationship Id="rId9" Type="http://schemas.openxmlformats.org/officeDocument/2006/relationships/queryTable" Target="../queryTables/queryTable488.xml"/><Relationship Id="rId14" Type="http://schemas.openxmlformats.org/officeDocument/2006/relationships/queryTable" Target="../queryTables/queryTable493.xml"/></Relationships>
</file>

<file path=xl/worksheets/_rels/sheet25.xml.rels><?xml version="1.0" encoding="UTF-8" standalone="yes"?>
<Relationships xmlns="http://schemas.openxmlformats.org/package/2006/relationships"><Relationship Id="rId8" Type="http://schemas.openxmlformats.org/officeDocument/2006/relationships/queryTable" Target="../queryTables/queryTable501.xml"/><Relationship Id="rId13" Type="http://schemas.openxmlformats.org/officeDocument/2006/relationships/queryTable" Target="../queryTables/queryTable506.xml"/><Relationship Id="rId3" Type="http://schemas.openxmlformats.org/officeDocument/2006/relationships/queryTable" Target="../queryTables/queryTable496.xml"/><Relationship Id="rId7" Type="http://schemas.openxmlformats.org/officeDocument/2006/relationships/queryTable" Target="../queryTables/queryTable500.xml"/><Relationship Id="rId12" Type="http://schemas.openxmlformats.org/officeDocument/2006/relationships/queryTable" Target="../queryTables/queryTable505.xml"/><Relationship Id="rId2" Type="http://schemas.openxmlformats.org/officeDocument/2006/relationships/queryTable" Target="../queryTables/queryTable495.xml"/><Relationship Id="rId1" Type="http://schemas.openxmlformats.org/officeDocument/2006/relationships/queryTable" Target="../queryTables/queryTable494.xml"/><Relationship Id="rId6" Type="http://schemas.openxmlformats.org/officeDocument/2006/relationships/queryTable" Target="../queryTables/queryTable499.xml"/><Relationship Id="rId11" Type="http://schemas.openxmlformats.org/officeDocument/2006/relationships/queryTable" Target="../queryTables/queryTable504.xml"/><Relationship Id="rId5" Type="http://schemas.openxmlformats.org/officeDocument/2006/relationships/queryTable" Target="../queryTables/queryTable498.xml"/><Relationship Id="rId10" Type="http://schemas.openxmlformats.org/officeDocument/2006/relationships/queryTable" Target="../queryTables/queryTable503.xml"/><Relationship Id="rId4" Type="http://schemas.openxmlformats.org/officeDocument/2006/relationships/queryTable" Target="../queryTables/queryTable497.xml"/><Relationship Id="rId9" Type="http://schemas.openxmlformats.org/officeDocument/2006/relationships/queryTable" Target="../queryTables/queryTable502.xml"/></Relationships>
</file>

<file path=xl/worksheets/_rels/sheet26.xml.rels><?xml version="1.0" encoding="UTF-8" standalone="yes"?>
<Relationships xmlns="http://schemas.openxmlformats.org/package/2006/relationships"><Relationship Id="rId8" Type="http://schemas.openxmlformats.org/officeDocument/2006/relationships/queryTable" Target="../queryTables/queryTable514.xml"/><Relationship Id="rId3" Type="http://schemas.openxmlformats.org/officeDocument/2006/relationships/queryTable" Target="../queryTables/queryTable509.xml"/><Relationship Id="rId7" Type="http://schemas.openxmlformats.org/officeDocument/2006/relationships/queryTable" Target="../queryTables/queryTable513.xml"/><Relationship Id="rId12" Type="http://schemas.openxmlformats.org/officeDocument/2006/relationships/queryTable" Target="../queryTables/queryTable518.xml"/><Relationship Id="rId2" Type="http://schemas.openxmlformats.org/officeDocument/2006/relationships/queryTable" Target="../queryTables/queryTable508.xml"/><Relationship Id="rId1" Type="http://schemas.openxmlformats.org/officeDocument/2006/relationships/queryTable" Target="../queryTables/queryTable507.xml"/><Relationship Id="rId6" Type="http://schemas.openxmlformats.org/officeDocument/2006/relationships/queryTable" Target="../queryTables/queryTable512.xml"/><Relationship Id="rId11" Type="http://schemas.openxmlformats.org/officeDocument/2006/relationships/queryTable" Target="../queryTables/queryTable517.xml"/><Relationship Id="rId5" Type="http://schemas.openxmlformats.org/officeDocument/2006/relationships/queryTable" Target="../queryTables/queryTable511.xml"/><Relationship Id="rId10" Type="http://schemas.openxmlformats.org/officeDocument/2006/relationships/queryTable" Target="../queryTables/queryTable516.xml"/><Relationship Id="rId4" Type="http://schemas.openxmlformats.org/officeDocument/2006/relationships/queryTable" Target="../queryTables/queryTable510.xml"/><Relationship Id="rId9" Type="http://schemas.openxmlformats.org/officeDocument/2006/relationships/queryTable" Target="../queryTables/queryTable515.xml"/></Relationships>
</file>

<file path=xl/worksheets/_rels/sheet27.xml.rels><?xml version="1.0" encoding="UTF-8" standalone="yes"?>
<Relationships xmlns="http://schemas.openxmlformats.org/package/2006/relationships"><Relationship Id="rId8" Type="http://schemas.openxmlformats.org/officeDocument/2006/relationships/queryTable" Target="../queryTables/queryTable526.xml"/><Relationship Id="rId3" Type="http://schemas.openxmlformats.org/officeDocument/2006/relationships/queryTable" Target="../queryTables/queryTable521.xml"/><Relationship Id="rId7" Type="http://schemas.openxmlformats.org/officeDocument/2006/relationships/queryTable" Target="../queryTables/queryTable525.xml"/><Relationship Id="rId2" Type="http://schemas.openxmlformats.org/officeDocument/2006/relationships/queryTable" Target="../queryTables/queryTable520.xml"/><Relationship Id="rId1" Type="http://schemas.openxmlformats.org/officeDocument/2006/relationships/queryTable" Target="../queryTables/queryTable519.xml"/><Relationship Id="rId6" Type="http://schemas.openxmlformats.org/officeDocument/2006/relationships/queryTable" Target="../queryTables/queryTable524.xml"/><Relationship Id="rId11" Type="http://schemas.openxmlformats.org/officeDocument/2006/relationships/queryTable" Target="../queryTables/queryTable529.xml"/><Relationship Id="rId5" Type="http://schemas.openxmlformats.org/officeDocument/2006/relationships/queryTable" Target="../queryTables/queryTable523.xml"/><Relationship Id="rId10" Type="http://schemas.openxmlformats.org/officeDocument/2006/relationships/queryTable" Target="../queryTables/queryTable528.xml"/><Relationship Id="rId4" Type="http://schemas.openxmlformats.org/officeDocument/2006/relationships/queryTable" Target="../queryTables/queryTable522.xml"/><Relationship Id="rId9" Type="http://schemas.openxmlformats.org/officeDocument/2006/relationships/queryTable" Target="../queryTables/queryTable527.xml"/></Relationships>
</file>

<file path=xl/worksheets/_rels/sheet28.xml.rels><?xml version="1.0" encoding="UTF-8" standalone="yes"?>
<Relationships xmlns="http://schemas.openxmlformats.org/package/2006/relationships"><Relationship Id="rId8" Type="http://schemas.openxmlformats.org/officeDocument/2006/relationships/queryTable" Target="../queryTables/queryTable537.xml"/><Relationship Id="rId3" Type="http://schemas.openxmlformats.org/officeDocument/2006/relationships/queryTable" Target="../queryTables/queryTable532.xml"/><Relationship Id="rId7" Type="http://schemas.openxmlformats.org/officeDocument/2006/relationships/queryTable" Target="../queryTables/queryTable536.xml"/><Relationship Id="rId2" Type="http://schemas.openxmlformats.org/officeDocument/2006/relationships/queryTable" Target="../queryTables/queryTable531.xml"/><Relationship Id="rId1" Type="http://schemas.openxmlformats.org/officeDocument/2006/relationships/queryTable" Target="../queryTables/queryTable530.xml"/><Relationship Id="rId6" Type="http://schemas.openxmlformats.org/officeDocument/2006/relationships/queryTable" Target="../queryTables/queryTable535.xml"/><Relationship Id="rId5" Type="http://schemas.openxmlformats.org/officeDocument/2006/relationships/queryTable" Target="../queryTables/queryTable534.xml"/><Relationship Id="rId10" Type="http://schemas.openxmlformats.org/officeDocument/2006/relationships/queryTable" Target="../queryTables/queryTable539.xml"/><Relationship Id="rId4" Type="http://schemas.openxmlformats.org/officeDocument/2006/relationships/queryTable" Target="../queryTables/queryTable533.xml"/><Relationship Id="rId9" Type="http://schemas.openxmlformats.org/officeDocument/2006/relationships/queryTable" Target="../queryTables/queryTable538.xml"/></Relationships>
</file>

<file path=xl/worksheets/_rels/sheet29.xml.rels><?xml version="1.0" encoding="UTF-8" standalone="yes"?>
<Relationships xmlns="http://schemas.openxmlformats.org/package/2006/relationships"><Relationship Id="rId8" Type="http://schemas.openxmlformats.org/officeDocument/2006/relationships/queryTable" Target="../queryTables/queryTable547.xml"/><Relationship Id="rId3" Type="http://schemas.openxmlformats.org/officeDocument/2006/relationships/queryTable" Target="../queryTables/queryTable542.xml"/><Relationship Id="rId7" Type="http://schemas.openxmlformats.org/officeDocument/2006/relationships/queryTable" Target="../queryTables/queryTable546.xml"/><Relationship Id="rId2" Type="http://schemas.openxmlformats.org/officeDocument/2006/relationships/queryTable" Target="../queryTables/queryTable541.xml"/><Relationship Id="rId1" Type="http://schemas.openxmlformats.org/officeDocument/2006/relationships/queryTable" Target="../queryTables/queryTable540.xml"/><Relationship Id="rId6" Type="http://schemas.openxmlformats.org/officeDocument/2006/relationships/queryTable" Target="../queryTables/queryTable545.xml"/><Relationship Id="rId5" Type="http://schemas.openxmlformats.org/officeDocument/2006/relationships/queryTable" Target="../queryTables/queryTable544.xml"/><Relationship Id="rId4" Type="http://schemas.openxmlformats.org/officeDocument/2006/relationships/queryTable" Target="../queryTables/queryTable543.xml"/><Relationship Id="rId9" Type="http://schemas.openxmlformats.org/officeDocument/2006/relationships/queryTable" Target="../queryTables/queryTable548.xml"/></Relationships>
</file>

<file path=xl/worksheets/_rels/sheet30.xml.rels><?xml version="1.0" encoding="UTF-8" standalone="yes"?>
<Relationships xmlns="http://schemas.openxmlformats.org/package/2006/relationships"><Relationship Id="rId8" Type="http://schemas.openxmlformats.org/officeDocument/2006/relationships/queryTable" Target="../queryTables/queryTable556.xml"/><Relationship Id="rId3" Type="http://schemas.openxmlformats.org/officeDocument/2006/relationships/queryTable" Target="../queryTables/queryTable551.xml"/><Relationship Id="rId7" Type="http://schemas.openxmlformats.org/officeDocument/2006/relationships/queryTable" Target="../queryTables/queryTable555.xml"/><Relationship Id="rId2" Type="http://schemas.openxmlformats.org/officeDocument/2006/relationships/queryTable" Target="../queryTables/queryTable550.xml"/><Relationship Id="rId1" Type="http://schemas.openxmlformats.org/officeDocument/2006/relationships/queryTable" Target="../queryTables/queryTable549.xml"/><Relationship Id="rId6" Type="http://schemas.openxmlformats.org/officeDocument/2006/relationships/queryTable" Target="../queryTables/queryTable554.xml"/><Relationship Id="rId5" Type="http://schemas.openxmlformats.org/officeDocument/2006/relationships/queryTable" Target="../queryTables/queryTable553.xml"/><Relationship Id="rId4" Type="http://schemas.openxmlformats.org/officeDocument/2006/relationships/queryTable" Target="../queryTables/queryTable552.xml"/></Relationships>
</file>

<file path=xl/worksheets/_rels/sheet31.xml.rels><?xml version="1.0" encoding="UTF-8" standalone="yes"?>
<Relationships xmlns="http://schemas.openxmlformats.org/package/2006/relationships"><Relationship Id="rId3" Type="http://schemas.openxmlformats.org/officeDocument/2006/relationships/queryTable" Target="../queryTables/queryTable559.xml"/><Relationship Id="rId7" Type="http://schemas.openxmlformats.org/officeDocument/2006/relationships/queryTable" Target="../queryTables/queryTable563.xml"/><Relationship Id="rId2" Type="http://schemas.openxmlformats.org/officeDocument/2006/relationships/queryTable" Target="../queryTables/queryTable558.xml"/><Relationship Id="rId1" Type="http://schemas.openxmlformats.org/officeDocument/2006/relationships/queryTable" Target="../queryTables/queryTable557.xml"/><Relationship Id="rId6" Type="http://schemas.openxmlformats.org/officeDocument/2006/relationships/queryTable" Target="../queryTables/queryTable562.xml"/><Relationship Id="rId5" Type="http://schemas.openxmlformats.org/officeDocument/2006/relationships/queryTable" Target="../queryTables/queryTable561.xml"/><Relationship Id="rId4" Type="http://schemas.openxmlformats.org/officeDocument/2006/relationships/queryTable" Target="../queryTables/queryTable560.xml"/></Relationships>
</file>

<file path=xl/worksheets/_rels/sheet32.xml.rels><?xml version="1.0" encoding="UTF-8" standalone="yes"?>
<Relationships xmlns="http://schemas.openxmlformats.org/package/2006/relationships"><Relationship Id="rId3" Type="http://schemas.openxmlformats.org/officeDocument/2006/relationships/queryTable" Target="../queryTables/queryTable566.xml"/><Relationship Id="rId2" Type="http://schemas.openxmlformats.org/officeDocument/2006/relationships/queryTable" Target="../queryTables/queryTable565.xml"/><Relationship Id="rId1" Type="http://schemas.openxmlformats.org/officeDocument/2006/relationships/queryTable" Target="../queryTables/queryTable564.xml"/><Relationship Id="rId6" Type="http://schemas.openxmlformats.org/officeDocument/2006/relationships/queryTable" Target="../queryTables/queryTable569.xml"/><Relationship Id="rId5" Type="http://schemas.openxmlformats.org/officeDocument/2006/relationships/queryTable" Target="../queryTables/queryTable568.xml"/><Relationship Id="rId4" Type="http://schemas.openxmlformats.org/officeDocument/2006/relationships/queryTable" Target="../queryTables/queryTable567.xml"/></Relationships>
</file>

<file path=xl/worksheets/_rels/sheet33.xml.rels><?xml version="1.0" encoding="UTF-8" standalone="yes"?>
<Relationships xmlns="http://schemas.openxmlformats.org/package/2006/relationships"><Relationship Id="rId3" Type="http://schemas.openxmlformats.org/officeDocument/2006/relationships/queryTable" Target="../queryTables/queryTable572.xml"/><Relationship Id="rId2" Type="http://schemas.openxmlformats.org/officeDocument/2006/relationships/queryTable" Target="../queryTables/queryTable571.xml"/><Relationship Id="rId1" Type="http://schemas.openxmlformats.org/officeDocument/2006/relationships/queryTable" Target="../queryTables/queryTable570.xml"/><Relationship Id="rId5" Type="http://schemas.openxmlformats.org/officeDocument/2006/relationships/queryTable" Target="../queryTables/queryTable574.xml"/><Relationship Id="rId4" Type="http://schemas.openxmlformats.org/officeDocument/2006/relationships/queryTable" Target="../queryTables/queryTable573.xml"/></Relationships>
</file>

<file path=xl/worksheets/_rels/sheet34.xml.rels><?xml version="1.0" encoding="UTF-8" standalone="yes"?>
<Relationships xmlns="http://schemas.openxmlformats.org/package/2006/relationships"><Relationship Id="rId3" Type="http://schemas.openxmlformats.org/officeDocument/2006/relationships/queryTable" Target="../queryTables/queryTable577.xml"/><Relationship Id="rId2" Type="http://schemas.openxmlformats.org/officeDocument/2006/relationships/queryTable" Target="../queryTables/queryTable576.xml"/><Relationship Id="rId1" Type="http://schemas.openxmlformats.org/officeDocument/2006/relationships/queryTable" Target="../queryTables/queryTable575.xml"/><Relationship Id="rId4" Type="http://schemas.openxmlformats.org/officeDocument/2006/relationships/queryTable" Target="../queryTables/queryTable578.xml"/></Relationships>
</file>

<file path=xl/worksheets/_rels/sheet35.xml.rels><?xml version="1.0" encoding="UTF-8" standalone="yes"?>
<Relationships xmlns="http://schemas.openxmlformats.org/package/2006/relationships"><Relationship Id="rId3" Type="http://schemas.openxmlformats.org/officeDocument/2006/relationships/queryTable" Target="../queryTables/queryTable581.xml"/><Relationship Id="rId2" Type="http://schemas.openxmlformats.org/officeDocument/2006/relationships/queryTable" Target="../queryTables/queryTable580.xml"/><Relationship Id="rId1" Type="http://schemas.openxmlformats.org/officeDocument/2006/relationships/queryTable" Target="../queryTables/queryTable579.xml"/></Relationships>
</file>

<file path=xl/worksheets/_rels/sheet36.xml.rels><?xml version="1.0" encoding="UTF-8" standalone="yes"?>
<Relationships xmlns="http://schemas.openxmlformats.org/package/2006/relationships"><Relationship Id="rId3" Type="http://schemas.openxmlformats.org/officeDocument/2006/relationships/queryTable" Target="../queryTables/queryTable584.xml"/><Relationship Id="rId2" Type="http://schemas.openxmlformats.org/officeDocument/2006/relationships/queryTable" Target="../queryTables/queryTable583.xml"/><Relationship Id="rId1" Type="http://schemas.openxmlformats.org/officeDocument/2006/relationships/queryTable" Target="../queryTables/queryTable582.xml"/><Relationship Id="rId5" Type="http://schemas.openxmlformats.org/officeDocument/2006/relationships/queryTable" Target="../queryTables/queryTable586.xml"/><Relationship Id="rId4" Type="http://schemas.openxmlformats.org/officeDocument/2006/relationships/queryTable" Target="../queryTables/queryTable585.xml"/></Relationships>
</file>

<file path=xl/worksheets/_rels/sheet37.xml.rels><?xml version="1.0" encoding="UTF-8" standalone="yes"?>
<Relationships xmlns="http://schemas.openxmlformats.org/package/2006/relationships"><Relationship Id="rId3" Type="http://schemas.openxmlformats.org/officeDocument/2006/relationships/queryTable" Target="../queryTables/queryTable589.xml"/><Relationship Id="rId2" Type="http://schemas.openxmlformats.org/officeDocument/2006/relationships/queryTable" Target="../queryTables/queryTable588.xml"/><Relationship Id="rId1" Type="http://schemas.openxmlformats.org/officeDocument/2006/relationships/queryTable" Target="../queryTables/queryTable587.xml"/><Relationship Id="rId6" Type="http://schemas.openxmlformats.org/officeDocument/2006/relationships/queryTable" Target="../queryTables/queryTable592.xml"/><Relationship Id="rId5" Type="http://schemas.openxmlformats.org/officeDocument/2006/relationships/queryTable" Target="../queryTables/queryTable591.xml"/><Relationship Id="rId4" Type="http://schemas.openxmlformats.org/officeDocument/2006/relationships/queryTable" Target="../queryTables/queryTable590.xml"/></Relationships>
</file>

<file path=xl/worksheets/_rels/sheet38.xml.rels><?xml version="1.0" encoding="UTF-8" standalone="yes"?>
<Relationships xmlns="http://schemas.openxmlformats.org/package/2006/relationships"><Relationship Id="rId3" Type="http://schemas.openxmlformats.org/officeDocument/2006/relationships/queryTable" Target="../queryTables/queryTable595.xml"/><Relationship Id="rId2" Type="http://schemas.openxmlformats.org/officeDocument/2006/relationships/queryTable" Target="../queryTables/queryTable594.xml"/><Relationship Id="rId1" Type="http://schemas.openxmlformats.org/officeDocument/2006/relationships/queryTable" Target="../queryTables/queryTable593.xml"/><Relationship Id="rId5" Type="http://schemas.openxmlformats.org/officeDocument/2006/relationships/queryTable" Target="../queryTables/queryTable597.xml"/><Relationship Id="rId4" Type="http://schemas.openxmlformats.org/officeDocument/2006/relationships/queryTable" Target="../queryTables/queryTable596.xml"/></Relationships>
</file>

<file path=xl/worksheets/_rels/sheet39.xml.rels><?xml version="1.0" encoding="UTF-8" standalone="yes"?>
<Relationships xmlns="http://schemas.openxmlformats.org/package/2006/relationships"><Relationship Id="rId3" Type="http://schemas.openxmlformats.org/officeDocument/2006/relationships/queryTable" Target="../queryTables/queryTable600.xml"/><Relationship Id="rId2" Type="http://schemas.openxmlformats.org/officeDocument/2006/relationships/queryTable" Target="../queryTables/queryTable599.xml"/><Relationship Id="rId1" Type="http://schemas.openxmlformats.org/officeDocument/2006/relationships/queryTable" Target="../queryTables/queryTable598.xml"/><Relationship Id="rId4" Type="http://schemas.openxmlformats.org/officeDocument/2006/relationships/queryTable" Target="../queryTables/queryTable601.xml"/></Relationships>
</file>

<file path=xl/worksheets/_rels/sheet40.xml.rels><?xml version="1.0" encoding="UTF-8" standalone="yes"?>
<Relationships xmlns="http://schemas.openxmlformats.org/package/2006/relationships"><Relationship Id="rId3" Type="http://schemas.openxmlformats.org/officeDocument/2006/relationships/queryTable" Target="../queryTables/queryTable604.xml"/><Relationship Id="rId2" Type="http://schemas.openxmlformats.org/officeDocument/2006/relationships/queryTable" Target="../queryTables/queryTable603.xml"/><Relationship Id="rId1" Type="http://schemas.openxmlformats.org/officeDocument/2006/relationships/queryTable" Target="../queryTables/queryTable602.xml"/><Relationship Id="rId5" Type="http://schemas.openxmlformats.org/officeDocument/2006/relationships/queryTable" Target="../queryTables/queryTable606.xml"/><Relationship Id="rId4" Type="http://schemas.openxmlformats.org/officeDocument/2006/relationships/queryTable" Target="../queryTables/queryTable605.xml"/></Relationships>
</file>

<file path=xl/worksheets/_rels/sheet41.xml.rels><?xml version="1.0" encoding="UTF-8" standalone="yes"?>
<Relationships xmlns="http://schemas.openxmlformats.org/package/2006/relationships"><Relationship Id="rId3" Type="http://schemas.openxmlformats.org/officeDocument/2006/relationships/queryTable" Target="../queryTables/queryTable609.xml"/><Relationship Id="rId2" Type="http://schemas.openxmlformats.org/officeDocument/2006/relationships/queryTable" Target="../queryTables/queryTable608.xml"/><Relationship Id="rId1" Type="http://schemas.openxmlformats.org/officeDocument/2006/relationships/queryTable" Target="../queryTables/queryTable607.xml"/><Relationship Id="rId4" Type="http://schemas.openxmlformats.org/officeDocument/2006/relationships/queryTable" Target="../queryTables/queryTable610.xml"/></Relationships>
</file>

<file path=xl/worksheets/_rels/sheet42.xml.rels><?xml version="1.0" encoding="UTF-8" standalone="yes"?>
<Relationships xmlns="http://schemas.openxmlformats.org/package/2006/relationships"><Relationship Id="rId3" Type="http://schemas.openxmlformats.org/officeDocument/2006/relationships/queryTable" Target="../queryTables/queryTable613.xml"/><Relationship Id="rId2" Type="http://schemas.openxmlformats.org/officeDocument/2006/relationships/queryTable" Target="../queryTables/queryTable612.xml"/><Relationship Id="rId1" Type="http://schemas.openxmlformats.org/officeDocument/2006/relationships/queryTable" Target="../queryTables/queryTable611.xml"/></Relationships>
</file>

<file path=xl/worksheets/_rels/sheet43.xml.rels><?xml version="1.0" encoding="UTF-8" standalone="yes"?>
<Relationships xmlns="http://schemas.openxmlformats.org/package/2006/relationships"><Relationship Id="rId1" Type="http://schemas.openxmlformats.org/officeDocument/2006/relationships/queryTable" Target="../queryTables/queryTable614.xml"/></Relationships>
</file>

<file path=xl/worksheets/_rels/sheet44.xml.rels><?xml version="1.0" encoding="UTF-8" standalone="yes"?>
<Relationships xmlns="http://schemas.openxmlformats.org/package/2006/relationships"><Relationship Id="rId2" Type="http://schemas.openxmlformats.org/officeDocument/2006/relationships/queryTable" Target="../queryTables/queryTable616.xml"/><Relationship Id="rId1" Type="http://schemas.openxmlformats.org/officeDocument/2006/relationships/queryTable" Target="../queryTables/queryTable6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6C627F-BA2A-A544-8D8B-34F238CDBDCB}">
  <dimension ref="A1:B10"/>
  <sheetViews>
    <sheetView tabSelected="1" workbookViewId="0">
      <selection activeCell="B21" sqref="B21"/>
    </sheetView>
  </sheetViews>
  <sheetFormatPr baseColWidth="10" defaultRowHeight="13" x14ac:dyDescent="0.15"/>
  <cols>
    <col min="1" max="1" width="23.1640625" customWidth="1"/>
    <col min="2" max="2" width="67" customWidth="1"/>
    <col min="3" max="3" width="10.83203125" customWidth="1"/>
  </cols>
  <sheetData>
    <row r="1" spans="1:2" ht="20" x14ac:dyDescent="0.2">
      <c r="A1" s="63" t="s">
        <v>164</v>
      </c>
    </row>
    <row r="4" spans="1:2" ht="18" x14ac:dyDescent="0.2">
      <c r="A4" s="65" t="s">
        <v>153</v>
      </c>
      <c r="B4" s="64" t="s">
        <v>165</v>
      </c>
    </row>
    <row r="5" spans="1:2" ht="153" x14ac:dyDescent="0.15">
      <c r="A5" s="65" t="s">
        <v>154</v>
      </c>
      <c r="B5" s="61" t="s">
        <v>155</v>
      </c>
    </row>
    <row r="6" spans="1:2" ht="18" x14ac:dyDescent="0.2">
      <c r="A6" s="65" t="s">
        <v>156</v>
      </c>
      <c r="B6" s="62" t="s">
        <v>157</v>
      </c>
    </row>
    <row r="7" spans="1:2" ht="18" x14ac:dyDescent="0.2">
      <c r="A7" s="65" t="s">
        <v>158</v>
      </c>
      <c r="B7" s="62" t="s">
        <v>159</v>
      </c>
    </row>
    <row r="8" spans="1:2" ht="18" x14ac:dyDescent="0.2">
      <c r="A8" s="65" t="s">
        <v>160</v>
      </c>
      <c r="B8" s="66">
        <v>42643</v>
      </c>
    </row>
    <row r="9" spans="1:2" ht="18" x14ac:dyDescent="0.2">
      <c r="A9" s="65" t="s">
        <v>161</v>
      </c>
      <c r="B9" s="64" t="s">
        <v>166</v>
      </c>
    </row>
    <row r="10" spans="1:2" ht="18" x14ac:dyDescent="0.2">
      <c r="A10" s="65" t="s">
        <v>162</v>
      </c>
      <c r="B10" s="67" t="s">
        <v>163</v>
      </c>
    </row>
  </sheetData>
  <hyperlinks>
    <hyperlink ref="B10" r:id="rId1" xr:uid="{F0A38827-0B05-0447-95DA-AB772AE8D05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B129"/>
  <sheetViews>
    <sheetView zoomScale="120" zoomScaleNormal="120" workbookViewId="0">
      <pane xSplit="3" ySplit="7" topLeftCell="D8" activePane="bottomRight" state="frozen"/>
      <selection pane="topRight" activeCell="D1" sqref="D1"/>
      <selection pane="bottomLeft" activeCell="A5" sqref="A5"/>
      <selection pane="bottomRight" activeCell="A4" sqref="A4:C5"/>
    </sheetView>
  </sheetViews>
  <sheetFormatPr baseColWidth="10" defaultRowHeight="13" x14ac:dyDescent="0.15"/>
  <cols>
    <col min="1" max="1" width="14.5" style="68" customWidth="1"/>
    <col min="2" max="2" width="21" style="69" customWidth="1"/>
    <col min="3" max="3" width="29" style="68" customWidth="1"/>
    <col min="4" max="4" width="10.83203125" style="70"/>
    <col min="5" max="5" width="19.6640625" style="70" customWidth="1"/>
    <col min="6" max="6" width="16.5" style="70" customWidth="1"/>
    <col min="7" max="16" width="10.83203125" style="70"/>
    <col min="17" max="16384" width="10.83203125" style="71"/>
  </cols>
  <sheetData>
    <row r="1" spans="1:28" s="83" customFormat="1" ht="18" x14ac:dyDescent="0.2">
      <c r="A1" s="106" t="s">
        <v>167</v>
      </c>
      <c r="B1" s="106"/>
      <c r="C1" s="106"/>
      <c r="D1" s="106"/>
      <c r="E1" s="82"/>
      <c r="F1" s="82"/>
      <c r="G1" s="82"/>
      <c r="H1" s="82"/>
      <c r="I1" s="82"/>
      <c r="J1" s="82"/>
      <c r="K1" s="82"/>
      <c r="L1" s="82"/>
      <c r="M1" s="82"/>
      <c r="N1" s="82"/>
      <c r="O1" s="82"/>
      <c r="P1" s="82"/>
    </row>
    <row r="2" spans="1:28" ht="18" x14ac:dyDescent="0.2">
      <c r="A2" s="77"/>
    </row>
    <row r="3" spans="1:28" ht="38" customHeight="1" x14ac:dyDescent="0.15">
      <c r="A3" s="102" t="s">
        <v>169</v>
      </c>
      <c r="B3" s="103"/>
      <c r="C3" s="103"/>
    </row>
    <row r="4" spans="1:28" ht="18" customHeight="1" x14ac:dyDescent="0.15">
      <c r="A4" s="100" t="s">
        <v>168</v>
      </c>
      <c r="B4" s="101"/>
      <c r="C4" s="101"/>
      <c r="E4" s="85" t="s">
        <v>170</v>
      </c>
      <c r="F4" s="107" t="s">
        <v>151</v>
      </c>
      <c r="G4" s="108"/>
    </row>
    <row r="5" spans="1:28" ht="92" customHeight="1" x14ac:dyDescent="0.15">
      <c r="A5" s="101"/>
      <c r="B5" s="101"/>
      <c r="C5" s="101"/>
      <c r="E5" s="84" t="s">
        <v>172</v>
      </c>
      <c r="F5" s="104" t="s">
        <v>171</v>
      </c>
      <c r="G5" s="105"/>
    </row>
    <row r="7" spans="1:28" s="81" customFormat="1" ht="16" x14ac:dyDescent="0.15">
      <c r="A7" s="81" t="s">
        <v>173</v>
      </c>
      <c r="B7" s="81" t="s">
        <v>174</v>
      </c>
      <c r="C7" s="81" t="s">
        <v>175</v>
      </c>
      <c r="D7" s="81" t="s">
        <v>32</v>
      </c>
      <c r="E7" s="81" t="s">
        <v>33</v>
      </c>
      <c r="F7" s="81" t="s">
        <v>34</v>
      </c>
      <c r="G7" s="81" t="s">
        <v>7</v>
      </c>
      <c r="H7" s="81" t="s">
        <v>10</v>
      </c>
      <c r="I7" s="81" t="s">
        <v>13</v>
      </c>
      <c r="J7" s="81" t="s">
        <v>16</v>
      </c>
      <c r="K7" s="81" t="s">
        <v>35</v>
      </c>
      <c r="L7" s="81" t="s">
        <v>36</v>
      </c>
      <c r="M7" s="81" t="s">
        <v>37</v>
      </c>
      <c r="N7" s="81" t="s">
        <v>38</v>
      </c>
      <c r="O7" s="81" t="s">
        <v>39</v>
      </c>
      <c r="P7" s="81" t="s">
        <v>21</v>
      </c>
    </row>
    <row r="8" spans="1:28" ht="14" x14ac:dyDescent="0.15">
      <c r="A8" s="95" t="s">
        <v>40</v>
      </c>
      <c r="B8" s="78" t="s">
        <v>41</v>
      </c>
      <c r="C8" s="79" t="s">
        <v>83</v>
      </c>
      <c r="D8" s="80">
        <f t="shared" ref="D8:N8" si="0">AVERAGE(D12:D13)</f>
        <v>75.650000000000006</v>
      </c>
      <c r="E8" s="80">
        <f t="shared" si="0"/>
        <v>6.5000000000000002E-2</v>
      </c>
      <c r="F8" s="80">
        <f t="shared" si="0"/>
        <v>12.795</v>
      </c>
      <c r="G8" s="80">
        <f t="shared" si="0"/>
        <v>0.755</v>
      </c>
      <c r="H8" s="80">
        <f t="shared" si="0"/>
        <v>6.0000000000000005E-2</v>
      </c>
      <c r="I8" s="80">
        <f t="shared" si="0"/>
        <v>1.4999999999999999E-2</v>
      </c>
      <c r="J8" s="80">
        <f t="shared" si="0"/>
        <v>0.55000000000000004</v>
      </c>
      <c r="K8" s="80">
        <f t="shared" si="0"/>
        <v>4.1899999999999995</v>
      </c>
      <c r="L8" s="80">
        <f t="shared" si="0"/>
        <v>4.3250000000000002</v>
      </c>
      <c r="M8" s="80">
        <f t="shared" si="0"/>
        <v>1.4999999999999999E-2</v>
      </c>
      <c r="N8" s="80">
        <f t="shared" si="0"/>
        <v>1.9900000000000002</v>
      </c>
      <c r="O8" s="80"/>
      <c r="P8" s="80"/>
      <c r="Q8" s="55"/>
      <c r="R8" s="55"/>
      <c r="S8" s="55"/>
      <c r="T8" s="55"/>
      <c r="U8" s="55"/>
      <c r="V8" s="55"/>
      <c r="W8" s="55"/>
      <c r="X8" s="55"/>
      <c r="Y8" s="55"/>
      <c r="Z8" s="55"/>
      <c r="AA8" s="55"/>
      <c r="AB8" s="55"/>
    </row>
    <row r="9" spans="1:28" ht="14" x14ac:dyDescent="0.15">
      <c r="A9" s="95"/>
      <c r="B9" s="71"/>
      <c r="C9" s="3" t="s">
        <v>82</v>
      </c>
      <c r="D9" s="4">
        <f>AVERAGE(D10:D11)</f>
        <v>48.65</v>
      </c>
      <c r="E9" s="4">
        <f t="shared" ref="E9:N9" si="1">AVERAGE(E10:E11)</f>
        <v>2.25</v>
      </c>
      <c r="F9" s="4">
        <f t="shared" si="1"/>
        <v>16.75</v>
      </c>
      <c r="G9" s="4">
        <f t="shared" si="1"/>
        <v>9.75</v>
      </c>
      <c r="H9" s="4">
        <f t="shared" si="1"/>
        <v>0.125</v>
      </c>
      <c r="I9" s="4">
        <f t="shared" si="1"/>
        <v>5.7</v>
      </c>
      <c r="J9" s="4">
        <f t="shared" si="1"/>
        <v>8.3000000000000007</v>
      </c>
      <c r="K9" s="4">
        <f t="shared" si="1"/>
        <v>3.75</v>
      </c>
      <c r="L9" s="4">
        <f t="shared" si="1"/>
        <v>1.65</v>
      </c>
      <c r="M9" s="4">
        <f t="shared" si="1"/>
        <v>0.53</v>
      </c>
      <c r="N9" s="4">
        <f t="shared" si="1"/>
        <v>0.89500000000000002</v>
      </c>
      <c r="O9" s="2"/>
      <c r="P9" s="2"/>
    </row>
    <row r="10" spans="1:28" s="72" customFormat="1" ht="14" x14ac:dyDescent="0.15">
      <c r="A10" s="95"/>
      <c r="C10" s="73" t="s">
        <v>74</v>
      </c>
      <c r="D10" s="2">
        <v>47.5</v>
      </c>
      <c r="E10" s="2">
        <v>2.7</v>
      </c>
      <c r="F10" s="2">
        <v>16.5</v>
      </c>
      <c r="G10" s="2">
        <v>11.2</v>
      </c>
      <c r="H10" s="2">
        <v>0.15</v>
      </c>
      <c r="I10" s="2">
        <v>5.5</v>
      </c>
      <c r="J10" s="2">
        <v>8.5</v>
      </c>
      <c r="K10" s="2">
        <v>4</v>
      </c>
      <c r="L10" s="2">
        <v>1.6</v>
      </c>
      <c r="M10" s="2">
        <v>0.53</v>
      </c>
      <c r="N10" s="2">
        <v>0.39</v>
      </c>
      <c r="O10" s="2"/>
      <c r="P10" s="2"/>
    </row>
    <row r="11" spans="1:28" s="72" customFormat="1" ht="14" x14ac:dyDescent="0.15">
      <c r="A11" s="95"/>
      <c r="B11" s="1"/>
      <c r="C11" s="73" t="s">
        <v>73</v>
      </c>
      <c r="D11" s="2">
        <v>49.8</v>
      </c>
      <c r="E11" s="2">
        <v>1.8</v>
      </c>
      <c r="F11" s="2">
        <v>17</v>
      </c>
      <c r="G11" s="2">
        <v>8.3000000000000007</v>
      </c>
      <c r="H11" s="2">
        <v>0.1</v>
      </c>
      <c r="I11" s="2">
        <v>5.9</v>
      </c>
      <c r="J11" s="2">
        <v>8.1</v>
      </c>
      <c r="K11" s="2">
        <v>3.5</v>
      </c>
      <c r="L11" s="2">
        <v>1.7</v>
      </c>
      <c r="M11" s="2">
        <v>0.53</v>
      </c>
      <c r="N11" s="2">
        <v>1.4</v>
      </c>
      <c r="O11" s="2"/>
      <c r="P11" s="2"/>
    </row>
    <row r="12" spans="1:28" s="72" customFormat="1" ht="14" x14ac:dyDescent="0.15">
      <c r="A12" s="95"/>
      <c r="B12" s="1"/>
      <c r="C12" s="73" t="s">
        <v>75</v>
      </c>
      <c r="D12" s="2">
        <v>74.7</v>
      </c>
      <c r="E12" s="2">
        <v>7.0000000000000007E-2</v>
      </c>
      <c r="F12" s="2">
        <v>12.29</v>
      </c>
      <c r="G12" s="2">
        <v>1.02</v>
      </c>
      <c r="H12" s="2">
        <v>0.02</v>
      </c>
      <c r="I12" s="2">
        <v>0.01</v>
      </c>
      <c r="J12" s="2">
        <v>0.51</v>
      </c>
      <c r="K12" s="2">
        <v>4.38</v>
      </c>
      <c r="L12" s="2">
        <v>4.25</v>
      </c>
      <c r="M12" s="2">
        <v>0.01</v>
      </c>
      <c r="N12" s="2">
        <v>2.68</v>
      </c>
      <c r="O12" s="2"/>
      <c r="P12" s="2"/>
    </row>
    <row r="13" spans="1:28" s="72" customFormat="1" ht="14" x14ac:dyDescent="0.15">
      <c r="A13" s="95"/>
      <c r="B13" s="1"/>
      <c r="C13" s="73" t="s">
        <v>76</v>
      </c>
      <c r="D13" s="2">
        <v>76.599999999999994</v>
      </c>
      <c r="E13" s="2">
        <v>0.06</v>
      </c>
      <c r="F13" s="2">
        <v>13.3</v>
      </c>
      <c r="G13" s="2">
        <v>0.49</v>
      </c>
      <c r="H13" s="2">
        <v>0.1</v>
      </c>
      <c r="I13" s="2">
        <v>0.02</v>
      </c>
      <c r="J13" s="2">
        <v>0.59</v>
      </c>
      <c r="K13" s="2">
        <v>4</v>
      </c>
      <c r="L13" s="2">
        <v>4.4000000000000004</v>
      </c>
      <c r="M13" s="2">
        <v>0.02</v>
      </c>
      <c r="N13" s="2">
        <v>1.3</v>
      </c>
      <c r="O13" s="2"/>
      <c r="P13" s="2"/>
    </row>
    <row r="14" spans="1:28" s="72" customFormat="1" ht="14" x14ac:dyDescent="0.15">
      <c r="A14" s="95"/>
      <c r="B14" s="1" t="s">
        <v>79</v>
      </c>
      <c r="C14" s="3" t="s">
        <v>81</v>
      </c>
      <c r="D14" s="4">
        <f t="shared" ref="D14:M14" si="2">AVERAGE(D16:D16)</f>
        <v>75.5</v>
      </c>
      <c r="E14" s="4">
        <f t="shared" si="2"/>
        <v>0.18</v>
      </c>
      <c r="F14" s="4">
        <f t="shared" si="2"/>
        <v>13.1</v>
      </c>
      <c r="G14" s="4">
        <f t="shared" si="2"/>
        <v>1.8</v>
      </c>
      <c r="H14" s="4">
        <f t="shared" si="2"/>
        <v>0</v>
      </c>
      <c r="I14" s="4">
        <f t="shared" si="2"/>
        <v>0.11</v>
      </c>
      <c r="J14" s="4">
        <f t="shared" si="2"/>
        <v>0.48</v>
      </c>
      <c r="K14" s="4">
        <f t="shared" si="2"/>
        <v>3.6</v>
      </c>
      <c r="L14" s="4">
        <f t="shared" si="2"/>
        <v>5.2</v>
      </c>
      <c r="M14" s="4">
        <f t="shared" si="2"/>
        <v>0.03</v>
      </c>
      <c r="N14" s="4">
        <v>2</v>
      </c>
      <c r="O14" s="2"/>
      <c r="P14" s="2"/>
    </row>
    <row r="15" spans="1:28" s="72" customFormat="1" ht="14" x14ac:dyDescent="0.15">
      <c r="A15" s="95"/>
      <c r="B15" s="1"/>
      <c r="C15" s="3" t="s">
        <v>82</v>
      </c>
      <c r="D15" s="4">
        <f t="shared" ref="D15:M15" si="3">AVERAGE(D17:D17)</f>
        <v>77</v>
      </c>
      <c r="E15" s="4">
        <f t="shared" si="3"/>
        <v>0.1</v>
      </c>
      <c r="F15" s="4">
        <f t="shared" si="3"/>
        <v>12.5</v>
      </c>
      <c r="G15" s="4">
        <f t="shared" si="3"/>
        <v>1.1000000000000001</v>
      </c>
      <c r="H15" s="4">
        <f t="shared" si="3"/>
        <v>0</v>
      </c>
      <c r="I15" s="4">
        <f t="shared" si="3"/>
        <v>0.01</v>
      </c>
      <c r="J15" s="4">
        <f t="shared" si="3"/>
        <v>0.24</v>
      </c>
      <c r="K15" s="4">
        <f t="shared" si="3"/>
        <v>3.8</v>
      </c>
      <c r="L15" s="4">
        <f t="shared" si="3"/>
        <v>4.8</v>
      </c>
      <c r="M15" s="4">
        <f t="shared" si="3"/>
        <v>0.02</v>
      </c>
      <c r="N15" s="4">
        <v>2</v>
      </c>
      <c r="O15" s="2"/>
      <c r="P15" s="2"/>
    </row>
    <row r="16" spans="1:28" s="72" customFormat="1" ht="14" x14ac:dyDescent="0.15">
      <c r="A16" s="95"/>
      <c r="C16" s="73" t="s">
        <v>74</v>
      </c>
      <c r="D16" s="2">
        <v>75.5</v>
      </c>
      <c r="E16" s="2">
        <v>0.18</v>
      </c>
      <c r="F16" s="2">
        <v>13.1</v>
      </c>
      <c r="G16" s="2">
        <v>1.8</v>
      </c>
      <c r="H16" s="2">
        <v>0</v>
      </c>
      <c r="I16" s="2">
        <v>0.11</v>
      </c>
      <c r="J16" s="2">
        <v>0.48</v>
      </c>
      <c r="K16" s="2">
        <v>3.6</v>
      </c>
      <c r="L16" s="2">
        <v>5.2</v>
      </c>
      <c r="M16" s="2">
        <v>0.03</v>
      </c>
      <c r="N16" s="2"/>
      <c r="O16" s="2"/>
      <c r="P16" s="2"/>
    </row>
    <row r="17" spans="1:16" s="72" customFormat="1" ht="14" x14ac:dyDescent="0.15">
      <c r="A17" s="95"/>
      <c r="B17" s="1"/>
      <c r="C17" s="73" t="s">
        <v>75</v>
      </c>
      <c r="D17" s="2">
        <v>77</v>
      </c>
      <c r="E17" s="2">
        <v>0.1</v>
      </c>
      <c r="F17" s="2">
        <v>12.5</v>
      </c>
      <c r="G17" s="2">
        <v>1.1000000000000001</v>
      </c>
      <c r="H17" s="2">
        <v>0</v>
      </c>
      <c r="I17" s="2">
        <v>0.01</v>
      </c>
      <c r="J17" s="2">
        <v>0.24</v>
      </c>
      <c r="K17" s="2">
        <v>3.8</v>
      </c>
      <c r="L17" s="2">
        <v>4.8</v>
      </c>
      <c r="M17" s="2">
        <v>0.02</v>
      </c>
      <c r="N17" s="2"/>
      <c r="O17" s="2"/>
      <c r="P17" s="2"/>
    </row>
    <row r="18" spans="1:16" s="72" customFormat="1" ht="14" x14ac:dyDescent="0.15">
      <c r="A18" s="95"/>
      <c r="B18" s="1" t="s">
        <v>42</v>
      </c>
      <c r="C18" s="3" t="s">
        <v>81</v>
      </c>
      <c r="D18" s="4">
        <f>AVERAGE(D20:D21)</f>
        <v>73.25</v>
      </c>
      <c r="E18" s="4">
        <f t="shared" ref="E18:N18" si="4">AVERAGE(E20:E21)</f>
        <v>0.25</v>
      </c>
      <c r="F18" s="4">
        <f t="shared" si="4"/>
        <v>12.65</v>
      </c>
      <c r="G18" s="4">
        <f t="shared" si="4"/>
        <v>1.05</v>
      </c>
      <c r="H18" s="4">
        <f t="shared" si="4"/>
        <v>0.1</v>
      </c>
      <c r="I18" s="4">
        <f t="shared" si="4"/>
        <v>0.5</v>
      </c>
      <c r="J18" s="4">
        <f t="shared" si="4"/>
        <v>1.85</v>
      </c>
      <c r="K18" s="4">
        <f t="shared" si="4"/>
        <v>3.5999999999999996</v>
      </c>
      <c r="L18" s="4">
        <f t="shared" si="4"/>
        <v>3.85</v>
      </c>
      <c r="M18" s="4">
        <f t="shared" si="4"/>
        <v>0.05</v>
      </c>
      <c r="N18" s="4">
        <f t="shared" si="4"/>
        <v>0.7</v>
      </c>
      <c r="O18" s="2"/>
      <c r="P18" s="2"/>
    </row>
    <row r="19" spans="1:16" s="72" customFormat="1" ht="14" x14ac:dyDescent="0.15">
      <c r="A19" s="95"/>
      <c r="B19" s="1"/>
      <c r="C19" s="3" t="s">
        <v>82</v>
      </c>
      <c r="D19" s="4">
        <f>AVERAGE(D22:D23)</f>
        <v>54.45</v>
      </c>
      <c r="E19" s="4">
        <f t="shared" ref="E19:N19" si="5">AVERAGE(E22:E23)</f>
        <v>1.1499999999999999</v>
      </c>
      <c r="F19" s="4">
        <f t="shared" si="5"/>
        <v>17.600000000000001</v>
      </c>
      <c r="G19" s="4">
        <f t="shared" si="5"/>
        <v>3.55</v>
      </c>
      <c r="H19" s="4">
        <f t="shared" si="5"/>
        <v>0.15000000000000002</v>
      </c>
      <c r="I19" s="4">
        <f t="shared" si="5"/>
        <v>4.1500000000000004</v>
      </c>
      <c r="J19" s="4">
        <f t="shared" si="5"/>
        <v>8.5</v>
      </c>
      <c r="K19" s="4">
        <f t="shared" si="5"/>
        <v>3.45</v>
      </c>
      <c r="L19" s="4">
        <f t="shared" si="5"/>
        <v>1.4</v>
      </c>
      <c r="M19" s="4">
        <f t="shared" si="5"/>
        <v>0.45</v>
      </c>
      <c r="N19" s="4">
        <f t="shared" si="5"/>
        <v>0.7</v>
      </c>
      <c r="O19" s="2"/>
      <c r="P19" s="2"/>
    </row>
    <row r="20" spans="1:16" s="72" customFormat="1" ht="14" x14ac:dyDescent="0.15">
      <c r="A20" s="95"/>
      <c r="C20" s="73" t="s">
        <v>74</v>
      </c>
      <c r="D20" s="2">
        <v>70.900000000000006</v>
      </c>
      <c r="E20" s="2">
        <v>0.3</v>
      </c>
      <c r="F20" s="2">
        <v>14.3</v>
      </c>
      <c r="G20" s="2">
        <v>1.3</v>
      </c>
      <c r="H20" s="2">
        <v>0.1</v>
      </c>
      <c r="I20" s="2">
        <v>0.9</v>
      </c>
      <c r="J20" s="2">
        <v>3.2</v>
      </c>
      <c r="K20" s="2">
        <v>4.3</v>
      </c>
      <c r="L20" s="2">
        <v>2.8</v>
      </c>
      <c r="M20" s="2">
        <v>0.1</v>
      </c>
      <c r="N20" s="2">
        <v>0.7</v>
      </c>
      <c r="O20" s="2"/>
      <c r="P20" s="2"/>
    </row>
    <row r="21" spans="1:16" s="72" customFormat="1" ht="14" x14ac:dyDescent="0.15">
      <c r="A21" s="95"/>
      <c r="B21" s="1"/>
      <c r="C21" s="73" t="s">
        <v>73</v>
      </c>
      <c r="D21" s="2">
        <v>75.599999999999994</v>
      </c>
      <c r="E21" s="2">
        <v>0.2</v>
      </c>
      <c r="F21" s="2">
        <v>11</v>
      </c>
      <c r="G21" s="2">
        <v>0.8</v>
      </c>
      <c r="H21" s="2">
        <v>0.1</v>
      </c>
      <c r="I21" s="2">
        <v>0.1</v>
      </c>
      <c r="J21" s="2">
        <v>0.5</v>
      </c>
      <c r="K21" s="2">
        <v>2.9</v>
      </c>
      <c r="L21" s="2">
        <v>4.9000000000000004</v>
      </c>
      <c r="M21" s="2">
        <v>0</v>
      </c>
      <c r="N21" s="2"/>
      <c r="O21" s="2"/>
      <c r="P21" s="2"/>
    </row>
    <row r="22" spans="1:16" s="72" customFormat="1" ht="14" x14ac:dyDescent="0.15">
      <c r="A22" s="95"/>
      <c r="B22" s="1"/>
      <c r="C22" s="73" t="s">
        <v>75</v>
      </c>
      <c r="D22" s="2">
        <v>53.4</v>
      </c>
      <c r="E22" s="2">
        <v>0.6</v>
      </c>
      <c r="F22" s="2">
        <v>19.2</v>
      </c>
      <c r="G22" s="2">
        <v>3.3</v>
      </c>
      <c r="H22" s="2">
        <v>0.2</v>
      </c>
      <c r="I22" s="2">
        <v>4.9000000000000004</v>
      </c>
      <c r="J22" s="2">
        <v>9.8000000000000007</v>
      </c>
      <c r="K22" s="2">
        <v>2.9</v>
      </c>
      <c r="L22" s="2">
        <v>1</v>
      </c>
      <c r="M22" s="2">
        <v>0.1</v>
      </c>
      <c r="N22" s="2">
        <v>0.8</v>
      </c>
      <c r="O22" s="2"/>
      <c r="P22" s="2"/>
    </row>
    <row r="23" spans="1:16" s="72" customFormat="1" ht="14" x14ac:dyDescent="0.15">
      <c r="A23" s="95"/>
      <c r="B23" s="1"/>
      <c r="C23" s="73" t="s">
        <v>76</v>
      </c>
      <c r="D23" s="2">
        <v>55.5</v>
      </c>
      <c r="E23" s="2">
        <v>1.7</v>
      </c>
      <c r="F23" s="2">
        <v>16</v>
      </c>
      <c r="G23" s="2">
        <v>3.8</v>
      </c>
      <c r="H23" s="2">
        <v>0.1</v>
      </c>
      <c r="I23" s="2">
        <v>3.4</v>
      </c>
      <c r="J23" s="2">
        <v>7.2</v>
      </c>
      <c r="K23" s="2">
        <v>4</v>
      </c>
      <c r="L23" s="2">
        <v>1.8</v>
      </c>
      <c r="M23" s="2">
        <v>0.8</v>
      </c>
      <c r="N23" s="2">
        <v>0.6</v>
      </c>
      <c r="O23" s="2"/>
      <c r="P23" s="2"/>
    </row>
    <row r="24" spans="1:16" s="72" customFormat="1" ht="14" x14ac:dyDescent="0.15">
      <c r="A24" s="95"/>
      <c r="B24" s="1" t="s">
        <v>43</v>
      </c>
      <c r="C24" s="3" t="s">
        <v>81</v>
      </c>
      <c r="D24" s="4">
        <f>AVERAGE(D26:D27)</f>
        <v>75.5</v>
      </c>
      <c r="E24" s="4">
        <f t="shared" ref="E24:M24" si="6">AVERAGE(E26:E27)</f>
        <v>0.21</v>
      </c>
      <c r="F24" s="4">
        <f t="shared" si="6"/>
        <v>13</v>
      </c>
      <c r="G24" s="4">
        <f t="shared" si="6"/>
        <v>1.1000000000000001</v>
      </c>
      <c r="H24" s="4">
        <f t="shared" si="6"/>
        <v>0</v>
      </c>
      <c r="I24" s="4">
        <f t="shared" si="6"/>
        <v>0.25</v>
      </c>
      <c r="J24" s="4">
        <f t="shared" si="6"/>
        <v>0.95</v>
      </c>
      <c r="K24" s="4">
        <f t="shared" si="6"/>
        <v>3.35</v>
      </c>
      <c r="L24" s="4">
        <f t="shared" si="6"/>
        <v>5.5</v>
      </c>
      <c r="M24" s="4">
        <f t="shared" si="6"/>
        <v>0.06</v>
      </c>
      <c r="N24" s="4">
        <v>2</v>
      </c>
      <c r="O24" s="2"/>
      <c r="P24" s="2"/>
    </row>
    <row r="25" spans="1:16" s="72" customFormat="1" ht="14" x14ac:dyDescent="0.15">
      <c r="A25" s="95"/>
      <c r="B25" s="1"/>
      <c r="C25" s="3" t="s">
        <v>82</v>
      </c>
      <c r="D25" s="4">
        <f>AVERAGE(D28:D29)</f>
        <v>77.400000000000006</v>
      </c>
      <c r="E25" s="4">
        <f t="shared" ref="E25:M25" si="7">AVERAGE(E28:E29)</f>
        <v>7.0000000000000007E-2</v>
      </c>
      <c r="F25" s="4">
        <f t="shared" si="7"/>
        <v>12.3</v>
      </c>
      <c r="G25" s="4">
        <f t="shared" si="7"/>
        <v>0.7</v>
      </c>
      <c r="H25" s="4">
        <f t="shared" si="7"/>
        <v>0</v>
      </c>
      <c r="I25" s="4">
        <f t="shared" si="7"/>
        <v>0.01</v>
      </c>
      <c r="J25" s="4">
        <f t="shared" si="7"/>
        <v>0.45</v>
      </c>
      <c r="K25" s="4">
        <f t="shared" si="7"/>
        <v>3.9</v>
      </c>
      <c r="L25" s="4">
        <f t="shared" si="7"/>
        <v>4.8</v>
      </c>
      <c r="M25" s="4">
        <f t="shared" si="7"/>
        <v>0.01</v>
      </c>
      <c r="N25" s="4">
        <v>2</v>
      </c>
      <c r="O25" s="2"/>
      <c r="P25" s="2"/>
    </row>
    <row r="26" spans="1:16" s="72" customFormat="1" ht="14" x14ac:dyDescent="0.15">
      <c r="A26" s="95"/>
      <c r="C26" s="73" t="s">
        <v>74</v>
      </c>
      <c r="D26" s="2">
        <v>75.5</v>
      </c>
      <c r="E26" s="2">
        <v>0.21</v>
      </c>
      <c r="F26" s="2">
        <v>13</v>
      </c>
      <c r="G26" s="2">
        <v>1.1000000000000001</v>
      </c>
      <c r="H26" s="2">
        <v>0</v>
      </c>
      <c r="I26" s="2">
        <v>0.25</v>
      </c>
      <c r="J26" s="2">
        <v>0.95</v>
      </c>
      <c r="K26" s="2">
        <v>3.35</v>
      </c>
      <c r="L26" s="2">
        <v>5.5</v>
      </c>
      <c r="M26" s="2">
        <v>0.06</v>
      </c>
      <c r="N26" s="2"/>
      <c r="O26" s="2"/>
      <c r="P26" s="2"/>
    </row>
    <row r="27" spans="1:16" s="72" customFormat="1" ht="14" x14ac:dyDescent="0.15">
      <c r="A27" s="95"/>
      <c r="B27" s="1"/>
      <c r="C27" s="73" t="s">
        <v>73</v>
      </c>
      <c r="D27" s="2"/>
      <c r="E27" s="2"/>
      <c r="F27" s="2"/>
      <c r="G27" s="2"/>
      <c r="H27" s="2"/>
      <c r="I27" s="2"/>
      <c r="J27" s="2"/>
      <c r="K27" s="2"/>
      <c r="L27" s="2"/>
      <c r="M27" s="2"/>
      <c r="N27" s="2"/>
      <c r="O27" s="2"/>
      <c r="P27" s="2"/>
    </row>
    <row r="28" spans="1:16" s="72" customFormat="1" ht="14" x14ac:dyDescent="0.15">
      <c r="A28" s="95"/>
      <c r="B28" s="1"/>
      <c r="C28" s="73" t="s">
        <v>75</v>
      </c>
      <c r="D28" s="2">
        <v>77.400000000000006</v>
      </c>
      <c r="E28" s="2">
        <v>7.0000000000000007E-2</v>
      </c>
      <c r="F28" s="2">
        <v>12.3</v>
      </c>
      <c r="G28" s="2">
        <v>0.7</v>
      </c>
      <c r="H28" s="2">
        <v>0</v>
      </c>
      <c r="I28" s="2">
        <v>0.01</v>
      </c>
      <c r="J28" s="2">
        <v>0.45</v>
      </c>
      <c r="K28" s="2">
        <v>3.9</v>
      </c>
      <c r="L28" s="2">
        <v>4.8</v>
      </c>
      <c r="M28" s="2">
        <v>0.01</v>
      </c>
      <c r="N28" s="2"/>
      <c r="O28" s="2"/>
      <c r="P28" s="2"/>
    </row>
    <row r="29" spans="1:16" s="72" customFormat="1" ht="14" x14ac:dyDescent="0.15">
      <c r="A29" s="95"/>
      <c r="B29" s="1"/>
      <c r="C29" s="73" t="s">
        <v>76</v>
      </c>
      <c r="D29" s="2"/>
      <c r="E29" s="2"/>
      <c r="F29" s="2"/>
      <c r="G29" s="2"/>
      <c r="H29" s="2"/>
      <c r="I29" s="2"/>
      <c r="J29" s="2"/>
      <c r="K29" s="2"/>
      <c r="L29" s="2"/>
      <c r="M29" s="2"/>
      <c r="N29" s="2"/>
      <c r="O29" s="2"/>
      <c r="P29" s="2"/>
    </row>
    <row r="30" spans="1:16" s="72" customFormat="1" ht="14" x14ac:dyDescent="0.15">
      <c r="A30" s="95"/>
      <c r="B30" s="1" t="s">
        <v>77</v>
      </c>
      <c r="C30" s="3" t="s">
        <v>81</v>
      </c>
      <c r="D30" s="4">
        <f>AVERAGE(D32:D33)</f>
        <v>73.430000000000007</v>
      </c>
      <c r="E30" s="4">
        <f t="shared" ref="E30:M30" si="8">AVERAGE(E32:E33)</f>
        <v>0.16</v>
      </c>
      <c r="F30" s="4">
        <f t="shared" si="8"/>
        <v>14.295</v>
      </c>
      <c r="G30" s="4">
        <f t="shared" si="8"/>
        <v>1.51</v>
      </c>
      <c r="H30" s="4">
        <f t="shared" si="8"/>
        <v>5.5E-2</v>
      </c>
      <c r="I30" s="4">
        <f t="shared" si="8"/>
        <v>0.06</v>
      </c>
      <c r="J30" s="4">
        <f t="shared" si="8"/>
        <v>0.85499999999999998</v>
      </c>
      <c r="K30" s="4">
        <f t="shared" si="8"/>
        <v>4.1950000000000003</v>
      </c>
      <c r="L30" s="4">
        <f t="shared" si="8"/>
        <v>5.4450000000000003</v>
      </c>
      <c r="M30" s="4">
        <f t="shared" si="8"/>
        <v>2.5000000000000001E-2</v>
      </c>
      <c r="N30" s="4">
        <v>1</v>
      </c>
      <c r="O30" s="2"/>
      <c r="P30" s="2"/>
    </row>
    <row r="31" spans="1:16" s="72" customFormat="1" ht="14" x14ac:dyDescent="0.15">
      <c r="A31" s="95"/>
      <c r="B31" s="1"/>
      <c r="C31" s="3" t="s">
        <v>82</v>
      </c>
      <c r="D31" s="4">
        <f>AVERAGE(D34:D35)</f>
        <v>71.194999999999993</v>
      </c>
      <c r="E31" s="4">
        <f t="shared" ref="E31:M31" si="9">AVERAGE(E34:E35)</f>
        <v>0.255</v>
      </c>
      <c r="F31" s="4">
        <f t="shared" si="9"/>
        <v>14.57</v>
      </c>
      <c r="G31" s="4">
        <f t="shared" si="9"/>
        <v>1.85</v>
      </c>
      <c r="H31" s="4">
        <f t="shared" si="9"/>
        <v>0.05</v>
      </c>
      <c r="I31" s="4">
        <f t="shared" si="9"/>
        <v>0.315</v>
      </c>
      <c r="J31" s="4">
        <f t="shared" si="9"/>
        <v>1.32</v>
      </c>
      <c r="K31" s="4">
        <f t="shared" si="9"/>
        <v>4.34</v>
      </c>
      <c r="L31" s="4">
        <f t="shared" si="9"/>
        <v>4.74</v>
      </c>
      <c r="M31" s="4">
        <f t="shared" si="9"/>
        <v>6.5000000000000002E-2</v>
      </c>
      <c r="N31" s="4">
        <v>1</v>
      </c>
      <c r="O31" s="2"/>
      <c r="P31" s="2"/>
    </row>
    <row r="32" spans="1:16" s="72" customFormat="1" ht="14" x14ac:dyDescent="0.15">
      <c r="A32" s="95"/>
      <c r="C32" s="73" t="s">
        <v>74</v>
      </c>
      <c r="D32" s="2">
        <v>72.819999999999993</v>
      </c>
      <c r="E32" s="2">
        <v>0.13</v>
      </c>
      <c r="F32" s="2">
        <v>13.95</v>
      </c>
      <c r="G32" s="2">
        <v>1.29</v>
      </c>
      <c r="H32" s="2">
        <v>0.05</v>
      </c>
      <c r="I32" s="2">
        <v>0.01</v>
      </c>
      <c r="J32" s="2">
        <v>0.77</v>
      </c>
      <c r="K32" s="2">
        <v>3.98</v>
      </c>
      <c r="L32" s="2">
        <v>5.22</v>
      </c>
      <c r="M32" s="2">
        <v>0.02</v>
      </c>
      <c r="N32" s="2"/>
      <c r="O32" s="2"/>
      <c r="P32" s="2"/>
    </row>
    <row r="33" spans="1:16" s="72" customFormat="1" ht="14" x14ac:dyDescent="0.15">
      <c r="A33" s="95"/>
      <c r="B33" s="1"/>
      <c r="C33" s="73" t="s">
        <v>73</v>
      </c>
      <c r="D33" s="2">
        <v>74.040000000000006</v>
      </c>
      <c r="E33" s="2">
        <v>0.19</v>
      </c>
      <c r="F33" s="2">
        <v>14.64</v>
      </c>
      <c r="G33" s="2">
        <v>1.73</v>
      </c>
      <c r="H33" s="2">
        <v>0.06</v>
      </c>
      <c r="I33" s="2">
        <v>0.11</v>
      </c>
      <c r="J33" s="2">
        <v>0.94</v>
      </c>
      <c r="K33" s="2">
        <v>4.41</v>
      </c>
      <c r="L33" s="2">
        <v>5.67</v>
      </c>
      <c r="M33" s="2">
        <v>0.03</v>
      </c>
      <c r="N33" s="2"/>
      <c r="O33" s="2"/>
      <c r="P33" s="2"/>
    </row>
    <row r="34" spans="1:16" s="72" customFormat="1" ht="14" x14ac:dyDescent="0.15">
      <c r="A34" s="95"/>
      <c r="B34" s="1"/>
      <c r="C34" s="73" t="s">
        <v>75</v>
      </c>
      <c r="D34" s="2">
        <v>70.069999999999993</v>
      </c>
      <c r="E34" s="2">
        <v>0.14000000000000001</v>
      </c>
      <c r="F34" s="2">
        <v>14.31</v>
      </c>
      <c r="G34" s="2">
        <v>1.49</v>
      </c>
      <c r="H34" s="2">
        <v>0.04</v>
      </c>
      <c r="I34" s="2">
        <v>0.02</v>
      </c>
      <c r="J34" s="2">
        <v>0.84</v>
      </c>
      <c r="K34" s="2">
        <v>4.3</v>
      </c>
      <c r="L34" s="2">
        <v>4.8099999999999996</v>
      </c>
      <c r="M34" s="2">
        <v>0.03</v>
      </c>
      <c r="N34" s="2"/>
      <c r="O34" s="2"/>
      <c r="P34" s="2"/>
    </row>
    <row r="35" spans="1:16" s="72" customFormat="1" ht="14" x14ac:dyDescent="0.15">
      <c r="A35" s="95"/>
      <c r="B35" s="1"/>
      <c r="C35" s="73" t="s">
        <v>76</v>
      </c>
      <c r="D35" s="2">
        <v>72.319999999999993</v>
      </c>
      <c r="E35" s="2">
        <v>0.37</v>
      </c>
      <c r="F35" s="2">
        <v>14.83</v>
      </c>
      <c r="G35" s="2">
        <v>2.21</v>
      </c>
      <c r="H35" s="2">
        <v>0.06</v>
      </c>
      <c r="I35" s="2">
        <v>0.61</v>
      </c>
      <c r="J35" s="2">
        <v>1.8</v>
      </c>
      <c r="K35" s="2">
        <v>4.38</v>
      </c>
      <c r="L35" s="2">
        <v>4.67</v>
      </c>
      <c r="M35" s="2">
        <v>0.1</v>
      </c>
      <c r="N35" s="2"/>
      <c r="O35" s="2"/>
      <c r="P35" s="2"/>
    </row>
    <row r="36" spans="1:16" s="72" customFormat="1" ht="14" x14ac:dyDescent="0.15">
      <c r="A36" s="96" t="s">
        <v>45</v>
      </c>
      <c r="B36" s="1" t="s">
        <v>68</v>
      </c>
      <c r="C36" s="3" t="s">
        <v>81</v>
      </c>
      <c r="D36" s="4">
        <f>AVERAGE(D38:D39)</f>
        <v>75.650000000000006</v>
      </c>
      <c r="E36" s="4">
        <f t="shared" ref="E36:N36" si="10">AVERAGE(E38:E39)</f>
        <v>0.30499999999999999</v>
      </c>
      <c r="F36" s="4">
        <f t="shared" si="10"/>
        <v>12.545</v>
      </c>
      <c r="G36" s="4">
        <f t="shared" si="10"/>
        <v>1.7949999999999999</v>
      </c>
      <c r="H36" s="4">
        <f t="shared" si="10"/>
        <v>3.5000000000000003E-2</v>
      </c>
      <c r="I36" s="4">
        <f t="shared" si="10"/>
        <v>0.16500000000000001</v>
      </c>
      <c r="J36" s="4">
        <f t="shared" si="10"/>
        <v>0.79</v>
      </c>
      <c r="K36" s="4">
        <f t="shared" si="10"/>
        <v>2.8899999999999997</v>
      </c>
      <c r="L36" s="4">
        <f t="shared" si="10"/>
        <v>5.3550000000000004</v>
      </c>
      <c r="M36" s="4">
        <f t="shared" si="10"/>
        <v>0.05</v>
      </c>
      <c r="N36" s="4">
        <f t="shared" si="10"/>
        <v>2.25</v>
      </c>
      <c r="O36" s="2"/>
      <c r="P36" s="2"/>
    </row>
    <row r="37" spans="1:16" s="72" customFormat="1" ht="14" x14ac:dyDescent="0.15">
      <c r="A37" s="95"/>
      <c r="B37" s="1"/>
      <c r="C37" s="3" t="s">
        <v>82</v>
      </c>
      <c r="D37" s="4">
        <f>AVERAGE(D40:D41)</f>
        <v>50.185000000000002</v>
      </c>
      <c r="E37" s="4">
        <f t="shared" ref="E37:N37" si="11">AVERAGE(E40:E41)</f>
        <v>1.7450000000000001</v>
      </c>
      <c r="F37" s="4">
        <f t="shared" si="11"/>
        <v>15.29</v>
      </c>
      <c r="G37" s="4">
        <f t="shared" si="11"/>
        <v>10.93</v>
      </c>
      <c r="H37" s="4">
        <f t="shared" si="11"/>
        <v>0.16500000000000001</v>
      </c>
      <c r="I37" s="4">
        <f t="shared" si="11"/>
        <v>7.585</v>
      </c>
      <c r="J37" s="4">
        <f t="shared" si="11"/>
        <v>10.81</v>
      </c>
      <c r="K37" s="4">
        <f t="shared" si="11"/>
        <v>2.62</v>
      </c>
      <c r="L37" s="4">
        <f t="shared" si="11"/>
        <v>0.45</v>
      </c>
      <c r="M37" s="4">
        <f t="shared" si="11"/>
        <v>0.22</v>
      </c>
      <c r="N37" s="4">
        <f t="shared" si="11"/>
        <v>0.26</v>
      </c>
      <c r="O37" s="2"/>
      <c r="P37" s="2"/>
    </row>
    <row r="38" spans="1:16" s="72" customFormat="1" ht="14" x14ac:dyDescent="0.15">
      <c r="A38" s="95"/>
      <c r="C38" s="73" t="s">
        <v>74</v>
      </c>
      <c r="D38" s="2">
        <v>75.2</v>
      </c>
      <c r="E38" s="2">
        <v>0.35</v>
      </c>
      <c r="F38" s="2">
        <v>12.78</v>
      </c>
      <c r="G38" s="2">
        <v>2.0499999999999998</v>
      </c>
      <c r="H38" s="2">
        <v>0.04</v>
      </c>
      <c r="I38" s="2">
        <v>0.17</v>
      </c>
      <c r="J38" s="2">
        <v>0.89</v>
      </c>
      <c r="K38" s="2">
        <v>2.69</v>
      </c>
      <c r="L38" s="2">
        <v>5.38</v>
      </c>
      <c r="M38" s="2">
        <v>0.05</v>
      </c>
      <c r="N38" s="2">
        <v>2.7</v>
      </c>
      <c r="O38" s="2"/>
      <c r="P38" s="2"/>
    </row>
    <row r="39" spans="1:16" s="72" customFormat="1" ht="14" x14ac:dyDescent="0.15">
      <c r="A39" s="95"/>
      <c r="B39" s="1"/>
      <c r="C39" s="73" t="s">
        <v>73</v>
      </c>
      <c r="D39" s="2">
        <v>76.099999999999994</v>
      </c>
      <c r="E39" s="2">
        <v>0.26</v>
      </c>
      <c r="F39" s="2">
        <v>12.31</v>
      </c>
      <c r="G39" s="2">
        <v>1.54</v>
      </c>
      <c r="H39" s="2">
        <v>0.03</v>
      </c>
      <c r="I39" s="2">
        <v>0.16</v>
      </c>
      <c r="J39" s="2">
        <v>0.69</v>
      </c>
      <c r="K39" s="2">
        <v>3.09</v>
      </c>
      <c r="L39" s="2">
        <v>5.33</v>
      </c>
      <c r="M39" s="2">
        <v>0.05</v>
      </c>
      <c r="N39" s="2">
        <v>1.8</v>
      </c>
      <c r="O39" s="2"/>
      <c r="P39" s="2"/>
    </row>
    <row r="40" spans="1:16" s="72" customFormat="1" ht="14" x14ac:dyDescent="0.15">
      <c r="A40" s="95"/>
      <c r="B40" s="1"/>
      <c r="C40" s="73" t="s">
        <v>75</v>
      </c>
      <c r="D40" s="2">
        <v>49.71</v>
      </c>
      <c r="E40" s="2">
        <v>1.78</v>
      </c>
      <c r="F40" s="2">
        <v>15.2</v>
      </c>
      <c r="G40" s="2">
        <v>11.1</v>
      </c>
      <c r="H40" s="2">
        <v>0.17</v>
      </c>
      <c r="I40" s="2">
        <v>7.84</v>
      </c>
      <c r="J40" s="2">
        <v>11.07</v>
      </c>
      <c r="K40" s="2">
        <v>2.5099999999999998</v>
      </c>
      <c r="L40" s="2">
        <v>0.39</v>
      </c>
      <c r="M40" s="2">
        <v>0.23</v>
      </c>
      <c r="N40" s="2">
        <v>0.18</v>
      </c>
      <c r="O40" s="2"/>
      <c r="P40" s="2"/>
    </row>
    <row r="41" spans="1:16" s="72" customFormat="1" ht="14" x14ac:dyDescent="0.15">
      <c r="A41" s="97"/>
      <c r="B41" s="1"/>
      <c r="C41" s="73" t="s">
        <v>76</v>
      </c>
      <c r="D41" s="2">
        <v>50.66</v>
      </c>
      <c r="E41" s="2">
        <v>1.71</v>
      </c>
      <c r="F41" s="2">
        <v>15.38</v>
      </c>
      <c r="G41" s="2">
        <v>10.76</v>
      </c>
      <c r="H41" s="2">
        <v>0.16</v>
      </c>
      <c r="I41" s="2">
        <v>7.33</v>
      </c>
      <c r="J41" s="2">
        <v>10.55</v>
      </c>
      <c r="K41" s="2">
        <v>2.73</v>
      </c>
      <c r="L41" s="2">
        <v>0.51</v>
      </c>
      <c r="M41" s="2">
        <v>0.21</v>
      </c>
      <c r="N41" s="2">
        <v>0.34</v>
      </c>
      <c r="O41" s="2"/>
      <c r="P41" s="2"/>
    </row>
    <row r="42" spans="1:16" s="72" customFormat="1" ht="14" x14ac:dyDescent="0.15">
      <c r="A42" s="96" t="s">
        <v>46</v>
      </c>
      <c r="B42" s="1" t="s">
        <v>47</v>
      </c>
      <c r="C42" s="3" t="s">
        <v>81</v>
      </c>
      <c r="D42" s="4">
        <f>AVERAGE(D44:D45)</f>
        <v>62.79</v>
      </c>
      <c r="E42" s="4">
        <f t="shared" ref="E42:M42" si="12">AVERAGE(E44:E45)</f>
        <v>0.46499999999999997</v>
      </c>
      <c r="F42" s="4">
        <f t="shared" si="12"/>
        <v>17.98</v>
      </c>
      <c r="G42" s="4">
        <f t="shared" si="12"/>
        <v>4.6300000000000008</v>
      </c>
      <c r="H42" s="4">
        <f t="shared" si="12"/>
        <v>0.13</v>
      </c>
      <c r="I42" s="4">
        <f t="shared" si="12"/>
        <v>1.905</v>
      </c>
      <c r="J42" s="4">
        <f t="shared" si="12"/>
        <v>5.9649999999999999</v>
      </c>
      <c r="K42" s="4">
        <f t="shared" si="12"/>
        <v>4.3550000000000004</v>
      </c>
      <c r="L42" s="4">
        <f t="shared" si="12"/>
        <v>1.5950000000000002</v>
      </c>
      <c r="M42" s="4">
        <f t="shared" si="12"/>
        <v>0.186</v>
      </c>
      <c r="N42" s="4">
        <v>0.25</v>
      </c>
      <c r="O42" s="2"/>
      <c r="P42" s="2"/>
    </row>
    <row r="43" spans="1:16" s="72" customFormat="1" ht="14" x14ac:dyDescent="0.15">
      <c r="A43" s="95"/>
      <c r="B43" s="1"/>
      <c r="C43" s="3" t="s">
        <v>82</v>
      </c>
      <c r="D43" s="4">
        <f>AVERAGE(D46:D47)</f>
        <v>58.765000000000001</v>
      </c>
      <c r="E43" s="4">
        <f t="shared" ref="E43:M43" si="13">AVERAGE(E46:E47)</f>
        <v>0.59299999999999997</v>
      </c>
      <c r="F43" s="4">
        <f t="shared" si="13"/>
        <v>18.759999999999998</v>
      </c>
      <c r="G43" s="4">
        <f t="shared" si="13"/>
        <v>6.1449999999999996</v>
      </c>
      <c r="H43" s="4">
        <f t="shared" si="13"/>
        <v>0.14699999999999999</v>
      </c>
      <c r="I43" s="4">
        <f t="shared" si="13"/>
        <v>2.59</v>
      </c>
      <c r="J43" s="4">
        <f t="shared" si="13"/>
        <v>7.2949999999999999</v>
      </c>
      <c r="K43" s="4">
        <f t="shared" si="13"/>
        <v>4.16</v>
      </c>
      <c r="L43" s="4">
        <f t="shared" si="13"/>
        <v>1.32</v>
      </c>
      <c r="M43" s="4">
        <f t="shared" si="13"/>
        <v>0.222</v>
      </c>
      <c r="N43" s="4">
        <v>0.25</v>
      </c>
      <c r="O43" s="2"/>
      <c r="P43" s="2"/>
    </row>
    <row r="44" spans="1:16" s="72" customFormat="1" ht="14" x14ac:dyDescent="0.15">
      <c r="A44" s="95"/>
      <c r="C44" s="73" t="s">
        <v>74</v>
      </c>
      <c r="D44" s="2">
        <v>62.58</v>
      </c>
      <c r="E44" s="2">
        <v>0.47199999999999998</v>
      </c>
      <c r="F44" s="2">
        <v>18.03</v>
      </c>
      <c r="G44" s="2">
        <v>4.6900000000000004</v>
      </c>
      <c r="H44" s="2">
        <v>0.13100000000000001</v>
      </c>
      <c r="I44" s="2">
        <v>1.95</v>
      </c>
      <c r="J44" s="2">
        <v>6.03</v>
      </c>
      <c r="K44" s="2">
        <v>4.34</v>
      </c>
      <c r="L44" s="2">
        <v>1.59</v>
      </c>
      <c r="M44" s="2">
        <v>0.187</v>
      </c>
      <c r="N44" s="2"/>
      <c r="O44" s="2"/>
      <c r="P44" s="2"/>
    </row>
    <row r="45" spans="1:16" s="72" customFormat="1" ht="14" x14ac:dyDescent="0.15">
      <c r="A45" s="95"/>
      <c r="B45" s="1"/>
      <c r="C45" s="73" t="s">
        <v>73</v>
      </c>
      <c r="D45" s="2">
        <v>63</v>
      </c>
      <c r="E45" s="2">
        <v>0.45800000000000002</v>
      </c>
      <c r="F45" s="2">
        <v>17.93</v>
      </c>
      <c r="G45" s="2">
        <v>4.57</v>
      </c>
      <c r="H45" s="2">
        <v>0.129</v>
      </c>
      <c r="I45" s="2">
        <v>1.86</v>
      </c>
      <c r="J45" s="2">
        <v>5.9</v>
      </c>
      <c r="K45" s="2">
        <v>4.37</v>
      </c>
      <c r="L45" s="2">
        <v>1.6</v>
      </c>
      <c r="M45" s="2">
        <v>0.185</v>
      </c>
      <c r="N45" s="2"/>
      <c r="O45" s="2"/>
      <c r="P45" s="2"/>
    </row>
    <row r="46" spans="1:16" s="72" customFormat="1" ht="14" x14ac:dyDescent="0.15">
      <c r="A46" s="95"/>
      <c r="B46" s="1"/>
      <c r="C46" s="73" t="s">
        <v>75</v>
      </c>
      <c r="D46" s="2">
        <v>58.47</v>
      </c>
      <c r="E46" s="2">
        <v>0.60199999999999998</v>
      </c>
      <c r="F46" s="2">
        <v>18.86</v>
      </c>
      <c r="G46" s="2">
        <v>6.2</v>
      </c>
      <c r="H46" s="2">
        <v>0.14699999999999999</v>
      </c>
      <c r="I46" s="2">
        <v>2.67</v>
      </c>
      <c r="J46" s="2">
        <v>7.44</v>
      </c>
      <c r="K46" s="2">
        <v>4.1100000000000003</v>
      </c>
      <c r="L46" s="2">
        <v>1.28</v>
      </c>
      <c r="M46" s="2">
        <v>0.219</v>
      </c>
      <c r="N46" s="2"/>
      <c r="O46" s="2"/>
      <c r="P46" s="2"/>
    </row>
    <row r="47" spans="1:16" s="72" customFormat="1" ht="14" x14ac:dyDescent="0.15">
      <c r="A47" s="95"/>
      <c r="B47" s="1"/>
      <c r="C47" s="73" t="s">
        <v>76</v>
      </c>
      <c r="D47" s="2">
        <v>59.06</v>
      </c>
      <c r="E47" s="2">
        <v>0.58399999999999996</v>
      </c>
      <c r="F47" s="2">
        <v>18.66</v>
      </c>
      <c r="G47" s="2">
        <v>6.09</v>
      </c>
      <c r="H47" s="2">
        <v>0.14699999999999999</v>
      </c>
      <c r="I47" s="2">
        <v>2.5099999999999998</v>
      </c>
      <c r="J47" s="2">
        <v>7.15</v>
      </c>
      <c r="K47" s="2">
        <v>4.21</v>
      </c>
      <c r="L47" s="2">
        <v>1.36</v>
      </c>
      <c r="M47" s="2">
        <v>0.22500000000000001</v>
      </c>
      <c r="N47" s="2"/>
      <c r="O47" s="2"/>
      <c r="P47" s="2"/>
    </row>
    <row r="48" spans="1:16" s="72" customFormat="1" ht="14" x14ac:dyDescent="0.15">
      <c r="A48" s="95"/>
      <c r="B48" s="1" t="s">
        <v>48</v>
      </c>
      <c r="C48" s="3" t="s">
        <v>81</v>
      </c>
      <c r="D48" s="4">
        <f>AVERAGE(D50:D51)</f>
        <v>64.099999999999994</v>
      </c>
      <c r="E48" s="4">
        <f t="shared" ref="E48:M48" si="14">AVERAGE(E50:E51)</f>
        <v>0.56000000000000005</v>
      </c>
      <c r="F48" s="4">
        <f t="shared" si="14"/>
        <v>16.8</v>
      </c>
      <c r="G48" s="4">
        <f t="shared" si="14"/>
        <v>5.2650000000000006</v>
      </c>
      <c r="H48" s="4">
        <f t="shared" si="14"/>
        <v>0.11</v>
      </c>
      <c r="I48" s="4">
        <f t="shared" si="14"/>
        <v>2.0449999999999999</v>
      </c>
      <c r="J48" s="4">
        <f t="shared" si="14"/>
        <v>5.65</v>
      </c>
      <c r="K48" s="4">
        <f t="shared" si="14"/>
        <v>3.7850000000000001</v>
      </c>
      <c r="L48" s="4">
        <f t="shared" si="14"/>
        <v>1.35</v>
      </c>
      <c r="M48" s="4">
        <f t="shared" si="14"/>
        <v>0.16</v>
      </c>
      <c r="N48" s="4">
        <v>1</v>
      </c>
      <c r="O48" s="2"/>
      <c r="P48" s="2"/>
    </row>
    <row r="49" spans="1:16" s="72" customFormat="1" ht="14" x14ac:dyDescent="0.15">
      <c r="A49" s="95"/>
      <c r="B49" s="1"/>
      <c r="C49" s="3" t="s">
        <v>82</v>
      </c>
      <c r="D49" s="4">
        <f>AVERAGE(D52:D53)</f>
        <v>52.45</v>
      </c>
      <c r="E49" s="4">
        <f t="shared" ref="E49:M49" si="15">AVERAGE(E52:E53)</f>
        <v>0.91500000000000004</v>
      </c>
      <c r="F49" s="4">
        <f t="shared" si="15"/>
        <v>19.149999999999999</v>
      </c>
      <c r="G49" s="4">
        <f t="shared" si="15"/>
        <v>8.254999999999999</v>
      </c>
      <c r="H49" s="4">
        <f t="shared" si="15"/>
        <v>0.15</v>
      </c>
      <c r="I49" s="4">
        <f t="shared" si="15"/>
        <v>4.6449999999999996</v>
      </c>
      <c r="J49" s="4">
        <f t="shared" si="15"/>
        <v>10.495000000000001</v>
      </c>
      <c r="K49" s="4">
        <f t="shared" si="15"/>
        <v>3</v>
      </c>
      <c r="L49" s="4">
        <f t="shared" si="15"/>
        <v>0.78500000000000003</v>
      </c>
      <c r="M49" s="4">
        <f t="shared" si="15"/>
        <v>0.13500000000000001</v>
      </c>
      <c r="N49" s="4">
        <v>1</v>
      </c>
      <c r="O49" s="2"/>
      <c r="P49" s="2"/>
    </row>
    <row r="50" spans="1:16" s="72" customFormat="1" ht="14" x14ac:dyDescent="0.15">
      <c r="A50" s="95"/>
      <c r="C50" s="73" t="s">
        <v>74</v>
      </c>
      <c r="D50" s="2">
        <v>63.6</v>
      </c>
      <c r="E50" s="2">
        <v>0.59</v>
      </c>
      <c r="F50" s="2">
        <v>16.8</v>
      </c>
      <c r="G50" s="2">
        <v>5.41</v>
      </c>
      <c r="H50" s="2">
        <v>0.11</v>
      </c>
      <c r="I50" s="2">
        <v>2.08</v>
      </c>
      <c r="J50" s="2">
        <v>5.77</v>
      </c>
      <c r="K50" s="2">
        <v>3.74</v>
      </c>
      <c r="L50" s="2">
        <v>1.35</v>
      </c>
      <c r="M50" s="2">
        <v>0.16</v>
      </c>
      <c r="N50" s="2"/>
      <c r="O50" s="2"/>
      <c r="P50" s="2"/>
    </row>
    <row r="51" spans="1:16" s="72" customFormat="1" ht="14" x14ac:dyDescent="0.15">
      <c r="A51" s="95"/>
      <c r="B51" s="1"/>
      <c r="C51" s="73" t="s">
        <v>73</v>
      </c>
      <c r="D51" s="2">
        <v>64.599999999999994</v>
      </c>
      <c r="E51" s="2">
        <v>0.53</v>
      </c>
      <c r="F51" s="2">
        <v>16.8</v>
      </c>
      <c r="G51" s="2">
        <v>5.12</v>
      </c>
      <c r="H51" s="2">
        <v>0.11</v>
      </c>
      <c r="I51" s="2">
        <v>2.0099999999999998</v>
      </c>
      <c r="J51" s="2">
        <v>5.53</v>
      </c>
      <c r="K51" s="2">
        <v>3.83</v>
      </c>
      <c r="L51" s="2">
        <v>1.35</v>
      </c>
      <c r="M51" s="2">
        <v>0.16</v>
      </c>
      <c r="N51" s="2"/>
      <c r="O51" s="2"/>
      <c r="P51" s="2"/>
    </row>
    <row r="52" spans="1:16" s="72" customFormat="1" ht="14" x14ac:dyDescent="0.15">
      <c r="A52" s="95"/>
      <c r="B52" s="1"/>
      <c r="C52" s="73" t="s">
        <v>75</v>
      </c>
      <c r="D52" s="2">
        <v>51.3</v>
      </c>
      <c r="E52" s="2">
        <v>0.92</v>
      </c>
      <c r="F52" s="2">
        <v>19.3</v>
      </c>
      <c r="G52" s="2">
        <v>8.48</v>
      </c>
      <c r="H52" s="2">
        <v>0.15</v>
      </c>
      <c r="I52" s="2">
        <v>4.99</v>
      </c>
      <c r="J52" s="2">
        <v>11.25</v>
      </c>
      <c r="K52" s="2">
        <v>2.76</v>
      </c>
      <c r="L52" s="2">
        <v>0.68</v>
      </c>
      <c r="M52" s="2">
        <v>0.13</v>
      </c>
      <c r="N52" s="2"/>
      <c r="O52" s="2"/>
      <c r="P52" s="2"/>
    </row>
    <row r="53" spans="1:16" s="72" customFormat="1" ht="14" x14ac:dyDescent="0.15">
      <c r="A53" s="95"/>
      <c r="B53" s="1"/>
      <c r="C53" s="73" t="s">
        <v>76</v>
      </c>
      <c r="D53" s="2">
        <v>53.6</v>
      </c>
      <c r="E53" s="2">
        <v>0.91</v>
      </c>
      <c r="F53" s="2">
        <v>19</v>
      </c>
      <c r="G53" s="2">
        <v>8.0299999999999994</v>
      </c>
      <c r="H53" s="2">
        <v>0.15</v>
      </c>
      <c r="I53" s="2">
        <v>4.3</v>
      </c>
      <c r="J53" s="2">
        <v>9.74</v>
      </c>
      <c r="K53" s="2">
        <v>3.24</v>
      </c>
      <c r="L53" s="2">
        <v>0.89</v>
      </c>
      <c r="M53" s="2">
        <v>0.14000000000000001</v>
      </c>
      <c r="N53" s="2"/>
      <c r="O53" s="2"/>
      <c r="P53" s="2"/>
    </row>
    <row r="54" spans="1:16" s="72" customFormat="1" ht="14" x14ac:dyDescent="0.15">
      <c r="A54" s="95"/>
      <c r="B54" s="1" t="s">
        <v>49</v>
      </c>
      <c r="C54" s="3" t="s">
        <v>81</v>
      </c>
      <c r="D54" s="4">
        <f>AVERAGE(D56:D57)</f>
        <v>61.849999999999994</v>
      </c>
      <c r="E54" s="4">
        <f t="shared" ref="E54:N54" si="16">AVERAGE(E56:E57)</f>
        <v>0.71</v>
      </c>
      <c r="F54" s="4">
        <f t="shared" si="16"/>
        <v>16.2</v>
      </c>
      <c r="G54" s="4">
        <f t="shared" si="16"/>
        <v>3.83</v>
      </c>
      <c r="H54" s="4">
        <f t="shared" si="16"/>
        <v>0.13</v>
      </c>
      <c r="I54" s="4">
        <f t="shared" si="16"/>
        <v>2.875</v>
      </c>
      <c r="J54" s="4">
        <f t="shared" si="16"/>
        <v>6.08</v>
      </c>
      <c r="K54" s="4">
        <f t="shared" si="16"/>
        <v>3.875</v>
      </c>
      <c r="L54" s="4">
        <f t="shared" si="16"/>
        <v>1.4849999999999999</v>
      </c>
      <c r="M54" s="4">
        <f t="shared" si="16"/>
        <v>0.14000000000000001</v>
      </c>
      <c r="N54" s="4">
        <f t="shared" si="16"/>
        <v>0.57000000000000006</v>
      </c>
      <c r="O54" s="2"/>
      <c r="P54" s="2"/>
    </row>
    <row r="55" spans="1:16" s="72" customFormat="1" ht="14" x14ac:dyDescent="0.15">
      <c r="A55" s="95"/>
      <c r="B55" s="1"/>
      <c r="C55" s="3" t="s">
        <v>82</v>
      </c>
      <c r="D55" s="4">
        <f>AVERAGE(D58:D59)</f>
        <v>77</v>
      </c>
      <c r="E55" s="4">
        <f t="shared" ref="E55:N55" si="17">AVERAGE(E58:E59)</f>
        <v>0.2</v>
      </c>
      <c r="F55" s="4">
        <f t="shared" si="17"/>
        <v>12.475000000000001</v>
      </c>
      <c r="G55" s="4">
        <f t="shared" si="17"/>
        <v>0.94500000000000006</v>
      </c>
      <c r="H55" s="4">
        <f t="shared" si="17"/>
        <v>5.5E-2</v>
      </c>
      <c r="I55" s="4">
        <f t="shared" si="17"/>
        <v>9.5000000000000001E-2</v>
      </c>
      <c r="J55" s="4">
        <f t="shared" si="17"/>
        <v>1</v>
      </c>
      <c r="K55" s="4">
        <f t="shared" si="17"/>
        <v>4.3049999999999997</v>
      </c>
      <c r="L55" s="4">
        <f t="shared" si="17"/>
        <v>3.1500000000000004</v>
      </c>
      <c r="M55" s="4">
        <f t="shared" si="17"/>
        <v>3.5000000000000003E-2</v>
      </c>
      <c r="N55" s="4">
        <f t="shared" si="17"/>
        <v>1.57</v>
      </c>
      <c r="O55" s="2"/>
      <c r="P55" s="2"/>
    </row>
    <row r="56" spans="1:16" s="72" customFormat="1" ht="14" x14ac:dyDescent="0.15">
      <c r="A56" s="95"/>
      <c r="C56" s="73" t="s">
        <v>74</v>
      </c>
      <c r="D56" s="2">
        <v>58.6</v>
      </c>
      <c r="E56" s="2">
        <v>0.71</v>
      </c>
      <c r="F56" s="2">
        <v>16.899999999999999</v>
      </c>
      <c r="G56" s="2">
        <v>4.16</v>
      </c>
      <c r="H56" s="2">
        <v>0.14000000000000001</v>
      </c>
      <c r="I56" s="2">
        <v>3.8</v>
      </c>
      <c r="J56" s="2">
        <v>7.31</v>
      </c>
      <c r="K56" s="2">
        <v>3.54</v>
      </c>
      <c r="L56" s="2">
        <v>1.29</v>
      </c>
      <c r="M56" s="2">
        <v>0.13</v>
      </c>
      <c r="N56" s="2">
        <v>0.88</v>
      </c>
      <c r="O56" s="2"/>
      <c r="P56" s="2"/>
    </row>
    <row r="57" spans="1:16" s="72" customFormat="1" ht="14" x14ac:dyDescent="0.15">
      <c r="A57" s="95"/>
      <c r="B57" s="1"/>
      <c r="C57" s="73" t="s">
        <v>73</v>
      </c>
      <c r="D57" s="2">
        <v>65.099999999999994</v>
      </c>
      <c r="E57" s="2">
        <v>0.71</v>
      </c>
      <c r="F57" s="2">
        <v>15.5</v>
      </c>
      <c r="G57" s="2">
        <v>3.5</v>
      </c>
      <c r="H57" s="2">
        <v>0.12</v>
      </c>
      <c r="I57" s="2">
        <v>1.95</v>
      </c>
      <c r="J57" s="2">
        <v>4.8499999999999996</v>
      </c>
      <c r="K57" s="2">
        <v>4.21</v>
      </c>
      <c r="L57" s="2">
        <v>1.68</v>
      </c>
      <c r="M57" s="2">
        <v>0.15</v>
      </c>
      <c r="N57" s="2">
        <v>0.26</v>
      </c>
      <c r="O57" s="2"/>
      <c r="P57" s="2"/>
    </row>
    <row r="58" spans="1:16" s="72" customFormat="1" ht="14" x14ac:dyDescent="0.15">
      <c r="A58" s="95"/>
      <c r="B58" s="1"/>
      <c r="C58" s="73" t="s">
        <v>75</v>
      </c>
      <c r="D58" s="2">
        <v>76.599999999999994</v>
      </c>
      <c r="E58" s="2">
        <v>0.23</v>
      </c>
      <c r="F58" s="2">
        <v>12.55</v>
      </c>
      <c r="G58" s="2">
        <v>1.04</v>
      </c>
      <c r="H58" s="2">
        <v>0.06</v>
      </c>
      <c r="I58" s="2">
        <v>0.08</v>
      </c>
      <c r="J58" s="2">
        <v>1.1299999999999999</v>
      </c>
      <c r="K58" s="2">
        <v>4.3600000000000003</v>
      </c>
      <c r="L58" s="2">
        <v>3.1</v>
      </c>
      <c r="M58" s="2">
        <v>0.04</v>
      </c>
      <c r="N58" s="2">
        <v>0.48</v>
      </c>
      <c r="O58" s="2"/>
      <c r="P58" s="2"/>
    </row>
    <row r="59" spans="1:16" s="72" customFormat="1" ht="14" x14ac:dyDescent="0.15">
      <c r="A59" s="95"/>
      <c r="B59" s="1"/>
      <c r="C59" s="73" t="s">
        <v>76</v>
      </c>
      <c r="D59" s="2">
        <v>77.400000000000006</v>
      </c>
      <c r="E59" s="2">
        <v>0.17</v>
      </c>
      <c r="F59" s="2">
        <v>12.4</v>
      </c>
      <c r="G59" s="2">
        <v>0.85</v>
      </c>
      <c r="H59" s="2">
        <v>0.05</v>
      </c>
      <c r="I59" s="2">
        <v>0.11</v>
      </c>
      <c r="J59" s="2">
        <v>0.87</v>
      </c>
      <c r="K59" s="2">
        <v>4.25</v>
      </c>
      <c r="L59" s="2">
        <v>3.2</v>
      </c>
      <c r="M59" s="2">
        <v>0.03</v>
      </c>
      <c r="N59" s="2">
        <v>2.66</v>
      </c>
      <c r="O59" s="2"/>
      <c r="P59" s="2"/>
    </row>
    <row r="60" spans="1:16" s="72" customFormat="1" ht="14" x14ac:dyDescent="0.15">
      <c r="A60" s="95"/>
      <c r="B60" s="1" t="s">
        <v>50</v>
      </c>
      <c r="C60" s="3" t="s">
        <v>81</v>
      </c>
      <c r="D60" s="4">
        <f>AVERAGE(D62:D63)</f>
        <v>64.33</v>
      </c>
      <c r="E60" s="4">
        <f t="shared" ref="E60:M60" si="18">AVERAGE(E62:E63)</f>
        <v>0.69</v>
      </c>
      <c r="F60" s="4">
        <f t="shared" si="18"/>
        <v>15.975</v>
      </c>
      <c r="G60" s="4">
        <f t="shared" si="18"/>
        <v>5.1950000000000003</v>
      </c>
      <c r="H60" s="4">
        <f t="shared" si="18"/>
        <v>0.125</v>
      </c>
      <c r="I60" s="4">
        <f t="shared" si="18"/>
        <v>2.375</v>
      </c>
      <c r="J60" s="4">
        <f t="shared" si="18"/>
        <v>5.2449999999999992</v>
      </c>
      <c r="K60" s="4">
        <f t="shared" si="18"/>
        <v>4.3049999999999997</v>
      </c>
      <c r="L60" s="4">
        <f t="shared" si="18"/>
        <v>1.615</v>
      </c>
      <c r="M60" s="4">
        <f t="shared" si="18"/>
        <v>0.14000000000000001</v>
      </c>
      <c r="N60" s="4">
        <v>1</v>
      </c>
      <c r="O60" s="2"/>
      <c r="P60" s="2"/>
    </row>
    <row r="61" spans="1:16" s="72" customFormat="1" ht="14" x14ac:dyDescent="0.15">
      <c r="A61" s="95"/>
      <c r="B61" s="1"/>
      <c r="C61" s="3" t="s">
        <v>82</v>
      </c>
      <c r="D61" s="4">
        <f>AVERAGE(D64:D65)</f>
        <v>56.234999999999999</v>
      </c>
      <c r="E61" s="4">
        <f t="shared" ref="E61:M61" si="19">AVERAGE(E64:E65)</f>
        <v>0.79</v>
      </c>
      <c r="F61" s="4">
        <f t="shared" si="19"/>
        <v>17.405000000000001</v>
      </c>
      <c r="G61" s="4">
        <f t="shared" si="19"/>
        <v>7.5350000000000001</v>
      </c>
      <c r="H61" s="4">
        <f t="shared" si="19"/>
        <v>0.15</v>
      </c>
      <c r="I61" s="4">
        <f t="shared" si="19"/>
        <v>4.7699999999999996</v>
      </c>
      <c r="J61" s="4">
        <f t="shared" si="19"/>
        <v>8.6350000000000016</v>
      </c>
      <c r="K61" s="4">
        <f t="shared" si="19"/>
        <v>3.39</v>
      </c>
      <c r="L61" s="4">
        <f t="shared" si="19"/>
        <v>0.95500000000000007</v>
      </c>
      <c r="M61" s="4">
        <f t="shared" si="19"/>
        <v>0.13500000000000001</v>
      </c>
      <c r="N61" s="4">
        <v>1</v>
      </c>
      <c r="O61" s="2"/>
      <c r="P61" s="2"/>
    </row>
    <row r="62" spans="1:16" s="72" customFormat="1" ht="14" x14ac:dyDescent="0.15">
      <c r="A62" s="95"/>
      <c r="C62" s="73" t="s">
        <v>74</v>
      </c>
      <c r="D62" s="2">
        <v>63.16</v>
      </c>
      <c r="E62" s="2">
        <v>0.71</v>
      </c>
      <c r="F62" s="2">
        <v>16.13</v>
      </c>
      <c r="G62" s="2">
        <v>5.46</v>
      </c>
      <c r="H62" s="2">
        <v>0.13</v>
      </c>
      <c r="I62" s="2">
        <v>2.79</v>
      </c>
      <c r="J62" s="2">
        <v>5.72</v>
      </c>
      <c r="K62" s="2">
        <v>4.22</v>
      </c>
      <c r="L62" s="2">
        <v>1.53</v>
      </c>
      <c r="M62" s="2">
        <v>0.14000000000000001</v>
      </c>
      <c r="N62" s="2"/>
      <c r="O62" s="2"/>
      <c r="P62" s="2"/>
    </row>
    <row r="63" spans="1:16" s="72" customFormat="1" ht="14" x14ac:dyDescent="0.15">
      <c r="A63" s="95"/>
      <c r="B63" s="1"/>
      <c r="C63" s="73" t="s">
        <v>73</v>
      </c>
      <c r="D63" s="2">
        <v>65.5</v>
      </c>
      <c r="E63" s="2">
        <v>0.67</v>
      </c>
      <c r="F63" s="2">
        <v>15.82</v>
      </c>
      <c r="G63" s="2">
        <v>4.93</v>
      </c>
      <c r="H63" s="2">
        <v>0.12</v>
      </c>
      <c r="I63" s="2">
        <v>1.96</v>
      </c>
      <c r="J63" s="2">
        <v>4.7699999999999996</v>
      </c>
      <c r="K63" s="2">
        <v>4.3899999999999997</v>
      </c>
      <c r="L63" s="2">
        <v>1.7</v>
      </c>
      <c r="M63" s="2">
        <v>0.14000000000000001</v>
      </c>
      <c r="N63" s="2"/>
      <c r="O63" s="2"/>
      <c r="P63" s="2"/>
    </row>
    <row r="64" spans="1:16" s="72" customFormat="1" ht="14" x14ac:dyDescent="0.15">
      <c r="A64" s="95"/>
      <c r="B64" s="1"/>
      <c r="C64" s="73" t="s">
        <v>75</v>
      </c>
      <c r="D64" s="2">
        <v>55.78</v>
      </c>
      <c r="E64" s="2">
        <v>0.79</v>
      </c>
      <c r="F64" s="2">
        <v>17.55</v>
      </c>
      <c r="G64" s="2">
        <v>7.87</v>
      </c>
      <c r="H64" s="2">
        <v>0.15</v>
      </c>
      <c r="I64" s="2">
        <v>4.78</v>
      </c>
      <c r="J64" s="2">
        <v>8.8000000000000007</v>
      </c>
      <c r="K64" s="2">
        <v>3.22</v>
      </c>
      <c r="L64" s="2">
        <v>0.92</v>
      </c>
      <c r="M64" s="2">
        <v>0.13</v>
      </c>
      <c r="N64" s="2"/>
      <c r="O64" s="2"/>
      <c r="P64" s="2"/>
    </row>
    <row r="65" spans="1:16" s="72" customFormat="1" ht="14" x14ac:dyDescent="0.15">
      <c r="A65" s="95"/>
      <c r="B65" s="1"/>
      <c r="C65" s="73" t="s">
        <v>76</v>
      </c>
      <c r="D65" s="2">
        <v>56.69</v>
      </c>
      <c r="E65" s="2">
        <v>0.79</v>
      </c>
      <c r="F65" s="2">
        <v>17.260000000000002</v>
      </c>
      <c r="G65" s="2">
        <v>7.2</v>
      </c>
      <c r="H65" s="2">
        <v>0.15</v>
      </c>
      <c r="I65" s="2">
        <v>4.76</v>
      </c>
      <c r="J65" s="2">
        <v>8.4700000000000006</v>
      </c>
      <c r="K65" s="2">
        <v>3.56</v>
      </c>
      <c r="L65" s="2">
        <v>0.99</v>
      </c>
      <c r="M65" s="2">
        <v>0.14000000000000001</v>
      </c>
      <c r="N65" s="2"/>
      <c r="O65" s="2"/>
      <c r="P65" s="2"/>
    </row>
    <row r="66" spans="1:16" s="72" customFormat="1" ht="14" x14ac:dyDescent="0.15">
      <c r="A66" s="95"/>
      <c r="B66" s="1" t="s">
        <v>51</v>
      </c>
      <c r="C66" s="3" t="s">
        <v>81</v>
      </c>
      <c r="D66" s="4">
        <f>AVERAGE(D68:D69)</f>
        <v>54.814999999999998</v>
      </c>
      <c r="E66" s="4">
        <f t="shared" ref="E66:N66" si="20">AVERAGE(E68:E69)</f>
        <v>1.32</v>
      </c>
      <c r="F66" s="4">
        <f t="shared" si="20"/>
        <v>16.265000000000001</v>
      </c>
      <c r="G66" s="4">
        <f t="shared" si="20"/>
        <v>9.8249999999999993</v>
      </c>
      <c r="H66" s="4">
        <f t="shared" si="20"/>
        <v>0.185</v>
      </c>
      <c r="I66" s="4">
        <f t="shared" si="20"/>
        <v>4.24</v>
      </c>
      <c r="J66" s="4">
        <f t="shared" si="20"/>
        <v>8.5650000000000013</v>
      </c>
      <c r="K66" s="4">
        <f t="shared" si="20"/>
        <v>3.4649999999999999</v>
      </c>
      <c r="L66" s="4">
        <f t="shared" si="20"/>
        <v>1.155</v>
      </c>
      <c r="M66" s="4">
        <f t="shared" si="20"/>
        <v>0.28500000000000003</v>
      </c>
      <c r="N66" s="4">
        <f t="shared" si="20"/>
        <v>0.13</v>
      </c>
      <c r="O66" s="2"/>
      <c r="P66" s="2"/>
    </row>
    <row r="67" spans="1:16" s="72" customFormat="1" ht="14" x14ac:dyDescent="0.15">
      <c r="A67" s="95"/>
      <c r="B67" s="1"/>
      <c r="C67" s="3" t="s">
        <v>82</v>
      </c>
      <c r="D67" s="4">
        <f>AVERAGE(D70:D71)</f>
        <v>68.2</v>
      </c>
      <c r="E67" s="4">
        <f t="shared" ref="E67:N67" si="21">AVERAGE(E70:E71)</f>
        <v>0.72</v>
      </c>
      <c r="F67" s="4">
        <f t="shared" si="21"/>
        <v>11.4</v>
      </c>
      <c r="G67" s="4">
        <f t="shared" si="21"/>
        <v>8.3000000000000007</v>
      </c>
      <c r="H67" s="4">
        <f t="shared" si="21"/>
        <v>0.24</v>
      </c>
      <c r="I67" s="4">
        <f t="shared" si="21"/>
        <v>3.8</v>
      </c>
      <c r="J67" s="4">
        <f t="shared" si="21"/>
        <v>0.94</v>
      </c>
      <c r="K67" s="4">
        <f t="shared" si="21"/>
        <v>3.5</v>
      </c>
      <c r="L67" s="4">
        <f t="shared" si="21"/>
        <v>0.51</v>
      </c>
      <c r="M67" s="4">
        <f t="shared" si="21"/>
        <v>0.08</v>
      </c>
      <c r="N67" s="4">
        <f t="shared" si="21"/>
        <v>3.1</v>
      </c>
      <c r="O67" s="2"/>
      <c r="P67" s="2"/>
    </row>
    <row r="68" spans="1:16" s="72" customFormat="1" ht="14" x14ac:dyDescent="0.15">
      <c r="A68" s="95"/>
      <c r="C68" s="73" t="s">
        <v>74</v>
      </c>
      <c r="D68" s="2">
        <v>52.23</v>
      </c>
      <c r="E68" s="2">
        <v>1.1000000000000001</v>
      </c>
      <c r="F68" s="2">
        <v>17.04</v>
      </c>
      <c r="G68" s="2">
        <v>9.82</v>
      </c>
      <c r="H68" s="2">
        <v>0.19</v>
      </c>
      <c r="I68" s="2">
        <v>5.54</v>
      </c>
      <c r="J68" s="2">
        <v>10.39</v>
      </c>
      <c r="K68" s="2">
        <v>2.97</v>
      </c>
      <c r="L68" s="2">
        <v>0.78</v>
      </c>
      <c r="M68" s="2">
        <v>0.25</v>
      </c>
      <c r="N68" s="2">
        <v>0.06</v>
      </c>
      <c r="O68" s="2"/>
      <c r="P68" s="2"/>
    </row>
    <row r="69" spans="1:16" s="72" customFormat="1" ht="14" x14ac:dyDescent="0.15">
      <c r="A69" s="95"/>
      <c r="B69" s="1"/>
      <c r="C69" s="73" t="s">
        <v>73</v>
      </c>
      <c r="D69" s="2">
        <v>57.4</v>
      </c>
      <c r="E69" s="2">
        <v>1.54</v>
      </c>
      <c r="F69" s="2">
        <v>15.49</v>
      </c>
      <c r="G69" s="2">
        <v>9.83</v>
      </c>
      <c r="H69" s="2">
        <v>0.18</v>
      </c>
      <c r="I69" s="2">
        <v>2.94</v>
      </c>
      <c r="J69" s="2">
        <v>6.74</v>
      </c>
      <c r="K69" s="2">
        <v>3.96</v>
      </c>
      <c r="L69" s="2">
        <v>1.53</v>
      </c>
      <c r="M69" s="2">
        <v>0.32</v>
      </c>
      <c r="N69" s="2">
        <v>0.2</v>
      </c>
      <c r="O69" s="2"/>
      <c r="P69" s="2"/>
    </row>
    <row r="70" spans="1:16" s="72" customFormat="1" ht="14" x14ac:dyDescent="0.15">
      <c r="A70" s="95"/>
      <c r="B70" s="1"/>
      <c r="C70" s="73" t="s">
        <v>75</v>
      </c>
      <c r="D70" s="2">
        <v>68.2</v>
      </c>
      <c r="E70" s="2">
        <v>0.72</v>
      </c>
      <c r="F70" s="2">
        <v>11.4</v>
      </c>
      <c r="G70" s="2">
        <v>8.3000000000000007</v>
      </c>
      <c r="H70" s="2">
        <v>0.24</v>
      </c>
      <c r="I70" s="2">
        <v>3.8</v>
      </c>
      <c r="J70" s="2">
        <v>0.94</v>
      </c>
      <c r="K70" s="2">
        <v>3.5</v>
      </c>
      <c r="L70" s="2">
        <v>0.51</v>
      </c>
      <c r="M70" s="2">
        <v>0.08</v>
      </c>
      <c r="N70" s="2">
        <v>3.1</v>
      </c>
      <c r="O70" s="2"/>
      <c r="P70" s="2"/>
    </row>
    <row r="71" spans="1:16" s="72" customFormat="1" ht="14" x14ac:dyDescent="0.15">
      <c r="A71" s="95"/>
      <c r="B71" s="1"/>
      <c r="C71" s="73" t="s">
        <v>76</v>
      </c>
      <c r="D71" s="2"/>
      <c r="E71" s="2"/>
      <c r="F71" s="2"/>
      <c r="G71" s="2"/>
      <c r="H71" s="2"/>
      <c r="I71" s="2"/>
      <c r="J71" s="2"/>
      <c r="K71" s="2"/>
      <c r="L71" s="2"/>
      <c r="M71" s="2"/>
      <c r="N71" s="2"/>
      <c r="O71" s="2"/>
      <c r="P71" s="2"/>
    </row>
    <row r="72" spans="1:16" s="72" customFormat="1" ht="14" x14ac:dyDescent="0.15">
      <c r="A72" s="95"/>
      <c r="B72" s="1" t="s">
        <v>52</v>
      </c>
      <c r="C72" s="3" t="s">
        <v>81</v>
      </c>
      <c r="D72" s="4">
        <f>AVERAGE(D74:D75)</f>
        <v>55.65</v>
      </c>
      <c r="E72" s="4">
        <f t="shared" ref="E72:M72" si="22">AVERAGE(E74:E75)</f>
        <v>1.37</v>
      </c>
      <c r="F72" s="4">
        <f t="shared" si="22"/>
        <v>16.649999999999999</v>
      </c>
      <c r="G72" s="4">
        <f t="shared" si="22"/>
        <v>9.0449999999999999</v>
      </c>
      <c r="H72" s="4">
        <f t="shared" si="22"/>
        <v>0.20500000000000002</v>
      </c>
      <c r="I72" s="4">
        <f t="shared" si="22"/>
        <v>3.4550000000000001</v>
      </c>
      <c r="J72" s="4">
        <f t="shared" si="22"/>
        <v>7.59</v>
      </c>
      <c r="K72" s="4">
        <f t="shared" si="22"/>
        <v>3.8499999999999996</v>
      </c>
      <c r="L72" s="4">
        <f t="shared" si="22"/>
        <v>1.3049999999999999</v>
      </c>
      <c r="M72" s="4">
        <f t="shared" si="22"/>
        <v>0.41</v>
      </c>
      <c r="N72" s="4">
        <v>1</v>
      </c>
      <c r="O72" s="2"/>
      <c r="P72" s="2"/>
    </row>
    <row r="73" spans="1:16" s="72" customFormat="1" ht="14" x14ac:dyDescent="0.15">
      <c r="A73" s="95"/>
      <c r="B73" s="1"/>
      <c r="C73" s="3" t="s">
        <v>82</v>
      </c>
      <c r="D73" s="4">
        <f>AVERAGE(D76:D77)</f>
        <v>69.814999999999998</v>
      </c>
      <c r="E73" s="4">
        <f t="shared" ref="E73:M73" si="23">AVERAGE(E76:E77)</f>
        <v>0.53500000000000003</v>
      </c>
      <c r="F73" s="4">
        <f t="shared" si="23"/>
        <v>15.205</v>
      </c>
      <c r="G73" s="4">
        <f t="shared" si="23"/>
        <v>2.67</v>
      </c>
      <c r="H73" s="4">
        <f t="shared" si="23"/>
        <v>0.15</v>
      </c>
      <c r="I73" s="4">
        <f t="shared" si="23"/>
        <v>0.67500000000000004</v>
      </c>
      <c r="J73" s="4">
        <f t="shared" si="23"/>
        <v>2.0350000000000001</v>
      </c>
      <c r="K73" s="4">
        <f t="shared" si="23"/>
        <v>5.6050000000000004</v>
      </c>
      <c r="L73" s="4">
        <f t="shared" si="23"/>
        <v>2.9249999999999998</v>
      </c>
      <c r="M73" s="4">
        <f t="shared" si="23"/>
        <v>0.11499999999999999</v>
      </c>
      <c r="N73" s="4">
        <v>1</v>
      </c>
      <c r="O73" s="2"/>
      <c r="P73" s="2"/>
    </row>
    <row r="74" spans="1:16" s="72" customFormat="1" ht="14" x14ac:dyDescent="0.15">
      <c r="A74" s="95"/>
      <c r="C74" s="73" t="s">
        <v>74</v>
      </c>
      <c r="D74" s="2">
        <v>54.5</v>
      </c>
      <c r="E74" s="2">
        <v>1.34</v>
      </c>
      <c r="F74" s="2">
        <v>17</v>
      </c>
      <c r="G74" s="2">
        <v>9.8000000000000007</v>
      </c>
      <c r="H74" s="2">
        <v>0.2</v>
      </c>
      <c r="I74" s="2">
        <v>3.75</v>
      </c>
      <c r="J74" s="2">
        <v>8.4</v>
      </c>
      <c r="K74" s="2">
        <v>3.53</v>
      </c>
      <c r="L74" s="2">
        <v>1.19</v>
      </c>
      <c r="M74" s="2">
        <v>0.25</v>
      </c>
      <c r="N74" s="2"/>
      <c r="O74" s="2"/>
      <c r="P74" s="2"/>
    </row>
    <row r="75" spans="1:16" s="72" customFormat="1" ht="14" x14ac:dyDescent="0.15">
      <c r="A75" s="95"/>
      <c r="B75" s="1"/>
      <c r="C75" s="73" t="s">
        <v>73</v>
      </c>
      <c r="D75" s="2">
        <v>56.8</v>
      </c>
      <c r="E75" s="2">
        <v>1.4</v>
      </c>
      <c r="F75" s="2">
        <v>16.3</v>
      </c>
      <c r="G75" s="2">
        <v>8.2899999999999991</v>
      </c>
      <c r="H75" s="2">
        <v>0.21</v>
      </c>
      <c r="I75" s="2">
        <v>3.16</v>
      </c>
      <c r="J75" s="2">
        <v>6.78</v>
      </c>
      <c r="K75" s="2">
        <v>4.17</v>
      </c>
      <c r="L75" s="2">
        <v>1.42</v>
      </c>
      <c r="M75" s="2">
        <v>0.56999999999999995</v>
      </c>
      <c r="N75" s="2"/>
      <c r="O75" s="2"/>
      <c r="P75" s="2"/>
    </row>
    <row r="76" spans="1:16" s="72" customFormat="1" ht="14" x14ac:dyDescent="0.15">
      <c r="A76" s="95"/>
      <c r="B76" s="1"/>
      <c r="C76" s="73" t="s">
        <v>75</v>
      </c>
      <c r="D76" s="2">
        <v>69.73</v>
      </c>
      <c r="E76" s="2">
        <v>0.55000000000000004</v>
      </c>
      <c r="F76" s="2">
        <v>15.31</v>
      </c>
      <c r="G76" s="2">
        <v>2.74</v>
      </c>
      <c r="H76" s="2">
        <v>0.15</v>
      </c>
      <c r="I76" s="2">
        <v>0.72</v>
      </c>
      <c r="J76" s="2">
        <v>2.11</v>
      </c>
      <c r="K76" s="2">
        <v>5.66</v>
      </c>
      <c r="L76" s="2">
        <v>2.9</v>
      </c>
      <c r="M76" s="2">
        <v>0.12</v>
      </c>
      <c r="N76" s="2"/>
      <c r="O76" s="2"/>
      <c r="P76" s="2"/>
    </row>
    <row r="77" spans="1:16" s="72" customFormat="1" ht="14" x14ac:dyDescent="0.15">
      <c r="A77" s="95"/>
      <c r="B77" s="1"/>
      <c r="C77" s="73" t="s">
        <v>76</v>
      </c>
      <c r="D77" s="2">
        <v>69.900000000000006</v>
      </c>
      <c r="E77" s="2">
        <v>0.52</v>
      </c>
      <c r="F77" s="2">
        <v>15.1</v>
      </c>
      <c r="G77" s="2">
        <v>2.6</v>
      </c>
      <c r="H77" s="2">
        <v>0.15</v>
      </c>
      <c r="I77" s="2">
        <v>0.63</v>
      </c>
      <c r="J77" s="2">
        <v>1.96</v>
      </c>
      <c r="K77" s="2">
        <v>5.55</v>
      </c>
      <c r="L77" s="2">
        <v>2.95</v>
      </c>
      <c r="M77" s="2">
        <v>0.11</v>
      </c>
      <c r="N77" s="2"/>
      <c r="O77" s="2"/>
      <c r="P77" s="2"/>
    </row>
    <row r="78" spans="1:16" s="72" customFormat="1" ht="14" x14ac:dyDescent="0.15">
      <c r="A78" s="95"/>
      <c r="B78" s="1" t="s">
        <v>53</v>
      </c>
      <c r="C78" s="3" t="s">
        <v>81</v>
      </c>
      <c r="D78" s="4">
        <f>AVERAGE(D80:D81)</f>
        <v>52.769999999999996</v>
      </c>
      <c r="E78" s="4">
        <f t="shared" ref="E78:M78" si="24">AVERAGE(E80:E81)</f>
        <v>1.4249999999999998</v>
      </c>
      <c r="F78" s="4">
        <f t="shared" si="24"/>
        <v>16.25</v>
      </c>
      <c r="G78" s="4">
        <f t="shared" si="24"/>
        <v>10.495000000000001</v>
      </c>
      <c r="H78" s="4">
        <f t="shared" si="24"/>
        <v>0.21000000000000002</v>
      </c>
      <c r="I78" s="4">
        <f t="shared" si="24"/>
        <v>4.1899999999999995</v>
      </c>
      <c r="J78" s="4">
        <f t="shared" si="24"/>
        <v>8.6050000000000004</v>
      </c>
      <c r="K78" s="4">
        <f t="shared" si="24"/>
        <v>2.99</v>
      </c>
      <c r="L78" s="4">
        <f t="shared" si="24"/>
        <v>1.0049999999999999</v>
      </c>
      <c r="M78" s="4">
        <f t="shared" si="24"/>
        <v>0</v>
      </c>
      <c r="N78" s="4">
        <v>1</v>
      </c>
      <c r="O78" s="2"/>
      <c r="P78" s="2"/>
    </row>
    <row r="79" spans="1:16" s="72" customFormat="1" ht="14" x14ac:dyDescent="0.15">
      <c r="A79" s="95"/>
      <c r="B79" s="1"/>
      <c r="C79" s="3" t="s">
        <v>82</v>
      </c>
      <c r="D79" s="4">
        <f>AVERAGE(D82:D83)</f>
        <v>64.944999999999993</v>
      </c>
      <c r="E79" s="4">
        <f t="shared" ref="E79:M79" si="25">AVERAGE(E82:E83)</f>
        <v>0.85499999999999998</v>
      </c>
      <c r="F79" s="4">
        <f t="shared" si="25"/>
        <v>15.414999999999999</v>
      </c>
      <c r="G79" s="4">
        <f t="shared" si="25"/>
        <v>4.79</v>
      </c>
      <c r="H79" s="4">
        <f t="shared" si="25"/>
        <v>0.21000000000000002</v>
      </c>
      <c r="I79" s="4">
        <f t="shared" si="25"/>
        <v>0.84</v>
      </c>
      <c r="J79" s="4">
        <f t="shared" si="25"/>
        <v>2.5750000000000002</v>
      </c>
      <c r="K79" s="4">
        <f t="shared" si="25"/>
        <v>5.3849999999999998</v>
      </c>
      <c r="L79" s="4">
        <f t="shared" si="25"/>
        <v>2.25</v>
      </c>
      <c r="M79" s="4">
        <f t="shared" si="25"/>
        <v>0</v>
      </c>
      <c r="N79" s="4">
        <v>1</v>
      </c>
      <c r="O79" s="2"/>
      <c r="P79" s="2"/>
    </row>
    <row r="80" spans="1:16" s="72" customFormat="1" ht="14" x14ac:dyDescent="0.15">
      <c r="A80" s="95"/>
      <c r="C80" s="73" t="s">
        <v>74</v>
      </c>
      <c r="D80" s="2">
        <v>52.18</v>
      </c>
      <c r="E80" s="2">
        <v>1.21</v>
      </c>
      <c r="F80" s="2">
        <v>16.61</v>
      </c>
      <c r="G80" s="2">
        <v>8.99</v>
      </c>
      <c r="H80" s="2">
        <v>0.19</v>
      </c>
      <c r="I80" s="2">
        <v>4.58</v>
      </c>
      <c r="J80" s="2">
        <v>8.74</v>
      </c>
      <c r="K80" s="2">
        <v>3.48</v>
      </c>
      <c r="L80" s="2">
        <v>0.96</v>
      </c>
      <c r="M80" s="2">
        <v>0</v>
      </c>
      <c r="N80" s="2"/>
      <c r="O80" s="2"/>
      <c r="P80" s="2"/>
    </row>
    <row r="81" spans="1:16" s="72" customFormat="1" ht="14" x14ac:dyDescent="0.15">
      <c r="A81" s="95"/>
      <c r="B81" s="1"/>
      <c r="C81" s="73" t="s">
        <v>73</v>
      </c>
      <c r="D81" s="2">
        <v>53.36</v>
      </c>
      <c r="E81" s="2">
        <v>1.64</v>
      </c>
      <c r="F81" s="2">
        <v>15.89</v>
      </c>
      <c r="G81" s="2">
        <v>12</v>
      </c>
      <c r="H81" s="2">
        <v>0.23</v>
      </c>
      <c r="I81" s="2">
        <v>3.8</v>
      </c>
      <c r="J81" s="2">
        <v>8.4700000000000006</v>
      </c>
      <c r="K81" s="2">
        <v>2.5</v>
      </c>
      <c r="L81" s="2">
        <v>1.05</v>
      </c>
      <c r="M81" s="2">
        <v>0</v>
      </c>
      <c r="N81" s="2"/>
      <c r="O81" s="2"/>
      <c r="P81" s="2"/>
    </row>
    <row r="82" spans="1:16" s="72" customFormat="1" ht="14" x14ac:dyDescent="0.15">
      <c r="A82" s="95"/>
      <c r="B82" s="1"/>
      <c r="C82" s="73" t="s">
        <v>75</v>
      </c>
      <c r="D82" s="2">
        <v>64.14</v>
      </c>
      <c r="E82" s="2">
        <v>0.72</v>
      </c>
      <c r="F82" s="2">
        <v>15.97</v>
      </c>
      <c r="G82" s="2">
        <v>4.87</v>
      </c>
      <c r="H82" s="2">
        <v>0.22</v>
      </c>
      <c r="I82" s="2">
        <v>0.99</v>
      </c>
      <c r="J82" s="2">
        <v>2.73</v>
      </c>
      <c r="K82" s="2">
        <v>5.54</v>
      </c>
      <c r="L82" s="2">
        <v>2.17</v>
      </c>
      <c r="M82" s="2">
        <v>0</v>
      </c>
      <c r="N82" s="2"/>
      <c r="O82" s="2"/>
      <c r="P82" s="2"/>
    </row>
    <row r="83" spans="1:16" s="72" customFormat="1" ht="14" x14ac:dyDescent="0.15">
      <c r="A83" s="97"/>
      <c r="B83" s="1"/>
      <c r="C83" s="73" t="s">
        <v>76</v>
      </c>
      <c r="D83" s="2">
        <v>65.75</v>
      </c>
      <c r="E83" s="2">
        <v>0.99</v>
      </c>
      <c r="F83" s="2">
        <v>14.86</v>
      </c>
      <c r="G83" s="2">
        <v>4.71</v>
      </c>
      <c r="H83" s="2">
        <v>0.2</v>
      </c>
      <c r="I83" s="2">
        <v>0.69</v>
      </c>
      <c r="J83" s="2">
        <v>2.42</v>
      </c>
      <c r="K83" s="2">
        <v>5.23</v>
      </c>
      <c r="L83" s="2">
        <v>2.33</v>
      </c>
      <c r="M83" s="2">
        <v>0</v>
      </c>
      <c r="N83" s="2"/>
      <c r="O83" s="2"/>
      <c r="P83" s="2"/>
    </row>
    <row r="84" spans="1:16" s="72" customFormat="1" ht="14" x14ac:dyDescent="0.15">
      <c r="A84" s="96" t="s">
        <v>54</v>
      </c>
      <c r="B84" s="1" t="s">
        <v>55</v>
      </c>
      <c r="C84" s="3" t="s">
        <v>81</v>
      </c>
      <c r="D84" s="4">
        <f>AVERAGE(D86:D87)</f>
        <v>69.2</v>
      </c>
      <c r="E84" s="4">
        <f t="shared" ref="E84:M84" si="26">AVERAGE(E86:E87)</f>
        <v>0.46499999999999997</v>
      </c>
      <c r="F84" s="4">
        <f t="shared" si="26"/>
        <v>15.85</v>
      </c>
      <c r="G84" s="4">
        <f t="shared" si="26"/>
        <v>2.165</v>
      </c>
      <c r="H84" s="4">
        <f t="shared" si="26"/>
        <v>0.10500000000000001</v>
      </c>
      <c r="I84" s="4">
        <f t="shared" si="26"/>
        <v>0.43</v>
      </c>
      <c r="J84" s="4">
        <f t="shared" si="26"/>
        <v>1.0649999999999999</v>
      </c>
      <c r="K84" s="4">
        <f t="shared" si="26"/>
        <v>4.26</v>
      </c>
      <c r="L84" s="4">
        <f t="shared" si="26"/>
        <v>6.38</v>
      </c>
      <c r="M84" s="4">
        <f t="shared" si="26"/>
        <v>0.13</v>
      </c>
      <c r="N84" s="4">
        <v>1</v>
      </c>
      <c r="O84" s="2"/>
      <c r="P84" s="2"/>
    </row>
    <row r="85" spans="1:16" s="72" customFormat="1" ht="14" x14ac:dyDescent="0.15">
      <c r="A85" s="95"/>
      <c r="B85" s="1"/>
      <c r="C85" s="3" t="s">
        <v>82</v>
      </c>
      <c r="D85" s="4">
        <f>AVERAGE(D88:D89)</f>
        <v>76.949999999999989</v>
      </c>
      <c r="E85" s="4">
        <f t="shared" ref="E85:M85" si="27">AVERAGE(E88:E89)</f>
        <v>0.10500000000000001</v>
      </c>
      <c r="F85" s="4">
        <f t="shared" si="27"/>
        <v>12.55</v>
      </c>
      <c r="G85" s="4">
        <f t="shared" si="27"/>
        <v>0.90999999999999992</v>
      </c>
      <c r="H85" s="4">
        <f t="shared" si="27"/>
        <v>0.06</v>
      </c>
      <c r="I85" s="4">
        <f t="shared" si="27"/>
        <v>0.115</v>
      </c>
      <c r="J85" s="4">
        <f t="shared" si="27"/>
        <v>0.52</v>
      </c>
      <c r="K85" s="4">
        <f t="shared" si="27"/>
        <v>3.4299999999999997</v>
      </c>
      <c r="L85" s="4">
        <f t="shared" si="27"/>
        <v>5.3049999999999997</v>
      </c>
      <c r="M85" s="4">
        <f t="shared" si="27"/>
        <v>0.02</v>
      </c>
      <c r="N85" s="4">
        <v>1</v>
      </c>
      <c r="O85" s="2"/>
      <c r="P85" s="2"/>
    </row>
    <row r="86" spans="1:16" s="72" customFormat="1" ht="14" x14ac:dyDescent="0.15">
      <c r="A86" s="95"/>
      <c r="C86" s="73" t="s">
        <v>74</v>
      </c>
      <c r="D86" s="2">
        <v>67.7</v>
      </c>
      <c r="E86" s="2">
        <v>0.49</v>
      </c>
      <c r="F86" s="2">
        <v>16</v>
      </c>
      <c r="G86" s="2">
        <v>2.34</v>
      </c>
      <c r="H86" s="2">
        <v>0.1</v>
      </c>
      <c r="I86" s="2">
        <v>0.44</v>
      </c>
      <c r="J86" s="2">
        <v>1.63</v>
      </c>
      <c r="K86" s="2">
        <v>4.49</v>
      </c>
      <c r="L86" s="2">
        <v>6.75</v>
      </c>
      <c r="M86" s="2">
        <v>0.15</v>
      </c>
      <c r="N86" s="2"/>
      <c r="O86" s="2"/>
      <c r="P86" s="2"/>
    </row>
    <row r="87" spans="1:16" s="72" customFormat="1" ht="14" x14ac:dyDescent="0.15">
      <c r="A87" s="95"/>
      <c r="B87" s="1"/>
      <c r="C87" s="73" t="s">
        <v>73</v>
      </c>
      <c r="D87" s="2">
        <v>70.7</v>
      </c>
      <c r="E87" s="2">
        <v>0.44</v>
      </c>
      <c r="F87" s="2">
        <v>15.7</v>
      </c>
      <c r="G87" s="2">
        <v>1.99</v>
      </c>
      <c r="H87" s="2">
        <v>0.11</v>
      </c>
      <c r="I87" s="2">
        <v>0.42</v>
      </c>
      <c r="J87" s="2">
        <v>0.5</v>
      </c>
      <c r="K87" s="2">
        <v>4.03</v>
      </c>
      <c r="L87" s="2">
        <v>6.01</v>
      </c>
      <c r="M87" s="2">
        <v>0.11</v>
      </c>
      <c r="N87" s="2"/>
      <c r="O87" s="2"/>
      <c r="P87" s="2"/>
    </row>
    <row r="88" spans="1:16" s="72" customFormat="1" ht="14" x14ac:dyDescent="0.15">
      <c r="A88" s="95"/>
      <c r="B88" s="1"/>
      <c r="C88" s="73" t="s">
        <v>75</v>
      </c>
      <c r="D88" s="2">
        <v>75.599999999999994</v>
      </c>
      <c r="E88" s="2">
        <v>0.1</v>
      </c>
      <c r="F88" s="2">
        <v>12.8</v>
      </c>
      <c r="G88" s="2">
        <v>0.99</v>
      </c>
      <c r="H88" s="2">
        <v>0.06</v>
      </c>
      <c r="I88" s="2">
        <v>0.09</v>
      </c>
      <c r="J88" s="2">
        <v>0.57999999999999996</v>
      </c>
      <c r="K88" s="2">
        <v>4.08</v>
      </c>
      <c r="L88" s="2">
        <v>5.59</v>
      </c>
      <c r="M88" s="2">
        <v>0.03</v>
      </c>
      <c r="N88" s="2"/>
      <c r="O88" s="2"/>
      <c r="P88" s="2"/>
    </row>
    <row r="89" spans="1:16" s="72" customFormat="1" ht="14" x14ac:dyDescent="0.15">
      <c r="A89" s="97"/>
      <c r="B89" s="1"/>
      <c r="C89" s="73" t="s">
        <v>76</v>
      </c>
      <c r="D89" s="2">
        <v>78.3</v>
      </c>
      <c r="E89" s="2">
        <v>0.11</v>
      </c>
      <c r="F89" s="2">
        <v>12.3</v>
      </c>
      <c r="G89" s="2">
        <v>0.83</v>
      </c>
      <c r="H89" s="2">
        <v>0.06</v>
      </c>
      <c r="I89" s="2">
        <v>0.14000000000000001</v>
      </c>
      <c r="J89" s="2">
        <v>0.46</v>
      </c>
      <c r="K89" s="2">
        <v>2.78</v>
      </c>
      <c r="L89" s="2">
        <v>5.0199999999999996</v>
      </c>
      <c r="M89" s="2">
        <v>0.01</v>
      </c>
      <c r="N89" s="2"/>
      <c r="O89" s="2"/>
      <c r="P89" s="2"/>
    </row>
    <row r="90" spans="1:16" s="72" customFormat="1" ht="14" x14ac:dyDescent="0.15">
      <c r="A90" s="96" t="s">
        <v>56</v>
      </c>
      <c r="B90" s="1" t="s">
        <v>57</v>
      </c>
      <c r="C90" s="3" t="s">
        <v>81</v>
      </c>
      <c r="D90" s="4">
        <f>AVERAGE(D92:D93)</f>
        <v>77.83</v>
      </c>
      <c r="E90" s="4">
        <f t="shared" ref="E90:N90" si="28">AVERAGE(E92:E93)</f>
        <v>0.13</v>
      </c>
      <c r="F90" s="4">
        <f t="shared" si="28"/>
        <v>12.16</v>
      </c>
      <c r="G90" s="4">
        <f t="shared" si="28"/>
        <v>1.01</v>
      </c>
      <c r="H90" s="4">
        <f t="shared" si="28"/>
        <v>0.05</v>
      </c>
      <c r="I90" s="4">
        <f t="shared" si="28"/>
        <v>0.12</v>
      </c>
      <c r="J90" s="4">
        <f t="shared" si="28"/>
        <v>0.3</v>
      </c>
      <c r="K90" s="4">
        <f t="shared" si="28"/>
        <v>3.36</v>
      </c>
      <c r="L90" s="4">
        <f t="shared" si="28"/>
        <v>4.92</v>
      </c>
      <c r="M90" s="4">
        <f t="shared" si="28"/>
        <v>0.02</v>
      </c>
      <c r="N90" s="4">
        <f t="shared" si="28"/>
        <v>2.7</v>
      </c>
      <c r="O90" s="2"/>
      <c r="P90" s="2"/>
    </row>
    <row r="91" spans="1:16" s="72" customFormat="1" ht="14" x14ac:dyDescent="0.15">
      <c r="A91" s="95"/>
      <c r="B91" s="1"/>
      <c r="C91" s="3" t="s">
        <v>82</v>
      </c>
      <c r="D91" s="4">
        <f>AVERAGE(D94:D95)</f>
        <v>77.83</v>
      </c>
      <c r="E91" s="4">
        <f t="shared" ref="E91:N91" si="29">AVERAGE(E94:E95)</f>
        <v>0.13</v>
      </c>
      <c r="F91" s="4">
        <f t="shared" si="29"/>
        <v>12.16</v>
      </c>
      <c r="G91" s="4">
        <f t="shared" si="29"/>
        <v>1.01</v>
      </c>
      <c r="H91" s="4">
        <f t="shared" si="29"/>
        <v>0.05</v>
      </c>
      <c r="I91" s="4">
        <f t="shared" si="29"/>
        <v>0.12</v>
      </c>
      <c r="J91" s="4">
        <f t="shared" si="29"/>
        <v>0.3</v>
      </c>
      <c r="K91" s="4">
        <f t="shared" si="29"/>
        <v>3.36</v>
      </c>
      <c r="L91" s="4">
        <f t="shared" si="29"/>
        <v>4.92</v>
      </c>
      <c r="M91" s="4">
        <f t="shared" si="29"/>
        <v>0.02</v>
      </c>
      <c r="N91" s="4">
        <f t="shared" si="29"/>
        <v>2.7</v>
      </c>
      <c r="O91" s="2"/>
      <c r="P91" s="2"/>
    </row>
    <row r="92" spans="1:16" s="72" customFormat="1" ht="14" x14ac:dyDescent="0.15">
      <c r="A92" s="95"/>
      <c r="C92" s="73" t="s">
        <v>74</v>
      </c>
      <c r="D92" s="2">
        <v>77.83</v>
      </c>
      <c r="E92" s="2">
        <v>0.13</v>
      </c>
      <c r="F92" s="2">
        <v>12.16</v>
      </c>
      <c r="G92" s="2">
        <v>1.01</v>
      </c>
      <c r="H92" s="2">
        <v>0.05</v>
      </c>
      <c r="I92" s="2">
        <v>0.12</v>
      </c>
      <c r="J92" s="2">
        <v>0.3</v>
      </c>
      <c r="K92" s="2">
        <v>3.36</v>
      </c>
      <c r="L92" s="2">
        <v>4.92</v>
      </c>
      <c r="M92" s="2">
        <v>0.02</v>
      </c>
      <c r="N92" s="2">
        <v>2.7</v>
      </c>
      <c r="O92" s="2"/>
      <c r="P92" s="2"/>
    </row>
    <row r="93" spans="1:16" s="72" customFormat="1" ht="14" x14ac:dyDescent="0.15">
      <c r="A93" s="95"/>
      <c r="B93" s="1"/>
      <c r="C93" s="73" t="s">
        <v>73</v>
      </c>
      <c r="D93" s="2">
        <v>77.83</v>
      </c>
      <c r="E93" s="2">
        <v>0.13</v>
      </c>
      <c r="F93" s="2">
        <v>12.16</v>
      </c>
      <c r="G93" s="2">
        <v>1.01</v>
      </c>
      <c r="H93" s="2">
        <v>0.05</v>
      </c>
      <c r="I93" s="2">
        <v>0.12</v>
      </c>
      <c r="J93" s="2">
        <v>0.3</v>
      </c>
      <c r="K93" s="2">
        <v>3.36</v>
      </c>
      <c r="L93" s="2">
        <v>4.92</v>
      </c>
      <c r="M93" s="2">
        <v>0.02</v>
      </c>
      <c r="N93" s="2">
        <v>2.7</v>
      </c>
      <c r="O93" s="2"/>
      <c r="P93" s="2"/>
    </row>
    <row r="94" spans="1:16" s="72" customFormat="1" ht="14" x14ac:dyDescent="0.15">
      <c r="A94" s="95"/>
      <c r="B94" s="1"/>
      <c r="C94" s="73" t="s">
        <v>75</v>
      </c>
      <c r="D94" s="2">
        <v>77.83</v>
      </c>
      <c r="E94" s="2">
        <v>0.13</v>
      </c>
      <c r="F94" s="2">
        <v>12.16</v>
      </c>
      <c r="G94" s="2">
        <v>1.01</v>
      </c>
      <c r="H94" s="2">
        <v>0.05</v>
      </c>
      <c r="I94" s="2">
        <v>0.12</v>
      </c>
      <c r="J94" s="2">
        <v>0.3</v>
      </c>
      <c r="K94" s="2">
        <v>3.36</v>
      </c>
      <c r="L94" s="2">
        <v>4.92</v>
      </c>
      <c r="M94" s="2">
        <v>0.02</v>
      </c>
      <c r="N94" s="2">
        <v>2.7</v>
      </c>
      <c r="O94" s="2"/>
      <c r="P94" s="2"/>
    </row>
    <row r="95" spans="1:16" s="72" customFormat="1" ht="14" x14ac:dyDescent="0.15">
      <c r="A95" s="97"/>
      <c r="B95" s="74"/>
      <c r="C95" s="73" t="s">
        <v>76</v>
      </c>
      <c r="D95" s="2">
        <v>77.83</v>
      </c>
      <c r="E95" s="2">
        <v>0.13</v>
      </c>
      <c r="F95" s="2">
        <v>12.16</v>
      </c>
      <c r="G95" s="2">
        <v>1.01</v>
      </c>
      <c r="H95" s="2">
        <v>0.05</v>
      </c>
      <c r="I95" s="2">
        <v>0.12</v>
      </c>
      <c r="J95" s="2">
        <v>0.3</v>
      </c>
      <c r="K95" s="2">
        <v>3.36</v>
      </c>
      <c r="L95" s="2">
        <v>4.92</v>
      </c>
      <c r="M95" s="2">
        <v>0.02</v>
      </c>
      <c r="N95" s="2">
        <v>2.7</v>
      </c>
      <c r="O95" s="2"/>
      <c r="P95" s="2"/>
    </row>
    <row r="96" spans="1:16" s="72" customFormat="1" ht="14" x14ac:dyDescent="0.15">
      <c r="A96" s="96" t="s">
        <v>58</v>
      </c>
      <c r="B96" s="1" t="s">
        <v>59</v>
      </c>
      <c r="C96" s="3" t="s">
        <v>81</v>
      </c>
      <c r="D96" s="4">
        <f>AVERAGE(D98:D99)</f>
        <v>57.7</v>
      </c>
      <c r="E96" s="4">
        <f t="shared" ref="E96:M96" si="30">AVERAGE(E98:E99)</f>
        <v>0.93500000000000005</v>
      </c>
      <c r="F96" s="4">
        <f t="shared" si="30"/>
        <v>16.649999999999999</v>
      </c>
      <c r="G96" s="4">
        <f t="shared" si="30"/>
        <v>6.42</v>
      </c>
      <c r="H96" s="4">
        <f t="shared" si="30"/>
        <v>0.1</v>
      </c>
      <c r="I96" s="4">
        <f t="shared" si="30"/>
        <v>5.9249999999999998</v>
      </c>
      <c r="J96" s="4">
        <f t="shared" si="30"/>
        <v>6.585</v>
      </c>
      <c r="K96" s="4">
        <f t="shared" si="30"/>
        <v>3.0450000000000004</v>
      </c>
      <c r="L96" s="4">
        <f t="shared" si="30"/>
        <v>1.1200000000000001</v>
      </c>
      <c r="M96" s="4">
        <f t="shared" si="30"/>
        <v>0.28500000000000003</v>
      </c>
      <c r="N96" s="4">
        <v>4</v>
      </c>
      <c r="O96" s="2"/>
      <c r="P96" s="2"/>
    </row>
    <row r="97" spans="1:16" s="72" customFormat="1" ht="14" x14ac:dyDescent="0.15">
      <c r="A97" s="95"/>
      <c r="B97" s="74"/>
      <c r="C97" s="3" t="s">
        <v>82</v>
      </c>
      <c r="D97" s="4">
        <f>AVERAGE(D100:D101)</f>
        <v>72.25</v>
      </c>
      <c r="E97" s="4">
        <f t="shared" ref="E97:M97" si="31">AVERAGE(E100:E101)</f>
        <v>0.43000000000000005</v>
      </c>
      <c r="F97" s="4">
        <f t="shared" si="31"/>
        <v>15</v>
      </c>
      <c r="G97" s="4">
        <f t="shared" si="31"/>
        <v>1.68</v>
      </c>
      <c r="H97" s="4">
        <f t="shared" si="31"/>
        <v>5.5E-2</v>
      </c>
      <c r="I97" s="4">
        <f t="shared" si="31"/>
        <v>0.55500000000000005</v>
      </c>
      <c r="J97" s="4">
        <f t="shared" si="31"/>
        <v>1.9649999999999999</v>
      </c>
      <c r="K97" s="4">
        <f t="shared" si="31"/>
        <v>5.2450000000000001</v>
      </c>
      <c r="L97" s="4">
        <f t="shared" si="31"/>
        <v>2.6849999999999996</v>
      </c>
      <c r="M97" s="4">
        <f t="shared" si="31"/>
        <v>0.12</v>
      </c>
      <c r="N97" s="4">
        <v>4</v>
      </c>
      <c r="O97" s="2"/>
      <c r="P97" s="2"/>
    </row>
    <row r="98" spans="1:16" s="72" customFormat="1" ht="14" x14ac:dyDescent="0.15">
      <c r="A98" s="95"/>
      <c r="C98" s="73" t="s">
        <v>74</v>
      </c>
      <c r="D98" s="2">
        <v>53.8</v>
      </c>
      <c r="E98" s="2">
        <v>0.97</v>
      </c>
      <c r="F98" s="2">
        <v>15.6</v>
      </c>
      <c r="G98" s="2">
        <v>7.45</v>
      </c>
      <c r="H98" s="2">
        <v>0.1</v>
      </c>
      <c r="I98" s="2">
        <v>9.5</v>
      </c>
      <c r="J98" s="2">
        <v>7.79</v>
      </c>
      <c r="K98" s="2">
        <v>1.1100000000000001</v>
      </c>
      <c r="L98" s="2">
        <v>0.97</v>
      </c>
      <c r="M98" s="2">
        <v>0.26</v>
      </c>
      <c r="N98" s="2"/>
      <c r="O98" s="2"/>
      <c r="P98" s="2"/>
    </row>
    <row r="99" spans="1:16" s="72" customFormat="1" ht="14" x14ac:dyDescent="0.15">
      <c r="A99" s="95"/>
      <c r="B99" s="1"/>
      <c r="C99" s="73" t="s">
        <v>73</v>
      </c>
      <c r="D99" s="2">
        <v>61.6</v>
      </c>
      <c r="E99" s="2">
        <v>0.9</v>
      </c>
      <c r="F99" s="2">
        <v>17.7</v>
      </c>
      <c r="G99" s="2">
        <v>5.39</v>
      </c>
      <c r="H99" s="2">
        <v>0.1</v>
      </c>
      <c r="I99" s="2">
        <v>2.35</v>
      </c>
      <c r="J99" s="2">
        <v>5.38</v>
      </c>
      <c r="K99" s="2">
        <v>4.9800000000000004</v>
      </c>
      <c r="L99" s="2">
        <v>1.27</v>
      </c>
      <c r="M99" s="2">
        <v>0.31</v>
      </c>
      <c r="N99" s="2"/>
      <c r="O99" s="2"/>
      <c r="P99" s="2"/>
    </row>
    <row r="100" spans="1:16" s="72" customFormat="1" ht="14" x14ac:dyDescent="0.15">
      <c r="A100" s="95"/>
      <c r="B100" s="1"/>
      <c r="C100" s="73" t="s">
        <v>75</v>
      </c>
      <c r="D100" s="2">
        <v>70.8</v>
      </c>
      <c r="E100" s="2">
        <v>0.46</v>
      </c>
      <c r="F100" s="2">
        <v>15.8</v>
      </c>
      <c r="G100" s="2">
        <v>1.65</v>
      </c>
      <c r="H100" s="2">
        <v>0.05</v>
      </c>
      <c r="I100" s="2">
        <v>0.77</v>
      </c>
      <c r="J100" s="2">
        <v>2.52</v>
      </c>
      <c r="K100" s="2">
        <v>5.23</v>
      </c>
      <c r="L100" s="2">
        <v>2.5499999999999998</v>
      </c>
      <c r="M100" s="2">
        <v>0.16</v>
      </c>
      <c r="N100" s="2"/>
      <c r="O100" s="2"/>
      <c r="P100" s="2"/>
    </row>
    <row r="101" spans="1:16" s="72" customFormat="1" ht="14" x14ac:dyDescent="0.15">
      <c r="A101" s="95"/>
      <c r="B101" s="1"/>
      <c r="C101" s="73" t="s">
        <v>76</v>
      </c>
      <c r="D101" s="2">
        <v>73.7</v>
      </c>
      <c r="E101" s="2">
        <v>0.4</v>
      </c>
      <c r="F101" s="2">
        <v>14.2</v>
      </c>
      <c r="G101" s="2">
        <v>1.71</v>
      </c>
      <c r="H101" s="2">
        <v>0.06</v>
      </c>
      <c r="I101" s="2">
        <v>0.34</v>
      </c>
      <c r="J101" s="2">
        <v>1.41</v>
      </c>
      <c r="K101" s="2">
        <v>5.26</v>
      </c>
      <c r="L101" s="2">
        <v>2.82</v>
      </c>
      <c r="M101" s="2">
        <v>0.08</v>
      </c>
      <c r="N101" s="2"/>
      <c r="O101" s="2"/>
      <c r="P101" s="2"/>
    </row>
    <row r="102" spans="1:16" s="72" customFormat="1" ht="14" x14ac:dyDescent="0.15">
      <c r="A102" s="95"/>
      <c r="B102" s="1" t="s">
        <v>152</v>
      </c>
      <c r="C102" s="3" t="s">
        <v>81</v>
      </c>
      <c r="D102" s="2">
        <v>70.900000000000006</v>
      </c>
      <c r="E102" s="2">
        <v>0.3</v>
      </c>
      <c r="F102" s="2">
        <v>14.6</v>
      </c>
      <c r="G102" s="2">
        <v>1.6</v>
      </c>
      <c r="H102" s="2">
        <v>0.09</v>
      </c>
      <c r="I102" s="2">
        <v>0.1</v>
      </c>
      <c r="J102" s="2">
        <v>3.6</v>
      </c>
      <c r="K102" s="2">
        <v>4.4000000000000004</v>
      </c>
      <c r="L102" s="2">
        <v>2.8</v>
      </c>
      <c r="M102" s="2">
        <v>0.16</v>
      </c>
      <c r="N102" s="2">
        <v>1</v>
      </c>
      <c r="O102" s="2"/>
      <c r="P102" s="2"/>
    </row>
    <row r="103" spans="1:16" s="72" customFormat="1" ht="14" x14ac:dyDescent="0.15">
      <c r="A103" s="95"/>
      <c r="B103" s="1"/>
      <c r="C103" s="3" t="s">
        <v>82</v>
      </c>
      <c r="D103" s="2">
        <v>50.7</v>
      </c>
      <c r="E103" s="2">
        <v>1.6</v>
      </c>
      <c r="F103" s="2">
        <v>20.2</v>
      </c>
      <c r="G103" s="2">
        <v>9.3000000000000007</v>
      </c>
      <c r="H103" s="2">
        <v>0.1</v>
      </c>
      <c r="I103" s="2">
        <v>5.8</v>
      </c>
      <c r="J103" s="2">
        <v>8.1999999999999993</v>
      </c>
      <c r="K103" s="2">
        <v>4.0999999999999996</v>
      </c>
      <c r="L103" s="2">
        <v>0.1</v>
      </c>
      <c r="M103" s="2">
        <v>0.24</v>
      </c>
      <c r="N103" s="2">
        <v>1</v>
      </c>
      <c r="O103" s="2"/>
      <c r="P103" s="2"/>
    </row>
    <row r="104" spans="1:16" s="72" customFormat="1" ht="14" x14ac:dyDescent="0.15">
      <c r="A104" s="96" t="s">
        <v>60</v>
      </c>
      <c r="B104" s="1" t="s">
        <v>61</v>
      </c>
      <c r="C104" s="3" t="s">
        <v>81</v>
      </c>
      <c r="D104" s="4">
        <f>AVERAGE(D106:D107)</f>
        <v>68.67</v>
      </c>
      <c r="E104" s="4">
        <f t="shared" ref="E104:M104" si="32">AVERAGE(E106:E107)</f>
        <v>0.53499999999999992</v>
      </c>
      <c r="F104" s="4">
        <f t="shared" si="32"/>
        <v>14.940000000000001</v>
      </c>
      <c r="G104" s="4">
        <f t="shared" si="32"/>
        <v>3.6399999999999997</v>
      </c>
      <c r="H104" s="4">
        <f t="shared" si="32"/>
        <v>9.5000000000000001E-2</v>
      </c>
      <c r="I104" s="4">
        <f t="shared" si="32"/>
        <v>1.65</v>
      </c>
      <c r="J104" s="4">
        <f t="shared" si="32"/>
        <v>3.9</v>
      </c>
      <c r="K104" s="4">
        <f t="shared" si="32"/>
        <v>3.5049999999999999</v>
      </c>
      <c r="L104" s="4">
        <f t="shared" si="32"/>
        <v>2.84</v>
      </c>
      <c r="M104" s="4">
        <f t="shared" si="32"/>
        <v>0.12000000000000001</v>
      </c>
      <c r="N104" s="4">
        <v>1</v>
      </c>
      <c r="O104" s="2"/>
      <c r="P104" s="2"/>
    </row>
    <row r="105" spans="1:16" s="72" customFormat="1" ht="14" x14ac:dyDescent="0.15">
      <c r="A105" s="95"/>
      <c r="B105" s="1"/>
      <c r="C105" s="3" t="s">
        <v>82</v>
      </c>
      <c r="D105" s="4">
        <f>AVERAGE(D108:D109)</f>
        <v>55.3</v>
      </c>
      <c r="E105" s="4">
        <f t="shared" ref="E105:M105" si="33">AVERAGE(E108:E109)</f>
        <v>0.9</v>
      </c>
      <c r="F105" s="4">
        <f t="shared" si="33"/>
        <v>18.8</v>
      </c>
      <c r="G105" s="4">
        <f t="shared" si="33"/>
        <v>6.6</v>
      </c>
      <c r="H105" s="4">
        <f t="shared" si="33"/>
        <v>0.1</v>
      </c>
      <c r="I105" s="4">
        <f t="shared" si="33"/>
        <v>5</v>
      </c>
      <c r="J105" s="4">
        <f t="shared" si="33"/>
        <v>8.3000000000000007</v>
      </c>
      <c r="K105" s="4">
        <f t="shared" si="33"/>
        <v>3.6</v>
      </c>
      <c r="L105" s="4">
        <f t="shared" si="33"/>
        <v>1.2</v>
      </c>
      <c r="M105" s="4">
        <f t="shared" si="33"/>
        <v>0.2</v>
      </c>
      <c r="N105" s="4">
        <v>1</v>
      </c>
      <c r="O105" s="2"/>
      <c r="P105" s="2"/>
    </row>
    <row r="106" spans="1:16" s="72" customFormat="1" ht="14" x14ac:dyDescent="0.15">
      <c r="A106" s="95"/>
      <c r="C106" s="73" t="s">
        <v>74</v>
      </c>
      <c r="D106" s="2">
        <v>68.14</v>
      </c>
      <c r="E106" s="2">
        <v>0.56999999999999995</v>
      </c>
      <c r="F106" s="2">
        <v>15.08</v>
      </c>
      <c r="G106" s="2">
        <v>3.78</v>
      </c>
      <c r="H106" s="2">
        <v>0.09</v>
      </c>
      <c r="I106" s="2">
        <v>1.8</v>
      </c>
      <c r="J106" s="2">
        <v>4.0999999999999996</v>
      </c>
      <c r="K106" s="2">
        <v>3.51</v>
      </c>
      <c r="L106" s="2">
        <v>2.78</v>
      </c>
      <c r="M106" s="2">
        <v>0.14000000000000001</v>
      </c>
      <c r="N106" s="2"/>
      <c r="O106" s="2"/>
      <c r="P106" s="2"/>
    </row>
    <row r="107" spans="1:16" s="72" customFormat="1" ht="14" x14ac:dyDescent="0.15">
      <c r="A107" s="95"/>
      <c r="B107" s="1"/>
      <c r="C107" s="73" t="s">
        <v>73</v>
      </c>
      <c r="D107" s="2">
        <v>69.2</v>
      </c>
      <c r="E107" s="2">
        <v>0.5</v>
      </c>
      <c r="F107" s="2">
        <v>14.8</v>
      </c>
      <c r="G107" s="2">
        <v>3.5</v>
      </c>
      <c r="H107" s="2">
        <v>0.1</v>
      </c>
      <c r="I107" s="2">
        <v>1.5</v>
      </c>
      <c r="J107" s="2">
        <v>3.7</v>
      </c>
      <c r="K107" s="2">
        <v>3.5</v>
      </c>
      <c r="L107" s="2">
        <v>2.9</v>
      </c>
      <c r="M107" s="2">
        <v>0.1</v>
      </c>
      <c r="N107" s="2"/>
      <c r="O107" s="2"/>
      <c r="P107" s="2"/>
    </row>
    <row r="108" spans="1:16" s="72" customFormat="1" ht="14" x14ac:dyDescent="0.15">
      <c r="A108" s="95"/>
      <c r="B108" s="1"/>
      <c r="C108" s="73" t="s">
        <v>75</v>
      </c>
      <c r="D108" s="2"/>
      <c r="E108" s="2"/>
      <c r="F108" s="2"/>
      <c r="G108" s="2"/>
      <c r="H108" s="2"/>
      <c r="I108" s="2"/>
      <c r="J108" s="2"/>
      <c r="K108" s="2"/>
      <c r="L108" s="2"/>
      <c r="M108" s="2"/>
      <c r="N108" s="2"/>
      <c r="O108" s="2"/>
      <c r="P108" s="2"/>
    </row>
    <row r="109" spans="1:16" s="72" customFormat="1" ht="14" x14ac:dyDescent="0.15">
      <c r="A109" s="97"/>
      <c r="B109" s="1"/>
      <c r="C109" s="73" t="s">
        <v>76</v>
      </c>
      <c r="D109" s="2">
        <v>55.3</v>
      </c>
      <c r="E109" s="2">
        <v>0.9</v>
      </c>
      <c r="F109" s="2">
        <v>18.8</v>
      </c>
      <c r="G109" s="2">
        <v>6.6</v>
      </c>
      <c r="H109" s="2">
        <v>0.1</v>
      </c>
      <c r="I109" s="2">
        <v>5</v>
      </c>
      <c r="J109" s="2">
        <v>8.3000000000000007</v>
      </c>
      <c r="K109" s="2">
        <v>3.6</v>
      </c>
      <c r="L109" s="2">
        <v>1.2</v>
      </c>
      <c r="M109" s="2">
        <v>0.2</v>
      </c>
      <c r="N109" s="2"/>
      <c r="O109" s="2"/>
      <c r="P109" s="2"/>
    </row>
    <row r="110" spans="1:16" s="72" customFormat="1" ht="14" x14ac:dyDescent="0.15">
      <c r="A110" s="96" t="s">
        <v>62</v>
      </c>
      <c r="B110" s="1" t="s">
        <v>63</v>
      </c>
      <c r="C110" s="3" t="s">
        <v>81</v>
      </c>
      <c r="D110" s="4">
        <f>AVERAGE(D112:D113)</f>
        <v>72.240000000000009</v>
      </c>
      <c r="E110" s="4">
        <f t="shared" ref="E110:M110" si="34">AVERAGE(E112:E113)</f>
        <v>0.17499999999999999</v>
      </c>
      <c r="F110" s="4">
        <f t="shared" si="34"/>
        <v>13.824999999999999</v>
      </c>
      <c r="G110" s="4">
        <f t="shared" si="34"/>
        <v>1.9850000000000001</v>
      </c>
      <c r="H110" s="4">
        <f t="shared" si="34"/>
        <v>0</v>
      </c>
      <c r="I110" s="4">
        <f t="shared" si="34"/>
        <v>1.4350000000000001</v>
      </c>
      <c r="J110" s="4">
        <f t="shared" si="34"/>
        <v>2.8450000000000002</v>
      </c>
      <c r="K110" s="4">
        <f t="shared" si="34"/>
        <v>3.2850000000000001</v>
      </c>
      <c r="L110" s="4">
        <f t="shared" si="34"/>
        <v>2.54</v>
      </c>
      <c r="M110" s="4">
        <f t="shared" si="34"/>
        <v>0</v>
      </c>
      <c r="N110" s="4">
        <v>1</v>
      </c>
      <c r="O110" s="2"/>
      <c r="P110" s="2"/>
    </row>
    <row r="111" spans="1:16" s="72" customFormat="1" ht="14" x14ac:dyDescent="0.15">
      <c r="A111" s="95"/>
      <c r="B111" s="1"/>
      <c r="C111" s="3" t="s">
        <v>82</v>
      </c>
      <c r="D111" s="4">
        <f>AVERAGE(D114:D115)</f>
        <v>53.665000000000006</v>
      </c>
      <c r="E111" s="4">
        <f t="shared" ref="E111:M111" si="35">AVERAGE(E114:E115)</f>
        <v>0.78500000000000003</v>
      </c>
      <c r="F111" s="4">
        <f t="shared" si="35"/>
        <v>11.745000000000001</v>
      </c>
      <c r="G111" s="4">
        <f t="shared" si="35"/>
        <v>9.625</v>
      </c>
      <c r="H111" s="4">
        <f t="shared" si="35"/>
        <v>0.27500000000000002</v>
      </c>
      <c r="I111" s="4">
        <f t="shared" si="35"/>
        <v>10.17</v>
      </c>
      <c r="J111" s="4">
        <f t="shared" si="35"/>
        <v>8.7050000000000001</v>
      </c>
      <c r="K111" s="4">
        <f t="shared" si="35"/>
        <v>2.5750000000000002</v>
      </c>
      <c r="L111" s="4">
        <f t="shared" si="35"/>
        <v>0.88</v>
      </c>
      <c r="M111" s="4">
        <f t="shared" si="35"/>
        <v>0.14000000000000001</v>
      </c>
      <c r="N111" s="4">
        <v>1</v>
      </c>
      <c r="O111" s="2"/>
      <c r="P111" s="2"/>
    </row>
    <row r="112" spans="1:16" s="72" customFormat="1" ht="14" x14ac:dyDescent="0.15">
      <c r="A112" s="95"/>
      <c r="C112" s="73" t="s">
        <v>74</v>
      </c>
      <c r="D112" s="2">
        <v>67.930000000000007</v>
      </c>
      <c r="E112" s="2">
        <v>0.28999999999999998</v>
      </c>
      <c r="F112" s="2">
        <v>15.18</v>
      </c>
      <c r="G112" s="2">
        <v>3.22</v>
      </c>
      <c r="H112" s="2">
        <v>0</v>
      </c>
      <c r="I112" s="2">
        <v>2.77</v>
      </c>
      <c r="J112" s="2">
        <v>4.49</v>
      </c>
      <c r="K112" s="2">
        <v>3.05</v>
      </c>
      <c r="L112" s="2">
        <v>2.0099999999999998</v>
      </c>
      <c r="M112" s="2">
        <v>0</v>
      </c>
      <c r="N112" s="2"/>
      <c r="O112" s="2"/>
      <c r="P112" s="2"/>
    </row>
    <row r="113" spans="1:16" s="72" customFormat="1" ht="14" x14ac:dyDescent="0.15">
      <c r="A113" s="95"/>
      <c r="B113" s="1"/>
      <c r="C113" s="73" t="s">
        <v>73</v>
      </c>
      <c r="D113" s="2">
        <v>76.55</v>
      </c>
      <c r="E113" s="2">
        <v>0.06</v>
      </c>
      <c r="F113" s="2">
        <v>12.47</v>
      </c>
      <c r="G113" s="2">
        <v>0.75</v>
      </c>
      <c r="H113" s="2">
        <v>0</v>
      </c>
      <c r="I113" s="2">
        <v>0.1</v>
      </c>
      <c r="J113" s="2">
        <v>1.2</v>
      </c>
      <c r="K113" s="2">
        <v>3.52</v>
      </c>
      <c r="L113" s="2">
        <v>3.07</v>
      </c>
      <c r="M113" s="2">
        <v>0</v>
      </c>
      <c r="N113" s="2"/>
      <c r="O113" s="2"/>
      <c r="P113" s="2">
        <f>SUM(D113:M113)</f>
        <v>97.719999999999985</v>
      </c>
    </row>
    <row r="114" spans="1:16" s="72" customFormat="1" ht="14" x14ac:dyDescent="0.15">
      <c r="A114" s="95"/>
      <c r="B114" s="1"/>
      <c r="C114" s="73" t="s">
        <v>75</v>
      </c>
      <c r="D114" s="2">
        <v>48.13</v>
      </c>
      <c r="E114" s="2">
        <v>0.93</v>
      </c>
      <c r="F114" s="2">
        <v>7.39</v>
      </c>
      <c r="G114" s="2">
        <v>13.12</v>
      </c>
      <c r="H114" s="2">
        <v>0.43</v>
      </c>
      <c r="I114" s="2">
        <v>15.48</v>
      </c>
      <c r="J114" s="2">
        <v>10.24</v>
      </c>
      <c r="K114" s="2">
        <v>1.24</v>
      </c>
      <c r="L114" s="2">
        <v>0.2</v>
      </c>
      <c r="M114" s="2">
        <v>0</v>
      </c>
      <c r="N114" s="2"/>
      <c r="O114" s="2"/>
      <c r="P114" s="2">
        <f>SUM(D114:M114)</f>
        <v>97.160000000000011</v>
      </c>
    </row>
    <row r="115" spans="1:16" s="72" customFormat="1" ht="14" x14ac:dyDescent="0.15">
      <c r="A115" s="97"/>
      <c r="B115" s="1"/>
      <c r="C115" s="73" t="s">
        <v>76</v>
      </c>
      <c r="D115" s="2">
        <v>59.2</v>
      </c>
      <c r="E115" s="2">
        <v>0.64</v>
      </c>
      <c r="F115" s="2">
        <v>16.100000000000001</v>
      </c>
      <c r="G115" s="2">
        <v>6.13</v>
      </c>
      <c r="H115" s="2">
        <v>0.12</v>
      </c>
      <c r="I115" s="2">
        <v>4.8600000000000003</v>
      </c>
      <c r="J115" s="2">
        <v>7.17</v>
      </c>
      <c r="K115" s="2">
        <v>3.91</v>
      </c>
      <c r="L115" s="2">
        <v>1.56</v>
      </c>
      <c r="M115" s="2">
        <v>0.28000000000000003</v>
      </c>
      <c r="N115" s="2"/>
      <c r="O115" s="2"/>
      <c r="P115" s="2">
        <f>SUM(D115:M115)</f>
        <v>99.97</v>
      </c>
    </row>
    <row r="116" spans="1:16" s="72" customFormat="1" ht="14" x14ac:dyDescent="0.15">
      <c r="A116" s="96" t="s">
        <v>64</v>
      </c>
      <c r="B116" s="1" t="s">
        <v>65</v>
      </c>
      <c r="C116" s="3" t="s">
        <v>81</v>
      </c>
      <c r="D116" s="4">
        <f>AVERAGE(D118:D119)</f>
        <v>61.024999999999999</v>
      </c>
      <c r="E116" s="4">
        <f t="shared" ref="E116:M116" si="36">AVERAGE(E118:E119)</f>
        <v>0.59000000000000008</v>
      </c>
      <c r="F116" s="4">
        <f t="shared" si="36"/>
        <v>17.649999999999999</v>
      </c>
      <c r="G116" s="4">
        <f t="shared" si="36"/>
        <v>6.4350000000000005</v>
      </c>
      <c r="H116" s="4">
        <f t="shared" si="36"/>
        <v>0.16</v>
      </c>
      <c r="I116" s="4">
        <f t="shared" si="36"/>
        <v>2.6850000000000001</v>
      </c>
      <c r="J116" s="4">
        <f t="shared" si="36"/>
        <v>7.2</v>
      </c>
      <c r="K116" s="4">
        <f t="shared" si="36"/>
        <v>3.4000000000000004</v>
      </c>
      <c r="L116" s="4">
        <f t="shared" si="36"/>
        <v>0.72</v>
      </c>
      <c r="M116" s="4">
        <f t="shared" si="36"/>
        <v>0.13500000000000001</v>
      </c>
      <c r="N116" s="4">
        <v>1</v>
      </c>
      <c r="O116" s="2"/>
      <c r="P116" s="2"/>
    </row>
    <row r="117" spans="1:16" s="72" customFormat="1" ht="14" x14ac:dyDescent="0.15">
      <c r="A117" s="95"/>
      <c r="B117" s="1"/>
      <c r="C117" s="3" t="s">
        <v>82</v>
      </c>
      <c r="D117" s="4">
        <f>AVERAGE(D120:D121)</f>
        <v>51.75</v>
      </c>
      <c r="E117" s="4">
        <f t="shared" ref="E117:M117" si="37">AVERAGE(E120:E121)</f>
        <v>0.83499999999999996</v>
      </c>
      <c r="F117" s="4">
        <f t="shared" si="37"/>
        <v>19.935000000000002</v>
      </c>
      <c r="G117" s="4">
        <f t="shared" si="37"/>
        <v>9.4050000000000011</v>
      </c>
      <c r="H117" s="4">
        <f t="shared" si="37"/>
        <v>0.21</v>
      </c>
      <c r="I117" s="4">
        <f t="shared" si="37"/>
        <v>4.59</v>
      </c>
      <c r="J117" s="4">
        <f t="shared" si="37"/>
        <v>10.34</v>
      </c>
      <c r="K117" s="4">
        <f t="shared" si="37"/>
        <v>2.7749999999999999</v>
      </c>
      <c r="L117" s="4">
        <f t="shared" si="37"/>
        <v>0.44500000000000001</v>
      </c>
      <c r="M117" s="4">
        <f t="shared" si="37"/>
        <v>0.16999999999999998</v>
      </c>
      <c r="N117" s="4">
        <v>1</v>
      </c>
      <c r="O117" s="2"/>
      <c r="P117" s="2"/>
    </row>
    <row r="118" spans="1:16" s="72" customFormat="1" ht="14" x14ac:dyDescent="0.15">
      <c r="A118" s="95"/>
      <c r="C118" s="73" t="s">
        <v>74</v>
      </c>
      <c r="D118" s="2">
        <v>59.05</v>
      </c>
      <c r="E118" s="2">
        <v>0.63</v>
      </c>
      <c r="F118" s="2">
        <v>17.920000000000002</v>
      </c>
      <c r="G118" s="2">
        <v>7.32</v>
      </c>
      <c r="H118" s="2">
        <v>0.16</v>
      </c>
      <c r="I118" s="2">
        <v>2.99</v>
      </c>
      <c r="J118" s="2">
        <v>7.83</v>
      </c>
      <c r="K118" s="2">
        <v>3.33</v>
      </c>
      <c r="L118" s="2">
        <v>0.64</v>
      </c>
      <c r="M118" s="2">
        <v>0.13</v>
      </c>
      <c r="N118" s="2"/>
      <c r="O118" s="2"/>
      <c r="P118" s="2"/>
    </row>
    <row r="119" spans="1:16" s="72" customFormat="1" ht="14" x14ac:dyDescent="0.15">
      <c r="A119" s="95"/>
      <c r="B119" s="1"/>
      <c r="C119" s="73" t="s">
        <v>73</v>
      </c>
      <c r="D119" s="2">
        <v>63</v>
      </c>
      <c r="E119" s="2">
        <v>0.55000000000000004</v>
      </c>
      <c r="F119" s="2">
        <v>17.38</v>
      </c>
      <c r="G119" s="2">
        <v>5.55</v>
      </c>
      <c r="H119" s="2">
        <v>0.16</v>
      </c>
      <c r="I119" s="2">
        <v>2.38</v>
      </c>
      <c r="J119" s="2">
        <v>6.57</v>
      </c>
      <c r="K119" s="2">
        <v>3.47</v>
      </c>
      <c r="L119" s="2">
        <v>0.8</v>
      </c>
      <c r="M119" s="2">
        <v>0.14000000000000001</v>
      </c>
      <c r="N119" s="2"/>
      <c r="O119" s="2"/>
      <c r="P119" s="2"/>
    </row>
    <row r="120" spans="1:16" s="72" customFormat="1" ht="14" x14ac:dyDescent="0.15">
      <c r="A120" s="95"/>
      <c r="B120" s="1"/>
      <c r="C120" s="73" t="s">
        <v>75</v>
      </c>
      <c r="D120" s="2">
        <v>51.05</v>
      </c>
      <c r="E120" s="2">
        <v>0.85</v>
      </c>
      <c r="F120" s="2">
        <v>20.18</v>
      </c>
      <c r="G120" s="2">
        <v>9.49</v>
      </c>
      <c r="H120" s="2">
        <v>0.21</v>
      </c>
      <c r="I120" s="2">
        <v>4.59</v>
      </c>
      <c r="J120" s="2">
        <v>10.34</v>
      </c>
      <c r="K120" s="2">
        <v>2.77</v>
      </c>
      <c r="L120" s="2">
        <v>0.36</v>
      </c>
      <c r="M120" s="2">
        <v>0.16</v>
      </c>
      <c r="N120" s="2"/>
      <c r="O120" s="2"/>
      <c r="P120" s="2"/>
    </row>
    <row r="121" spans="1:16" s="72" customFormat="1" ht="14" x14ac:dyDescent="0.15">
      <c r="A121" s="97"/>
      <c r="B121" s="1"/>
      <c r="C121" s="73" t="s">
        <v>76</v>
      </c>
      <c r="D121" s="2">
        <v>52.45</v>
      </c>
      <c r="E121" s="2">
        <v>0.82</v>
      </c>
      <c r="F121" s="2">
        <v>19.690000000000001</v>
      </c>
      <c r="G121" s="2">
        <v>9.32</v>
      </c>
      <c r="H121" s="2">
        <v>0.21</v>
      </c>
      <c r="I121" s="2">
        <v>4.59</v>
      </c>
      <c r="J121" s="2">
        <v>10.34</v>
      </c>
      <c r="K121" s="2">
        <v>2.78</v>
      </c>
      <c r="L121" s="2">
        <v>0.53</v>
      </c>
      <c r="M121" s="2">
        <v>0.18</v>
      </c>
      <c r="N121" s="2"/>
      <c r="O121" s="2"/>
      <c r="P121" s="2"/>
    </row>
    <row r="122" spans="1:16" s="72" customFormat="1" ht="14" x14ac:dyDescent="0.15">
      <c r="A122" s="96" t="s">
        <v>66</v>
      </c>
      <c r="B122" s="1" t="s">
        <v>67</v>
      </c>
      <c r="C122" s="3" t="s">
        <v>81</v>
      </c>
      <c r="D122" s="4">
        <f>AVERAGE(D124:D125)</f>
        <v>62.174999999999997</v>
      </c>
      <c r="E122" s="4">
        <f t="shared" ref="E122:M122" si="38">AVERAGE(E124:E125)</f>
        <v>0.89500000000000002</v>
      </c>
      <c r="F122" s="4">
        <f t="shared" si="38"/>
        <v>16.369999999999997</v>
      </c>
      <c r="G122" s="4">
        <f t="shared" si="38"/>
        <v>5.6</v>
      </c>
      <c r="H122" s="4">
        <f t="shared" si="38"/>
        <v>0.14500000000000002</v>
      </c>
      <c r="I122" s="4">
        <f t="shared" si="38"/>
        <v>1.81</v>
      </c>
      <c r="J122" s="4">
        <f t="shared" si="38"/>
        <v>5.2449999999999992</v>
      </c>
      <c r="K122" s="4">
        <f t="shared" si="38"/>
        <v>4.7050000000000001</v>
      </c>
      <c r="L122" s="4">
        <f t="shared" si="38"/>
        <v>1.615</v>
      </c>
      <c r="M122" s="4">
        <f t="shared" si="38"/>
        <v>0.26</v>
      </c>
      <c r="N122" s="4">
        <v>1</v>
      </c>
      <c r="O122" s="2"/>
      <c r="P122" s="2"/>
    </row>
    <row r="123" spans="1:16" s="72" customFormat="1" ht="14" x14ac:dyDescent="0.15">
      <c r="A123" s="95"/>
      <c r="B123" s="1"/>
      <c r="C123" s="3" t="s">
        <v>82</v>
      </c>
      <c r="D123" s="4">
        <f>AVERAGE(D126:D127)</f>
        <v>51.78</v>
      </c>
      <c r="E123" s="4">
        <f t="shared" ref="E123:M123" si="39">AVERAGE(E126:E127)</f>
        <v>0.74</v>
      </c>
      <c r="F123" s="4">
        <f t="shared" si="39"/>
        <v>18.954999999999998</v>
      </c>
      <c r="G123" s="4">
        <f t="shared" si="39"/>
        <v>7.66</v>
      </c>
      <c r="H123" s="4">
        <f t="shared" si="39"/>
        <v>0.15</v>
      </c>
      <c r="I123" s="4">
        <f t="shared" si="39"/>
        <v>5.3149999999999995</v>
      </c>
      <c r="J123" s="4">
        <f t="shared" si="39"/>
        <v>10.43</v>
      </c>
      <c r="K123" s="4">
        <f t="shared" si="39"/>
        <v>2.87</v>
      </c>
      <c r="L123" s="4">
        <f t="shared" si="39"/>
        <v>0.59</v>
      </c>
      <c r="M123" s="4">
        <f t="shared" si="39"/>
        <v>0.14000000000000001</v>
      </c>
      <c r="N123" s="4">
        <v>1</v>
      </c>
      <c r="O123" s="2"/>
      <c r="P123" s="2"/>
    </row>
    <row r="124" spans="1:16" s="72" customFormat="1" ht="14" x14ac:dyDescent="0.15">
      <c r="A124" s="95"/>
      <c r="C124" s="73" t="s">
        <v>74</v>
      </c>
      <c r="D124" s="2">
        <v>61.46</v>
      </c>
      <c r="E124" s="2">
        <v>0.91</v>
      </c>
      <c r="F124" s="2">
        <v>16.41</v>
      </c>
      <c r="G124" s="2">
        <v>5.73</v>
      </c>
      <c r="H124" s="2">
        <v>0.15</v>
      </c>
      <c r="I124" s="2">
        <v>1.88</v>
      </c>
      <c r="J124" s="2">
        <v>5.43</v>
      </c>
      <c r="K124" s="2">
        <v>4.63</v>
      </c>
      <c r="L124" s="2">
        <v>1.56</v>
      </c>
      <c r="M124" s="2">
        <v>0.26</v>
      </c>
      <c r="N124" s="2"/>
      <c r="O124" s="2"/>
      <c r="P124" s="2"/>
    </row>
    <row r="125" spans="1:16" s="72" customFormat="1" ht="14" x14ac:dyDescent="0.15">
      <c r="A125" s="95"/>
      <c r="B125" s="1"/>
      <c r="C125" s="73" t="s">
        <v>73</v>
      </c>
      <c r="D125" s="2">
        <v>62.89</v>
      </c>
      <c r="E125" s="2">
        <v>0.88</v>
      </c>
      <c r="F125" s="2">
        <v>16.329999999999998</v>
      </c>
      <c r="G125" s="2">
        <v>5.47</v>
      </c>
      <c r="H125" s="2">
        <v>0.14000000000000001</v>
      </c>
      <c r="I125" s="2">
        <v>1.74</v>
      </c>
      <c r="J125" s="2">
        <v>5.0599999999999996</v>
      </c>
      <c r="K125" s="2">
        <v>4.78</v>
      </c>
      <c r="L125" s="2">
        <v>1.67</v>
      </c>
      <c r="M125" s="2">
        <v>0.26</v>
      </c>
      <c r="N125" s="2"/>
      <c r="O125" s="2"/>
      <c r="P125" s="2"/>
    </row>
    <row r="126" spans="1:16" s="72" customFormat="1" ht="14" x14ac:dyDescent="0.15">
      <c r="A126" s="95"/>
      <c r="B126" s="1"/>
      <c r="C126" s="73" t="s">
        <v>75</v>
      </c>
      <c r="D126" s="2">
        <v>51.58</v>
      </c>
      <c r="E126" s="2">
        <v>0.74</v>
      </c>
      <c r="F126" s="2">
        <v>19.18</v>
      </c>
      <c r="G126" s="2">
        <v>7.67</v>
      </c>
      <c r="H126" s="2">
        <v>0.15</v>
      </c>
      <c r="I126" s="2">
        <v>5.28</v>
      </c>
      <c r="J126" s="2">
        <v>10.54</v>
      </c>
      <c r="K126" s="2">
        <v>2.9</v>
      </c>
      <c r="L126" s="2">
        <v>0.59</v>
      </c>
      <c r="M126" s="2">
        <v>0.14000000000000001</v>
      </c>
      <c r="N126" s="2"/>
      <c r="O126" s="2"/>
      <c r="P126" s="2"/>
    </row>
    <row r="127" spans="1:16" s="72" customFormat="1" ht="14" x14ac:dyDescent="0.15">
      <c r="A127" s="97"/>
      <c r="B127" s="1"/>
      <c r="C127" s="73" t="s">
        <v>76</v>
      </c>
      <c r="D127" s="2">
        <v>51.98</v>
      </c>
      <c r="E127" s="2">
        <v>0.74</v>
      </c>
      <c r="F127" s="2">
        <v>18.73</v>
      </c>
      <c r="G127" s="2">
        <v>7.65</v>
      </c>
      <c r="H127" s="2">
        <v>0.15</v>
      </c>
      <c r="I127" s="2">
        <v>5.35</v>
      </c>
      <c r="J127" s="2">
        <v>10.32</v>
      </c>
      <c r="K127" s="2">
        <v>2.84</v>
      </c>
      <c r="L127" s="2">
        <v>0.59</v>
      </c>
      <c r="M127" s="2">
        <v>0.14000000000000001</v>
      </c>
      <c r="N127" s="2"/>
      <c r="O127" s="2"/>
      <c r="P127" s="2"/>
    </row>
    <row r="128" spans="1:16" s="72" customFormat="1" ht="14" x14ac:dyDescent="0.15">
      <c r="A128" s="98" t="s">
        <v>40</v>
      </c>
      <c r="B128" s="75" t="s">
        <v>72</v>
      </c>
      <c r="C128" s="76" t="s">
        <v>150</v>
      </c>
      <c r="D128" s="2">
        <v>64.94</v>
      </c>
      <c r="E128" s="60">
        <v>0.57999999999999996</v>
      </c>
      <c r="F128" s="2">
        <v>16.57</v>
      </c>
      <c r="G128" s="2">
        <v>4.08</v>
      </c>
      <c r="H128" s="2">
        <v>0.08</v>
      </c>
      <c r="I128" s="2">
        <v>2.39</v>
      </c>
      <c r="J128" s="2">
        <v>4.78</v>
      </c>
      <c r="K128" s="2">
        <v>4.0599999999999996</v>
      </c>
      <c r="L128" s="2">
        <v>2.17</v>
      </c>
      <c r="M128" s="2">
        <v>0.16</v>
      </c>
      <c r="N128" s="2">
        <v>2</v>
      </c>
      <c r="O128" s="2"/>
      <c r="P128" s="2"/>
    </row>
    <row r="129" spans="1:16" s="72" customFormat="1" ht="14" x14ac:dyDescent="0.15">
      <c r="A129" s="99"/>
      <c r="B129" s="75"/>
      <c r="C129" s="76" t="s">
        <v>151</v>
      </c>
      <c r="D129" s="2">
        <v>58.6</v>
      </c>
      <c r="E129" s="2">
        <v>0.71</v>
      </c>
      <c r="F129" s="2">
        <v>18.5</v>
      </c>
      <c r="G129" s="2">
        <v>5.63</v>
      </c>
      <c r="H129" s="2">
        <v>0.1</v>
      </c>
      <c r="I129" s="2">
        <v>4.29</v>
      </c>
      <c r="J129" s="2">
        <v>7.23</v>
      </c>
      <c r="K129" s="2">
        <v>3.61</v>
      </c>
      <c r="L129" s="2">
        <v>1.21</v>
      </c>
      <c r="M129" s="2">
        <v>0.22</v>
      </c>
      <c r="N129" s="2">
        <v>1</v>
      </c>
      <c r="O129" s="2"/>
      <c r="P129" s="2"/>
    </row>
  </sheetData>
  <mergeCells count="16">
    <mergeCell ref="A4:C5"/>
    <mergeCell ref="A3:C3"/>
    <mergeCell ref="F5:G5"/>
    <mergeCell ref="A1:D1"/>
    <mergeCell ref="F4:G4"/>
    <mergeCell ref="A8:A35"/>
    <mergeCell ref="A36:A41"/>
    <mergeCell ref="A42:A83"/>
    <mergeCell ref="A84:A89"/>
    <mergeCell ref="A128:A129"/>
    <mergeCell ref="A122:A127"/>
    <mergeCell ref="A90:A95"/>
    <mergeCell ref="A104:A109"/>
    <mergeCell ref="A110:A115"/>
    <mergeCell ref="A116:A121"/>
    <mergeCell ref="A96:A103"/>
  </mergeCells>
  <phoneticPr fontId="4" type="noConversion"/>
  <pageMargins left="0.75" right="0.75" top="1" bottom="1" header="0.5" footer="0.5"/>
  <pageSetup orientation="portrait" horizontalDpi="4294967292" verticalDpi="429496729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461729-A3AD-E44B-8DA2-14903868A9C9}">
  <dimension ref="A1:T109"/>
  <sheetViews>
    <sheetView zoomScale="116" zoomScaleNormal="116" workbookViewId="0">
      <pane xSplit="2" ySplit="1" topLeftCell="C45" activePane="bottomRight" state="frozen"/>
      <selection pane="topRight" activeCell="C1" sqref="C1"/>
      <selection pane="bottomLeft" activeCell="A2" sqref="A2"/>
      <selection pane="bottomRight" activeCell="A55" sqref="A55:XFD55"/>
    </sheetView>
  </sheetViews>
  <sheetFormatPr baseColWidth="10" defaultColWidth="11.5" defaultRowHeight="13" x14ac:dyDescent="0.15"/>
  <cols>
    <col min="1" max="1" width="11.5" style="121"/>
    <col min="2" max="3" width="19.33203125" style="121" customWidth="1"/>
    <col min="4" max="4" width="11.5" style="121"/>
    <col min="5" max="5" width="12.6640625" style="121" customWidth="1"/>
    <col min="6" max="6" width="13.83203125" style="153" customWidth="1"/>
    <col min="7" max="7" width="14.5" style="120" customWidth="1"/>
    <col min="8" max="9" width="15.33203125" style="126" customWidth="1"/>
    <col min="10" max="10" width="17.1640625" style="126" customWidth="1"/>
    <col min="11" max="11" width="11.5" style="126"/>
    <col min="12" max="12" width="15" style="120" customWidth="1"/>
    <col min="13" max="13" width="11.5" style="120"/>
    <col min="14" max="14" width="11.5" style="121"/>
    <col min="15" max="15" width="11.5" style="120"/>
    <col min="16" max="16" width="14.6640625" style="120" customWidth="1"/>
    <col min="17" max="16384" width="11.5" style="121"/>
  </cols>
  <sheetData>
    <row r="1" spans="1:16" s="162" customFormat="1" ht="28" x14ac:dyDescent="0.15">
      <c r="A1" s="157" t="s">
        <v>209</v>
      </c>
      <c r="B1" s="157" t="s">
        <v>126</v>
      </c>
      <c r="C1" s="158"/>
      <c r="D1" s="157" t="s">
        <v>129</v>
      </c>
      <c r="E1" s="157" t="s">
        <v>130</v>
      </c>
      <c r="F1" s="159" t="s">
        <v>131</v>
      </c>
      <c r="G1" s="157" t="s">
        <v>134</v>
      </c>
      <c r="H1" s="159" t="s">
        <v>208</v>
      </c>
      <c r="I1" s="159" t="s">
        <v>207</v>
      </c>
      <c r="J1" s="159" t="s">
        <v>206</v>
      </c>
      <c r="K1" s="160"/>
      <c r="L1" s="161"/>
      <c r="M1" s="161"/>
      <c r="O1" s="161"/>
      <c r="P1" s="161"/>
    </row>
    <row r="2" spans="1:16" x14ac:dyDescent="0.15">
      <c r="A2" s="122" t="s">
        <v>40</v>
      </c>
      <c r="B2" s="122" t="s">
        <v>41</v>
      </c>
      <c r="C2" s="72" t="s">
        <v>127</v>
      </c>
      <c r="D2" s="123">
        <v>75.650000000000006</v>
      </c>
      <c r="E2" s="124">
        <v>885.74</v>
      </c>
      <c r="F2" s="118">
        <v>948998.54472181073</v>
      </c>
      <c r="G2" s="94" t="s">
        <v>135</v>
      </c>
      <c r="H2" s="125">
        <v>1058467.386614705</v>
      </c>
      <c r="I2" s="125">
        <v>3442960.822022601</v>
      </c>
      <c r="J2" s="125">
        <v>8089509.597902948</v>
      </c>
      <c r="L2" s="127"/>
    </row>
    <row r="3" spans="1:16" x14ac:dyDescent="0.15">
      <c r="A3" s="122"/>
      <c r="B3" s="122"/>
      <c r="C3" s="72" t="s">
        <v>128</v>
      </c>
      <c r="D3" s="123">
        <v>48.65</v>
      </c>
      <c r="E3" s="128">
        <v>1218.75</v>
      </c>
      <c r="F3" s="118">
        <v>8.2725134341298077</v>
      </c>
      <c r="G3" s="94" t="s">
        <v>135</v>
      </c>
      <c r="H3" s="125">
        <v>9.9126881031978531</v>
      </c>
      <c r="I3" s="125">
        <v>41.046050537596471</v>
      </c>
      <c r="J3" s="125">
        <v>164.47908982383851</v>
      </c>
      <c r="L3" s="127"/>
    </row>
    <row r="4" spans="1:16" x14ac:dyDescent="0.15">
      <c r="A4" s="122"/>
      <c r="B4" s="122" t="s">
        <v>79</v>
      </c>
      <c r="C4" s="72" t="s">
        <v>127</v>
      </c>
      <c r="D4" s="123">
        <v>75.5</v>
      </c>
      <c r="E4" s="129">
        <v>876.37</v>
      </c>
      <c r="F4" s="118">
        <v>808979.91689284402</v>
      </c>
      <c r="G4" s="94" t="s">
        <v>80</v>
      </c>
      <c r="H4" s="125">
        <v>905953.86607398221</v>
      </c>
      <c r="I4" s="125">
        <v>5342723.8600794021</v>
      </c>
      <c r="J4" s="125">
        <v>34007653.733091898</v>
      </c>
      <c r="L4" s="127"/>
    </row>
    <row r="5" spans="1:16" x14ac:dyDescent="0.15">
      <c r="A5" s="122"/>
      <c r="B5" s="122"/>
      <c r="C5" s="72" t="s">
        <v>128</v>
      </c>
      <c r="D5" s="123">
        <v>77</v>
      </c>
      <c r="E5" s="129">
        <v>877.54</v>
      </c>
      <c r="F5" s="118">
        <v>1229825.8045457199</v>
      </c>
      <c r="G5" s="94" t="s">
        <v>80</v>
      </c>
      <c r="H5" s="125">
        <v>1488373.9312701479</v>
      </c>
      <c r="I5" s="125">
        <v>2961701.0761317355</v>
      </c>
      <c r="J5" s="125">
        <v>6494051.7678710381</v>
      </c>
      <c r="L5" s="127"/>
    </row>
    <row r="6" spans="1:16" x14ac:dyDescent="0.15">
      <c r="A6" s="122"/>
      <c r="B6" s="122" t="s">
        <v>43</v>
      </c>
      <c r="C6" s="72" t="s">
        <v>127</v>
      </c>
      <c r="D6" s="123">
        <v>75.5</v>
      </c>
      <c r="E6" s="129">
        <v>880.08</v>
      </c>
      <c r="F6" s="118">
        <v>857296.85527665506</v>
      </c>
      <c r="G6" s="94" t="s">
        <v>78</v>
      </c>
      <c r="H6" s="125">
        <v>951991.58226866496</v>
      </c>
      <c r="I6" s="125">
        <v>8935376.365908863</v>
      </c>
      <c r="J6" s="125">
        <v>93514665.136736259</v>
      </c>
      <c r="L6" s="127"/>
      <c r="N6" s="130"/>
    </row>
    <row r="7" spans="1:16" x14ac:dyDescent="0.15">
      <c r="A7" s="122"/>
      <c r="B7" s="122"/>
      <c r="C7" s="72" t="s">
        <v>128</v>
      </c>
      <c r="D7" s="123">
        <v>77.400000000000006</v>
      </c>
      <c r="E7" s="129">
        <v>877.54</v>
      </c>
      <c r="F7" s="118">
        <v>1106094.66117098</v>
      </c>
      <c r="G7" s="94" t="s">
        <v>78</v>
      </c>
      <c r="H7" s="125">
        <v>1237596.3071341605</v>
      </c>
      <c r="I7" s="125">
        <v>3402647.0349559095</v>
      </c>
      <c r="J7" s="125">
        <v>6806474.9159278441</v>
      </c>
      <c r="L7" s="127"/>
    </row>
    <row r="8" spans="1:16" x14ac:dyDescent="0.15">
      <c r="A8" s="122"/>
      <c r="B8" s="122" t="s">
        <v>77</v>
      </c>
      <c r="C8" s="72" t="s">
        <v>127</v>
      </c>
      <c r="D8" s="123">
        <v>73.430000000000007</v>
      </c>
      <c r="E8" s="129">
        <v>976.95</v>
      </c>
      <c r="F8" s="118">
        <v>391301.31864006439</v>
      </c>
      <c r="G8" s="94"/>
      <c r="H8" s="125">
        <v>442536.8072722358</v>
      </c>
      <c r="I8" s="125">
        <v>2456261.9054933628</v>
      </c>
      <c r="J8" s="125">
        <v>15381426.657510461</v>
      </c>
      <c r="L8" s="127"/>
    </row>
    <row r="9" spans="1:16" x14ac:dyDescent="0.15">
      <c r="A9" s="122"/>
      <c r="B9" s="122"/>
      <c r="C9" s="72" t="s">
        <v>128</v>
      </c>
      <c r="D9" s="123">
        <v>71.194999999999993</v>
      </c>
      <c r="E9" s="129">
        <v>996.29</v>
      </c>
      <c r="F9" s="118">
        <v>188588.76574262237</v>
      </c>
      <c r="G9" s="94"/>
      <c r="H9" s="125">
        <v>210846.1744573563</v>
      </c>
      <c r="I9" s="125">
        <v>1375537.185994287</v>
      </c>
      <c r="J9" s="125">
        <v>5011028.7051757909</v>
      </c>
      <c r="L9" s="127"/>
    </row>
    <row r="10" spans="1:16" x14ac:dyDescent="0.15">
      <c r="A10" s="122"/>
      <c r="B10" s="99" t="s">
        <v>44</v>
      </c>
      <c r="C10" s="72" t="s">
        <v>127</v>
      </c>
      <c r="D10" s="123">
        <v>65.5</v>
      </c>
      <c r="E10" s="129">
        <v>900</v>
      </c>
      <c r="F10" s="118">
        <f>4*10^4</f>
        <v>40000</v>
      </c>
      <c r="G10" s="93" t="s">
        <v>139</v>
      </c>
      <c r="H10" s="125">
        <v>330.05613052126301</v>
      </c>
      <c r="I10" s="125">
        <v>6169.9611820590198</v>
      </c>
      <c r="J10" s="125">
        <v>59397.397348863902</v>
      </c>
      <c r="L10" s="127"/>
    </row>
    <row r="11" spans="1:16" x14ac:dyDescent="0.15">
      <c r="A11" s="122"/>
      <c r="B11" s="99"/>
      <c r="C11" s="72" t="s">
        <v>128</v>
      </c>
      <c r="D11" s="123">
        <v>53.8</v>
      </c>
      <c r="E11" s="129">
        <v>1175</v>
      </c>
      <c r="F11" s="118">
        <f>5*10^2</f>
        <v>500</v>
      </c>
      <c r="G11" s="93" t="s">
        <v>140</v>
      </c>
      <c r="H11" s="125">
        <v>50.118723362727202</v>
      </c>
      <c r="I11" s="125">
        <v>119.788863250506</v>
      </c>
      <c r="J11" s="125">
        <v>365.27399338376102</v>
      </c>
      <c r="L11" s="127"/>
    </row>
    <row r="12" spans="1:16" x14ac:dyDescent="0.15">
      <c r="A12" s="122"/>
      <c r="B12" s="99" t="s">
        <v>70</v>
      </c>
      <c r="C12" s="72" t="s">
        <v>127</v>
      </c>
      <c r="D12" s="123">
        <v>61.6</v>
      </c>
      <c r="E12" s="129">
        <v>1020</v>
      </c>
      <c r="F12" s="118">
        <f>3*10^3</f>
        <v>3000</v>
      </c>
      <c r="G12" s="93" t="s">
        <v>141</v>
      </c>
      <c r="H12" s="125">
        <v>664.25367110291404</v>
      </c>
      <c r="I12" s="125">
        <v>2781.1522402425198</v>
      </c>
      <c r="J12" s="125">
        <v>14061.331857261701</v>
      </c>
      <c r="L12" s="127"/>
    </row>
    <row r="13" spans="1:16" x14ac:dyDescent="0.15">
      <c r="A13" s="122"/>
      <c r="B13" s="99"/>
      <c r="C13" s="72" t="s">
        <v>128</v>
      </c>
      <c r="D13" s="123">
        <v>60</v>
      </c>
      <c r="E13" s="129">
        <v>1110</v>
      </c>
      <c r="F13" s="118">
        <f>5*10^3</f>
        <v>5000</v>
      </c>
      <c r="G13" s="93" t="s">
        <v>142</v>
      </c>
      <c r="H13" s="125">
        <v>330.05613052126301</v>
      </c>
      <c r="I13" s="125">
        <v>5228.7031928214701</v>
      </c>
      <c r="J13" s="125">
        <v>35235.801217946399</v>
      </c>
      <c r="L13" s="127"/>
    </row>
    <row r="14" spans="1:16" x14ac:dyDescent="0.15">
      <c r="A14" s="122"/>
      <c r="B14" s="99" t="s">
        <v>71</v>
      </c>
      <c r="C14" s="72" t="s">
        <v>127</v>
      </c>
      <c r="D14" s="123">
        <v>71.2</v>
      </c>
      <c r="E14" s="129">
        <v>850</v>
      </c>
      <c r="F14" s="118">
        <f>3*10^5</f>
        <v>300000</v>
      </c>
      <c r="G14" s="93" t="s">
        <v>143</v>
      </c>
      <c r="H14" s="125">
        <v>30496.1390385784</v>
      </c>
      <c r="I14" s="125">
        <v>273420.15784356103</v>
      </c>
      <c r="J14" s="125">
        <v>1329090.9568435799</v>
      </c>
      <c r="L14" s="127"/>
    </row>
    <row r="15" spans="1:16" x14ac:dyDescent="0.15">
      <c r="A15" s="122"/>
      <c r="B15" s="99"/>
      <c r="C15" s="72" t="s">
        <v>128</v>
      </c>
      <c r="D15" s="123">
        <v>49.6</v>
      </c>
      <c r="E15" s="129">
        <v>1230</v>
      </c>
      <c r="F15" s="118">
        <f>2*10^2</f>
        <v>200</v>
      </c>
      <c r="G15" s="93" t="s">
        <v>144</v>
      </c>
      <c r="H15" s="125">
        <v>10.0320512546571</v>
      </c>
      <c r="I15" s="125">
        <v>23.571623683514701</v>
      </c>
      <c r="J15" s="125">
        <v>51.3465992790629</v>
      </c>
      <c r="L15" s="127"/>
    </row>
    <row r="16" spans="1:16" x14ac:dyDescent="0.15">
      <c r="A16" s="122"/>
      <c r="B16" s="99" t="s">
        <v>42</v>
      </c>
      <c r="C16" s="72" t="s">
        <v>127</v>
      </c>
      <c r="D16" s="123">
        <v>68.88</v>
      </c>
      <c r="E16" s="129">
        <v>980</v>
      </c>
      <c r="F16" s="118">
        <f>2*10^4</f>
        <v>20000</v>
      </c>
      <c r="G16" s="131" t="s">
        <v>145</v>
      </c>
      <c r="H16" s="125">
        <v>8512.86276007585</v>
      </c>
      <c r="I16" s="125">
        <v>49734.391862893499</v>
      </c>
      <c r="J16" s="125">
        <v>538675.34201916505</v>
      </c>
      <c r="L16" s="127"/>
    </row>
    <row r="17" spans="1:12" x14ac:dyDescent="0.15">
      <c r="A17" s="122"/>
      <c r="B17" s="99"/>
      <c r="C17" s="72" t="s">
        <v>128</v>
      </c>
      <c r="D17" s="123">
        <v>56.74</v>
      </c>
      <c r="E17" s="129">
        <v>1050</v>
      </c>
      <c r="F17" s="118">
        <f>4*10^3</f>
        <v>4000</v>
      </c>
      <c r="G17" s="93" t="s">
        <v>142</v>
      </c>
      <c r="H17" s="125">
        <v>116.241926164581</v>
      </c>
      <c r="I17" s="125">
        <v>446.56205528273102</v>
      </c>
      <c r="J17" s="125">
        <v>2076.3909771695298</v>
      </c>
      <c r="L17" s="127"/>
    </row>
    <row r="18" spans="1:12" x14ac:dyDescent="0.15">
      <c r="A18" s="122"/>
      <c r="B18" s="99" t="s">
        <v>72</v>
      </c>
      <c r="C18" s="72" t="s">
        <v>127</v>
      </c>
      <c r="D18" s="123">
        <v>64.94</v>
      </c>
      <c r="E18" s="129">
        <v>1058</v>
      </c>
      <c r="F18" s="118">
        <f>10^3.34</f>
        <v>2187.7616239495528</v>
      </c>
      <c r="G18" s="93" t="s">
        <v>146</v>
      </c>
      <c r="H18" s="125">
        <v>2401.0076308738389</v>
      </c>
      <c r="I18" s="125">
        <v>14567.151559154341</v>
      </c>
      <c r="J18" s="125">
        <v>61592.229440334377</v>
      </c>
      <c r="L18" s="127"/>
    </row>
    <row r="19" spans="1:12" x14ac:dyDescent="0.15">
      <c r="A19" s="122"/>
      <c r="B19" s="99"/>
      <c r="C19" s="72" t="s">
        <v>128</v>
      </c>
      <c r="D19" s="123">
        <v>58.6</v>
      </c>
      <c r="E19" s="129">
        <v>1159</v>
      </c>
      <c r="F19" s="118">
        <f>1*10^2.33</f>
        <v>213.79620895022339</v>
      </c>
      <c r="G19" s="93" t="s">
        <v>147</v>
      </c>
      <c r="H19" s="125">
        <v>236.63472701428799</v>
      </c>
      <c r="I19" s="125">
        <v>1238.3790817457723</v>
      </c>
      <c r="J19" s="125">
        <v>9544.8765849687989</v>
      </c>
      <c r="L19" s="127"/>
    </row>
    <row r="20" spans="1:12" x14ac:dyDescent="0.15">
      <c r="A20" s="122" t="s">
        <v>45</v>
      </c>
      <c r="B20" s="122" t="s">
        <v>68</v>
      </c>
      <c r="C20" s="72" t="s">
        <v>127</v>
      </c>
      <c r="D20" s="123">
        <v>75.650000000000006</v>
      </c>
      <c r="E20" s="129">
        <v>848.83</v>
      </c>
      <c r="F20" s="118">
        <v>2587448.0253942986</v>
      </c>
      <c r="G20" s="94"/>
      <c r="H20" s="125">
        <v>2899861.2967243241</v>
      </c>
      <c r="I20" s="125">
        <v>4802647.0349559104</v>
      </c>
      <c r="J20" s="125">
        <v>8406474.9159278404</v>
      </c>
      <c r="L20" s="127"/>
    </row>
    <row r="21" spans="1:12" x14ac:dyDescent="0.15">
      <c r="A21" s="122"/>
      <c r="B21" s="122"/>
      <c r="C21" s="72" t="s">
        <v>128</v>
      </c>
      <c r="D21" s="123">
        <v>50.185000000000002</v>
      </c>
      <c r="E21" s="129">
        <v>1217.58</v>
      </c>
      <c r="F21" s="118">
        <v>19.701473023637316</v>
      </c>
      <c r="G21" s="94"/>
      <c r="H21" s="125">
        <v>27.891009476106579</v>
      </c>
      <c r="I21" s="125">
        <v>263.74511674003207</v>
      </c>
      <c r="J21" s="125">
        <v>1580.5518459048253</v>
      </c>
      <c r="L21" s="127"/>
    </row>
    <row r="22" spans="1:12" x14ac:dyDescent="0.15">
      <c r="A22" s="122" t="s">
        <v>46</v>
      </c>
      <c r="B22" s="122" t="s">
        <v>47</v>
      </c>
      <c r="C22" s="72" t="s">
        <v>127</v>
      </c>
      <c r="D22" s="123">
        <v>62.79</v>
      </c>
      <c r="E22" s="129">
        <v>1198.83</v>
      </c>
      <c r="F22" s="118">
        <v>2319.559903573424</v>
      </c>
      <c r="G22" s="94" t="s">
        <v>125</v>
      </c>
      <c r="H22" s="125">
        <v>2591.5007738975519</v>
      </c>
      <c r="I22" s="125">
        <v>15160.291446141933</v>
      </c>
      <c r="J22" s="125">
        <v>121024.73228985428</v>
      </c>
      <c r="L22" s="127"/>
    </row>
    <row r="23" spans="1:12" x14ac:dyDescent="0.15">
      <c r="A23" s="122"/>
      <c r="B23" s="122"/>
      <c r="C23" s="72" t="s">
        <v>128</v>
      </c>
      <c r="D23" s="123">
        <v>58.765000000000001</v>
      </c>
      <c r="E23" s="129">
        <v>1218.1600000000001</v>
      </c>
      <c r="F23" s="118">
        <v>478.40455442663284</v>
      </c>
      <c r="G23" s="94"/>
      <c r="H23" s="125">
        <v>531.27857676090161</v>
      </c>
      <c r="I23" s="125">
        <v>2334.1521685509829</v>
      </c>
      <c r="J23" s="125">
        <v>12838.435767695117</v>
      </c>
      <c r="L23" s="127"/>
    </row>
    <row r="24" spans="1:12" x14ac:dyDescent="0.15">
      <c r="A24" s="122"/>
      <c r="B24" s="122" t="s">
        <v>48</v>
      </c>
      <c r="C24" s="72" t="s">
        <v>127</v>
      </c>
      <c r="D24" s="123">
        <v>64.099999999999994</v>
      </c>
      <c r="E24" s="129">
        <v>1124.8</v>
      </c>
      <c r="F24" s="118">
        <v>2105.5995435101631</v>
      </c>
      <c r="G24" s="94"/>
      <c r="H24" s="125">
        <v>2317.5525598840591</v>
      </c>
      <c r="I24" s="125">
        <v>15611.64731044666</v>
      </c>
      <c r="J24" s="125">
        <v>99674.2969636364</v>
      </c>
      <c r="L24" s="127"/>
    </row>
    <row r="25" spans="1:12" x14ac:dyDescent="0.15">
      <c r="A25" s="122"/>
      <c r="B25" s="122"/>
      <c r="C25" s="72" t="s">
        <v>128</v>
      </c>
      <c r="D25" s="123">
        <v>52.45</v>
      </c>
      <c r="E25" s="129">
        <v>1188.67</v>
      </c>
      <c r="F25" s="118">
        <v>25.915921755073072</v>
      </c>
      <c r="G25" s="94"/>
      <c r="H25" s="125">
        <v>30.808715920378859</v>
      </c>
      <c r="I25" s="125">
        <v>150.62817250377273</v>
      </c>
      <c r="J25" s="125">
        <v>892.69492429430295</v>
      </c>
      <c r="L25" s="127"/>
    </row>
    <row r="26" spans="1:12" x14ac:dyDescent="0.15">
      <c r="A26" s="122"/>
      <c r="B26" s="122" t="s">
        <v>49</v>
      </c>
      <c r="C26" s="72" t="s">
        <v>127</v>
      </c>
      <c r="D26" s="123">
        <v>61.849999999999994</v>
      </c>
      <c r="E26" s="129">
        <v>1152.93</v>
      </c>
      <c r="F26" s="118">
        <v>2260.2572953935328</v>
      </c>
      <c r="G26" s="93" t="s">
        <v>138</v>
      </c>
      <c r="H26" s="125">
        <v>2500.5030413714426</v>
      </c>
      <c r="I26" s="125">
        <v>14409.204108198788</v>
      </c>
      <c r="J26" s="125">
        <v>83823.666803317799</v>
      </c>
      <c r="L26" s="127"/>
    </row>
    <row r="27" spans="1:12" x14ac:dyDescent="0.15">
      <c r="A27" s="122"/>
      <c r="B27" s="122"/>
      <c r="C27" s="72" t="s">
        <v>128</v>
      </c>
      <c r="D27" s="123">
        <v>77</v>
      </c>
      <c r="E27" s="129">
        <v>932.81</v>
      </c>
      <c r="F27" s="118">
        <v>745188.36588059249</v>
      </c>
      <c r="G27" s="132">
        <v>0.3</v>
      </c>
      <c r="H27" s="125">
        <v>930199.29006173706</v>
      </c>
      <c r="I27" s="125">
        <v>2328691.5847666231</v>
      </c>
      <c r="J27" s="125">
        <v>6218328.8756546741</v>
      </c>
      <c r="L27" s="127"/>
    </row>
    <row r="28" spans="1:12" x14ac:dyDescent="0.15">
      <c r="A28" s="122"/>
      <c r="B28" s="122" t="s">
        <v>50</v>
      </c>
      <c r="C28" s="72" t="s">
        <v>127</v>
      </c>
      <c r="D28" s="123">
        <v>64.33</v>
      </c>
      <c r="E28" s="129">
        <v>1090.82</v>
      </c>
      <c r="F28" s="118">
        <v>2446.6684118952462</v>
      </c>
      <c r="G28" s="94"/>
      <c r="H28" s="125">
        <v>2691.4044374016812</v>
      </c>
      <c r="I28" s="125">
        <v>14895.137317644972</v>
      </c>
      <c r="J28" s="125">
        <v>80759.924746109202</v>
      </c>
      <c r="L28" s="127"/>
    </row>
    <row r="29" spans="1:12" x14ac:dyDescent="0.15">
      <c r="A29" s="122"/>
      <c r="B29" s="122"/>
      <c r="C29" s="72" t="s">
        <v>128</v>
      </c>
      <c r="D29" s="123">
        <v>56.234999999999999</v>
      </c>
      <c r="E29" s="129">
        <v>1148.6300000000001</v>
      </c>
      <c r="F29" s="118">
        <v>117.19315294856605</v>
      </c>
      <c r="G29" s="94"/>
      <c r="H29" s="125">
        <v>127.80540744843979</v>
      </c>
      <c r="I29" s="125">
        <v>718.04586343515268</v>
      </c>
      <c r="J29" s="125">
        <v>4725.7599911586012</v>
      </c>
      <c r="L29" s="127"/>
    </row>
    <row r="30" spans="1:12" x14ac:dyDescent="0.15">
      <c r="A30" s="122"/>
      <c r="B30" s="122" t="s">
        <v>51</v>
      </c>
      <c r="C30" s="72" t="s">
        <v>127</v>
      </c>
      <c r="D30" s="123">
        <v>54.814999999999998</v>
      </c>
      <c r="E30" s="129">
        <v>1180.27</v>
      </c>
      <c r="F30" s="118">
        <v>290.28230751086335</v>
      </c>
      <c r="G30" s="94"/>
      <c r="H30" s="125">
        <v>319.91462584518922</v>
      </c>
      <c r="I30" s="125">
        <v>1506.3767306754728</v>
      </c>
      <c r="J30" s="125">
        <v>12693.042636183671</v>
      </c>
      <c r="L30" s="127"/>
    </row>
    <row r="31" spans="1:12" x14ac:dyDescent="0.15">
      <c r="A31" s="122"/>
      <c r="B31" s="122"/>
      <c r="C31" s="72" t="s">
        <v>128</v>
      </c>
      <c r="D31" s="123">
        <v>68.2</v>
      </c>
      <c r="E31" s="129">
        <v>1082.23</v>
      </c>
      <c r="F31" s="118">
        <v>680.26707390710146</v>
      </c>
      <c r="G31" s="94"/>
      <c r="H31" s="125">
        <v>808.5484717438078</v>
      </c>
      <c r="I31" s="125">
        <v>60860.551333215699</v>
      </c>
      <c r="J31" s="125">
        <v>101592.22944033401</v>
      </c>
      <c r="L31" s="127"/>
    </row>
    <row r="32" spans="1:12" x14ac:dyDescent="0.15">
      <c r="A32" s="122"/>
      <c r="B32" s="122" t="s">
        <v>52</v>
      </c>
      <c r="C32" s="72" t="s">
        <v>127</v>
      </c>
      <c r="D32" s="123">
        <v>55.65</v>
      </c>
      <c r="E32" s="129">
        <v>1125</v>
      </c>
      <c r="F32" s="118">
        <v>230.3859552687511</v>
      </c>
      <c r="G32" s="94"/>
      <c r="H32" s="125">
        <v>251.0589158387647</v>
      </c>
      <c r="I32" s="125">
        <v>1388.2245716147836</v>
      </c>
      <c r="J32" s="125">
        <v>7716.034542173551</v>
      </c>
      <c r="L32" s="127"/>
    </row>
    <row r="33" spans="1:16" x14ac:dyDescent="0.15">
      <c r="A33" s="122"/>
      <c r="B33" s="122"/>
      <c r="C33" s="72" t="s">
        <v>128</v>
      </c>
      <c r="D33" s="123">
        <v>69.814999999999998</v>
      </c>
      <c r="E33" s="129">
        <v>1084.18</v>
      </c>
      <c r="F33" s="118">
        <v>16657.385166682936</v>
      </c>
      <c r="G33" s="94"/>
      <c r="H33" s="125">
        <v>18467.373148059476</v>
      </c>
      <c r="I33" s="125">
        <v>82226.507187926924</v>
      </c>
      <c r="J33" s="125">
        <v>636338.36242396489</v>
      </c>
      <c r="L33" s="127"/>
    </row>
    <row r="34" spans="1:16" x14ac:dyDescent="0.15">
      <c r="A34" s="122"/>
      <c r="B34" s="122" t="s">
        <v>53</v>
      </c>
      <c r="C34" s="72" t="s">
        <v>127</v>
      </c>
      <c r="D34" s="123">
        <v>52.769999999999996</v>
      </c>
      <c r="E34" s="129">
        <v>1137.7</v>
      </c>
      <c r="F34" s="118">
        <v>90.811915689141742</v>
      </c>
      <c r="G34" s="93" t="s">
        <v>149</v>
      </c>
      <c r="H34" s="125">
        <v>115.5676347359792</v>
      </c>
      <c r="I34" s="125">
        <v>665.91612770475729</v>
      </c>
      <c r="J34" s="125">
        <v>4780.0547186231961</v>
      </c>
      <c r="L34" s="127"/>
    </row>
    <row r="35" spans="1:16" x14ac:dyDescent="0.15">
      <c r="A35" s="122"/>
      <c r="B35" s="122"/>
      <c r="C35" s="72" t="s">
        <v>128</v>
      </c>
      <c r="D35" s="123">
        <v>64.944999999999993</v>
      </c>
      <c r="E35" s="129">
        <v>1094.53</v>
      </c>
      <c r="F35" s="118">
        <v>6333.2090598757823</v>
      </c>
      <c r="G35" s="93" t="s">
        <v>148</v>
      </c>
      <c r="H35" s="125">
        <v>6991.8765526421485</v>
      </c>
      <c r="I35" s="125">
        <v>28865.972835587509</v>
      </c>
      <c r="J35" s="125">
        <v>130834.04766766456</v>
      </c>
      <c r="L35" s="127"/>
    </row>
    <row r="36" spans="1:16" x14ac:dyDescent="0.15">
      <c r="A36" s="122" t="s">
        <v>54</v>
      </c>
      <c r="B36" s="122" t="s">
        <v>55</v>
      </c>
      <c r="C36" s="72" t="s">
        <v>127</v>
      </c>
      <c r="D36" s="123">
        <v>69.2</v>
      </c>
      <c r="E36" s="129">
        <v>988.87</v>
      </c>
      <c r="F36" s="118">
        <v>138958.07569961424</v>
      </c>
      <c r="G36" s="93" t="s">
        <v>137</v>
      </c>
      <c r="H36" s="125">
        <v>157753.90769888344</v>
      </c>
      <c r="I36" s="125">
        <v>493552.59391900181</v>
      </c>
      <c r="J36" s="125">
        <v>1010090.95684358</v>
      </c>
      <c r="L36" s="127"/>
    </row>
    <row r="37" spans="1:16" x14ac:dyDescent="0.15">
      <c r="A37" s="122"/>
      <c r="B37" s="122"/>
      <c r="C37" s="72" t="s">
        <v>128</v>
      </c>
      <c r="D37" s="123">
        <v>76.949999999999989</v>
      </c>
      <c r="E37" s="129">
        <v>929.1</v>
      </c>
      <c r="F37" s="118">
        <v>2774637.3737003533</v>
      </c>
      <c r="G37" s="94" t="s">
        <v>137</v>
      </c>
      <c r="H37" s="125">
        <v>3218933.4952437719</v>
      </c>
      <c r="I37" s="125">
        <v>6655524.5981590552</v>
      </c>
      <c r="J37" s="125">
        <v>16681381.680943998</v>
      </c>
      <c r="L37" s="127"/>
    </row>
    <row r="38" spans="1:16" x14ac:dyDescent="0.15">
      <c r="A38" s="99" t="s">
        <v>56</v>
      </c>
      <c r="B38" s="122" t="s">
        <v>57</v>
      </c>
      <c r="C38" s="72" t="s">
        <v>127</v>
      </c>
      <c r="D38" s="123">
        <v>77.83</v>
      </c>
      <c r="E38" s="129">
        <v>846.68</v>
      </c>
      <c r="F38" s="118">
        <v>2774637.3737003533</v>
      </c>
      <c r="G38" s="132">
        <v>0.15</v>
      </c>
      <c r="H38" s="125">
        <v>3218933.4952437719</v>
      </c>
      <c r="I38" s="125">
        <v>6655524.5981590552</v>
      </c>
      <c r="J38" s="125">
        <v>16681381.680943998</v>
      </c>
      <c r="L38" s="127"/>
    </row>
    <row r="39" spans="1:16" x14ac:dyDescent="0.15">
      <c r="A39" s="99"/>
      <c r="B39" s="122"/>
      <c r="C39" s="72" t="s">
        <v>128</v>
      </c>
      <c r="D39" s="123">
        <v>77.83</v>
      </c>
      <c r="E39" s="129">
        <v>846.68</v>
      </c>
      <c r="F39" s="118">
        <v>2774637.3737003533</v>
      </c>
      <c r="G39" s="132">
        <v>0.35</v>
      </c>
      <c r="H39" s="125">
        <v>3218933.4952437719</v>
      </c>
      <c r="I39" s="125">
        <v>6655524.5981590552</v>
      </c>
      <c r="J39" s="125">
        <v>16681381.680943998</v>
      </c>
      <c r="L39" s="127"/>
    </row>
    <row r="40" spans="1:16" x14ac:dyDescent="0.15">
      <c r="A40" s="122" t="s">
        <v>58</v>
      </c>
      <c r="B40" s="122" t="s">
        <v>69</v>
      </c>
      <c r="C40" s="72" t="s">
        <v>127</v>
      </c>
      <c r="D40" s="123">
        <v>70.3</v>
      </c>
      <c r="E40" s="129">
        <v>930</v>
      </c>
      <c r="F40" s="118">
        <f>4*10^4</f>
        <v>40000</v>
      </c>
      <c r="G40" s="94"/>
      <c r="H40" s="125">
        <v>12272.562130345799</v>
      </c>
      <c r="I40" s="125">
        <v>62251.401130427497</v>
      </c>
      <c r="J40" s="125">
        <v>336768.59639653697</v>
      </c>
      <c r="L40" s="127"/>
    </row>
    <row r="41" spans="1:16" x14ac:dyDescent="0.15">
      <c r="A41" s="122"/>
      <c r="B41" s="122"/>
      <c r="C41" s="72" t="s">
        <v>128</v>
      </c>
      <c r="D41" s="123">
        <v>53.8</v>
      </c>
      <c r="E41" s="129">
        <v>1095</v>
      </c>
      <c r="F41" s="118">
        <f>5*10^2</f>
        <v>500</v>
      </c>
      <c r="G41" s="94"/>
      <c r="H41" s="125">
        <v>5.2836099412520703</v>
      </c>
      <c r="I41" s="125">
        <v>63.701422536424701</v>
      </c>
      <c r="J41" s="125">
        <v>335.634203831234</v>
      </c>
      <c r="L41" s="127"/>
    </row>
    <row r="42" spans="1:16" x14ac:dyDescent="0.15">
      <c r="A42" s="122"/>
      <c r="B42" s="122" t="s">
        <v>59</v>
      </c>
      <c r="C42" s="72" t="s">
        <v>127</v>
      </c>
      <c r="D42" s="123">
        <v>57.7</v>
      </c>
      <c r="E42" s="129">
        <v>1115.82</v>
      </c>
      <c r="F42" s="118">
        <v>41.27901535780267</v>
      </c>
      <c r="G42" s="94" t="s">
        <v>136</v>
      </c>
      <c r="H42" s="125">
        <v>58.947572181216302</v>
      </c>
      <c r="I42" s="125">
        <v>1788.22711911993</v>
      </c>
      <c r="J42" s="125">
        <v>40588.628355070992</v>
      </c>
      <c r="L42" s="127"/>
    </row>
    <row r="43" spans="1:16" x14ac:dyDescent="0.15">
      <c r="A43" s="122"/>
      <c r="B43" s="122"/>
      <c r="C43" s="72" t="s">
        <v>128</v>
      </c>
      <c r="D43" s="123">
        <v>72.25</v>
      </c>
      <c r="E43" s="129">
        <v>950</v>
      </c>
      <c r="F43" s="118">
        <v>7441.6663127014135</v>
      </c>
      <c r="G43" s="94" t="s">
        <v>136</v>
      </c>
      <c r="H43" s="125">
        <v>8085.0586972499868</v>
      </c>
      <c r="I43" s="125">
        <v>27459.381074179695</v>
      </c>
      <c r="J43" s="125">
        <v>241420.157843561</v>
      </c>
      <c r="L43" s="127"/>
      <c r="M43" s="133" t="s">
        <v>205</v>
      </c>
      <c r="N43" s="133"/>
      <c r="O43" s="99" t="s">
        <v>204</v>
      </c>
      <c r="P43" s="99"/>
    </row>
    <row r="44" spans="1:16" x14ac:dyDescent="0.15">
      <c r="A44" s="122" t="s">
        <v>60</v>
      </c>
      <c r="B44" s="122" t="s">
        <v>61</v>
      </c>
      <c r="C44" s="72" t="s">
        <v>127</v>
      </c>
      <c r="D44" s="123">
        <v>68.67</v>
      </c>
      <c r="E44" s="129">
        <v>1066.4100000000001</v>
      </c>
      <c r="F44" s="118">
        <v>21313.715886621943</v>
      </c>
      <c r="G44" s="94"/>
      <c r="H44" s="125">
        <v>23463.060934872246</v>
      </c>
      <c r="I44" s="125">
        <v>68534.391862893506</v>
      </c>
      <c r="J44" s="125">
        <v>718675.34201916505</v>
      </c>
      <c r="L44" s="127"/>
      <c r="M44" s="94"/>
      <c r="N44" s="94" t="s">
        <v>203</v>
      </c>
      <c r="O44" s="94" t="s">
        <v>202</v>
      </c>
      <c r="P44" s="94" t="s">
        <v>201</v>
      </c>
    </row>
    <row r="45" spans="1:16" x14ac:dyDescent="0.15">
      <c r="A45" s="122"/>
      <c r="B45" s="122"/>
      <c r="C45" s="72" t="s">
        <v>128</v>
      </c>
      <c r="D45" s="123">
        <v>55.3</v>
      </c>
      <c r="E45" s="129">
        <v>1165.6199999999999</v>
      </c>
      <c r="F45" s="118">
        <v>81.112728465259735</v>
      </c>
      <c r="G45" s="94"/>
      <c r="H45" s="125">
        <v>88.439987653763808</v>
      </c>
      <c r="I45" s="125">
        <v>433.44606036113521</v>
      </c>
      <c r="J45" s="125">
        <v>2508.8963437343168</v>
      </c>
      <c r="L45" s="127"/>
      <c r="M45" s="94" t="s">
        <v>200</v>
      </c>
      <c r="N45" s="123">
        <v>0.25</v>
      </c>
      <c r="O45" s="94">
        <v>0.13</v>
      </c>
      <c r="P45" s="94">
        <v>0.18</v>
      </c>
    </row>
    <row r="46" spans="1:16" x14ac:dyDescent="0.15">
      <c r="A46" s="122" t="s">
        <v>62</v>
      </c>
      <c r="B46" s="122" t="s">
        <v>63</v>
      </c>
      <c r="C46" s="72" t="s">
        <v>127</v>
      </c>
      <c r="D46" s="123">
        <v>72.240000000000009</v>
      </c>
      <c r="E46" s="129">
        <v>1032.03</v>
      </c>
      <c r="F46" s="118">
        <v>122539.75013945815</v>
      </c>
      <c r="G46" s="94" t="s">
        <v>133</v>
      </c>
      <c r="H46" s="125">
        <v>135660.20483931826</v>
      </c>
      <c r="I46" s="125">
        <v>353420.15784356103</v>
      </c>
      <c r="J46" s="125">
        <v>1120090.9568435799</v>
      </c>
      <c r="L46" s="127"/>
      <c r="M46" s="94" t="s">
        <v>199</v>
      </c>
      <c r="N46" s="123">
        <v>0.85</v>
      </c>
      <c r="O46" s="94"/>
      <c r="P46" s="94"/>
    </row>
    <row r="47" spans="1:16" x14ac:dyDescent="0.15">
      <c r="A47" s="122"/>
      <c r="B47" s="122"/>
      <c r="C47" s="72" t="s">
        <v>128</v>
      </c>
      <c r="D47" s="123">
        <v>53.665000000000006</v>
      </c>
      <c r="E47" s="129">
        <v>1267.58</v>
      </c>
      <c r="F47" s="118">
        <v>7.6510299931042347</v>
      </c>
      <c r="G47" s="94" t="s">
        <v>132</v>
      </c>
      <c r="H47" s="125">
        <v>9.2359506243078808</v>
      </c>
      <c r="I47" s="125">
        <v>367.36468540799802</v>
      </c>
      <c r="J47" s="125">
        <v>856.38863651404301</v>
      </c>
      <c r="L47" s="127"/>
      <c r="M47" s="94" t="s">
        <v>0</v>
      </c>
      <c r="N47" s="123">
        <v>5.3</v>
      </c>
      <c r="O47" s="94"/>
      <c r="P47" s="94"/>
    </row>
    <row r="48" spans="1:16" x14ac:dyDescent="0.15">
      <c r="A48" s="122" t="s">
        <v>64</v>
      </c>
      <c r="B48" s="122" t="s">
        <v>65</v>
      </c>
      <c r="C48" s="72" t="s">
        <v>127</v>
      </c>
      <c r="D48" s="123">
        <v>61.024999999999999</v>
      </c>
      <c r="E48" s="129">
        <v>1152.3399999999999</v>
      </c>
      <c r="F48" s="118">
        <v>506.12739542667282</v>
      </c>
      <c r="G48" s="94"/>
      <c r="H48" s="125">
        <v>555.85742766593</v>
      </c>
      <c r="I48" s="125">
        <v>3603.5569730951984</v>
      </c>
      <c r="J48" s="125">
        <v>35097.813805579572</v>
      </c>
      <c r="L48" s="127"/>
      <c r="M48" s="94" t="s">
        <v>198</v>
      </c>
      <c r="N48" s="123">
        <v>1</v>
      </c>
      <c r="O48" s="94"/>
      <c r="P48" s="94"/>
    </row>
    <row r="49" spans="1:20" x14ac:dyDescent="0.15">
      <c r="A49" s="122"/>
      <c r="B49" s="122"/>
      <c r="C49" s="72" t="s">
        <v>128</v>
      </c>
      <c r="D49" s="123">
        <v>51.75</v>
      </c>
      <c r="E49" s="129">
        <v>1205.27</v>
      </c>
      <c r="F49" s="118">
        <v>13.82391893814785</v>
      </c>
      <c r="G49" s="94"/>
      <c r="H49" s="125">
        <v>15.086371665200542</v>
      </c>
      <c r="I49" s="125">
        <v>80.738715160619833</v>
      </c>
      <c r="J49" s="125">
        <v>500.73782916573282</v>
      </c>
      <c r="L49" s="127"/>
      <c r="N49" s="130"/>
    </row>
    <row r="50" spans="1:20" x14ac:dyDescent="0.15">
      <c r="A50" s="122" t="s">
        <v>66</v>
      </c>
      <c r="B50" s="122" t="s">
        <v>67</v>
      </c>
      <c r="C50" s="72" t="s">
        <v>127</v>
      </c>
      <c r="D50" s="123">
        <v>62.174999999999997</v>
      </c>
      <c r="E50" s="129">
        <v>1121.0899999999999</v>
      </c>
      <c r="F50" s="118">
        <v>1672.6562971204764</v>
      </c>
      <c r="G50" s="94"/>
      <c r="H50" s="125">
        <v>1839.4732115197655</v>
      </c>
      <c r="I50" s="125">
        <v>7792.3310843943618</v>
      </c>
      <c r="J50" s="125">
        <v>54200.742571558505</v>
      </c>
      <c r="L50" s="127"/>
      <c r="N50" s="130"/>
    </row>
    <row r="51" spans="1:20" x14ac:dyDescent="0.15">
      <c r="A51" s="122"/>
      <c r="B51" s="122"/>
      <c r="C51" s="134" t="s">
        <v>128</v>
      </c>
      <c r="D51" s="135">
        <v>51.78</v>
      </c>
      <c r="E51" s="136">
        <v>1191.5999999999999</v>
      </c>
      <c r="F51" s="137">
        <v>20.430987335947265</v>
      </c>
      <c r="G51" s="138"/>
      <c r="H51" s="139">
        <v>22.279855365727929</v>
      </c>
      <c r="I51" s="139">
        <v>114.59615698829428</v>
      </c>
      <c r="J51" s="139">
        <v>711.38863651404313</v>
      </c>
      <c r="L51" s="127"/>
      <c r="N51" s="130"/>
    </row>
    <row r="52" spans="1:20" ht="17" customHeight="1" x14ac:dyDescent="0.15">
      <c r="A52" s="140" t="s">
        <v>58</v>
      </c>
      <c r="B52" s="96" t="s">
        <v>178</v>
      </c>
      <c r="C52" s="72" t="s">
        <v>127</v>
      </c>
      <c r="D52" s="123">
        <v>70.900000000000006</v>
      </c>
      <c r="E52" s="129">
        <v>1059.18</v>
      </c>
      <c r="F52" s="118">
        <v>65407.517811965925</v>
      </c>
      <c r="G52" s="94"/>
      <c r="H52" s="125">
        <v>78242.359982848895</v>
      </c>
      <c r="I52" s="125">
        <v>623035.84322226525</v>
      </c>
      <c r="J52" s="125">
        <v>8577453.2622573376</v>
      </c>
      <c r="L52" s="127"/>
      <c r="N52" s="130"/>
    </row>
    <row r="53" spans="1:20" x14ac:dyDescent="0.15">
      <c r="A53" s="141"/>
      <c r="B53" s="95"/>
      <c r="C53" s="134" t="s">
        <v>128</v>
      </c>
      <c r="D53" s="135">
        <v>50.7</v>
      </c>
      <c r="E53" s="136">
        <v>1145.9000000000001</v>
      </c>
      <c r="F53" s="137">
        <v>28.766808407372292</v>
      </c>
      <c r="G53" s="138"/>
      <c r="H53" s="139">
        <v>32.994717787629369</v>
      </c>
      <c r="I53" s="139">
        <v>1799.0322491741879</v>
      </c>
      <c r="J53" s="139">
        <v>269514.91363763809</v>
      </c>
      <c r="L53" s="127"/>
      <c r="N53" s="130"/>
    </row>
    <row r="54" spans="1:20" x14ac:dyDescent="0.15">
      <c r="C54" s="128">
        <v>1</v>
      </c>
      <c r="D54" s="129">
        <v>2</v>
      </c>
      <c r="E54" s="142">
        <v>3</v>
      </c>
      <c r="F54" s="128">
        <v>4</v>
      </c>
      <c r="G54" s="142">
        <v>5</v>
      </c>
      <c r="H54" s="142">
        <v>6</v>
      </c>
      <c r="I54" s="142">
        <v>7</v>
      </c>
      <c r="J54" s="142">
        <v>8</v>
      </c>
      <c r="K54" s="128">
        <v>9</v>
      </c>
      <c r="L54" s="128">
        <v>10</v>
      </c>
      <c r="M54" s="142">
        <v>11</v>
      </c>
      <c r="N54" s="128">
        <v>12</v>
      </c>
      <c r="O54" s="128">
        <v>13</v>
      </c>
      <c r="P54" s="128">
        <v>14</v>
      </c>
      <c r="Q54" s="128">
        <v>15</v>
      </c>
      <c r="R54" s="128">
        <v>16</v>
      </c>
      <c r="S54" s="128">
        <v>17</v>
      </c>
      <c r="T54" s="128">
        <v>18</v>
      </c>
    </row>
    <row r="55" spans="1:20" s="161" customFormat="1" ht="28" x14ac:dyDescent="0.15">
      <c r="B55" s="157"/>
      <c r="C55" s="157" t="s">
        <v>127</v>
      </c>
      <c r="D55" s="159" t="s">
        <v>128</v>
      </c>
      <c r="E55" s="157" t="s">
        <v>197</v>
      </c>
      <c r="F55" s="157" t="s">
        <v>196</v>
      </c>
      <c r="G55" s="157" t="s">
        <v>195</v>
      </c>
      <c r="H55" s="157" t="s">
        <v>194</v>
      </c>
      <c r="I55" s="157" t="s">
        <v>193</v>
      </c>
      <c r="J55" s="157" t="s">
        <v>192</v>
      </c>
      <c r="K55" s="157" t="s">
        <v>191</v>
      </c>
      <c r="L55" s="157" t="s">
        <v>210</v>
      </c>
      <c r="M55" s="157" t="s">
        <v>190</v>
      </c>
      <c r="N55" s="157" t="s">
        <v>189</v>
      </c>
      <c r="O55" s="157" t="s">
        <v>188</v>
      </c>
      <c r="P55" s="157" t="s">
        <v>187</v>
      </c>
      <c r="Q55" s="157" t="s">
        <v>186</v>
      </c>
      <c r="R55" s="157" t="s">
        <v>185</v>
      </c>
      <c r="S55" s="157" t="s">
        <v>184</v>
      </c>
      <c r="T55" s="157" t="s">
        <v>183</v>
      </c>
    </row>
    <row r="56" spans="1:20" ht="14" x14ac:dyDescent="0.15">
      <c r="A56" s="143">
        <v>1</v>
      </c>
      <c r="B56" s="144" t="s">
        <v>41</v>
      </c>
      <c r="C56" s="118">
        <v>948998.54472181073</v>
      </c>
      <c r="D56" s="118">
        <v>8.2725134341298077</v>
      </c>
      <c r="E56" s="125">
        <v>1058467.386614705</v>
      </c>
      <c r="F56" s="125">
        <v>9.9126881031978531</v>
      </c>
      <c r="G56" s="125">
        <v>3442960.8220226001</v>
      </c>
      <c r="H56" s="125">
        <v>41.046050537596471</v>
      </c>
      <c r="I56" s="125">
        <v>8089509.5979029499</v>
      </c>
      <c r="J56" s="125">
        <v>164.47908982383851</v>
      </c>
      <c r="K56" s="125">
        <v>1037.4035208670462</v>
      </c>
      <c r="L56" s="118">
        <v>23832968.811637234</v>
      </c>
      <c r="M56" s="123">
        <v>0</v>
      </c>
      <c r="N56" s="123">
        <v>0</v>
      </c>
      <c r="O56" s="123">
        <f>$N$47*((0.15/$O$45-1)/(1-0.15/$N$46))^(1/$N$48)</f>
        <v>0.99010989010988948</v>
      </c>
      <c r="P56" s="123">
        <f>$N$47*((0.15/$O$45-1)/(1-0.15/$N$46))^(1/$N$48)</f>
        <v>0.99010989010988948</v>
      </c>
      <c r="Q56" s="123">
        <f t="shared" ref="Q56:R81" si="0">$N$47*((0.3/$O$45-1)/(1-0.3/$N$46))^(1/$N$48)</f>
        <v>10.71118881118881</v>
      </c>
      <c r="R56" s="123">
        <f t="shared" si="0"/>
        <v>10.71118881118881</v>
      </c>
      <c r="S56" s="123">
        <f>$N$47*((0.5/$O$45-1)/(1-0.5/$N$46))^(1/$N$48)</f>
        <v>36.63406593406593</v>
      </c>
      <c r="T56" s="145">
        <v>2.6852999999999998</v>
      </c>
    </row>
    <row r="57" spans="1:20" ht="14" x14ac:dyDescent="0.15">
      <c r="A57" s="143">
        <v>2</v>
      </c>
      <c r="B57" s="146" t="s">
        <v>79</v>
      </c>
      <c r="C57" s="118">
        <v>808979.91689284402</v>
      </c>
      <c r="D57" s="118">
        <v>1229825.8045457199</v>
      </c>
      <c r="E57" s="125">
        <v>905953.86607398221</v>
      </c>
      <c r="F57" s="125">
        <v>1488373.9312701479</v>
      </c>
      <c r="G57" s="125">
        <v>5010069.0519264955</v>
      </c>
      <c r="H57" s="125">
        <v>2961701.0761317355</v>
      </c>
      <c r="I57" s="125">
        <v>5010069.0519264955</v>
      </c>
      <c r="J57" s="125">
        <v>6494051.7678710381</v>
      </c>
      <c r="K57" s="125">
        <v>14000000</v>
      </c>
      <c r="L57" s="118">
        <v>301170132.97207701</v>
      </c>
      <c r="M57" s="123">
        <v>0</v>
      </c>
      <c r="N57" s="123">
        <v>0</v>
      </c>
      <c r="O57" s="123">
        <f t="shared" ref="O57:P81" si="1">$N$47*((0.15/$O$45-1)/(1-0.15/$N$46))^(1/$N$48)</f>
        <v>0.99010989010988948</v>
      </c>
      <c r="P57" s="123">
        <f t="shared" si="1"/>
        <v>0.99010989010988948</v>
      </c>
      <c r="Q57" s="123">
        <f t="shared" si="0"/>
        <v>10.71118881118881</v>
      </c>
      <c r="R57" s="123">
        <f t="shared" si="0"/>
        <v>10.71118881118881</v>
      </c>
      <c r="S57" s="123">
        <f t="shared" ref="S57:S81" si="2">$N$47*((0.5/$O$45-1)/(1-0.5/$N$46))^(1/$N$48)</f>
        <v>36.63406593406593</v>
      </c>
      <c r="T57" s="145">
        <v>2.2612000000000001</v>
      </c>
    </row>
    <row r="58" spans="1:20" ht="14" x14ac:dyDescent="0.15">
      <c r="A58" s="143">
        <v>3</v>
      </c>
      <c r="B58" s="146" t="s">
        <v>43</v>
      </c>
      <c r="C58" s="118">
        <v>857296.85527665506</v>
      </c>
      <c r="D58" s="118">
        <v>1106094.66117098</v>
      </c>
      <c r="E58" s="125">
        <v>951991.58226866496</v>
      </c>
      <c r="F58" s="125">
        <v>1237596.3071341605</v>
      </c>
      <c r="G58" s="125">
        <v>1802491.0154235966</v>
      </c>
      <c r="H58" s="125">
        <v>3402647.0349559095</v>
      </c>
      <c r="I58" s="125">
        <v>4774208.5650947914</v>
      </c>
      <c r="J58" s="125">
        <v>6806474.9159278441</v>
      </c>
      <c r="K58" s="125">
        <v>12651606.049340842</v>
      </c>
      <c r="L58" s="118">
        <v>214076446.96509001</v>
      </c>
      <c r="M58" s="123">
        <v>0</v>
      </c>
      <c r="N58" s="123">
        <v>0</v>
      </c>
      <c r="O58" s="123">
        <f t="shared" si="1"/>
        <v>0.99010989010988948</v>
      </c>
      <c r="P58" s="123">
        <f t="shared" si="1"/>
        <v>0.99010989010988948</v>
      </c>
      <c r="Q58" s="123">
        <f t="shared" si="0"/>
        <v>10.71118881118881</v>
      </c>
      <c r="R58" s="123">
        <f t="shared" si="0"/>
        <v>10.71118881118881</v>
      </c>
      <c r="S58" s="123">
        <f t="shared" si="2"/>
        <v>36.63406593406593</v>
      </c>
      <c r="T58" s="145">
        <v>2.2551000000000001</v>
      </c>
    </row>
    <row r="59" spans="1:20" ht="14" x14ac:dyDescent="0.15">
      <c r="A59" s="143">
        <v>4</v>
      </c>
      <c r="B59" s="146" t="s">
        <v>77</v>
      </c>
      <c r="C59" s="118">
        <v>391301.31864006439</v>
      </c>
      <c r="D59" s="118">
        <v>188588.76574262237</v>
      </c>
      <c r="E59" s="125">
        <v>442536.8072722358</v>
      </c>
      <c r="F59" s="125">
        <v>210846.1744573563</v>
      </c>
      <c r="G59" s="125">
        <v>2456261.9054933628</v>
      </c>
      <c r="H59" s="125">
        <v>1375537.185994287</v>
      </c>
      <c r="I59" s="125">
        <v>15381426.657510461</v>
      </c>
      <c r="J59" s="125">
        <v>10759130.054746099</v>
      </c>
      <c r="K59" s="125">
        <v>166060918.76279697</v>
      </c>
      <c r="L59" s="118">
        <v>47839428.994420096</v>
      </c>
      <c r="M59" s="123">
        <v>0</v>
      </c>
      <c r="N59" s="123">
        <v>0</v>
      </c>
      <c r="O59" s="123">
        <f t="shared" si="1"/>
        <v>0.99010989010988948</v>
      </c>
      <c r="P59" s="123">
        <f t="shared" si="1"/>
        <v>0.99010989010988948</v>
      </c>
      <c r="Q59" s="123">
        <f t="shared" si="0"/>
        <v>10.71118881118881</v>
      </c>
      <c r="R59" s="123">
        <f t="shared" si="0"/>
        <v>10.71118881118881</v>
      </c>
      <c r="S59" s="123">
        <f t="shared" si="2"/>
        <v>36.63406593406593</v>
      </c>
      <c r="T59" s="145">
        <v>2.3250000000000002</v>
      </c>
    </row>
    <row r="60" spans="1:20" x14ac:dyDescent="0.15">
      <c r="A60" s="143">
        <v>5</v>
      </c>
      <c r="B60" s="147" t="s">
        <v>44</v>
      </c>
      <c r="C60" s="118">
        <v>10000</v>
      </c>
      <c r="D60" s="118">
        <v>500</v>
      </c>
      <c r="E60" s="125">
        <v>330.05613052126301</v>
      </c>
      <c r="F60" s="125">
        <v>50.118723362727202</v>
      </c>
      <c r="G60" s="125">
        <v>6169.9611820590198</v>
      </c>
      <c r="H60" s="125">
        <v>119.788863250506</v>
      </c>
      <c r="I60" s="125">
        <v>59397.397348863902</v>
      </c>
      <c r="J60" s="125">
        <v>365.27399338376102</v>
      </c>
      <c r="K60" s="125">
        <v>1871.3775082910199</v>
      </c>
      <c r="L60" s="118">
        <v>907973.10942730005</v>
      </c>
      <c r="M60" s="123">
        <v>0</v>
      </c>
      <c r="N60" s="123">
        <v>0</v>
      </c>
      <c r="O60" s="123">
        <f t="shared" si="1"/>
        <v>0.99010989010988948</v>
      </c>
      <c r="P60" s="123">
        <f t="shared" si="1"/>
        <v>0.99010989010988948</v>
      </c>
      <c r="Q60" s="123">
        <f t="shared" si="0"/>
        <v>10.71118881118881</v>
      </c>
      <c r="R60" s="123">
        <f t="shared" si="0"/>
        <v>10.71118881118881</v>
      </c>
      <c r="S60" s="123">
        <f t="shared" si="2"/>
        <v>36.63406593406593</v>
      </c>
      <c r="T60" s="145">
        <v>2.5</v>
      </c>
    </row>
    <row r="61" spans="1:20" x14ac:dyDescent="0.15">
      <c r="A61" s="143">
        <v>6</v>
      </c>
      <c r="B61" s="147" t="s">
        <v>70</v>
      </c>
      <c r="C61" s="118">
        <v>3000</v>
      </c>
      <c r="D61" s="118">
        <v>5000</v>
      </c>
      <c r="E61" s="125">
        <v>664.25367110291404</v>
      </c>
      <c r="F61" s="125">
        <v>330.05613052126301</v>
      </c>
      <c r="G61" s="125">
        <v>2781.1522402425198</v>
      </c>
      <c r="H61" s="125">
        <v>5228.7031928214701</v>
      </c>
      <c r="I61" s="125">
        <v>14061.331857261701</v>
      </c>
      <c r="J61" s="125">
        <v>63896.375975954499</v>
      </c>
      <c r="K61" s="125">
        <v>560614.84778190299</v>
      </c>
      <c r="L61" s="118">
        <v>207564.1</v>
      </c>
      <c r="M61" s="123">
        <v>0</v>
      </c>
      <c r="N61" s="123">
        <v>0</v>
      </c>
      <c r="O61" s="123">
        <f t="shared" si="1"/>
        <v>0.99010989010988948</v>
      </c>
      <c r="P61" s="123">
        <f t="shared" si="1"/>
        <v>0.99010989010988948</v>
      </c>
      <c r="Q61" s="123">
        <f t="shared" si="0"/>
        <v>10.71118881118881</v>
      </c>
      <c r="R61" s="123">
        <f t="shared" si="0"/>
        <v>10.71118881118881</v>
      </c>
      <c r="S61" s="123">
        <f t="shared" si="2"/>
        <v>36.63406593406593</v>
      </c>
      <c r="T61" s="145">
        <v>2.2999999999999998</v>
      </c>
    </row>
    <row r="62" spans="1:20" x14ac:dyDescent="0.15">
      <c r="A62" s="143">
        <v>7</v>
      </c>
      <c r="B62" s="147" t="s">
        <v>71</v>
      </c>
      <c r="C62" s="118">
        <v>300000</v>
      </c>
      <c r="D62" s="118">
        <v>200</v>
      </c>
      <c r="E62" s="125">
        <v>30496.1390385784</v>
      </c>
      <c r="F62" s="125">
        <v>10.0320512546571</v>
      </c>
      <c r="G62" s="125">
        <v>273420.15784356103</v>
      </c>
      <c r="H62" s="125">
        <v>23.571623683514701</v>
      </c>
      <c r="I62" s="125">
        <v>1329090.9568435799</v>
      </c>
      <c r="J62" s="125">
        <v>51.3465992790629</v>
      </c>
      <c r="K62" s="125">
        <v>151.496211932698</v>
      </c>
      <c r="L62" s="118">
        <v>7106952.2000000002</v>
      </c>
      <c r="M62" s="123">
        <v>0</v>
      </c>
      <c r="N62" s="123">
        <v>0</v>
      </c>
      <c r="O62" s="123">
        <f t="shared" si="1"/>
        <v>0.99010989010988948</v>
      </c>
      <c r="P62" s="123">
        <f t="shared" si="1"/>
        <v>0.99010989010988948</v>
      </c>
      <c r="Q62" s="123">
        <f t="shared" si="0"/>
        <v>10.71118881118881</v>
      </c>
      <c r="R62" s="123">
        <f t="shared" si="0"/>
        <v>10.71118881118881</v>
      </c>
      <c r="S62" s="123">
        <f t="shared" si="2"/>
        <v>36.63406593406593</v>
      </c>
      <c r="T62" s="145">
        <v>3.1</v>
      </c>
    </row>
    <row r="63" spans="1:20" ht="16" x14ac:dyDescent="0.15">
      <c r="A63" s="143">
        <v>8</v>
      </c>
      <c r="B63" s="147" t="s">
        <v>42</v>
      </c>
      <c r="C63" s="118">
        <v>20000</v>
      </c>
      <c r="D63" s="118">
        <v>4000</v>
      </c>
      <c r="E63" s="125">
        <v>8512.86276007585</v>
      </c>
      <c r="F63" s="125">
        <v>116.241926164581</v>
      </c>
      <c r="G63" s="125">
        <v>49734.391862893499</v>
      </c>
      <c r="H63" s="125">
        <v>446.56205528273102</v>
      </c>
      <c r="I63" s="125">
        <v>538675.34201916505</v>
      </c>
      <c r="J63" s="125">
        <v>2076.3909771695298</v>
      </c>
      <c r="K63" s="125">
        <v>18493.772193091001</v>
      </c>
      <c r="L63" s="148">
        <v>3498738</v>
      </c>
      <c r="M63" s="123">
        <v>0</v>
      </c>
      <c r="N63" s="123">
        <v>0</v>
      </c>
      <c r="O63" s="123">
        <f t="shared" si="1"/>
        <v>0.99010989010988948</v>
      </c>
      <c r="P63" s="123">
        <f t="shared" si="1"/>
        <v>0.99010989010988948</v>
      </c>
      <c r="Q63" s="123">
        <f t="shared" si="0"/>
        <v>10.71118881118881</v>
      </c>
      <c r="R63" s="123">
        <f t="shared" si="0"/>
        <v>10.71118881118881</v>
      </c>
      <c r="S63" s="123">
        <f t="shared" si="2"/>
        <v>36.63406593406593</v>
      </c>
      <c r="T63" s="145">
        <v>2.4</v>
      </c>
    </row>
    <row r="64" spans="1:20" ht="16" x14ac:dyDescent="0.2">
      <c r="A64" s="143">
        <v>9</v>
      </c>
      <c r="B64" s="147" t="s">
        <v>72</v>
      </c>
      <c r="C64" s="118">
        <v>200000</v>
      </c>
      <c r="D64" s="118">
        <v>10000</v>
      </c>
      <c r="E64" s="125">
        <v>2401.0076308738389</v>
      </c>
      <c r="F64" s="125">
        <v>236.63472701428785</v>
      </c>
      <c r="G64" s="125">
        <v>14567.151559154341</v>
      </c>
      <c r="H64" s="125">
        <v>1238.3790817457723</v>
      </c>
      <c r="I64" s="125">
        <v>61592.229440334377</v>
      </c>
      <c r="J64" s="125">
        <v>9544.8765849687989</v>
      </c>
      <c r="K64" s="125">
        <v>130792.50625559027</v>
      </c>
      <c r="L64" s="149">
        <v>1288040.6966987283</v>
      </c>
      <c r="M64" s="123">
        <v>0</v>
      </c>
      <c r="N64" s="123">
        <v>0</v>
      </c>
      <c r="O64" s="123">
        <f t="shared" si="1"/>
        <v>0.99010989010988948</v>
      </c>
      <c r="P64" s="123">
        <f t="shared" si="1"/>
        <v>0.99010989010988948</v>
      </c>
      <c r="Q64" s="123">
        <f t="shared" si="0"/>
        <v>10.71118881118881</v>
      </c>
      <c r="R64" s="123">
        <f t="shared" si="0"/>
        <v>10.71118881118881</v>
      </c>
      <c r="S64" s="123">
        <f t="shared" si="2"/>
        <v>36.63406593406593</v>
      </c>
      <c r="T64" s="145">
        <v>2.4</v>
      </c>
    </row>
    <row r="65" spans="1:20" ht="14" x14ac:dyDescent="0.15">
      <c r="A65" s="143">
        <v>10</v>
      </c>
      <c r="B65" s="146" t="s">
        <v>68</v>
      </c>
      <c r="C65" s="118">
        <v>2587448.0253942986</v>
      </c>
      <c r="D65" s="118">
        <v>19.701473023637316</v>
      </c>
      <c r="E65" s="125">
        <v>2899861.2967243241</v>
      </c>
      <c r="F65" s="125">
        <v>27.891009476106579</v>
      </c>
      <c r="G65" s="125">
        <v>4802647.0349559104</v>
      </c>
      <c r="H65" s="125">
        <v>263.74511674003207</v>
      </c>
      <c r="I65" s="125">
        <v>8406474.9159278404</v>
      </c>
      <c r="J65" s="125">
        <v>1580.5518459048253</v>
      </c>
      <c r="K65" s="125">
        <v>22652.931909383111</v>
      </c>
      <c r="L65" s="118">
        <v>18913241.565221258</v>
      </c>
      <c r="M65" s="123">
        <v>0</v>
      </c>
      <c r="N65" s="123">
        <v>0</v>
      </c>
      <c r="O65" s="123">
        <f t="shared" si="1"/>
        <v>0.99010989010988948</v>
      </c>
      <c r="P65" s="123">
        <f t="shared" si="1"/>
        <v>0.99010989010988948</v>
      </c>
      <c r="Q65" s="123">
        <f t="shared" si="0"/>
        <v>10.71118881118881</v>
      </c>
      <c r="R65" s="123">
        <f t="shared" si="0"/>
        <v>10.71118881118881</v>
      </c>
      <c r="S65" s="123">
        <f t="shared" si="2"/>
        <v>36.63406593406593</v>
      </c>
      <c r="T65" s="145">
        <v>2.6919</v>
      </c>
    </row>
    <row r="66" spans="1:20" ht="14" x14ac:dyDescent="0.15">
      <c r="A66" s="143">
        <v>11</v>
      </c>
      <c r="B66" s="146" t="s">
        <v>47</v>
      </c>
      <c r="C66" s="118">
        <v>2319.559903573424</v>
      </c>
      <c r="D66" s="118">
        <v>478.40455442663284</v>
      </c>
      <c r="E66" s="125">
        <v>2591.5007738975519</v>
      </c>
      <c r="F66" s="125">
        <v>531.27857676090161</v>
      </c>
      <c r="G66" s="125">
        <v>15160.291446141933</v>
      </c>
      <c r="H66" s="125">
        <v>2334.1521685509829</v>
      </c>
      <c r="I66" s="125">
        <v>121024.73228985428</v>
      </c>
      <c r="J66" s="125">
        <v>12838.435767695117</v>
      </c>
      <c r="K66" s="125">
        <v>357977.90236303495</v>
      </c>
      <c r="L66" s="118">
        <v>1758973.1094273229</v>
      </c>
      <c r="M66" s="123">
        <v>0</v>
      </c>
      <c r="N66" s="123">
        <v>0</v>
      </c>
      <c r="O66" s="123">
        <f t="shared" si="1"/>
        <v>0.99010989010988948</v>
      </c>
      <c r="P66" s="123">
        <f t="shared" si="1"/>
        <v>0.99010989010988948</v>
      </c>
      <c r="Q66" s="123">
        <f t="shared" si="0"/>
        <v>10.71118881118881</v>
      </c>
      <c r="R66" s="123">
        <f t="shared" si="0"/>
        <v>10.71118881118881</v>
      </c>
      <c r="S66" s="123">
        <f t="shared" si="2"/>
        <v>36.63406593406593</v>
      </c>
      <c r="T66" s="145">
        <v>2.5190000000000001</v>
      </c>
    </row>
    <row r="67" spans="1:20" ht="14" x14ac:dyDescent="0.15">
      <c r="A67" s="143">
        <v>12</v>
      </c>
      <c r="B67" s="146" t="s">
        <v>48</v>
      </c>
      <c r="C67" s="118">
        <v>2105.5995435101631</v>
      </c>
      <c r="D67" s="118">
        <v>25.915921755073072</v>
      </c>
      <c r="E67" s="125">
        <v>2317.5525598840591</v>
      </c>
      <c r="F67" s="125">
        <v>30.808715920378859</v>
      </c>
      <c r="G67" s="125">
        <v>15611.64731044666</v>
      </c>
      <c r="H67" s="125">
        <v>150.62817250377273</v>
      </c>
      <c r="I67" s="125">
        <v>99674.2969636364</v>
      </c>
      <c r="J67" s="125">
        <v>892.69492429430295</v>
      </c>
      <c r="K67" s="125">
        <v>11077.950964154979</v>
      </c>
      <c r="L67" s="118">
        <v>2050231.7442617198</v>
      </c>
      <c r="M67" s="123">
        <v>0</v>
      </c>
      <c r="N67" s="123">
        <v>0</v>
      </c>
      <c r="O67" s="123">
        <f t="shared" si="1"/>
        <v>0.99010989010988948</v>
      </c>
      <c r="P67" s="123">
        <f t="shared" si="1"/>
        <v>0.99010989010988948</v>
      </c>
      <c r="Q67" s="123">
        <f t="shared" si="0"/>
        <v>10.71118881118881</v>
      </c>
      <c r="R67" s="123">
        <f t="shared" si="0"/>
        <v>10.71118881118881</v>
      </c>
      <c r="S67" s="123">
        <f t="shared" si="2"/>
        <v>36.63406593406593</v>
      </c>
      <c r="T67" s="145">
        <v>2.5722999999999998</v>
      </c>
    </row>
    <row r="68" spans="1:20" ht="14" x14ac:dyDescent="0.15">
      <c r="A68" s="143">
        <v>13</v>
      </c>
      <c r="B68" s="146" t="s">
        <v>49</v>
      </c>
      <c r="C68" s="118">
        <v>2260.2572953935328</v>
      </c>
      <c r="D68" s="118">
        <v>745188.36588059249</v>
      </c>
      <c r="E68" s="125">
        <v>2500.5030413714426</v>
      </c>
      <c r="F68" s="125">
        <v>930199.29006173706</v>
      </c>
      <c r="G68" s="125">
        <v>14409.204108198788</v>
      </c>
      <c r="H68" s="125">
        <v>2328691.5847666231</v>
      </c>
      <c r="I68" s="125">
        <v>83823.666803317799</v>
      </c>
      <c r="J68" s="125">
        <v>6218328.8756546741</v>
      </c>
      <c r="K68" s="125">
        <v>24579887.025797561</v>
      </c>
      <c r="L68" s="118">
        <v>1914237.6256386607</v>
      </c>
      <c r="M68" s="123">
        <v>0</v>
      </c>
      <c r="N68" s="123">
        <v>0</v>
      </c>
      <c r="O68" s="123">
        <f t="shared" si="1"/>
        <v>0.99010989010988948</v>
      </c>
      <c r="P68" s="123">
        <f t="shared" si="1"/>
        <v>0.99010989010988948</v>
      </c>
      <c r="Q68" s="123">
        <f t="shared" si="0"/>
        <v>10.71118881118881</v>
      </c>
      <c r="R68" s="123">
        <f t="shared" si="0"/>
        <v>10.71118881118881</v>
      </c>
      <c r="S68" s="123">
        <f t="shared" si="2"/>
        <v>36.63406593406593</v>
      </c>
      <c r="T68" s="150">
        <v>2.2749999999999999</v>
      </c>
    </row>
    <row r="69" spans="1:20" ht="14" x14ac:dyDescent="0.15">
      <c r="A69" s="143">
        <v>14</v>
      </c>
      <c r="B69" s="146" t="s">
        <v>50</v>
      </c>
      <c r="C69" s="118">
        <v>2446.6684118952462</v>
      </c>
      <c r="D69" s="118">
        <v>117.19315294856605</v>
      </c>
      <c r="E69" s="125">
        <v>2691.4044374016812</v>
      </c>
      <c r="F69" s="125">
        <v>127.80540744843979</v>
      </c>
      <c r="G69" s="125">
        <v>14895.137317644972</v>
      </c>
      <c r="H69" s="125">
        <v>718.04586343515268</v>
      </c>
      <c r="I69" s="125">
        <v>80759.924746109202</v>
      </c>
      <c r="J69" s="125">
        <v>4725.7599911586012</v>
      </c>
      <c r="K69" s="125">
        <v>58907.854973014211</v>
      </c>
      <c r="L69" s="118">
        <v>1560032.8376919711</v>
      </c>
      <c r="M69" s="123">
        <v>0</v>
      </c>
      <c r="N69" s="123">
        <v>0</v>
      </c>
      <c r="O69" s="123">
        <f t="shared" si="1"/>
        <v>0.99010989010988948</v>
      </c>
      <c r="P69" s="123">
        <f t="shared" si="1"/>
        <v>0.99010989010988948</v>
      </c>
      <c r="Q69" s="123">
        <f t="shared" si="0"/>
        <v>10.71118881118881</v>
      </c>
      <c r="R69" s="123">
        <f t="shared" si="0"/>
        <v>10.71118881118881</v>
      </c>
      <c r="S69" s="123">
        <f t="shared" si="2"/>
        <v>36.63406593406593</v>
      </c>
      <c r="T69" s="150">
        <v>2.5385</v>
      </c>
    </row>
    <row r="70" spans="1:20" ht="14" x14ac:dyDescent="0.15">
      <c r="A70" s="143">
        <v>15</v>
      </c>
      <c r="B70" s="146" t="s">
        <v>51</v>
      </c>
      <c r="C70" s="118">
        <v>290.28230751086335</v>
      </c>
      <c r="D70" s="118">
        <v>680.26707390710146</v>
      </c>
      <c r="E70" s="125">
        <v>319.91462584518922</v>
      </c>
      <c r="F70" s="125">
        <v>808.5484717438078</v>
      </c>
      <c r="G70" s="125">
        <v>1506.3767306754728</v>
      </c>
      <c r="H70" s="125">
        <v>125089.68259690094</v>
      </c>
      <c r="I70" s="125">
        <v>12693.042636183671</v>
      </c>
      <c r="J70" s="125">
        <v>23609941.075676352</v>
      </c>
      <c r="K70" s="125">
        <v>26277487299.060848</v>
      </c>
      <c r="L70" s="118">
        <v>174523.0205326142</v>
      </c>
      <c r="M70" s="123">
        <v>0</v>
      </c>
      <c r="N70" s="123">
        <v>0</v>
      </c>
      <c r="O70" s="123">
        <f t="shared" si="1"/>
        <v>0.99010989010988948</v>
      </c>
      <c r="P70" s="123">
        <f t="shared" si="1"/>
        <v>0.99010989010988948</v>
      </c>
      <c r="Q70" s="123">
        <f t="shared" si="0"/>
        <v>10.71118881118881</v>
      </c>
      <c r="R70" s="123">
        <f t="shared" si="0"/>
        <v>10.71118881118881</v>
      </c>
      <c r="S70" s="123">
        <f t="shared" si="2"/>
        <v>36.63406593406593</v>
      </c>
      <c r="T70" s="150">
        <v>2.3363999999999998</v>
      </c>
    </row>
    <row r="71" spans="1:20" ht="14" x14ac:dyDescent="0.15">
      <c r="A71" s="143">
        <v>16</v>
      </c>
      <c r="B71" s="146" t="s">
        <v>52</v>
      </c>
      <c r="C71" s="118">
        <v>230.3859552687511</v>
      </c>
      <c r="D71" s="118">
        <v>16657.385166682936</v>
      </c>
      <c r="E71" s="125">
        <v>251.0589158387647</v>
      </c>
      <c r="F71" s="125">
        <v>18467.373148059476</v>
      </c>
      <c r="G71" s="125">
        <v>1388.2245716147836</v>
      </c>
      <c r="H71" s="125">
        <v>82226.507187926924</v>
      </c>
      <c r="I71" s="125">
        <v>7716.034542173551</v>
      </c>
      <c r="J71" s="125">
        <v>636338.36242396489</v>
      </c>
      <c r="K71" s="125">
        <v>8878700.8122928012</v>
      </c>
      <c r="L71" s="118">
        <v>88715.024424685165</v>
      </c>
      <c r="M71" s="123">
        <v>0</v>
      </c>
      <c r="N71" s="123">
        <v>0</v>
      </c>
      <c r="O71" s="123">
        <f t="shared" si="1"/>
        <v>0.99010989010988948</v>
      </c>
      <c r="P71" s="123">
        <f t="shared" si="1"/>
        <v>0.99010989010988948</v>
      </c>
      <c r="Q71" s="123">
        <f t="shared" si="0"/>
        <v>10.71118881118881</v>
      </c>
      <c r="R71" s="123">
        <f t="shared" si="0"/>
        <v>10.71118881118881</v>
      </c>
      <c r="S71" s="123">
        <f t="shared" si="2"/>
        <v>36.63406593406593</v>
      </c>
      <c r="T71" s="150">
        <v>2.3530000000000002</v>
      </c>
    </row>
    <row r="72" spans="1:20" ht="14" x14ac:dyDescent="0.15">
      <c r="A72" s="143">
        <v>17</v>
      </c>
      <c r="B72" s="146" t="s">
        <v>53</v>
      </c>
      <c r="C72" s="118">
        <v>90.811915689141742</v>
      </c>
      <c r="D72" s="118">
        <v>6333.2090598757823</v>
      </c>
      <c r="E72" s="125">
        <v>115.5676347359792</v>
      </c>
      <c r="F72" s="125">
        <v>6991.8765526421485</v>
      </c>
      <c r="G72" s="125">
        <v>665.91612770475729</v>
      </c>
      <c r="H72" s="125">
        <v>28865.972835587509</v>
      </c>
      <c r="I72" s="125">
        <v>4780.0547186231961</v>
      </c>
      <c r="J72" s="125">
        <v>159396.29382200094</v>
      </c>
      <c r="K72" s="125">
        <v>1442587.2982705275</v>
      </c>
      <c r="L72" s="118">
        <v>61153.878106140008</v>
      </c>
      <c r="M72" s="123">
        <v>0</v>
      </c>
      <c r="N72" s="123">
        <v>0</v>
      </c>
      <c r="O72" s="123">
        <f t="shared" si="1"/>
        <v>0.99010989010988948</v>
      </c>
      <c r="P72" s="123">
        <f t="shared" si="1"/>
        <v>0.99010989010988948</v>
      </c>
      <c r="Q72" s="123">
        <f t="shared" si="0"/>
        <v>10.71118881118881</v>
      </c>
      <c r="R72" s="123">
        <f t="shared" si="0"/>
        <v>10.71118881118881</v>
      </c>
      <c r="S72" s="123">
        <f t="shared" si="2"/>
        <v>36.63406593406593</v>
      </c>
      <c r="T72" s="150">
        <v>2.3984000000000001</v>
      </c>
    </row>
    <row r="73" spans="1:20" ht="14" x14ac:dyDescent="0.15">
      <c r="A73" s="143">
        <v>18</v>
      </c>
      <c r="B73" s="146" t="s">
        <v>55</v>
      </c>
      <c r="C73" s="118">
        <v>138958.07569961424</v>
      </c>
      <c r="D73" s="118">
        <v>2774637.3737003533</v>
      </c>
      <c r="E73" s="125">
        <v>157753.90769888344</v>
      </c>
      <c r="F73" s="125">
        <v>3218933.4952437719</v>
      </c>
      <c r="G73" s="125">
        <v>493552.59391900181</v>
      </c>
      <c r="H73" s="125">
        <v>6655524.5981590552</v>
      </c>
      <c r="I73" s="125">
        <v>1010090.95684358</v>
      </c>
      <c r="J73" s="125">
        <v>16681381.680943998</v>
      </c>
      <c r="K73" s="125">
        <v>45488435.645932578</v>
      </c>
      <c r="L73" s="118">
        <v>6526652.2862380231</v>
      </c>
      <c r="M73" s="123">
        <v>0</v>
      </c>
      <c r="N73" s="123">
        <v>0</v>
      </c>
      <c r="O73" s="123">
        <f t="shared" si="1"/>
        <v>0.99010989010988948</v>
      </c>
      <c r="P73" s="123">
        <f t="shared" si="1"/>
        <v>0.99010989010988948</v>
      </c>
      <c r="Q73" s="123">
        <f t="shared" si="0"/>
        <v>10.71118881118881</v>
      </c>
      <c r="R73" s="123">
        <f t="shared" si="0"/>
        <v>10.71118881118881</v>
      </c>
      <c r="S73" s="123">
        <f t="shared" si="2"/>
        <v>36.63406593406593</v>
      </c>
      <c r="T73" s="150">
        <v>2.2989999999999999</v>
      </c>
    </row>
    <row r="74" spans="1:20" ht="14" x14ac:dyDescent="0.15">
      <c r="A74" s="143">
        <v>19</v>
      </c>
      <c r="B74" s="146" t="s">
        <v>57</v>
      </c>
      <c r="C74" s="118">
        <v>2774637.3737003533</v>
      </c>
      <c r="D74" s="118">
        <v>2774637.3737003533</v>
      </c>
      <c r="E74" s="125">
        <v>3218933.4952437719</v>
      </c>
      <c r="F74" s="125">
        <v>3218933.4952437719</v>
      </c>
      <c r="G74" s="125">
        <v>6655524.5981590552</v>
      </c>
      <c r="H74" s="125">
        <v>6655524.5981590552</v>
      </c>
      <c r="I74" s="125">
        <v>16681381.680943998</v>
      </c>
      <c r="J74" s="125">
        <v>16681381.680943998</v>
      </c>
      <c r="K74" s="125">
        <v>59560708.531619519</v>
      </c>
      <c r="L74" s="118">
        <v>59560708.531619519</v>
      </c>
      <c r="M74" s="123">
        <v>0</v>
      </c>
      <c r="N74" s="123">
        <v>0</v>
      </c>
      <c r="O74" s="123">
        <f t="shared" si="1"/>
        <v>0.99010989010988948</v>
      </c>
      <c r="P74" s="123">
        <f t="shared" si="1"/>
        <v>0.99010989010988948</v>
      </c>
      <c r="Q74" s="123">
        <f t="shared" si="0"/>
        <v>10.71118881118881</v>
      </c>
      <c r="R74" s="123">
        <f t="shared" si="0"/>
        <v>10.71118881118881</v>
      </c>
      <c r="S74" s="123">
        <f t="shared" si="2"/>
        <v>36.63406593406593</v>
      </c>
      <c r="T74" s="150">
        <v>2.2989999999999999</v>
      </c>
    </row>
    <row r="75" spans="1:20" ht="14" x14ac:dyDescent="0.15">
      <c r="A75" s="143">
        <v>20</v>
      </c>
      <c r="B75" s="146" t="s">
        <v>69</v>
      </c>
      <c r="C75" s="118">
        <v>40000</v>
      </c>
      <c r="D75" s="118">
        <v>500</v>
      </c>
      <c r="E75" s="125">
        <v>12272.562130345799</v>
      </c>
      <c r="F75" s="125">
        <v>5.2836099412520703</v>
      </c>
      <c r="G75" s="125">
        <v>62251.401130427497</v>
      </c>
      <c r="H75" s="125">
        <v>63.701422536424701</v>
      </c>
      <c r="I75" s="125">
        <v>336768.59639653697</v>
      </c>
      <c r="J75" s="125">
        <v>335.634203831234</v>
      </c>
      <c r="K75" s="125">
        <v>3186.2463003963398</v>
      </c>
      <c r="L75" s="118">
        <v>1157573</v>
      </c>
      <c r="M75" s="123">
        <v>0</v>
      </c>
      <c r="N75" s="123">
        <v>0</v>
      </c>
      <c r="O75" s="123">
        <f t="shared" si="1"/>
        <v>0.99010989010988948</v>
      </c>
      <c r="P75" s="123">
        <f t="shared" si="1"/>
        <v>0.99010989010988948</v>
      </c>
      <c r="Q75" s="123">
        <f t="shared" si="0"/>
        <v>10.71118881118881</v>
      </c>
      <c r="R75" s="123">
        <f t="shared" si="0"/>
        <v>10.71118881118881</v>
      </c>
      <c r="S75" s="123">
        <f t="shared" si="2"/>
        <v>36.63406593406593</v>
      </c>
      <c r="T75" s="145">
        <v>2.2999999999999998</v>
      </c>
    </row>
    <row r="76" spans="1:20" ht="14" x14ac:dyDescent="0.15">
      <c r="A76" s="143">
        <v>21</v>
      </c>
      <c r="B76" s="146" t="s">
        <v>59</v>
      </c>
      <c r="C76" s="118">
        <v>41.27901535780267</v>
      </c>
      <c r="D76" s="118">
        <v>7441.6663127014135</v>
      </c>
      <c r="E76" s="125">
        <v>58.947572181216302</v>
      </c>
      <c r="F76" s="125">
        <v>8085.0586972499868</v>
      </c>
      <c r="G76" s="125">
        <v>1788.22711911993</v>
      </c>
      <c r="H76" s="125">
        <v>34499.682877655556</v>
      </c>
      <c r="I76" s="125">
        <v>40588.628355070992</v>
      </c>
      <c r="J76" s="125">
        <v>161685.0216886462</v>
      </c>
      <c r="K76" s="125">
        <v>1268068.4701027558</v>
      </c>
      <c r="L76" s="118">
        <v>3069555.1800720645</v>
      </c>
      <c r="M76" s="123">
        <v>0</v>
      </c>
      <c r="N76" s="123">
        <v>0</v>
      </c>
      <c r="O76" s="123">
        <f t="shared" si="1"/>
        <v>0.99010989010988948</v>
      </c>
      <c r="P76" s="123">
        <f t="shared" si="1"/>
        <v>0.99010989010988948</v>
      </c>
      <c r="Q76" s="123">
        <f t="shared" si="0"/>
        <v>10.71118881118881</v>
      </c>
      <c r="R76" s="123">
        <f t="shared" si="0"/>
        <v>10.71118881118881</v>
      </c>
      <c r="S76" s="123">
        <f t="shared" si="2"/>
        <v>36.63406593406593</v>
      </c>
      <c r="T76" s="150">
        <v>2.2267000000000001</v>
      </c>
    </row>
    <row r="77" spans="1:20" ht="16" x14ac:dyDescent="0.15">
      <c r="A77" s="143">
        <v>22</v>
      </c>
      <c r="B77" s="146" t="s">
        <v>61</v>
      </c>
      <c r="C77" s="118">
        <v>21313.715886621943</v>
      </c>
      <c r="D77" s="118">
        <v>81.112728465259735</v>
      </c>
      <c r="E77" s="125">
        <v>23463.060934872246</v>
      </c>
      <c r="F77" s="125">
        <v>88.439987653763808</v>
      </c>
      <c r="G77" s="125">
        <v>68534.391862893506</v>
      </c>
      <c r="H77" s="125">
        <v>433.44606036113521</v>
      </c>
      <c r="I77" s="125">
        <v>718675.34201916505</v>
      </c>
      <c r="J77" s="125">
        <v>2508.8963437343168</v>
      </c>
      <c r="K77" s="125">
        <v>42593.493599170404</v>
      </c>
      <c r="L77" s="148">
        <v>5137638.0006150473</v>
      </c>
      <c r="M77" s="123">
        <v>0</v>
      </c>
      <c r="N77" s="123">
        <v>0</v>
      </c>
      <c r="O77" s="123">
        <f t="shared" si="1"/>
        <v>0.99010989010988948</v>
      </c>
      <c r="P77" s="123">
        <f t="shared" si="1"/>
        <v>0.99010989010988948</v>
      </c>
      <c r="Q77" s="123">
        <f t="shared" si="0"/>
        <v>10.71118881118881</v>
      </c>
      <c r="R77" s="123">
        <f t="shared" si="0"/>
        <v>10.71118881118881</v>
      </c>
      <c r="S77" s="123">
        <f t="shared" si="2"/>
        <v>36.63406593406593</v>
      </c>
      <c r="T77" s="150">
        <v>2.5270999999999999</v>
      </c>
    </row>
    <row r="78" spans="1:20" ht="14" x14ac:dyDescent="0.15">
      <c r="A78" s="143">
        <v>23</v>
      </c>
      <c r="B78" s="146" t="s">
        <v>63</v>
      </c>
      <c r="C78" s="118">
        <v>122539.75013945815</v>
      </c>
      <c r="D78" s="118">
        <v>7.6510299931042347</v>
      </c>
      <c r="E78" s="125">
        <v>135660.20483931826</v>
      </c>
      <c r="F78" s="125">
        <v>9.2359506243078808</v>
      </c>
      <c r="G78" s="125">
        <v>353420.15784356103</v>
      </c>
      <c r="H78" s="125">
        <v>367.36468540799802</v>
      </c>
      <c r="I78" s="125">
        <v>1120090.9568435799</v>
      </c>
      <c r="J78" s="125">
        <v>856.38863651404301</v>
      </c>
      <c r="K78" s="125">
        <v>10279.973881690399</v>
      </c>
      <c r="L78" s="118">
        <v>4150840.6228459449</v>
      </c>
      <c r="M78" s="123">
        <v>0</v>
      </c>
      <c r="N78" s="123">
        <v>0</v>
      </c>
      <c r="O78" s="123">
        <f t="shared" si="1"/>
        <v>0.99010989010988948</v>
      </c>
      <c r="P78" s="123">
        <f t="shared" si="1"/>
        <v>0.99010989010988948</v>
      </c>
      <c r="Q78" s="123">
        <f t="shared" si="0"/>
        <v>10.71118881118881</v>
      </c>
      <c r="R78" s="123">
        <f t="shared" si="0"/>
        <v>10.71118881118881</v>
      </c>
      <c r="S78" s="123">
        <f t="shared" si="2"/>
        <v>36.63406593406593</v>
      </c>
      <c r="T78" s="150">
        <v>2.5876000000000001</v>
      </c>
    </row>
    <row r="79" spans="1:20" ht="14" x14ac:dyDescent="0.15">
      <c r="A79" s="143">
        <v>24</v>
      </c>
      <c r="B79" s="146" t="s">
        <v>65</v>
      </c>
      <c r="C79" s="118">
        <v>506.12739542667282</v>
      </c>
      <c r="D79" s="118">
        <v>13.82391893814785</v>
      </c>
      <c r="E79" s="125">
        <v>555.85742766593</v>
      </c>
      <c r="F79" s="125">
        <v>15.086371665200542</v>
      </c>
      <c r="G79" s="125">
        <v>3603.5569730951984</v>
      </c>
      <c r="H79" s="125">
        <v>80.738715160619833</v>
      </c>
      <c r="I79" s="125">
        <v>35097.813805579572</v>
      </c>
      <c r="J79" s="125">
        <v>500.73782916573282</v>
      </c>
      <c r="K79" s="125">
        <v>7259.9738816904373</v>
      </c>
      <c r="L79" s="118">
        <v>563173.18696341862</v>
      </c>
      <c r="M79" s="123">
        <v>0</v>
      </c>
      <c r="N79" s="123">
        <v>0</v>
      </c>
      <c r="O79" s="123">
        <f t="shared" si="1"/>
        <v>0.99010989010988948</v>
      </c>
      <c r="P79" s="123">
        <f t="shared" si="1"/>
        <v>0.99010989010988948</v>
      </c>
      <c r="Q79" s="123">
        <f t="shared" si="0"/>
        <v>10.71118881118881</v>
      </c>
      <c r="R79" s="123">
        <f t="shared" si="0"/>
        <v>10.71118881118881</v>
      </c>
      <c r="S79" s="123">
        <f t="shared" si="2"/>
        <v>36.63406593406593</v>
      </c>
      <c r="T79" s="150">
        <v>2.5899000000000001</v>
      </c>
    </row>
    <row r="80" spans="1:20" ht="14" x14ac:dyDescent="0.15">
      <c r="A80" s="143">
        <v>25</v>
      </c>
      <c r="B80" s="146" t="s">
        <v>67</v>
      </c>
      <c r="C80" s="118">
        <v>1672.6562971204764</v>
      </c>
      <c r="D80" s="118">
        <v>20.430987335947265</v>
      </c>
      <c r="E80" s="125">
        <v>1839.4732115197655</v>
      </c>
      <c r="F80" s="125">
        <v>22.279855365727929</v>
      </c>
      <c r="G80" s="125">
        <v>7792.3310843943618</v>
      </c>
      <c r="H80" s="125">
        <v>114.59615698829428</v>
      </c>
      <c r="I80" s="125">
        <v>54200.742571558505</v>
      </c>
      <c r="J80" s="125">
        <v>711.38863651404313</v>
      </c>
      <c r="K80" s="125">
        <v>9290.8082163719628</v>
      </c>
      <c r="L80" s="118">
        <v>634301.68505930947</v>
      </c>
      <c r="M80" s="123">
        <v>0</v>
      </c>
      <c r="N80" s="123">
        <v>0</v>
      </c>
      <c r="O80" s="123">
        <f t="shared" si="1"/>
        <v>0.99010989010988948</v>
      </c>
      <c r="P80" s="123">
        <f>$N$47*((0.15/$O$45-1)/(1-0.15/$N$46))^(1/$N$48)</f>
        <v>0.99010989010988948</v>
      </c>
      <c r="Q80" s="123">
        <f t="shared" si="0"/>
        <v>10.71118881118881</v>
      </c>
      <c r="R80" s="123">
        <f t="shared" si="0"/>
        <v>10.71118881118881</v>
      </c>
      <c r="S80" s="123">
        <f t="shared" si="2"/>
        <v>36.63406593406593</v>
      </c>
      <c r="T80" s="150">
        <v>2.5701999999999998</v>
      </c>
    </row>
    <row r="81" spans="1:20" ht="16" customHeight="1" x14ac:dyDescent="0.15">
      <c r="A81" s="143">
        <v>26</v>
      </c>
      <c r="B81" s="151" t="s">
        <v>178</v>
      </c>
      <c r="C81" s="118">
        <v>65407.517811965925</v>
      </c>
      <c r="D81" s="137">
        <v>37.026595486680137</v>
      </c>
      <c r="E81" s="125">
        <v>78242.359982848895</v>
      </c>
      <c r="F81" s="139">
        <v>44.235131209512559</v>
      </c>
      <c r="G81" s="125">
        <v>623035.84322226525</v>
      </c>
      <c r="H81" s="139">
        <v>140.28087003772367</v>
      </c>
      <c r="I81" s="125">
        <v>8577453.2622573376</v>
      </c>
      <c r="J81" s="139">
        <v>531.16064765280203</v>
      </c>
      <c r="K81" s="152">
        <v>3732.8647914978792</v>
      </c>
      <c r="L81" s="118">
        <v>44467646.30049853</v>
      </c>
      <c r="M81" s="123">
        <v>0</v>
      </c>
      <c r="N81" s="123">
        <v>0</v>
      </c>
      <c r="O81" s="123">
        <f t="shared" si="1"/>
        <v>0.99010989010988948</v>
      </c>
      <c r="P81" s="123">
        <f>$N$47*((0.15/$O$45-1)/(1-0.15/$N$46))^(1/$N$48)</f>
        <v>0.99010989010988948</v>
      </c>
      <c r="Q81" s="123">
        <f t="shared" si="0"/>
        <v>10.71118881118881</v>
      </c>
      <c r="R81" s="123">
        <f t="shared" si="0"/>
        <v>10.71118881118881</v>
      </c>
      <c r="S81" s="123">
        <f t="shared" si="2"/>
        <v>36.63406593406593</v>
      </c>
      <c r="T81" s="150">
        <v>2.5701999999999998</v>
      </c>
    </row>
    <row r="83" spans="1:20" ht="16" customHeight="1" x14ac:dyDescent="0.15">
      <c r="D83" s="155" t="s">
        <v>211</v>
      </c>
      <c r="E83" s="155" t="s">
        <v>212</v>
      </c>
      <c r="F83" s="156" t="s">
        <v>23</v>
      </c>
    </row>
    <row r="84" spans="1:20" ht="14" x14ac:dyDescent="0.15">
      <c r="A84" s="143">
        <v>1</v>
      </c>
      <c r="B84" s="144" t="s">
        <v>41</v>
      </c>
      <c r="C84" s="120" t="s">
        <v>177</v>
      </c>
      <c r="D84" s="154">
        <v>1</v>
      </c>
      <c r="E84" s="120">
        <v>0</v>
      </c>
      <c r="F84" s="127">
        <v>0</v>
      </c>
      <c r="G84" s="120">
        <v>17</v>
      </c>
    </row>
    <row r="85" spans="1:20" ht="16" customHeight="1" x14ac:dyDescent="0.15">
      <c r="A85" s="143">
        <v>2</v>
      </c>
      <c r="B85" s="146" t="s">
        <v>79</v>
      </c>
      <c r="C85" s="120" t="s">
        <v>182</v>
      </c>
      <c r="D85" s="154">
        <v>1</v>
      </c>
      <c r="E85" s="120">
        <v>0.95</v>
      </c>
      <c r="F85" s="127">
        <v>0</v>
      </c>
      <c r="G85" s="120">
        <v>14</v>
      </c>
      <c r="L85" s="119"/>
    </row>
    <row r="86" spans="1:20" ht="14" x14ac:dyDescent="0.15">
      <c r="A86" s="143">
        <v>3</v>
      </c>
      <c r="B86" s="146" t="s">
        <v>43</v>
      </c>
      <c r="C86" s="120" t="s">
        <v>182</v>
      </c>
      <c r="D86" s="154">
        <v>1</v>
      </c>
      <c r="E86" s="120">
        <v>0.95</v>
      </c>
      <c r="F86" s="127">
        <v>0</v>
      </c>
      <c r="G86" s="120">
        <v>5</v>
      </c>
    </row>
    <row r="87" spans="1:20" ht="16" customHeight="1" x14ac:dyDescent="0.15">
      <c r="A87" s="143">
        <v>4</v>
      </c>
      <c r="B87" s="146" t="s">
        <v>77</v>
      </c>
      <c r="C87" s="120" t="s">
        <v>181</v>
      </c>
      <c r="D87" s="154">
        <v>1</v>
      </c>
      <c r="E87" s="120">
        <v>0.65</v>
      </c>
      <c r="F87" s="127">
        <v>0</v>
      </c>
      <c r="G87" s="120">
        <v>20</v>
      </c>
    </row>
    <row r="88" spans="1:20" x14ac:dyDescent="0.15">
      <c r="A88" s="143">
        <v>5</v>
      </c>
      <c r="B88" s="147" t="s">
        <v>44</v>
      </c>
      <c r="C88" s="120" t="s">
        <v>179</v>
      </c>
      <c r="D88" s="154">
        <v>1</v>
      </c>
      <c r="E88" s="120">
        <v>0</v>
      </c>
      <c r="F88" s="127">
        <v>0</v>
      </c>
      <c r="G88" s="120">
        <v>14</v>
      </c>
    </row>
    <row r="89" spans="1:20" ht="16" customHeight="1" x14ac:dyDescent="0.15">
      <c r="A89" s="143">
        <v>6</v>
      </c>
      <c r="B89" s="147" t="s">
        <v>70</v>
      </c>
      <c r="C89" s="120" t="s">
        <v>180</v>
      </c>
      <c r="D89" s="154">
        <v>1</v>
      </c>
      <c r="E89" s="120">
        <v>0.65</v>
      </c>
      <c r="F89" s="127">
        <v>0</v>
      </c>
      <c r="G89" s="120">
        <v>22</v>
      </c>
    </row>
    <row r="90" spans="1:20" x14ac:dyDescent="0.15">
      <c r="A90" s="143">
        <v>7</v>
      </c>
      <c r="B90" s="147" t="s">
        <v>71</v>
      </c>
      <c r="C90" s="120" t="s">
        <v>179</v>
      </c>
      <c r="D90" s="154">
        <v>1</v>
      </c>
      <c r="E90" s="120">
        <v>0</v>
      </c>
      <c r="F90" s="127">
        <v>0</v>
      </c>
      <c r="G90" s="120">
        <v>24</v>
      </c>
    </row>
    <row r="91" spans="1:20" ht="16" customHeight="1" x14ac:dyDescent="0.15">
      <c r="A91" s="143">
        <v>8</v>
      </c>
      <c r="B91" s="147" t="s">
        <v>42</v>
      </c>
      <c r="C91" s="120" t="s">
        <v>179</v>
      </c>
      <c r="D91" s="154">
        <v>1</v>
      </c>
      <c r="E91" s="120">
        <v>0</v>
      </c>
      <c r="F91" s="127">
        <v>0</v>
      </c>
      <c r="G91" s="120">
        <v>23</v>
      </c>
    </row>
    <row r="92" spans="1:20" x14ac:dyDescent="0.15">
      <c r="A92" s="143">
        <v>9</v>
      </c>
      <c r="B92" s="147" t="s">
        <v>72</v>
      </c>
      <c r="C92" s="120" t="s">
        <v>180</v>
      </c>
      <c r="D92" s="154">
        <v>1</v>
      </c>
      <c r="E92" s="120">
        <v>0</v>
      </c>
      <c r="F92" s="127">
        <v>0</v>
      </c>
    </row>
    <row r="93" spans="1:20" ht="16" customHeight="1" x14ac:dyDescent="0.15">
      <c r="A93" s="143">
        <v>10</v>
      </c>
      <c r="B93" s="146" t="s">
        <v>68</v>
      </c>
      <c r="C93" s="120" t="s">
        <v>179</v>
      </c>
      <c r="D93" s="154">
        <v>1</v>
      </c>
      <c r="E93" s="120">
        <v>0</v>
      </c>
      <c r="F93" s="127">
        <v>0</v>
      </c>
    </row>
    <row r="94" spans="1:20" ht="14" x14ac:dyDescent="0.15">
      <c r="A94" s="143">
        <v>11</v>
      </c>
      <c r="B94" s="146" t="s">
        <v>47</v>
      </c>
      <c r="C94" s="120" t="s">
        <v>179</v>
      </c>
      <c r="D94" s="154">
        <v>1</v>
      </c>
      <c r="E94" s="120">
        <v>0</v>
      </c>
      <c r="F94" s="127">
        <v>0</v>
      </c>
    </row>
    <row r="95" spans="1:20" ht="16" customHeight="1" x14ac:dyDescent="0.15">
      <c r="A95" s="143">
        <v>12</v>
      </c>
      <c r="B95" s="146" t="s">
        <v>48</v>
      </c>
      <c r="C95" s="120" t="s">
        <v>179</v>
      </c>
      <c r="D95" s="154">
        <v>1</v>
      </c>
      <c r="E95" s="120">
        <v>0</v>
      </c>
      <c r="F95" s="127">
        <v>0</v>
      </c>
    </row>
    <row r="96" spans="1:20" ht="14" x14ac:dyDescent="0.15">
      <c r="A96" s="143">
        <v>13</v>
      </c>
      <c r="B96" s="146" t="s">
        <v>49</v>
      </c>
      <c r="C96" s="120" t="s">
        <v>181</v>
      </c>
      <c r="D96" s="154">
        <v>1</v>
      </c>
      <c r="E96" s="120">
        <v>0.95</v>
      </c>
      <c r="F96" s="127">
        <v>0</v>
      </c>
    </row>
    <row r="97" spans="1:6" ht="16" customHeight="1" x14ac:dyDescent="0.15">
      <c r="A97" s="143">
        <v>14</v>
      </c>
      <c r="B97" s="146" t="s">
        <v>50</v>
      </c>
      <c r="C97" s="120" t="s">
        <v>179</v>
      </c>
      <c r="D97" s="154">
        <v>1</v>
      </c>
      <c r="E97" s="120">
        <v>0</v>
      </c>
      <c r="F97" s="127">
        <v>0</v>
      </c>
    </row>
    <row r="98" spans="1:6" ht="14" x14ac:dyDescent="0.15">
      <c r="A98" s="143">
        <v>15</v>
      </c>
      <c r="B98" s="146" t="s">
        <v>51</v>
      </c>
      <c r="C98" s="120" t="s">
        <v>181</v>
      </c>
      <c r="D98" s="154">
        <v>1</v>
      </c>
      <c r="E98" s="120">
        <v>0.95</v>
      </c>
      <c r="F98" s="127">
        <v>0</v>
      </c>
    </row>
    <row r="99" spans="1:6" ht="16" customHeight="1" x14ac:dyDescent="0.15">
      <c r="A99" s="143">
        <v>16</v>
      </c>
      <c r="B99" s="146" t="s">
        <v>52</v>
      </c>
      <c r="C99" s="120" t="s">
        <v>181</v>
      </c>
      <c r="D99" s="154">
        <v>1</v>
      </c>
      <c r="E99" s="120">
        <v>0.95</v>
      </c>
      <c r="F99" s="127">
        <v>0</v>
      </c>
    </row>
    <row r="100" spans="1:6" ht="14" x14ac:dyDescent="0.15">
      <c r="A100" s="143">
        <v>17</v>
      </c>
      <c r="B100" s="146" t="s">
        <v>53</v>
      </c>
      <c r="C100" s="120" t="s">
        <v>181</v>
      </c>
      <c r="D100" s="154">
        <v>1</v>
      </c>
      <c r="E100" s="120">
        <v>0.95</v>
      </c>
      <c r="F100" s="127">
        <v>0</v>
      </c>
    </row>
    <row r="101" spans="1:6" ht="16" customHeight="1" x14ac:dyDescent="0.15">
      <c r="A101" s="143">
        <v>18</v>
      </c>
      <c r="B101" s="146" t="s">
        <v>55</v>
      </c>
      <c r="C101" s="120" t="s">
        <v>181</v>
      </c>
      <c r="D101" s="154">
        <v>1</v>
      </c>
      <c r="E101" s="120">
        <v>0.95</v>
      </c>
      <c r="F101" s="127">
        <v>0</v>
      </c>
    </row>
    <row r="102" spans="1:6" ht="14" x14ac:dyDescent="0.15">
      <c r="A102" s="143">
        <v>19</v>
      </c>
      <c r="B102" s="146" t="s">
        <v>57</v>
      </c>
      <c r="C102" s="120" t="s">
        <v>181</v>
      </c>
      <c r="D102" s="154">
        <v>1</v>
      </c>
      <c r="E102" s="120">
        <v>0</v>
      </c>
      <c r="F102" s="127">
        <v>0</v>
      </c>
    </row>
    <row r="103" spans="1:6" ht="16" customHeight="1" x14ac:dyDescent="0.15">
      <c r="A103" s="143">
        <v>20</v>
      </c>
      <c r="B103" s="146" t="s">
        <v>69</v>
      </c>
      <c r="C103" s="120" t="s">
        <v>179</v>
      </c>
      <c r="D103" s="154">
        <v>1</v>
      </c>
      <c r="E103" s="120">
        <v>0</v>
      </c>
      <c r="F103" s="127">
        <v>0</v>
      </c>
    </row>
    <row r="104" spans="1:6" ht="14" x14ac:dyDescent="0.15">
      <c r="A104" s="143">
        <v>21</v>
      </c>
      <c r="B104" s="146" t="s">
        <v>59</v>
      </c>
      <c r="C104" s="120" t="s">
        <v>181</v>
      </c>
      <c r="D104" s="154">
        <v>1</v>
      </c>
      <c r="E104" s="120">
        <v>0.95</v>
      </c>
      <c r="F104" s="127">
        <v>0</v>
      </c>
    </row>
    <row r="105" spans="1:6" ht="14" x14ac:dyDescent="0.15">
      <c r="A105" s="143">
        <v>22</v>
      </c>
      <c r="B105" s="146" t="s">
        <v>61</v>
      </c>
      <c r="C105" s="120" t="s">
        <v>179</v>
      </c>
      <c r="D105" s="154">
        <v>1</v>
      </c>
      <c r="E105" s="120">
        <v>0</v>
      </c>
      <c r="F105" s="127">
        <v>0</v>
      </c>
    </row>
    <row r="106" spans="1:6" ht="14" x14ac:dyDescent="0.15">
      <c r="A106" s="143">
        <v>23</v>
      </c>
      <c r="B106" s="146" t="s">
        <v>63</v>
      </c>
      <c r="C106" s="120" t="s">
        <v>180</v>
      </c>
      <c r="D106" s="154">
        <v>1</v>
      </c>
      <c r="E106" s="120">
        <v>0.65</v>
      </c>
      <c r="F106" s="127">
        <v>0</v>
      </c>
    </row>
    <row r="107" spans="1:6" ht="14" x14ac:dyDescent="0.15">
      <c r="A107" s="143">
        <v>24</v>
      </c>
      <c r="B107" s="146" t="s">
        <v>65</v>
      </c>
      <c r="C107" s="120" t="s">
        <v>179</v>
      </c>
      <c r="D107" s="154">
        <v>1</v>
      </c>
      <c r="E107" s="120">
        <v>0</v>
      </c>
      <c r="F107" s="127">
        <v>0</v>
      </c>
    </row>
    <row r="108" spans="1:6" ht="14" x14ac:dyDescent="0.15">
      <c r="A108" s="143">
        <v>25</v>
      </c>
      <c r="B108" s="146" t="s">
        <v>67</v>
      </c>
      <c r="C108" s="120" t="s">
        <v>179</v>
      </c>
      <c r="D108" s="154">
        <v>1</v>
      </c>
      <c r="E108" s="120">
        <v>0</v>
      </c>
      <c r="F108" s="127">
        <v>0</v>
      </c>
    </row>
    <row r="109" spans="1:6" ht="14" x14ac:dyDescent="0.15">
      <c r="A109" s="143">
        <v>26</v>
      </c>
      <c r="B109" s="151" t="s">
        <v>178</v>
      </c>
      <c r="C109" s="120" t="s">
        <v>177</v>
      </c>
      <c r="D109" s="154">
        <v>1</v>
      </c>
      <c r="E109" s="120">
        <v>0</v>
      </c>
      <c r="F109" s="127">
        <v>0</v>
      </c>
    </row>
  </sheetData>
  <mergeCells count="39">
    <mergeCell ref="A20:A21"/>
    <mergeCell ref="B20:B21"/>
    <mergeCell ref="A22:A35"/>
    <mergeCell ref="B22:B23"/>
    <mergeCell ref="A2:A19"/>
    <mergeCell ref="B2:B3"/>
    <mergeCell ref="B4:B5"/>
    <mergeCell ref="B6:B7"/>
    <mergeCell ref="B8:B9"/>
    <mergeCell ref="B10:B11"/>
    <mergeCell ref="B12:B13"/>
    <mergeCell ref="B14:B15"/>
    <mergeCell ref="B16:B17"/>
    <mergeCell ref="B18:B19"/>
    <mergeCell ref="B24:B25"/>
    <mergeCell ref="B26:B27"/>
    <mergeCell ref="B28:B29"/>
    <mergeCell ref="B30:B31"/>
    <mergeCell ref="B32:B33"/>
    <mergeCell ref="A52:A53"/>
    <mergeCell ref="B52:B53"/>
    <mergeCell ref="A40:A43"/>
    <mergeCell ref="B40:B41"/>
    <mergeCell ref="B42:B43"/>
    <mergeCell ref="A50:A51"/>
    <mergeCell ref="B50:B51"/>
    <mergeCell ref="A44:A45"/>
    <mergeCell ref="B44:B45"/>
    <mergeCell ref="A46:A47"/>
    <mergeCell ref="B46:B47"/>
    <mergeCell ref="A48:A49"/>
    <mergeCell ref="B48:B49"/>
    <mergeCell ref="M43:N43"/>
    <mergeCell ref="O43:P43"/>
    <mergeCell ref="B34:B35"/>
    <mergeCell ref="A36:A37"/>
    <mergeCell ref="B36:B37"/>
    <mergeCell ref="A38:A39"/>
    <mergeCell ref="B38:B39"/>
  </mergeCells>
  <pageMargins left="0.7" right="0.7" top="0.75" bottom="0.75" header="0.3" footer="0.3"/>
  <pageSetup orientation="portrait"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95AFED-DA89-6D41-BC88-4A0737BD8B77}">
  <dimension ref="A1:BP316"/>
  <sheetViews>
    <sheetView topLeftCell="F4" zoomScaleNormal="100" workbookViewId="0">
      <selection activeCell="G40" sqref="G40"/>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18.832031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1159.18</v>
      </c>
      <c r="C19" s="6">
        <v>99.952677844231005</v>
      </c>
      <c r="D19">
        <v>57.9666</v>
      </c>
      <c r="E19">
        <v>0.7026</v>
      </c>
      <c r="F19">
        <v>18.292100000000001</v>
      </c>
      <c r="G19">
        <v>5.5712999999999999</v>
      </c>
      <c r="H19">
        <v>9.8900000000000002E-2</v>
      </c>
      <c r="I19">
        <v>4.2453000000000003</v>
      </c>
      <c r="J19">
        <v>7.1475</v>
      </c>
      <c r="K19">
        <v>3.5710999999999999</v>
      </c>
      <c r="L19">
        <v>1.1973</v>
      </c>
      <c r="M19">
        <v>0.2177</v>
      </c>
      <c r="N19">
        <v>0.98960000000000004</v>
      </c>
      <c r="O19">
        <v>0</v>
      </c>
      <c r="P19" s="17">
        <f t="shared" ref="P19:P66" si="0">SUM(D19:M19)+O19</f>
        <v>99.010399999999976</v>
      </c>
      <c r="Q19" s="17">
        <f t="shared" ref="Q19:Z34" si="1">(D19/$P19)*(100-$N19)</f>
        <v>57.966600000000014</v>
      </c>
      <c r="R19" s="17">
        <f t="shared" si="1"/>
        <v>0.70260000000000022</v>
      </c>
      <c r="S19" s="17">
        <f t="shared" si="1"/>
        <v>18.292100000000008</v>
      </c>
      <c r="T19" s="17">
        <f t="shared" si="1"/>
        <v>5.5713000000000017</v>
      </c>
      <c r="U19" s="17">
        <f t="shared" si="1"/>
        <v>9.8900000000000043E-2</v>
      </c>
      <c r="V19" s="17">
        <f t="shared" si="1"/>
        <v>4.2453000000000012</v>
      </c>
      <c r="W19" s="17">
        <f t="shared" si="1"/>
        <v>7.1475000000000017</v>
      </c>
      <c r="X19" s="17">
        <f t="shared" si="1"/>
        <v>3.5711000000000013</v>
      </c>
      <c r="Y19" s="17">
        <f t="shared" si="1"/>
        <v>1.1973000000000003</v>
      </c>
      <c r="Z19" s="17">
        <f t="shared" si="1"/>
        <v>0.21770000000000006</v>
      </c>
      <c r="AA19" s="17">
        <f t="shared" ref="AA19:AA66" si="2">N19</f>
        <v>0.98960000000000004</v>
      </c>
      <c r="AB19" s="17">
        <f t="shared" ref="AB19:AB66" si="3">(O19/$P19)*(100-$N19)</f>
        <v>0</v>
      </c>
      <c r="AC19" s="18">
        <f t="shared" ref="AC19:AN34" si="4">$AP19*Q19/D$18</f>
        <v>60.618170469043335</v>
      </c>
      <c r="AD19" s="18">
        <f t="shared" si="4"/>
        <v>0.55266396903537363</v>
      </c>
      <c r="AE19" s="18">
        <f t="shared" si="4"/>
        <v>11.272618321781186</v>
      </c>
      <c r="AF19" s="18">
        <f t="shared" si="4"/>
        <v>4.8721520651192929</v>
      </c>
      <c r="AG19" s="18">
        <f t="shared" si="4"/>
        <v>8.7598399208180189E-2</v>
      </c>
      <c r="AH19" s="18">
        <f t="shared" si="4"/>
        <v>6.6190307993895861</v>
      </c>
      <c r="AI19" s="18">
        <f t="shared" si="4"/>
        <v>8.0082426067398984</v>
      </c>
      <c r="AJ19" s="18">
        <f t="shared" si="4"/>
        <v>3.6202745077541971</v>
      </c>
      <c r="AK19" s="18">
        <f t="shared" si="4"/>
        <v>0.79862544310197991</v>
      </c>
      <c r="AL19" s="18">
        <f t="shared" si="4"/>
        <v>9.637062832417842E-2</v>
      </c>
      <c r="AM19" s="18">
        <f t="shared" si="4"/>
        <v>3.4542527905028106</v>
      </c>
      <c r="AN19" s="18">
        <f t="shared" si="4"/>
        <v>0</v>
      </c>
      <c r="AO19" s="18">
        <f t="shared" ref="AO19:AO66" si="5">SUM(AC19:AN19)</f>
        <v>100.00000000000003</v>
      </c>
      <c r="AP19" s="17">
        <f t="shared" ref="AP19:AP66" si="6">100/(Q19/D$18+R19/E$18+S19/F$18+T19/G$18+U19/H$18+V19/I$18+W19/J$18+X19/K$18+Y19/L$18+Z19/M$18+AA19/N$18+AB19/N$18)</f>
        <v>62.833472596848324</v>
      </c>
      <c r="AQ19" s="19">
        <f t="shared" ref="AQ19:AQ66" si="7">$K$5*(AC19+AD19)</f>
        <v>9762.8651763173621</v>
      </c>
      <c r="AR19" s="19">
        <f t="shared" ref="AR19:AR66" si="8">$K$6*AE19</f>
        <v>-1953.9956598975509</v>
      </c>
      <c r="AS19" s="20">
        <f t="shared" ref="AS19:AS66" si="9">$K$7*(AF19+AG19+AL19)</f>
        <v>364.69801441296363</v>
      </c>
      <c r="AT19" s="21">
        <f t="shared" ref="AT19:AT66" si="10">$K$8*AH19</f>
        <v>500.99444120579773</v>
      </c>
      <c r="AU19" s="21">
        <f t="shared" ref="AU19:AU66" si="11">$K$9*AI19</f>
        <v>-312.16129681072124</v>
      </c>
      <c r="AV19" s="21">
        <f t="shared" ref="AV19:AV66" si="12">K$10*(AJ19+AM19+AN19)</f>
        <v>-594.82625523744923</v>
      </c>
      <c r="AW19" s="21">
        <f t="shared" ref="AW19:AW66" si="13">$K$11*(AM19+AN19+LN(1+AM19))</f>
        <v>700.355788554063</v>
      </c>
      <c r="AX19" s="21">
        <f t="shared" ref="AX19:AX66" si="14">$K$12*(AC19+AD19)*(AF19+AG19+AH19)</f>
        <v>-1721.1294193764804</v>
      </c>
      <c r="AY19" s="21">
        <f t="shared" ref="AY19:AY66" si="15">$K$13*(AC19+AD19+AE19+AL19)*(AJ19+AK19+AM19)</f>
        <v>-519.71656952340425</v>
      </c>
      <c r="AZ19" s="21">
        <f t="shared" ref="AZ19:AZ66" si="16">$K$14*(AE19)*(AJ19+AK19)</f>
        <v>877.69752829821505</v>
      </c>
      <c r="BA19" s="21">
        <f t="shared" ref="BA19:BA66" si="17">$M$5*AC19</f>
        <v>166.69996878986916</v>
      </c>
      <c r="BB19" s="20">
        <f t="shared" ref="BB19:BB66" si="18">$M$6*(AD19+AE19)</f>
        <v>185.89343761163633</v>
      </c>
      <c r="BC19" s="20">
        <f t="shared" ref="BC19:BC66" si="19">$M$7*(AF19+AG19+AH19)</f>
        <v>96.335460114125922</v>
      </c>
      <c r="BD19" s="20">
        <f t="shared" ref="BD19:BD66" si="20">$M$8*AI19</f>
        <v>81.684074588746952</v>
      </c>
      <c r="BE19" s="20">
        <f t="shared" ref="BE19:BE66" si="21">$M$9*(AJ19+AK19)</f>
        <v>-54.308280396022418</v>
      </c>
      <c r="BF19" s="20">
        <f t="shared" ref="BF19:BF66" si="22">$M$10*(LN(1+AM19+AN19))</f>
        <v>-148.69875701766162</v>
      </c>
      <c r="BG19" s="20">
        <f t="shared" ref="BG19:BG66" si="23">$M$11*(SUM(AE19:AI19)-AL19)*(AJ19+AK19+AM19+AN19)</f>
        <v>72.661180753980062</v>
      </c>
      <c r="BH19" s="16">
        <f t="shared" ref="BH19:BH66" si="24">$K$4</f>
        <v>-4.55</v>
      </c>
      <c r="BI19" s="18">
        <f t="shared" ref="BI19:BI66" si="25">SUM(AQ19:AZ19)</f>
        <v>7104.7817479427949</v>
      </c>
      <c r="BJ19" s="18">
        <f t="shared" ref="BJ19:BJ66" si="26">SUM(BA19:BG19)</f>
        <v>400.26708444467431</v>
      </c>
      <c r="BK19" s="19">
        <f t="shared" ref="BK19:BK66" si="27">(BI19/(12-BH19))+BJ19</f>
        <v>829.55903296085523</v>
      </c>
      <c r="BL19" s="18">
        <f t="shared" ref="BL19:BL66" si="28">BI19/(BK19*(1-$BJ19/$BK19)^2)</f>
        <v>31.981037713277008</v>
      </c>
      <c r="BM19" s="17">
        <f t="shared" ref="BM19:BM66" si="29">BH19+BI19/((B19+273.15)-BJ19)</f>
        <v>2.3340587534529336</v>
      </c>
      <c r="BN19" s="17">
        <f t="shared" ref="BN19:BN66" si="30">100-C19</f>
        <v>4.7322155768995344E-2</v>
      </c>
      <c r="BO19" s="17">
        <f>BN19/100</f>
        <v>4.7322155768995342E-4</v>
      </c>
      <c r="BP19" s="53">
        <f>(10^BM19)*EXP(6*BO19)</f>
        <v>216.41724219387854</v>
      </c>
    </row>
    <row r="20" spans="1:68" s="8" customFormat="1" ht="16" x14ac:dyDescent="0.2">
      <c r="A20">
        <v>2</v>
      </c>
      <c r="B20">
        <v>1156.18</v>
      </c>
      <c r="C20" s="6">
        <v>99.191288968707994</v>
      </c>
      <c r="D20">
        <v>58.031500000000001</v>
      </c>
      <c r="E20">
        <v>0.70799999999999996</v>
      </c>
      <c r="F20">
        <v>18.184100000000001</v>
      </c>
      <c r="G20">
        <v>5.6140999999999996</v>
      </c>
      <c r="H20">
        <v>9.9699999999999997E-2</v>
      </c>
      <c r="I20">
        <v>4.2778999999999998</v>
      </c>
      <c r="J20">
        <v>7.0861999999999998</v>
      </c>
      <c r="K20">
        <v>3.5768</v>
      </c>
      <c r="L20">
        <v>1.2051000000000001</v>
      </c>
      <c r="M20">
        <v>0.21940000000000001</v>
      </c>
      <c r="N20">
        <v>0.99719999999999998</v>
      </c>
      <c r="O20">
        <v>0</v>
      </c>
      <c r="P20" s="17">
        <f t="shared" si="0"/>
        <v>99.002799999999993</v>
      </c>
      <c r="Q20" s="17">
        <f t="shared" si="1"/>
        <v>58.031500000000001</v>
      </c>
      <c r="R20" s="17">
        <f t="shared" si="1"/>
        <v>0.70799999999999996</v>
      </c>
      <c r="S20" s="17">
        <f t="shared" si="1"/>
        <v>18.184100000000001</v>
      </c>
      <c r="T20" s="17">
        <f t="shared" si="1"/>
        <v>5.6140999999999996</v>
      </c>
      <c r="U20" s="17">
        <f t="shared" si="1"/>
        <v>9.9699999999999997E-2</v>
      </c>
      <c r="V20" s="17">
        <f t="shared" si="1"/>
        <v>4.2778999999999998</v>
      </c>
      <c r="W20" s="17">
        <f t="shared" si="1"/>
        <v>7.0862000000000007</v>
      </c>
      <c r="X20" s="17">
        <f t="shared" si="1"/>
        <v>3.5767999999999995</v>
      </c>
      <c r="Y20" s="17">
        <f t="shared" si="1"/>
        <v>1.2051000000000001</v>
      </c>
      <c r="Z20" s="17">
        <f t="shared" si="1"/>
        <v>0.21940000000000001</v>
      </c>
      <c r="AA20" s="17">
        <f t="shared" si="2"/>
        <v>0.99719999999999998</v>
      </c>
      <c r="AB20" s="17">
        <f t="shared" si="3"/>
        <v>0</v>
      </c>
      <c r="AC20" s="18">
        <f t="shared" si="4"/>
        <v>60.647160565159119</v>
      </c>
      <c r="AD20" s="18">
        <f t="shared" si="4"/>
        <v>0.55655481337917434</v>
      </c>
      <c r="AE20" s="18">
        <f t="shared" si="4"/>
        <v>11.198883476399621</v>
      </c>
      <c r="AF20" s="18">
        <f t="shared" si="4"/>
        <v>4.9064357182066134</v>
      </c>
      <c r="AG20" s="18">
        <f t="shared" si="4"/>
        <v>8.825040675985088E-2</v>
      </c>
      <c r="AH20" s="18">
        <f t="shared" si="4"/>
        <v>6.6655858109392492</v>
      </c>
      <c r="AI20" s="18">
        <f t="shared" si="4"/>
        <v>7.9344740171217358</v>
      </c>
      <c r="AJ20" s="18">
        <f t="shared" si="4"/>
        <v>3.6237299595639358</v>
      </c>
      <c r="AK20" s="18">
        <f t="shared" si="4"/>
        <v>0.80331324060460152</v>
      </c>
      <c r="AL20" s="18">
        <f t="shared" si="4"/>
        <v>9.7060955863667836E-2</v>
      </c>
      <c r="AM20" s="18">
        <f t="shared" si="4"/>
        <v>3.478551036002457</v>
      </c>
      <c r="AN20" s="18">
        <f t="shared" si="4"/>
        <v>0</v>
      </c>
      <c r="AO20" s="18">
        <f t="shared" si="5"/>
        <v>100</v>
      </c>
      <c r="AP20" s="17">
        <f t="shared" si="6"/>
        <v>62.793218210068424</v>
      </c>
      <c r="AQ20" s="19">
        <f t="shared" si="7"/>
        <v>9768.1129744147111</v>
      </c>
      <c r="AR20" s="19">
        <f t="shared" si="8"/>
        <v>-1941.2144617991103</v>
      </c>
      <c r="AS20" s="20">
        <f t="shared" si="9"/>
        <v>367.26771694027747</v>
      </c>
      <c r="AT20" s="21">
        <f t="shared" si="10"/>
        <v>504.51819002999173</v>
      </c>
      <c r="AU20" s="21">
        <f t="shared" si="11"/>
        <v>-309.28579718740525</v>
      </c>
      <c r="AV20" s="21">
        <f t="shared" si="12"/>
        <v>-597.1597861072222</v>
      </c>
      <c r="AW20" s="21">
        <f t="shared" si="13"/>
        <v>704.56497401614592</v>
      </c>
      <c r="AX20" s="21">
        <f t="shared" si="14"/>
        <v>-1734.1742744677204</v>
      </c>
      <c r="AY20" s="21">
        <f t="shared" si="15"/>
        <v>-521.56913237941399</v>
      </c>
      <c r="AZ20" s="21">
        <f t="shared" si="16"/>
        <v>873.56331942754866</v>
      </c>
      <c r="BA20" s="21">
        <f t="shared" si="17"/>
        <v>166.77969155418756</v>
      </c>
      <c r="BB20" s="20">
        <f t="shared" si="18"/>
        <v>184.79548991532266</v>
      </c>
      <c r="BC20" s="20">
        <f t="shared" si="19"/>
        <v>97.013462506735536</v>
      </c>
      <c r="BD20" s="20">
        <f t="shared" si="20"/>
        <v>80.931634974641696</v>
      </c>
      <c r="BE20" s="20">
        <f t="shared" si="21"/>
        <v>-54.408360930071318</v>
      </c>
      <c r="BF20" s="20">
        <f t="shared" si="22"/>
        <v>-149.24027866511838</v>
      </c>
      <c r="BG20" s="20">
        <f t="shared" si="23"/>
        <v>72.802384438449323</v>
      </c>
      <c r="BH20" s="16">
        <f t="shared" si="24"/>
        <v>-4.55</v>
      </c>
      <c r="BI20" s="18">
        <f t="shared" si="25"/>
        <v>7114.6237228878035</v>
      </c>
      <c r="BJ20" s="18">
        <f t="shared" si="26"/>
        <v>398.6740237941471</v>
      </c>
      <c r="BK20" s="19">
        <f t="shared" si="27"/>
        <v>828.5606535758875</v>
      </c>
      <c r="BL20" s="18">
        <f t="shared" si="28"/>
        <v>31.898360792572358</v>
      </c>
      <c r="BM20" s="17">
        <f t="shared" si="29"/>
        <v>2.3530053549767622</v>
      </c>
      <c r="BN20" s="17">
        <f t="shared" si="30"/>
        <v>0.80871103129200606</v>
      </c>
      <c r="BO20" s="17">
        <f>BN20/100</f>
        <v>8.0871103129200612E-3</v>
      </c>
      <c r="BP20" s="53">
        <f t="shared" ref="BP20:BP66" si="31">(10^BM20)*EXP(6*BO20)</f>
        <v>236.63472701428785</v>
      </c>
    </row>
    <row r="21" spans="1:68" s="8" customFormat="1" ht="16" x14ac:dyDescent="0.2">
      <c r="A21">
        <v>3</v>
      </c>
      <c r="B21">
        <v>1153.18</v>
      </c>
      <c r="C21" s="6">
        <v>98.432945839032996</v>
      </c>
      <c r="D21">
        <v>58.095199999999998</v>
      </c>
      <c r="E21">
        <v>0.71350000000000002</v>
      </c>
      <c r="F21">
        <v>18.0762</v>
      </c>
      <c r="G21">
        <v>5.6574</v>
      </c>
      <c r="H21">
        <v>0.10050000000000001</v>
      </c>
      <c r="I21">
        <v>4.3109000000000002</v>
      </c>
      <c r="J21">
        <v>7.0255999999999998</v>
      </c>
      <c r="K21">
        <v>3.5817999999999999</v>
      </c>
      <c r="L21">
        <v>1.2130000000000001</v>
      </c>
      <c r="M21">
        <v>0.22109999999999999</v>
      </c>
      <c r="N21">
        <v>1.0047999999999999</v>
      </c>
      <c r="O21">
        <v>0</v>
      </c>
      <c r="P21" s="17">
        <f t="shared" si="0"/>
        <v>98.995199999999997</v>
      </c>
      <c r="Q21" s="17">
        <f t="shared" si="1"/>
        <v>58.095199999999998</v>
      </c>
      <c r="R21" s="17">
        <f t="shared" si="1"/>
        <v>0.71350000000000002</v>
      </c>
      <c r="S21" s="17">
        <f t="shared" si="1"/>
        <v>18.0762</v>
      </c>
      <c r="T21" s="17">
        <f t="shared" si="1"/>
        <v>5.6574</v>
      </c>
      <c r="U21" s="17">
        <f t="shared" si="1"/>
        <v>0.10050000000000001</v>
      </c>
      <c r="V21" s="17">
        <f t="shared" si="1"/>
        <v>4.3109000000000002</v>
      </c>
      <c r="W21" s="17">
        <f t="shared" si="1"/>
        <v>7.0255999999999998</v>
      </c>
      <c r="X21" s="17">
        <f t="shared" si="1"/>
        <v>3.5817999999999994</v>
      </c>
      <c r="Y21" s="17">
        <f t="shared" si="1"/>
        <v>1.2130000000000001</v>
      </c>
      <c r="Z21" s="17">
        <f t="shared" si="1"/>
        <v>0.22109999999999999</v>
      </c>
      <c r="AA21" s="17">
        <f t="shared" si="2"/>
        <v>1.0047999999999999</v>
      </c>
      <c r="AB21" s="17">
        <f t="shared" si="3"/>
        <v>0</v>
      </c>
      <c r="AC21" s="18">
        <f t="shared" si="4"/>
        <v>60.674807131654966</v>
      </c>
      <c r="AD21" s="18">
        <f t="shared" si="4"/>
        <v>0.56051874390986889</v>
      </c>
      <c r="AE21" s="18">
        <f t="shared" si="4"/>
        <v>11.125294853291001</v>
      </c>
      <c r="AF21" s="18">
        <f t="shared" si="4"/>
        <v>4.9411078400923811</v>
      </c>
      <c r="AG21" s="18">
        <f t="shared" si="4"/>
        <v>8.8901501589404255E-2</v>
      </c>
      <c r="AH21" s="18">
        <f t="shared" si="4"/>
        <v>6.7126981910134322</v>
      </c>
      <c r="AI21" s="18">
        <f t="shared" si="4"/>
        <v>7.8615762975154233</v>
      </c>
      <c r="AJ21" s="18">
        <f t="shared" si="4"/>
        <v>3.6264690811823943</v>
      </c>
      <c r="AK21" s="18">
        <f t="shared" si="4"/>
        <v>0.80806094475590051</v>
      </c>
      <c r="AL21" s="18">
        <f t="shared" si="4"/>
        <v>9.775031386540188E-2</v>
      </c>
      <c r="AM21" s="18">
        <f t="shared" si="4"/>
        <v>3.5028151011298423</v>
      </c>
      <c r="AN21" s="18">
        <f t="shared" si="4"/>
        <v>0</v>
      </c>
      <c r="AO21" s="18">
        <f t="shared" si="5"/>
        <v>100.00000000000001</v>
      </c>
      <c r="AP21" s="17">
        <f t="shared" si="6"/>
        <v>62.752960425396395</v>
      </c>
      <c r="AQ21" s="19">
        <f t="shared" si="7"/>
        <v>9773.1580097401475</v>
      </c>
      <c r="AR21" s="19">
        <f t="shared" si="8"/>
        <v>-1928.4586098694622</v>
      </c>
      <c r="AS21" s="20">
        <f t="shared" si="9"/>
        <v>369.86530395461858</v>
      </c>
      <c r="AT21" s="21">
        <f t="shared" si="10"/>
        <v>508.08412607780667</v>
      </c>
      <c r="AU21" s="21">
        <f t="shared" si="11"/>
        <v>-306.44424407715115</v>
      </c>
      <c r="AV21" s="21">
        <f t="shared" si="12"/>
        <v>-599.43021404881279</v>
      </c>
      <c r="AW21" s="21">
        <f t="shared" si="13"/>
        <v>708.76408078369207</v>
      </c>
      <c r="AX21" s="21">
        <f t="shared" si="14"/>
        <v>-1747.336509495281</v>
      </c>
      <c r="AY21" s="21">
        <f t="shared" si="15"/>
        <v>-523.36565946322696</v>
      </c>
      <c r="AZ21" s="21">
        <f t="shared" si="16"/>
        <v>869.29070078979544</v>
      </c>
      <c r="BA21" s="21">
        <f t="shared" si="17"/>
        <v>166.85571961205116</v>
      </c>
      <c r="BB21" s="20">
        <f t="shared" si="18"/>
        <v>183.70098974799768</v>
      </c>
      <c r="BC21" s="20">
        <f t="shared" si="19"/>
        <v>97.699326672024213</v>
      </c>
      <c r="BD21" s="20">
        <f t="shared" si="20"/>
        <v>80.188078234657311</v>
      </c>
      <c r="BE21" s="20">
        <f t="shared" si="21"/>
        <v>-54.500374018781635</v>
      </c>
      <c r="BF21" s="20">
        <f t="shared" si="22"/>
        <v>-149.7781146428382</v>
      </c>
      <c r="BG21" s="20">
        <f t="shared" si="23"/>
        <v>72.940618092875908</v>
      </c>
      <c r="BH21" s="16">
        <f t="shared" si="24"/>
        <v>-4.55</v>
      </c>
      <c r="BI21" s="18">
        <f t="shared" si="25"/>
        <v>7124.1269843921291</v>
      </c>
      <c r="BJ21" s="18">
        <f t="shared" si="26"/>
        <v>397.10624369798643</v>
      </c>
      <c r="BK21" s="19">
        <f t="shared" si="27"/>
        <v>827.5670886763628</v>
      </c>
      <c r="BL21" s="18">
        <f t="shared" si="28"/>
        <v>31.817610073877489</v>
      </c>
      <c r="BM21" s="17">
        <f t="shared" si="29"/>
        <v>2.3718446822380175</v>
      </c>
      <c r="BN21" s="17">
        <f t="shared" si="30"/>
        <v>1.5670541609670039</v>
      </c>
      <c r="BO21" s="17">
        <f t="shared" ref="BO21:BO66" si="32">BN21/100</f>
        <v>1.567054160967004E-2</v>
      </c>
      <c r="BP21" s="53">
        <f t="shared" si="31"/>
        <v>258.6297385217199</v>
      </c>
    </row>
    <row r="22" spans="1:68" s="8" customFormat="1" ht="16" x14ac:dyDescent="0.2">
      <c r="A22">
        <v>4</v>
      </c>
      <c r="B22">
        <v>1150.18</v>
      </c>
      <c r="C22" s="6">
        <v>97.677604016301999</v>
      </c>
      <c r="D22">
        <v>58.157800000000002</v>
      </c>
      <c r="E22">
        <v>0.71899999999999997</v>
      </c>
      <c r="F22">
        <v>17.968399999999999</v>
      </c>
      <c r="G22">
        <v>5.7011000000000003</v>
      </c>
      <c r="H22">
        <v>0.1013</v>
      </c>
      <c r="I22">
        <v>4.3441999999999998</v>
      </c>
      <c r="J22">
        <v>6.9659000000000004</v>
      </c>
      <c r="K22">
        <v>3.5861000000000001</v>
      </c>
      <c r="L22">
        <v>1.2209000000000001</v>
      </c>
      <c r="M22">
        <v>0.2228</v>
      </c>
      <c r="N22">
        <v>1.0125999999999999</v>
      </c>
      <c r="O22">
        <v>0</v>
      </c>
      <c r="P22" s="17">
        <f t="shared" si="0"/>
        <v>98.987500000000011</v>
      </c>
      <c r="Q22" s="17">
        <f t="shared" si="1"/>
        <v>58.157741247329206</v>
      </c>
      <c r="R22" s="17">
        <f t="shared" si="1"/>
        <v>0.71899927364566218</v>
      </c>
      <c r="S22" s="17">
        <f t="shared" si="1"/>
        <v>17.968381847809063</v>
      </c>
      <c r="T22" s="17">
        <f t="shared" si="1"/>
        <v>5.7010942405859319</v>
      </c>
      <c r="U22" s="17">
        <f t="shared" si="1"/>
        <v>0.10129989766384644</v>
      </c>
      <c r="V22" s="17">
        <f t="shared" si="1"/>
        <v>4.3441956113650706</v>
      </c>
      <c r="W22" s="17">
        <f t="shared" si="1"/>
        <v>6.9658929628488444</v>
      </c>
      <c r="X22" s="17">
        <f t="shared" si="1"/>
        <v>3.5860963772193455</v>
      </c>
      <c r="Y22" s="17">
        <f t="shared" si="1"/>
        <v>1.220898766611946</v>
      </c>
      <c r="Z22" s="17">
        <f t="shared" si="1"/>
        <v>0.22279977492107586</v>
      </c>
      <c r="AA22" s="17">
        <f t="shared" si="2"/>
        <v>1.0125999999999999</v>
      </c>
      <c r="AB22" s="17">
        <f t="shared" si="3"/>
        <v>0</v>
      </c>
      <c r="AC22" s="18">
        <f t="shared" si="4"/>
        <v>60.700828335393574</v>
      </c>
      <c r="AD22" s="18">
        <f t="shared" si="4"/>
        <v>0.56447348632671956</v>
      </c>
      <c r="AE22" s="18">
        <f t="shared" si="4"/>
        <v>11.051781591106886</v>
      </c>
      <c r="AF22" s="18">
        <f t="shared" si="4"/>
        <v>4.9760484446257554</v>
      </c>
      <c r="AG22" s="18">
        <f t="shared" si="4"/>
        <v>8.9551110274230211E-2</v>
      </c>
      <c r="AH22" s="18">
        <f t="shared" si="4"/>
        <v>6.7601678391799593</v>
      </c>
      <c r="AI22" s="18">
        <f t="shared" si="4"/>
        <v>7.7897217359180724</v>
      </c>
      <c r="AJ22" s="18">
        <f t="shared" si="4"/>
        <v>3.6284700062737714</v>
      </c>
      <c r="AK22" s="18">
        <f t="shared" si="4"/>
        <v>0.8127966489635079</v>
      </c>
      <c r="AL22" s="18">
        <f t="shared" si="4"/>
        <v>9.8438072005164842E-2</v>
      </c>
      <c r="AM22" s="18">
        <f t="shared" si="4"/>
        <v>3.5277227299323632</v>
      </c>
      <c r="AN22" s="18">
        <f t="shared" si="4"/>
        <v>0</v>
      </c>
      <c r="AO22" s="18">
        <f t="shared" si="5"/>
        <v>100.00000000000001</v>
      </c>
      <c r="AP22" s="17">
        <f t="shared" si="6"/>
        <v>62.712361111507484</v>
      </c>
      <c r="AQ22" s="19">
        <f t="shared" si="7"/>
        <v>9777.942170746559</v>
      </c>
      <c r="AR22" s="19">
        <f t="shared" si="8"/>
        <v>-1915.7158210024677</v>
      </c>
      <c r="AS22" s="20">
        <f t="shared" si="9"/>
        <v>372.48203402866847</v>
      </c>
      <c r="AT22" s="21">
        <f t="shared" si="10"/>
        <v>511.67710374753113</v>
      </c>
      <c r="AU22" s="21">
        <f t="shared" si="11"/>
        <v>-303.64335326608642</v>
      </c>
      <c r="AV22" s="21">
        <f t="shared" si="12"/>
        <v>-601.69268526021187</v>
      </c>
      <c r="AW22" s="21">
        <f t="shared" si="13"/>
        <v>713.07028724136649</v>
      </c>
      <c r="AX22" s="21">
        <f t="shared" si="14"/>
        <v>-1760.5573770723925</v>
      </c>
      <c r="AY22" s="21">
        <f t="shared" si="15"/>
        <v>-525.14145505107933</v>
      </c>
      <c r="AZ22" s="21">
        <f t="shared" si="16"/>
        <v>864.85847766447966</v>
      </c>
      <c r="BA22" s="21">
        <f t="shared" si="17"/>
        <v>166.92727792233234</v>
      </c>
      <c r="BB22" s="20">
        <f t="shared" si="18"/>
        <v>182.60752981725628</v>
      </c>
      <c r="BC22" s="20">
        <f t="shared" si="19"/>
        <v>98.390384718745139</v>
      </c>
      <c r="BD22" s="20">
        <f t="shared" si="20"/>
        <v>79.455161706364336</v>
      </c>
      <c r="BE22" s="20">
        <f t="shared" si="21"/>
        <v>-54.583167192866156</v>
      </c>
      <c r="BF22" s="20">
        <f t="shared" si="22"/>
        <v>-150.32720965898326</v>
      </c>
      <c r="BG22" s="20">
        <f t="shared" si="23"/>
        <v>73.080810869310895</v>
      </c>
      <c r="BH22" s="16">
        <f t="shared" si="24"/>
        <v>-4.55</v>
      </c>
      <c r="BI22" s="18">
        <f t="shared" si="25"/>
        <v>7133.2793817763659</v>
      </c>
      <c r="BJ22" s="18">
        <f t="shared" si="26"/>
        <v>395.55078818215964</v>
      </c>
      <c r="BK22" s="19">
        <f t="shared" si="27"/>
        <v>826.56464810822399</v>
      </c>
      <c r="BL22" s="18">
        <f t="shared" si="28"/>
        <v>31.73829474657196</v>
      </c>
      <c r="BM22" s="17">
        <f t="shared" si="29"/>
        <v>2.3904783632076816</v>
      </c>
      <c r="BN22" s="17">
        <f t="shared" si="30"/>
        <v>2.3223959836980015</v>
      </c>
      <c r="BO22" s="17">
        <f t="shared" si="32"/>
        <v>2.3223959836980015E-2</v>
      </c>
      <c r="BP22" s="53">
        <f t="shared" si="31"/>
        <v>282.48447780917638</v>
      </c>
    </row>
    <row r="23" spans="1:68" s="8" customFormat="1" ht="16" x14ac:dyDescent="0.2">
      <c r="A23">
        <v>5</v>
      </c>
      <c r="B23">
        <v>1147.18</v>
      </c>
      <c r="C23" s="6">
        <v>96.925239723863996</v>
      </c>
      <c r="D23">
        <v>58.219200000000001</v>
      </c>
      <c r="E23">
        <v>0.72460000000000002</v>
      </c>
      <c r="F23">
        <v>17.860600000000002</v>
      </c>
      <c r="G23">
        <v>5.7454000000000001</v>
      </c>
      <c r="H23">
        <v>0.10199999999999999</v>
      </c>
      <c r="I23">
        <v>4.3779000000000003</v>
      </c>
      <c r="J23">
        <v>6.907</v>
      </c>
      <c r="K23">
        <v>3.5895000000000001</v>
      </c>
      <c r="L23">
        <v>1.2289000000000001</v>
      </c>
      <c r="M23">
        <v>0.22450000000000001</v>
      </c>
      <c r="N23">
        <v>1.0205</v>
      </c>
      <c r="O23">
        <v>0</v>
      </c>
      <c r="P23" s="17">
        <f t="shared" si="0"/>
        <v>98.979600000000005</v>
      </c>
      <c r="Q23" s="17">
        <f t="shared" si="1"/>
        <v>58.219141180606904</v>
      </c>
      <c r="R23" s="17">
        <f t="shared" si="1"/>
        <v>0.72459926792995721</v>
      </c>
      <c r="S23" s="17">
        <f t="shared" si="1"/>
        <v>17.860581955271595</v>
      </c>
      <c r="T23" s="17">
        <f t="shared" si="1"/>
        <v>5.7453941953695509</v>
      </c>
      <c r="U23" s="17">
        <f t="shared" si="1"/>
        <v>0.10199989694846211</v>
      </c>
      <c r="V23" s="17">
        <f t="shared" si="1"/>
        <v>4.3778955769673749</v>
      </c>
      <c r="W23" s="17">
        <f t="shared" si="1"/>
        <v>6.9069930217943893</v>
      </c>
      <c r="X23" s="17">
        <f t="shared" si="1"/>
        <v>3.5894963734951446</v>
      </c>
      <c r="Y23" s="17">
        <f t="shared" si="1"/>
        <v>1.2288987584310302</v>
      </c>
      <c r="Z23" s="17">
        <f t="shared" si="1"/>
        <v>0.2244997731855857</v>
      </c>
      <c r="AA23" s="17">
        <f t="shared" si="2"/>
        <v>1.0205</v>
      </c>
      <c r="AB23" s="17">
        <f t="shared" si="3"/>
        <v>0</v>
      </c>
      <c r="AC23" s="18">
        <f t="shared" si="4"/>
        <v>60.725394753826947</v>
      </c>
      <c r="AD23" s="18">
        <f t="shared" si="4"/>
        <v>0.56849997805198449</v>
      </c>
      <c r="AE23" s="18">
        <f t="shared" si="4"/>
        <v>10.978332907887856</v>
      </c>
      <c r="AF23" s="18">
        <f t="shared" si="4"/>
        <v>5.011453169259835</v>
      </c>
      <c r="AG23" s="18">
        <f t="shared" si="4"/>
        <v>9.0111281586170489E-2</v>
      </c>
      <c r="AH23" s="18">
        <f t="shared" si="4"/>
        <v>6.8081790650521663</v>
      </c>
      <c r="AI23" s="18">
        <f t="shared" si="4"/>
        <v>7.7188327317239906</v>
      </c>
      <c r="AJ23" s="18">
        <f t="shared" si="4"/>
        <v>3.6295481696004837</v>
      </c>
      <c r="AK23" s="18">
        <f t="shared" si="4"/>
        <v>0.81759046923441081</v>
      </c>
      <c r="AL23" s="18">
        <f t="shared" si="4"/>
        <v>9.9124662856702683E-2</v>
      </c>
      <c r="AM23" s="18">
        <f t="shared" si="4"/>
        <v>3.5529328109194434</v>
      </c>
      <c r="AN23" s="18">
        <f t="shared" si="4"/>
        <v>0</v>
      </c>
      <c r="AO23" s="18">
        <f t="shared" si="5"/>
        <v>100.00000000000001</v>
      </c>
      <c r="AP23" s="17">
        <f t="shared" si="6"/>
        <v>62.671576216914168</v>
      </c>
      <c r="AQ23" s="19">
        <f t="shared" si="7"/>
        <v>9782.505599207876</v>
      </c>
      <c r="AR23" s="19">
        <f t="shared" si="8"/>
        <v>-1902.9842262532809</v>
      </c>
      <c r="AS23" s="20">
        <f t="shared" si="9"/>
        <v>375.12570577137632</v>
      </c>
      <c r="AT23" s="21">
        <f t="shared" si="10"/>
        <v>515.31107343379847</v>
      </c>
      <c r="AU23" s="21">
        <f t="shared" si="11"/>
        <v>-300.88009988260114</v>
      </c>
      <c r="AV23" s="21">
        <f t="shared" si="12"/>
        <v>-603.90300084211538</v>
      </c>
      <c r="AW23" s="21">
        <f t="shared" si="13"/>
        <v>717.42442220021314</v>
      </c>
      <c r="AX23" s="21">
        <f t="shared" si="14"/>
        <v>-1773.8867937935506</v>
      </c>
      <c r="AY23" s="21">
        <f t="shared" si="15"/>
        <v>-526.86815029606123</v>
      </c>
      <c r="AZ23" s="21">
        <f t="shared" si="16"/>
        <v>860.24660834732197</v>
      </c>
      <c r="BA23" s="21">
        <f t="shared" si="17"/>
        <v>166.99483557302409</v>
      </c>
      <c r="BB23" s="20">
        <f t="shared" si="18"/>
        <v>181.51621296697431</v>
      </c>
      <c r="BC23" s="20">
        <f t="shared" si="19"/>
        <v>99.089066052272784</v>
      </c>
      <c r="BD23" s="20">
        <f t="shared" si="20"/>
        <v>78.732093863584694</v>
      </c>
      <c r="BE23" s="20">
        <f t="shared" si="21"/>
        <v>-54.655333871280845</v>
      </c>
      <c r="BF23" s="20">
        <f t="shared" si="22"/>
        <v>-150.87990497867662</v>
      </c>
      <c r="BG23" s="20">
        <f t="shared" si="23"/>
        <v>73.219336714480164</v>
      </c>
      <c r="BH23" s="16">
        <f t="shared" si="24"/>
        <v>-4.55</v>
      </c>
      <c r="BI23" s="18">
        <f t="shared" si="25"/>
        <v>7142.0911378929786</v>
      </c>
      <c r="BJ23" s="18">
        <f t="shared" si="26"/>
        <v>394.01630632037865</v>
      </c>
      <c r="BK23" s="19">
        <f t="shared" si="27"/>
        <v>825.56259864019603</v>
      </c>
      <c r="BL23" s="18">
        <f t="shared" si="28"/>
        <v>31.660707670660749</v>
      </c>
      <c r="BM23" s="17">
        <f t="shared" si="29"/>
        <v>2.4089748065102654</v>
      </c>
      <c r="BN23" s="17">
        <f t="shared" si="30"/>
        <v>3.0747602761360042</v>
      </c>
      <c r="BO23" s="17">
        <f t="shared" si="32"/>
        <v>3.0747602761360043E-2</v>
      </c>
      <c r="BP23" s="53">
        <f t="shared" si="31"/>
        <v>308.38687901492915</v>
      </c>
    </row>
    <row r="24" spans="1:68" s="8" customFormat="1" ht="16" x14ac:dyDescent="0.2">
      <c r="A24">
        <v>6</v>
      </c>
      <c r="B24">
        <v>1144.18</v>
      </c>
      <c r="C24" s="6">
        <v>96.175849510226001</v>
      </c>
      <c r="D24">
        <v>58.279299999999999</v>
      </c>
      <c r="E24">
        <v>0.73019999999999996</v>
      </c>
      <c r="F24">
        <v>17.753</v>
      </c>
      <c r="G24">
        <v>5.7900999999999998</v>
      </c>
      <c r="H24">
        <v>0.1028</v>
      </c>
      <c r="I24">
        <v>4.4119999999999999</v>
      </c>
      <c r="J24">
        <v>6.8490000000000002</v>
      </c>
      <c r="K24">
        <v>3.5920999999999998</v>
      </c>
      <c r="L24">
        <v>1.2367999999999999</v>
      </c>
      <c r="M24">
        <v>0.2263</v>
      </c>
      <c r="N24">
        <v>1.0284</v>
      </c>
      <c r="O24">
        <v>0</v>
      </c>
      <c r="P24" s="17">
        <f t="shared" si="0"/>
        <v>98.971600000000009</v>
      </c>
      <c r="Q24" s="17">
        <f t="shared" si="1"/>
        <v>58.279299999999992</v>
      </c>
      <c r="R24" s="17">
        <f t="shared" si="1"/>
        <v>0.73019999999999985</v>
      </c>
      <c r="S24" s="17">
        <f t="shared" si="1"/>
        <v>17.752999999999997</v>
      </c>
      <c r="T24" s="17">
        <f t="shared" si="1"/>
        <v>5.7900999999999989</v>
      </c>
      <c r="U24" s="17">
        <f t="shared" si="1"/>
        <v>0.10279999999999999</v>
      </c>
      <c r="V24" s="17">
        <f t="shared" si="1"/>
        <v>4.411999999999999</v>
      </c>
      <c r="W24" s="17">
        <f t="shared" si="1"/>
        <v>6.8489999999999984</v>
      </c>
      <c r="X24" s="17">
        <f t="shared" si="1"/>
        <v>3.5920999999999994</v>
      </c>
      <c r="Y24" s="17">
        <f t="shared" si="1"/>
        <v>1.2367999999999997</v>
      </c>
      <c r="Z24" s="17">
        <f t="shared" si="1"/>
        <v>0.22629999999999997</v>
      </c>
      <c r="AA24" s="17">
        <f t="shared" si="2"/>
        <v>1.0284</v>
      </c>
      <c r="AB24" s="17">
        <f t="shared" si="3"/>
        <v>0</v>
      </c>
      <c r="AC24" s="18">
        <f t="shared" si="4"/>
        <v>60.748575900312858</v>
      </c>
      <c r="AD24" s="18">
        <f t="shared" si="4"/>
        <v>0.5725212523450709</v>
      </c>
      <c r="AE24" s="18">
        <f t="shared" si="4"/>
        <v>10.905102863301606</v>
      </c>
      <c r="AF24" s="18">
        <f t="shared" si="4"/>
        <v>5.047160692857358</v>
      </c>
      <c r="AG24" s="18">
        <f t="shared" si="4"/>
        <v>9.0759014336281321E-2</v>
      </c>
      <c r="AH24" s="18">
        <f t="shared" si="4"/>
        <v>6.8567497254525129</v>
      </c>
      <c r="AI24" s="18">
        <f t="shared" si="4"/>
        <v>7.6490412222188811</v>
      </c>
      <c r="AJ24" s="18">
        <f t="shared" si="4"/>
        <v>3.6298166356362667</v>
      </c>
      <c r="AK24" s="18">
        <f t="shared" si="4"/>
        <v>0.82231159479098359</v>
      </c>
      <c r="AL24" s="18">
        <f t="shared" si="4"/>
        <v>9.9854488932181198E-2</v>
      </c>
      <c r="AM24" s="18">
        <f t="shared" si="4"/>
        <v>3.5781066098160159</v>
      </c>
      <c r="AN24" s="18">
        <f t="shared" si="4"/>
        <v>0</v>
      </c>
      <c r="AO24" s="18">
        <f t="shared" si="5"/>
        <v>100.00000000000003</v>
      </c>
      <c r="AP24" s="17">
        <f t="shared" si="6"/>
        <v>62.630782850348218</v>
      </c>
      <c r="AQ24" s="19">
        <f t="shared" si="7"/>
        <v>9786.847105564204</v>
      </c>
      <c r="AR24" s="19">
        <f t="shared" si="8"/>
        <v>-1890.2905303247003</v>
      </c>
      <c r="AS24" s="20">
        <f t="shared" si="9"/>
        <v>377.80065276655546</v>
      </c>
      <c r="AT24" s="21">
        <f t="shared" si="10"/>
        <v>518.98738671950071</v>
      </c>
      <c r="AU24" s="21">
        <f t="shared" si="11"/>
        <v>-298.15962684209194</v>
      </c>
      <c r="AV24" s="21">
        <f t="shared" si="12"/>
        <v>-606.04218647762787</v>
      </c>
      <c r="AW24" s="21">
        <f t="shared" si="13"/>
        <v>721.76796045204105</v>
      </c>
      <c r="AX24" s="21">
        <f t="shared" si="14"/>
        <v>-1787.3288837117461</v>
      </c>
      <c r="AY24" s="21">
        <f t="shared" si="15"/>
        <v>-528.52363449568861</v>
      </c>
      <c r="AZ24" s="21">
        <f t="shared" si="16"/>
        <v>855.46714544242741</v>
      </c>
      <c r="BA24" s="21">
        <f t="shared" si="17"/>
        <v>167.05858372586036</v>
      </c>
      <c r="BB24" s="20">
        <f t="shared" si="18"/>
        <v>180.42825109796576</v>
      </c>
      <c r="BC24" s="20">
        <f t="shared" si="19"/>
        <v>99.795649679615991</v>
      </c>
      <c r="BD24" s="20">
        <f t="shared" si="20"/>
        <v>78.02022046663258</v>
      </c>
      <c r="BE24" s="20">
        <f t="shared" si="21"/>
        <v>-54.716655951950905</v>
      </c>
      <c r="BF24" s="20">
        <f t="shared" si="22"/>
        <v>-151.42875953408804</v>
      </c>
      <c r="BG24" s="20">
        <f t="shared" si="23"/>
        <v>73.353687493709515</v>
      </c>
      <c r="BH24" s="16">
        <f t="shared" si="24"/>
        <v>-4.55</v>
      </c>
      <c r="BI24" s="18">
        <f t="shared" si="25"/>
        <v>7150.5253890928707</v>
      </c>
      <c r="BJ24" s="18">
        <f t="shared" si="26"/>
        <v>392.51097697774532</v>
      </c>
      <c r="BK24" s="19">
        <f t="shared" si="27"/>
        <v>824.56689172655922</v>
      </c>
      <c r="BL24" s="18">
        <f t="shared" si="28"/>
        <v>31.585222172015225</v>
      </c>
      <c r="BM24" s="17">
        <f t="shared" si="29"/>
        <v>2.4273542727627451</v>
      </c>
      <c r="BN24" s="17">
        <f t="shared" si="30"/>
        <v>3.8241504897739986</v>
      </c>
      <c r="BO24" s="17">
        <f t="shared" si="32"/>
        <v>3.8241504897739989E-2</v>
      </c>
      <c r="BP24" s="53">
        <f t="shared" si="31"/>
        <v>336.51367704470181</v>
      </c>
    </row>
    <row r="25" spans="1:68" s="8" customFormat="1" ht="16" x14ac:dyDescent="0.2">
      <c r="A25">
        <v>7</v>
      </c>
      <c r="B25">
        <v>1141.18</v>
      </c>
      <c r="C25" s="6">
        <v>95.429449721851995</v>
      </c>
      <c r="D25">
        <v>58.338200000000001</v>
      </c>
      <c r="E25">
        <v>0.7359</v>
      </c>
      <c r="F25">
        <v>17.645399999999999</v>
      </c>
      <c r="G25">
        <v>5.8353999999999999</v>
      </c>
      <c r="H25">
        <v>0.1036</v>
      </c>
      <c r="I25">
        <v>4.4465000000000003</v>
      </c>
      <c r="J25">
        <v>6.7918000000000003</v>
      </c>
      <c r="K25">
        <v>3.5937999999999999</v>
      </c>
      <c r="L25">
        <v>1.2447999999999999</v>
      </c>
      <c r="M25">
        <v>0.22800000000000001</v>
      </c>
      <c r="N25">
        <v>1.0365</v>
      </c>
      <c r="O25">
        <v>0</v>
      </c>
      <c r="P25" s="17">
        <f t="shared" si="0"/>
        <v>98.963399999999993</v>
      </c>
      <c r="Q25" s="17">
        <f t="shared" si="1"/>
        <v>58.338258949268116</v>
      </c>
      <c r="R25" s="17">
        <f t="shared" si="1"/>
        <v>0.73590074360824309</v>
      </c>
      <c r="S25" s="17">
        <f t="shared" si="1"/>
        <v>17.645417830228144</v>
      </c>
      <c r="T25" s="17">
        <f t="shared" si="1"/>
        <v>5.8354058965233611</v>
      </c>
      <c r="U25" s="17">
        <f t="shared" si="1"/>
        <v>0.10360010468516644</v>
      </c>
      <c r="V25" s="17">
        <f t="shared" si="1"/>
        <v>4.446504493075218</v>
      </c>
      <c r="W25" s="17">
        <f t="shared" si="1"/>
        <v>6.7918068629412502</v>
      </c>
      <c r="X25" s="17">
        <f t="shared" si="1"/>
        <v>3.5938036314435435</v>
      </c>
      <c r="Y25" s="17">
        <f t="shared" si="1"/>
        <v>1.2448012578387566</v>
      </c>
      <c r="Z25" s="17">
        <f t="shared" si="1"/>
        <v>0.22800023038820416</v>
      </c>
      <c r="AA25" s="17">
        <f t="shared" si="2"/>
        <v>1.0365</v>
      </c>
      <c r="AB25" s="17">
        <f t="shared" si="3"/>
        <v>0</v>
      </c>
      <c r="AC25" s="18">
        <f t="shared" si="4"/>
        <v>60.770067346801092</v>
      </c>
      <c r="AD25" s="18">
        <f t="shared" si="4"/>
        <v>0.57661177231337435</v>
      </c>
      <c r="AE25" s="18">
        <f t="shared" si="4"/>
        <v>10.831894939765084</v>
      </c>
      <c r="AF25" s="18">
        <f t="shared" si="4"/>
        <v>5.0833102484870656</v>
      </c>
      <c r="AG25" s="18">
        <f t="shared" si="4"/>
        <v>9.1405289691091421E-2</v>
      </c>
      <c r="AH25" s="18">
        <f t="shared" si="4"/>
        <v>6.9058319951175591</v>
      </c>
      <c r="AI25" s="18">
        <f t="shared" si="4"/>
        <v>7.580182150913986</v>
      </c>
      <c r="AJ25" s="18">
        <f t="shared" si="4"/>
        <v>3.6291514351863778</v>
      </c>
      <c r="AK25" s="18">
        <f t="shared" si="4"/>
        <v>0.82708745756317825</v>
      </c>
      <c r="AL25" s="18">
        <f t="shared" si="4"/>
        <v>0.10053859325222074</v>
      </c>
      <c r="AM25" s="18">
        <f t="shared" si="4"/>
        <v>3.6039187709089813</v>
      </c>
      <c r="AN25" s="18">
        <f t="shared" si="4"/>
        <v>0</v>
      </c>
      <c r="AO25" s="18">
        <f t="shared" si="5"/>
        <v>100</v>
      </c>
      <c r="AP25" s="17">
        <f t="shared" si="6"/>
        <v>62.589620641710148</v>
      </c>
      <c r="AQ25" s="19">
        <f t="shared" si="7"/>
        <v>9790.9299874106691</v>
      </c>
      <c r="AR25" s="19">
        <f t="shared" si="8"/>
        <v>-1877.6006688588795</v>
      </c>
      <c r="AS25" s="20">
        <f t="shared" si="9"/>
        <v>380.50408050007314</v>
      </c>
      <c r="AT25" s="21">
        <f t="shared" si="10"/>
        <v>522.70242371044799</v>
      </c>
      <c r="AU25" s="21">
        <f t="shared" si="11"/>
        <v>-295.47550024262716</v>
      </c>
      <c r="AV25" s="21">
        <f t="shared" si="12"/>
        <v>-608.15654292849774</v>
      </c>
      <c r="AW25" s="21">
        <f t="shared" si="13"/>
        <v>726.21719957637583</v>
      </c>
      <c r="AX25" s="21">
        <f t="shared" si="14"/>
        <v>-1800.8765796531743</v>
      </c>
      <c r="AY25" s="21">
        <f t="shared" si="15"/>
        <v>-530.14874982662195</v>
      </c>
      <c r="AZ25" s="21">
        <f t="shared" si="16"/>
        <v>850.50879285480084</v>
      </c>
      <c r="BA25" s="21">
        <f t="shared" si="17"/>
        <v>167.11768520370299</v>
      </c>
      <c r="BB25" s="20">
        <f t="shared" si="18"/>
        <v>179.34172551387337</v>
      </c>
      <c r="BC25" s="20">
        <f t="shared" si="19"/>
        <v>100.51015547702036</v>
      </c>
      <c r="BD25" s="20">
        <f t="shared" si="20"/>
        <v>77.31785793932265</v>
      </c>
      <c r="BE25" s="20">
        <f t="shared" si="21"/>
        <v>-54.767175991892039</v>
      </c>
      <c r="BF25" s="20">
        <f t="shared" si="22"/>
        <v>-151.98840714491013</v>
      </c>
      <c r="BG25" s="20">
        <f t="shared" si="23"/>
        <v>73.489501540529403</v>
      </c>
      <c r="BH25" s="16">
        <f t="shared" si="24"/>
        <v>-4.55</v>
      </c>
      <c r="BI25" s="18">
        <f t="shared" si="25"/>
        <v>7158.6044425425671</v>
      </c>
      <c r="BJ25" s="18">
        <f t="shared" si="26"/>
        <v>391.02134253764655</v>
      </c>
      <c r="BK25" s="19">
        <f t="shared" si="27"/>
        <v>823.56541761574726</v>
      </c>
      <c r="BL25" s="18">
        <f t="shared" si="28"/>
        <v>31.511257341993566</v>
      </c>
      <c r="BM25" s="17">
        <f t="shared" si="29"/>
        <v>2.4455476193222045</v>
      </c>
      <c r="BN25" s="17">
        <f t="shared" si="30"/>
        <v>4.570550278148005</v>
      </c>
      <c r="BO25" s="17">
        <f t="shared" si="32"/>
        <v>4.5705502781480049E-2</v>
      </c>
      <c r="BP25" s="53">
        <f t="shared" si="31"/>
        <v>366.98262703223145</v>
      </c>
    </row>
    <row r="26" spans="1:68" s="8" customFormat="1" ht="16" x14ac:dyDescent="0.2">
      <c r="A26">
        <v>8</v>
      </c>
      <c r="B26">
        <v>1138.18</v>
      </c>
      <c r="C26" s="6">
        <v>94.686075787236007</v>
      </c>
      <c r="D26">
        <v>58.395800000000001</v>
      </c>
      <c r="E26">
        <v>0.74170000000000003</v>
      </c>
      <c r="F26">
        <v>17.5379</v>
      </c>
      <c r="G26">
        <v>5.8811999999999998</v>
      </c>
      <c r="H26">
        <v>0.1045</v>
      </c>
      <c r="I26">
        <v>4.4813999999999998</v>
      </c>
      <c r="J26">
        <v>6.7355999999999998</v>
      </c>
      <c r="K26">
        <v>3.5947</v>
      </c>
      <c r="L26">
        <v>1.2526999999999999</v>
      </c>
      <c r="M26">
        <v>0.2298</v>
      </c>
      <c r="N26">
        <v>1.0446</v>
      </c>
      <c r="O26">
        <v>0</v>
      </c>
      <c r="P26" s="17">
        <f t="shared" si="0"/>
        <v>98.955300000000008</v>
      </c>
      <c r="Q26" s="17">
        <f t="shared" si="1"/>
        <v>58.395859012301507</v>
      </c>
      <c r="R26" s="17">
        <f t="shared" si="1"/>
        <v>0.74170074953034348</v>
      </c>
      <c r="S26" s="17">
        <f t="shared" si="1"/>
        <v>17.537917723052729</v>
      </c>
      <c r="T26" s="17">
        <f t="shared" si="1"/>
        <v>5.8812059432895447</v>
      </c>
      <c r="U26" s="17">
        <f t="shared" si="1"/>
        <v>0.104500105603237</v>
      </c>
      <c r="V26" s="17">
        <f t="shared" si="1"/>
        <v>4.4814045287114475</v>
      </c>
      <c r="W26" s="17">
        <f t="shared" si="1"/>
        <v>6.7356068067096952</v>
      </c>
      <c r="X26" s="17">
        <f t="shared" si="1"/>
        <v>3.5947036326502975</v>
      </c>
      <c r="Y26" s="17">
        <f t="shared" si="1"/>
        <v>1.2527012659251195</v>
      </c>
      <c r="Z26" s="17">
        <f t="shared" si="1"/>
        <v>0.22980023222606569</v>
      </c>
      <c r="AA26" s="17">
        <f t="shared" si="2"/>
        <v>1.0446</v>
      </c>
      <c r="AB26" s="17">
        <f t="shared" si="3"/>
        <v>0</v>
      </c>
      <c r="AC26" s="18">
        <f t="shared" si="4"/>
        <v>60.790043622575034</v>
      </c>
      <c r="AD26" s="18">
        <f t="shared" si="4"/>
        <v>0.58077395342484539</v>
      </c>
      <c r="AE26" s="18">
        <f t="shared" si="4"/>
        <v>10.75882071992209</v>
      </c>
      <c r="AF26" s="18">
        <f t="shared" si="4"/>
        <v>5.119836405421391</v>
      </c>
      <c r="AG26" s="18">
        <f t="shared" si="4"/>
        <v>9.2138685985174357E-2</v>
      </c>
      <c r="AH26" s="18">
        <f t="shared" si="4"/>
        <v>6.9554554252457645</v>
      </c>
      <c r="AI26" s="18">
        <f t="shared" si="4"/>
        <v>7.5125122186767133</v>
      </c>
      <c r="AJ26" s="18">
        <f t="shared" si="4"/>
        <v>3.6276717901288875</v>
      </c>
      <c r="AK26" s="18">
        <f t="shared" si="4"/>
        <v>0.8317888275349774</v>
      </c>
      <c r="AL26" s="18">
        <f t="shared" si="4"/>
        <v>0.10126564459776079</v>
      </c>
      <c r="AM26" s="18">
        <f t="shared" si="4"/>
        <v>3.6296927064873499</v>
      </c>
      <c r="AN26" s="18">
        <f t="shared" si="4"/>
        <v>0</v>
      </c>
      <c r="AO26" s="18">
        <f t="shared" si="5"/>
        <v>99.999999999999986</v>
      </c>
      <c r="AP26" s="17">
        <f t="shared" si="6"/>
        <v>62.548438071490324</v>
      </c>
      <c r="AQ26" s="19">
        <f t="shared" si="7"/>
        <v>9794.7824851295809</v>
      </c>
      <c r="AR26" s="19">
        <f t="shared" si="8"/>
        <v>-1864.9339835912951</v>
      </c>
      <c r="AS26" s="20">
        <f t="shared" si="9"/>
        <v>383.24405428799201</v>
      </c>
      <c r="AT26" s="21">
        <f t="shared" si="10"/>
        <v>526.45842113685194</v>
      </c>
      <c r="AU26" s="21">
        <f t="shared" si="11"/>
        <v>-292.83772628401823</v>
      </c>
      <c r="AV26" s="21">
        <f t="shared" si="12"/>
        <v>-610.19920687549325</v>
      </c>
      <c r="AW26" s="21">
        <f t="shared" si="13"/>
        <v>730.65541045266093</v>
      </c>
      <c r="AX26" s="21">
        <f t="shared" si="14"/>
        <v>-1814.5421354128819</v>
      </c>
      <c r="AY26" s="21">
        <f t="shared" si="15"/>
        <v>-531.70103961238101</v>
      </c>
      <c r="AZ26" s="21">
        <f t="shared" si="16"/>
        <v>845.38182710263459</v>
      </c>
      <c r="BA26" s="21">
        <f t="shared" si="17"/>
        <v>167.17261996208134</v>
      </c>
      <c r="BB26" s="20">
        <f t="shared" si="18"/>
        <v>178.25842826501383</v>
      </c>
      <c r="BC26" s="20">
        <f t="shared" si="19"/>
        <v>101.23302189854739</v>
      </c>
      <c r="BD26" s="20">
        <f t="shared" si="20"/>
        <v>76.627624630502467</v>
      </c>
      <c r="BE26" s="20">
        <f t="shared" si="21"/>
        <v>-54.806770991088896</v>
      </c>
      <c r="BF26" s="20">
        <f t="shared" si="22"/>
        <v>-152.54410395257162</v>
      </c>
      <c r="BG26" s="20">
        <f t="shared" si="23"/>
        <v>73.621401378443082</v>
      </c>
      <c r="BH26" s="16">
        <f t="shared" si="24"/>
        <v>-4.55</v>
      </c>
      <c r="BI26" s="18">
        <f t="shared" si="25"/>
        <v>7166.3081063336476</v>
      </c>
      <c r="BJ26" s="18">
        <f t="shared" si="26"/>
        <v>389.56222119092757</v>
      </c>
      <c r="BK26" s="19">
        <f t="shared" si="27"/>
        <v>822.57177444371587</v>
      </c>
      <c r="BL26" s="18">
        <f t="shared" si="28"/>
        <v>31.439405354403316</v>
      </c>
      <c r="BM26" s="17">
        <f t="shared" si="29"/>
        <v>2.4636368115721776</v>
      </c>
      <c r="BN26" s="17">
        <f t="shared" si="30"/>
        <v>5.3139242127639932</v>
      </c>
      <c r="BO26" s="17">
        <f t="shared" si="32"/>
        <v>5.313924212763993E-2</v>
      </c>
      <c r="BP26" s="53">
        <f t="shared" si="31"/>
        <v>400.0417231900135</v>
      </c>
    </row>
    <row r="27" spans="1:68" s="8" customFormat="1" ht="16" x14ac:dyDescent="0.2">
      <c r="A27">
        <v>9</v>
      </c>
      <c r="B27">
        <v>1135.18</v>
      </c>
      <c r="C27" s="6">
        <v>93.945781317965995</v>
      </c>
      <c r="D27">
        <v>58.452100000000002</v>
      </c>
      <c r="E27">
        <v>0.74760000000000004</v>
      </c>
      <c r="F27">
        <v>17.430499999999999</v>
      </c>
      <c r="G27">
        <v>5.9276</v>
      </c>
      <c r="H27">
        <v>0.1053</v>
      </c>
      <c r="I27">
        <v>4.5167999999999999</v>
      </c>
      <c r="J27">
        <v>6.6802999999999999</v>
      </c>
      <c r="K27">
        <v>3.5948000000000002</v>
      </c>
      <c r="L27">
        <v>1.2606999999999999</v>
      </c>
      <c r="M27">
        <v>0.2316</v>
      </c>
      <c r="N27">
        <v>1.0528</v>
      </c>
      <c r="O27">
        <v>0</v>
      </c>
      <c r="P27" s="17">
        <f t="shared" si="0"/>
        <v>98.947300000000013</v>
      </c>
      <c r="Q27" s="17">
        <f t="shared" si="1"/>
        <v>58.452040926028289</v>
      </c>
      <c r="R27" s="17">
        <f t="shared" si="1"/>
        <v>0.747599244446286</v>
      </c>
      <c r="S27" s="17">
        <f t="shared" si="1"/>
        <v>17.430482384056962</v>
      </c>
      <c r="T27" s="17">
        <f t="shared" si="1"/>
        <v>5.927594009336282</v>
      </c>
      <c r="U27" s="17">
        <f t="shared" si="1"/>
        <v>0.10529989357971363</v>
      </c>
      <c r="V27" s="17">
        <f t="shared" si="1"/>
        <v>4.5167954351457782</v>
      </c>
      <c r="W27" s="17">
        <f t="shared" si="1"/>
        <v>6.6802932486283089</v>
      </c>
      <c r="X27" s="17">
        <f t="shared" si="1"/>
        <v>3.5947963669549337</v>
      </c>
      <c r="Y27" s="17">
        <f t="shared" si="1"/>
        <v>1.2606987258874167</v>
      </c>
      <c r="Z27" s="17">
        <f t="shared" si="1"/>
        <v>0.23159976593600831</v>
      </c>
      <c r="AA27" s="17">
        <f t="shared" si="2"/>
        <v>1.0528</v>
      </c>
      <c r="AB27" s="17">
        <f t="shared" si="3"/>
        <v>0</v>
      </c>
      <c r="AC27" s="18">
        <f t="shared" si="4"/>
        <v>60.808267931454736</v>
      </c>
      <c r="AD27" s="18">
        <f t="shared" si="4"/>
        <v>0.58500532129560245</v>
      </c>
      <c r="AE27" s="18">
        <f t="shared" si="4"/>
        <v>10.68583830749701</v>
      </c>
      <c r="AF27" s="18">
        <f t="shared" si="4"/>
        <v>5.156804853161173</v>
      </c>
      <c r="AG27" s="18">
        <f t="shared" si="4"/>
        <v>9.2782435215568559E-2</v>
      </c>
      <c r="AH27" s="18">
        <f t="shared" si="4"/>
        <v>7.0057461154108616</v>
      </c>
      <c r="AI27" s="18">
        <f t="shared" si="4"/>
        <v>7.4458887198507142</v>
      </c>
      <c r="AJ27" s="18">
        <f t="shared" si="4"/>
        <v>3.6253650287782322</v>
      </c>
      <c r="AK27" s="18">
        <f t="shared" si="4"/>
        <v>0.83654523547627557</v>
      </c>
      <c r="AL27" s="18">
        <f t="shared" si="4"/>
        <v>0.10199111370914636</v>
      </c>
      <c r="AM27" s="18">
        <f t="shared" si="4"/>
        <v>3.6557649381506714</v>
      </c>
      <c r="AN27" s="18">
        <f t="shared" si="4"/>
        <v>0</v>
      </c>
      <c r="AO27" s="18">
        <f t="shared" si="5"/>
        <v>100</v>
      </c>
      <c r="AP27" s="17">
        <f t="shared" si="6"/>
        <v>62.507052290701218</v>
      </c>
      <c r="AQ27" s="19">
        <f t="shared" si="7"/>
        <v>9798.3664111389535</v>
      </c>
      <c r="AR27" s="19">
        <f t="shared" si="8"/>
        <v>-1852.2832122215316</v>
      </c>
      <c r="AS27" s="20">
        <f t="shared" si="9"/>
        <v>386.00935014245499</v>
      </c>
      <c r="AT27" s="21">
        <f t="shared" si="10"/>
        <v>530.26492347544809</v>
      </c>
      <c r="AU27" s="21">
        <f t="shared" si="11"/>
        <v>-290.24074229978083</v>
      </c>
      <c r="AV27" s="21">
        <f t="shared" si="12"/>
        <v>-612.19740761938215</v>
      </c>
      <c r="AW27" s="21">
        <f t="shared" si="13"/>
        <v>735.14052420054657</v>
      </c>
      <c r="AX27" s="21">
        <f t="shared" si="14"/>
        <v>-1828.3199288833678</v>
      </c>
      <c r="AY27" s="21">
        <f t="shared" si="15"/>
        <v>-533.20790000536135</v>
      </c>
      <c r="AZ27" s="21">
        <f t="shared" si="16"/>
        <v>840.10841365690237</v>
      </c>
      <c r="BA27" s="21">
        <f t="shared" si="17"/>
        <v>167.22273681150051</v>
      </c>
      <c r="BB27" s="20">
        <f t="shared" si="18"/>
        <v>177.17766184461988</v>
      </c>
      <c r="BC27" s="20">
        <f t="shared" si="19"/>
        <v>101.96437391951285</v>
      </c>
      <c r="BD27" s="20">
        <f t="shared" si="20"/>
        <v>75.948064942477274</v>
      </c>
      <c r="BE27" s="20">
        <f t="shared" si="21"/>
        <v>-54.836877147687893</v>
      </c>
      <c r="BF27" s="20">
        <f t="shared" si="22"/>
        <v>-153.10309347348382</v>
      </c>
      <c r="BG27" s="20">
        <f t="shared" si="23"/>
        <v>73.753306860357725</v>
      </c>
      <c r="BH27" s="16">
        <f t="shared" si="24"/>
        <v>-4.55</v>
      </c>
      <c r="BI27" s="18">
        <f t="shared" si="25"/>
        <v>7173.6404315848813</v>
      </c>
      <c r="BJ27" s="18">
        <f t="shared" si="26"/>
        <v>388.12617375729656</v>
      </c>
      <c r="BK27" s="19">
        <f t="shared" si="27"/>
        <v>821.57876781076368</v>
      </c>
      <c r="BL27" s="18">
        <f t="shared" si="28"/>
        <v>31.369355712267133</v>
      </c>
      <c r="BM27" s="17">
        <f t="shared" si="29"/>
        <v>2.4815756979706665</v>
      </c>
      <c r="BN27" s="17">
        <f t="shared" si="30"/>
        <v>6.0542186820340049</v>
      </c>
      <c r="BO27" s="17">
        <f t="shared" si="32"/>
        <v>6.0542186820340051E-2</v>
      </c>
      <c r="BP27" s="53">
        <f t="shared" si="31"/>
        <v>435.84746455809318</v>
      </c>
    </row>
    <row r="28" spans="1:68" s="8" customFormat="1" ht="16" x14ac:dyDescent="0.2">
      <c r="A28">
        <v>10</v>
      </c>
      <c r="B28">
        <v>1132.18</v>
      </c>
      <c r="C28" s="6">
        <v>93.208637037375993</v>
      </c>
      <c r="D28">
        <v>58.506999999999998</v>
      </c>
      <c r="E28">
        <v>0.75349999999999995</v>
      </c>
      <c r="F28">
        <v>17.3232</v>
      </c>
      <c r="G28">
        <v>5.9744000000000002</v>
      </c>
      <c r="H28">
        <v>0.1061</v>
      </c>
      <c r="I28">
        <v>4.5525000000000002</v>
      </c>
      <c r="J28">
        <v>6.6258999999999997</v>
      </c>
      <c r="K28">
        <v>3.5939999999999999</v>
      </c>
      <c r="L28">
        <v>1.2686999999999999</v>
      </c>
      <c r="M28">
        <v>0.23350000000000001</v>
      </c>
      <c r="N28">
        <v>1.0611999999999999</v>
      </c>
      <c r="O28">
        <v>0</v>
      </c>
      <c r="P28" s="17">
        <f t="shared" si="0"/>
        <v>98.938799999999986</v>
      </c>
      <c r="Q28" s="17">
        <f t="shared" si="1"/>
        <v>58.507000000000005</v>
      </c>
      <c r="R28" s="17">
        <f t="shared" si="1"/>
        <v>0.75350000000000006</v>
      </c>
      <c r="S28" s="17">
        <f t="shared" si="1"/>
        <v>17.323200000000003</v>
      </c>
      <c r="T28" s="17">
        <f t="shared" si="1"/>
        <v>5.974400000000001</v>
      </c>
      <c r="U28" s="17">
        <f t="shared" si="1"/>
        <v>0.10610000000000001</v>
      </c>
      <c r="V28" s="17">
        <f t="shared" si="1"/>
        <v>4.5525000000000011</v>
      </c>
      <c r="W28" s="17">
        <f t="shared" si="1"/>
        <v>6.6259000000000006</v>
      </c>
      <c r="X28" s="17">
        <f t="shared" si="1"/>
        <v>3.5940000000000003</v>
      </c>
      <c r="Y28" s="17">
        <f t="shared" si="1"/>
        <v>1.2687000000000002</v>
      </c>
      <c r="Z28" s="17">
        <f t="shared" si="1"/>
        <v>0.23350000000000004</v>
      </c>
      <c r="AA28" s="17">
        <f t="shared" si="2"/>
        <v>1.0611999999999999</v>
      </c>
      <c r="AB28" s="17">
        <f t="shared" si="3"/>
        <v>0</v>
      </c>
      <c r="AC28" s="18">
        <f t="shared" si="4"/>
        <v>60.82486603029087</v>
      </c>
      <c r="AD28" s="18">
        <f t="shared" si="4"/>
        <v>0.58922965648939285</v>
      </c>
      <c r="AE28" s="18">
        <f t="shared" si="4"/>
        <v>10.61298839548471</v>
      </c>
      <c r="AF28" s="18">
        <f t="shared" si="4"/>
        <v>5.1940595022209166</v>
      </c>
      <c r="AG28" s="18">
        <f t="shared" si="4"/>
        <v>9.3425105401286679E-2</v>
      </c>
      <c r="AH28" s="18">
        <f t="shared" si="4"/>
        <v>7.0564180962652951</v>
      </c>
      <c r="AI28" s="18">
        <f t="shared" si="4"/>
        <v>7.3803382896207008</v>
      </c>
      <c r="AJ28" s="18">
        <f t="shared" si="4"/>
        <v>3.6221455487509719</v>
      </c>
      <c r="AK28" s="18">
        <f t="shared" si="4"/>
        <v>0.8412933068923204</v>
      </c>
      <c r="AL28" s="18">
        <f t="shared" si="4"/>
        <v>0.1027593812898973</v>
      </c>
      <c r="AM28" s="18">
        <f t="shared" si="4"/>
        <v>3.6824766872936383</v>
      </c>
      <c r="AN28" s="18">
        <f t="shared" si="4"/>
        <v>0</v>
      </c>
      <c r="AO28" s="18">
        <f t="shared" si="5"/>
        <v>100.00000000000001</v>
      </c>
      <c r="AP28" s="17">
        <f t="shared" si="6"/>
        <v>62.465381500162827</v>
      </c>
      <c r="AQ28" s="19">
        <f t="shared" si="7"/>
        <v>9801.6896716101292</v>
      </c>
      <c r="AR28" s="19">
        <f t="shared" si="8"/>
        <v>-1839.6554084733195</v>
      </c>
      <c r="AS28" s="20">
        <f t="shared" si="9"/>
        <v>388.7982989202298</v>
      </c>
      <c r="AT28" s="21">
        <f t="shared" si="10"/>
        <v>534.10028570632016</v>
      </c>
      <c r="AU28" s="21">
        <f t="shared" si="11"/>
        <v>-287.68558652941488</v>
      </c>
      <c r="AV28" s="21">
        <f t="shared" si="12"/>
        <v>-614.17263760663081</v>
      </c>
      <c r="AW28" s="21">
        <f t="shared" si="13"/>
        <v>739.73104890056629</v>
      </c>
      <c r="AX28" s="21">
        <f t="shared" si="14"/>
        <v>-1842.1577809857915</v>
      </c>
      <c r="AY28" s="21">
        <f t="shared" si="15"/>
        <v>-534.68288781123522</v>
      </c>
      <c r="AZ28" s="21">
        <f t="shared" si="16"/>
        <v>834.66688460417947</v>
      </c>
      <c r="BA28" s="21">
        <f t="shared" si="17"/>
        <v>167.26838158329988</v>
      </c>
      <c r="BB28" s="20">
        <f t="shared" si="18"/>
        <v>176.09886777703289</v>
      </c>
      <c r="BC28" s="20">
        <f t="shared" si="19"/>
        <v>102.70127049634398</v>
      </c>
      <c r="BD28" s="20">
        <f t="shared" si="20"/>
        <v>75.279450554131145</v>
      </c>
      <c r="BE28" s="20">
        <f t="shared" si="21"/>
        <v>-54.85566353585606</v>
      </c>
      <c r="BF28" s="20">
        <f t="shared" si="22"/>
        <v>-153.67255716232307</v>
      </c>
      <c r="BG28" s="20">
        <f t="shared" si="23"/>
        <v>73.886231750462528</v>
      </c>
      <c r="BH28" s="16">
        <f t="shared" si="24"/>
        <v>-4.55</v>
      </c>
      <c r="BI28" s="18">
        <f t="shared" si="25"/>
        <v>7180.6318883350323</v>
      </c>
      <c r="BJ28" s="18">
        <f t="shared" si="26"/>
        <v>386.70598146309123</v>
      </c>
      <c r="BK28" s="19">
        <f t="shared" si="27"/>
        <v>820.58102003318379</v>
      </c>
      <c r="BL28" s="18">
        <f t="shared" si="28"/>
        <v>31.300754074966775</v>
      </c>
      <c r="BM28" s="17">
        <f t="shared" si="29"/>
        <v>2.4993447608361592</v>
      </c>
      <c r="BN28" s="17">
        <f t="shared" si="30"/>
        <v>6.7913629626240066</v>
      </c>
      <c r="BO28" s="17">
        <f t="shared" si="32"/>
        <v>6.7913629626240063E-2</v>
      </c>
      <c r="BP28" s="53">
        <f t="shared" si="31"/>
        <v>474.58264054575841</v>
      </c>
    </row>
    <row r="29" spans="1:68" s="8" customFormat="1" ht="16" x14ac:dyDescent="0.2">
      <c r="A29">
        <v>11</v>
      </c>
      <c r="B29">
        <v>1129.18</v>
      </c>
      <c r="C29" s="6">
        <v>91.975010946002996</v>
      </c>
      <c r="D29">
        <v>58.637099999999997</v>
      </c>
      <c r="E29">
        <v>0.76359999999999995</v>
      </c>
      <c r="F29">
        <v>17.23</v>
      </c>
      <c r="G29">
        <v>5.9997999999999996</v>
      </c>
      <c r="H29">
        <v>9.8599999999999993E-2</v>
      </c>
      <c r="I29">
        <v>4.5011000000000001</v>
      </c>
      <c r="J29">
        <v>6.5720999999999998</v>
      </c>
      <c r="K29">
        <v>3.6027</v>
      </c>
      <c r="L29">
        <v>1.2830999999999999</v>
      </c>
      <c r="M29">
        <v>0.2366</v>
      </c>
      <c r="N29">
        <v>1.0753999999999999</v>
      </c>
      <c r="O29">
        <v>0</v>
      </c>
      <c r="P29" s="17">
        <f t="shared" si="0"/>
        <v>98.924699999999987</v>
      </c>
      <c r="Q29" s="17">
        <f t="shared" si="1"/>
        <v>58.637040725521537</v>
      </c>
      <c r="R29" s="17">
        <f t="shared" si="1"/>
        <v>0.76359922809975678</v>
      </c>
      <c r="S29" s="17">
        <f t="shared" si="1"/>
        <v>17.229982582711902</v>
      </c>
      <c r="T29" s="17">
        <f t="shared" si="1"/>
        <v>5.9997939349828711</v>
      </c>
      <c r="U29" s="17">
        <f t="shared" si="1"/>
        <v>9.8599900328229448E-2</v>
      </c>
      <c r="V29" s="17">
        <f t="shared" si="1"/>
        <v>4.5010954499735663</v>
      </c>
      <c r="W29" s="17">
        <f t="shared" si="1"/>
        <v>6.5720933564620365</v>
      </c>
      <c r="X29" s="17">
        <f t="shared" si="1"/>
        <v>3.6026963581390699</v>
      </c>
      <c r="Y29" s="17">
        <f t="shared" si="1"/>
        <v>1.2830987029528522</v>
      </c>
      <c r="Z29" s="17">
        <f t="shared" si="1"/>
        <v>0.23659976082818548</v>
      </c>
      <c r="AA29" s="17">
        <f t="shared" si="2"/>
        <v>1.0753999999999999</v>
      </c>
      <c r="AB29" s="17">
        <f t="shared" si="3"/>
        <v>0</v>
      </c>
      <c r="AC29" s="18">
        <f t="shared" si="4"/>
        <v>60.941291597538196</v>
      </c>
      <c r="AD29" s="18">
        <f t="shared" si="4"/>
        <v>0.59694332478004009</v>
      </c>
      <c r="AE29" s="18">
        <f t="shared" si="4"/>
        <v>10.552629422698196</v>
      </c>
      <c r="AF29" s="18">
        <f t="shared" si="4"/>
        <v>5.2145308097055718</v>
      </c>
      <c r="AG29" s="18">
        <f t="shared" si="4"/>
        <v>8.6794252538392208E-2</v>
      </c>
      <c r="AH29" s="18">
        <f t="shared" si="4"/>
        <v>6.9745927200493085</v>
      </c>
      <c r="AI29" s="18">
        <f t="shared" si="4"/>
        <v>7.3181514769922353</v>
      </c>
      <c r="AJ29" s="18">
        <f t="shared" si="4"/>
        <v>3.6297922099793141</v>
      </c>
      <c r="AK29" s="18">
        <f t="shared" si="4"/>
        <v>0.85057935764685055</v>
      </c>
      <c r="AL29" s="18">
        <f t="shared" si="4"/>
        <v>0.10409147820668738</v>
      </c>
      <c r="AM29" s="18">
        <f t="shared" si="4"/>
        <v>3.730603349865206</v>
      </c>
      <c r="AN29" s="18">
        <f t="shared" si="4"/>
        <v>0</v>
      </c>
      <c r="AO29" s="18">
        <f t="shared" si="5"/>
        <v>100</v>
      </c>
      <c r="AP29" s="17">
        <f t="shared" si="6"/>
        <v>62.446151107423823</v>
      </c>
      <c r="AQ29" s="19">
        <f t="shared" si="7"/>
        <v>9821.5022936019905</v>
      </c>
      <c r="AR29" s="19">
        <f t="shared" si="8"/>
        <v>-1829.1927841305053</v>
      </c>
      <c r="AS29" s="20">
        <f t="shared" si="9"/>
        <v>389.89269506270546</v>
      </c>
      <c r="AT29" s="21">
        <f t="shared" si="10"/>
        <v>527.90692298053216</v>
      </c>
      <c r="AU29" s="21">
        <f t="shared" si="11"/>
        <v>-285.26154457315732</v>
      </c>
      <c r="AV29" s="21">
        <f t="shared" si="12"/>
        <v>-618.86205867172725</v>
      </c>
      <c r="AW29" s="21">
        <f t="shared" si="13"/>
        <v>747.99022472594538</v>
      </c>
      <c r="AX29" s="21">
        <f t="shared" si="14"/>
        <v>-1835.7150990684008</v>
      </c>
      <c r="AY29" s="21">
        <f t="shared" si="15"/>
        <v>-539.43978400483309</v>
      </c>
      <c r="AZ29" s="21">
        <f t="shared" si="16"/>
        <v>833.06832860966358</v>
      </c>
      <c r="BA29" s="21">
        <f t="shared" si="17"/>
        <v>167.58855189323003</v>
      </c>
      <c r="BB29" s="20">
        <f t="shared" si="18"/>
        <v>175.27128359035788</v>
      </c>
      <c r="BC29" s="20">
        <f t="shared" si="19"/>
        <v>102.13563594868003</v>
      </c>
      <c r="BD29" s="20">
        <f t="shared" si="20"/>
        <v>74.64514506532079</v>
      </c>
      <c r="BE29" s="20">
        <f t="shared" si="21"/>
        <v>-55.063766566125558</v>
      </c>
      <c r="BF29" s="20">
        <f t="shared" si="22"/>
        <v>-154.69041098186267</v>
      </c>
      <c r="BG29" s="20">
        <f t="shared" si="23"/>
        <v>74.003728261877569</v>
      </c>
      <c r="BH29" s="16">
        <f t="shared" si="24"/>
        <v>-4.55</v>
      </c>
      <c r="BI29" s="18">
        <f t="shared" si="25"/>
        <v>7211.8891945322148</v>
      </c>
      <c r="BJ29" s="18">
        <f t="shared" si="26"/>
        <v>383.89016721147811</v>
      </c>
      <c r="BK29" s="19">
        <f t="shared" si="27"/>
        <v>819.65386476629465</v>
      </c>
      <c r="BL29" s="18">
        <f t="shared" si="28"/>
        <v>31.129879652665984</v>
      </c>
      <c r="BM29" s="17">
        <f t="shared" si="29"/>
        <v>2.5313110037004591</v>
      </c>
      <c r="BN29" s="17">
        <f t="shared" si="30"/>
        <v>8.0249890539970039</v>
      </c>
      <c r="BO29" s="17">
        <f t="shared" si="32"/>
        <v>8.0249890539970045E-2</v>
      </c>
      <c r="BP29" s="53">
        <f t="shared" si="31"/>
        <v>550.07703172011543</v>
      </c>
    </row>
    <row r="30" spans="1:68" s="8" customFormat="1" ht="16" x14ac:dyDescent="0.2">
      <c r="A30">
        <v>12</v>
      </c>
      <c r="B30">
        <v>1126.18</v>
      </c>
      <c r="C30" s="6">
        <v>90.642779128444005</v>
      </c>
      <c r="D30">
        <v>58.783200000000001</v>
      </c>
      <c r="E30">
        <v>0.77480000000000004</v>
      </c>
      <c r="F30">
        <v>17.139099999999999</v>
      </c>
      <c r="G30">
        <v>6.0197000000000003</v>
      </c>
      <c r="H30">
        <v>9.0899999999999995E-2</v>
      </c>
      <c r="I30">
        <v>4.4306000000000001</v>
      </c>
      <c r="J30">
        <v>6.5190999999999999</v>
      </c>
      <c r="K30">
        <v>3.6124000000000001</v>
      </c>
      <c r="L30">
        <v>1.2990999999999999</v>
      </c>
      <c r="M30">
        <v>0.24010000000000001</v>
      </c>
      <c r="N30">
        <v>1.0911999999999999</v>
      </c>
      <c r="O30">
        <v>0</v>
      </c>
      <c r="P30" s="17">
        <f t="shared" si="0"/>
        <v>98.908999999999992</v>
      </c>
      <c r="Q30" s="17">
        <f t="shared" si="1"/>
        <v>58.783081136802515</v>
      </c>
      <c r="R30" s="17">
        <f t="shared" si="1"/>
        <v>0.77479843330738363</v>
      </c>
      <c r="S30" s="17">
        <f t="shared" si="1"/>
        <v>17.139065343699766</v>
      </c>
      <c r="T30" s="17">
        <f t="shared" si="1"/>
        <v>6.0196878278013131</v>
      </c>
      <c r="U30" s="17">
        <f t="shared" si="1"/>
        <v>9.0899816194683999E-2</v>
      </c>
      <c r="V30" s="17">
        <f t="shared" si="1"/>
        <v>4.4305910410579425</v>
      </c>
      <c r="W30" s="17">
        <f t="shared" si="1"/>
        <v>6.5190868179842081</v>
      </c>
      <c r="X30" s="17">
        <f t="shared" si="1"/>
        <v>3.6123926955079928</v>
      </c>
      <c r="Y30" s="17">
        <f t="shared" si="1"/>
        <v>1.2990973731409681</v>
      </c>
      <c r="Z30" s="17">
        <f t="shared" si="1"/>
        <v>0.24009951450323028</v>
      </c>
      <c r="AA30" s="17">
        <f t="shared" si="2"/>
        <v>1.0911999999999999</v>
      </c>
      <c r="AB30" s="17">
        <f t="shared" si="3"/>
        <v>0</v>
      </c>
      <c r="AC30" s="18">
        <f t="shared" si="4"/>
        <v>61.078524353419446</v>
      </c>
      <c r="AD30" s="18">
        <f t="shared" si="4"/>
        <v>0.60555407803083938</v>
      </c>
      <c r="AE30" s="18">
        <f t="shared" si="4"/>
        <v>10.494447113225279</v>
      </c>
      <c r="AF30" s="18">
        <f t="shared" si="4"/>
        <v>5.2305752321250374</v>
      </c>
      <c r="AG30" s="18">
        <f t="shared" si="4"/>
        <v>7.9997069217515246E-2</v>
      </c>
      <c r="AH30" s="18">
        <f t="shared" si="4"/>
        <v>6.863709187485834</v>
      </c>
      <c r="AI30" s="18">
        <f t="shared" si="4"/>
        <v>7.2573992473060258</v>
      </c>
      <c r="AJ30" s="18">
        <f t="shared" si="4"/>
        <v>3.6386948745958931</v>
      </c>
      <c r="AK30" s="18">
        <f t="shared" si="4"/>
        <v>0.86097998833281131</v>
      </c>
      <c r="AL30" s="18">
        <f t="shared" si="4"/>
        <v>0.10560603481558754</v>
      </c>
      <c r="AM30" s="18">
        <f t="shared" si="4"/>
        <v>3.7845128214457411</v>
      </c>
      <c r="AN30" s="18">
        <f t="shared" si="4"/>
        <v>0</v>
      </c>
      <c r="AO30" s="18">
        <f t="shared" si="5"/>
        <v>100.00000000000003</v>
      </c>
      <c r="AP30" s="17">
        <f t="shared" si="6"/>
        <v>62.431282348648089</v>
      </c>
      <c r="AQ30" s="19">
        <f t="shared" si="7"/>
        <v>9844.7789176594652</v>
      </c>
      <c r="AR30" s="19">
        <f t="shared" si="8"/>
        <v>-1819.1074626064699</v>
      </c>
      <c r="AS30" s="20">
        <f t="shared" si="9"/>
        <v>390.66894338708659</v>
      </c>
      <c r="AT30" s="21">
        <f t="shared" si="10"/>
        <v>519.51414840080281</v>
      </c>
      <c r="AU30" s="21">
        <f t="shared" si="11"/>
        <v>-282.89342265998886</v>
      </c>
      <c r="AV30" s="21">
        <f t="shared" si="12"/>
        <v>-624.14330308318063</v>
      </c>
      <c r="AW30" s="21">
        <f t="shared" si="13"/>
        <v>757.22442526772761</v>
      </c>
      <c r="AX30" s="21">
        <f t="shared" si="14"/>
        <v>-1824.8311821143679</v>
      </c>
      <c r="AY30" s="21">
        <f t="shared" si="15"/>
        <v>-544.92193447193551</v>
      </c>
      <c r="AZ30" s="21">
        <f t="shared" si="16"/>
        <v>832.04458981008941</v>
      </c>
      <c r="BA30" s="21">
        <f t="shared" si="17"/>
        <v>167.96594197190348</v>
      </c>
      <c r="BB30" s="20">
        <f t="shared" si="18"/>
        <v>174.49201872654621</v>
      </c>
      <c r="BC30" s="20">
        <f t="shared" si="19"/>
        <v>101.29002198705217</v>
      </c>
      <c r="BD30" s="20">
        <f t="shared" si="20"/>
        <v>74.025472322521452</v>
      </c>
      <c r="BE30" s="20">
        <f t="shared" si="21"/>
        <v>-55.301004065393769</v>
      </c>
      <c r="BF30" s="20">
        <f t="shared" si="22"/>
        <v>-155.81834386739021</v>
      </c>
      <c r="BG30" s="20">
        <f t="shared" si="23"/>
        <v>74.111639867299715</v>
      </c>
      <c r="BH30" s="16">
        <f t="shared" si="24"/>
        <v>-4.55</v>
      </c>
      <c r="BI30" s="18">
        <f t="shared" si="25"/>
        <v>7248.3337195892291</v>
      </c>
      <c r="BJ30" s="18">
        <f t="shared" si="26"/>
        <v>380.76574694253907</v>
      </c>
      <c r="BK30" s="19">
        <f t="shared" si="27"/>
        <v>818.73153060351967</v>
      </c>
      <c r="BL30" s="18">
        <f t="shared" si="28"/>
        <v>30.93850555681081</v>
      </c>
      <c r="BM30" s="17">
        <f t="shared" si="29"/>
        <v>2.566226293855931</v>
      </c>
      <c r="BN30" s="17">
        <f t="shared" si="30"/>
        <v>9.3572208715559952</v>
      </c>
      <c r="BO30" s="17">
        <f t="shared" si="32"/>
        <v>9.3572208715559949E-2</v>
      </c>
      <c r="BP30" s="53">
        <f t="shared" si="31"/>
        <v>645.73400484108743</v>
      </c>
    </row>
    <row r="31" spans="1:68" s="8" customFormat="1" ht="16" x14ac:dyDescent="0.2">
      <c r="A31">
        <v>13</v>
      </c>
      <c r="B31">
        <v>1123.18</v>
      </c>
      <c r="C31" s="6">
        <v>89.302692291645997</v>
      </c>
      <c r="D31">
        <v>58.932099999999998</v>
      </c>
      <c r="E31">
        <v>0.78639999999999999</v>
      </c>
      <c r="F31">
        <v>17.048200000000001</v>
      </c>
      <c r="G31">
        <v>6.0374999999999996</v>
      </c>
      <c r="H31">
        <v>8.4199999999999997E-2</v>
      </c>
      <c r="I31">
        <v>4.3566000000000003</v>
      </c>
      <c r="J31">
        <v>6.4671000000000003</v>
      </c>
      <c r="K31">
        <v>3.6211000000000002</v>
      </c>
      <c r="L31">
        <v>1.3154999999999999</v>
      </c>
      <c r="M31">
        <v>0.2437</v>
      </c>
      <c r="N31">
        <v>1.1075999999999999</v>
      </c>
      <c r="O31">
        <v>0</v>
      </c>
      <c r="P31" s="17">
        <f t="shared" si="0"/>
        <v>98.892399999999995</v>
      </c>
      <c r="Q31" s="17">
        <f t="shared" si="1"/>
        <v>58.932099999999998</v>
      </c>
      <c r="R31" s="17">
        <f t="shared" si="1"/>
        <v>0.7864000000000001</v>
      </c>
      <c r="S31" s="17">
        <f t="shared" si="1"/>
        <v>17.048200000000001</v>
      </c>
      <c r="T31" s="17">
        <f t="shared" si="1"/>
        <v>6.0374999999999996</v>
      </c>
      <c r="U31" s="17">
        <f t="shared" si="1"/>
        <v>8.4199999999999997E-2</v>
      </c>
      <c r="V31" s="17">
        <f t="shared" si="1"/>
        <v>4.3566000000000003</v>
      </c>
      <c r="W31" s="17">
        <f t="shared" si="1"/>
        <v>6.4671000000000012</v>
      </c>
      <c r="X31" s="17">
        <f t="shared" si="1"/>
        <v>3.6210999999999998</v>
      </c>
      <c r="Y31" s="17">
        <f t="shared" si="1"/>
        <v>1.3154999999999999</v>
      </c>
      <c r="Z31" s="17">
        <f t="shared" si="1"/>
        <v>0.24370000000000003</v>
      </c>
      <c r="AA31" s="17">
        <f t="shared" si="2"/>
        <v>1.1075999999999999</v>
      </c>
      <c r="AB31" s="17">
        <f t="shared" si="3"/>
        <v>0</v>
      </c>
      <c r="AC31" s="18">
        <f t="shared" si="4"/>
        <v>61.21900427287143</v>
      </c>
      <c r="AD31" s="18">
        <f t="shared" si="4"/>
        <v>0.6144773208070996</v>
      </c>
      <c r="AE31" s="18">
        <f t="shared" si="4"/>
        <v>10.436361517903935</v>
      </c>
      <c r="AF31" s="18">
        <f t="shared" si="4"/>
        <v>5.2448223333712845</v>
      </c>
      <c r="AG31" s="18">
        <f t="shared" si="4"/>
        <v>7.4083470200541776E-2</v>
      </c>
      <c r="AH31" s="18">
        <f t="shared" si="4"/>
        <v>6.7475024497965865</v>
      </c>
      <c r="AI31" s="18">
        <f t="shared" si="4"/>
        <v>7.1978365668023789</v>
      </c>
      <c r="AJ31" s="18">
        <f t="shared" si="4"/>
        <v>3.6466103176967897</v>
      </c>
      <c r="AK31" s="18">
        <f t="shared" si="4"/>
        <v>0.87164643757946303</v>
      </c>
      <c r="AL31" s="18">
        <f t="shared" si="4"/>
        <v>0.10716454841224957</v>
      </c>
      <c r="AM31" s="18">
        <f t="shared" si="4"/>
        <v>3.8404907645582615</v>
      </c>
      <c r="AN31" s="18">
        <f t="shared" si="4"/>
        <v>0</v>
      </c>
      <c r="AO31" s="18">
        <f t="shared" si="5"/>
        <v>100.00000000000001</v>
      </c>
      <c r="AP31" s="17">
        <f t="shared" si="6"/>
        <v>62.416643420741494</v>
      </c>
      <c r="AQ31" s="19">
        <f t="shared" si="7"/>
        <v>9868.6236623510922</v>
      </c>
      <c r="AR31" s="19">
        <f t="shared" si="8"/>
        <v>-1809.0389055134681</v>
      </c>
      <c r="AS31" s="20">
        <f t="shared" si="9"/>
        <v>391.38245448861136</v>
      </c>
      <c r="AT31" s="21">
        <f t="shared" si="10"/>
        <v>510.71846042510361</v>
      </c>
      <c r="AU31" s="21">
        <f t="shared" si="11"/>
        <v>-280.57166937395669</v>
      </c>
      <c r="AV31" s="21">
        <f t="shared" si="12"/>
        <v>-629.51545899600478</v>
      </c>
      <c r="AW31" s="21">
        <f t="shared" si="13"/>
        <v>766.79392348132274</v>
      </c>
      <c r="AX31" s="21">
        <f t="shared" si="14"/>
        <v>-1813.0425193066133</v>
      </c>
      <c r="AY31" s="21">
        <f t="shared" si="15"/>
        <v>-550.53283127663224</v>
      </c>
      <c r="AZ31" s="21">
        <f t="shared" si="16"/>
        <v>830.85631556500823</v>
      </c>
      <c r="BA31" s="21">
        <f t="shared" si="17"/>
        <v>168.35226175039642</v>
      </c>
      <c r="BB31" s="20">
        <f t="shared" si="18"/>
        <v>173.71918654453745</v>
      </c>
      <c r="BC31" s="20">
        <f t="shared" si="19"/>
        <v>100.39251666802519</v>
      </c>
      <c r="BD31" s="20">
        <f t="shared" si="20"/>
        <v>73.417932981384254</v>
      </c>
      <c r="BE31" s="20">
        <f t="shared" si="21"/>
        <v>-55.529375522345148</v>
      </c>
      <c r="BF31" s="20">
        <f t="shared" si="22"/>
        <v>-156.97618391033208</v>
      </c>
      <c r="BG31" s="20">
        <f t="shared" si="23"/>
        <v>74.209232448812486</v>
      </c>
      <c r="BH31" s="16">
        <f t="shared" si="24"/>
        <v>-4.55</v>
      </c>
      <c r="BI31" s="18">
        <f t="shared" si="25"/>
        <v>7285.6734318444633</v>
      </c>
      <c r="BJ31" s="18">
        <f t="shared" si="26"/>
        <v>377.58557096047855</v>
      </c>
      <c r="BK31" s="19">
        <f t="shared" si="27"/>
        <v>817.8075305885427</v>
      </c>
      <c r="BL31" s="18">
        <f t="shared" si="28"/>
        <v>30.745205538305331</v>
      </c>
      <c r="BM31" s="17">
        <f t="shared" si="29"/>
        <v>2.6016203909094671</v>
      </c>
      <c r="BN31" s="17">
        <f t="shared" si="30"/>
        <v>10.697307708354003</v>
      </c>
      <c r="BO31" s="17">
        <f t="shared" si="32"/>
        <v>0.10697307708354004</v>
      </c>
      <c r="BP31" s="53">
        <f t="shared" si="31"/>
        <v>759.21939396843607</v>
      </c>
    </row>
    <row r="32" spans="1:68" s="8" customFormat="1" ht="16" x14ac:dyDescent="0.2">
      <c r="A32">
        <v>14</v>
      </c>
      <c r="B32">
        <v>1120.18</v>
      </c>
      <c r="C32" s="6">
        <v>87.960971071979998</v>
      </c>
      <c r="D32">
        <v>59.083100000000002</v>
      </c>
      <c r="E32">
        <v>0.7984</v>
      </c>
      <c r="F32">
        <v>16.9573</v>
      </c>
      <c r="G32">
        <v>6.0530999999999997</v>
      </c>
      <c r="H32">
        <v>7.8399999999999997E-2</v>
      </c>
      <c r="I32">
        <v>4.2801</v>
      </c>
      <c r="J32">
        <v>6.4164000000000003</v>
      </c>
      <c r="K32">
        <v>3.6288999999999998</v>
      </c>
      <c r="L32">
        <v>1.3323</v>
      </c>
      <c r="M32">
        <v>0.24740000000000001</v>
      </c>
      <c r="N32">
        <v>1.1245000000000001</v>
      </c>
      <c r="O32">
        <v>0</v>
      </c>
      <c r="P32" s="17">
        <f t="shared" si="0"/>
        <v>98.875400000000013</v>
      </c>
      <c r="Q32" s="17">
        <f t="shared" si="1"/>
        <v>59.08315975510591</v>
      </c>
      <c r="R32" s="17">
        <f t="shared" si="1"/>
        <v>0.79840080748093045</v>
      </c>
      <c r="S32" s="17">
        <f t="shared" si="1"/>
        <v>16.95731715017082</v>
      </c>
      <c r="T32" s="17">
        <f t="shared" si="1"/>
        <v>6.0531061219474198</v>
      </c>
      <c r="U32" s="17">
        <f t="shared" si="1"/>
        <v>7.8400079291714608E-2</v>
      </c>
      <c r="V32" s="17">
        <f t="shared" si="1"/>
        <v>4.2801043287814755</v>
      </c>
      <c r="W32" s="17">
        <f t="shared" si="1"/>
        <v>6.416406489379562</v>
      </c>
      <c r="X32" s="17">
        <f t="shared" si="1"/>
        <v>3.6289036701747852</v>
      </c>
      <c r="Y32" s="17">
        <f t="shared" si="1"/>
        <v>1.3323013474534615</v>
      </c>
      <c r="Z32" s="17">
        <f t="shared" si="1"/>
        <v>0.24740025021390555</v>
      </c>
      <c r="AA32" s="17">
        <f t="shared" si="2"/>
        <v>1.1245000000000001</v>
      </c>
      <c r="AB32" s="17">
        <f t="shared" si="3"/>
        <v>0</v>
      </c>
      <c r="AC32" s="18">
        <f t="shared" si="4"/>
        <v>61.361544838301363</v>
      </c>
      <c r="AD32" s="18">
        <f t="shared" si="4"/>
        <v>0.62370833589693397</v>
      </c>
      <c r="AE32" s="18">
        <f t="shared" si="4"/>
        <v>10.378293611800515</v>
      </c>
      <c r="AF32" s="18">
        <f t="shared" si="4"/>
        <v>5.2571473840174496</v>
      </c>
      <c r="AG32" s="18">
        <f t="shared" si="4"/>
        <v>6.8964240058942444E-2</v>
      </c>
      <c r="AH32" s="18">
        <f t="shared" si="4"/>
        <v>6.6274726808449609</v>
      </c>
      <c r="AI32" s="18">
        <f t="shared" si="4"/>
        <v>7.1397417216733992</v>
      </c>
      <c r="AJ32" s="18">
        <f t="shared" si="4"/>
        <v>3.6536126744715296</v>
      </c>
      <c r="AK32" s="18">
        <f t="shared" si="4"/>
        <v>0.88257211449609607</v>
      </c>
      <c r="AL32" s="18">
        <f t="shared" si="4"/>
        <v>0.10876620377393514</v>
      </c>
      <c r="AM32" s="18">
        <f t="shared" si="4"/>
        <v>3.8981761946648703</v>
      </c>
      <c r="AN32" s="18">
        <f t="shared" si="4"/>
        <v>0</v>
      </c>
      <c r="AO32" s="18">
        <f t="shared" si="5"/>
        <v>100</v>
      </c>
      <c r="AP32" s="17">
        <f t="shared" si="6"/>
        <v>62.402018390540093</v>
      </c>
      <c r="AQ32" s="19">
        <f t="shared" si="7"/>
        <v>9892.8464066020479</v>
      </c>
      <c r="AR32" s="19">
        <f t="shared" si="8"/>
        <v>-1798.9734146695014</v>
      </c>
      <c r="AS32" s="20">
        <f t="shared" si="9"/>
        <v>392.01773772284406</v>
      </c>
      <c r="AT32" s="21">
        <f t="shared" si="10"/>
        <v>501.63340721315507</v>
      </c>
      <c r="AU32" s="21">
        <f t="shared" si="11"/>
        <v>-278.3071323108291</v>
      </c>
      <c r="AV32" s="21">
        <f t="shared" si="12"/>
        <v>-634.95440811698847</v>
      </c>
      <c r="AW32" s="21">
        <f t="shared" si="13"/>
        <v>776.63551779856823</v>
      </c>
      <c r="AX32" s="21">
        <f t="shared" si="14"/>
        <v>-1800.4986572356061</v>
      </c>
      <c r="AY32" s="21">
        <f t="shared" si="15"/>
        <v>-556.24446065783309</v>
      </c>
      <c r="AZ32" s="21">
        <f t="shared" si="16"/>
        <v>829.51185121663889</v>
      </c>
      <c r="BA32" s="21">
        <f t="shared" si="17"/>
        <v>168.74424830532874</v>
      </c>
      <c r="BB32" s="20">
        <f t="shared" si="18"/>
        <v>172.95147061780392</v>
      </c>
      <c r="BC32" s="20">
        <f t="shared" si="19"/>
        <v>99.453821416945658</v>
      </c>
      <c r="BD32" s="20">
        <f t="shared" si="20"/>
        <v>72.825365561068665</v>
      </c>
      <c r="BE32" s="20">
        <f t="shared" si="21"/>
        <v>-55.749711056412117</v>
      </c>
      <c r="BF32" s="20">
        <f t="shared" si="22"/>
        <v>-158.15541611795703</v>
      </c>
      <c r="BG32" s="20">
        <f t="shared" si="23"/>
        <v>74.297071613126874</v>
      </c>
      <c r="BH32" s="16">
        <f t="shared" si="24"/>
        <v>-4.55</v>
      </c>
      <c r="BI32" s="18">
        <f t="shared" si="25"/>
        <v>7323.6668475624983</v>
      </c>
      <c r="BJ32" s="18">
        <f t="shared" si="26"/>
        <v>374.36685033990466</v>
      </c>
      <c r="BK32" s="19">
        <f t="shared" si="27"/>
        <v>816.88448463371117</v>
      </c>
      <c r="BL32" s="18">
        <f t="shared" si="28"/>
        <v>30.551185247708759</v>
      </c>
      <c r="BM32" s="17">
        <f t="shared" si="29"/>
        <v>2.6373716434254959</v>
      </c>
      <c r="BN32" s="17">
        <f t="shared" si="30"/>
        <v>12.039028928020002</v>
      </c>
      <c r="BO32" s="17">
        <f t="shared" si="32"/>
        <v>0.12039028928020003</v>
      </c>
      <c r="BP32" s="53">
        <f t="shared" si="31"/>
        <v>893.47143697571005</v>
      </c>
    </row>
    <row r="33" spans="1:68" s="8" customFormat="1" ht="16" x14ac:dyDescent="0.2">
      <c r="A33">
        <v>15</v>
      </c>
      <c r="B33">
        <v>1117.18</v>
      </c>
      <c r="C33" s="6">
        <v>86.622757534882993</v>
      </c>
      <c r="D33">
        <v>59.235700000000001</v>
      </c>
      <c r="E33">
        <v>0.81079999999999997</v>
      </c>
      <c r="F33">
        <v>16.866599999999998</v>
      </c>
      <c r="G33">
        <v>6.0664999999999996</v>
      </c>
      <c r="H33">
        <v>7.3300000000000004E-2</v>
      </c>
      <c r="I33">
        <v>4.2019000000000002</v>
      </c>
      <c r="J33">
        <v>6.367</v>
      </c>
      <c r="K33">
        <v>3.6356999999999999</v>
      </c>
      <c r="L33">
        <v>1.3495999999999999</v>
      </c>
      <c r="M33">
        <v>0.25119999999999998</v>
      </c>
      <c r="N33">
        <v>1.1417999999999999</v>
      </c>
      <c r="O33">
        <v>0</v>
      </c>
      <c r="P33" s="17">
        <f t="shared" si="0"/>
        <v>98.8583</v>
      </c>
      <c r="Q33" s="17">
        <f t="shared" si="1"/>
        <v>59.235640080195594</v>
      </c>
      <c r="R33" s="17">
        <f t="shared" si="1"/>
        <v>0.81079917983618965</v>
      </c>
      <c r="S33" s="17">
        <f t="shared" si="1"/>
        <v>16.866582938610112</v>
      </c>
      <c r="T33" s="17">
        <f t="shared" si="1"/>
        <v>6.0664938634388808</v>
      </c>
      <c r="U33" s="17">
        <f t="shared" si="1"/>
        <v>7.3299925853469061E-2</v>
      </c>
      <c r="V33" s="17">
        <f t="shared" si="1"/>
        <v>4.2018957495728735</v>
      </c>
      <c r="W33" s="17">
        <f t="shared" si="1"/>
        <v>6.366993559468451</v>
      </c>
      <c r="X33" s="17">
        <f t="shared" si="1"/>
        <v>3.6356963223118344</v>
      </c>
      <c r="Y33" s="17">
        <f t="shared" si="1"/>
        <v>1.3495986348136675</v>
      </c>
      <c r="Z33" s="17">
        <f t="shared" si="1"/>
        <v>0.25119974589892802</v>
      </c>
      <c r="AA33" s="17">
        <f t="shared" si="2"/>
        <v>1.1417999999999999</v>
      </c>
      <c r="AB33" s="17">
        <f t="shared" si="3"/>
        <v>0</v>
      </c>
      <c r="AC33" s="18">
        <f t="shared" si="4"/>
        <v>61.505444875822164</v>
      </c>
      <c r="AD33" s="18">
        <f t="shared" si="4"/>
        <v>0.63324502792848136</v>
      </c>
      <c r="AE33" s="18">
        <f t="shared" si="4"/>
        <v>10.32033568033629</v>
      </c>
      <c r="AF33" s="18">
        <f t="shared" si="4"/>
        <v>5.2675362638963286</v>
      </c>
      <c r="AG33" s="18">
        <f t="shared" si="4"/>
        <v>6.4462759869387959E-2</v>
      </c>
      <c r="AH33" s="18">
        <f t="shared" si="4"/>
        <v>6.5048422828500287</v>
      </c>
      <c r="AI33" s="18">
        <f t="shared" si="4"/>
        <v>7.0830930902527189</v>
      </c>
      <c r="AJ33" s="18">
        <f t="shared" si="4"/>
        <v>3.6595911863249184</v>
      </c>
      <c r="AK33" s="18">
        <f t="shared" si="4"/>
        <v>0.89382041846718985</v>
      </c>
      <c r="AL33" s="18">
        <f t="shared" si="4"/>
        <v>0.11041064294078069</v>
      </c>
      <c r="AM33" s="18">
        <f t="shared" si="4"/>
        <v>3.9572177713117105</v>
      </c>
      <c r="AN33" s="18">
        <f t="shared" si="4"/>
        <v>0</v>
      </c>
      <c r="AO33" s="18">
        <f t="shared" si="5"/>
        <v>99.999999999999986</v>
      </c>
      <c r="AP33" s="17">
        <f t="shared" si="6"/>
        <v>62.38735076316528</v>
      </c>
      <c r="AQ33" s="19">
        <f t="shared" si="7"/>
        <v>9917.3349086386024</v>
      </c>
      <c r="AR33" s="19">
        <f t="shared" si="8"/>
        <v>-1788.9269868294925</v>
      </c>
      <c r="AS33" s="20">
        <f t="shared" si="9"/>
        <v>392.56100925953956</v>
      </c>
      <c r="AT33" s="21">
        <f t="shared" si="10"/>
        <v>492.35151238891865</v>
      </c>
      <c r="AU33" s="21">
        <f t="shared" si="11"/>
        <v>-276.09896865805098</v>
      </c>
      <c r="AV33" s="21">
        <f t="shared" si="12"/>
        <v>-640.42129715808767</v>
      </c>
      <c r="AW33" s="21">
        <f t="shared" si="13"/>
        <v>786.68815513392633</v>
      </c>
      <c r="AX33" s="21">
        <f t="shared" si="14"/>
        <v>-1787.3277216818369</v>
      </c>
      <c r="AY33" s="21">
        <f t="shared" si="15"/>
        <v>-562.02653394254162</v>
      </c>
      <c r="AZ33" s="21">
        <f t="shared" si="16"/>
        <v>828.01201276364645</v>
      </c>
      <c r="BA33" s="21">
        <f t="shared" si="17"/>
        <v>169.13997340851094</v>
      </c>
      <c r="BB33" s="20">
        <f t="shared" si="18"/>
        <v>172.19028873392222</v>
      </c>
      <c r="BC33" s="20">
        <f t="shared" si="19"/>
        <v>98.482519671043008</v>
      </c>
      <c r="BD33" s="20">
        <f t="shared" si="20"/>
        <v>72.247549520577735</v>
      </c>
      <c r="BE33" s="20">
        <f t="shared" si="21"/>
        <v>-55.961428622895006</v>
      </c>
      <c r="BF33" s="20">
        <f t="shared" si="22"/>
        <v>-159.34807647609685</v>
      </c>
      <c r="BG33" s="20">
        <f t="shared" si="23"/>
        <v>74.374031226906581</v>
      </c>
      <c r="BH33" s="16">
        <f t="shared" si="24"/>
        <v>-4.55</v>
      </c>
      <c r="BI33" s="18">
        <f t="shared" si="25"/>
        <v>7362.1460899146259</v>
      </c>
      <c r="BJ33" s="18">
        <f t="shared" si="26"/>
        <v>371.12485746196865</v>
      </c>
      <c r="BK33" s="19">
        <f t="shared" si="27"/>
        <v>815.9675215051484</v>
      </c>
      <c r="BL33" s="18">
        <f t="shared" si="28"/>
        <v>30.357390539319731</v>
      </c>
      <c r="BM33" s="17">
        <f t="shared" si="29"/>
        <v>2.6734192927847307</v>
      </c>
      <c r="BN33" s="17">
        <f t="shared" si="30"/>
        <v>13.377242465117007</v>
      </c>
      <c r="BO33" s="17">
        <f t="shared" si="32"/>
        <v>0.13377242465117006</v>
      </c>
      <c r="BP33" s="53">
        <f t="shared" si="31"/>
        <v>1051.9595676810791</v>
      </c>
    </row>
    <row r="34" spans="1:68" s="8" customFormat="1" ht="16" x14ac:dyDescent="0.2">
      <c r="A34">
        <v>16</v>
      </c>
      <c r="B34">
        <v>1114.18</v>
      </c>
      <c r="C34" s="6">
        <v>85.292233076697002</v>
      </c>
      <c r="D34">
        <v>59.389699999999998</v>
      </c>
      <c r="E34">
        <v>0.82340000000000002</v>
      </c>
      <c r="F34">
        <v>16.776</v>
      </c>
      <c r="G34">
        <v>6.0774999999999997</v>
      </c>
      <c r="H34">
        <v>6.8900000000000003E-2</v>
      </c>
      <c r="I34">
        <v>4.1224999999999996</v>
      </c>
      <c r="J34">
        <v>6.3189000000000002</v>
      </c>
      <c r="K34">
        <v>3.6413000000000002</v>
      </c>
      <c r="L34">
        <v>1.3671</v>
      </c>
      <c r="M34">
        <v>0.25509999999999999</v>
      </c>
      <c r="N34">
        <v>1.1597</v>
      </c>
      <c r="O34">
        <v>0</v>
      </c>
      <c r="P34" s="17">
        <f t="shared" si="0"/>
        <v>98.840399999999988</v>
      </c>
      <c r="Q34" s="17">
        <f t="shared" si="1"/>
        <v>59.38963991353738</v>
      </c>
      <c r="R34" s="17">
        <f t="shared" si="1"/>
        <v>0.82339916693983439</v>
      </c>
      <c r="S34" s="17">
        <f t="shared" si="1"/>
        <v>16.775983027183219</v>
      </c>
      <c r="T34" s="17">
        <f t="shared" si="1"/>
        <v>6.0774938511984979</v>
      </c>
      <c r="U34" s="17">
        <f t="shared" si="1"/>
        <v>6.8899930291662123E-2</v>
      </c>
      <c r="V34" s="17">
        <f t="shared" si="1"/>
        <v>4.1224958291346452</v>
      </c>
      <c r="W34" s="17">
        <f t="shared" si="1"/>
        <v>6.3188936069663821</v>
      </c>
      <c r="X34" s="17">
        <f t="shared" si="1"/>
        <v>3.6412963159801062</v>
      </c>
      <c r="Y34" s="17">
        <f t="shared" si="1"/>
        <v>1.3670986168611217</v>
      </c>
      <c r="Z34" s="17">
        <f t="shared" si="1"/>
        <v>0.2550997419071554</v>
      </c>
      <c r="AA34" s="17">
        <f t="shared" si="2"/>
        <v>1.1597</v>
      </c>
      <c r="AB34" s="17">
        <f t="shared" si="3"/>
        <v>0</v>
      </c>
      <c r="AC34" s="18">
        <f t="shared" si="4"/>
        <v>61.650217590648182</v>
      </c>
      <c r="AD34" s="18">
        <f t="shared" si="4"/>
        <v>0.64292802102093005</v>
      </c>
      <c r="AE34" s="18">
        <f t="shared" si="4"/>
        <v>10.262381100101504</v>
      </c>
      <c r="AF34" s="18">
        <f t="shared" si="4"/>
        <v>5.2757929452627819</v>
      </c>
      <c r="AG34" s="18">
        <f t="shared" si="4"/>
        <v>6.0578370288691466E-2</v>
      </c>
      <c r="AH34" s="18">
        <f t="shared" si="4"/>
        <v>6.3803597394300962</v>
      </c>
      <c r="AI34" s="18">
        <f t="shared" si="4"/>
        <v>7.0278587673272721</v>
      </c>
      <c r="AJ34" s="18">
        <f t="shared" si="4"/>
        <v>3.6643288086758496</v>
      </c>
      <c r="AK34" s="18">
        <f t="shared" si="4"/>
        <v>0.90518829254023292</v>
      </c>
      <c r="AL34" s="18">
        <f t="shared" si="4"/>
        <v>0.11209731374979166</v>
      </c>
      <c r="AM34" s="18">
        <f t="shared" si="4"/>
        <v>4.0182690509546601</v>
      </c>
      <c r="AN34" s="18">
        <f t="shared" si="4"/>
        <v>0</v>
      </c>
      <c r="AO34" s="18">
        <f t="shared" si="5"/>
        <v>99.999999999999972</v>
      </c>
      <c r="AP34" s="17">
        <f t="shared" si="6"/>
        <v>62.372045517146532</v>
      </c>
      <c r="AQ34" s="19">
        <f t="shared" si="7"/>
        <v>9941.9860396223903</v>
      </c>
      <c r="AR34" s="19">
        <f t="shared" si="8"/>
        <v>-1778.8811398915946</v>
      </c>
      <c r="AS34" s="20">
        <f t="shared" si="9"/>
        <v>392.99804223150022</v>
      </c>
      <c r="AT34" s="21">
        <f t="shared" si="10"/>
        <v>482.92942867746399</v>
      </c>
      <c r="AU34" s="21">
        <f t="shared" si="11"/>
        <v>-273.94593475041705</v>
      </c>
      <c r="AV34" s="21">
        <f t="shared" si="12"/>
        <v>-645.9528280377333</v>
      </c>
      <c r="AW34" s="21">
        <f t="shared" si="13"/>
        <v>797.06186138482428</v>
      </c>
      <c r="AX34" s="21">
        <f t="shared" si="14"/>
        <v>-1773.5890418927797</v>
      </c>
      <c r="AY34" s="21">
        <f t="shared" si="15"/>
        <v>-567.88915393893785</v>
      </c>
      <c r="AZ34" s="21">
        <f t="shared" si="16"/>
        <v>826.27449899426767</v>
      </c>
      <c r="BA34" s="21">
        <f t="shared" si="17"/>
        <v>169.5380983742825</v>
      </c>
      <c r="BB34" s="20">
        <f t="shared" si="18"/>
        <v>171.43145938404467</v>
      </c>
      <c r="BC34" s="20">
        <f t="shared" si="19"/>
        <v>97.483202377446659</v>
      </c>
      <c r="BD34" s="20">
        <f t="shared" si="20"/>
        <v>71.684159426738177</v>
      </c>
      <c r="BE34" s="20">
        <f t="shared" si="21"/>
        <v>-56.159365173945652</v>
      </c>
      <c r="BF34" s="20">
        <f t="shared" si="22"/>
        <v>-160.56648723830952</v>
      </c>
      <c r="BG34" s="20">
        <f t="shared" si="23"/>
        <v>74.442898633553696</v>
      </c>
      <c r="BH34" s="16">
        <f t="shared" si="24"/>
        <v>-4.55</v>
      </c>
      <c r="BI34" s="18">
        <f t="shared" si="25"/>
        <v>7400.9917723989847</v>
      </c>
      <c r="BJ34" s="18">
        <f t="shared" si="26"/>
        <v>367.85396578381051</v>
      </c>
      <c r="BK34" s="19">
        <f t="shared" si="27"/>
        <v>815.04380097408148</v>
      </c>
      <c r="BL34" s="18">
        <f t="shared" si="28"/>
        <v>30.163867433126558</v>
      </c>
      <c r="BM34" s="17">
        <f t="shared" si="29"/>
        <v>2.7096034864999439</v>
      </c>
      <c r="BN34" s="17">
        <f t="shared" si="30"/>
        <v>14.707766923302998</v>
      </c>
      <c r="BO34" s="17">
        <f t="shared" si="32"/>
        <v>0.14707766923302998</v>
      </c>
      <c r="BP34" s="53">
        <f t="shared" si="31"/>
        <v>1238.3790817457723</v>
      </c>
    </row>
    <row r="35" spans="1:68" s="8" customFormat="1" ht="16" x14ac:dyDescent="0.2">
      <c r="A35">
        <v>17</v>
      </c>
      <c r="B35">
        <v>1111.18</v>
      </c>
      <c r="C35" s="6">
        <v>83.972763045742994</v>
      </c>
      <c r="D35">
        <v>59.544600000000003</v>
      </c>
      <c r="E35">
        <v>0.83630000000000004</v>
      </c>
      <c r="F35">
        <v>16.685700000000001</v>
      </c>
      <c r="G35">
        <v>6.0860000000000003</v>
      </c>
      <c r="H35">
        <v>6.5100000000000005E-2</v>
      </c>
      <c r="I35">
        <v>4.0425000000000004</v>
      </c>
      <c r="J35">
        <v>6.2723000000000004</v>
      </c>
      <c r="K35">
        <v>3.6457000000000002</v>
      </c>
      <c r="L35">
        <v>1.3849</v>
      </c>
      <c r="M35">
        <v>0.2591</v>
      </c>
      <c r="N35">
        <v>1.1778999999999999</v>
      </c>
      <c r="O35">
        <v>0</v>
      </c>
      <c r="P35" s="17">
        <f t="shared" si="0"/>
        <v>98.822200000000024</v>
      </c>
      <c r="Q35" s="17">
        <f t="shared" ref="Q35:Z56" si="33">(D35/$P35)*(100-$N35)</f>
        <v>59.544539745725139</v>
      </c>
      <c r="R35" s="17">
        <f t="shared" si="33"/>
        <v>0.83629915373266317</v>
      </c>
      <c r="S35" s="17">
        <f t="shared" si="33"/>
        <v>16.685683115433573</v>
      </c>
      <c r="T35" s="17">
        <f t="shared" si="33"/>
        <v>6.0859938414647718</v>
      </c>
      <c r="U35" s="17">
        <f t="shared" si="33"/>
        <v>6.5099934124113801E-2</v>
      </c>
      <c r="V35" s="17">
        <f t="shared" si="33"/>
        <v>4.0424959093199702</v>
      </c>
      <c r="W35" s="17">
        <f t="shared" si="33"/>
        <v>6.272293652944378</v>
      </c>
      <c r="X35" s="17">
        <f t="shared" si="33"/>
        <v>3.6456963108491811</v>
      </c>
      <c r="Y35" s="17">
        <f t="shared" si="33"/>
        <v>1.3848985985942428</v>
      </c>
      <c r="Z35" s="17">
        <f t="shared" si="33"/>
        <v>0.25909973781194906</v>
      </c>
      <c r="AA35" s="17">
        <f t="shared" si="2"/>
        <v>1.1778999999999999</v>
      </c>
      <c r="AB35" s="17">
        <f t="shared" si="3"/>
        <v>0</v>
      </c>
      <c r="AC35" s="18">
        <f t="shared" ref="AC35:AN56" si="34">$AP35*Q35/D$18</f>
        <v>61.795529905491257</v>
      </c>
      <c r="AD35" s="18">
        <f t="shared" si="34"/>
        <v>0.65283703647414748</v>
      </c>
      <c r="AE35" s="18">
        <f t="shared" si="34"/>
        <v>10.204585015989545</v>
      </c>
      <c r="AF35" s="18">
        <f t="shared" si="34"/>
        <v>5.2818482506919242</v>
      </c>
      <c r="AG35" s="18">
        <f t="shared" si="34"/>
        <v>5.7222990237558204E-2</v>
      </c>
      <c r="AH35" s="18">
        <f t="shared" si="34"/>
        <v>6.2549771354725276</v>
      </c>
      <c r="AI35" s="18">
        <f t="shared" si="34"/>
        <v>6.9742829238512556</v>
      </c>
      <c r="AJ35" s="18">
        <f t="shared" si="34"/>
        <v>3.667837618153702</v>
      </c>
      <c r="AK35" s="18">
        <f t="shared" si="34"/>
        <v>0.91674438062441899</v>
      </c>
      <c r="AL35" s="18">
        <f t="shared" si="34"/>
        <v>0.11382649319414634</v>
      </c>
      <c r="AM35" s="18">
        <f t="shared" si="34"/>
        <v>4.0803082498194927</v>
      </c>
      <c r="AN35" s="18">
        <f t="shared" si="34"/>
        <v>0</v>
      </c>
      <c r="AO35" s="18">
        <f t="shared" si="5"/>
        <v>99.999999999999972</v>
      </c>
      <c r="AP35" s="17">
        <f t="shared" si="6"/>
        <v>62.356421432210453</v>
      </c>
      <c r="AQ35" s="19">
        <f t="shared" si="7"/>
        <v>9966.7593639376773</v>
      </c>
      <c r="AR35" s="19">
        <f t="shared" si="8"/>
        <v>-1768.8627666716279</v>
      </c>
      <c r="AS35" s="20">
        <f t="shared" si="9"/>
        <v>393.3175135623373</v>
      </c>
      <c r="AT35" s="21">
        <f t="shared" si="10"/>
        <v>473.4392193839156</v>
      </c>
      <c r="AU35" s="21">
        <f t="shared" si="11"/>
        <v>-271.85754837172192</v>
      </c>
      <c r="AV35" s="21">
        <f t="shared" si="12"/>
        <v>-651.46410457918614</v>
      </c>
      <c r="AW35" s="21">
        <f t="shared" si="13"/>
        <v>807.58197390397061</v>
      </c>
      <c r="AX35" s="21">
        <f t="shared" si="14"/>
        <v>-1759.3914112664561</v>
      </c>
      <c r="AY35" s="21">
        <f t="shared" si="15"/>
        <v>-573.76969561113447</v>
      </c>
      <c r="AZ35" s="21">
        <f t="shared" si="16"/>
        <v>824.32979427518262</v>
      </c>
      <c r="BA35" s="21">
        <f t="shared" si="17"/>
        <v>169.93770724010096</v>
      </c>
      <c r="BB35" s="20">
        <f t="shared" si="18"/>
        <v>170.67867466472927</v>
      </c>
      <c r="BC35" s="20">
        <f t="shared" si="19"/>
        <v>96.46248249166473</v>
      </c>
      <c r="BD35" s="20">
        <f t="shared" si="20"/>
        <v>71.137685823282808</v>
      </c>
      <c r="BE35" s="20">
        <f t="shared" si="21"/>
        <v>-56.344512764983101</v>
      </c>
      <c r="BF35" s="20">
        <f t="shared" si="22"/>
        <v>-161.78952279291141</v>
      </c>
      <c r="BG35" s="20">
        <f t="shared" si="23"/>
        <v>74.498360382425247</v>
      </c>
      <c r="BH35" s="16">
        <f t="shared" si="24"/>
        <v>-4.55</v>
      </c>
      <c r="BI35" s="18">
        <f t="shared" si="25"/>
        <v>7440.0823385629565</v>
      </c>
      <c r="BJ35" s="18">
        <f t="shared" si="26"/>
        <v>364.58087504430847</v>
      </c>
      <c r="BK35" s="19">
        <f t="shared" si="27"/>
        <v>814.13267797862613</v>
      </c>
      <c r="BL35" s="18">
        <f t="shared" si="28"/>
        <v>29.97184247198955</v>
      </c>
      <c r="BM35" s="17">
        <f t="shared" si="29"/>
        <v>2.7459928638195503</v>
      </c>
      <c r="BN35" s="17">
        <f t="shared" si="30"/>
        <v>16.027236954257006</v>
      </c>
      <c r="BO35" s="17">
        <f t="shared" si="32"/>
        <v>0.16027236954257007</v>
      </c>
      <c r="BP35" s="53">
        <f t="shared" si="31"/>
        <v>1457.5561625355772</v>
      </c>
    </row>
    <row r="36" spans="1:68" s="8" customFormat="1" ht="16" x14ac:dyDescent="0.2">
      <c r="A36">
        <v>18</v>
      </c>
      <c r="B36">
        <v>1108.18</v>
      </c>
      <c r="C36" s="6">
        <v>82.667038679271002</v>
      </c>
      <c r="D36">
        <v>59.700200000000002</v>
      </c>
      <c r="E36">
        <v>0.84960000000000002</v>
      </c>
      <c r="F36">
        <v>16.595800000000001</v>
      </c>
      <c r="G36">
        <v>6.0918999999999999</v>
      </c>
      <c r="H36">
        <v>6.1600000000000002E-2</v>
      </c>
      <c r="I36">
        <v>3.9622999999999999</v>
      </c>
      <c r="J36">
        <v>6.2271999999999998</v>
      </c>
      <c r="K36">
        <v>3.6488999999999998</v>
      </c>
      <c r="L36">
        <v>1.4029</v>
      </c>
      <c r="M36">
        <v>0.26319999999999999</v>
      </c>
      <c r="N36">
        <v>1.1964999999999999</v>
      </c>
      <c r="O36">
        <v>0</v>
      </c>
      <c r="P36" s="17">
        <f t="shared" si="0"/>
        <v>98.803599999999989</v>
      </c>
      <c r="Q36" s="17">
        <f t="shared" si="33"/>
        <v>59.70013957689801</v>
      </c>
      <c r="R36" s="17">
        <f t="shared" si="33"/>
        <v>0.84959914011230364</v>
      </c>
      <c r="S36" s="17">
        <f t="shared" si="33"/>
        <v>16.595783203243609</v>
      </c>
      <c r="T36" s="17">
        <f t="shared" si="33"/>
        <v>6.0918938343339724</v>
      </c>
      <c r="U36" s="17">
        <f t="shared" si="33"/>
        <v>6.1599937654093585E-2</v>
      </c>
      <c r="V36" s="17">
        <f t="shared" si="33"/>
        <v>3.9622959897210226</v>
      </c>
      <c r="W36" s="17">
        <f t="shared" si="33"/>
        <v>6.2271936973956423</v>
      </c>
      <c r="X36" s="17">
        <f t="shared" si="33"/>
        <v>3.6488963069159426</v>
      </c>
      <c r="Y36" s="17">
        <f t="shared" si="33"/>
        <v>1.4028985801124658</v>
      </c>
      <c r="Z36" s="17">
        <f t="shared" si="33"/>
        <v>0.2631997336129453</v>
      </c>
      <c r="AA36" s="17">
        <f t="shared" si="2"/>
        <v>1.1964999999999999</v>
      </c>
      <c r="AB36" s="17">
        <f t="shared" si="3"/>
        <v>0</v>
      </c>
      <c r="AC36" s="18">
        <f t="shared" si="34"/>
        <v>61.940874198347274</v>
      </c>
      <c r="AD36" s="18">
        <f t="shared" si="34"/>
        <v>0.66304660769912283</v>
      </c>
      <c r="AE36" s="18">
        <f t="shared" si="34"/>
        <v>10.146960634386204</v>
      </c>
      <c r="AF36" s="18">
        <f t="shared" si="34"/>
        <v>5.2855915939622644</v>
      </c>
      <c r="AG36" s="18">
        <f t="shared" si="34"/>
        <v>5.4132382007811397E-2</v>
      </c>
      <c r="AH36" s="18">
        <f t="shared" si="34"/>
        <v>6.1292864470466446</v>
      </c>
      <c r="AI36" s="18">
        <f t="shared" si="34"/>
        <v>6.9223319150453317</v>
      </c>
      <c r="AJ36" s="18">
        <f t="shared" si="34"/>
        <v>3.6701008597680795</v>
      </c>
      <c r="AK36" s="18">
        <f t="shared" si="34"/>
        <v>0.92841772305207493</v>
      </c>
      <c r="AL36" s="18">
        <f t="shared" si="34"/>
        <v>0.11559756711722277</v>
      </c>
      <c r="AM36" s="18">
        <f t="shared" si="34"/>
        <v>4.143660071567961</v>
      </c>
      <c r="AN36" s="18">
        <f t="shared" si="34"/>
        <v>0</v>
      </c>
      <c r="AO36" s="18">
        <f t="shared" si="5"/>
        <v>100</v>
      </c>
      <c r="AP36" s="17">
        <f t="shared" si="6"/>
        <v>62.340179647551082</v>
      </c>
      <c r="AQ36" s="19">
        <f t="shared" si="7"/>
        <v>9991.5857606450045</v>
      </c>
      <c r="AR36" s="19">
        <f t="shared" si="8"/>
        <v>-1758.8741563645046</v>
      </c>
      <c r="AS36" s="20">
        <f t="shared" si="9"/>
        <v>393.49234290288678</v>
      </c>
      <c r="AT36" s="21">
        <f t="shared" si="10"/>
        <v>463.92569117696053</v>
      </c>
      <c r="AU36" s="21">
        <f t="shared" si="11"/>
        <v>-269.83249804846702</v>
      </c>
      <c r="AV36" s="21">
        <f t="shared" si="12"/>
        <v>-656.98101910673427</v>
      </c>
      <c r="AW36" s="21">
        <f t="shared" si="13"/>
        <v>818.30289079301315</v>
      </c>
      <c r="AX36" s="21">
        <f t="shared" si="14"/>
        <v>-1744.7521991984104</v>
      </c>
      <c r="AY36" s="21">
        <f t="shared" si="15"/>
        <v>-579.68071743420182</v>
      </c>
      <c r="AZ36" s="21">
        <f t="shared" si="16"/>
        <v>822.16659158083132</v>
      </c>
      <c r="BA36" s="21">
        <f t="shared" si="17"/>
        <v>170.337404045455</v>
      </c>
      <c r="BB36" s="20">
        <f t="shared" si="18"/>
        <v>169.93331384558135</v>
      </c>
      <c r="BC36" s="20">
        <f t="shared" si="19"/>
        <v>95.422166719499103</v>
      </c>
      <c r="BD36" s="20">
        <f t="shared" si="20"/>
        <v>70.607785533462376</v>
      </c>
      <c r="BE36" s="20">
        <f t="shared" si="21"/>
        <v>-56.515793382859691</v>
      </c>
      <c r="BF36" s="20">
        <f t="shared" si="22"/>
        <v>-163.02311836913449</v>
      </c>
      <c r="BG36" s="20">
        <f t="shared" si="23"/>
        <v>74.542910548334007</v>
      </c>
      <c r="BH36" s="16">
        <f t="shared" si="24"/>
        <v>-4.55</v>
      </c>
      <c r="BI36" s="18">
        <f t="shared" si="25"/>
        <v>7479.3526869463776</v>
      </c>
      <c r="BJ36" s="18">
        <f t="shared" si="26"/>
        <v>361.30466894033771</v>
      </c>
      <c r="BK36" s="19">
        <f t="shared" si="27"/>
        <v>813.22930259268674</v>
      </c>
      <c r="BL36" s="18">
        <f t="shared" si="28"/>
        <v>29.781392638717048</v>
      </c>
      <c r="BM36" s="17">
        <f t="shared" si="29"/>
        <v>2.782516614245635</v>
      </c>
      <c r="BN36" s="17">
        <f t="shared" si="30"/>
        <v>17.332961320728998</v>
      </c>
      <c r="BO36" s="17">
        <f t="shared" si="32"/>
        <v>0.17332961320728998</v>
      </c>
      <c r="BP36" s="53">
        <f t="shared" si="31"/>
        <v>1714.6409107915072</v>
      </c>
    </row>
    <row r="37" spans="1:68" s="8" customFormat="1" ht="16" x14ac:dyDescent="0.2">
      <c r="A37">
        <v>19</v>
      </c>
      <c r="B37">
        <v>1105.18</v>
      </c>
      <c r="C37" s="6">
        <v>81.377203055505007</v>
      </c>
      <c r="D37">
        <v>59.856299999999997</v>
      </c>
      <c r="E37">
        <v>0.86299999999999999</v>
      </c>
      <c r="F37">
        <v>16.5062</v>
      </c>
      <c r="G37">
        <v>6.0952000000000002</v>
      </c>
      <c r="H37">
        <v>5.8599999999999999E-2</v>
      </c>
      <c r="I37">
        <v>3.8822999999999999</v>
      </c>
      <c r="J37">
        <v>6.1836000000000002</v>
      </c>
      <c r="K37">
        <v>3.6509</v>
      </c>
      <c r="L37">
        <v>1.4211</v>
      </c>
      <c r="M37">
        <v>0.26740000000000003</v>
      </c>
      <c r="N37">
        <v>1.2155</v>
      </c>
      <c r="O37">
        <v>0</v>
      </c>
      <c r="P37" s="17">
        <f t="shared" si="0"/>
        <v>98.784599999999998</v>
      </c>
      <c r="Q37" s="17">
        <f t="shared" si="33"/>
        <v>59.856239407255778</v>
      </c>
      <c r="R37" s="17">
        <f t="shared" si="33"/>
        <v>0.86299912638204734</v>
      </c>
      <c r="S37" s="17">
        <f t="shared" si="33"/>
        <v>16.506183290715352</v>
      </c>
      <c r="T37" s="17">
        <f t="shared" si="33"/>
        <v>6.0951938298074797</v>
      </c>
      <c r="U37" s="17">
        <f t="shared" si="33"/>
        <v>5.8599940679012717E-2</v>
      </c>
      <c r="V37" s="17">
        <f t="shared" si="33"/>
        <v>3.8822960699339775</v>
      </c>
      <c r="W37" s="17">
        <f t="shared" si="33"/>
        <v>6.1835937403198482</v>
      </c>
      <c r="X37" s="17">
        <f t="shared" si="33"/>
        <v>3.6508963041810163</v>
      </c>
      <c r="Y37" s="17">
        <f t="shared" si="33"/>
        <v>1.4210985614154432</v>
      </c>
      <c r="Z37" s="17">
        <f t="shared" si="33"/>
        <v>0.2673997293100342</v>
      </c>
      <c r="AA37" s="17">
        <f t="shared" si="2"/>
        <v>1.2155</v>
      </c>
      <c r="AB37" s="17">
        <f t="shared" si="3"/>
        <v>0</v>
      </c>
      <c r="AC37" s="18">
        <f t="shared" si="34"/>
        <v>62.085857539572771</v>
      </c>
      <c r="AD37" s="18">
        <f t="shared" si="34"/>
        <v>0.6733201655334945</v>
      </c>
      <c r="AE37" s="18">
        <f t="shared" si="34"/>
        <v>10.089419003162101</v>
      </c>
      <c r="AF37" s="18">
        <f t="shared" si="34"/>
        <v>5.2870092483459459</v>
      </c>
      <c r="AG37" s="18">
        <f t="shared" si="34"/>
        <v>5.1481988575480704E-2</v>
      </c>
      <c r="AH37" s="18">
        <f t="shared" si="34"/>
        <v>6.0038927794328396</v>
      </c>
      <c r="AI37" s="18">
        <f t="shared" si="34"/>
        <v>6.871985992084686</v>
      </c>
      <c r="AJ37" s="18">
        <f t="shared" si="34"/>
        <v>3.671108731232354</v>
      </c>
      <c r="AK37" s="18">
        <f t="shared" si="34"/>
        <v>0.94020513471624378</v>
      </c>
      <c r="AL37" s="18">
        <f t="shared" si="34"/>
        <v>0.11741010705338487</v>
      </c>
      <c r="AM37" s="18">
        <f t="shared" si="34"/>
        <v>4.2083093102907236</v>
      </c>
      <c r="AN37" s="18">
        <f t="shared" si="34"/>
        <v>0</v>
      </c>
      <c r="AO37" s="18">
        <f t="shared" si="5"/>
        <v>100.00000000000003</v>
      </c>
      <c r="AP37" s="17">
        <f t="shared" si="6"/>
        <v>62.323139362026595</v>
      </c>
      <c r="AQ37" s="19">
        <f t="shared" si="7"/>
        <v>10016.36476173496</v>
      </c>
      <c r="AR37" s="19">
        <f t="shared" si="8"/>
        <v>-1748.8998900081187</v>
      </c>
      <c r="AS37" s="20">
        <f t="shared" si="9"/>
        <v>393.53416394090317</v>
      </c>
      <c r="AT37" s="21">
        <f t="shared" si="10"/>
        <v>454.43464447527163</v>
      </c>
      <c r="AU37" s="21">
        <f t="shared" si="11"/>
        <v>-267.87001397146105</v>
      </c>
      <c r="AV37" s="21">
        <f t="shared" si="12"/>
        <v>-662.50146893126032</v>
      </c>
      <c r="AW37" s="21">
        <f t="shared" si="13"/>
        <v>829.2212341648443</v>
      </c>
      <c r="AX37" s="21">
        <f t="shared" si="14"/>
        <v>-1729.7680266191005</v>
      </c>
      <c r="AY37" s="21">
        <f t="shared" si="15"/>
        <v>-585.61474315530381</v>
      </c>
      <c r="AZ37" s="21">
        <f t="shared" si="16"/>
        <v>819.77891793115464</v>
      </c>
      <c r="BA37" s="21">
        <f t="shared" si="17"/>
        <v>170.73610823382512</v>
      </c>
      <c r="BB37" s="20">
        <f t="shared" si="18"/>
        <v>169.19025973189477</v>
      </c>
      <c r="BC37" s="20">
        <f t="shared" si="19"/>
        <v>94.3686350160675</v>
      </c>
      <c r="BD37" s="20">
        <f t="shared" si="20"/>
        <v>70.094257119263787</v>
      </c>
      <c r="BE37" s="20">
        <f t="shared" si="21"/>
        <v>-56.673047412508268</v>
      </c>
      <c r="BF37" s="20">
        <f t="shared" si="22"/>
        <v>-164.26641201647476</v>
      </c>
      <c r="BG37" s="20">
        <f t="shared" si="23"/>
        <v>74.577972192243507</v>
      </c>
      <c r="BH37" s="16">
        <f t="shared" si="24"/>
        <v>-4.55</v>
      </c>
      <c r="BI37" s="18">
        <f t="shared" si="25"/>
        <v>7518.6795795618891</v>
      </c>
      <c r="BJ37" s="18">
        <f t="shared" si="26"/>
        <v>358.02777286431171</v>
      </c>
      <c r="BK37" s="19">
        <f t="shared" si="27"/>
        <v>812.32865380460703</v>
      </c>
      <c r="BL37" s="18">
        <f t="shared" si="28"/>
        <v>29.592809049016751</v>
      </c>
      <c r="BM37" s="17">
        <f t="shared" si="29"/>
        <v>2.8190710258167391</v>
      </c>
      <c r="BN37" s="17">
        <f t="shared" si="30"/>
        <v>18.622796944494993</v>
      </c>
      <c r="BO37" s="17">
        <f t="shared" si="32"/>
        <v>0.18622796944494993</v>
      </c>
      <c r="BP37" s="53">
        <f t="shared" si="31"/>
        <v>2015.2907097570785</v>
      </c>
    </row>
    <row r="38" spans="1:68" s="8" customFormat="1" ht="16" x14ac:dyDescent="0.2">
      <c r="A38">
        <v>20</v>
      </c>
      <c r="B38">
        <v>1102.18</v>
      </c>
      <c r="C38" s="6">
        <v>80.104956961940005</v>
      </c>
      <c r="D38">
        <v>60.012799999999999</v>
      </c>
      <c r="E38">
        <v>0.87670000000000003</v>
      </c>
      <c r="F38">
        <v>16.417000000000002</v>
      </c>
      <c r="G38">
        <v>6.0956999999999999</v>
      </c>
      <c r="H38">
        <v>5.5899999999999998E-2</v>
      </c>
      <c r="I38">
        <v>3.8027000000000002</v>
      </c>
      <c r="J38">
        <v>6.1414999999999997</v>
      </c>
      <c r="K38">
        <v>3.6516999999999999</v>
      </c>
      <c r="L38">
        <v>1.4396</v>
      </c>
      <c r="M38">
        <v>0.27160000000000001</v>
      </c>
      <c r="N38">
        <v>1.2347999999999999</v>
      </c>
      <c r="O38">
        <v>0</v>
      </c>
      <c r="P38" s="17">
        <f t="shared" si="0"/>
        <v>98.765199999999993</v>
      </c>
      <c r="Q38" s="17">
        <f t="shared" si="33"/>
        <v>60.012799999999999</v>
      </c>
      <c r="R38" s="17">
        <f t="shared" si="33"/>
        <v>0.87670000000000015</v>
      </c>
      <c r="S38" s="17">
        <f t="shared" si="33"/>
        <v>16.417000000000002</v>
      </c>
      <c r="T38" s="17">
        <f t="shared" si="33"/>
        <v>6.0956999999999999</v>
      </c>
      <c r="U38" s="17">
        <f t="shared" si="33"/>
        <v>5.5900000000000005E-2</v>
      </c>
      <c r="V38" s="17">
        <f t="shared" si="33"/>
        <v>3.8027000000000002</v>
      </c>
      <c r="W38" s="17">
        <f t="shared" si="33"/>
        <v>6.1414999999999997</v>
      </c>
      <c r="X38" s="17">
        <f t="shared" si="33"/>
        <v>3.6517000000000004</v>
      </c>
      <c r="Y38" s="17">
        <f t="shared" si="33"/>
        <v>1.4396</v>
      </c>
      <c r="Z38" s="17">
        <f t="shared" si="33"/>
        <v>0.27160000000000001</v>
      </c>
      <c r="AA38" s="17">
        <f t="shared" si="2"/>
        <v>1.2347999999999999</v>
      </c>
      <c r="AB38" s="17">
        <f t="shared" si="3"/>
        <v>0</v>
      </c>
      <c r="AC38" s="18">
        <f t="shared" si="34"/>
        <v>62.230529384648932</v>
      </c>
      <c r="AD38" s="18">
        <f t="shared" si="34"/>
        <v>0.68381499716418859</v>
      </c>
      <c r="AE38" s="18">
        <f t="shared" si="34"/>
        <v>10.032048945476971</v>
      </c>
      <c r="AF38" s="18">
        <f t="shared" si="34"/>
        <v>5.2859430958666938</v>
      </c>
      <c r="AG38" s="18">
        <f t="shared" si="34"/>
        <v>4.909602085294535E-2</v>
      </c>
      <c r="AH38" s="18">
        <f t="shared" si="34"/>
        <v>5.8791249381926756</v>
      </c>
      <c r="AI38" s="18">
        <f t="shared" si="34"/>
        <v>6.8232631712330614</v>
      </c>
      <c r="AJ38" s="18">
        <f t="shared" si="34"/>
        <v>3.670871571300574</v>
      </c>
      <c r="AK38" s="18">
        <f t="shared" si="34"/>
        <v>0.95217463075094555</v>
      </c>
      <c r="AL38" s="18">
        <f t="shared" si="34"/>
        <v>0.11922041677062738</v>
      </c>
      <c r="AM38" s="18">
        <f t="shared" si="34"/>
        <v>4.2739128277423726</v>
      </c>
      <c r="AN38" s="18">
        <f t="shared" si="34"/>
        <v>0</v>
      </c>
      <c r="AO38" s="18">
        <f t="shared" si="5"/>
        <v>100.00000000000001</v>
      </c>
      <c r="AP38" s="17">
        <f t="shared" si="6"/>
        <v>62.305397483147452</v>
      </c>
      <c r="AQ38" s="19">
        <f t="shared" si="7"/>
        <v>10041.129363337373</v>
      </c>
      <c r="AR38" s="19">
        <f t="shared" si="8"/>
        <v>-1738.9553642089782</v>
      </c>
      <c r="AS38" s="20">
        <f t="shared" si="9"/>
        <v>393.41574015065288</v>
      </c>
      <c r="AT38" s="21">
        <f t="shared" si="10"/>
        <v>444.9909665718036</v>
      </c>
      <c r="AU38" s="21">
        <f t="shared" si="11"/>
        <v>-265.97079841466473</v>
      </c>
      <c r="AV38" s="21">
        <f t="shared" si="12"/>
        <v>-667.99747227153091</v>
      </c>
      <c r="AW38" s="21">
        <f t="shared" si="13"/>
        <v>840.27844965573956</v>
      </c>
      <c r="AX38" s="21">
        <f t="shared" si="14"/>
        <v>-1714.442223710915</v>
      </c>
      <c r="AY38" s="21">
        <f t="shared" si="15"/>
        <v>-591.5562124905648</v>
      </c>
      <c r="AZ38" s="21">
        <f t="shared" si="16"/>
        <v>817.19138617633132</v>
      </c>
      <c r="BA38" s="21">
        <f t="shared" si="17"/>
        <v>171.13395580778456</v>
      </c>
      <c r="BB38" s="20">
        <f t="shared" si="18"/>
        <v>168.45338117831903</v>
      </c>
      <c r="BC38" s="20">
        <f t="shared" si="19"/>
        <v>93.301844936870467</v>
      </c>
      <c r="BD38" s="20">
        <f t="shared" si="20"/>
        <v>69.597284346577226</v>
      </c>
      <c r="BE38" s="20">
        <f t="shared" si="21"/>
        <v>-56.817237823213162</v>
      </c>
      <c r="BF38" s="20">
        <f t="shared" si="22"/>
        <v>-165.51238053426988</v>
      </c>
      <c r="BG38" s="20">
        <f t="shared" si="23"/>
        <v>74.601684096952994</v>
      </c>
      <c r="BH38" s="16">
        <f t="shared" si="24"/>
        <v>-4.55</v>
      </c>
      <c r="BI38" s="18">
        <f t="shared" si="25"/>
        <v>7558.0838347952495</v>
      </c>
      <c r="BJ38" s="18">
        <f t="shared" si="26"/>
        <v>354.75853200902122</v>
      </c>
      <c r="BK38" s="19">
        <f t="shared" si="27"/>
        <v>811.44033471568287</v>
      </c>
      <c r="BL38" s="18">
        <f t="shared" si="28"/>
        <v>29.40633381919654</v>
      </c>
      <c r="BM38" s="17">
        <f t="shared" si="29"/>
        <v>2.8557369540944864</v>
      </c>
      <c r="BN38" s="17">
        <f t="shared" si="30"/>
        <v>19.895043038059995</v>
      </c>
      <c r="BO38" s="17">
        <f t="shared" si="32"/>
        <v>0.19895043038059995</v>
      </c>
      <c r="BP38" s="53">
        <f t="shared" si="31"/>
        <v>2366.7664188757162</v>
      </c>
    </row>
    <row r="39" spans="1:68" s="8" customFormat="1" ht="16" x14ac:dyDescent="0.2">
      <c r="A39">
        <v>21</v>
      </c>
      <c r="B39">
        <v>1099.18</v>
      </c>
      <c r="C39" s="6">
        <v>78.851645170124002</v>
      </c>
      <c r="D39">
        <v>60.169600000000003</v>
      </c>
      <c r="E39">
        <v>0.89070000000000005</v>
      </c>
      <c r="F39">
        <v>16.328199999999999</v>
      </c>
      <c r="G39">
        <v>6.0934999999999997</v>
      </c>
      <c r="H39">
        <v>5.3499999999999999E-2</v>
      </c>
      <c r="I39">
        <v>3.7238000000000002</v>
      </c>
      <c r="J39">
        <v>6.101</v>
      </c>
      <c r="K39">
        <v>3.6513</v>
      </c>
      <c r="L39">
        <v>1.4581</v>
      </c>
      <c r="M39">
        <v>0.27600000000000002</v>
      </c>
      <c r="N39">
        <v>1.2544</v>
      </c>
      <c r="O39">
        <v>0</v>
      </c>
      <c r="P39" s="17">
        <f t="shared" si="0"/>
        <v>98.745700000000014</v>
      </c>
      <c r="Q39" s="17">
        <f t="shared" si="33"/>
        <v>60.169539066106168</v>
      </c>
      <c r="R39" s="17">
        <f t="shared" si="33"/>
        <v>0.89069909798603875</v>
      </c>
      <c r="S39" s="17">
        <f t="shared" si="33"/>
        <v>16.328183464393888</v>
      </c>
      <c r="T39" s="17">
        <f t="shared" si="33"/>
        <v>6.0934938290983798</v>
      </c>
      <c r="U39" s="17">
        <f t="shared" si="33"/>
        <v>5.3499945820425589E-2</v>
      </c>
      <c r="V39" s="17">
        <f t="shared" si="33"/>
        <v>3.7237962288990807</v>
      </c>
      <c r="W39" s="17">
        <f t="shared" si="33"/>
        <v>6.1009938215031125</v>
      </c>
      <c r="X39" s="17">
        <f t="shared" si="33"/>
        <v>3.6512963023199996</v>
      </c>
      <c r="Y39" s="17">
        <f t="shared" si="33"/>
        <v>1.4580985233787391</v>
      </c>
      <c r="Z39" s="17">
        <f t="shared" si="33"/>
        <v>0.27599972049415822</v>
      </c>
      <c r="AA39" s="17">
        <f t="shared" si="2"/>
        <v>1.2544</v>
      </c>
      <c r="AB39" s="17">
        <f t="shared" si="3"/>
        <v>0</v>
      </c>
      <c r="AC39" s="18">
        <f t="shared" si="34"/>
        <v>62.374494808334042</v>
      </c>
      <c r="AD39" s="18">
        <f t="shared" si="34"/>
        <v>0.69452739124077589</v>
      </c>
      <c r="AE39" s="18">
        <f t="shared" si="34"/>
        <v>9.9748062056297009</v>
      </c>
      <c r="AF39" s="18">
        <f t="shared" si="34"/>
        <v>5.2824576662476668</v>
      </c>
      <c r="AG39" s="18">
        <f t="shared" si="34"/>
        <v>4.697411213461565E-2</v>
      </c>
      <c r="AH39" s="18">
        <f t="shared" si="34"/>
        <v>5.7554234737239831</v>
      </c>
      <c r="AI39" s="18">
        <f t="shared" si="34"/>
        <v>6.7762434786005308</v>
      </c>
      <c r="AJ39" s="18">
        <f t="shared" si="34"/>
        <v>3.6693735620768368</v>
      </c>
      <c r="AK39" s="18">
        <f t="shared" si="34"/>
        <v>0.96412288012641412</v>
      </c>
      <c r="AL39" s="18">
        <f t="shared" si="34"/>
        <v>0.12111564977343055</v>
      </c>
      <c r="AM39" s="18">
        <f t="shared" si="34"/>
        <v>4.3404607721120056</v>
      </c>
      <c r="AN39" s="18">
        <f t="shared" si="34"/>
        <v>0</v>
      </c>
      <c r="AO39" s="18">
        <f t="shared" si="5"/>
        <v>100.00000000000001</v>
      </c>
      <c r="AP39" s="17">
        <f t="shared" si="6"/>
        <v>62.286857747758475</v>
      </c>
      <c r="AQ39" s="19">
        <f t="shared" si="7"/>
        <v>10065.815943052141</v>
      </c>
      <c r="AR39" s="19">
        <f t="shared" si="8"/>
        <v>-1729.0329076838523</v>
      </c>
      <c r="AS39" s="20">
        <f t="shared" si="9"/>
        <v>393.14798599287155</v>
      </c>
      <c r="AT39" s="21">
        <f t="shared" si="10"/>
        <v>435.62800272616829</v>
      </c>
      <c r="AU39" s="21">
        <f t="shared" si="11"/>
        <v>-264.13797079584867</v>
      </c>
      <c r="AV39" s="21">
        <f t="shared" si="12"/>
        <v>-673.46687081859784</v>
      </c>
      <c r="AW39" s="21">
        <f t="shared" si="13"/>
        <v>851.47246912909748</v>
      </c>
      <c r="AX39" s="21">
        <f t="shared" si="14"/>
        <v>-1698.8396861972176</v>
      </c>
      <c r="AY39" s="21">
        <f t="shared" si="15"/>
        <v>-597.48696055879873</v>
      </c>
      <c r="AZ39" s="21">
        <f t="shared" si="16"/>
        <v>814.36519613326652</v>
      </c>
      <c r="BA39" s="21">
        <f t="shared" si="17"/>
        <v>171.52986072291861</v>
      </c>
      <c r="BB39" s="20">
        <f t="shared" si="18"/>
        <v>167.72192414280389</v>
      </c>
      <c r="BC39" s="20">
        <f t="shared" si="19"/>
        <v>92.225995697524141</v>
      </c>
      <c r="BD39" s="20">
        <f t="shared" si="20"/>
        <v>69.117683481725408</v>
      </c>
      <c r="BE39" s="20">
        <f t="shared" si="21"/>
        <v>-56.945671274677949</v>
      </c>
      <c r="BF39" s="20">
        <f t="shared" si="22"/>
        <v>-166.76055012556176</v>
      </c>
      <c r="BG39" s="20">
        <f t="shared" si="23"/>
        <v>74.613399978413923</v>
      </c>
      <c r="BH39" s="16">
        <f t="shared" si="24"/>
        <v>-4.55</v>
      </c>
      <c r="BI39" s="18">
        <f t="shared" si="25"/>
        <v>7597.4652009792289</v>
      </c>
      <c r="BJ39" s="18">
        <f t="shared" si="26"/>
        <v>351.50264262314624</v>
      </c>
      <c r="BK39" s="19">
        <f t="shared" si="27"/>
        <v>810.56398407204222</v>
      </c>
      <c r="BL39" s="18">
        <f t="shared" si="28"/>
        <v>29.222312412655377</v>
      </c>
      <c r="BM39" s="17">
        <f t="shared" si="29"/>
        <v>2.8924584588934668</v>
      </c>
      <c r="BN39" s="17">
        <f t="shared" si="30"/>
        <v>21.148354829875998</v>
      </c>
      <c r="BO39" s="17">
        <f t="shared" si="32"/>
        <v>0.21148354829875998</v>
      </c>
      <c r="BP39" s="53">
        <f t="shared" si="31"/>
        <v>2776.7404516005226</v>
      </c>
    </row>
    <row r="40" spans="1:68" s="8" customFormat="1" ht="16" x14ac:dyDescent="0.2">
      <c r="A40">
        <v>22</v>
      </c>
      <c r="B40">
        <v>1096.18</v>
      </c>
      <c r="C40" s="6">
        <v>77.61832550986</v>
      </c>
      <c r="D40">
        <v>60.326500000000003</v>
      </c>
      <c r="E40">
        <v>0.90480000000000005</v>
      </c>
      <c r="F40">
        <v>16.239899999999999</v>
      </c>
      <c r="G40">
        <v>6.0884999999999998</v>
      </c>
      <c r="H40">
        <v>5.1299999999999998E-2</v>
      </c>
      <c r="I40">
        <v>3.6457000000000002</v>
      </c>
      <c r="J40">
        <v>6.0621</v>
      </c>
      <c r="K40">
        <v>3.6497000000000002</v>
      </c>
      <c r="L40">
        <v>1.4769000000000001</v>
      </c>
      <c r="M40">
        <v>0.28029999999999999</v>
      </c>
      <c r="N40">
        <v>1.2743</v>
      </c>
      <c r="O40">
        <v>0</v>
      </c>
      <c r="P40" s="17">
        <f t="shared" si="0"/>
        <v>98.725700000000003</v>
      </c>
      <c r="Q40" s="17">
        <f t="shared" si="33"/>
        <v>60.326500000000003</v>
      </c>
      <c r="R40" s="17">
        <f t="shared" si="33"/>
        <v>0.90480000000000005</v>
      </c>
      <c r="S40" s="17">
        <f t="shared" si="33"/>
        <v>16.239899999999999</v>
      </c>
      <c r="T40" s="17">
        <f t="shared" si="33"/>
        <v>6.0884999999999998</v>
      </c>
      <c r="U40" s="17">
        <f t="shared" si="33"/>
        <v>5.1299999999999998E-2</v>
      </c>
      <c r="V40" s="17">
        <f t="shared" si="33"/>
        <v>3.6457000000000002</v>
      </c>
      <c r="W40" s="17">
        <f t="shared" si="33"/>
        <v>6.0621</v>
      </c>
      <c r="X40" s="17">
        <f t="shared" si="33"/>
        <v>3.6497000000000006</v>
      </c>
      <c r="Y40" s="17">
        <f t="shared" si="33"/>
        <v>1.4769000000000001</v>
      </c>
      <c r="Z40" s="17">
        <f t="shared" si="33"/>
        <v>0.28029999999999999</v>
      </c>
      <c r="AA40" s="17">
        <f t="shared" si="2"/>
        <v>1.2743</v>
      </c>
      <c r="AB40" s="17">
        <f t="shared" si="3"/>
        <v>0</v>
      </c>
      <c r="AC40" s="18">
        <f t="shared" si="34"/>
        <v>62.517711231377085</v>
      </c>
      <c r="AD40" s="18">
        <f t="shared" si="34"/>
        <v>0.70530269297350701</v>
      </c>
      <c r="AE40" s="18">
        <f t="shared" si="34"/>
        <v>9.9177813665724095</v>
      </c>
      <c r="AF40" s="18">
        <f t="shared" si="34"/>
        <v>5.2764830121205497</v>
      </c>
      <c r="AG40" s="18">
        <f t="shared" si="34"/>
        <v>4.5028469666420379E-2</v>
      </c>
      <c r="AH40" s="18">
        <f t="shared" si="34"/>
        <v>5.6329628685211368</v>
      </c>
      <c r="AI40" s="18">
        <f t="shared" si="34"/>
        <v>6.7309458634502262</v>
      </c>
      <c r="AJ40" s="18">
        <f t="shared" si="34"/>
        <v>3.6666259012384859</v>
      </c>
      <c r="AK40" s="18">
        <f t="shared" si="34"/>
        <v>0.97625033079691381</v>
      </c>
      <c r="AL40" s="18">
        <f t="shared" si="34"/>
        <v>0.12296437400992294</v>
      </c>
      <c r="AM40" s="18">
        <f t="shared" si="34"/>
        <v>4.4079438892733469</v>
      </c>
      <c r="AN40" s="18">
        <f t="shared" si="34"/>
        <v>0</v>
      </c>
      <c r="AO40" s="18">
        <f t="shared" si="5"/>
        <v>100</v>
      </c>
      <c r="AP40" s="17">
        <f t="shared" si="6"/>
        <v>62.267439339880347</v>
      </c>
      <c r="AQ40" s="19">
        <f t="shared" si="7"/>
        <v>10090.393022326354</v>
      </c>
      <c r="AR40" s="19">
        <f t="shared" si="8"/>
        <v>-1719.1482220816615</v>
      </c>
      <c r="AS40" s="20">
        <f t="shared" si="9"/>
        <v>392.71004347862993</v>
      </c>
      <c r="AT40" s="21">
        <f t="shared" si="10"/>
        <v>426.35895951836483</v>
      </c>
      <c r="AU40" s="21">
        <f t="shared" si="11"/>
        <v>-262.37226975728981</v>
      </c>
      <c r="AV40" s="21">
        <f t="shared" si="12"/>
        <v>-678.90982798623486</v>
      </c>
      <c r="AW40" s="21">
        <f t="shared" si="13"/>
        <v>862.80135113662152</v>
      </c>
      <c r="AX40" s="21">
        <f t="shared" si="14"/>
        <v>-1682.9569690518342</v>
      </c>
      <c r="AY40" s="21">
        <f t="shared" si="15"/>
        <v>-603.4183702256737</v>
      </c>
      <c r="AZ40" s="21">
        <f t="shared" si="16"/>
        <v>811.34869293996155</v>
      </c>
      <c r="BA40" s="21">
        <f t="shared" si="17"/>
        <v>171.923705886287</v>
      </c>
      <c r="BB40" s="20">
        <f t="shared" si="18"/>
        <v>166.99488141606182</v>
      </c>
      <c r="BC40" s="20">
        <f t="shared" si="19"/>
        <v>91.141226594563449</v>
      </c>
      <c r="BD40" s="20">
        <f t="shared" si="20"/>
        <v>68.655647807192295</v>
      </c>
      <c r="BE40" s="20">
        <f t="shared" si="21"/>
        <v>-57.060948891715064</v>
      </c>
      <c r="BF40" s="20">
        <f t="shared" si="22"/>
        <v>-168.01047659520083</v>
      </c>
      <c r="BG40" s="20">
        <f t="shared" si="23"/>
        <v>74.615605153591716</v>
      </c>
      <c r="BH40" s="16">
        <f t="shared" si="24"/>
        <v>-4.55</v>
      </c>
      <c r="BI40" s="18">
        <f t="shared" si="25"/>
        <v>7636.8064102972339</v>
      </c>
      <c r="BJ40" s="18">
        <f t="shared" si="26"/>
        <v>348.2596413707804</v>
      </c>
      <c r="BK40" s="19">
        <f t="shared" si="27"/>
        <v>809.69809516517512</v>
      </c>
      <c r="BL40" s="18">
        <f t="shared" si="28"/>
        <v>29.040716838381602</v>
      </c>
      <c r="BM40" s="17">
        <f t="shared" si="29"/>
        <v>2.929216633562449</v>
      </c>
      <c r="BN40" s="17">
        <f t="shared" si="30"/>
        <v>22.38167449014</v>
      </c>
      <c r="BO40" s="17">
        <f t="shared" si="32"/>
        <v>0.22381674490139999</v>
      </c>
      <c r="BP40" s="53">
        <f t="shared" si="31"/>
        <v>3254.1000171986207</v>
      </c>
    </row>
    <row r="41" spans="1:68" s="8" customFormat="1" ht="16" x14ac:dyDescent="0.2">
      <c r="A41">
        <v>23</v>
      </c>
      <c r="B41">
        <v>1093.18</v>
      </c>
      <c r="C41" s="6">
        <v>76.405823652593</v>
      </c>
      <c r="D41">
        <v>60.483600000000003</v>
      </c>
      <c r="E41">
        <v>0.91920000000000002</v>
      </c>
      <c r="F41">
        <v>16.152100000000001</v>
      </c>
      <c r="G41">
        <v>6.0805999999999996</v>
      </c>
      <c r="H41">
        <v>4.9299999999999997E-2</v>
      </c>
      <c r="I41">
        <v>3.5684999999999998</v>
      </c>
      <c r="J41">
        <v>6.0247000000000002</v>
      </c>
      <c r="K41">
        <v>3.6469999999999998</v>
      </c>
      <c r="L41">
        <v>1.4957</v>
      </c>
      <c r="M41">
        <v>0.2848</v>
      </c>
      <c r="N41">
        <v>1.2945</v>
      </c>
      <c r="O41">
        <v>0</v>
      </c>
      <c r="P41" s="17">
        <f t="shared" si="0"/>
        <v>98.705500000000015</v>
      </c>
      <c r="Q41" s="17">
        <f t="shared" si="33"/>
        <v>60.483599999999996</v>
      </c>
      <c r="R41" s="17">
        <f t="shared" si="33"/>
        <v>0.9191999999999998</v>
      </c>
      <c r="S41" s="17">
        <f t="shared" si="33"/>
        <v>16.152099999999997</v>
      </c>
      <c r="T41" s="17">
        <f t="shared" si="33"/>
        <v>6.0805999999999987</v>
      </c>
      <c r="U41" s="17">
        <f t="shared" si="33"/>
        <v>4.929999999999999E-2</v>
      </c>
      <c r="V41" s="17">
        <f t="shared" si="33"/>
        <v>3.5684999999999989</v>
      </c>
      <c r="W41" s="17">
        <f t="shared" si="33"/>
        <v>6.0246999999999993</v>
      </c>
      <c r="X41" s="17">
        <f t="shared" si="33"/>
        <v>3.6469999999999994</v>
      </c>
      <c r="Y41" s="17">
        <f t="shared" si="33"/>
        <v>1.4956999999999998</v>
      </c>
      <c r="Z41" s="17">
        <f t="shared" si="33"/>
        <v>0.28479999999999994</v>
      </c>
      <c r="AA41" s="17">
        <f t="shared" si="2"/>
        <v>1.2945</v>
      </c>
      <c r="AB41" s="17">
        <f t="shared" si="3"/>
        <v>0</v>
      </c>
      <c r="AC41" s="18">
        <f t="shared" si="34"/>
        <v>62.660112754280455</v>
      </c>
      <c r="AD41" s="18">
        <f t="shared" si="34"/>
        <v>0.71629441417452266</v>
      </c>
      <c r="AE41" s="18">
        <f t="shared" si="34"/>
        <v>9.8609503672983632</v>
      </c>
      <c r="AF41" s="18">
        <f t="shared" si="34"/>
        <v>5.2679211720910182</v>
      </c>
      <c r="AG41" s="18">
        <f t="shared" si="34"/>
        <v>4.3258886874670145E-2</v>
      </c>
      <c r="AH41" s="18">
        <f t="shared" si="34"/>
        <v>5.5118864220183079</v>
      </c>
      <c r="AI41" s="18">
        <f t="shared" si="34"/>
        <v>6.6872417878748855</v>
      </c>
      <c r="AJ41" s="18">
        <f t="shared" si="34"/>
        <v>3.6627206450292968</v>
      </c>
      <c r="AK41" s="18">
        <f t="shared" si="34"/>
        <v>0.98835552834451468</v>
      </c>
      <c r="AL41" s="18">
        <f t="shared" si="34"/>
        <v>0.12489780012415834</v>
      </c>
      <c r="AM41" s="18">
        <f t="shared" si="34"/>
        <v>4.4763602218897915</v>
      </c>
      <c r="AN41" s="18">
        <f t="shared" si="34"/>
        <v>0</v>
      </c>
      <c r="AO41" s="18">
        <f t="shared" si="5"/>
        <v>99.999999999999972</v>
      </c>
      <c r="AP41" s="17">
        <f t="shared" si="6"/>
        <v>62.24716906468764</v>
      </c>
      <c r="AQ41" s="19">
        <f t="shared" si="7"/>
        <v>10114.874584085414</v>
      </c>
      <c r="AR41" s="19">
        <f t="shared" si="8"/>
        <v>-1709.2971366674983</v>
      </c>
      <c r="AS41" s="20">
        <f t="shared" si="9"/>
        <v>392.10429597615064</v>
      </c>
      <c r="AT41" s="21">
        <f t="shared" si="10"/>
        <v>417.19468328256573</v>
      </c>
      <c r="AU41" s="21">
        <f t="shared" si="11"/>
        <v>-260.668684891363</v>
      </c>
      <c r="AV41" s="21">
        <f t="shared" si="12"/>
        <v>-684.33391929055688</v>
      </c>
      <c r="AW41" s="21">
        <f t="shared" si="13"/>
        <v>874.26440067259352</v>
      </c>
      <c r="AX41" s="21">
        <f t="shared" si="14"/>
        <v>-1666.8027755075404</v>
      </c>
      <c r="AY41" s="21">
        <f t="shared" si="15"/>
        <v>-609.34448064609182</v>
      </c>
      <c r="AZ41" s="21">
        <f t="shared" si="16"/>
        <v>808.12423150887469</v>
      </c>
      <c r="BA41" s="21">
        <f t="shared" si="17"/>
        <v>172.31531007427125</v>
      </c>
      <c r="BB41" s="20">
        <f t="shared" si="18"/>
        <v>166.27428796475377</v>
      </c>
      <c r="BC41" s="20">
        <f t="shared" si="19"/>
        <v>90.047913121786848</v>
      </c>
      <c r="BD41" s="20">
        <f t="shared" si="20"/>
        <v>68.209866236323833</v>
      </c>
      <c r="BE41" s="20">
        <f t="shared" si="21"/>
        <v>-57.161726170764133</v>
      </c>
      <c r="BF41" s="20">
        <f t="shared" si="22"/>
        <v>-169.26186600390525</v>
      </c>
      <c r="BG41" s="20">
        <f t="shared" si="23"/>
        <v>74.606827659987957</v>
      </c>
      <c r="BH41" s="16">
        <f t="shared" si="24"/>
        <v>-4.55</v>
      </c>
      <c r="BI41" s="18">
        <f t="shared" si="25"/>
        <v>7676.1151985225479</v>
      </c>
      <c r="BJ41" s="18">
        <f t="shared" si="26"/>
        <v>345.03061288245425</v>
      </c>
      <c r="BK41" s="19">
        <f t="shared" si="27"/>
        <v>808.84422004393741</v>
      </c>
      <c r="BL41" s="18">
        <f t="shared" si="28"/>
        <v>28.861533243173088</v>
      </c>
      <c r="BM41" s="17">
        <f t="shared" si="29"/>
        <v>2.9660284000435535</v>
      </c>
      <c r="BN41" s="17">
        <f t="shared" si="30"/>
        <v>23.594176347407</v>
      </c>
      <c r="BO41" s="17">
        <f t="shared" si="32"/>
        <v>0.23594176347407</v>
      </c>
      <c r="BP41" s="53">
        <f t="shared" si="31"/>
        <v>3809.2338557936064</v>
      </c>
    </row>
    <row r="42" spans="1:68" s="8" customFormat="1" ht="16" x14ac:dyDescent="0.2">
      <c r="A42">
        <v>24</v>
      </c>
      <c r="B42">
        <v>1090.18</v>
      </c>
      <c r="C42" s="6">
        <v>75.214776378313005</v>
      </c>
      <c r="D42">
        <v>60.640700000000002</v>
      </c>
      <c r="E42">
        <v>0.93369999999999997</v>
      </c>
      <c r="F42">
        <v>16.064900000000002</v>
      </c>
      <c r="G42">
        <v>6.0697000000000001</v>
      </c>
      <c r="H42">
        <v>4.7500000000000001E-2</v>
      </c>
      <c r="I42">
        <v>3.4925000000000002</v>
      </c>
      <c r="J42">
        <v>5.9888000000000003</v>
      </c>
      <c r="K42">
        <v>3.6431</v>
      </c>
      <c r="L42">
        <v>1.5146999999999999</v>
      </c>
      <c r="M42">
        <v>0.2893</v>
      </c>
      <c r="N42">
        <v>1.3149999999999999</v>
      </c>
      <c r="O42">
        <v>0</v>
      </c>
      <c r="P42" s="17">
        <f t="shared" si="0"/>
        <v>98.684900000000013</v>
      </c>
      <c r="Q42" s="17">
        <f t="shared" si="33"/>
        <v>60.640761448813343</v>
      </c>
      <c r="R42" s="17">
        <f t="shared" si="33"/>
        <v>0.9337009461427227</v>
      </c>
      <c r="S42" s="17">
        <f t="shared" si="33"/>
        <v>16.064916278984931</v>
      </c>
      <c r="T42" s="17">
        <f t="shared" si="33"/>
        <v>6.0697061505863603</v>
      </c>
      <c r="U42" s="17">
        <f t="shared" si="33"/>
        <v>4.750004813299704E-2</v>
      </c>
      <c r="V42" s="17">
        <f t="shared" si="33"/>
        <v>3.4925035390419406</v>
      </c>
      <c r="W42" s="17">
        <f t="shared" si="33"/>
        <v>5.9888060686082669</v>
      </c>
      <c r="X42" s="17">
        <f t="shared" si="33"/>
        <v>3.6431036916488742</v>
      </c>
      <c r="Y42" s="17">
        <f t="shared" si="33"/>
        <v>1.5147015348852759</v>
      </c>
      <c r="Z42" s="17">
        <f t="shared" si="33"/>
        <v>0.28930029315528516</v>
      </c>
      <c r="AA42" s="17">
        <f t="shared" si="2"/>
        <v>1.3149999999999999</v>
      </c>
      <c r="AB42" s="17">
        <f t="shared" si="3"/>
        <v>0</v>
      </c>
      <c r="AC42" s="18">
        <f t="shared" si="34"/>
        <v>62.801480556569487</v>
      </c>
      <c r="AD42" s="18">
        <f t="shared" si="34"/>
        <v>0.72734598301760445</v>
      </c>
      <c r="AE42" s="18">
        <f t="shared" si="34"/>
        <v>9.8043756294214202</v>
      </c>
      <c r="AF42" s="18">
        <f t="shared" si="34"/>
        <v>5.256687935826311</v>
      </c>
      <c r="AG42" s="18">
        <f t="shared" si="34"/>
        <v>4.1665266838468218E-2</v>
      </c>
      <c r="AH42" s="18">
        <f t="shared" si="34"/>
        <v>5.3926608844727006</v>
      </c>
      <c r="AI42" s="18">
        <f t="shared" si="34"/>
        <v>6.6451309993223875</v>
      </c>
      <c r="AJ42" s="18">
        <f t="shared" si="34"/>
        <v>3.657558344100039</v>
      </c>
      <c r="AK42" s="18">
        <f t="shared" si="34"/>
        <v>1.0005699708381628</v>
      </c>
      <c r="AL42" s="18">
        <f t="shared" si="34"/>
        <v>0.12682806741772382</v>
      </c>
      <c r="AM42" s="18">
        <f t="shared" si="34"/>
        <v>4.5456963621756916</v>
      </c>
      <c r="AN42" s="18">
        <f t="shared" si="34"/>
        <v>0</v>
      </c>
      <c r="AO42" s="18">
        <f t="shared" si="5"/>
        <v>99.999999999999986</v>
      </c>
      <c r="AP42" s="17">
        <f t="shared" si="6"/>
        <v>62.225916513706942</v>
      </c>
      <c r="AQ42" s="19">
        <f t="shared" si="7"/>
        <v>10139.2007157181</v>
      </c>
      <c r="AR42" s="19">
        <f t="shared" si="8"/>
        <v>-1699.4904716039091</v>
      </c>
      <c r="AS42" s="20">
        <f t="shared" si="9"/>
        <v>391.31832501105089</v>
      </c>
      <c r="AT42" s="21">
        <f t="shared" si="10"/>
        <v>408.17050234573873</v>
      </c>
      <c r="AU42" s="21">
        <f t="shared" si="11"/>
        <v>-259.02720635358662</v>
      </c>
      <c r="AV42" s="21">
        <f t="shared" si="12"/>
        <v>-689.72965570366341</v>
      </c>
      <c r="AW42" s="21">
        <f t="shared" si="13"/>
        <v>885.85902482584004</v>
      </c>
      <c r="AX42" s="21">
        <f t="shared" si="14"/>
        <v>-1650.4258181219147</v>
      </c>
      <c r="AY42" s="21">
        <f t="shared" si="15"/>
        <v>-615.26304755511285</v>
      </c>
      <c r="AZ42" s="21">
        <f t="shared" si="16"/>
        <v>804.70610003727825</v>
      </c>
      <c r="BA42" s="21">
        <f t="shared" si="17"/>
        <v>172.7040715305661</v>
      </c>
      <c r="BB42" s="20">
        <f t="shared" si="18"/>
        <v>165.55866374754149</v>
      </c>
      <c r="BC42" s="20">
        <f t="shared" si="19"/>
        <v>88.949237204983831</v>
      </c>
      <c r="BD42" s="20">
        <f t="shared" si="20"/>
        <v>67.780336193088345</v>
      </c>
      <c r="BE42" s="20">
        <f t="shared" si="21"/>
        <v>-57.248396990590493</v>
      </c>
      <c r="BF42" s="20">
        <f t="shared" si="22"/>
        <v>-170.51422946132877</v>
      </c>
      <c r="BG42" s="20">
        <f t="shared" si="23"/>
        <v>74.588787305369721</v>
      </c>
      <c r="BH42" s="16">
        <f t="shared" si="24"/>
        <v>-4.55</v>
      </c>
      <c r="BI42" s="18">
        <f t="shared" si="25"/>
        <v>7715.3184685998203</v>
      </c>
      <c r="BJ42" s="18">
        <f t="shared" si="26"/>
        <v>341.81846952963019</v>
      </c>
      <c r="BK42" s="19">
        <f t="shared" si="27"/>
        <v>808.000854339287</v>
      </c>
      <c r="BL42" s="18">
        <f t="shared" si="28"/>
        <v>28.684940862309031</v>
      </c>
      <c r="BM42" s="17">
        <f t="shared" si="29"/>
        <v>3.0028452087537287</v>
      </c>
      <c r="BN42" s="17">
        <f t="shared" si="30"/>
        <v>24.785223621686995</v>
      </c>
      <c r="BO42" s="17">
        <f t="shared" si="32"/>
        <v>0.24785223621686994</v>
      </c>
      <c r="BP42" s="53">
        <f t="shared" si="31"/>
        <v>4453.3862086244271</v>
      </c>
    </row>
    <row r="43" spans="1:68" s="8" customFormat="1" ht="16" x14ac:dyDescent="0.2">
      <c r="A43">
        <v>25</v>
      </c>
      <c r="B43">
        <v>1087.18</v>
      </c>
      <c r="C43" s="6">
        <v>74.045665722489005</v>
      </c>
      <c r="D43">
        <v>60.797899999999998</v>
      </c>
      <c r="E43">
        <v>0.94850000000000001</v>
      </c>
      <c r="F43">
        <v>15.978199999999999</v>
      </c>
      <c r="G43">
        <v>6.056</v>
      </c>
      <c r="H43">
        <v>4.5900000000000003E-2</v>
      </c>
      <c r="I43">
        <v>3.4176000000000002</v>
      </c>
      <c r="J43">
        <v>5.9543999999999997</v>
      </c>
      <c r="K43">
        <v>3.6381000000000001</v>
      </c>
      <c r="L43">
        <v>1.5338000000000001</v>
      </c>
      <c r="M43">
        <v>0.29389999999999999</v>
      </c>
      <c r="N43">
        <v>1.3358000000000001</v>
      </c>
      <c r="O43">
        <v>0</v>
      </c>
      <c r="P43" s="17">
        <f t="shared" si="0"/>
        <v>98.664299999999983</v>
      </c>
      <c r="Q43" s="17">
        <f t="shared" si="33"/>
        <v>60.79783837902869</v>
      </c>
      <c r="R43" s="17">
        <f t="shared" si="33"/>
        <v>0.94849903865937335</v>
      </c>
      <c r="S43" s="17">
        <f t="shared" si="33"/>
        <v>15.97818380548993</v>
      </c>
      <c r="T43" s="17">
        <f t="shared" si="33"/>
        <v>6.0559938620149341</v>
      </c>
      <c r="U43" s="17">
        <f t="shared" si="33"/>
        <v>4.5899953478613857E-2</v>
      </c>
      <c r="V43" s="17">
        <f t="shared" si="33"/>
        <v>3.4175965361331309</v>
      </c>
      <c r="W43" s="17">
        <f t="shared" si="33"/>
        <v>5.954393964990377</v>
      </c>
      <c r="X43" s="17">
        <f t="shared" si="33"/>
        <v>3.6380963126480403</v>
      </c>
      <c r="Y43" s="17">
        <f t="shared" si="33"/>
        <v>1.5337984454356848</v>
      </c>
      <c r="Z43" s="17">
        <f t="shared" si="33"/>
        <v>0.29389970212123334</v>
      </c>
      <c r="AA43" s="17">
        <f t="shared" si="2"/>
        <v>1.3358000000000001</v>
      </c>
      <c r="AB43" s="17">
        <f t="shared" si="3"/>
        <v>0</v>
      </c>
      <c r="AC43" s="18">
        <f t="shared" si="34"/>
        <v>62.941715417609785</v>
      </c>
      <c r="AD43" s="18">
        <f t="shared" si="34"/>
        <v>0.73861026804653396</v>
      </c>
      <c r="AE43" s="18">
        <f t="shared" si="34"/>
        <v>9.7479678458450749</v>
      </c>
      <c r="AF43" s="18">
        <f t="shared" si="34"/>
        <v>5.2429432372498939</v>
      </c>
      <c r="AG43" s="18">
        <f t="shared" si="34"/>
        <v>4.024737527805277E-2</v>
      </c>
      <c r="AH43" s="18">
        <f t="shared" si="34"/>
        <v>5.2751188236831483</v>
      </c>
      <c r="AI43" s="18">
        <f t="shared" si="34"/>
        <v>6.6045930447823196</v>
      </c>
      <c r="AJ43" s="18">
        <f t="shared" si="34"/>
        <v>3.6512294208951381</v>
      </c>
      <c r="AK43" s="18">
        <f t="shared" si="34"/>
        <v>1.0128237867913727</v>
      </c>
      <c r="AL43" s="18">
        <f t="shared" si="34"/>
        <v>0.12879851239330406</v>
      </c>
      <c r="AM43" s="18">
        <f t="shared" si="34"/>
        <v>4.6159522674254019</v>
      </c>
      <c r="AN43" s="18">
        <f t="shared" si="34"/>
        <v>0</v>
      </c>
      <c r="AO43" s="18">
        <f t="shared" si="5"/>
        <v>100.00000000000001</v>
      </c>
      <c r="AP43" s="17">
        <f t="shared" si="6"/>
        <v>62.203740654233158</v>
      </c>
      <c r="AQ43" s="19">
        <f t="shared" si="7"/>
        <v>10163.379979430749</v>
      </c>
      <c r="AR43" s="19">
        <f t="shared" si="8"/>
        <v>-1689.7127463987854</v>
      </c>
      <c r="AS43" s="20">
        <f t="shared" si="9"/>
        <v>390.36677558056982</v>
      </c>
      <c r="AT43" s="21">
        <f t="shared" si="10"/>
        <v>399.27374376457749</v>
      </c>
      <c r="AU43" s="21">
        <f t="shared" si="11"/>
        <v>-257.44703688561481</v>
      </c>
      <c r="AV43" s="21">
        <f t="shared" si="12"/>
        <v>-695.10463635399105</v>
      </c>
      <c r="AW43" s="21">
        <f t="shared" si="13"/>
        <v>897.58488855065491</v>
      </c>
      <c r="AX43" s="21">
        <f t="shared" si="14"/>
        <v>-1633.8264981185021</v>
      </c>
      <c r="AY43" s="21">
        <f t="shared" si="15"/>
        <v>-621.17529737959489</v>
      </c>
      <c r="AZ43" s="21">
        <f t="shared" si="16"/>
        <v>801.09401713115767</v>
      </c>
      <c r="BA43" s="21">
        <f t="shared" si="17"/>
        <v>173.0897173984269</v>
      </c>
      <c r="BB43" s="20">
        <f t="shared" si="18"/>
        <v>164.84900795037609</v>
      </c>
      <c r="BC43" s="20">
        <f t="shared" si="19"/>
        <v>87.845134509276321</v>
      </c>
      <c r="BD43" s="20">
        <f t="shared" si="20"/>
        <v>67.366849056779657</v>
      </c>
      <c r="BE43" s="20">
        <f t="shared" si="21"/>
        <v>-57.321213922467209</v>
      </c>
      <c r="BF43" s="20">
        <f t="shared" si="22"/>
        <v>-171.76733559277585</v>
      </c>
      <c r="BG43" s="20">
        <f t="shared" si="23"/>
        <v>74.561331921867534</v>
      </c>
      <c r="BH43" s="16">
        <f t="shared" si="24"/>
        <v>-4.55</v>
      </c>
      <c r="BI43" s="18">
        <f t="shared" si="25"/>
        <v>7754.4331893212193</v>
      </c>
      <c r="BJ43" s="18">
        <f t="shared" si="26"/>
        <v>338.62349132148341</v>
      </c>
      <c r="BK43" s="19">
        <f t="shared" si="27"/>
        <v>807.16930336506152</v>
      </c>
      <c r="BL43" s="18">
        <f t="shared" si="28"/>
        <v>28.510876903215863</v>
      </c>
      <c r="BM43" s="17">
        <f t="shared" si="29"/>
        <v>3.0396875702112016</v>
      </c>
      <c r="BN43" s="17">
        <f t="shared" si="30"/>
        <v>25.954334277510995</v>
      </c>
      <c r="BO43" s="17">
        <f t="shared" si="32"/>
        <v>0.25954334277510993</v>
      </c>
      <c r="BP43" s="53">
        <f t="shared" si="31"/>
        <v>5199.924281316763</v>
      </c>
    </row>
    <row r="44" spans="1:68" s="8" customFormat="1" ht="16" x14ac:dyDescent="0.2">
      <c r="A44">
        <v>26</v>
      </c>
      <c r="B44">
        <v>1084.18</v>
      </c>
      <c r="C44" s="6">
        <v>72.898845967636007</v>
      </c>
      <c r="D44">
        <v>60.955100000000002</v>
      </c>
      <c r="E44">
        <v>0.96340000000000003</v>
      </c>
      <c r="F44">
        <v>15.891999999999999</v>
      </c>
      <c r="G44">
        <v>6.0392999999999999</v>
      </c>
      <c r="H44">
        <v>4.4400000000000002E-2</v>
      </c>
      <c r="I44">
        <v>3.3441000000000001</v>
      </c>
      <c r="J44">
        <v>5.9215999999999998</v>
      </c>
      <c r="K44">
        <v>3.6320000000000001</v>
      </c>
      <c r="L44">
        <v>1.5528999999999999</v>
      </c>
      <c r="M44">
        <v>0.29849999999999999</v>
      </c>
      <c r="N44">
        <v>1.3568</v>
      </c>
      <c r="O44">
        <v>0</v>
      </c>
      <c r="P44" s="17">
        <f t="shared" si="0"/>
        <v>98.643299999999996</v>
      </c>
      <c r="Q44" s="17">
        <f t="shared" si="33"/>
        <v>60.955038206548238</v>
      </c>
      <c r="R44" s="17">
        <f t="shared" si="33"/>
        <v>0.96339902334978644</v>
      </c>
      <c r="S44" s="17">
        <f t="shared" si="33"/>
        <v>15.891983889427868</v>
      </c>
      <c r="T44" s="17">
        <f t="shared" si="33"/>
        <v>6.0392938776379133</v>
      </c>
      <c r="U44" s="17">
        <f t="shared" si="33"/>
        <v>4.4399954989340386E-2</v>
      </c>
      <c r="V44" s="17">
        <f t="shared" si="33"/>
        <v>3.344096609906603</v>
      </c>
      <c r="W44" s="17">
        <f t="shared" si="33"/>
        <v>5.9215939969567115</v>
      </c>
      <c r="X44" s="17">
        <f t="shared" si="33"/>
        <v>3.631996318046943</v>
      </c>
      <c r="Y44" s="17">
        <f t="shared" si="33"/>
        <v>1.5528984257420422</v>
      </c>
      <c r="Z44" s="17">
        <f t="shared" si="33"/>
        <v>0.29849969739455184</v>
      </c>
      <c r="AA44" s="17">
        <f t="shared" si="2"/>
        <v>1.3568</v>
      </c>
      <c r="AB44" s="17">
        <f t="shared" si="3"/>
        <v>0</v>
      </c>
      <c r="AC44" s="18">
        <f t="shared" si="34"/>
        <v>63.080975214954279</v>
      </c>
      <c r="AD44" s="18">
        <f t="shared" si="34"/>
        <v>0.74993392780343904</v>
      </c>
      <c r="AE44" s="18">
        <f t="shared" si="34"/>
        <v>9.691771041118086</v>
      </c>
      <c r="AF44" s="18">
        <f t="shared" si="34"/>
        <v>5.2265396244113225</v>
      </c>
      <c r="AG44" s="18">
        <f t="shared" si="34"/>
        <v>3.891761363552599E-2</v>
      </c>
      <c r="AH44" s="18">
        <f t="shared" si="34"/>
        <v>5.1597495983683297</v>
      </c>
      <c r="AI44" s="18">
        <f t="shared" si="34"/>
        <v>6.5657671841621967</v>
      </c>
      <c r="AJ44" s="18">
        <f t="shared" si="34"/>
        <v>3.6437509400943426</v>
      </c>
      <c r="AK44" s="18">
        <f t="shared" si="34"/>
        <v>1.0250546105431018</v>
      </c>
      <c r="AL44" s="18">
        <f t="shared" si="34"/>
        <v>0.13076573246345485</v>
      </c>
      <c r="AM44" s="18">
        <f t="shared" si="34"/>
        <v>4.6867745124459201</v>
      </c>
      <c r="AN44" s="18">
        <f t="shared" si="34"/>
        <v>0</v>
      </c>
      <c r="AO44" s="18">
        <f t="shared" si="5"/>
        <v>100</v>
      </c>
      <c r="AP44" s="17">
        <f t="shared" si="6"/>
        <v>62.180592569677934</v>
      </c>
      <c r="AQ44" s="19">
        <f t="shared" si="7"/>
        <v>10187.413099184132</v>
      </c>
      <c r="AR44" s="19">
        <f t="shared" si="8"/>
        <v>-1679.9715922674091</v>
      </c>
      <c r="AS44" s="20">
        <f t="shared" si="9"/>
        <v>389.22956286290815</v>
      </c>
      <c r="AT44" s="21">
        <f t="shared" si="10"/>
        <v>390.54144710049889</v>
      </c>
      <c r="AU44" s="21">
        <f t="shared" si="11"/>
        <v>-255.9336048386424</v>
      </c>
      <c r="AV44" s="21">
        <f t="shared" si="12"/>
        <v>-700.43058004958527</v>
      </c>
      <c r="AW44" s="21">
        <f t="shared" si="13"/>
        <v>909.38285555168329</v>
      </c>
      <c r="AX44" s="21">
        <f t="shared" si="14"/>
        <v>-1617.0445457983076</v>
      </c>
      <c r="AY44" s="21">
        <f t="shared" si="15"/>
        <v>-627.05434627498619</v>
      </c>
      <c r="AZ44" s="21">
        <f t="shared" si="16"/>
        <v>797.28728189676235</v>
      </c>
      <c r="BA44" s="21">
        <f t="shared" si="17"/>
        <v>173.47268184112426</v>
      </c>
      <c r="BB44" s="20">
        <f t="shared" si="18"/>
        <v>164.1436021114464</v>
      </c>
      <c r="BC44" s="20">
        <f t="shared" si="19"/>
        <v>86.737720878974287</v>
      </c>
      <c r="BD44" s="20">
        <f t="shared" si="20"/>
        <v>66.970825278454399</v>
      </c>
      <c r="BE44" s="20">
        <f t="shared" si="21"/>
        <v>-57.379620217334185</v>
      </c>
      <c r="BF44" s="20">
        <f t="shared" si="22"/>
        <v>-173.01477590872645</v>
      </c>
      <c r="BG44" s="20">
        <f t="shared" si="23"/>
        <v>74.52275053438936</v>
      </c>
      <c r="BH44" s="16">
        <f t="shared" si="24"/>
        <v>-4.55</v>
      </c>
      <c r="BI44" s="18">
        <f t="shared" si="25"/>
        <v>7793.4195773670526</v>
      </c>
      <c r="BJ44" s="18">
        <f t="shared" si="26"/>
        <v>335.45318451832804</v>
      </c>
      <c r="BK44" s="19">
        <f t="shared" si="27"/>
        <v>806.35466955561219</v>
      </c>
      <c r="BL44" s="18">
        <f t="shared" si="28"/>
        <v>28.339621354323747</v>
      </c>
      <c r="BM44" s="17">
        <f t="shared" si="29"/>
        <v>3.0765744161086053</v>
      </c>
      <c r="BN44" s="17">
        <f t="shared" si="30"/>
        <v>27.101154032363993</v>
      </c>
      <c r="BO44" s="17">
        <f t="shared" si="32"/>
        <v>0.27101154032363994</v>
      </c>
      <c r="BP44" s="53">
        <f t="shared" si="31"/>
        <v>6064.1134138584148</v>
      </c>
    </row>
    <row r="45" spans="1:68" s="8" customFormat="1" ht="16" x14ac:dyDescent="0.2">
      <c r="A45">
        <v>27</v>
      </c>
      <c r="B45">
        <v>1081.18</v>
      </c>
      <c r="C45" s="6">
        <v>71.774565045082994</v>
      </c>
      <c r="D45">
        <v>61.112200000000001</v>
      </c>
      <c r="E45">
        <v>0.97850000000000004</v>
      </c>
      <c r="F45">
        <v>15.8065</v>
      </c>
      <c r="G45">
        <v>6.0195999999999996</v>
      </c>
      <c r="H45">
        <v>4.3099999999999999E-2</v>
      </c>
      <c r="I45">
        <v>3.2717999999999998</v>
      </c>
      <c r="J45">
        <v>5.8901000000000003</v>
      </c>
      <c r="K45">
        <v>3.6248999999999998</v>
      </c>
      <c r="L45">
        <v>1.5721000000000001</v>
      </c>
      <c r="M45">
        <v>0.30320000000000003</v>
      </c>
      <c r="N45">
        <v>1.3781000000000001</v>
      </c>
      <c r="O45">
        <v>0</v>
      </c>
      <c r="P45" s="17">
        <f t="shared" si="0"/>
        <v>98.622</v>
      </c>
      <c r="Q45" s="17">
        <f t="shared" si="33"/>
        <v>61.112138033907243</v>
      </c>
      <c r="R45" s="17">
        <f t="shared" si="33"/>
        <v>0.97849900782786803</v>
      </c>
      <c r="S45" s="17">
        <f t="shared" si="33"/>
        <v>15.80648397264302</v>
      </c>
      <c r="T45" s="17">
        <f t="shared" si="33"/>
        <v>6.0195938962908881</v>
      </c>
      <c r="U45" s="17">
        <f t="shared" si="33"/>
        <v>4.3099956297783452E-2</v>
      </c>
      <c r="V45" s="17">
        <f t="shared" si="33"/>
        <v>3.2717966824846383</v>
      </c>
      <c r="W45" s="17">
        <f t="shared" si="33"/>
        <v>5.8900940276003331</v>
      </c>
      <c r="X45" s="17">
        <f t="shared" si="33"/>
        <v>3.6248963244509333</v>
      </c>
      <c r="Y45" s="17">
        <f t="shared" si="33"/>
        <v>1.5720984059337675</v>
      </c>
      <c r="Z45" s="17">
        <f t="shared" si="33"/>
        <v>0.30319969256352541</v>
      </c>
      <c r="AA45" s="17">
        <f t="shared" si="2"/>
        <v>1.3781000000000001</v>
      </c>
      <c r="AB45" s="17">
        <f t="shared" si="3"/>
        <v>0</v>
      </c>
      <c r="AC45" s="18">
        <f t="shared" si="34"/>
        <v>63.219083846450793</v>
      </c>
      <c r="AD45" s="18">
        <f t="shared" si="34"/>
        <v>0.76139341921621306</v>
      </c>
      <c r="AE45" s="18">
        <f t="shared" si="34"/>
        <v>9.6358988822410812</v>
      </c>
      <c r="AF45" s="18">
        <f t="shared" si="34"/>
        <v>5.2074751491934714</v>
      </c>
      <c r="AG45" s="18">
        <f t="shared" si="34"/>
        <v>3.7763516718747059E-2</v>
      </c>
      <c r="AH45" s="18">
        <f t="shared" si="34"/>
        <v>5.0462416871077922</v>
      </c>
      <c r="AI45" s="18">
        <f t="shared" si="34"/>
        <v>6.5283135974924917</v>
      </c>
      <c r="AJ45" s="18">
        <f t="shared" si="34"/>
        <v>3.635220872915967</v>
      </c>
      <c r="AK45" s="18">
        <f t="shared" si="34"/>
        <v>1.0373268278243672</v>
      </c>
      <c r="AL45" s="18">
        <f t="shared" si="34"/>
        <v>0.1327732974345332</v>
      </c>
      <c r="AM45" s="18">
        <f t="shared" si="34"/>
        <v>4.7585089034045494</v>
      </c>
      <c r="AN45" s="18">
        <f t="shared" si="34"/>
        <v>0</v>
      </c>
      <c r="AO45" s="18">
        <f t="shared" si="5"/>
        <v>100</v>
      </c>
      <c r="AP45" s="17">
        <f t="shared" si="6"/>
        <v>62.156533466501195</v>
      </c>
      <c r="AQ45" s="19">
        <f t="shared" si="7"/>
        <v>10211.284171600453</v>
      </c>
      <c r="AR45" s="19">
        <f t="shared" si="8"/>
        <v>-1670.2867122476691</v>
      </c>
      <c r="AS45" s="20">
        <f t="shared" si="9"/>
        <v>387.91600291620119</v>
      </c>
      <c r="AT45" s="21">
        <f t="shared" si="10"/>
        <v>381.95003329718878</v>
      </c>
      <c r="AU45" s="21">
        <f t="shared" si="11"/>
        <v>-254.47366403025731</v>
      </c>
      <c r="AV45" s="21">
        <f t="shared" si="12"/>
        <v>-705.74479959302892</v>
      </c>
      <c r="AW45" s="21">
        <f t="shared" si="13"/>
        <v>921.31039502222905</v>
      </c>
      <c r="AX45" s="21">
        <f t="shared" si="14"/>
        <v>-1600.0427941581868</v>
      </c>
      <c r="AY45" s="21">
        <f t="shared" si="15"/>
        <v>-632.93448666317556</v>
      </c>
      <c r="AZ45" s="21">
        <f t="shared" si="16"/>
        <v>793.32635407869748</v>
      </c>
      <c r="BA45" s="21">
        <f t="shared" si="17"/>
        <v>173.85248057773967</v>
      </c>
      <c r="BB45" s="20">
        <f t="shared" si="18"/>
        <v>163.44543497890868</v>
      </c>
      <c r="BC45" s="20">
        <f t="shared" si="19"/>
        <v>85.625116537126488</v>
      </c>
      <c r="BD45" s="20">
        <f t="shared" si="20"/>
        <v>66.588798694423417</v>
      </c>
      <c r="BE45" s="20">
        <f t="shared" si="21"/>
        <v>-57.425611242098704</v>
      </c>
      <c r="BF45" s="20">
        <f t="shared" si="22"/>
        <v>-174.26254488350372</v>
      </c>
      <c r="BG45" s="20">
        <f t="shared" si="23"/>
        <v>74.475883237183524</v>
      </c>
      <c r="BH45" s="16">
        <f t="shared" si="24"/>
        <v>-4.55</v>
      </c>
      <c r="BI45" s="18">
        <f t="shared" si="25"/>
        <v>7832.3045002224517</v>
      </c>
      <c r="BJ45" s="18">
        <f t="shared" si="26"/>
        <v>332.29955789977942</v>
      </c>
      <c r="BK45" s="19">
        <f t="shared" si="27"/>
        <v>805.55058510355298</v>
      </c>
      <c r="BL45" s="18">
        <f t="shared" si="28"/>
        <v>28.170804535250031</v>
      </c>
      <c r="BM45" s="17">
        <f t="shared" si="29"/>
        <v>3.113474763166022</v>
      </c>
      <c r="BN45" s="17">
        <f t="shared" si="30"/>
        <v>28.225434954917006</v>
      </c>
      <c r="BO45" s="17">
        <f t="shared" si="32"/>
        <v>0.28225434954917006</v>
      </c>
      <c r="BP45" s="53">
        <f t="shared" si="31"/>
        <v>7062.5868616536427</v>
      </c>
    </row>
    <row r="46" spans="1:68" s="8" customFormat="1" ht="16" x14ac:dyDescent="0.2">
      <c r="A46">
        <v>28</v>
      </c>
      <c r="B46">
        <v>1078.18</v>
      </c>
      <c r="C46" s="6">
        <v>70.672981574838005</v>
      </c>
      <c r="D46">
        <v>61.269300000000001</v>
      </c>
      <c r="E46">
        <v>0.99370000000000003</v>
      </c>
      <c r="F46">
        <v>15.721500000000001</v>
      </c>
      <c r="G46">
        <v>5.9970999999999997</v>
      </c>
      <c r="H46">
        <v>4.1799999999999997E-2</v>
      </c>
      <c r="I46">
        <v>3.2008999999999999</v>
      </c>
      <c r="J46">
        <v>5.8601999999999999</v>
      </c>
      <c r="K46">
        <v>3.6168</v>
      </c>
      <c r="L46">
        <v>1.5912999999999999</v>
      </c>
      <c r="M46">
        <v>0.30790000000000001</v>
      </c>
      <c r="N46">
        <v>1.3995</v>
      </c>
      <c r="O46">
        <v>0</v>
      </c>
      <c r="P46" s="17">
        <f t="shared" si="0"/>
        <v>98.600500000000011</v>
      </c>
      <c r="Q46" s="17">
        <f t="shared" si="33"/>
        <v>61.269299999999987</v>
      </c>
      <c r="R46" s="17">
        <f t="shared" si="33"/>
        <v>0.99369999999999981</v>
      </c>
      <c r="S46" s="17">
        <f t="shared" si="33"/>
        <v>15.721499999999997</v>
      </c>
      <c r="T46" s="17">
        <f t="shared" si="33"/>
        <v>5.9970999999999988</v>
      </c>
      <c r="U46" s="17">
        <f t="shared" si="33"/>
        <v>4.179999999999999E-2</v>
      </c>
      <c r="V46" s="17">
        <f t="shared" si="33"/>
        <v>3.2008999999999994</v>
      </c>
      <c r="W46" s="17">
        <f t="shared" si="33"/>
        <v>5.860199999999999</v>
      </c>
      <c r="X46" s="17">
        <f t="shared" si="33"/>
        <v>3.6167999999999996</v>
      </c>
      <c r="Y46" s="17">
        <f t="shared" si="33"/>
        <v>1.5912999999999997</v>
      </c>
      <c r="Z46" s="17">
        <f t="shared" si="33"/>
        <v>0.30789999999999995</v>
      </c>
      <c r="AA46" s="17">
        <f t="shared" si="2"/>
        <v>1.3995</v>
      </c>
      <c r="AB46" s="17">
        <f t="shared" si="3"/>
        <v>0</v>
      </c>
      <c r="AC46" s="18">
        <f t="shared" si="34"/>
        <v>63.356306300753893</v>
      </c>
      <c r="AD46" s="18">
        <f t="shared" si="34"/>
        <v>0.77291232081564887</v>
      </c>
      <c r="AE46" s="18">
        <f t="shared" si="34"/>
        <v>9.5802567869422557</v>
      </c>
      <c r="AF46" s="18">
        <f t="shared" si="34"/>
        <v>5.1859403236294375</v>
      </c>
      <c r="AG46" s="18">
        <f t="shared" si="34"/>
        <v>3.6609862213795211E-2</v>
      </c>
      <c r="AH46" s="18">
        <f t="shared" si="34"/>
        <v>4.9349193220060821</v>
      </c>
      <c r="AI46" s="18">
        <f t="shared" si="34"/>
        <v>6.492581797808648</v>
      </c>
      <c r="AJ46" s="18">
        <f t="shared" si="34"/>
        <v>3.6256503458112666</v>
      </c>
      <c r="AK46" s="18">
        <f t="shared" si="34"/>
        <v>1.0495766411618428</v>
      </c>
      <c r="AL46" s="18">
        <f t="shared" si="34"/>
        <v>0.13477765156431387</v>
      </c>
      <c r="AM46" s="18">
        <f t="shared" si="34"/>
        <v>4.8304686472928031</v>
      </c>
      <c r="AN46" s="18">
        <f t="shared" si="34"/>
        <v>0</v>
      </c>
      <c r="AO46" s="18">
        <f t="shared" si="5"/>
        <v>100</v>
      </c>
      <c r="AP46" s="17">
        <f t="shared" si="6"/>
        <v>62.131665680541452</v>
      </c>
      <c r="AQ46" s="19">
        <f t="shared" si="7"/>
        <v>10235.023292002497</v>
      </c>
      <c r="AR46" s="19">
        <f t="shared" si="8"/>
        <v>-1660.6417114485707</v>
      </c>
      <c r="AS46" s="20">
        <f t="shared" si="9"/>
        <v>386.42405691220631</v>
      </c>
      <c r="AT46" s="21">
        <f t="shared" si="10"/>
        <v>373.52404348264037</v>
      </c>
      <c r="AU46" s="21">
        <f t="shared" si="11"/>
        <v>-253.08083847858109</v>
      </c>
      <c r="AV46" s="21">
        <f t="shared" si="12"/>
        <v>-710.99048494019019</v>
      </c>
      <c r="AW46" s="21">
        <f t="shared" si="13"/>
        <v>933.2533358713282</v>
      </c>
      <c r="AX46" s="21">
        <f t="shared" si="14"/>
        <v>-1582.8791159872319</v>
      </c>
      <c r="AY46" s="21">
        <f t="shared" si="15"/>
        <v>-638.76630447520142</v>
      </c>
      <c r="AZ46" s="21">
        <f t="shared" si="16"/>
        <v>789.19759877647618</v>
      </c>
      <c r="BA46" s="21">
        <f t="shared" si="17"/>
        <v>174.22984232707321</v>
      </c>
      <c r="BB46" s="20">
        <f t="shared" si="18"/>
        <v>162.75181837395428</v>
      </c>
      <c r="BC46" s="20">
        <f t="shared" si="19"/>
        <v>84.510146305306293</v>
      </c>
      <c r="BD46" s="20">
        <f t="shared" si="20"/>
        <v>66.224334337648202</v>
      </c>
      <c r="BE46" s="20">
        <f t="shared" si="21"/>
        <v>-57.458539669899515</v>
      </c>
      <c r="BF46" s="20">
        <f t="shared" si="22"/>
        <v>-175.49871346421563</v>
      </c>
      <c r="BG46" s="20">
        <f t="shared" si="23"/>
        <v>74.416850936162461</v>
      </c>
      <c r="BH46" s="16">
        <f t="shared" si="24"/>
        <v>-4.55</v>
      </c>
      <c r="BI46" s="18">
        <f t="shared" si="25"/>
        <v>7871.0638717153743</v>
      </c>
      <c r="BJ46" s="18">
        <f t="shared" si="26"/>
        <v>329.1757391460294</v>
      </c>
      <c r="BK46" s="19">
        <f t="shared" si="27"/>
        <v>804.76872233124834</v>
      </c>
      <c r="BL46" s="18">
        <f t="shared" si="28"/>
        <v>28.00487565098312</v>
      </c>
      <c r="BM46" s="17">
        <f t="shared" si="29"/>
        <v>3.1504657449056701</v>
      </c>
      <c r="BN46" s="17">
        <f t="shared" si="30"/>
        <v>29.327018425161995</v>
      </c>
      <c r="BO46" s="17">
        <f t="shared" si="32"/>
        <v>0.29327018425161994</v>
      </c>
      <c r="BP46" s="53">
        <f t="shared" si="31"/>
        <v>8215.9820407433144</v>
      </c>
    </row>
    <row r="47" spans="1:68" s="8" customFormat="1" ht="16" x14ac:dyDescent="0.2">
      <c r="A47">
        <v>29</v>
      </c>
      <c r="B47">
        <v>1075.18</v>
      </c>
      <c r="C47" s="6">
        <v>69.594178500113003</v>
      </c>
      <c r="D47">
        <v>61.426299999999998</v>
      </c>
      <c r="E47">
        <v>1.0091000000000001</v>
      </c>
      <c r="F47">
        <v>15.6371</v>
      </c>
      <c r="G47">
        <v>5.9715999999999996</v>
      </c>
      <c r="H47">
        <v>4.0599999999999997E-2</v>
      </c>
      <c r="I47">
        <v>3.1314000000000002</v>
      </c>
      <c r="J47">
        <v>5.8315999999999999</v>
      </c>
      <c r="K47">
        <v>3.6076999999999999</v>
      </c>
      <c r="L47">
        <v>1.6106</v>
      </c>
      <c r="M47">
        <v>0.31269999999999998</v>
      </c>
      <c r="N47">
        <v>1.4212</v>
      </c>
      <c r="O47">
        <v>0</v>
      </c>
      <c r="P47" s="17">
        <f t="shared" si="0"/>
        <v>98.578699999999998</v>
      </c>
      <c r="Q47" s="17">
        <f t="shared" si="33"/>
        <v>61.426362311939599</v>
      </c>
      <c r="R47" s="17">
        <f t="shared" si="33"/>
        <v>1.0091010236491251</v>
      </c>
      <c r="S47" s="17">
        <f t="shared" si="33"/>
        <v>15.637115862554486</v>
      </c>
      <c r="T47" s="17">
        <f t="shared" si="33"/>
        <v>5.9716060576980619</v>
      </c>
      <c r="U47" s="17">
        <f t="shared" si="33"/>
        <v>4.0600041185367627E-2</v>
      </c>
      <c r="V47" s="17">
        <f t="shared" si="33"/>
        <v>3.131403176548281</v>
      </c>
      <c r="W47" s="17">
        <f t="shared" si="33"/>
        <v>5.8316059156795541</v>
      </c>
      <c r="X47" s="17">
        <f t="shared" si="33"/>
        <v>3.6077036597155372</v>
      </c>
      <c r="Y47" s="17">
        <f t="shared" si="33"/>
        <v>1.610601633821505</v>
      </c>
      <c r="Z47" s="17">
        <f t="shared" si="33"/>
        <v>0.31270031720848418</v>
      </c>
      <c r="AA47" s="17">
        <f t="shared" si="2"/>
        <v>1.4212</v>
      </c>
      <c r="AB47" s="17">
        <f t="shared" si="3"/>
        <v>0</v>
      </c>
      <c r="AC47" s="18">
        <f t="shared" si="34"/>
        <v>63.492267154953574</v>
      </c>
      <c r="AD47" s="18">
        <f t="shared" si="34"/>
        <v>0.78456457352228226</v>
      </c>
      <c r="AE47" s="18">
        <f t="shared" si="34"/>
        <v>9.5248672316026468</v>
      </c>
      <c r="AF47" s="18">
        <f t="shared" si="34"/>
        <v>5.1617442288781454</v>
      </c>
      <c r="AG47" s="18">
        <f t="shared" si="34"/>
        <v>3.5544089470875249E-2</v>
      </c>
      <c r="AH47" s="18">
        <f t="shared" si="34"/>
        <v>4.8257636200783942</v>
      </c>
      <c r="AI47" s="18">
        <f t="shared" si="34"/>
        <v>6.4582115400385902</v>
      </c>
      <c r="AJ47" s="18">
        <f t="shared" si="34"/>
        <v>3.6150256946760191</v>
      </c>
      <c r="AK47" s="18">
        <f t="shared" si="34"/>
        <v>1.0618650724789258</v>
      </c>
      <c r="AL47" s="18">
        <f t="shared" si="34"/>
        <v>0.1368219023022422</v>
      </c>
      <c r="AM47" s="18">
        <f t="shared" si="34"/>
        <v>4.9033248919982908</v>
      </c>
      <c r="AN47" s="18">
        <f t="shared" si="34"/>
        <v>0</v>
      </c>
      <c r="AO47" s="18">
        <f t="shared" si="5"/>
        <v>99.999999999999986</v>
      </c>
      <c r="AP47" s="17">
        <f t="shared" si="6"/>
        <v>62.105791852562092</v>
      </c>
      <c r="AQ47" s="19">
        <f t="shared" si="7"/>
        <v>10258.582343864746</v>
      </c>
      <c r="AR47" s="19">
        <f t="shared" si="8"/>
        <v>-1651.0404859260029</v>
      </c>
      <c r="AS47" s="20">
        <f t="shared" si="9"/>
        <v>384.74937021557554</v>
      </c>
      <c r="AT47" s="21">
        <f t="shared" si="10"/>
        <v>365.26204840373367</v>
      </c>
      <c r="AU47" s="21">
        <f t="shared" si="11"/>
        <v>-251.74108583070424</v>
      </c>
      <c r="AV47" s="21">
        <f t="shared" si="12"/>
        <v>-716.22291732757594</v>
      </c>
      <c r="AW47" s="21">
        <f t="shared" si="13"/>
        <v>945.32310209038565</v>
      </c>
      <c r="AX47" s="21">
        <f t="shared" si="14"/>
        <v>-1565.5275555305366</v>
      </c>
      <c r="AY47" s="21">
        <f t="shared" si="15"/>
        <v>-644.59574759617146</v>
      </c>
      <c r="AZ47" s="21">
        <f t="shared" si="16"/>
        <v>784.91397487619736</v>
      </c>
      <c r="BA47" s="21">
        <f t="shared" si="17"/>
        <v>174.60373467612231</v>
      </c>
      <c r="BB47" s="20">
        <f t="shared" si="18"/>
        <v>162.06426797656388</v>
      </c>
      <c r="BC47" s="20">
        <f t="shared" si="19"/>
        <v>83.391792127716087</v>
      </c>
      <c r="BD47" s="20">
        <f t="shared" si="20"/>
        <v>65.873757708393612</v>
      </c>
      <c r="BE47" s="20">
        <f t="shared" si="21"/>
        <v>-57.478987528334272</v>
      </c>
      <c r="BF47" s="20">
        <f t="shared" si="22"/>
        <v>-176.73483608260113</v>
      </c>
      <c r="BG47" s="20">
        <f t="shared" si="23"/>
        <v>74.35006719949034</v>
      </c>
      <c r="BH47" s="16">
        <f t="shared" si="24"/>
        <v>-4.55</v>
      </c>
      <c r="BI47" s="18">
        <f t="shared" si="25"/>
        <v>7909.7030472396473</v>
      </c>
      <c r="BJ47" s="18">
        <f t="shared" si="26"/>
        <v>326.06979607735087</v>
      </c>
      <c r="BK47" s="19">
        <f t="shared" si="27"/>
        <v>803.99747264772236</v>
      </c>
      <c r="BL47" s="18">
        <f t="shared" si="28"/>
        <v>27.841363504631783</v>
      </c>
      <c r="BM47" s="17">
        <f t="shared" si="29"/>
        <v>3.1874654876403152</v>
      </c>
      <c r="BN47" s="17">
        <f t="shared" si="30"/>
        <v>30.405821499886997</v>
      </c>
      <c r="BO47" s="17">
        <f t="shared" si="32"/>
        <v>0.30405821499886998</v>
      </c>
      <c r="BP47" s="53">
        <f t="shared" si="31"/>
        <v>9544.8765849687989</v>
      </c>
    </row>
    <row r="48" spans="1:68" s="8" customFormat="1" ht="16" x14ac:dyDescent="0.2">
      <c r="A48">
        <v>30</v>
      </c>
      <c r="B48">
        <v>1072.18</v>
      </c>
      <c r="C48" s="6">
        <v>68.538174059355995</v>
      </c>
      <c r="D48">
        <v>61.583199999999998</v>
      </c>
      <c r="E48">
        <v>1.0246999999999999</v>
      </c>
      <c r="F48">
        <v>15.5533</v>
      </c>
      <c r="G48">
        <v>5.9432999999999998</v>
      </c>
      <c r="H48">
        <v>3.9600000000000003E-2</v>
      </c>
      <c r="I48">
        <v>3.0632999999999999</v>
      </c>
      <c r="J48">
        <v>5.8044000000000002</v>
      </c>
      <c r="K48">
        <v>3.5975999999999999</v>
      </c>
      <c r="L48">
        <v>1.6298999999999999</v>
      </c>
      <c r="M48">
        <v>0.3175</v>
      </c>
      <c r="N48">
        <v>1.4431</v>
      </c>
      <c r="O48">
        <v>0</v>
      </c>
      <c r="P48" s="17">
        <f t="shared" si="0"/>
        <v>98.556799999999996</v>
      </c>
      <c r="Q48" s="17">
        <f t="shared" si="33"/>
        <v>61.583262484983273</v>
      </c>
      <c r="R48" s="17">
        <f t="shared" si="33"/>
        <v>1.0247010397050229</v>
      </c>
      <c r="S48" s="17">
        <f t="shared" si="33"/>
        <v>15.553315781052145</v>
      </c>
      <c r="T48" s="17">
        <f t="shared" si="33"/>
        <v>5.9433060303297189</v>
      </c>
      <c r="U48" s="17">
        <f t="shared" si="33"/>
        <v>3.9600040179875971E-2</v>
      </c>
      <c r="V48" s="17">
        <f t="shared" si="33"/>
        <v>3.0633031081569206</v>
      </c>
      <c r="W48" s="17">
        <f t="shared" si="33"/>
        <v>5.8044058893957597</v>
      </c>
      <c r="X48" s="17">
        <f t="shared" si="33"/>
        <v>3.597603650280853</v>
      </c>
      <c r="Y48" s="17">
        <f t="shared" si="33"/>
        <v>1.6299016537671678</v>
      </c>
      <c r="Z48" s="17">
        <f t="shared" si="33"/>
        <v>0.31750032214925811</v>
      </c>
      <c r="AA48" s="17">
        <f t="shared" si="2"/>
        <v>1.4431</v>
      </c>
      <c r="AB48" s="17">
        <f t="shared" si="3"/>
        <v>0</v>
      </c>
      <c r="AC48" s="18">
        <f t="shared" si="34"/>
        <v>63.627011159504882</v>
      </c>
      <c r="AD48" s="18">
        <f t="shared" si="34"/>
        <v>0.79635005877412735</v>
      </c>
      <c r="AE48" s="18">
        <f t="shared" si="34"/>
        <v>9.4697400738272606</v>
      </c>
      <c r="AF48" s="18">
        <f t="shared" si="34"/>
        <v>5.135068208682755</v>
      </c>
      <c r="AG48" s="18">
        <f t="shared" si="34"/>
        <v>3.4653678206890602E-2</v>
      </c>
      <c r="AH48" s="18">
        <f t="shared" si="34"/>
        <v>4.7187809906044667</v>
      </c>
      <c r="AI48" s="18">
        <f t="shared" si="34"/>
        <v>6.4253185682080867</v>
      </c>
      <c r="AJ48" s="18">
        <f t="shared" si="34"/>
        <v>3.6033515856172875</v>
      </c>
      <c r="AK48" s="18">
        <f t="shared" si="34"/>
        <v>1.0741264063033775</v>
      </c>
      <c r="AL48" s="18">
        <f t="shared" si="34"/>
        <v>0.13886227151196873</v>
      </c>
      <c r="AM48" s="18">
        <f t="shared" si="34"/>
        <v>4.9767369987588914</v>
      </c>
      <c r="AN48" s="18">
        <f t="shared" si="34"/>
        <v>0</v>
      </c>
      <c r="AO48" s="18">
        <f t="shared" si="5"/>
        <v>100.00000000000001</v>
      </c>
      <c r="AP48" s="17">
        <f t="shared" si="6"/>
        <v>62.079026203768834</v>
      </c>
      <c r="AQ48" s="19">
        <f t="shared" si="7"/>
        <v>10281.968450437331</v>
      </c>
      <c r="AR48" s="19">
        <f t="shared" si="8"/>
        <v>-1641.4847443972174</v>
      </c>
      <c r="AS48" s="20">
        <f t="shared" si="9"/>
        <v>382.90817534550843</v>
      </c>
      <c r="AT48" s="21">
        <f t="shared" si="10"/>
        <v>357.16453317885208</v>
      </c>
      <c r="AU48" s="21">
        <f t="shared" si="11"/>
        <v>-250.45891778875119</v>
      </c>
      <c r="AV48" s="21">
        <f t="shared" si="12"/>
        <v>-721.41384817434914</v>
      </c>
      <c r="AW48" s="21">
        <f t="shared" si="13"/>
        <v>957.46314927719845</v>
      </c>
      <c r="AX48" s="21">
        <f t="shared" si="14"/>
        <v>-1548.0329404670508</v>
      </c>
      <c r="AY48" s="21">
        <f t="shared" si="15"/>
        <v>-650.39564810704667</v>
      </c>
      <c r="AZ48" s="21">
        <f t="shared" si="16"/>
        <v>780.46910382352758</v>
      </c>
      <c r="BA48" s="21">
        <f t="shared" si="17"/>
        <v>174.97428068863843</v>
      </c>
      <c r="BB48" s="20">
        <f t="shared" si="18"/>
        <v>161.38293688449383</v>
      </c>
      <c r="BC48" s="20">
        <f t="shared" si="19"/>
        <v>82.272343940751014</v>
      </c>
      <c r="BD48" s="20">
        <f t="shared" si="20"/>
        <v>65.538249395722474</v>
      </c>
      <c r="BE48" s="20">
        <f t="shared" si="21"/>
        <v>-57.486204520704973</v>
      </c>
      <c r="BF48" s="20">
        <f t="shared" si="22"/>
        <v>-177.96505427320179</v>
      </c>
      <c r="BG48" s="20">
        <f t="shared" si="23"/>
        <v>74.273831973503761</v>
      </c>
      <c r="BH48" s="16">
        <f t="shared" si="24"/>
        <v>-4.55</v>
      </c>
      <c r="BI48" s="18">
        <f t="shared" si="25"/>
        <v>7948.1873131280017</v>
      </c>
      <c r="BJ48" s="18">
        <f t="shared" si="26"/>
        <v>322.99038408920273</v>
      </c>
      <c r="BK48" s="19">
        <f t="shared" si="27"/>
        <v>803.24339394587957</v>
      </c>
      <c r="BL48" s="18">
        <f t="shared" si="28"/>
        <v>27.680572317020093</v>
      </c>
      <c r="BM48" s="17">
        <f t="shared" si="29"/>
        <v>3.2245077950901884</v>
      </c>
      <c r="BN48" s="17">
        <f t="shared" si="30"/>
        <v>31.461825940644005</v>
      </c>
      <c r="BO48" s="17">
        <f t="shared" si="32"/>
        <v>0.31461825940644006</v>
      </c>
      <c r="BP48" s="53">
        <f t="shared" si="31"/>
        <v>11074.640541713059</v>
      </c>
    </row>
    <row r="49" spans="1:68" s="8" customFormat="1" ht="16" x14ac:dyDescent="0.2">
      <c r="A49">
        <v>31</v>
      </c>
      <c r="B49">
        <v>1069.18</v>
      </c>
      <c r="C49" s="6">
        <v>67.504930674075993</v>
      </c>
      <c r="D49">
        <v>61.74</v>
      </c>
      <c r="E49">
        <v>1.0404</v>
      </c>
      <c r="F49">
        <v>15.4702</v>
      </c>
      <c r="G49">
        <v>5.9120999999999997</v>
      </c>
      <c r="H49">
        <v>3.8600000000000002E-2</v>
      </c>
      <c r="I49">
        <v>2.9967000000000001</v>
      </c>
      <c r="J49">
        <v>5.7785000000000002</v>
      </c>
      <c r="K49">
        <v>3.5867</v>
      </c>
      <c r="L49">
        <v>1.6493</v>
      </c>
      <c r="M49">
        <v>0.32229999999999998</v>
      </c>
      <c r="N49">
        <v>1.4652000000000001</v>
      </c>
      <c r="O49">
        <v>0</v>
      </c>
      <c r="P49" s="17">
        <f t="shared" si="0"/>
        <v>98.53479999999999</v>
      </c>
      <c r="Q49" s="17">
        <f t="shared" si="33"/>
        <v>61.740000000000016</v>
      </c>
      <c r="R49" s="17">
        <f t="shared" si="33"/>
        <v>1.0404</v>
      </c>
      <c r="S49" s="17">
        <f t="shared" si="33"/>
        <v>15.470200000000004</v>
      </c>
      <c r="T49" s="17">
        <f t="shared" si="33"/>
        <v>5.9121000000000006</v>
      </c>
      <c r="U49" s="17">
        <f t="shared" si="33"/>
        <v>3.8600000000000009E-2</v>
      </c>
      <c r="V49" s="17">
        <f t="shared" si="33"/>
        <v>2.9967000000000006</v>
      </c>
      <c r="W49" s="17">
        <f t="shared" si="33"/>
        <v>5.7785000000000011</v>
      </c>
      <c r="X49" s="17">
        <f t="shared" si="33"/>
        <v>3.5867000000000009</v>
      </c>
      <c r="Y49" s="17">
        <f t="shared" si="33"/>
        <v>1.6493000000000002</v>
      </c>
      <c r="Z49" s="17">
        <f t="shared" si="33"/>
        <v>0.32230000000000003</v>
      </c>
      <c r="AA49" s="17">
        <f t="shared" si="2"/>
        <v>1.4652000000000001</v>
      </c>
      <c r="AB49" s="17">
        <f t="shared" si="3"/>
        <v>0</v>
      </c>
      <c r="AC49" s="18">
        <f t="shared" si="34"/>
        <v>63.760513425333791</v>
      </c>
      <c r="AD49" s="18">
        <f t="shared" si="34"/>
        <v>0.80819011301761756</v>
      </c>
      <c r="AE49" s="18">
        <f t="shared" si="34"/>
        <v>9.4149354635876872</v>
      </c>
      <c r="AF49" s="18">
        <f t="shared" si="34"/>
        <v>5.1058287533227009</v>
      </c>
      <c r="AG49" s="18">
        <f t="shared" si="34"/>
        <v>3.3763492706808805E-2</v>
      </c>
      <c r="AH49" s="18">
        <f t="shared" si="34"/>
        <v>4.6141261887485063</v>
      </c>
      <c r="AI49" s="18">
        <f t="shared" si="34"/>
        <v>6.3937898600124106</v>
      </c>
      <c r="AJ49" s="18">
        <f t="shared" si="34"/>
        <v>3.5908290232934079</v>
      </c>
      <c r="AK49" s="18">
        <f t="shared" si="34"/>
        <v>1.0864256287756848</v>
      </c>
      <c r="AL49" s="18">
        <f t="shared" si="34"/>
        <v>0.14089862355832933</v>
      </c>
      <c r="AM49" s="18">
        <f t="shared" si="34"/>
        <v>5.050699427643071</v>
      </c>
      <c r="AN49" s="18">
        <f t="shared" si="34"/>
        <v>0</v>
      </c>
      <c r="AO49" s="18">
        <f t="shared" si="5"/>
        <v>100</v>
      </c>
      <c r="AP49" s="17">
        <f t="shared" si="6"/>
        <v>62.051351622306122</v>
      </c>
      <c r="AQ49" s="19">
        <f t="shared" si="7"/>
        <v>10305.165084720886</v>
      </c>
      <c r="AR49" s="19">
        <f t="shared" si="8"/>
        <v>-1631.9849132582897</v>
      </c>
      <c r="AS49" s="20">
        <f t="shared" si="9"/>
        <v>380.88180642337085</v>
      </c>
      <c r="AT49" s="21">
        <f t="shared" si="10"/>
        <v>349.24321122637446</v>
      </c>
      <c r="AU49" s="21">
        <f t="shared" si="11"/>
        <v>-249.22992874328375</v>
      </c>
      <c r="AV49" s="21">
        <f t="shared" si="12"/>
        <v>-726.57971215473913</v>
      </c>
      <c r="AW49" s="21">
        <f t="shared" si="13"/>
        <v>969.67260700636177</v>
      </c>
      <c r="AX49" s="21">
        <f t="shared" si="14"/>
        <v>-1530.3774382485153</v>
      </c>
      <c r="AY49" s="21">
        <f t="shared" si="15"/>
        <v>-656.18288936266924</v>
      </c>
      <c r="AZ49" s="21">
        <f t="shared" si="16"/>
        <v>775.91521326344582</v>
      </c>
      <c r="BA49" s="21">
        <f t="shared" si="17"/>
        <v>175.34141191966793</v>
      </c>
      <c r="BB49" s="20">
        <f t="shared" si="18"/>
        <v>160.7075340642354</v>
      </c>
      <c r="BC49" s="20">
        <f t="shared" si="19"/>
        <v>81.150937377353088</v>
      </c>
      <c r="BD49" s="20">
        <f t="shared" si="20"/>
        <v>65.216656572126581</v>
      </c>
      <c r="BE49" s="20">
        <f t="shared" si="21"/>
        <v>-57.48345967392914</v>
      </c>
      <c r="BF49" s="20">
        <f t="shared" si="22"/>
        <v>-179.1893073418679</v>
      </c>
      <c r="BG49" s="20">
        <f t="shared" si="23"/>
        <v>74.189887112057107</v>
      </c>
      <c r="BH49" s="16">
        <f t="shared" si="24"/>
        <v>-4.55</v>
      </c>
      <c r="BI49" s="18">
        <f t="shared" si="25"/>
        <v>7986.5230408729421</v>
      </c>
      <c r="BJ49" s="18">
        <f t="shared" si="26"/>
        <v>319.93366002964308</v>
      </c>
      <c r="BK49" s="19">
        <f t="shared" si="27"/>
        <v>802.50302805821957</v>
      </c>
      <c r="BL49" s="18">
        <f t="shared" si="28"/>
        <v>27.522312840994598</v>
      </c>
      <c r="BM49" s="17">
        <f t="shared" si="29"/>
        <v>3.2615724094870115</v>
      </c>
      <c r="BN49" s="17">
        <f t="shared" si="30"/>
        <v>32.495069325924007</v>
      </c>
      <c r="BO49" s="17">
        <f t="shared" si="32"/>
        <v>0.32495069325924009</v>
      </c>
      <c r="BP49" s="53">
        <f t="shared" si="31"/>
        <v>12832.703716610626</v>
      </c>
    </row>
    <row r="50" spans="1:68" s="8" customFormat="1" ht="16" x14ac:dyDescent="0.2">
      <c r="A50">
        <v>32</v>
      </c>
      <c r="B50">
        <v>1066.18</v>
      </c>
      <c r="C50" s="6">
        <v>66.494362203950004</v>
      </c>
      <c r="D50">
        <v>61.896700000000003</v>
      </c>
      <c r="E50">
        <v>1.0562</v>
      </c>
      <c r="F50">
        <v>15.387600000000001</v>
      </c>
      <c r="G50">
        <v>5.8781999999999996</v>
      </c>
      <c r="H50">
        <v>3.7699999999999997E-2</v>
      </c>
      <c r="I50">
        <v>2.9316</v>
      </c>
      <c r="J50">
        <v>5.7538999999999998</v>
      </c>
      <c r="K50">
        <v>3.5749</v>
      </c>
      <c r="L50">
        <v>1.6686000000000001</v>
      </c>
      <c r="M50">
        <v>0.32719999999999999</v>
      </c>
      <c r="N50">
        <v>1.4875</v>
      </c>
      <c r="O50">
        <v>0</v>
      </c>
      <c r="P50" s="17">
        <f t="shared" si="0"/>
        <v>98.51260000000002</v>
      </c>
      <c r="Q50" s="17">
        <f t="shared" si="33"/>
        <v>61.896637168747951</v>
      </c>
      <c r="R50" s="17">
        <f t="shared" si="33"/>
        <v>1.0561989278528836</v>
      </c>
      <c r="S50" s="17">
        <f t="shared" si="33"/>
        <v>15.387584380069148</v>
      </c>
      <c r="T50" s="17">
        <f t="shared" si="33"/>
        <v>5.8781940330475484</v>
      </c>
      <c r="U50" s="17">
        <f t="shared" si="33"/>
        <v>3.7699961730783667E-2</v>
      </c>
      <c r="V50" s="17">
        <f t="shared" si="33"/>
        <v>2.9315970241370133</v>
      </c>
      <c r="W50" s="17">
        <f t="shared" si="33"/>
        <v>5.7538941592243011</v>
      </c>
      <c r="X50" s="17">
        <f t="shared" si="33"/>
        <v>3.5748963711240993</v>
      </c>
      <c r="Y50" s="17">
        <f t="shared" si="33"/>
        <v>1.6685983062065157</v>
      </c>
      <c r="Z50" s="17">
        <f t="shared" si="33"/>
        <v>0.3271996678597458</v>
      </c>
      <c r="AA50" s="17">
        <f t="shared" si="2"/>
        <v>1.4875</v>
      </c>
      <c r="AB50" s="17">
        <f t="shared" si="3"/>
        <v>0</v>
      </c>
      <c r="AC50" s="18">
        <f t="shared" si="34"/>
        <v>63.892804086971751</v>
      </c>
      <c r="AD50" s="18">
        <f t="shared" si="34"/>
        <v>0.82008454168280209</v>
      </c>
      <c r="AE50" s="18">
        <f t="shared" si="34"/>
        <v>9.3603390544070475</v>
      </c>
      <c r="AF50" s="18">
        <f t="shared" si="34"/>
        <v>5.0742061188253871</v>
      </c>
      <c r="AG50" s="18">
        <f t="shared" si="34"/>
        <v>3.2961023189834723E-2</v>
      </c>
      <c r="AH50" s="18">
        <f t="shared" si="34"/>
        <v>4.5118035912886008</v>
      </c>
      <c r="AI50" s="18">
        <f t="shared" si="34"/>
        <v>6.3636285784855344</v>
      </c>
      <c r="AJ50" s="18">
        <f t="shared" si="34"/>
        <v>3.5773616312385665</v>
      </c>
      <c r="AK50" s="18">
        <f t="shared" si="34"/>
        <v>1.0986310148045417</v>
      </c>
      <c r="AL50" s="18">
        <f t="shared" si="34"/>
        <v>0.14297464037003449</v>
      </c>
      <c r="AM50" s="18">
        <f t="shared" si="34"/>
        <v>5.1252057187359021</v>
      </c>
      <c r="AN50" s="18">
        <f t="shared" si="34"/>
        <v>0</v>
      </c>
      <c r="AO50" s="18">
        <f t="shared" si="5"/>
        <v>99.999999999999986</v>
      </c>
      <c r="AP50" s="17">
        <f t="shared" si="6"/>
        <v>62.022741608715954</v>
      </c>
      <c r="AQ50" s="19">
        <f t="shared" si="7"/>
        <v>10328.177025133267</v>
      </c>
      <c r="AR50" s="19">
        <f t="shared" si="8"/>
        <v>-1622.5211716909178</v>
      </c>
      <c r="AS50" s="20">
        <f t="shared" si="9"/>
        <v>378.69272676344849</v>
      </c>
      <c r="AT50" s="21">
        <f t="shared" si="10"/>
        <v>341.49841382463416</v>
      </c>
      <c r="AU50" s="21">
        <f t="shared" si="11"/>
        <v>-248.05424198936612</v>
      </c>
      <c r="AV50" s="21">
        <f t="shared" si="12"/>
        <v>-731.71186278585333</v>
      </c>
      <c r="AW50" s="21">
        <f t="shared" si="13"/>
        <v>981.95046040136492</v>
      </c>
      <c r="AX50" s="21">
        <f t="shared" si="14"/>
        <v>-1512.6054577413843</v>
      </c>
      <c r="AY50" s="21">
        <f t="shared" si="15"/>
        <v>-661.94102597579888</v>
      </c>
      <c r="AZ50" s="21">
        <f t="shared" si="16"/>
        <v>771.20760539030073</v>
      </c>
      <c r="BA50" s="21">
        <f t="shared" si="17"/>
        <v>175.70521123917231</v>
      </c>
      <c r="BB50" s="20">
        <f t="shared" si="18"/>
        <v>160.03625893053243</v>
      </c>
      <c r="BC50" s="20">
        <f t="shared" si="19"/>
        <v>80.0298365010878</v>
      </c>
      <c r="BD50" s="20">
        <f t="shared" si="20"/>
        <v>64.909011500552452</v>
      </c>
      <c r="BE50" s="20">
        <f t="shared" si="21"/>
        <v>-57.467949619869792</v>
      </c>
      <c r="BF50" s="20">
        <f t="shared" si="22"/>
        <v>-180.40752458232052</v>
      </c>
      <c r="BG50" s="20">
        <f t="shared" si="23"/>
        <v>74.096952978617921</v>
      </c>
      <c r="BH50" s="16">
        <f t="shared" si="24"/>
        <v>-4.55</v>
      </c>
      <c r="BI50" s="18">
        <f t="shared" si="25"/>
        <v>8024.6924713296976</v>
      </c>
      <c r="BJ50" s="18">
        <f t="shared" si="26"/>
        <v>316.9017969477726</v>
      </c>
      <c r="BK50" s="19">
        <f t="shared" si="27"/>
        <v>801.77747497373616</v>
      </c>
      <c r="BL50" s="18">
        <f t="shared" si="28"/>
        <v>27.366638113996718</v>
      </c>
      <c r="BM50" s="17">
        <f t="shared" si="29"/>
        <v>3.2986611063483968</v>
      </c>
      <c r="BN50" s="17">
        <f t="shared" si="30"/>
        <v>33.505637796049996</v>
      </c>
      <c r="BO50" s="17">
        <f t="shared" si="32"/>
        <v>0.33505637796049997</v>
      </c>
      <c r="BP50" s="53">
        <f t="shared" si="31"/>
        <v>14850.460562802786</v>
      </c>
    </row>
    <row r="51" spans="1:68" s="8" customFormat="1" ht="16" x14ac:dyDescent="0.2">
      <c r="A51">
        <v>33</v>
      </c>
      <c r="B51">
        <v>1063.18</v>
      </c>
      <c r="C51" s="6">
        <v>65.506339923300004</v>
      </c>
      <c r="D51">
        <v>62.053100000000001</v>
      </c>
      <c r="E51">
        <v>1.0721000000000001</v>
      </c>
      <c r="F51">
        <v>15.3056</v>
      </c>
      <c r="G51">
        <v>5.8415999999999997</v>
      </c>
      <c r="H51">
        <v>3.6799999999999999E-2</v>
      </c>
      <c r="I51">
        <v>2.8679000000000001</v>
      </c>
      <c r="J51">
        <v>5.7305000000000001</v>
      </c>
      <c r="K51">
        <v>3.5623</v>
      </c>
      <c r="L51">
        <v>1.6879</v>
      </c>
      <c r="M51">
        <v>0.3322</v>
      </c>
      <c r="N51">
        <v>1.5099</v>
      </c>
      <c r="O51">
        <v>0</v>
      </c>
      <c r="P51" s="17">
        <f t="shared" si="0"/>
        <v>98.490000000000009</v>
      </c>
      <c r="Q51" s="17">
        <f t="shared" si="33"/>
        <v>62.05316300446745</v>
      </c>
      <c r="R51" s="17">
        <f t="shared" si="33"/>
        <v>1.0721010885369071</v>
      </c>
      <c r="S51" s="17">
        <f t="shared" si="33"/>
        <v>15.305615540257893</v>
      </c>
      <c r="T51" s="17">
        <f t="shared" si="33"/>
        <v>5.8416059311605233</v>
      </c>
      <c r="U51" s="17">
        <f t="shared" si="33"/>
        <v>3.6800037364199407E-2</v>
      </c>
      <c r="V51" s="17">
        <f t="shared" si="33"/>
        <v>2.867902911869225</v>
      </c>
      <c r="W51" s="17">
        <f t="shared" si="33"/>
        <v>5.7305058183571926</v>
      </c>
      <c r="X51" s="17">
        <f t="shared" si="33"/>
        <v>3.5623036169154227</v>
      </c>
      <c r="Y51" s="17">
        <f t="shared" si="33"/>
        <v>1.6879017137780481</v>
      </c>
      <c r="Z51" s="17">
        <f t="shared" si="33"/>
        <v>0.3322003372931262</v>
      </c>
      <c r="AA51" s="17">
        <f t="shared" si="2"/>
        <v>1.5099</v>
      </c>
      <c r="AB51" s="17">
        <f t="shared" si="3"/>
        <v>0</v>
      </c>
      <c r="AC51" s="18">
        <f t="shared" si="34"/>
        <v>64.024115188259728</v>
      </c>
      <c r="AD51" s="18">
        <f t="shared" si="34"/>
        <v>0.83203847252709329</v>
      </c>
      <c r="AE51" s="18">
        <f t="shared" si="34"/>
        <v>9.3060782640604298</v>
      </c>
      <c r="AF51" s="18">
        <f t="shared" si="34"/>
        <v>5.0402399387749099</v>
      </c>
      <c r="AG51" s="18">
        <f t="shared" si="34"/>
        <v>3.2159019777313162E-2</v>
      </c>
      <c r="AH51" s="18">
        <f t="shared" si="34"/>
        <v>4.4116914034720196</v>
      </c>
      <c r="AI51" s="18">
        <f t="shared" si="34"/>
        <v>6.334767502866816</v>
      </c>
      <c r="AJ51" s="18">
        <f t="shared" si="34"/>
        <v>3.5630760107898354</v>
      </c>
      <c r="AK51" s="18">
        <f t="shared" si="34"/>
        <v>1.1108156214408751</v>
      </c>
      <c r="AL51" s="18">
        <f t="shared" si="34"/>
        <v>0.14509117421963783</v>
      </c>
      <c r="AM51" s="18">
        <f t="shared" si="34"/>
        <v>5.1999274038113352</v>
      </c>
      <c r="AN51" s="18">
        <f t="shared" si="34"/>
        <v>0</v>
      </c>
      <c r="AO51" s="18">
        <f t="shared" si="5"/>
        <v>99.999999999999986</v>
      </c>
      <c r="AP51" s="17">
        <f t="shared" si="6"/>
        <v>61.993438768135533</v>
      </c>
      <c r="AQ51" s="19">
        <f t="shared" si="7"/>
        <v>10351.042124261576</v>
      </c>
      <c r="AR51" s="19">
        <f t="shared" si="8"/>
        <v>-1613.115606292235</v>
      </c>
      <c r="AS51" s="20">
        <f t="shared" si="9"/>
        <v>376.33756327683432</v>
      </c>
      <c r="AT51" s="21">
        <f t="shared" si="10"/>
        <v>333.92092232879713</v>
      </c>
      <c r="AU51" s="21">
        <f t="shared" si="11"/>
        <v>-246.92923726174845</v>
      </c>
      <c r="AV51" s="21">
        <f t="shared" si="12"/>
        <v>-736.79332709966639</v>
      </c>
      <c r="AW51" s="21">
        <f t="shared" si="13"/>
        <v>994.24277422192563</v>
      </c>
      <c r="AX51" s="21">
        <f t="shared" si="14"/>
        <v>-1494.6969411009229</v>
      </c>
      <c r="AY51" s="21">
        <f t="shared" si="15"/>
        <v>-667.66432581293327</v>
      </c>
      <c r="AZ51" s="21">
        <f t="shared" si="16"/>
        <v>766.39249538660567</v>
      </c>
      <c r="BA51" s="21">
        <f t="shared" si="17"/>
        <v>176.06631676771426</v>
      </c>
      <c r="BB51" s="20">
        <f t="shared" si="18"/>
        <v>159.37119509915587</v>
      </c>
      <c r="BC51" s="20">
        <f t="shared" si="19"/>
        <v>78.907631812041714</v>
      </c>
      <c r="BD51" s="20">
        <f t="shared" si="20"/>
        <v>64.614628529241514</v>
      </c>
      <c r="BE51" s="20">
        <f t="shared" si="21"/>
        <v>-57.442128160115431</v>
      </c>
      <c r="BF51" s="20">
        <f t="shared" si="22"/>
        <v>-181.61447100383754</v>
      </c>
      <c r="BG51" s="20">
        <f t="shared" si="23"/>
        <v>73.993940589423076</v>
      </c>
      <c r="BH51" s="16">
        <f t="shared" si="24"/>
        <v>-4.55</v>
      </c>
      <c r="BI51" s="18">
        <f t="shared" si="25"/>
        <v>8062.7364419082342</v>
      </c>
      <c r="BJ51" s="18">
        <f t="shared" si="26"/>
        <v>313.89711363362346</v>
      </c>
      <c r="BK51" s="19">
        <f t="shared" si="27"/>
        <v>801.07152099967993</v>
      </c>
      <c r="BL51" s="18">
        <f t="shared" si="28"/>
        <v>27.213526556584924</v>
      </c>
      <c r="BM51" s="17">
        <f t="shared" si="29"/>
        <v>3.3358344145818588</v>
      </c>
      <c r="BN51" s="17">
        <f t="shared" si="30"/>
        <v>34.493660076699996</v>
      </c>
      <c r="BO51" s="17">
        <f t="shared" si="32"/>
        <v>0.34493660076699995</v>
      </c>
      <c r="BP51" s="53">
        <f t="shared" si="31"/>
        <v>17165.592106981483</v>
      </c>
    </row>
    <row r="52" spans="1:68" s="8" customFormat="1" ht="16" x14ac:dyDescent="0.2">
      <c r="A52">
        <v>34</v>
      </c>
      <c r="B52">
        <v>1060.18</v>
      </c>
      <c r="C52" s="6">
        <v>64.540697498306002</v>
      </c>
      <c r="D52">
        <v>62.209400000000002</v>
      </c>
      <c r="E52">
        <v>1.0882000000000001</v>
      </c>
      <c r="F52">
        <v>15.2242</v>
      </c>
      <c r="G52">
        <v>5.8023999999999996</v>
      </c>
      <c r="H52">
        <v>3.5999999999999997E-2</v>
      </c>
      <c r="I52">
        <v>2.8056000000000001</v>
      </c>
      <c r="J52">
        <v>5.7084000000000001</v>
      </c>
      <c r="K52">
        <v>3.5489000000000002</v>
      </c>
      <c r="L52">
        <v>1.7072000000000001</v>
      </c>
      <c r="M52">
        <v>0.3372</v>
      </c>
      <c r="N52">
        <v>1.5325</v>
      </c>
      <c r="O52">
        <v>0</v>
      </c>
      <c r="P52" s="17">
        <f t="shared" si="0"/>
        <v>98.467500000000001</v>
      </c>
      <c r="Q52" s="17">
        <f t="shared" si="33"/>
        <v>62.209400000000002</v>
      </c>
      <c r="R52" s="17">
        <f t="shared" si="33"/>
        <v>1.0882000000000001</v>
      </c>
      <c r="S52" s="17">
        <f t="shared" si="33"/>
        <v>15.224199999999998</v>
      </c>
      <c r="T52" s="17">
        <f t="shared" si="33"/>
        <v>5.8023999999999996</v>
      </c>
      <c r="U52" s="17">
        <f t="shared" si="33"/>
        <v>3.5999999999999997E-2</v>
      </c>
      <c r="V52" s="17">
        <f t="shared" si="33"/>
        <v>2.8056000000000001</v>
      </c>
      <c r="W52" s="17">
        <f t="shared" si="33"/>
        <v>5.7084000000000001</v>
      </c>
      <c r="X52" s="17">
        <f t="shared" si="33"/>
        <v>3.5489000000000006</v>
      </c>
      <c r="Y52" s="17">
        <f t="shared" si="33"/>
        <v>1.7072000000000003</v>
      </c>
      <c r="Z52" s="17">
        <f t="shared" si="33"/>
        <v>0.3372</v>
      </c>
      <c r="AA52" s="17">
        <f t="shared" si="2"/>
        <v>1.5325</v>
      </c>
      <c r="AB52" s="17">
        <f t="shared" si="3"/>
        <v>0</v>
      </c>
      <c r="AC52" s="18">
        <f t="shared" si="34"/>
        <v>64.154073674605797</v>
      </c>
      <c r="AD52" s="18">
        <f t="shared" si="34"/>
        <v>0.84412148981586144</v>
      </c>
      <c r="AE52" s="18">
        <f t="shared" si="34"/>
        <v>9.2520707521130277</v>
      </c>
      <c r="AF52" s="18">
        <f t="shared" si="34"/>
        <v>5.0039756003024971</v>
      </c>
      <c r="AG52" s="18">
        <f t="shared" si="34"/>
        <v>3.1444566223218118E-2</v>
      </c>
      <c r="AH52" s="18">
        <f t="shared" si="34"/>
        <v>4.3137502565524963</v>
      </c>
      <c r="AI52" s="18">
        <f t="shared" si="34"/>
        <v>6.3072592725284231</v>
      </c>
      <c r="AJ52" s="18">
        <f t="shared" si="34"/>
        <v>3.5479417548115522</v>
      </c>
      <c r="AK52" s="18">
        <f t="shared" si="34"/>
        <v>1.1229690597984074</v>
      </c>
      <c r="AL52" s="18">
        <f t="shared" si="34"/>
        <v>0.14720313403149243</v>
      </c>
      <c r="AM52" s="18">
        <f t="shared" si="34"/>
        <v>5.2751904392172353</v>
      </c>
      <c r="AN52" s="18">
        <f t="shared" si="34"/>
        <v>0</v>
      </c>
      <c r="AO52" s="18">
        <f t="shared" si="5"/>
        <v>100</v>
      </c>
      <c r="AP52" s="17">
        <f t="shared" si="6"/>
        <v>61.96326466319703</v>
      </c>
      <c r="AQ52" s="19">
        <f t="shared" si="7"/>
        <v>10373.711948241697</v>
      </c>
      <c r="AR52" s="19">
        <f t="shared" si="8"/>
        <v>-1603.7539441712722</v>
      </c>
      <c r="AS52" s="20">
        <f t="shared" si="9"/>
        <v>373.8226186691914</v>
      </c>
      <c r="AT52" s="21">
        <f t="shared" si="10"/>
        <v>326.50775691845843</v>
      </c>
      <c r="AU52" s="21">
        <f t="shared" si="11"/>
        <v>-245.85696644315792</v>
      </c>
      <c r="AV52" s="21">
        <f t="shared" si="12"/>
        <v>-741.84895487394044</v>
      </c>
      <c r="AW52" s="21">
        <f t="shared" si="13"/>
        <v>1006.6033613514196</v>
      </c>
      <c r="AX52" s="21">
        <f t="shared" si="14"/>
        <v>-1476.6604651967632</v>
      </c>
      <c r="AY52" s="21">
        <f t="shared" si="15"/>
        <v>-673.3679317869196</v>
      </c>
      <c r="AZ52" s="21">
        <f t="shared" si="16"/>
        <v>761.45882501770143</v>
      </c>
      <c r="BA52" s="21">
        <f t="shared" si="17"/>
        <v>176.42370260516594</v>
      </c>
      <c r="BB52" s="20">
        <f t="shared" si="18"/>
        <v>158.71214204312216</v>
      </c>
      <c r="BC52" s="20">
        <f t="shared" si="19"/>
        <v>77.785097920010728</v>
      </c>
      <c r="BD52" s="20">
        <f t="shared" si="20"/>
        <v>64.334044579789918</v>
      </c>
      <c r="BE52" s="20">
        <f t="shared" si="21"/>
        <v>-57.405493911556391</v>
      </c>
      <c r="BF52" s="20">
        <f t="shared" si="22"/>
        <v>-182.81554558027622</v>
      </c>
      <c r="BG52" s="20">
        <f t="shared" si="23"/>
        <v>73.883511077418547</v>
      </c>
      <c r="BH52" s="16">
        <f t="shared" si="24"/>
        <v>-4.55</v>
      </c>
      <c r="BI52" s="18">
        <f t="shared" si="25"/>
        <v>8100.6162477264143</v>
      </c>
      <c r="BJ52" s="18">
        <f t="shared" si="26"/>
        <v>310.91745873367466</v>
      </c>
      <c r="BK52" s="19">
        <f t="shared" si="27"/>
        <v>800.38067611895644</v>
      </c>
      <c r="BL52" s="18">
        <f t="shared" si="28"/>
        <v>27.062912429928083</v>
      </c>
      <c r="BM52" s="17">
        <f t="shared" si="29"/>
        <v>3.3730407695246658</v>
      </c>
      <c r="BN52" s="17">
        <f t="shared" si="30"/>
        <v>35.459302501693998</v>
      </c>
      <c r="BO52" s="17">
        <f t="shared" si="32"/>
        <v>0.35459302501693996</v>
      </c>
      <c r="BP52" s="53">
        <f t="shared" si="31"/>
        <v>19816.526575604581</v>
      </c>
    </row>
    <row r="53" spans="1:68" s="8" customFormat="1" ht="16" x14ac:dyDescent="0.2">
      <c r="A53">
        <v>35</v>
      </c>
      <c r="B53">
        <v>1057.18</v>
      </c>
      <c r="C53" s="6">
        <v>63.597235185316997</v>
      </c>
      <c r="D53">
        <v>62.365400000000001</v>
      </c>
      <c r="E53">
        <v>1.1043000000000001</v>
      </c>
      <c r="F53">
        <v>15.1435</v>
      </c>
      <c r="G53">
        <v>5.7606000000000002</v>
      </c>
      <c r="H53">
        <v>3.5299999999999998E-2</v>
      </c>
      <c r="I53">
        <v>2.7448999999999999</v>
      </c>
      <c r="J53">
        <v>5.6875</v>
      </c>
      <c r="K53">
        <v>3.5347</v>
      </c>
      <c r="L53">
        <v>1.7264999999999999</v>
      </c>
      <c r="M53">
        <v>0.3422</v>
      </c>
      <c r="N53">
        <v>1.5552999999999999</v>
      </c>
      <c r="O53">
        <v>0</v>
      </c>
      <c r="P53" s="17">
        <f t="shared" si="0"/>
        <v>98.444900000000018</v>
      </c>
      <c r="Q53" s="17">
        <f t="shared" si="33"/>
        <v>62.365273298870726</v>
      </c>
      <c r="R53" s="17">
        <f t="shared" si="33"/>
        <v>1.1042977565115102</v>
      </c>
      <c r="S53" s="17">
        <f t="shared" si="33"/>
        <v>15.143469234566743</v>
      </c>
      <c r="T53" s="17">
        <f t="shared" si="33"/>
        <v>5.7605882968035917</v>
      </c>
      <c r="U53" s="17">
        <f t="shared" si="33"/>
        <v>3.5299928284756234E-2</v>
      </c>
      <c r="V53" s="17">
        <f t="shared" si="33"/>
        <v>2.7448944234795296</v>
      </c>
      <c r="W53" s="17">
        <f t="shared" si="33"/>
        <v>5.6874884453130621</v>
      </c>
      <c r="X53" s="17">
        <f t="shared" si="33"/>
        <v>3.5346928189271352</v>
      </c>
      <c r="Y53" s="17">
        <f t="shared" si="33"/>
        <v>1.7264964924541542</v>
      </c>
      <c r="Z53" s="17">
        <f t="shared" si="33"/>
        <v>0.34219930478877009</v>
      </c>
      <c r="AA53" s="17">
        <f t="shared" si="2"/>
        <v>1.5552999999999999</v>
      </c>
      <c r="AB53" s="17">
        <f t="shared" si="3"/>
        <v>0</v>
      </c>
      <c r="AC53" s="18">
        <f t="shared" si="34"/>
        <v>64.282541624004779</v>
      </c>
      <c r="AD53" s="18">
        <f t="shared" si="34"/>
        <v>0.85617867979170303</v>
      </c>
      <c r="AE53" s="18">
        <f t="shared" si="34"/>
        <v>9.1983901900861493</v>
      </c>
      <c r="AF53" s="18">
        <f t="shared" si="34"/>
        <v>4.9654240184562255</v>
      </c>
      <c r="AG53" s="18">
        <f t="shared" si="34"/>
        <v>3.0817607124225131E-2</v>
      </c>
      <c r="AH53" s="18">
        <f t="shared" si="34"/>
        <v>4.2182942804866892</v>
      </c>
      <c r="AI53" s="18">
        <f t="shared" si="34"/>
        <v>6.2810000628503291</v>
      </c>
      <c r="AJ53" s="18">
        <f t="shared" si="34"/>
        <v>3.5319649166220026</v>
      </c>
      <c r="AK53" s="18">
        <f t="shared" si="34"/>
        <v>1.1350920264208526</v>
      </c>
      <c r="AL53" s="18">
        <f t="shared" si="34"/>
        <v>0.14931058510980064</v>
      </c>
      <c r="AM53" s="18">
        <f t="shared" si="34"/>
        <v>5.3509860090472445</v>
      </c>
      <c r="AN53" s="18">
        <f t="shared" si="34"/>
        <v>0</v>
      </c>
      <c r="AO53" s="18">
        <f t="shared" si="5"/>
        <v>99.999999999999972</v>
      </c>
      <c r="AP53" s="17">
        <f t="shared" si="6"/>
        <v>61.932166880254265</v>
      </c>
      <c r="AQ53" s="19">
        <f t="shared" si="7"/>
        <v>10396.139760485918</v>
      </c>
      <c r="AR53" s="19">
        <f t="shared" si="8"/>
        <v>-1594.4489555495331</v>
      </c>
      <c r="AS53" s="20">
        <f t="shared" si="9"/>
        <v>371.14868095708783</v>
      </c>
      <c r="AT53" s="21">
        <f t="shared" si="10"/>
        <v>319.28269409003752</v>
      </c>
      <c r="AU53" s="21">
        <f t="shared" si="11"/>
        <v>-244.8333824499058</v>
      </c>
      <c r="AV53" s="21">
        <f t="shared" si="12"/>
        <v>-746.87851383027032</v>
      </c>
      <c r="AW53" s="21">
        <f t="shared" si="13"/>
        <v>1019.0308301416561</v>
      </c>
      <c r="AX53" s="21">
        <f t="shared" si="14"/>
        <v>-1458.5420773884716</v>
      </c>
      <c r="AY53" s="21">
        <f t="shared" si="15"/>
        <v>-679.04943080230203</v>
      </c>
      <c r="AZ53" s="21">
        <f t="shared" si="16"/>
        <v>756.41621832170495</v>
      </c>
      <c r="BA53" s="21">
        <f t="shared" si="17"/>
        <v>176.77698946601313</v>
      </c>
      <c r="BB53" s="20">
        <f t="shared" si="18"/>
        <v>158.05782263447986</v>
      </c>
      <c r="BC53" s="20">
        <f t="shared" si="19"/>
        <v>76.664938738478611</v>
      </c>
      <c r="BD53" s="20">
        <f t="shared" si="20"/>
        <v>64.066200641073351</v>
      </c>
      <c r="BE53" s="20">
        <f t="shared" si="21"/>
        <v>-57.358129829996685</v>
      </c>
      <c r="BF53" s="20">
        <f t="shared" si="22"/>
        <v>-184.01064715075043</v>
      </c>
      <c r="BG53" s="20">
        <f t="shared" si="23"/>
        <v>73.766703918542333</v>
      </c>
      <c r="BH53" s="16">
        <f t="shared" si="24"/>
        <v>-4.55</v>
      </c>
      <c r="BI53" s="18">
        <f t="shared" si="25"/>
        <v>8138.2658239759203</v>
      </c>
      <c r="BJ53" s="18">
        <f t="shared" si="26"/>
        <v>307.96387841784014</v>
      </c>
      <c r="BK53" s="19">
        <f t="shared" si="27"/>
        <v>799.70199467016164</v>
      </c>
      <c r="BL53" s="18">
        <f t="shared" si="28"/>
        <v>26.914871095735798</v>
      </c>
      <c r="BM53" s="17">
        <f t="shared" si="29"/>
        <v>3.4102264317811803</v>
      </c>
      <c r="BN53" s="17">
        <f t="shared" si="30"/>
        <v>36.402764814683003</v>
      </c>
      <c r="BO53" s="17">
        <f t="shared" si="32"/>
        <v>0.36402764814683003</v>
      </c>
      <c r="BP53" s="53">
        <f t="shared" si="31"/>
        <v>22845.339946117791</v>
      </c>
    </row>
    <row r="54" spans="1:68" s="8" customFormat="1" ht="16" x14ac:dyDescent="0.2">
      <c r="A54">
        <v>36</v>
      </c>
      <c r="B54">
        <v>1054.18</v>
      </c>
      <c r="C54" s="6">
        <v>62.675723424925998</v>
      </c>
      <c r="D54">
        <v>62.521099999999997</v>
      </c>
      <c r="E54">
        <v>1.1205000000000001</v>
      </c>
      <c r="F54">
        <v>15.0633</v>
      </c>
      <c r="G54">
        <v>5.7164000000000001</v>
      </c>
      <c r="H54">
        <v>3.4599999999999999E-2</v>
      </c>
      <c r="I54">
        <v>2.6856</v>
      </c>
      <c r="J54">
        <v>5.6677</v>
      </c>
      <c r="K54">
        <v>3.5198</v>
      </c>
      <c r="L54">
        <v>1.7457</v>
      </c>
      <c r="M54">
        <v>0.34720000000000001</v>
      </c>
      <c r="N54">
        <v>1.5781000000000001</v>
      </c>
      <c r="O54">
        <v>0</v>
      </c>
      <c r="P54" s="17">
        <f t="shared" si="0"/>
        <v>98.421899999999994</v>
      </c>
      <c r="Q54" s="17">
        <f t="shared" si="33"/>
        <v>62.521099999999997</v>
      </c>
      <c r="R54" s="17">
        <f t="shared" si="33"/>
        <v>1.1205000000000001</v>
      </c>
      <c r="S54" s="17">
        <f t="shared" si="33"/>
        <v>15.063299999999998</v>
      </c>
      <c r="T54" s="17">
        <f t="shared" si="33"/>
        <v>5.7164000000000001</v>
      </c>
      <c r="U54" s="17">
        <f t="shared" si="33"/>
        <v>3.4599999999999999E-2</v>
      </c>
      <c r="V54" s="17">
        <f t="shared" si="33"/>
        <v>2.6856</v>
      </c>
      <c r="W54" s="17">
        <f t="shared" si="33"/>
        <v>5.6677</v>
      </c>
      <c r="X54" s="17">
        <f t="shared" si="33"/>
        <v>3.5198</v>
      </c>
      <c r="Y54" s="17">
        <f t="shared" si="33"/>
        <v>1.7457</v>
      </c>
      <c r="Z54" s="17">
        <f t="shared" si="33"/>
        <v>0.34720000000000001</v>
      </c>
      <c r="AA54" s="17">
        <f t="shared" si="2"/>
        <v>1.5781000000000001</v>
      </c>
      <c r="AB54" s="17">
        <f t="shared" si="3"/>
        <v>0</v>
      </c>
      <c r="AC54" s="18">
        <f t="shared" si="34"/>
        <v>64.41019601549462</v>
      </c>
      <c r="AD54" s="18">
        <f t="shared" si="34"/>
        <v>0.86829616040517232</v>
      </c>
      <c r="AE54" s="18">
        <f t="shared" si="34"/>
        <v>9.1450140002592182</v>
      </c>
      <c r="AF54" s="18">
        <f t="shared" si="34"/>
        <v>4.924814921346556</v>
      </c>
      <c r="AG54" s="18">
        <f t="shared" si="34"/>
        <v>3.0191103748307954E-2</v>
      </c>
      <c r="AH54" s="18">
        <f t="shared" si="34"/>
        <v>4.1250608373504907</v>
      </c>
      <c r="AI54" s="18">
        <f t="shared" si="34"/>
        <v>6.2559450483575167</v>
      </c>
      <c r="AJ54" s="18">
        <f t="shared" si="34"/>
        <v>3.5152845950145677</v>
      </c>
      <c r="AK54" s="18">
        <f t="shared" si="34"/>
        <v>1.1471303892112772</v>
      </c>
      <c r="AL54" s="18">
        <f t="shared" si="34"/>
        <v>0.15141503159908085</v>
      </c>
      <c r="AM54" s="18">
        <f t="shared" si="34"/>
        <v>5.4266518972132038</v>
      </c>
      <c r="AN54" s="18">
        <f t="shared" si="34"/>
        <v>0</v>
      </c>
      <c r="AO54" s="18">
        <f t="shared" si="5"/>
        <v>100</v>
      </c>
      <c r="AP54" s="17">
        <f t="shared" si="6"/>
        <v>61.900488436559719</v>
      </c>
      <c r="AQ54" s="19">
        <f t="shared" si="7"/>
        <v>10418.447351273606</v>
      </c>
      <c r="AR54" s="19">
        <f t="shared" si="8"/>
        <v>-1585.196726804933</v>
      </c>
      <c r="AS54" s="20">
        <f t="shared" si="9"/>
        <v>368.3261508193342</v>
      </c>
      <c r="AT54" s="21">
        <f t="shared" si="10"/>
        <v>312.22585477905864</v>
      </c>
      <c r="AU54" s="21">
        <f t="shared" si="11"/>
        <v>-243.85673798497598</v>
      </c>
      <c r="AV54" s="21">
        <f t="shared" si="12"/>
        <v>-751.83802026651097</v>
      </c>
      <c r="AW54" s="21">
        <f t="shared" si="13"/>
        <v>1031.4169265636162</v>
      </c>
      <c r="AX54" s="21">
        <f t="shared" si="14"/>
        <v>-1440.3413689373901</v>
      </c>
      <c r="AY54" s="21">
        <f t="shared" si="15"/>
        <v>-684.67614464623807</v>
      </c>
      <c r="AZ54" s="21">
        <f t="shared" si="16"/>
        <v>751.27892238755669</v>
      </c>
      <c r="BA54" s="21">
        <f t="shared" si="17"/>
        <v>177.1280390426102</v>
      </c>
      <c r="BB54" s="20">
        <f t="shared" si="18"/>
        <v>157.40923572564424</v>
      </c>
      <c r="BC54" s="20">
        <f t="shared" si="19"/>
        <v>75.546156295545359</v>
      </c>
      <c r="BD54" s="20">
        <f t="shared" si="20"/>
        <v>63.810639493246669</v>
      </c>
      <c r="BE54" s="20">
        <f t="shared" si="21"/>
        <v>-57.301080156135633</v>
      </c>
      <c r="BF54" s="20">
        <f t="shared" si="22"/>
        <v>-185.189561532932</v>
      </c>
      <c r="BG54" s="20">
        <f t="shared" si="23"/>
        <v>73.638921408686812</v>
      </c>
      <c r="BH54" s="16">
        <f t="shared" si="24"/>
        <v>-4.55</v>
      </c>
      <c r="BI54" s="18">
        <f t="shared" si="25"/>
        <v>8175.786207183125</v>
      </c>
      <c r="BJ54" s="18">
        <f t="shared" si="26"/>
        <v>305.04235027666562</v>
      </c>
      <c r="BK54" s="19">
        <f t="shared" si="27"/>
        <v>799.04755916990575</v>
      </c>
      <c r="BL54" s="18">
        <f t="shared" si="28"/>
        <v>26.769428471997838</v>
      </c>
      <c r="BM54" s="17">
        <f t="shared" si="29"/>
        <v>3.4475398405681315</v>
      </c>
      <c r="BN54" s="17">
        <f t="shared" si="30"/>
        <v>37.324276575074002</v>
      </c>
      <c r="BO54" s="17">
        <f t="shared" si="32"/>
        <v>0.37324276575074</v>
      </c>
      <c r="BP54" s="53">
        <f t="shared" si="31"/>
        <v>26310.159567091257</v>
      </c>
    </row>
    <row r="55" spans="1:68" s="8" customFormat="1" ht="16" x14ac:dyDescent="0.2">
      <c r="A55">
        <v>37</v>
      </c>
      <c r="B55">
        <v>1051.18</v>
      </c>
      <c r="C55" s="6">
        <v>61.775905969781</v>
      </c>
      <c r="D55">
        <v>62.676499999999997</v>
      </c>
      <c r="E55">
        <v>1.1369</v>
      </c>
      <c r="F55">
        <v>14.983700000000001</v>
      </c>
      <c r="G55">
        <v>5.6698000000000004</v>
      </c>
      <c r="H55">
        <v>3.4000000000000002E-2</v>
      </c>
      <c r="I55">
        <v>2.6276999999999999</v>
      </c>
      <c r="J55">
        <v>5.649</v>
      </c>
      <c r="K55">
        <v>3.5042</v>
      </c>
      <c r="L55">
        <v>1.7648999999999999</v>
      </c>
      <c r="M55">
        <v>0.35220000000000001</v>
      </c>
      <c r="N55">
        <v>1.6011</v>
      </c>
      <c r="O55">
        <v>0</v>
      </c>
      <c r="P55" s="17">
        <f t="shared" si="0"/>
        <v>98.398899999999998</v>
      </c>
      <c r="Q55" s="17">
        <f t="shared" si="33"/>
        <v>62.676499999999997</v>
      </c>
      <c r="R55" s="17">
        <f t="shared" si="33"/>
        <v>1.1369</v>
      </c>
      <c r="S55" s="17">
        <f t="shared" si="33"/>
        <v>14.983700000000001</v>
      </c>
      <c r="T55" s="17">
        <f t="shared" si="33"/>
        <v>5.6698000000000004</v>
      </c>
      <c r="U55" s="17">
        <f t="shared" si="33"/>
        <v>3.4000000000000002E-2</v>
      </c>
      <c r="V55" s="17">
        <f t="shared" si="33"/>
        <v>2.6276999999999999</v>
      </c>
      <c r="W55" s="17">
        <f t="shared" si="33"/>
        <v>5.649</v>
      </c>
      <c r="X55" s="17">
        <f t="shared" si="33"/>
        <v>3.5042000000000004</v>
      </c>
      <c r="Y55" s="17">
        <f t="shared" si="33"/>
        <v>1.7648999999999997</v>
      </c>
      <c r="Z55" s="17">
        <f t="shared" si="33"/>
        <v>0.35220000000000001</v>
      </c>
      <c r="AA55" s="17">
        <f t="shared" si="2"/>
        <v>1.6011</v>
      </c>
      <c r="AB55" s="17">
        <f t="shared" si="3"/>
        <v>0</v>
      </c>
      <c r="AC55" s="18">
        <f t="shared" si="34"/>
        <v>64.536383405099315</v>
      </c>
      <c r="AD55" s="18">
        <f t="shared" si="34"/>
        <v>0.88054217769547038</v>
      </c>
      <c r="AE55" s="18">
        <f t="shared" si="34"/>
        <v>9.0919114104470431</v>
      </c>
      <c r="AF55" s="18">
        <f t="shared" si="34"/>
        <v>4.8821028034900431</v>
      </c>
      <c r="AG55" s="18">
        <f t="shared" si="34"/>
        <v>2.9651979144573393E-2</v>
      </c>
      <c r="AH55" s="18">
        <f t="shared" si="34"/>
        <v>4.0340073763946789</v>
      </c>
      <c r="AI55" s="18">
        <f t="shared" si="34"/>
        <v>6.2320298216387773</v>
      </c>
      <c r="AJ55" s="18">
        <f t="shared" si="34"/>
        <v>3.4978667927454281</v>
      </c>
      <c r="AK55" s="18">
        <f t="shared" si="34"/>
        <v>1.1591380263428099</v>
      </c>
      <c r="AL55" s="18">
        <f t="shared" si="34"/>
        <v>0.15351488931979299</v>
      </c>
      <c r="AM55" s="18">
        <f t="shared" si="34"/>
        <v>5.5028513176820661</v>
      </c>
      <c r="AN55" s="18">
        <f t="shared" si="34"/>
        <v>0</v>
      </c>
      <c r="AO55" s="18">
        <f t="shared" si="5"/>
        <v>100.00000000000001</v>
      </c>
      <c r="AP55" s="17">
        <f t="shared" si="6"/>
        <v>61.867982368118717</v>
      </c>
      <c r="AQ55" s="19">
        <f t="shared" si="7"/>
        <v>10440.541323014048</v>
      </c>
      <c r="AR55" s="19">
        <f t="shared" si="8"/>
        <v>-1575.9919238868904</v>
      </c>
      <c r="AS55" s="20">
        <f t="shared" si="9"/>
        <v>365.35790143807156</v>
      </c>
      <c r="AT55" s="21">
        <f t="shared" si="10"/>
        <v>305.33401831931326</v>
      </c>
      <c r="AU55" s="21">
        <f t="shared" si="11"/>
        <v>-242.92452244747952</v>
      </c>
      <c r="AV55" s="21">
        <f t="shared" si="12"/>
        <v>-756.78037872474363</v>
      </c>
      <c r="AW55" s="21">
        <f t="shared" si="13"/>
        <v>1043.8705305485282</v>
      </c>
      <c r="AX55" s="21">
        <f t="shared" si="14"/>
        <v>-1422.0463455758008</v>
      </c>
      <c r="AY55" s="21">
        <f t="shared" si="15"/>
        <v>-690.2884661033703</v>
      </c>
      <c r="AZ55" s="21">
        <f t="shared" si="16"/>
        <v>746.04974596094735</v>
      </c>
      <c r="BA55" s="21">
        <f t="shared" si="17"/>
        <v>177.47505436402312</v>
      </c>
      <c r="BB55" s="20">
        <f t="shared" si="18"/>
        <v>156.76697040560032</v>
      </c>
      <c r="BC55" s="20">
        <f t="shared" si="19"/>
        <v>74.428741163123746</v>
      </c>
      <c r="BD55" s="20">
        <f t="shared" si="20"/>
        <v>63.566704180715526</v>
      </c>
      <c r="BE55" s="20">
        <f t="shared" si="21"/>
        <v>-57.234589226594437</v>
      </c>
      <c r="BF55" s="20">
        <f t="shared" si="22"/>
        <v>-186.36284375484459</v>
      </c>
      <c r="BG55" s="20">
        <f t="shared" si="23"/>
        <v>73.505101723642397</v>
      </c>
      <c r="BH55" s="16">
        <f t="shared" si="24"/>
        <v>-4.55</v>
      </c>
      <c r="BI55" s="18">
        <f t="shared" si="25"/>
        <v>8213.1218825426258</v>
      </c>
      <c r="BJ55" s="18">
        <f t="shared" si="26"/>
        <v>302.14513885566606</v>
      </c>
      <c r="BK55" s="19">
        <f t="shared" si="27"/>
        <v>798.40627979479746</v>
      </c>
      <c r="BL55" s="18">
        <f t="shared" si="28"/>
        <v>26.626352217701868</v>
      </c>
      <c r="BM55" s="17">
        <f t="shared" si="29"/>
        <v>3.4848694201438795</v>
      </c>
      <c r="BN55" s="17">
        <f t="shared" si="30"/>
        <v>38.224094030219</v>
      </c>
      <c r="BO55" s="17">
        <f t="shared" si="32"/>
        <v>0.38224094030219002</v>
      </c>
      <c r="BP55" s="53">
        <f t="shared" si="31"/>
        <v>30262.179776657562</v>
      </c>
    </row>
    <row r="56" spans="1:68" s="8" customFormat="1" ht="16" x14ac:dyDescent="0.2">
      <c r="A56">
        <v>38</v>
      </c>
      <c r="B56">
        <v>1048.18</v>
      </c>
      <c r="C56" s="6">
        <v>60.897502654225001</v>
      </c>
      <c r="D56">
        <v>62.831600000000002</v>
      </c>
      <c r="E56">
        <v>1.1532</v>
      </c>
      <c r="F56">
        <v>14.9047</v>
      </c>
      <c r="G56">
        <v>5.6210000000000004</v>
      </c>
      <c r="H56">
        <v>3.3399999999999999E-2</v>
      </c>
      <c r="I56">
        <v>2.5712000000000002</v>
      </c>
      <c r="J56">
        <v>5.6314000000000002</v>
      </c>
      <c r="K56">
        <v>3.4878999999999998</v>
      </c>
      <c r="L56">
        <v>1.784</v>
      </c>
      <c r="M56">
        <v>0.35730000000000001</v>
      </c>
      <c r="N56">
        <v>1.6242000000000001</v>
      </c>
      <c r="O56">
        <v>0</v>
      </c>
      <c r="P56" s="17">
        <f t="shared" si="0"/>
        <v>98.375699999999995</v>
      </c>
      <c r="Q56" s="17">
        <f t="shared" si="33"/>
        <v>62.831663869024574</v>
      </c>
      <c r="R56" s="17">
        <f t="shared" si="33"/>
        <v>1.1532011722407058</v>
      </c>
      <c r="S56" s="17">
        <f t="shared" si="33"/>
        <v>14.904715150794354</v>
      </c>
      <c r="T56" s="17">
        <f t="shared" si="33"/>
        <v>5.6210057138094074</v>
      </c>
      <c r="U56" s="17">
        <f t="shared" si="33"/>
        <v>3.3400033951473784E-2</v>
      </c>
      <c r="V56" s="17">
        <f t="shared" si="33"/>
        <v>2.5712026136535755</v>
      </c>
      <c r="W56" s="17">
        <f t="shared" si="33"/>
        <v>5.6314057243811231</v>
      </c>
      <c r="X56" s="17">
        <f t="shared" si="33"/>
        <v>3.4879035454893836</v>
      </c>
      <c r="Y56" s="17">
        <f t="shared" si="33"/>
        <v>1.7840018134559652</v>
      </c>
      <c r="Z56" s="17">
        <f t="shared" si="33"/>
        <v>0.35730036319944869</v>
      </c>
      <c r="AA56" s="17">
        <f t="shared" si="2"/>
        <v>1.6242000000000001</v>
      </c>
      <c r="AB56" s="17">
        <f t="shared" si="3"/>
        <v>0</v>
      </c>
      <c r="AC56" s="18">
        <f t="shared" si="34"/>
        <v>64.661442380417739</v>
      </c>
      <c r="AD56" s="18">
        <f t="shared" si="34"/>
        <v>0.89268844225403243</v>
      </c>
      <c r="AE56" s="18">
        <f t="shared" si="34"/>
        <v>9.0391323776667445</v>
      </c>
      <c r="AF56" s="18">
        <f t="shared" ref="AF56:AN56" si="35">$AP56*T56/G$18</f>
        <v>4.8374907462086583</v>
      </c>
      <c r="AG56" s="18">
        <f t="shared" si="35"/>
        <v>2.9113111059081407E-2</v>
      </c>
      <c r="AH56" s="18">
        <f t="shared" si="35"/>
        <v>3.9451556991304089</v>
      </c>
      <c r="AI56" s="18">
        <f t="shared" si="35"/>
        <v>6.2092866010857017</v>
      </c>
      <c r="AJ56" s="18">
        <f t="shared" si="35"/>
        <v>3.4797319239870181</v>
      </c>
      <c r="AK56" s="18">
        <f t="shared" si="35"/>
        <v>1.1710549702441369</v>
      </c>
      <c r="AL56" s="18">
        <f t="shared" si="35"/>
        <v>0.15565445305075568</v>
      </c>
      <c r="AM56" s="18">
        <f t="shared" si="35"/>
        <v>5.5792492948957202</v>
      </c>
      <c r="AN56" s="18">
        <f t="shared" si="35"/>
        <v>0</v>
      </c>
      <c r="AO56" s="18">
        <f t="shared" si="5"/>
        <v>100</v>
      </c>
      <c r="AP56" s="17">
        <f t="shared" si="6"/>
        <v>61.834790393681729</v>
      </c>
      <c r="AQ56" s="19">
        <f t="shared" si="7"/>
        <v>10462.439279298413</v>
      </c>
      <c r="AR56" s="19">
        <f t="shared" si="8"/>
        <v>-1566.8432063447535</v>
      </c>
      <c r="AS56" s="20">
        <f t="shared" si="9"/>
        <v>362.25549192327304</v>
      </c>
      <c r="AT56" s="21">
        <f t="shared" si="10"/>
        <v>298.60883486718063</v>
      </c>
      <c r="AU56" s="21">
        <f t="shared" si="11"/>
        <v>-242.03799171032063</v>
      </c>
      <c r="AV56" s="21">
        <f t="shared" si="12"/>
        <v>-761.67914088366069</v>
      </c>
      <c r="AW56" s="21">
        <f t="shared" si="13"/>
        <v>1056.3370739873722</v>
      </c>
      <c r="AX56" s="21">
        <f t="shared" si="14"/>
        <v>-1403.6827901334675</v>
      </c>
      <c r="AY56" s="21">
        <f t="shared" si="15"/>
        <v>-695.8625607499356</v>
      </c>
      <c r="AZ56" s="21">
        <f t="shared" si="16"/>
        <v>740.72856135995028</v>
      </c>
      <c r="BA56" s="21">
        <f t="shared" si="17"/>
        <v>177.81896654614877</v>
      </c>
      <c r="BB56" s="20">
        <f t="shared" si="18"/>
        <v>156.12822328915462</v>
      </c>
      <c r="BC56" s="20">
        <f t="shared" si="19"/>
        <v>73.313839509232608</v>
      </c>
      <c r="BD56" s="20">
        <f t="shared" si="20"/>
        <v>63.334723331074152</v>
      </c>
      <c r="BE56" s="20">
        <f t="shared" si="21"/>
        <v>-57.158170930100894</v>
      </c>
      <c r="BF56" s="20">
        <f t="shared" si="22"/>
        <v>-187.52546149173949</v>
      </c>
      <c r="BG56" s="20">
        <f t="shared" si="23"/>
        <v>73.36324393312087</v>
      </c>
      <c r="BH56" s="16">
        <f t="shared" si="24"/>
        <v>-4.55</v>
      </c>
      <c r="BI56" s="18">
        <f t="shared" si="25"/>
        <v>8250.2635516140526</v>
      </c>
      <c r="BJ56" s="18">
        <f t="shared" si="26"/>
        <v>299.27536418689061</v>
      </c>
      <c r="BK56" s="19">
        <f t="shared" si="27"/>
        <v>797.7807147375886</v>
      </c>
      <c r="BL56" s="18">
        <f t="shared" si="28"/>
        <v>26.485715377621247</v>
      </c>
      <c r="BM56" s="17">
        <f t="shared" si="29"/>
        <v>3.522233384128671</v>
      </c>
      <c r="BN56" s="17">
        <f t="shared" si="30"/>
        <v>39.102497345774999</v>
      </c>
      <c r="BO56" s="17">
        <f t="shared" si="32"/>
        <v>0.39102497345775</v>
      </c>
      <c r="BP56" s="53">
        <f t="shared" si="31"/>
        <v>34765.886955255097</v>
      </c>
    </row>
    <row r="57" spans="1:68" s="8" customFormat="1" ht="16" x14ac:dyDescent="0.2">
      <c r="A57">
        <v>39</v>
      </c>
      <c r="B57">
        <v>1045.18</v>
      </c>
      <c r="C57" s="6">
        <v>60.040211890012998</v>
      </c>
      <c r="D57">
        <v>62.986199999999997</v>
      </c>
      <c r="E57">
        <v>1.1697</v>
      </c>
      <c r="F57">
        <v>14.8263</v>
      </c>
      <c r="G57">
        <v>5.5701000000000001</v>
      </c>
      <c r="H57">
        <v>3.2800000000000003E-2</v>
      </c>
      <c r="I57">
        <v>2.5162</v>
      </c>
      <c r="J57">
        <v>5.6148999999999996</v>
      </c>
      <c r="K57">
        <v>3.4710000000000001</v>
      </c>
      <c r="L57">
        <v>1.8029999999999999</v>
      </c>
      <c r="M57">
        <v>0.3624</v>
      </c>
      <c r="N57">
        <v>1.6474</v>
      </c>
      <c r="O57">
        <v>0</v>
      </c>
      <c r="P57" s="17">
        <f t="shared" si="0"/>
        <v>98.352599999999995</v>
      </c>
      <c r="Q57" s="17">
        <f t="shared" ref="Q57:Z66" si="36">(D57/$P57)*(100-$N57)</f>
        <v>62.98619999999999</v>
      </c>
      <c r="R57" s="17">
        <f t="shared" si="36"/>
        <v>1.1697</v>
      </c>
      <c r="S57" s="17">
        <f t="shared" si="36"/>
        <v>14.826299999999998</v>
      </c>
      <c r="T57" s="17">
        <f t="shared" si="36"/>
        <v>5.5701000000000001</v>
      </c>
      <c r="U57" s="17">
        <f t="shared" si="36"/>
        <v>3.2800000000000003E-2</v>
      </c>
      <c r="V57" s="17">
        <f t="shared" si="36"/>
        <v>2.5162</v>
      </c>
      <c r="W57" s="17">
        <f t="shared" si="36"/>
        <v>5.6148999999999996</v>
      </c>
      <c r="X57" s="17">
        <f t="shared" si="36"/>
        <v>3.4709999999999996</v>
      </c>
      <c r="Y57" s="17">
        <f t="shared" si="36"/>
        <v>1.8029999999999999</v>
      </c>
      <c r="Z57" s="17">
        <f t="shared" si="36"/>
        <v>0.3624</v>
      </c>
      <c r="AA57" s="17">
        <f t="shared" si="2"/>
        <v>1.6474</v>
      </c>
      <c r="AB57" s="17">
        <f t="shared" si="3"/>
        <v>0</v>
      </c>
      <c r="AC57" s="18">
        <f t="shared" ref="AC57:AN66" si="37">$AP57*Q57/D$18</f>
        <v>64.784945478532364</v>
      </c>
      <c r="AD57" s="18">
        <f t="shared" si="37"/>
        <v>0.90496376226236919</v>
      </c>
      <c r="AE57" s="18">
        <f t="shared" si="37"/>
        <v>8.9866476055969109</v>
      </c>
      <c r="AF57" s="18">
        <f t="shared" si="37"/>
        <v>4.7910529972021862</v>
      </c>
      <c r="AG57" s="18">
        <f t="shared" si="37"/>
        <v>2.8574419403443577E-2</v>
      </c>
      <c r="AH57" s="18">
        <f t="shared" si="37"/>
        <v>3.8586453761899313</v>
      </c>
      <c r="AI57" s="18">
        <f t="shared" si="37"/>
        <v>6.1876932575880081</v>
      </c>
      <c r="AJ57" s="18">
        <f t="shared" si="37"/>
        <v>3.4609696989287833</v>
      </c>
      <c r="AK57" s="18">
        <f t="shared" si="37"/>
        <v>1.1828769776299639</v>
      </c>
      <c r="AL57" s="18">
        <f t="shared" si="37"/>
        <v>0.15778951576130934</v>
      </c>
      <c r="AM57" s="18">
        <f t="shared" si="37"/>
        <v>5.655840910904721</v>
      </c>
      <c r="AN57" s="18">
        <f t="shared" si="37"/>
        <v>0</v>
      </c>
      <c r="AO57" s="18">
        <f t="shared" si="5"/>
        <v>99.999999999999972</v>
      </c>
      <c r="AP57" s="17">
        <f t="shared" si="6"/>
        <v>61.800893673179488</v>
      </c>
      <c r="AQ57" s="19">
        <f t="shared" si="7"/>
        <v>10484.10951483084</v>
      </c>
      <c r="AR57" s="19">
        <f t="shared" si="8"/>
        <v>-1557.7454959541685</v>
      </c>
      <c r="AS57" s="20">
        <f t="shared" si="9"/>
        <v>359.02108333162727</v>
      </c>
      <c r="AT57" s="21">
        <f t="shared" si="10"/>
        <v>292.06086852381588</v>
      </c>
      <c r="AU57" s="21">
        <f t="shared" si="11"/>
        <v>-241.19628318078054</v>
      </c>
      <c r="AV57" s="21">
        <f t="shared" si="12"/>
        <v>-766.54143607480103</v>
      </c>
      <c r="AW57" s="21">
        <f t="shared" si="13"/>
        <v>1068.8160567516543</v>
      </c>
      <c r="AX57" s="21">
        <f t="shared" si="14"/>
        <v>-1385.2821336652046</v>
      </c>
      <c r="AY57" s="21">
        <f t="shared" si="15"/>
        <v>-701.40105339140985</v>
      </c>
      <c r="AZ57" s="21">
        <f t="shared" si="16"/>
        <v>735.32865192547592</v>
      </c>
      <c r="BA57" s="21">
        <f t="shared" si="17"/>
        <v>178.15860006596401</v>
      </c>
      <c r="BB57" s="20">
        <f t="shared" si="18"/>
        <v>155.49613070274788</v>
      </c>
      <c r="BC57" s="20">
        <f t="shared" si="19"/>
        <v>72.203229636059064</v>
      </c>
      <c r="BD57" s="20">
        <f t="shared" si="20"/>
        <v>63.114471227397679</v>
      </c>
      <c r="BE57" s="20">
        <f t="shared" si="21"/>
        <v>-57.072875654906994</v>
      </c>
      <c r="BF57" s="20">
        <f t="shared" si="22"/>
        <v>-188.67755255389153</v>
      </c>
      <c r="BG57" s="20">
        <f t="shared" si="23"/>
        <v>73.214785825243538</v>
      </c>
      <c r="BH57" s="16">
        <f t="shared" si="24"/>
        <v>-4.55</v>
      </c>
      <c r="BI57" s="18">
        <f t="shared" si="25"/>
        <v>8287.1697730970463</v>
      </c>
      <c r="BJ57" s="18">
        <f t="shared" si="26"/>
        <v>296.43678924861371</v>
      </c>
      <c r="BK57" s="19">
        <f t="shared" si="27"/>
        <v>797.17212297048968</v>
      </c>
      <c r="BL57" s="18">
        <f t="shared" si="28"/>
        <v>26.347648641247105</v>
      </c>
      <c r="BM57" s="17">
        <f t="shared" si="29"/>
        <v>3.5596240643418957</v>
      </c>
      <c r="BN57" s="17">
        <f t="shared" si="30"/>
        <v>39.959788109987002</v>
      </c>
      <c r="BO57" s="17">
        <f t="shared" si="32"/>
        <v>0.39959788109987004</v>
      </c>
      <c r="BP57" s="53">
        <f t="shared" si="31"/>
        <v>39891.741193271366</v>
      </c>
    </row>
    <row r="58" spans="1:68" s="8" customFormat="1" ht="16" x14ac:dyDescent="0.2">
      <c r="A58">
        <v>40</v>
      </c>
      <c r="B58">
        <v>1042.18</v>
      </c>
      <c r="C58" s="6">
        <v>59.203712952319002</v>
      </c>
      <c r="D58">
        <v>63.140300000000003</v>
      </c>
      <c r="E58">
        <v>1.1861999999999999</v>
      </c>
      <c r="F58">
        <v>14.7484</v>
      </c>
      <c r="G58">
        <v>5.5171999999999999</v>
      </c>
      <c r="H58">
        <v>3.2300000000000002E-2</v>
      </c>
      <c r="I58">
        <v>2.4626000000000001</v>
      </c>
      <c r="J58">
        <v>5.5993000000000004</v>
      </c>
      <c r="K58">
        <v>3.4535</v>
      </c>
      <c r="L58">
        <v>1.8220000000000001</v>
      </c>
      <c r="M58">
        <v>0.36749999999999999</v>
      </c>
      <c r="N58">
        <v>1.6707000000000001</v>
      </c>
      <c r="O58">
        <v>0</v>
      </c>
      <c r="P58" s="17">
        <f t="shared" si="0"/>
        <v>98.329300000000032</v>
      </c>
      <c r="Q58" s="17">
        <f t="shared" si="36"/>
        <v>63.140299999999989</v>
      </c>
      <c r="R58" s="17">
        <f t="shared" si="36"/>
        <v>1.1861999999999995</v>
      </c>
      <c r="S58" s="17">
        <f t="shared" si="36"/>
        <v>14.748399999999997</v>
      </c>
      <c r="T58" s="17">
        <f t="shared" si="36"/>
        <v>5.5171999999999981</v>
      </c>
      <c r="U58" s="17">
        <f t="shared" si="36"/>
        <v>3.2299999999999995E-2</v>
      </c>
      <c r="V58" s="17">
        <f t="shared" si="36"/>
        <v>2.4625999999999997</v>
      </c>
      <c r="W58" s="17">
        <f t="shared" si="36"/>
        <v>5.5992999999999986</v>
      </c>
      <c r="X58" s="17">
        <f t="shared" si="36"/>
        <v>3.4534999999999991</v>
      </c>
      <c r="Y58" s="17">
        <f t="shared" si="36"/>
        <v>1.8219999999999996</v>
      </c>
      <c r="Z58" s="17">
        <f t="shared" si="36"/>
        <v>0.36749999999999988</v>
      </c>
      <c r="AA58" s="17">
        <f t="shared" si="2"/>
        <v>1.6707000000000001</v>
      </c>
      <c r="AB58" s="17">
        <f t="shared" si="3"/>
        <v>0</v>
      </c>
      <c r="AC58" s="18">
        <f t="shared" si="37"/>
        <v>64.907128388016133</v>
      </c>
      <c r="AD58" s="18">
        <f t="shared" si="37"/>
        <v>0.91721612996357915</v>
      </c>
      <c r="AE58" s="18">
        <f t="shared" si="37"/>
        <v>8.9344310397332656</v>
      </c>
      <c r="AF58" s="18">
        <f t="shared" si="37"/>
        <v>4.7428978931445869</v>
      </c>
      <c r="AG58" s="18">
        <f t="shared" si="37"/>
        <v>2.8123097869961734E-2</v>
      </c>
      <c r="AH58" s="18">
        <f t="shared" si="37"/>
        <v>3.7743367786381072</v>
      </c>
      <c r="AI58" s="18">
        <f t="shared" si="37"/>
        <v>6.1670511693922716</v>
      </c>
      <c r="AJ58" s="18">
        <f t="shared" si="37"/>
        <v>3.4415945750792361</v>
      </c>
      <c r="AK58" s="18">
        <f t="shared" si="37"/>
        <v>1.1946736637004614</v>
      </c>
      <c r="AL58" s="18">
        <f t="shared" si="37"/>
        <v>0.15992058233822773</v>
      </c>
      <c r="AM58" s="18">
        <f t="shared" si="37"/>
        <v>5.7326266821241605</v>
      </c>
      <c r="AN58" s="18">
        <f t="shared" si="37"/>
        <v>0</v>
      </c>
      <c r="AO58" s="18">
        <f t="shared" si="5"/>
        <v>99.999999999999986</v>
      </c>
      <c r="AP58" s="17">
        <f t="shared" si="6"/>
        <v>61.766333216566125</v>
      </c>
      <c r="AQ58" s="19">
        <f t="shared" si="7"/>
        <v>10505.565385069562</v>
      </c>
      <c r="AR58" s="19">
        <f t="shared" si="8"/>
        <v>-1548.6942764273642</v>
      </c>
      <c r="AS58" s="20">
        <f t="shared" si="9"/>
        <v>355.66881568593573</v>
      </c>
      <c r="AT58" s="21">
        <f t="shared" si="10"/>
        <v>285.67955077511834</v>
      </c>
      <c r="AU58" s="21">
        <f t="shared" si="11"/>
        <v>-240.39165458291072</v>
      </c>
      <c r="AV58" s="21">
        <f t="shared" si="12"/>
        <v>-771.36852330566148</v>
      </c>
      <c r="AW58" s="21">
        <f t="shared" si="13"/>
        <v>1081.307857929894</v>
      </c>
      <c r="AX58" s="21">
        <f t="shared" si="14"/>
        <v>-1366.856954477397</v>
      </c>
      <c r="AY58" s="21">
        <f t="shared" si="15"/>
        <v>-706.90991997745812</v>
      </c>
      <c r="AZ58" s="21">
        <f t="shared" si="16"/>
        <v>729.86302033227923</v>
      </c>
      <c r="BA58" s="21">
        <f t="shared" si="17"/>
        <v>178.49460306704435</v>
      </c>
      <c r="BB58" s="20">
        <f t="shared" si="18"/>
        <v>154.86789350763442</v>
      </c>
      <c r="BC58" s="20">
        <f t="shared" si="19"/>
        <v>71.097376643510103</v>
      </c>
      <c r="BD58" s="20">
        <f t="shared" si="20"/>
        <v>62.903921927801164</v>
      </c>
      <c r="BE58" s="20">
        <f t="shared" si="21"/>
        <v>-56.979736654602483</v>
      </c>
      <c r="BF58" s="20">
        <f t="shared" si="22"/>
        <v>-189.81933213668714</v>
      </c>
      <c r="BG58" s="20">
        <f t="shared" si="23"/>
        <v>73.060019771227417</v>
      </c>
      <c r="BH58" s="16">
        <f t="shared" si="24"/>
        <v>-4.55</v>
      </c>
      <c r="BI58" s="18">
        <f t="shared" si="25"/>
        <v>8323.8633010219983</v>
      </c>
      <c r="BJ58" s="18">
        <f t="shared" si="26"/>
        <v>293.62474612592774</v>
      </c>
      <c r="BK58" s="19">
        <f t="shared" si="27"/>
        <v>796.57721144447748</v>
      </c>
      <c r="BL58" s="18">
        <f t="shared" si="28"/>
        <v>26.211926093366102</v>
      </c>
      <c r="BM58" s="17">
        <f t="shared" si="29"/>
        <v>3.5970299476877665</v>
      </c>
      <c r="BN58" s="17">
        <f t="shared" si="30"/>
        <v>40.796287047680998</v>
      </c>
      <c r="BO58" s="17">
        <f t="shared" si="32"/>
        <v>0.40796287047680996</v>
      </c>
      <c r="BP58" s="53">
        <f t="shared" si="31"/>
        <v>45717.880540844861</v>
      </c>
    </row>
    <row r="59" spans="1:68" s="8" customFormat="1" ht="16" x14ac:dyDescent="0.2">
      <c r="A59">
        <v>41</v>
      </c>
      <c r="B59">
        <v>1039.18</v>
      </c>
      <c r="C59" s="6">
        <v>58.387668104478998</v>
      </c>
      <c r="D59">
        <v>63.293999999999997</v>
      </c>
      <c r="E59">
        <v>1.2028000000000001</v>
      </c>
      <c r="F59">
        <v>14.671099999999999</v>
      </c>
      <c r="G59">
        <v>5.4623999999999997</v>
      </c>
      <c r="H59">
        <v>3.1800000000000002E-2</v>
      </c>
      <c r="I59">
        <v>2.4102999999999999</v>
      </c>
      <c r="J59">
        <v>5.5846999999999998</v>
      </c>
      <c r="K59">
        <v>3.4354</v>
      </c>
      <c r="L59">
        <v>1.8409</v>
      </c>
      <c r="M59">
        <v>0.37269999999999998</v>
      </c>
      <c r="N59">
        <v>1.694</v>
      </c>
      <c r="O59">
        <v>0</v>
      </c>
      <c r="P59" s="17">
        <f t="shared" si="0"/>
        <v>98.306100000000001</v>
      </c>
      <c r="Q59" s="17">
        <f t="shared" si="36"/>
        <v>63.293935615389067</v>
      </c>
      <c r="R59" s="17">
        <f t="shared" si="36"/>
        <v>1.202798776474705</v>
      </c>
      <c r="S59" s="17">
        <f t="shared" si="36"/>
        <v>14.671085076104125</v>
      </c>
      <c r="T59" s="17">
        <f t="shared" si="36"/>
        <v>5.4623944434780745</v>
      </c>
      <c r="U59" s="17">
        <f t="shared" si="36"/>
        <v>3.1799967652058218E-2</v>
      </c>
      <c r="V59" s="17">
        <f t="shared" si="36"/>
        <v>2.4102975481684248</v>
      </c>
      <c r="W59" s="17">
        <f t="shared" si="36"/>
        <v>5.5846943190707385</v>
      </c>
      <c r="X59" s="17">
        <f t="shared" si="36"/>
        <v>3.4353965054050564</v>
      </c>
      <c r="Y59" s="17">
        <f t="shared" si="36"/>
        <v>1.8408981273796845</v>
      </c>
      <c r="Z59" s="17">
        <f t="shared" si="36"/>
        <v>0.37269962087805331</v>
      </c>
      <c r="AA59" s="17">
        <f t="shared" si="2"/>
        <v>1.694</v>
      </c>
      <c r="AB59" s="17">
        <f t="shared" si="3"/>
        <v>0</v>
      </c>
      <c r="AC59" s="18">
        <f t="shared" si="37"/>
        <v>65.028194398683226</v>
      </c>
      <c r="AD59" s="18">
        <f t="shared" si="37"/>
        <v>0.92952394392120319</v>
      </c>
      <c r="AE59" s="18">
        <f t="shared" si="37"/>
        <v>8.8825583417441614</v>
      </c>
      <c r="AF59" s="18">
        <f t="shared" si="37"/>
        <v>4.6931230921755684</v>
      </c>
      <c r="AG59" s="18">
        <f t="shared" si="37"/>
        <v>2.7672038549060956E-2</v>
      </c>
      <c r="AH59" s="18">
        <f t="shared" si="37"/>
        <v>3.6920814455108895</v>
      </c>
      <c r="AI59" s="18">
        <f t="shared" si="37"/>
        <v>6.1474791120556054</v>
      </c>
      <c r="AJ59" s="18">
        <f t="shared" si="37"/>
        <v>3.4216135536512273</v>
      </c>
      <c r="AK59" s="18">
        <f t="shared" si="37"/>
        <v>1.206381067969498</v>
      </c>
      <c r="AL59" s="18">
        <f t="shared" si="37"/>
        <v>0.16209133905185644</v>
      </c>
      <c r="AM59" s="18">
        <f t="shared" si="37"/>
        <v>5.8092816666877019</v>
      </c>
      <c r="AN59" s="18">
        <f t="shared" si="37"/>
        <v>0</v>
      </c>
      <c r="AO59" s="18">
        <f t="shared" si="5"/>
        <v>99.999999999999986</v>
      </c>
      <c r="AP59" s="17">
        <f t="shared" si="6"/>
        <v>61.73133369660291</v>
      </c>
      <c r="AQ59" s="19">
        <f t="shared" si="7"/>
        <v>10526.851847479666</v>
      </c>
      <c r="AR59" s="19">
        <f t="shared" si="8"/>
        <v>-1539.7026629579329</v>
      </c>
      <c r="AS59" s="20">
        <f t="shared" si="9"/>
        <v>352.20260106497784</v>
      </c>
      <c r="AT59" s="21">
        <f t="shared" si="10"/>
        <v>279.45364461071921</v>
      </c>
      <c r="AU59" s="21">
        <f t="shared" si="11"/>
        <v>-239.62873578792747</v>
      </c>
      <c r="AV59" s="21">
        <f t="shared" si="12"/>
        <v>-776.13367012609717</v>
      </c>
      <c r="AW59" s="21">
        <f t="shared" si="13"/>
        <v>1093.760017062323</v>
      </c>
      <c r="AX59" s="21">
        <f t="shared" si="14"/>
        <v>-1348.3927691094409</v>
      </c>
      <c r="AY59" s="21">
        <f t="shared" si="15"/>
        <v>-712.36659797723394</v>
      </c>
      <c r="AZ59" s="21">
        <f t="shared" si="16"/>
        <v>724.33057592474404</v>
      </c>
      <c r="BA59" s="21">
        <f t="shared" si="17"/>
        <v>178.82753459637888</v>
      </c>
      <c r="BB59" s="20">
        <f t="shared" si="18"/>
        <v>154.24593353065956</v>
      </c>
      <c r="BC59" s="20">
        <f t="shared" si="19"/>
        <v>69.995133114279511</v>
      </c>
      <c r="BD59" s="20">
        <f t="shared" si="20"/>
        <v>62.704286942967173</v>
      </c>
      <c r="BE59" s="20">
        <f t="shared" si="21"/>
        <v>-56.878053899718715</v>
      </c>
      <c r="BF59" s="20">
        <f t="shared" si="22"/>
        <v>-190.94625139574151</v>
      </c>
      <c r="BG59" s="20">
        <f t="shared" si="23"/>
        <v>72.896513593474253</v>
      </c>
      <c r="BH59" s="16">
        <f t="shared" si="24"/>
        <v>-4.55</v>
      </c>
      <c r="BI59" s="18">
        <f t="shared" si="25"/>
        <v>8360.3742501837951</v>
      </c>
      <c r="BJ59" s="18">
        <f t="shared" si="26"/>
        <v>290.84509648229908</v>
      </c>
      <c r="BK59" s="19">
        <f t="shared" si="27"/>
        <v>796.00366144808731</v>
      </c>
      <c r="BL59" s="18">
        <f t="shared" si="28"/>
        <v>26.07866422666325</v>
      </c>
      <c r="BM59" s="17">
        <f t="shared" si="29"/>
        <v>3.6345304041137227</v>
      </c>
      <c r="BN59" s="17">
        <f t="shared" si="30"/>
        <v>41.612331895521002</v>
      </c>
      <c r="BO59" s="17">
        <f t="shared" si="32"/>
        <v>0.41612331895521004</v>
      </c>
      <c r="BP59" s="53">
        <f t="shared" si="31"/>
        <v>52342.05523289233</v>
      </c>
    </row>
    <row r="60" spans="1:68" s="8" customFormat="1" ht="16" x14ac:dyDescent="0.2">
      <c r="A60">
        <v>42</v>
      </c>
      <c r="B60">
        <v>1036.18</v>
      </c>
      <c r="C60" s="6">
        <v>57.591724596214</v>
      </c>
      <c r="D60">
        <v>63.447099999999999</v>
      </c>
      <c r="E60">
        <v>1.2194</v>
      </c>
      <c r="F60">
        <v>14.5944</v>
      </c>
      <c r="G60">
        <v>5.4058000000000002</v>
      </c>
      <c r="H60">
        <v>3.1300000000000001E-2</v>
      </c>
      <c r="I60">
        <v>2.3593000000000002</v>
      </c>
      <c r="J60">
        <v>5.5709999999999997</v>
      </c>
      <c r="K60">
        <v>3.4167999999999998</v>
      </c>
      <c r="L60">
        <v>1.8595999999999999</v>
      </c>
      <c r="M60">
        <v>0.37780000000000002</v>
      </c>
      <c r="N60">
        <v>1.7174</v>
      </c>
      <c r="O60">
        <v>0</v>
      </c>
      <c r="P60" s="17">
        <f t="shared" si="0"/>
        <v>98.282499999999985</v>
      </c>
      <c r="Q60" s="17">
        <f t="shared" si="36"/>
        <v>63.447164555846676</v>
      </c>
      <c r="R60" s="17">
        <f t="shared" si="36"/>
        <v>1.2194012407091805</v>
      </c>
      <c r="S60" s="17">
        <f t="shared" si="36"/>
        <v>14.594414849439119</v>
      </c>
      <c r="T60" s="17">
        <f t="shared" si="36"/>
        <v>5.4058055002670882</v>
      </c>
      <c r="U60" s="17">
        <f t="shared" si="36"/>
        <v>3.1300031846971749E-2</v>
      </c>
      <c r="V60" s="17">
        <f t="shared" si="36"/>
        <v>2.3593024005290877</v>
      </c>
      <c r="W60" s="17">
        <f t="shared" si="36"/>
        <v>5.5710056683539797</v>
      </c>
      <c r="X60" s="17">
        <f t="shared" si="36"/>
        <v>3.4168034765090436</v>
      </c>
      <c r="Y60" s="17">
        <f t="shared" si="36"/>
        <v>1.8596018920967621</v>
      </c>
      <c r="Z60" s="17">
        <f t="shared" si="36"/>
        <v>0.37780038440210628</v>
      </c>
      <c r="AA60" s="17">
        <f t="shared" si="2"/>
        <v>1.7174</v>
      </c>
      <c r="AB60" s="17">
        <f t="shared" si="3"/>
        <v>0</v>
      </c>
      <c r="AC60" s="18">
        <f t="shared" si="37"/>
        <v>65.147963322308058</v>
      </c>
      <c r="AD60" s="18">
        <f t="shared" si="37"/>
        <v>0.94180993356040166</v>
      </c>
      <c r="AE60" s="18">
        <f t="shared" si="37"/>
        <v>8.8310338735315579</v>
      </c>
      <c r="AF60" s="18">
        <f t="shared" si="37"/>
        <v>4.641820409647428</v>
      </c>
      <c r="AG60" s="18">
        <f t="shared" si="37"/>
        <v>2.7221263887294407E-2</v>
      </c>
      <c r="AH60" s="18">
        <f t="shared" si="37"/>
        <v>3.6118795078972363</v>
      </c>
      <c r="AI60" s="18">
        <f t="shared" si="37"/>
        <v>6.1288682527797738</v>
      </c>
      <c r="AJ60" s="18">
        <f t="shared" si="37"/>
        <v>3.4011291126018333</v>
      </c>
      <c r="AK60" s="18">
        <f t="shared" si="37"/>
        <v>1.2179340351648695</v>
      </c>
      <c r="AL60" s="18">
        <f t="shared" si="37"/>
        <v>0.16421479594046412</v>
      </c>
      <c r="AM60" s="18">
        <f t="shared" si="37"/>
        <v>5.8861254926810771</v>
      </c>
      <c r="AN60" s="18">
        <f t="shared" si="37"/>
        <v>0</v>
      </c>
      <c r="AO60" s="18">
        <f t="shared" si="5"/>
        <v>100</v>
      </c>
      <c r="AP60" s="17">
        <f t="shared" si="6"/>
        <v>61.695670777775753</v>
      </c>
      <c r="AQ60" s="19">
        <f t="shared" si="7"/>
        <v>10547.927811636606</v>
      </c>
      <c r="AR60" s="19">
        <f t="shared" si="8"/>
        <v>-1530.7714116379602</v>
      </c>
      <c r="AS60" s="20">
        <f t="shared" si="9"/>
        <v>348.62278914324514</v>
      </c>
      <c r="AT60" s="21">
        <f t="shared" si="10"/>
        <v>273.38315995274183</v>
      </c>
      <c r="AU60" s="21">
        <f t="shared" si="11"/>
        <v>-238.90328449335556</v>
      </c>
      <c r="AV60" s="21">
        <f t="shared" si="12"/>
        <v>-780.8723672121871</v>
      </c>
      <c r="AW60" s="21">
        <f t="shared" si="13"/>
        <v>1106.2248479313644</v>
      </c>
      <c r="AX60" s="21">
        <f t="shared" si="14"/>
        <v>-1329.9006138502525</v>
      </c>
      <c r="AY60" s="21">
        <f t="shared" si="15"/>
        <v>-717.79191065205202</v>
      </c>
      <c r="AZ60" s="21">
        <f t="shared" si="16"/>
        <v>718.73923700803755</v>
      </c>
      <c r="BA60" s="21">
        <f t="shared" si="17"/>
        <v>179.15689913634716</v>
      </c>
      <c r="BB60" s="20">
        <f t="shared" si="18"/>
        <v>153.6291046474856</v>
      </c>
      <c r="BC60" s="20">
        <f t="shared" si="19"/>
        <v>68.897264229513894</v>
      </c>
      <c r="BD60" s="20">
        <f t="shared" si="20"/>
        <v>62.51445617835369</v>
      </c>
      <c r="BE60" s="20">
        <f t="shared" si="21"/>
        <v>-56.768286086052768</v>
      </c>
      <c r="BF60" s="20">
        <f t="shared" si="22"/>
        <v>-192.06328495625078</v>
      </c>
      <c r="BG60" s="20">
        <f t="shared" si="23"/>
        <v>72.727237679475479</v>
      </c>
      <c r="BH60" s="16">
        <f t="shared" si="24"/>
        <v>-4.55</v>
      </c>
      <c r="BI60" s="18">
        <f t="shared" si="25"/>
        <v>8396.6582578261878</v>
      </c>
      <c r="BJ60" s="18">
        <f t="shared" si="26"/>
        <v>288.09339082887232</v>
      </c>
      <c r="BK60" s="19">
        <f t="shared" si="27"/>
        <v>795.44434296338522</v>
      </c>
      <c r="BL60" s="18">
        <f t="shared" si="28"/>
        <v>25.947726757303336</v>
      </c>
      <c r="BM60" s="17">
        <f t="shared" si="29"/>
        <v>3.6720497996455661</v>
      </c>
      <c r="BN60" s="17">
        <f t="shared" si="30"/>
        <v>42.408275403786</v>
      </c>
      <c r="BO60" s="17">
        <f t="shared" si="32"/>
        <v>0.42408275403786</v>
      </c>
      <c r="BP60" s="53">
        <f t="shared" si="31"/>
        <v>59856.400859062393</v>
      </c>
    </row>
    <row r="61" spans="1:68" s="8" customFormat="1" ht="16" x14ac:dyDescent="0.2">
      <c r="A61">
        <v>43</v>
      </c>
      <c r="B61">
        <v>1033.18</v>
      </c>
      <c r="C61" s="6">
        <v>56.815516559766998</v>
      </c>
      <c r="D61">
        <v>63.599499999999999</v>
      </c>
      <c r="E61">
        <v>1.2361</v>
      </c>
      <c r="F61">
        <v>14.5182</v>
      </c>
      <c r="G61">
        <v>5.3475999999999999</v>
      </c>
      <c r="H61">
        <v>3.0800000000000001E-2</v>
      </c>
      <c r="I61">
        <v>2.3096999999999999</v>
      </c>
      <c r="J61">
        <v>5.5582000000000003</v>
      </c>
      <c r="K61">
        <v>3.3976000000000002</v>
      </c>
      <c r="L61">
        <v>1.8783000000000001</v>
      </c>
      <c r="M61">
        <v>0.38300000000000001</v>
      </c>
      <c r="N61">
        <v>1.7408999999999999</v>
      </c>
      <c r="O61">
        <v>0</v>
      </c>
      <c r="P61" s="17">
        <f t="shared" si="0"/>
        <v>98.259</v>
      </c>
      <c r="Q61" s="17">
        <f t="shared" si="36"/>
        <v>63.599564726386383</v>
      </c>
      <c r="R61" s="17">
        <f t="shared" si="36"/>
        <v>1.2361012580018116</v>
      </c>
      <c r="S61" s="17">
        <f t="shared" si="36"/>
        <v>14.51821477544042</v>
      </c>
      <c r="T61" s="17">
        <f t="shared" si="36"/>
        <v>5.3476054423513375</v>
      </c>
      <c r="U61" s="17">
        <f t="shared" si="36"/>
        <v>3.0800031345729149E-2</v>
      </c>
      <c r="V61" s="17">
        <f t="shared" si="36"/>
        <v>2.3097023506243701</v>
      </c>
      <c r="W61" s="17">
        <f t="shared" si="36"/>
        <v>5.5582056566828486</v>
      </c>
      <c r="X61" s="17">
        <f t="shared" si="36"/>
        <v>3.3976034578003036</v>
      </c>
      <c r="Y61" s="17">
        <f t="shared" si="36"/>
        <v>1.8783019115806188</v>
      </c>
      <c r="Z61" s="17">
        <f t="shared" si="36"/>
        <v>0.38300038978617734</v>
      </c>
      <c r="AA61" s="17">
        <f t="shared" si="2"/>
        <v>1.7408999999999999</v>
      </c>
      <c r="AB61" s="17">
        <f t="shared" si="3"/>
        <v>0</v>
      </c>
      <c r="AC61" s="18">
        <f t="shared" si="37"/>
        <v>65.266079437419805</v>
      </c>
      <c r="AD61" s="18">
        <f t="shared" si="37"/>
        <v>0.9541473305216136</v>
      </c>
      <c r="AE61" s="18">
        <f t="shared" si="37"/>
        <v>8.7797639028494618</v>
      </c>
      <c r="AF61" s="18">
        <f t="shared" si="37"/>
        <v>4.5891476574726191</v>
      </c>
      <c r="AG61" s="18">
        <f t="shared" si="37"/>
        <v>2.6770681165671925E-2</v>
      </c>
      <c r="AH61" s="18">
        <f t="shared" si="37"/>
        <v>3.5338687666653681</v>
      </c>
      <c r="AI61" s="18">
        <f t="shared" si="37"/>
        <v>6.1111937699763166</v>
      </c>
      <c r="AJ61" s="18">
        <f t="shared" si="37"/>
        <v>3.3800300816260704</v>
      </c>
      <c r="AK61" s="18">
        <f t="shared" si="37"/>
        <v>1.2294587016265415</v>
      </c>
      <c r="AL61" s="18">
        <f t="shared" si="37"/>
        <v>0.16637721963298224</v>
      </c>
      <c r="AM61" s="18">
        <f t="shared" si="37"/>
        <v>5.9631624510435666</v>
      </c>
      <c r="AN61" s="18">
        <f t="shared" si="37"/>
        <v>0</v>
      </c>
      <c r="AO61" s="18">
        <f t="shared" si="5"/>
        <v>100.00000000000001</v>
      </c>
      <c r="AP61" s="17">
        <f t="shared" si="6"/>
        <v>61.659421725104977</v>
      </c>
      <c r="AQ61" s="19">
        <f t="shared" si="7"/>
        <v>10568.74819216345</v>
      </c>
      <c r="AR61" s="19">
        <f t="shared" si="8"/>
        <v>-1521.8842749199257</v>
      </c>
      <c r="AS61" s="20">
        <f t="shared" si="9"/>
        <v>344.94697861810698</v>
      </c>
      <c r="AT61" s="21">
        <f t="shared" si="10"/>
        <v>267.47852694890173</v>
      </c>
      <c r="AU61" s="21">
        <f t="shared" si="11"/>
        <v>-238.21433315367679</v>
      </c>
      <c r="AV61" s="21">
        <f t="shared" si="12"/>
        <v>-785.57562814686298</v>
      </c>
      <c r="AW61" s="21">
        <f t="shared" si="13"/>
        <v>1118.7033137718861</v>
      </c>
      <c r="AX61" s="21">
        <f t="shared" si="14"/>
        <v>-1311.424223043477</v>
      </c>
      <c r="AY61" s="21">
        <f t="shared" si="15"/>
        <v>-723.18409095136792</v>
      </c>
      <c r="AZ61" s="21">
        <f t="shared" si="16"/>
        <v>713.08533330891328</v>
      </c>
      <c r="BA61" s="21">
        <f t="shared" si="17"/>
        <v>179.48171845290446</v>
      </c>
      <c r="BB61" s="20">
        <f t="shared" si="18"/>
        <v>153.01708458859332</v>
      </c>
      <c r="BC61" s="20">
        <f t="shared" si="19"/>
        <v>67.806228716126441</v>
      </c>
      <c r="BD61" s="20">
        <f t="shared" si="20"/>
        <v>62.334176453758424</v>
      </c>
      <c r="BE61" s="20">
        <f t="shared" si="21"/>
        <v>-56.650617146174596</v>
      </c>
      <c r="BF61" s="20">
        <f t="shared" si="22"/>
        <v>-193.17068310661605</v>
      </c>
      <c r="BG61" s="20">
        <f t="shared" si="23"/>
        <v>72.552813120324601</v>
      </c>
      <c r="BH61" s="16">
        <f t="shared" si="24"/>
        <v>-4.55</v>
      </c>
      <c r="BI61" s="18">
        <f t="shared" si="25"/>
        <v>8432.6797945959479</v>
      </c>
      <c r="BJ61" s="18">
        <f t="shared" si="26"/>
        <v>285.37072107891663</v>
      </c>
      <c r="BK61" s="19">
        <f t="shared" si="27"/>
        <v>794.89820111492554</v>
      </c>
      <c r="BL61" s="18">
        <f t="shared" si="28"/>
        <v>25.819147629726075</v>
      </c>
      <c r="BM61" s="17">
        <f t="shared" si="29"/>
        <v>3.709565262492478</v>
      </c>
      <c r="BN61" s="17">
        <f t="shared" si="30"/>
        <v>43.184483440233002</v>
      </c>
      <c r="BO61" s="17">
        <f t="shared" si="32"/>
        <v>0.43184483440233001</v>
      </c>
      <c r="BP61" s="53">
        <f t="shared" si="31"/>
        <v>68367.899050203268</v>
      </c>
    </row>
    <row r="62" spans="1:68" s="8" customFormat="1" ht="16" x14ac:dyDescent="0.2">
      <c r="A62">
        <v>44</v>
      </c>
      <c r="B62">
        <v>1030.18</v>
      </c>
      <c r="C62" s="6">
        <v>56.058666819902001</v>
      </c>
      <c r="D62">
        <v>63.751300000000001</v>
      </c>
      <c r="E62">
        <v>1.2527999999999999</v>
      </c>
      <c r="F62">
        <v>14.442500000000001</v>
      </c>
      <c r="G62">
        <v>5.2877999999999998</v>
      </c>
      <c r="H62">
        <v>3.04E-2</v>
      </c>
      <c r="I62">
        <v>2.2614000000000001</v>
      </c>
      <c r="J62">
        <v>5.5462999999999996</v>
      </c>
      <c r="K62">
        <v>3.3780000000000001</v>
      </c>
      <c r="L62">
        <v>1.8968</v>
      </c>
      <c r="M62">
        <v>0.38819999999999999</v>
      </c>
      <c r="N62">
        <v>1.7644</v>
      </c>
      <c r="O62">
        <v>0</v>
      </c>
      <c r="P62" s="17">
        <f t="shared" si="0"/>
        <v>98.235499999999988</v>
      </c>
      <c r="Q62" s="17">
        <f t="shared" si="36"/>
        <v>63.751364896396943</v>
      </c>
      <c r="R62" s="17">
        <f t="shared" si="36"/>
        <v>1.2528012753027167</v>
      </c>
      <c r="S62" s="17">
        <f t="shared" si="36"/>
        <v>14.442514701915298</v>
      </c>
      <c r="T62" s="17">
        <f t="shared" si="36"/>
        <v>5.2878053827791387</v>
      </c>
      <c r="U62" s="17">
        <f t="shared" si="36"/>
        <v>3.0400030946042933E-2</v>
      </c>
      <c r="V62" s="17">
        <f t="shared" si="36"/>
        <v>2.2614023020191278</v>
      </c>
      <c r="W62" s="17">
        <f t="shared" si="36"/>
        <v>5.546305645922299</v>
      </c>
      <c r="X62" s="17">
        <f t="shared" si="36"/>
        <v>3.3780034386754285</v>
      </c>
      <c r="Y62" s="17">
        <f t="shared" si="36"/>
        <v>1.8968019308702051</v>
      </c>
      <c r="Z62" s="17">
        <f t="shared" si="36"/>
        <v>0.38820039517282456</v>
      </c>
      <c r="AA62" s="17">
        <f t="shared" si="2"/>
        <v>1.7644</v>
      </c>
      <c r="AB62" s="17">
        <f t="shared" si="3"/>
        <v>0</v>
      </c>
      <c r="AC62" s="18">
        <f t="shared" si="37"/>
        <v>65.382885910681765</v>
      </c>
      <c r="AD62" s="18">
        <f t="shared" si="37"/>
        <v>0.96646202629558553</v>
      </c>
      <c r="AE62" s="18">
        <f t="shared" si="37"/>
        <v>8.7287821677570658</v>
      </c>
      <c r="AF62" s="18">
        <f t="shared" si="37"/>
        <v>4.5351259637795751</v>
      </c>
      <c r="AG62" s="18">
        <f t="shared" si="37"/>
        <v>2.6407269981707705E-2</v>
      </c>
      <c r="AH62" s="18">
        <f t="shared" si="37"/>
        <v>3.4579081068636559</v>
      </c>
      <c r="AI62" s="18">
        <f t="shared" si="37"/>
        <v>6.0944772200297468</v>
      </c>
      <c r="AJ62" s="18">
        <f t="shared" si="37"/>
        <v>3.358529593795601</v>
      </c>
      <c r="AK62" s="18">
        <f t="shared" si="37"/>
        <v>1.2408284550684598</v>
      </c>
      <c r="AL62" s="18">
        <f t="shared" si="37"/>
        <v>0.16853567170649622</v>
      </c>
      <c r="AM62" s="18">
        <f t="shared" si="37"/>
        <v>6.0400576140403386</v>
      </c>
      <c r="AN62" s="18">
        <f t="shared" si="37"/>
        <v>0</v>
      </c>
      <c r="AO62" s="18">
        <f t="shared" si="5"/>
        <v>99.999999999999986</v>
      </c>
      <c r="AP62" s="17">
        <f t="shared" si="6"/>
        <v>61.622691629075128</v>
      </c>
      <c r="AQ62" s="19">
        <f t="shared" si="7"/>
        <v>10589.355930741585</v>
      </c>
      <c r="AR62" s="19">
        <f t="shared" si="8"/>
        <v>-1513.0471009590099</v>
      </c>
      <c r="AS62" s="20">
        <f t="shared" si="9"/>
        <v>341.1798701513909</v>
      </c>
      <c r="AT62" s="21">
        <f t="shared" si="10"/>
        <v>261.7290646085101</v>
      </c>
      <c r="AU62" s="21">
        <f t="shared" si="11"/>
        <v>-237.56272203675951</v>
      </c>
      <c r="AV62" s="21">
        <f t="shared" si="12"/>
        <v>-790.23321243484577</v>
      </c>
      <c r="AW62" s="21">
        <f t="shared" si="13"/>
        <v>1131.1415334292126</v>
      </c>
      <c r="AX62" s="21">
        <f t="shared" si="14"/>
        <v>-1292.9658301594093</v>
      </c>
      <c r="AY62" s="21">
        <f t="shared" si="15"/>
        <v>-728.52830454331001</v>
      </c>
      <c r="AZ62" s="21">
        <f t="shared" si="16"/>
        <v>707.38651944336118</v>
      </c>
      <c r="BA62" s="21">
        <f t="shared" si="17"/>
        <v>179.80293625437486</v>
      </c>
      <c r="BB62" s="20">
        <f t="shared" si="18"/>
        <v>152.4092387305077</v>
      </c>
      <c r="BC62" s="20">
        <f t="shared" si="19"/>
        <v>66.721751953999487</v>
      </c>
      <c r="BD62" s="20">
        <f t="shared" si="20"/>
        <v>62.163667644303416</v>
      </c>
      <c r="BE62" s="20">
        <f t="shared" si="21"/>
        <v>-56.526110420539304</v>
      </c>
      <c r="BF62" s="20">
        <f t="shared" si="22"/>
        <v>-194.26389187208466</v>
      </c>
      <c r="BG62" s="20">
        <f t="shared" si="23"/>
        <v>72.37196005427684</v>
      </c>
      <c r="BH62" s="16">
        <f t="shared" si="24"/>
        <v>-4.55</v>
      </c>
      <c r="BI62" s="18">
        <f t="shared" si="25"/>
        <v>8468.4557482407272</v>
      </c>
      <c r="BJ62" s="18">
        <f t="shared" si="26"/>
        <v>282.67955234483838</v>
      </c>
      <c r="BK62" s="19">
        <f t="shared" si="27"/>
        <v>794.368721422828</v>
      </c>
      <c r="BL62" s="18">
        <f t="shared" si="28"/>
        <v>25.692946292447356</v>
      </c>
      <c r="BM62" s="17">
        <f t="shared" si="29"/>
        <v>3.7471165766851184</v>
      </c>
      <c r="BN62" s="17">
        <f t="shared" si="30"/>
        <v>43.941333180097999</v>
      </c>
      <c r="BO62" s="17">
        <f t="shared" si="32"/>
        <v>0.43941333180097997</v>
      </c>
      <c r="BP62" s="53">
        <f t="shared" si="31"/>
        <v>78005.511387679362</v>
      </c>
    </row>
    <row r="63" spans="1:68" s="8" customFormat="1" ht="16" x14ac:dyDescent="0.2">
      <c r="A63">
        <v>45</v>
      </c>
      <c r="B63">
        <v>1027.18</v>
      </c>
      <c r="C63" s="6">
        <v>55.320788626854998</v>
      </c>
      <c r="D63">
        <v>63.9024</v>
      </c>
      <c r="E63">
        <v>1.2695000000000001</v>
      </c>
      <c r="F63">
        <v>14.3674</v>
      </c>
      <c r="G63">
        <v>5.2267000000000001</v>
      </c>
      <c r="H63">
        <v>0.03</v>
      </c>
      <c r="I63">
        <v>2.2143000000000002</v>
      </c>
      <c r="J63">
        <v>5.5351999999999997</v>
      </c>
      <c r="K63">
        <v>3.3578999999999999</v>
      </c>
      <c r="L63">
        <v>1.9152</v>
      </c>
      <c r="M63">
        <v>0.39329999999999998</v>
      </c>
      <c r="N63">
        <v>1.7879</v>
      </c>
      <c r="O63">
        <v>0</v>
      </c>
      <c r="P63" s="17">
        <f t="shared" si="0"/>
        <v>98.211899999999986</v>
      </c>
      <c r="Q63" s="17">
        <f t="shared" si="36"/>
        <v>63.902530131684671</v>
      </c>
      <c r="R63" s="17">
        <f t="shared" si="36"/>
        <v>1.2695025852264343</v>
      </c>
      <c r="S63" s="17">
        <f t="shared" si="36"/>
        <v>14.367429257961614</v>
      </c>
      <c r="T63" s="17">
        <f t="shared" si="36"/>
        <v>5.2267106437203648</v>
      </c>
      <c r="U63" s="17">
        <f t="shared" si="36"/>
        <v>3.0000061092393084E-2</v>
      </c>
      <c r="V63" s="17">
        <f t="shared" si="36"/>
        <v>2.2143045092295339</v>
      </c>
      <c r="W63" s="17">
        <f t="shared" si="36"/>
        <v>5.5352112719538065</v>
      </c>
      <c r="X63" s="17">
        <f t="shared" si="36"/>
        <v>3.3579068380715582</v>
      </c>
      <c r="Y63" s="17">
        <f t="shared" si="36"/>
        <v>1.9152039001383745</v>
      </c>
      <c r="Z63" s="17">
        <f t="shared" si="36"/>
        <v>0.39330080092127334</v>
      </c>
      <c r="AA63" s="17">
        <f t="shared" si="2"/>
        <v>1.7879</v>
      </c>
      <c r="AB63" s="17">
        <f t="shared" si="3"/>
        <v>0</v>
      </c>
      <c r="AC63" s="18">
        <f t="shared" si="37"/>
        <v>65.498422397784537</v>
      </c>
      <c r="AD63" s="18">
        <f t="shared" si="37"/>
        <v>0.97875588143690406</v>
      </c>
      <c r="AE63" s="18">
        <f t="shared" si="37"/>
        <v>8.6781687727659662</v>
      </c>
      <c r="AF63" s="18">
        <f t="shared" si="37"/>
        <v>4.4800260228440836</v>
      </c>
      <c r="AG63" s="18">
        <f t="shared" si="37"/>
        <v>2.6044127114897606E-2</v>
      </c>
      <c r="AH63" s="18">
        <f t="shared" si="37"/>
        <v>3.3838503614280655</v>
      </c>
      <c r="AI63" s="18">
        <f t="shared" si="37"/>
        <v>6.0786207523232783</v>
      </c>
      <c r="AJ63" s="18">
        <f t="shared" si="37"/>
        <v>3.3365368240888431</v>
      </c>
      <c r="AK63" s="18">
        <f t="shared" si="37"/>
        <v>1.2521113896132545</v>
      </c>
      <c r="AL63" s="18">
        <f t="shared" si="37"/>
        <v>0.17064708785000185</v>
      </c>
      <c r="AM63" s="18">
        <f t="shared" si="37"/>
        <v>6.1168163827501711</v>
      </c>
      <c r="AN63" s="18">
        <f t="shared" si="37"/>
        <v>0</v>
      </c>
      <c r="AO63" s="18">
        <f t="shared" si="5"/>
        <v>100</v>
      </c>
      <c r="AP63" s="17">
        <f t="shared" si="6"/>
        <v>61.58555383739909</v>
      </c>
      <c r="AQ63" s="19">
        <f t="shared" si="7"/>
        <v>10609.757653363742</v>
      </c>
      <c r="AR63" s="19">
        <f t="shared" si="8"/>
        <v>-1504.2737750712527</v>
      </c>
      <c r="AS63" s="20">
        <f t="shared" si="9"/>
        <v>337.33161436316192</v>
      </c>
      <c r="AT63" s="21">
        <f t="shared" si="10"/>
        <v>256.12363385649024</v>
      </c>
      <c r="AU63" s="21">
        <f t="shared" si="11"/>
        <v>-236.94463692556135</v>
      </c>
      <c r="AV63" s="21">
        <f t="shared" si="12"/>
        <v>-794.83793763102437</v>
      </c>
      <c r="AW63" s="21">
        <f t="shared" si="13"/>
        <v>1143.5408483106105</v>
      </c>
      <c r="AX63" s="21">
        <f t="shared" si="14"/>
        <v>-1274.5341554398015</v>
      </c>
      <c r="AY63" s="21">
        <f t="shared" si="15"/>
        <v>-733.8237847455066</v>
      </c>
      <c r="AZ63" s="21">
        <f t="shared" si="16"/>
        <v>701.64714129024583</v>
      </c>
      <c r="BA63" s="21">
        <f t="shared" si="17"/>
        <v>180.12066159390747</v>
      </c>
      <c r="BB63" s="20">
        <f t="shared" si="18"/>
        <v>151.80685556406911</v>
      </c>
      <c r="BC63" s="20">
        <f t="shared" si="19"/>
        <v>65.644138654740232</v>
      </c>
      <c r="BD63" s="20">
        <f t="shared" si="20"/>
        <v>62.001931673697435</v>
      </c>
      <c r="BE63" s="20">
        <f t="shared" si="21"/>
        <v>-56.394486546398781</v>
      </c>
      <c r="BF63" s="20">
        <f t="shared" si="22"/>
        <v>-195.34331699284235</v>
      </c>
      <c r="BG63" s="20">
        <f t="shared" si="23"/>
        <v>72.185008849245406</v>
      </c>
      <c r="BH63" s="16">
        <f t="shared" si="24"/>
        <v>-4.55</v>
      </c>
      <c r="BI63" s="18">
        <f t="shared" si="25"/>
        <v>8503.9866013711035</v>
      </c>
      <c r="BJ63" s="18">
        <f t="shared" si="26"/>
        <v>280.0207927964185</v>
      </c>
      <c r="BK63" s="19">
        <f t="shared" si="27"/>
        <v>793.85684121763325</v>
      </c>
      <c r="BL63" s="18">
        <f t="shared" si="28"/>
        <v>25.569110541231904</v>
      </c>
      <c r="BM63" s="17">
        <f t="shared" si="29"/>
        <v>3.7847151445182545</v>
      </c>
      <c r="BN63" s="17">
        <f t="shared" si="30"/>
        <v>44.679211373145002</v>
      </c>
      <c r="BO63" s="17">
        <f t="shared" si="32"/>
        <v>0.44679211373145</v>
      </c>
      <c r="BP63" s="53">
        <f t="shared" si="31"/>
        <v>88910.129299244625</v>
      </c>
    </row>
    <row r="64" spans="1:68" s="8" customFormat="1" ht="16" x14ac:dyDescent="0.2">
      <c r="A64">
        <v>46</v>
      </c>
      <c r="B64">
        <v>1024.18</v>
      </c>
      <c r="C64" s="6">
        <v>54.601487316940002</v>
      </c>
      <c r="D64">
        <v>64.052700000000002</v>
      </c>
      <c r="E64">
        <v>1.2862</v>
      </c>
      <c r="F64">
        <v>14.2927</v>
      </c>
      <c r="G64">
        <v>5.1642999999999999</v>
      </c>
      <c r="H64">
        <v>2.9600000000000001E-2</v>
      </c>
      <c r="I64">
        <v>2.1684999999999999</v>
      </c>
      <c r="J64">
        <v>5.5250000000000004</v>
      </c>
      <c r="K64">
        <v>3.3374000000000001</v>
      </c>
      <c r="L64">
        <v>1.9335</v>
      </c>
      <c r="M64">
        <v>0.39850000000000002</v>
      </c>
      <c r="N64">
        <v>1.8115000000000001</v>
      </c>
      <c r="O64">
        <v>0</v>
      </c>
      <c r="P64" s="17">
        <f t="shared" si="0"/>
        <v>98.188399999999987</v>
      </c>
      <c r="Q64" s="17">
        <f t="shared" si="36"/>
        <v>64.052765234487993</v>
      </c>
      <c r="R64" s="17">
        <f t="shared" si="36"/>
        <v>1.2862013099307048</v>
      </c>
      <c r="S64" s="17">
        <f t="shared" si="36"/>
        <v>14.292714556403816</v>
      </c>
      <c r="T64" s="17">
        <f t="shared" si="36"/>
        <v>5.1643052595825987</v>
      </c>
      <c r="U64" s="17">
        <f t="shared" si="36"/>
        <v>2.9600030146127245E-2</v>
      </c>
      <c r="V64" s="17">
        <f t="shared" si="36"/>
        <v>2.1685022085093557</v>
      </c>
      <c r="W64" s="17">
        <f t="shared" si="36"/>
        <v>5.5250056269376024</v>
      </c>
      <c r="X64" s="17">
        <f t="shared" si="36"/>
        <v>3.3374033989758476</v>
      </c>
      <c r="Y64" s="17">
        <f t="shared" si="36"/>
        <v>1.9335019691735484</v>
      </c>
      <c r="Z64" s="17">
        <f t="shared" si="36"/>
        <v>0.39850040585242258</v>
      </c>
      <c r="AA64" s="17">
        <f t="shared" si="2"/>
        <v>1.8115000000000001</v>
      </c>
      <c r="AB64" s="17">
        <f t="shared" si="3"/>
        <v>0</v>
      </c>
      <c r="AC64" s="18">
        <f t="shared" si="37"/>
        <v>65.612202128308752</v>
      </c>
      <c r="AD64" s="18">
        <f t="shared" si="37"/>
        <v>0.99102289421919598</v>
      </c>
      <c r="AE64" s="18">
        <f t="shared" si="37"/>
        <v>8.6277527287289448</v>
      </c>
      <c r="AF64" s="18">
        <f t="shared" si="37"/>
        <v>4.4238249019908196</v>
      </c>
      <c r="AG64" s="18">
        <f t="shared" si="37"/>
        <v>2.5681108480867049E-2</v>
      </c>
      <c r="AH64" s="18">
        <f t="shared" si="37"/>
        <v>3.3118268196042591</v>
      </c>
      <c r="AI64" s="18">
        <f t="shared" si="37"/>
        <v>6.0636973374611527</v>
      </c>
      <c r="AJ64" s="18">
        <f t="shared" si="37"/>
        <v>3.3141329617229411</v>
      </c>
      <c r="AK64" s="18">
        <f t="shared" si="37"/>
        <v>1.2633000463346538</v>
      </c>
      <c r="AL64" s="18">
        <f t="shared" si="37"/>
        <v>0.17279722482178289</v>
      </c>
      <c r="AM64" s="18">
        <f t="shared" si="37"/>
        <v>6.1937618483266368</v>
      </c>
      <c r="AN64" s="18">
        <f t="shared" si="37"/>
        <v>0</v>
      </c>
      <c r="AO64" s="18">
        <f t="shared" si="5"/>
        <v>100</v>
      </c>
      <c r="AP64" s="17">
        <f t="shared" si="6"/>
        <v>61.547837169046531</v>
      </c>
      <c r="AQ64" s="19">
        <f t="shared" si="7"/>
        <v>10629.87471359546</v>
      </c>
      <c r="AR64" s="19">
        <f t="shared" si="8"/>
        <v>-1495.5346579978752</v>
      </c>
      <c r="AS64" s="20">
        <f t="shared" si="9"/>
        <v>333.40673236171796</v>
      </c>
      <c r="AT64" s="21">
        <f t="shared" si="10"/>
        <v>250.67217197584637</v>
      </c>
      <c r="AU64" s="21">
        <f t="shared" si="11"/>
        <v>-236.36292221423571</v>
      </c>
      <c r="AV64" s="21">
        <f t="shared" si="12"/>
        <v>-799.42379562896849</v>
      </c>
      <c r="AW64" s="21">
        <f t="shared" si="13"/>
        <v>1155.9537956149757</v>
      </c>
      <c r="AX64" s="21">
        <f t="shared" si="14"/>
        <v>-1256.1394066037651</v>
      </c>
      <c r="AY64" s="21">
        <f t="shared" si="15"/>
        <v>-739.09176538860629</v>
      </c>
      <c r="AZ64" s="21">
        <f t="shared" si="16"/>
        <v>695.86595741735118</v>
      </c>
      <c r="BA64" s="21">
        <f t="shared" si="17"/>
        <v>180.43355585284905</v>
      </c>
      <c r="BB64" s="20">
        <f t="shared" si="18"/>
        <v>151.20715279274478</v>
      </c>
      <c r="BC64" s="20">
        <f t="shared" si="19"/>
        <v>64.574289146231877</v>
      </c>
      <c r="BD64" s="20">
        <f t="shared" si="20"/>
        <v>61.849712842103756</v>
      </c>
      <c r="BE64" s="20">
        <f t="shared" si="21"/>
        <v>-56.256651669027832</v>
      </c>
      <c r="BF64" s="20">
        <f t="shared" si="22"/>
        <v>-196.41374550109555</v>
      </c>
      <c r="BG64" s="20">
        <f t="shared" si="23"/>
        <v>71.994620119372428</v>
      </c>
      <c r="BH64" s="16">
        <f t="shared" si="24"/>
        <v>-4.55</v>
      </c>
      <c r="BI64" s="18">
        <f t="shared" si="25"/>
        <v>8539.2208231319</v>
      </c>
      <c r="BJ64" s="18">
        <f t="shared" si="26"/>
        <v>277.38893358317853</v>
      </c>
      <c r="BK64" s="19">
        <f t="shared" si="27"/>
        <v>793.35393800202439</v>
      </c>
      <c r="BL64" s="18">
        <f t="shared" si="28"/>
        <v>25.447477176717463</v>
      </c>
      <c r="BM64" s="17">
        <f t="shared" si="29"/>
        <v>3.822268853857639</v>
      </c>
      <c r="BN64" s="17">
        <f t="shared" si="30"/>
        <v>45.398512683059998</v>
      </c>
      <c r="BO64" s="17">
        <f t="shared" si="32"/>
        <v>0.45398512683059999</v>
      </c>
      <c r="BP64" s="53">
        <f t="shared" si="31"/>
        <v>101215.78938857578</v>
      </c>
    </row>
    <row r="65" spans="1:68" s="8" customFormat="1" ht="16" x14ac:dyDescent="0.2">
      <c r="A65">
        <v>47</v>
      </c>
      <c r="B65">
        <v>1021.18</v>
      </c>
      <c r="C65" s="6">
        <v>53.900361901365997</v>
      </c>
      <c r="D65">
        <v>64.202299999999994</v>
      </c>
      <c r="E65">
        <v>1.3029999999999999</v>
      </c>
      <c r="F65">
        <v>14.2186</v>
      </c>
      <c r="G65">
        <v>5.1006999999999998</v>
      </c>
      <c r="H65">
        <v>2.93E-2</v>
      </c>
      <c r="I65">
        <v>2.1238999999999999</v>
      </c>
      <c r="J65">
        <v>5.5153999999999996</v>
      </c>
      <c r="K65">
        <v>3.3163999999999998</v>
      </c>
      <c r="L65">
        <v>1.9516</v>
      </c>
      <c r="M65">
        <v>0.4037</v>
      </c>
      <c r="N65">
        <v>1.8351</v>
      </c>
      <c r="O65">
        <v>0</v>
      </c>
      <c r="P65" s="17">
        <f t="shared" si="0"/>
        <v>98.164900000000003</v>
      </c>
      <c r="Q65" s="17">
        <f t="shared" si="36"/>
        <v>64.202299999999994</v>
      </c>
      <c r="R65" s="17">
        <f t="shared" si="36"/>
        <v>1.3029999999999999</v>
      </c>
      <c r="S65" s="17">
        <f t="shared" si="36"/>
        <v>14.218600000000002</v>
      </c>
      <c r="T65" s="17">
        <f t="shared" si="36"/>
        <v>5.1006999999999998</v>
      </c>
      <c r="U65" s="17">
        <f t="shared" si="36"/>
        <v>2.9300000000000003E-2</v>
      </c>
      <c r="V65" s="17">
        <f t="shared" si="36"/>
        <v>2.1238999999999999</v>
      </c>
      <c r="W65" s="17">
        <f t="shared" si="36"/>
        <v>5.5153999999999996</v>
      </c>
      <c r="X65" s="17">
        <f t="shared" si="36"/>
        <v>3.3163999999999998</v>
      </c>
      <c r="Y65" s="17">
        <f t="shared" si="36"/>
        <v>1.9516</v>
      </c>
      <c r="Z65" s="17">
        <f t="shared" si="36"/>
        <v>0.40370000000000006</v>
      </c>
      <c r="AA65" s="17">
        <f t="shared" si="2"/>
        <v>1.8351</v>
      </c>
      <c r="AB65" s="17">
        <f t="shared" si="3"/>
        <v>0</v>
      </c>
      <c r="AC65" s="18">
        <f t="shared" si="37"/>
        <v>65.724701958192966</v>
      </c>
      <c r="AD65" s="18">
        <f t="shared" si="37"/>
        <v>1.0033453996857231</v>
      </c>
      <c r="AE65" s="18">
        <f t="shared" si="37"/>
        <v>8.5777051597568494</v>
      </c>
      <c r="AF65" s="18">
        <f t="shared" si="37"/>
        <v>4.3666372259993791</v>
      </c>
      <c r="AG65" s="18">
        <f t="shared" si="37"/>
        <v>2.5405078458940477E-2</v>
      </c>
      <c r="AH65" s="18">
        <f t="shared" si="37"/>
        <v>3.2417022545047502</v>
      </c>
      <c r="AI65" s="18">
        <f t="shared" si="37"/>
        <v>6.0494113119844108</v>
      </c>
      <c r="AJ65" s="18">
        <f t="shared" si="37"/>
        <v>3.2912391381097659</v>
      </c>
      <c r="AK65" s="18">
        <f t="shared" si="37"/>
        <v>1.2743361725781381</v>
      </c>
      <c r="AL65" s="18">
        <f t="shared" si="37"/>
        <v>0.17494359740875964</v>
      </c>
      <c r="AM65" s="18">
        <f t="shared" si="37"/>
        <v>6.2705727033202692</v>
      </c>
      <c r="AN65" s="18">
        <f t="shared" si="37"/>
        <v>0</v>
      </c>
      <c r="AO65" s="18">
        <f t="shared" si="5"/>
        <v>99.999999999999943</v>
      </c>
      <c r="AP65" s="17">
        <f t="shared" si="6"/>
        <v>61.509770166458601</v>
      </c>
      <c r="AQ65" s="19">
        <f t="shared" si="7"/>
        <v>10649.796358317439</v>
      </c>
      <c r="AR65" s="19">
        <f t="shared" si="8"/>
        <v>-1486.8594123922524</v>
      </c>
      <c r="AS65" s="20">
        <f t="shared" si="9"/>
        <v>329.41669310167242</v>
      </c>
      <c r="AT65" s="21">
        <f t="shared" si="10"/>
        <v>245.36444364346454</v>
      </c>
      <c r="AU65" s="21">
        <f t="shared" si="11"/>
        <v>-235.8060529411523</v>
      </c>
      <c r="AV65" s="21">
        <f t="shared" si="12"/>
        <v>-803.95713962743741</v>
      </c>
      <c r="AW65" s="21">
        <f t="shared" si="13"/>
        <v>1168.328875484226</v>
      </c>
      <c r="AX65" s="21">
        <f t="shared" si="14"/>
        <v>-1237.8052303297006</v>
      </c>
      <c r="AY65" s="21">
        <f t="shared" si="15"/>
        <v>-744.30719572572252</v>
      </c>
      <c r="AZ65" s="21">
        <f t="shared" si="16"/>
        <v>690.03723981352653</v>
      </c>
      <c r="BA65" s="21">
        <f t="shared" si="17"/>
        <v>180.74293038503066</v>
      </c>
      <c r="BB65" s="20">
        <f t="shared" si="18"/>
        <v>150.61411479443726</v>
      </c>
      <c r="BC65" s="20">
        <f t="shared" si="19"/>
        <v>63.512754730572745</v>
      </c>
      <c r="BD65" s="20">
        <f t="shared" si="20"/>
        <v>61.703995382240983</v>
      </c>
      <c r="BE65" s="20">
        <f t="shared" si="21"/>
        <v>-56.110920568354331</v>
      </c>
      <c r="BF65" s="20">
        <f t="shared" si="22"/>
        <v>-197.47094233927967</v>
      </c>
      <c r="BG65" s="20">
        <f t="shared" si="23"/>
        <v>71.797881099706288</v>
      </c>
      <c r="BH65" s="16">
        <f t="shared" si="24"/>
        <v>-4.55</v>
      </c>
      <c r="BI65" s="18">
        <f t="shared" si="25"/>
        <v>8574.2085793440619</v>
      </c>
      <c r="BJ65" s="18">
        <f t="shared" si="26"/>
        <v>274.78981348435394</v>
      </c>
      <c r="BK65" s="19">
        <f t="shared" si="27"/>
        <v>792.86888172266572</v>
      </c>
      <c r="BL65" s="18">
        <f t="shared" si="28"/>
        <v>25.328141584894386</v>
      </c>
      <c r="BM65" s="17">
        <f t="shared" si="29"/>
        <v>3.8598779947527673</v>
      </c>
      <c r="BN65" s="17">
        <f t="shared" si="30"/>
        <v>46.099638098634003</v>
      </c>
      <c r="BO65" s="17">
        <f t="shared" si="32"/>
        <v>0.46099638098634005</v>
      </c>
      <c r="BP65" s="53">
        <f t="shared" si="31"/>
        <v>115113.72335099838</v>
      </c>
    </row>
    <row r="66" spans="1:68" s="8" customFormat="1" ht="16" x14ac:dyDescent="0.2">
      <c r="A66">
        <v>48</v>
      </c>
      <c r="B66">
        <v>1018.18</v>
      </c>
      <c r="C66" s="6">
        <v>53.216998499069</v>
      </c>
      <c r="D66">
        <v>64.350899999999996</v>
      </c>
      <c r="E66">
        <v>1.3197000000000001</v>
      </c>
      <c r="F66">
        <v>14.145</v>
      </c>
      <c r="G66">
        <v>5.0361000000000002</v>
      </c>
      <c r="H66">
        <v>2.9000000000000001E-2</v>
      </c>
      <c r="I66">
        <v>2.0804999999999998</v>
      </c>
      <c r="J66">
        <v>5.5067000000000004</v>
      </c>
      <c r="K66">
        <v>3.2949999999999999</v>
      </c>
      <c r="L66">
        <v>1.9696</v>
      </c>
      <c r="M66">
        <v>0.40889999999999999</v>
      </c>
      <c r="N66">
        <v>1.8586</v>
      </c>
      <c r="O66">
        <v>0</v>
      </c>
      <c r="P66" s="17">
        <f t="shared" si="0"/>
        <v>98.14139999999999</v>
      </c>
      <c r="Q66" s="17">
        <f t="shared" si="36"/>
        <v>64.35090000000001</v>
      </c>
      <c r="R66" s="17">
        <f t="shared" si="36"/>
        <v>1.3197000000000003</v>
      </c>
      <c r="S66" s="17">
        <f t="shared" si="36"/>
        <v>14.145000000000001</v>
      </c>
      <c r="T66" s="17">
        <f t="shared" si="36"/>
        <v>5.0361000000000011</v>
      </c>
      <c r="U66" s="17">
        <f t="shared" si="36"/>
        <v>2.9000000000000008E-2</v>
      </c>
      <c r="V66" s="17">
        <f t="shared" si="36"/>
        <v>2.0805000000000002</v>
      </c>
      <c r="W66" s="17">
        <f t="shared" si="36"/>
        <v>5.5067000000000013</v>
      </c>
      <c r="X66" s="17">
        <f t="shared" si="36"/>
        <v>3.2950000000000004</v>
      </c>
      <c r="Y66" s="17">
        <f t="shared" si="36"/>
        <v>1.9696000000000005</v>
      </c>
      <c r="Z66" s="17">
        <f t="shared" si="36"/>
        <v>0.40890000000000004</v>
      </c>
      <c r="AA66" s="17">
        <f t="shared" si="2"/>
        <v>1.8586</v>
      </c>
      <c r="AB66" s="17">
        <f t="shared" si="3"/>
        <v>0</v>
      </c>
      <c r="AC66" s="18">
        <f t="shared" si="37"/>
        <v>65.835806975756839</v>
      </c>
      <c r="AD66" s="18">
        <f t="shared" si="37"/>
        <v>1.0155721062506966</v>
      </c>
      <c r="AE66" s="18">
        <f t="shared" si="37"/>
        <v>8.5279909049741693</v>
      </c>
      <c r="AF66" s="18">
        <f t="shared" si="37"/>
        <v>4.308649595780909</v>
      </c>
      <c r="AG66" s="18">
        <f t="shared" si="37"/>
        <v>2.5129301515650439E-2</v>
      </c>
      <c r="AH66" s="18">
        <f t="shared" si="37"/>
        <v>3.1734837403327316</v>
      </c>
      <c r="AI66" s="18">
        <f t="shared" si="37"/>
        <v>6.0361081946438073</v>
      </c>
      <c r="AJ66" s="18">
        <f t="shared" si="37"/>
        <v>3.2679654060649139</v>
      </c>
      <c r="AK66" s="18">
        <f t="shared" si="37"/>
        <v>1.2852888390420487</v>
      </c>
      <c r="AL66" s="18">
        <f t="shared" si="37"/>
        <v>0.17708668703843461</v>
      </c>
      <c r="AM66" s="18">
        <f t="shared" si="37"/>
        <v>6.346918248599831</v>
      </c>
      <c r="AN66" s="18">
        <f t="shared" si="37"/>
        <v>0</v>
      </c>
      <c r="AO66" s="18">
        <f t="shared" si="5"/>
        <v>100.00000000000004</v>
      </c>
      <c r="AP66" s="17">
        <f t="shared" si="6"/>
        <v>61.471470673111781</v>
      </c>
      <c r="AQ66" s="19">
        <f t="shared" si="7"/>
        <v>10669.480101488403</v>
      </c>
      <c r="AR66" s="19">
        <f t="shared" si="8"/>
        <v>-1478.2419434682226</v>
      </c>
      <c r="AS66" s="20">
        <f t="shared" si="9"/>
        <v>325.36873459808305</v>
      </c>
      <c r="AT66" s="21">
        <f t="shared" si="10"/>
        <v>240.20098430578446</v>
      </c>
      <c r="AU66" s="21">
        <f t="shared" si="11"/>
        <v>-235.28749742721558</v>
      </c>
      <c r="AV66" s="21">
        <f t="shared" si="12"/>
        <v>-808.41941768421168</v>
      </c>
      <c r="AW66" s="21">
        <f t="shared" si="13"/>
        <v>1180.6133330687949</v>
      </c>
      <c r="AX66" s="21">
        <f t="shared" si="14"/>
        <v>-1219.5461909089245</v>
      </c>
      <c r="AY66" s="21">
        <f t="shared" si="15"/>
        <v>-749.45635379169426</v>
      </c>
      <c r="AZ66" s="21">
        <f t="shared" si="16"/>
        <v>684.18655212521298</v>
      </c>
      <c r="BA66" s="21">
        <f t="shared" si="17"/>
        <v>181.04846918333129</v>
      </c>
      <c r="BB66" s="20">
        <f t="shared" si="18"/>
        <v>150.02481053645488</v>
      </c>
      <c r="BC66" s="20">
        <f t="shared" si="19"/>
        <v>62.460425145075703</v>
      </c>
      <c r="BD66" s="20">
        <f t="shared" si="20"/>
        <v>61.568303585366827</v>
      </c>
      <c r="BE66" s="20">
        <f t="shared" si="21"/>
        <v>-55.959494672364571</v>
      </c>
      <c r="BF66" s="20">
        <f t="shared" si="22"/>
        <v>-198.51072470738302</v>
      </c>
      <c r="BG66" s="20">
        <f t="shared" si="23"/>
        <v>71.595412401581157</v>
      </c>
      <c r="BH66" s="16">
        <f t="shared" si="24"/>
        <v>-4.55</v>
      </c>
      <c r="BI66" s="18">
        <f t="shared" si="25"/>
        <v>8608.8983023060082</v>
      </c>
      <c r="BJ66" s="18">
        <f t="shared" si="26"/>
        <v>272.22720147206223</v>
      </c>
      <c r="BK66" s="19">
        <f t="shared" si="27"/>
        <v>792.40232547846756</v>
      </c>
      <c r="BL66" s="18">
        <f t="shared" si="28"/>
        <v>25.21123729574418</v>
      </c>
      <c r="BM66" s="17">
        <f t="shared" si="29"/>
        <v>3.897526897915788</v>
      </c>
      <c r="BN66" s="17">
        <f t="shared" si="30"/>
        <v>46.783001500931</v>
      </c>
      <c r="BO66" s="17">
        <f t="shared" si="32"/>
        <v>0.46783001500930999</v>
      </c>
      <c r="BP66" s="53">
        <f t="shared" si="31"/>
        <v>130792.50625559027</v>
      </c>
    </row>
    <row r="67" spans="1:68" s="8" customFormat="1" ht="16" x14ac:dyDescent="0.2">
      <c r="A67"/>
      <c r="B67"/>
      <c r="C67" s="6"/>
      <c r="D67"/>
      <c r="E67"/>
      <c r="F67"/>
      <c r="G67"/>
      <c r="H67"/>
      <c r="I67"/>
      <c r="J67"/>
      <c r="K67"/>
      <c r="L67"/>
      <c r="M67"/>
      <c r="N67"/>
      <c r="O67"/>
      <c r="P67" s="17"/>
      <c r="Q67" s="17"/>
      <c r="R67" s="17"/>
      <c r="S67" s="17"/>
      <c r="T67" s="17"/>
      <c r="U67" s="17"/>
      <c r="V67" s="17"/>
      <c r="W67" s="17"/>
      <c r="X67" s="17"/>
      <c r="Y67" s="17"/>
      <c r="Z67" s="17"/>
      <c r="AA67" s="17"/>
      <c r="AB67" s="17"/>
      <c r="AC67" s="18"/>
      <c r="AD67" s="18"/>
      <c r="AE67" s="18"/>
      <c r="AF67" s="18"/>
      <c r="AG67" s="18"/>
      <c r="AH67" s="18"/>
      <c r="AI67" s="18"/>
      <c r="AJ67" s="18"/>
      <c r="AK67" s="18"/>
      <c r="AL67" s="18"/>
      <c r="AM67" s="18"/>
      <c r="AN67" s="18"/>
      <c r="AO67" s="18"/>
      <c r="AP67" s="17"/>
      <c r="AQ67" s="19"/>
      <c r="AR67" s="19"/>
      <c r="AS67" s="20"/>
      <c r="AT67" s="21"/>
      <c r="AU67" s="21"/>
      <c r="AV67" s="21"/>
      <c r="AW67" s="21"/>
      <c r="AX67" s="21"/>
      <c r="AY67" s="21"/>
      <c r="AZ67" s="21"/>
      <c r="BA67" s="21"/>
      <c r="BB67" s="20"/>
      <c r="BC67" s="20"/>
      <c r="BD67" s="20"/>
      <c r="BE67" s="20"/>
      <c r="BF67" s="20"/>
      <c r="BG67" s="20"/>
      <c r="BH67" s="16"/>
      <c r="BI67" s="18"/>
      <c r="BJ67" s="18"/>
      <c r="BK67" s="19"/>
      <c r="BL67" s="18"/>
      <c r="BM67" s="17"/>
      <c r="BN67" s="17"/>
    </row>
    <row r="68" spans="1:68" s="8" customFormat="1" ht="16" x14ac:dyDescent="0.2">
      <c r="A68"/>
      <c r="B68"/>
      <c r="C68" s="6"/>
      <c r="D68"/>
      <c r="E68"/>
      <c r="F68"/>
      <c r="G68"/>
      <c r="H68"/>
      <c r="I68"/>
      <c r="J68"/>
      <c r="K68"/>
      <c r="L68"/>
      <c r="M68"/>
      <c r="N68"/>
      <c r="O68"/>
      <c r="P68" s="17"/>
      <c r="Q68" s="17"/>
      <c r="R68" s="17"/>
      <c r="S68" s="17"/>
      <c r="T68" s="17"/>
      <c r="U68" s="17"/>
      <c r="V68" s="17"/>
      <c r="W68" s="17"/>
      <c r="X68" s="17"/>
      <c r="Y68" s="17"/>
      <c r="Z68" s="17"/>
      <c r="AA68" s="17"/>
      <c r="AB68" s="17"/>
      <c r="AC68" s="18"/>
      <c r="AD68" s="18"/>
      <c r="AE68" s="18"/>
      <c r="AF68" s="18"/>
      <c r="AG68" s="18"/>
      <c r="AH68" s="18"/>
      <c r="AI68" s="18"/>
      <c r="AJ68" s="18"/>
      <c r="AK68" s="18"/>
      <c r="AL68" s="18"/>
      <c r="AM68" s="18"/>
      <c r="AN68" s="18"/>
      <c r="AO68" s="18"/>
      <c r="AP68" s="17"/>
      <c r="AQ68" s="19"/>
      <c r="AR68" s="19"/>
      <c r="AS68" s="20"/>
      <c r="AT68" s="21"/>
      <c r="AU68" s="21"/>
      <c r="AV68" s="21"/>
      <c r="AW68" s="21"/>
      <c r="AX68" s="21"/>
      <c r="AY68" s="21"/>
      <c r="AZ68" s="21"/>
      <c r="BA68" s="21"/>
      <c r="BB68" s="20"/>
      <c r="BC68" s="20"/>
      <c r="BD68" s="20"/>
      <c r="BE68" s="20"/>
      <c r="BF68" s="20"/>
      <c r="BG68" s="20"/>
      <c r="BH68" s="16"/>
      <c r="BI68" s="18"/>
      <c r="BJ68" s="18"/>
      <c r="BK68" s="19"/>
      <c r="BL68" s="18"/>
      <c r="BM68" s="17"/>
      <c r="BN68" s="17"/>
    </row>
    <row r="69" spans="1:68" s="8" customFormat="1" ht="16" x14ac:dyDescent="0.2">
      <c r="A69"/>
      <c r="B69"/>
      <c r="C69" s="6"/>
      <c r="D69"/>
      <c r="E69"/>
      <c r="F69"/>
      <c r="G69"/>
      <c r="H69"/>
      <c r="I69"/>
      <c r="J69"/>
      <c r="K69"/>
      <c r="L69"/>
      <c r="M69"/>
      <c r="N69"/>
      <c r="O69"/>
      <c r="P69" s="17"/>
      <c r="Q69" s="17"/>
      <c r="R69" s="17"/>
      <c r="S69" s="17"/>
      <c r="T69" s="17"/>
      <c r="U69" s="17"/>
      <c r="V69" s="17"/>
      <c r="W69" s="17"/>
      <c r="X69" s="17"/>
      <c r="Y69" s="17"/>
      <c r="Z69" s="17"/>
      <c r="AA69" s="17"/>
      <c r="AB69" s="17"/>
      <c r="AC69" s="18"/>
      <c r="AD69" s="18"/>
      <c r="AE69" s="18"/>
      <c r="AF69" s="18"/>
      <c r="AG69" s="18"/>
      <c r="AH69" s="18"/>
      <c r="AI69" s="18"/>
      <c r="AJ69" s="18"/>
      <c r="AK69" s="18"/>
      <c r="AL69" s="18"/>
      <c r="AM69" s="18"/>
      <c r="AN69" s="18"/>
      <c r="AO69" s="18"/>
      <c r="AP69" s="17"/>
      <c r="AQ69" s="19"/>
      <c r="AR69" s="19"/>
      <c r="AS69" s="20"/>
      <c r="AT69" s="21"/>
      <c r="AU69" s="21"/>
      <c r="AV69" s="21"/>
      <c r="AW69" s="21"/>
      <c r="AX69" s="21"/>
      <c r="AY69" s="21"/>
      <c r="AZ69" s="21"/>
      <c r="BA69" s="21"/>
      <c r="BB69" s="20"/>
      <c r="BC69" s="20"/>
      <c r="BD69" s="20"/>
      <c r="BE69" s="20"/>
      <c r="BF69" s="20"/>
      <c r="BG69" s="20"/>
      <c r="BH69" s="16"/>
      <c r="BI69" s="18"/>
      <c r="BJ69" s="18"/>
      <c r="BK69" s="19"/>
      <c r="BL69" s="18"/>
      <c r="BM69" s="17"/>
      <c r="BN69" s="17"/>
    </row>
    <row r="70" spans="1:68" s="8" customFormat="1" ht="16" x14ac:dyDescent="0.2">
      <c r="A70"/>
      <c r="B70"/>
      <c r="C70" s="6"/>
      <c r="D70"/>
      <c r="E70"/>
      <c r="F70"/>
      <c r="G70"/>
      <c r="H70"/>
      <c r="I70"/>
      <c r="J70"/>
      <c r="K70"/>
      <c r="L70"/>
      <c r="M70"/>
      <c r="N70"/>
      <c r="O70"/>
      <c r="P70" s="17"/>
      <c r="Q70" s="17"/>
      <c r="R70" s="17"/>
      <c r="S70" s="17"/>
      <c r="T70" s="17"/>
      <c r="U70" s="17"/>
      <c r="V70" s="17"/>
      <c r="W70" s="17"/>
      <c r="X70" s="17"/>
      <c r="Y70" s="17"/>
      <c r="Z70" s="17"/>
      <c r="AA70" s="17"/>
      <c r="AB70" s="17"/>
      <c r="AC70" s="18"/>
      <c r="AD70" s="18"/>
      <c r="AE70" s="18"/>
      <c r="AF70" s="18"/>
      <c r="AG70" s="18"/>
      <c r="AH70" s="18"/>
      <c r="AI70" s="18"/>
      <c r="AJ70" s="18"/>
      <c r="AK70" s="18"/>
      <c r="AL70" s="18"/>
      <c r="AM70" s="18"/>
      <c r="AN70" s="18"/>
      <c r="AO70" s="18"/>
      <c r="AP70" s="17"/>
      <c r="AQ70" s="19"/>
      <c r="AR70" s="19"/>
      <c r="AS70" s="20"/>
      <c r="AT70" s="21"/>
      <c r="AU70" s="21"/>
      <c r="AV70" s="21"/>
      <c r="AW70" s="21"/>
      <c r="AX70" s="21"/>
      <c r="AY70" s="21"/>
      <c r="AZ70" s="21"/>
      <c r="BA70" s="21"/>
      <c r="BB70" s="20"/>
      <c r="BC70" s="20"/>
      <c r="BD70" s="20"/>
      <c r="BE70" s="20"/>
      <c r="BF70" s="20"/>
      <c r="BG70" s="20"/>
      <c r="BH70" s="16"/>
      <c r="BI70" s="18"/>
      <c r="BJ70" s="18"/>
      <c r="BK70" s="19"/>
      <c r="BL70" s="18"/>
      <c r="BM70" s="17"/>
      <c r="BN70" s="17"/>
    </row>
    <row r="71" spans="1:68" s="8" customFormat="1" ht="16" x14ac:dyDescent="0.2">
      <c r="A71"/>
      <c r="B71"/>
      <c r="C71" s="6"/>
      <c r="D71"/>
      <c r="E71"/>
      <c r="F71"/>
      <c r="G71"/>
      <c r="H71"/>
      <c r="I71"/>
      <c r="J71"/>
      <c r="K71"/>
      <c r="L71"/>
      <c r="M71"/>
      <c r="N71"/>
      <c r="O71"/>
      <c r="P71" s="17"/>
      <c r="Q71" s="17"/>
      <c r="R71" s="17"/>
      <c r="S71" s="17"/>
      <c r="T71" s="17"/>
      <c r="U71" s="17"/>
      <c r="V71" s="17"/>
      <c r="W71" s="17"/>
      <c r="X71" s="17"/>
      <c r="Y71" s="17"/>
      <c r="Z71" s="17"/>
      <c r="AA71" s="17"/>
      <c r="AB71" s="17"/>
      <c r="AC71" s="18"/>
      <c r="AD71" s="18"/>
      <c r="AE71" s="18"/>
      <c r="AF71" s="18"/>
      <c r="AG71" s="18"/>
      <c r="AH71" s="18"/>
      <c r="AI71" s="18"/>
      <c r="AJ71" s="18"/>
      <c r="AK71" s="18"/>
      <c r="AL71" s="18"/>
      <c r="AM71" s="18"/>
      <c r="AN71" s="18"/>
      <c r="AO71" s="18"/>
      <c r="AP71" s="17"/>
      <c r="AQ71" s="19"/>
      <c r="AR71" s="19"/>
      <c r="AS71" s="20"/>
      <c r="AT71" s="21"/>
      <c r="AU71" s="21"/>
      <c r="AV71" s="21"/>
      <c r="AW71" s="21"/>
      <c r="AX71" s="21"/>
      <c r="AY71" s="21"/>
      <c r="AZ71" s="21"/>
      <c r="BA71" s="21"/>
      <c r="BB71" s="20"/>
      <c r="BC71" s="20"/>
      <c r="BD71" s="20"/>
      <c r="BE71" s="20"/>
      <c r="BF71" s="20"/>
      <c r="BG71" s="20"/>
      <c r="BH71" s="16"/>
      <c r="BI71" s="18"/>
      <c r="BJ71" s="18"/>
      <c r="BK71" s="19"/>
      <c r="BL71" s="18"/>
      <c r="BM71" s="17"/>
      <c r="BN71" s="17"/>
    </row>
    <row r="72" spans="1:68" s="8" customFormat="1" ht="16" x14ac:dyDescent="0.2">
      <c r="A72" s="13" t="s">
        <v>26</v>
      </c>
      <c r="B72" s="12" t="s">
        <v>106</v>
      </c>
      <c r="C72" s="12" t="s">
        <v>105</v>
      </c>
      <c r="D72" s="12" t="s">
        <v>32</v>
      </c>
      <c r="E72" s="12" t="s">
        <v>33</v>
      </c>
      <c r="F72" s="12" t="s">
        <v>34</v>
      </c>
      <c r="G72" s="12" t="s">
        <v>7</v>
      </c>
      <c r="H72" s="12" t="s">
        <v>10</v>
      </c>
      <c r="I72" s="12" t="s">
        <v>13</v>
      </c>
      <c r="J72" s="12" t="s">
        <v>16</v>
      </c>
      <c r="K72" s="12" t="s">
        <v>35</v>
      </c>
      <c r="L72" s="12" t="s">
        <v>36</v>
      </c>
      <c r="M72" s="12" t="s">
        <v>37</v>
      </c>
      <c r="N72" s="12" t="s">
        <v>38</v>
      </c>
      <c r="O72" s="12" t="s">
        <v>39</v>
      </c>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row>
    <row r="73" spans="1:68" s="8" customFormat="1" ht="16" x14ac:dyDescent="0.2">
      <c r="A73" s="10" t="s">
        <v>104</v>
      </c>
      <c r="B73" s="9" t="s">
        <v>85</v>
      </c>
      <c r="C73" s="9" t="s">
        <v>103</v>
      </c>
      <c r="D73" s="9" t="s">
        <v>32</v>
      </c>
      <c r="E73" s="9" t="s">
        <v>33</v>
      </c>
      <c r="F73" s="9" t="s">
        <v>34</v>
      </c>
      <c r="G73" s="9" t="s">
        <v>102</v>
      </c>
      <c r="H73" s="9" t="s">
        <v>10</v>
      </c>
      <c r="I73" s="9" t="s">
        <v>13</v>
      </c>
      <c r="J73" s="9" t="s">
        <v>16</v>
      </c>
      <c r="K73" s="9" t="s">
        <v>35</v>
      </c>
      <c r="L73" s="9" t="s">
        <v>36</v>
      </c>
      <c r="M73" s="9" t="s">
        <v>37</v>
      </c>
      <c r="N73" s="9" t="s">
        <v>38</v>
      </c>
      <c r="O73" s="9" t="s">
        <v>101</v>
      </c>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row>
    <row r="74" spans="1:68" s="8" customFormat="1" ht="16" x14ac:dyDescent="0.2">
      <c r="A74" t="s">
        <v>84</v>
      </c>
      <c r="B74" t="s">
        <v>85</v>
      </c>
      <c r="C74" t="s">
        <v>86</v>
      </c>
      <c r="D74" t="s">
        <v>87</v>
      </c>
      <c r="E74" t="s">
        <v>88</v>
      </c>
      <c r="F74" t="s">
        <v>89</v>
      </c>
      <c r="G74" t="s">
        <v>91</v>
      </c>
      <c r="H74" t="s">
        <v>92</v>
      </c>
      <c r="I74" t="s">
        <v>93</v>
      </c>
      <c r="J74" t="s">
        <v>94</v>
      </c>
      <c r="K74" t="s">
        <v>95</v>
      </c>
      <c r="L74" t="s">
        <v>96</v>
      </c>
      <c r="M74" t="s">
        <v>97</v>
      </c>
      <c r="N74" t="s">
        <v>98</v>
      </c>
      <c r="O74" t="s">
        <v>99</v>
      </c>
    </row>
    <row r="75" spans="1:68" s="8" customFormat="1" ht="16" x14ac:dyDescent="0.2">
      <c r="A75">
        <v>1</v>
      </c>
      <c r="B75">
        <v>1159.18</v>
      </c>
      <c r="C75" s="6">
        <v>99.952677844231005</v>
      </c>
      <c r="D75">
        <v>57.9666</v>
      </c>
      <c r="E75">
        <v>0.7026</v>
      </c>
      <c r="F75">
        <v>18.292100000000001</v>
      </c>
      <c r="G75">
        <v>5.5712999999999999</v>
      </c>
      <c r="H75">
        <v>9.8900000000000002E-2</v>
      </c>
      <c r="I75">
        <v>4.2453000000000003</v>
      </c>
      <c r="J75">
        <v>7.1475</v>
      </c>
      <c r="K75">
        <v>3.5710999999999999</v>
      </c>
      <c r="L75">
        <v>1.1973</v>
      </c>
      <c r="M75">
        <v>0.2177</v>
      </c>
      <c r="N75">
        <v>0.98960000000000004</v>
      </c>
      <c r="O75">
        <v>0</v>
      </c>
    </row>
    <row r="76" spans="1:68" s="8" customFormat="1" ht="16" x14ac:dyDescent="0.2">
      <c r="A76">
        <v>2</v>
      </c>
      <c r="B76">
        <v>1156.18</v>
      </c>
      <c r="C76" s="6">
        <v>99.191288968707994</v>
      </c>
      <c r="D76">
        <v>58.031500000000001</v>
      </c>
      <c r="E76">
        <v>0.70799999999999996</v>
      </c>
      <c r="F76">
        <v>18.184100000000001</v>
      </c>
      <c r="G76">
        <v>5.6140999999999996</v>
      </c>
      <c r="H76">
        <v>9.9699999999999997E-2</v>
      </c>
      <c r="I76">
        <v>4.2778999999999998</v>
      </c>
      <c r="J76">
        <v>7.0861999999999998</v>
      </c>
      <c r="K76">
        <v>3.5768</v>
      </c>
      <c r="L76">
        <v>1.2051000000000001</v>
      </c>
      <c r="M76">
        <v>0.21940000000000001</v>
      </c>
      <c r="N76">
        <v>0.99719999999999998</v>
      </c>
      <c r="O76">
        <v>0</v>
      </c>
    </row>
    <row r="77" spans="1:68" s="8" customFormat="1" ht="16" x14ac:dyDescent="0.2">
      <c r="A77">
        <v>3</v>
      </c>
      <c r="B77">
        <v>1153.18</v>
      </c>
      <c r="C77" s="6">
        <v>98.432945839032996</v>
      </c>
      <c r="D77">
        <v>58.095199999999998</v>
      </c>
      <c r="E77">
        <v>0.71350000000000002</v>
      </c>
      <c r="F77">
        <v>18.0762</v>
      </c>
      <c r="G77">
        <v>5.6574</v>
      </c>
      <c r="H77">
        <v>0.10050000000000001</v>
      </c>
      <c r="I77">
        <v>4.3109000000000002</v>
      </c>
      <c r="J77">
        <v>7.0255999999999998</v>
      </c>
      <c r="K77">
        <v>3.5817999999999999</v>
      </c>
      <c r="L77">
        <v>1.2130000000000001</v>
      </c>
      <c r="M77">
        <v>0.22109999999999999</v>
      </c>
      <c r="N77">
        <v>1.0047999999999999</v>
      </c>
      <c r="O77">
        <v>0</v>
      </c>
    </row>
    <row r="78" spans="1:68" s="8" customFormat="1" ht="16" x14ac:dyDescent="0.2">
      <c r="A78">
        <v>4</v>
      </c>
      <c r="B78">
        <v>1150.18</v>
      </c>
      <c r="C78" s="6">
        <v>97.677604016301999</v>
      </c>
      <c r="D78">
        <v>58.157800000000002</v>
      </c>
      <c r="E78">
        <v>0.71899999999999997</v>
      </c>
      <c r="F78">
        <v>17.968399999999999</v>
      </c>
      <c r="G78">
        <v>5.7011000000000003</v>
      </c>
      <c r="H78">
        <v>0.1013</v>
      </c>
      <c r="I78">
        <v>4.3441999999999998</v>
      </c>
      <c r="J78">
        <v>6.9659000000000004</v>
      </c>
      <c r="K78">
        <v>3.5861000000000001</v>
      </c>
      <c r="L78">
        <v>1.2209000000000001</v>
      </c>
      <c r="M78">
        <v>0.2228</v>
      </c>
      <c r="N78">
        <v>1.0125999999999999</v>
      </c>
      <c r="O78">
        <v>0</v>
      </c>
    </row>
    <row r="79" spans="1:68" s="8" customFormat="1" ht="16" x14ac:dyDescent="0.2">
      <c r="A79">
        <v>5</v>
      </c>
      <c r="B79">
        <v>1147.18</v>
      </c>
      <c r="C79" s="6">
        <v>96.925239723863996</v>
      </c>
      <c r="D79">
        <v>58.219200000000001</v>
      </c>
      <c r="E79">
        <v>0.72460000000000002</v>
      </c>
      <c r="F79">
        <v>17.860600000000002</v>
      </c>
      <c r="G79">
        <v>5.7454000000000001</v>
      </c>
      <c r="H79">
        <v>0.10199999999999999</v>
      </c>
      <c r="I79">
        <v>4.3779000000000003</v>
      </c>
      <c r="J79">
        <v>6.907</v>
      </c>
      <c r="K79">
        <v>3.5895000000000001</v>
      </c>
      <c r="L79">
        <v>1.2289000000000001</v>
      </c>
      <c r="M79">
        <v>0.22450000000000001</v>
      </c>
      <c r="N79">
        <v>1.0205</v>
      </c>
      <c r="O79">
        <v>0</v>
      </c>
    </row>
    <row r="80" spans="1:68" s="8" customFormat="1" ht="16" x14ac:dyDescent="0.2">
      <c r="A80">
        <v>6</v>
      </c>
      <c r="B80">
        <v>1144.18</v>
      </c>
      <c r="C80" s="6">
        <v>96.175849510226001</v>
      </c>
      <c r="D80">
        <v>58.279299999999999</v>
      </c>
      <c r="E80">
        <v>0.73019999999999996</v>
      </c>
      <c r="F80">
        <v>17.753</v>
      </c>
      <c r="G80">
        <v>5.7900999999999998</v>
      </c>
      <c r="H80">
        <v>0.1028</v>
      </c>
      <c r="I80">
        <v>4.4119999999999999</v>
      </c>
      <c r="J80">
        <v>6.8490000000000002</v>
      </c>
      <c r="K80">
        <v>3.5920999999999998</v>
      </c>
      <c r="L80">
        <v>1.2367999999999999</v>
      </c>
      <c r="M80">
        <v>0.2263</v>
      </c>
      <c r="N80">
        <v>1.0284</v>
      </c>
      <c r="O80">
        <v>0</v>
      </c>
    </row>
    <row r="81" spans="1:15" s="8" customFormat="1" ht="16" x14ac:dyDescent="0.2">
      <c r="A81">
        <v>7</v>
      </c>
      <c r="B81">
        <v>1141.18</v>
      </c>
      <c r="C81" s="6">
        <v>95.429449721851995</v>
      </c>
      <c r="D81">
        <v>58.338200000000001</v>
      </c>
      <c r="E81">
        <v>0.7359</v>
      </c>
      <c r="F81">
        <v>17.645399999999999</v>
      </c>
      <c r="G81">
        <v>5.8353999999999999</v>
      </c>
      <c r="H81">
        <v>0.1036</v>
      </c>
      <c r="I81">
        <v>4.4465000000000003</v>
      </c>
      <c r="J81">
        <v>6.7918000000000003</v>
      </c>
      <c r="K81">
        <v>3.5937999999999999</v>
      </c>
      <c r="L81">
        <v>1.2447999999999999</v>
      </c>
      <c r="M81">
        <v>0.22800000000000001</v>
      </c>
      <c r="N81">
        <v>1.0365</v>
      </c>
      <c r="O81">
        <v>0</v>
      </c>
    </row>
    <row r="82" spans="1:15" s="8" customFormat="1" ht="16" x14ac:dyDescent="0.2">
      <c r="A82">
        <v>8</v>
      </c>
      <c r="B82">
        <v>1138.18</v>
      </c>
      <c r="C82" s="6">
        <v>94.686075787236007</v>
      </c>
      <c r="D82">
        <v>58.395800000000001</v>
      </c>
      <c r="E82">
        <v>0.74170000000000003</v>
      </c>
      <c r="F82">
        <v>17.5379</v>
      </c>
      <c r="G82">
        <v>5.8811999999999998</v>
      </c>
      <c r="H82">
        <v>0.1045</v>
      </c>
      <c r="I82">
        <v>4.4813999999999998</v>
      </c>
      <c r="J82">
        <v>6.7355999999999998</v>
      </c>
      <c r="K82">
        <v>3.5947</v>
      </c>
      <c r="L82">
        <v>1.2526999999999999</v>
      </c>
      <c r="M82">
        <v>0.2298</v>
      </c>
      <c r="N82">
        <v>1.0446</v>
      </c>
      <c r="O82">
        <v>0</v>
      </c>
    </row>
    <row r="83" spans="1:15" s="8" customFormat="1" ht="16" x14ac:dyDescent="0.2">
      <c r="A83">
        <v>9</v>
      </c>
      <c r="B83">
        <v>1135.18</v>
      </c>
      <c r="C83" s="6">
        <v>93.945781317965995</v>
      </c>
      <c r="D83">
        <v>58.452100000000002</v>
      </c>
      <c r="E83">
        <v>0.74760000000000004</v>
      </c>
      <c r="F83">
        <v>17.430499999999999</v>
      </c>
      <c r="G83">
        <v>5.9276</v>
      </c>
      <c r="H83">
        <v>0.1053</v>
      </c>
      <c r="I83">
        <v>4.5167999999999999</v>
      </c>
      <c r="J83">
        <v>6.6802999999999999</v>
      </c>
      <c r="K83">
        <v>3.5948000000000002</v>
      </c>
      <c r="L83">
        <v>1.2606999999999999</v>
      </c>
      <c r="M83">
        <v>0.2316</v>
      </c>
      <c r="N83">
        <v>1.0528</v>
      </c>
      <c r="O83">
        <v>0</v>
      </c>
    </row>
    <row r="84" spans="1:15" s="8" customFormat="1" ht="16" x14ac:dyDescent="0.2">
      <c r="A84">
        <v>10</v>
      </c>
      <c r="B84">
        <v>1132.18</v>
      </c>
      <c r="C84" s="6">
        <v>93.208637037375993</v>
      </c>
      <c r="D84">
        <v>58.506999999999998</v>
      </c>
      <c r="E84">
        <v>0.75349999999999995</v>
      </c>
      <c r="F84">
        <v>17.3232</v>
      </c>
      <c r="G84">
        <v>5.9744000000000002</v>
      </c>
      <c r="H84">
        <v>0.1061</v>
      </c>
      <c r="I84">
        <v>4.5525000000000002</v>
      </c>
      <c r="J84">
        <v>6.6258999999999997</v>
      </c>
      <c r="K84">
        <v>3.5939999999999999</v>
      </c>
      <c r="L84">
        <v>1.2686999999999999</v>
      </c>
      <c r="M84">
        <v>0.23350000000000001</v>
      </c>
      <c r="N84">
        <v>1.0611999999999999</v>
      </c>
      <c r="O84">
        <v>0</v>
      </c>
    </row>
    <row r="85" spans="1:15" s="8" customFormat="1" ht="16" x14ac:dyDescent="0.2">
      <c r="A85">
        <v>11</v>
      </c>
      <c r="B85">
        <v>1129.18</v>
      </c>
      <c r="C85" s="6">
        <v>91.975010946002996</v>
      </c>
      <c r="D85">
        <v>58.637099999999997</v>
      </c>
      <c r="E85">
        <v>0.76359999999999995</v>
      </c>
      <c r="F85">
        <v>17.23</v>
      </c>
      <c r="G85">
        <v>5.9997999999999996</v>
      </c>
      <c r="H85">
        <v>9.8599999999999993E-2</v>
      </c>
      <c r="I85">
        <v>4.5011000000000001</v>
      </c>
      <c r="J85">
        <v>6.5720999999999998</v>
      </c>
      <c r="K85">
        <v>3.6027</v>
      </c>
      <c r="L85">
        <v>1.2830999999999999</v>
      </c>
      <c r="M85">
        <v>0.2366</v>
      </c>
      <c r="N85">
        <v>1.0753999999999999</v>
      </c>
      <c r="O85">
        <v>0</v>
      </c>
    </row>
    <row r="86" spans="1:15" s="8" customFormat="1" ht="16" x14ac:dyDescent="0.2">
      <c r="A86">
        <v>12</v>
      </c>
      <c r="B86">
        <v>1126.18</v>
      </c>
      <c r="C86" s="6">
        <v>90.642779128444005</v>
      </c>
      <c r="D86">
        <v>58.783200000000001</v>
      </c>
      <c r="E86">
        <v>0.77480000000000004</v>
      </c>
      <c r="F86">
        <v>17.139099999999999</v>
      </c>
      <c r="G86">
        <v>6.0197000000000003</v>
      </c>
      <c r="H86">
        <v>9.0899999999999995E-2</v>
      </c>
      <c r="I86">
        <v>4.4306000000000001</v>
      </c>
      <c r="J86">
        <v>6.5190999999999999</v>
      </c>
      <c r="K86">
        <v>3.6124000000000001</v>
      </c>
      <c r="L86">
        <v>1.2990999999999999</v>
      </c>
      <c r="M86">
        <v>0.24010000000000001</v>
      </c>
      <c r="N86">
        <v>1.0911999999999999</v>
      </c>
      <c r="O86">
        <v>0</v>
      </c>
    </row>
    <row r="87" spans="1:15" s="8" customFormat="1" ht="16" x14ac:dyDescent="0.2">
      <c r="A87">
        <v>13</v>
      </c>
      <c r="B87">
        <v>1123.18</v>
      </c>
      <c r="C87" s="6">
        <v>89.302692291645997</v>
      </c>
      <c r="D87">
        <v>58.932099999999998</v>
      </c>
      <c r="E87">
        <v>0.78639999999999999</v>
      </c>
      <c r="F87">
        <v>17.048200000000001</v>
      </c>
      <c r="G87">
        <v>6.0374999999999996</v>
      </c>
      <c r="H87">
        <v>8.4199999999999997E-2</v>
      </c>
      <c r="I87">
        <v>4.3566000000000003</v>
      </c>
      <c r="J87">
        <v>6.4671000000000003</v>
      </c>
      <c r="K87">
        <v>3.6211000000000002</v>
      </c>
      <c r="L87">
        <v>1.3154999999999999</v>
      </c>
      <c r="M87">
        <v>0.2437</v>
      </c>
      <c r="N87">
        <v>1.1075999999999999</v>
      </c>
      <c r="O87">
        <v>0</v>
      </c>
    </row>
    <row r="88" spans="1:15" s="8" customFormat="1" ht="16" x14ac:dyDescent="0.2">
      <c r="A88">
        <v>14</v>
      </c>
      <c r="B88">
        <v>1120.18</v>
      </c>
      <c r="C88" s="6">
        <v>87.960971071979998</v>
      </c>
      <c r="D88">
        <v>59.083100000000002</v>
      </c>
      <c r="E88">
        <v>0.7984</v>
      </c>
      <c r="F88">
        <v>16.9573</v>
      </c>
      <c r="G88">
        <v>6.0530999999999997</v>
      </c>
      <c r="H88">
        <v>7.8399999999999997E-2</v>
      </c>
      <c r="I88">
        <v>4.2801</v>
      </c>
      <c r="J88">
        <v>6.4164000000000003</v>
      </c>
      <c r="K88">
        <v>3.6288999999999998</v>
      </c>
      <c r="L88">
        <v>1.3323</v>
      </c>
      <c r="M88">
        <v>0.24740000000000001</v>
      </c>
      <c r="N88">
        <v>1.1245000000000001</v>
      </c>
      <c r="O88">
        <v>0</v>
      </c>
    </row>
    <row r="89" spans="1:15" s="8" customFormat="1" ht="16" x14ac:dyDescent="0.2">
      <c r="A89">
        <v>15</v>
      </c>
      <c r="B89">
        <v>1117.18</v>
      </c>
      <c r="C89" s="6">
        <v>86.622757534882993</v>
      </c>
      <c r="D89">
        <v>59.235700000000001</v>
      </c>
      <c r="E89">
        <v>0.81079999999999997</v>
      </c>
      <c r="F89">
        <v>16.866599999999998</v>
      </c>
      <c r="G89">
        <v>6.0664999999999996</v>
      </c>
      <c r="H89">
        <v>7.3300000000000004E-2</v>
      </c>
      <c r="I89">
        <v>4.2019000000000002</v>
      </c>
      <c r="J89">
        <v>6.367</v>
      </c>
      <c r="K89">
        <v>3.6356999999999999</v>
      </c>
      <c r="L89">
        <v>1.3495999999999999</v>
      </c>
      <c r="M89">
        <v>0.25119999999999998</v>
      </c>
      <c r="N89">
        <v>1.1417999999999999</v>
      </c>
      <c r="O89">
        <v>0</v>
      </c>
    </row>
    <row r="90" spans="1:15" s="8" customFormat="1" ht="16" x14ac:dyDescent="0.2">
      <c r="A90">
        <v>16</v>
      </c>
      <c r="B90">
        <v>1114.18</v>
      </c>
      <c r="C90" s="6">
        <v>85.292233076697002</v>
      </c>
      <c r="D90">
        <v>59.389699999999998</v>
      </c>
      <c r="E90">
        <v>0.82340000000000002</v>
      </c>
      <c r="F90">
        <v>16.776</v>
      </c>
      <c r="G90">
        <v>6.0774999999999997</v>
      </c>
      <c r="H90">
        <v>6.8900000000000003E-2</v>
      </c>
      <c r="I90">
        <v>4.1224999999999996</v>
      </c>
      <c r="J90">
        <v>6.3189000000000002</v>
      </c>
      <c r="K90">
        <v>3.6413000000000002</v>
      </c>
      <c r="L90">
        <v>1.3671</v>
      </c>
      <c r="M90">
        <v>0.25509999999999999</v>
      </c>
      <c r="N90">
        <v>1.1597</v>
      </c>
      <c r="O90">
        <v>0</v>
      </c>
    </row>
    <row r="91" spans="1:15" s="8" customFormat="1" ht="16" x14ac:dyDescent="0.2">
      <c r="A91">
        <v>17</v>
      </c>
      <c r="B91">
        <v>1111.18</v>
      </c>
      <c r="C91" s="6">
        <v>83.972763045742994</v>
      </c>
      <c r="D91">
        <v>59.544600000000003</v>
      </c>
      <c r="E91">
        <v>0.83630000000000004</v>
      </c>
      <c r="F91">
        <v>16.685700000000001</v>
      </c>
      <c r="G91">
        <v>6.0860000000000003</v>
      </c>
      <c r="H91">
        <v>6.5100000000000005E-2</v>
      </c>
      <c r="I91">
        <v>4.0425000000000004</v>
      </c>
      <c r="J91">
        <v>6.2723000000000004</v>
      </c>
      <c r="K91">
        <v>3.6457000000000002</v>
      </c>
      <c r="L91">
        <v>1.3849</v>
      </c>
      <c r="M91">
        <v>0.2591</v>
      </c>
      <c r="N91">
        <v>1.1778999999999999</v>
      </c>
      <c r="O91">
        <v>0</v>
      </c>
    </row>
    <row r="92" spans="1:15" s="8" customFormat="1" ht="16" x14ac:dyDescent="0.2">
      <c r="A92">
        <v>18</v>
      </c>
      <c r="B92">
        <v>1108.18</v>
      </c>
      <c r="C92" s="6">
        <v>82.667038679271002</v>
      </c>
      <c r="D92">
        <v>59.700200000000002</v>
      </c>
      <c r="E92">
        <v>0.84960000000000002</v>
      </c>
      <c r="F92">
        <v>16.595800000000001</v>
      </c>
      <c r="G92">
        <v>6.0918999999999999</v>
      </c>
      <c r="H92">
        <v>6.1600000000000002E-2</v>
      </c>
      <c r="I92">
        <v>3.9622999999999999</v>
      </c>
      <c r="J92">
        <v>6.2271999999999998</v>
      </c>
      <c r="K92">
        <v>3.6488999999999998</v>
      </c>
      <c r="L92">
        <v>1.4029</v>
      </c>
      <c r="M92">
        <v>0.26319999999999999</v>
      </c>
      <c r="N92">
        <v>1.1964999999999999</v>
      </c>
      <c r="O92">
        <v>0</v>
      </c>
    </row>
    <row r="93" spans="1:15" s="8" customFormat="1" ht="16" x14ac:dyDescent="0.2">
      <c r="A93">
        <v>19</v>
      </c>
      <c r="B93">
        <v>1105.18</v>
      </c>
      <c r="C93" s="6">
        <v>81.377203055505007</v>
      </c>
      <c r="D93">
        <v>59.856299999999997</v>
      </c>
      <c r="E93">
        <v>0.86299999999999999</v>
      </c>
      <c r="F93">
        <v>16.5062</v>
      </c>
      <c r="G93">
        <v>6.0952000000000002</v>
      </c>
      <c r="H93">
        <v>5.8599999999999999E-2</v>
      </c>
      <c r="I93">
        <v>3.8822999999999999</v>
      </c>
      <c r="J93">
        <v>6.1836000000000002</v>
      </c>
      <c r="K93">
        <v>3.6509</v>
      </c>
      <c r="L93">
        <v>1.4211</v>
      </c>
      <c r="M93">
        <v>0.26740000000000003</v>
      </c>
      <c r="N93">
        <v>1.2155</v>
      </c>
      <c r="O93">
        <v>0</v>
      </c>
    </row>
    <row r="94" spans="1:15" s="8" customFormat="1" ht="16" x14ac:dyDescent="0.2">
      <c r="A94">
        <v>20</v>
      </c>
      <c r="B94">
        <v>1102.18</v>
      </c>
      <c r="C94" s="6">
        <v>80.104956961940005</v>
      </c>
      <c r="D94">
        <v>60.012799999999999</v>
      </c>
      <c r="E94">
        <v>0.87670000000000003</v>
      </c>
      <c r="F94">
        <v>16.417000000000002</v>
      </c>
      <c r="G94">
        <v>6.0956999999999999</v>
      </c>
      <c r="H94">
        <v>5.5899999999999998E-2</v>
      </c>
      <c r="I94">
        <v>3.8027000000000002</v>
      </c>
      <c r="J94">
        <v>6.1414999999999997</v>
      </c>
      <c r="K94">
        <v>3.6516999999999999</v>
      </c>
      <c r="L94">
        <v>1.4396</v>
      </c>
      <c r="M94">
        <v>0.27160000000000001</v>
      </c>
      <c r="N94">
        <v>1.2347999999999999</v>
      </c>
      <c r="O94">
        <v>0</v>
      </c>
    </row>
    <row r="95" spans="1:15" s="8" customFormat="1" ht="16" x14ac:dyDescent="0.2">
      <c r="A95">
        <v>21</v>
      </c>
      <c r="B95">
        <v>1099.18</v>
      </c>
      <c r="C95" s="6">
        <v>78.851645170124002</v>
      </c>
      <c r="D95">
        <v>60.169600000000003</v>
      </c>
      <c r="E95">
        <v>0.89070000000000005</v>
      </c>
      <c r="F95">
        <v>16.328199999999999</v>
      </c>
      <c r="G95">
        <v>6.0934999999999997</v>
      </c>
      <c r="H95">
        <v>5.3499999999999999E-2</v>
      </c>
      <c r="I95">
        <v>3.7238000000000002</v>
      </c>
      <c r="J95">
        <v>6.101</v>
      </c>
      <c r="K95">
        <v>3.6513</v>
      </c>
      <c r="L95">
        <v>1.4581</v>
      </c>
      <c r="M95">
        <v>0.27600000000000002</v>
      </c>
      <c r="N95">
        <v>1.2544</v>
      </c>
      <c r="O95">
        <v>0</v>
      </c>
    </row>
    <row r="96" spans="1:15" s="8" customFormat="1" ht="16" x14ac:dyDescent="0.2">
      <c r="A96">
        <v>22</v>
      </c>
      <c r="B96">
        <v>1096.18</v>
      </c>
      <c r="C96" s="6">
        <v>77.61832550986</v>
      </c>
      <c r="D96">
        <v>60.326500000000003</v>
      </c>
      <c r="E96">
        <v>0.90480000000000005</v>
      </c>
      <c r="F96">
        <v>16.239899999999999</v>
      </c>
      <c r="G96">
        <v>6.0884999999999998</v>
      </c>
      <c r="H96">
        <v>5.1299999999999998E-2</v>
      </c>
      <c r="I96">
        <v>3.6457000000000002</v>
      </c>
      <c r="J96">
        <v>6.0621</v>
      </c>
      <c r="K96">
        <v>3.6497000000000002</v>
      </c>
      <c r="L96">
        <v>1.4769000000000001</v>
      </c>
      <c r="M96">
        <v>0.28029999999999999</v>
      </c>
      <c r="N96">
        <v>1.2743</v>
      </c>
      <c r="O96">
        <v>0</v>
      </c>
    </row>
    <row r="97" spans="1:15" s="8" customFormat="1" ht="16" x14ac:dyDescent="0.2">
      <c r="A97">
        <v>23</v>
      </c>
      <c r="B97">
        <v>1093.18</v>
      </c>
      <c r="C97" s="6">
        <v>76.405823652593</v>
      </c>
      <c r="D97">
        <v>60.483600000000003</v>
      </c>
      <c r="E97">
        <v>0.91920000000000002</v>
      </c>
      <c r="F97">
        <v>16.152100000000001</v>
      </c>
      <c r="G97">
        <v>6.0805999999999996</v>
      </c>
      <c r="H97">
        <v>4.9299999999999997E-2</v>
      </c>
      <c r="I97">
        <v>3.5684999999999998</v>
      </c>
      <c r="J97">
        <v>6.0247000000000002</v>
      </c>
      <c r="K97">
        <v>3.6469999999999998</v>
      </c>
      <c r="L97">
        <v>1.4957</v>
      </c>
      <c r="M97">
        <v>0.2848</v>
      </c>
      <c r="N97">
        <v>1.2945</v>
      </c>
      <c r="O97">
        <v>0</v>
      </c>
    </row>
    <row r="98" spans="1:15" s="8" customFormat="1" ht="16" x14ac:dyDescent="0.2">
      <c r="A98">
        <v>24</v>
      </c>
      <c r="B98">
        <v>1090.18</v>
      </c>
      <c r="C98" s="6">
        <v>75.214776378313005</v>
      </c>
      <c r="D98">
        <v>60.640700000000002</v>
      </c>
      <c r="E98">
        <v>0.93369999999999997</v>
      </c>
      <c r="F98">
        <v>16.064900000000002</v>
      </c>
      <c r="G98">
        <v>6.0697000000000001</v>
      </c>
      <c r="H98">
        <v>4.7500000000000001E-2</v>
      </c>
      <c r="I98">
        <v>3.4925000000000002</v>
      </c>
      <c r="J98">
        <v>5.9888000000000003</v>
      </c>
      <c r="K98">
        <v>3.6431</v>
      </c>
      <c r="L98">
        <v>1.5146999999999999</v>
      </c>
      <c r="M98">
        <v>0.2893</v>
      </c>
      <c r="N98">
        <v>1.3149999999999999</v>
      </c>
      <c r="O98">
        <v>0</v>
      </c>
    </row>
    <row r="99" spans="1:15" s="8" customFormat="1" ht="16" x14ac:dyDescent="0.2">
      <c r="A99">
        <v>25</v>
      </c>
      <c r="B99">
        <v>1087.18</v>
      </c>
      <c r="C99" s="6">
        <v>74.045665722489005</v>
      </c>
      <c r="D99">
        <v>60.797899999999998</v>
      </c>
      <c r="E99">
        <v>0.94850000000000001</v>
      </c>
      <c r="F99">
        <v>15.978199999999999</v>
      </c>
      <c r="G99">
        <v>6.056</v>
      </c>
      <c r="H99">
        <v>4.5900000000000003E-2</v>
      </c>
      <c r="I99">
        <v>3.4176000000000002</v>
      </c>
      <c r="J99">
        <v>5.9543999999999997</v>
      </c>
      <c r="K99">
        <v>3.6381000000000001</v>
      </c>
      <c r="L99">
        <v>1.5338000000000001</v>
      </c>
      <c r="M99">
        <v>0.29389999999999999</v>
      </c>
      <c r="N99">
        <v>1.3358000000000001</v>
      </c>
      <c r="O99">
        <v>0</v>
      </c>
    </row>
    <row r="100" spans="1:15" s="8" customFormat="1" ht="16" x14ac:dyDescent="0.2">
      <c r="A100">
        <v>26</v>
      </c>
      <c r="B100">
        <v>1084.18</v>
      </c>
      <c r="C100" s="6">
        <v>72.898845967636007</v>
      </c>
      <c r="D100">
        <v>60.955100000000002</v>
      </c>
      <c r="E100">
        <v>0.96340000000000003</v>
      </c>
      <c r="F100">
        <v>15.891999999999999</v>
      </c>
      <c r="G100">
        <v>6.0392999999999999</v>
      </c>
      <c r="H100">
        <v>4.4400000000000002E-2</v>
      </c>
      <c r="I100">
        <v>3.3441000000000001</v>
      </c>
      <c r="J100">
        <v>5.9215999999999998</v>
      </c>
      <c r="K100">
        <v>3.6320000000000001</v>
      </c>
      <c r="L100">
        <v>1.5528999999999999</v>
      </c>
      <c r="M100">
        <v>0.29849999999999999</v>
      </c>
      <c r="N100">
        <v>1.3568</v>
      </c>
      <c r="O100">
        <v>0</v>
      </c>
    </row>
    <row r="101" spans="1:15" s="8" customFormat="1" ht="16" x14ac:dyDescent="0.2">
      <c r="A101">
        <v>27</v>
      </c>
      <c r="B101">
        <v>1081.18</v>
      </c>
      <c r="C101" s="6">
        <v>71.774565045082994</v>
      </c>
      <c r="D101">
        <v>61.112200000000001</v>
      </c>
      <c r="E101">
        <v>0.97850000000000004</v>
      </c>
      <c r="F101">
        <v>15.8065</v>
      </c>
      <c r="G101">
        <v>6.0195999999999996</v>
      </c>
      <c r="H101">
        <v>4.3099999999999999E-2</v>
      </c>
      <c r="I101">
        <v>3.2717999999999998</v>
      </c>
      <c r="J101">
        <v>5.8901000000000003</v>
      </c>
      <c r="K101">
        <v>3.6248999999999998</v>
      </c>
      <c r="L101">
        <v>1.5721000000000001</v>
      </c>
      <c r="M101">
        <v>0.30320000000000003</v>
      </c>
      <c r="N101">
        <v>1.3781000000000001</v>
      </c>
      <c r="O101">
        <v>0</v>
      </c>
    </row>
    <row r="102" spans="1:15" s="8" customFormat="1" ht="16" x14ac:dyDescent="0.2">
      <c r="A102">
        <v>28</v>
      </c>
      <c r="B102">
        <v>1078.18</v>
      </c>
      <c r="C102" s="6">
        <v>70.672981574838005</v>
      </c>
      <c r="D102">
        <v>61.269300000000001</v>
      </c>
      <c r="E102">
        <v>0.99370000000000003</v>
      </c>
      <c r="F102">
        <v>15.721500000000001</v>
      </c>
      <c r="G102">
        <v>5.9970999999999997</v>
      </c>
      <c r="H102">
        <v>4.1799999999999997E-2</v>
      </c>
      <c r="I102">
        <v>3.2008999999999999</v>
      </c>
      <c r="J102">
        <v>5.8601999999999999</v>
      </c>
      <c r="K102">
        <v>3.6168</v>
      </c>
      <c r="L102">
        <v>1.5912999999999999</v>
      </c>
      <c r="M102">
        <v>0.30790000000000001</v>
      </c>
      <c r="N102">
        <v>1.3995</v>
      </c>
      <c r="O102">
        <v>0</v>
      </c>
    </row>
    <row r="103" spans="1:15" s="8" customFormat="1" ht="16" x14ac:dyDescent="0.2">
      <c r="A103">
        <v>29</v>
      </c>
      <c r="B103">
        <v>1075.18</v>
      </c>
      <c r="C103" s="6">
        <v>69.594178500113003</v>
      </c>
      <c r="D103">
        <v>61.426299999999998</v>
      </c>
      <c r="E103">
        <v>1.0091000000000001</v>
      </c>
      <c r="F103">
        <v>15.6371</v>
      </c>
      <c r="G103">
        <v>5.9715999999999996</v>
      </c>
      <c r="H103">
        <v>4.0599999999999997E-2</v>
      </c>
      <c r="I103">
        <v>3.1314000000000002</v>
      </c>
      <c r="J103">
        <v>5.8315999999999999</v>
      </c>
      <c r="K103">
        <v>3.6076999999999999</v>
      </c>
      <c r="L103">
        <v>1.6106</v>
      </c>
      <c r="M103">
        <v>0.31269999999999998</v>
      </c>
      <c r="N103">
        <v>1.4212</v>
      </c>
      <c r="O103">
        <v>0</v>
      </c>
    </row>
    <row r="104" spans="1:15" s="8" customFormat="1" ht="16" x14ac:dyDescent="0.2">
      <c r="A104">
        <v>30</v>
      </c>
      <c r="B104">
        <v>1072.18</v>
      </c>
      <c r="C104" s="6">
        <v>68.538174059355995</v>
      </c>
      <c r="D104">
        <v>61.583199999999998</v>
      </c>
      <c r="E104">
        <v>1.0246999999999999</v>
      </c>
      <c r="F104">
        <v>15.5533</v>
      </c>
      <c r="G104">
        <v>5.9432999999999998</v>
      </c>
      <c r="H104">
        <v>3.9600000000000003E-2</v>
      </c>
      <c r="I104">
        <v>3.0632999999999999</v>
      </c>
      <c r="J104">
        <v>5.8044000000000002</v>
      </c>
      <c r="K104">
        <v>3.5975999999999999</v>
      </c>
      <c r="L104">
        <v>1.6298999999999999</v>
      </c>
      <c r="M104">
        <v>0.3175</v>
      </c>
      <c r="N104">
        <v>1.4431</v>
      </c>
      <c r="O104">
        <v>0</v>
      </c>
    </row>
    <row r="105" spans="1:15" s="8" customFormat="1" ht="16" x14ac:dyDescent="0.2">
      <c r="A105">
        <v>31</v>
      </c>
      <c r="B105">
        <v>1069.18</v>
      </c>
      <c r="C105" s="6">
        <v>67.504930674075993</v>
      </c>
      <c r="D105">
        <v>61.74</v>
      </c>
      <c r="E105">
        <v>1.0404</v>
      </c>
      <c r="F105">
        <v>15.4702</v>
      </c>
      <c r="G105">
        <v>5.9120999999999997</v>
      </c>
      <c r="H105">
        <v>3.8600000000000002E-2</v>
      </c>
      <c r="I105">
        <v>2.9967000000000001</v>
      </c>
      <c r="J105">
        <v>5.7785000000000002</v>
      </c>
      <c r="K105">
        <v>3.5867</v>
      </c>
      <c r="L105">
        <v>1.6493</v>
      </c>
      <c r="M105">
        <v>0.32229999999999998</v>
      </c>
      <c r="N105">
        <v>1.4652000000000001</v>
      </c>
      <c r="O105">
        <v>0</v>
      </c>
    </row>
    <row r="106" spans="1:15" s="8" customFormat="1" ht="16" x14ac:dyDescent="0.2">
      <c r="A106">
        <v>32</v>
      </c>
      <c r="B106">
        <v>1066.18</v>
      </c>
      <c r="C106" s="6">
        <v>66.494362203950004</v>
      </c>
      <c r="D106">
        <v>61.896700000000003</v>
      </c>
      <c r="E106">
        <v>1.0562</v>
      </c>
      <c r="F106">
        <v>15.387600000000001</v>
      </c>
      <c r="G106">
        <v>5.8781999999999996</v>
      </c>
      <c r="H106">
        <v>3.7699999999999997E-2</v>
      </c>
      <c r="I106">
        <v>2.9316</v>
      </c>
      <c r="J106">
        <v>5.7538999999999998</v>
      </c>
      <c r="K106">
        <v>3.5749</v>
      </c>
      <c r="L106">
        <v>1.6686000000000001</v>
      </c>
      <c r="M106">
        <v>0.32719999999999999</v>
      </c>
      <c r="N106">
        <v>1.4875</v>
      </c>
      <c r="O106">
        <v>0</v>
      </c>
    </row>
    <row r="107" spans="1:15" s="8" customFormat="1" ht="16" x14ac:dyDescent="0.2">
      <c r="A107">
        <v>33</v>
      </c>
      <c r="B107">
        <v>1063.18</v>
      </c>
      <c r="C107" s="6">
        <v>65.506339923300004</v>
      </c>
      <c r="D107">
        <v>62.053100000000001</v>
      </c>
      <c r="E107">
        <v>1.0721000000000001</v>
      </c>
      <c r="F107">
        <v>15.3056</v>
      </c>
      <c r="G107">
        <v>5.8415999999999997</v>
      </c>
      <c r="H107">
        <v>3.6799999999999999E-2</v>
      </c>
      <c r="I107">
        <v>2.8679000000000001</v>
      </c>
      <c r="J107">
        <v>5.7305000000000001</v>
      </c>
      <c r="K107">
        <v>3.5623</v>
      </c>
      <c r="L107">
        <v>1.6879</v>
      </c>
      <c r="M107">
        <v>0.3322</v>
      </c>
      <c r="N107">
        <v>1.5099</v>
      </c>
      <c r="O107">
        <v>0</v>
      </c>
    </row>
    <row r="108" spans="1:15" s="8" customFormat="1" ht="16" x14ac:dyDescent="0.2">
      <c r="A108">
        <v>34</v>
      </c>
      <c r="B108">
        <v>1060.18</v>
      </c>
      <c r="C108" s="6">
        <v>64.540697498306002</v>
      </c>
      <c r="D108">
        <v>62.209400000000002</v>
      </c>
      <c r="E108">
        <v>1.0882000000000001</v>
      </c>
      <c r="F108">
        <v>15.2242</v>
      </c>
      <c r="G108">
        <v>5.8023999999999996</v>
      </c>
      <c r="H108">
        <v>3.5999999999999997E-2</v>
      </c>
      <c r="I108">
        <v>2.8056000000000001</v>
      </c>
      <c r="J108">
        <v>5.7084000000000001</v>
      </c>
      <c r="K108">
        <v>3.5489000000000002</v>
      </c>
      <c r="L108">
        <v>1.7072000000000001</v>
      </c>
      <c r="M108">
        <v>0.3372</v>
      </c>
      <c r="N108">
        <v>1.5325</v>
      </c>
      <c r="O108">
        <v>0</v>
      </c>
    </row>
    <row r="109" spans="1:15" s="8" customFormat="1" ht="16" x14ac:dyDescent="0.2">
      <c r="A109">
        <v>35</v>
      </c>
      <c r="B109">
        <v>1057.18</v>
      </c>
      <c r="C109" s="6">
        <v>63.597235185316997</v>
      </c>
      <c r="D109">
        <v>62.365400000000001</v>
      </c>
      <c r="E109">
        <v>1.1043000000000001</v>
      </c>
      <c r="F109">
        <v>15.1435</v>
      </c>
      <c r="G109">
        <v>5.7606000000000002</v>
      </c>
      <c r="H109">
        <v>3.5299999999999998E-2</v>
      </c>
      <c r="I109">
        <v>2.7448999999999999</v>
      </c>
      <c r="J109">
        <v>5.6875</v>
      </c>
      <c r="K109">
        <v>3.5347</v>
      </c>
      <c r="L109">
        <v>1.7264999999999999</v>
      </c>
      <c r="M109">
        <v>0.3422</v>
      </c>
      <c r="N109">
        <v>1.5552999999999999</v>
      </c>
      <c r="O109">
        <v>0</v>
      </c>
    </row>
    <row r="110" spans="1:15" s="8" customFormat="1" ht="16" x14ac:dyDescent="0.2">
      <c r="A110">
        <v>36</v>
      </c>
      <c r="B110">
        <v>1054.18</v>
      </c>
      <c r="C110" s="6">
        <v>62.675723424925998</v>
      </c>
      <c r="D110">
        <v>62.521099999999997</v>
      </c>
      <c r="E110">
        <v>1.1205000000000001</v>
      </c>
      <c r="F110">
        <v>15.0633</v>
      </c>
      <c r="G110">
        <v>5.7164000000000001</v>
      </c>
      <c r="H110">
        <v>3.4599999999999999E-2</v>
      </c>
      <c r="I110">
        <v>2.6856</v>
      </c>
      <c r="J110">
        <v>5.6677</v>
      </c>
      <c r="K110">
        <v>3.5198</v>
      </c>
      <c r="L110">
        <v>1.7457</v>
      </c>
      <c r="M110">
        <v>0.34720000000000001</v>
      </c>
      <c r="N110">
        <v>1.5781000000000001</v>
      </c>
      <c r="O110">
        <v>0</v>
      </c>
    </row>
    <row r="111" spans="1:15" s="8" customFormat="1" ht="16" x14ac:dyDescent="0.2">
      <c r="A111">
        <v>37</v>
      </c>
      <c r="B111">
        <v>1051.18</v>
      </c>
      <c r="C111" s="6">
        <v>61.775905969781</v>
      </c>
      <c r="D111">
        <v>62.676499999999997</v>
      </c>
      <c r="E111">
        <v>1.1369</v>
      </c>
      <c r="F111">
        <v>14.983700000000001</v>
      </c>
      <c r="G111">
        <v>5.6698000000000004</v>
      </c>
      <c r="H111">
        <v>3.4000000000000002E-2</v>
      </c>
      <c r="I111">
        <v>2.6276999999999999</v>
      </c>
      <c r="J111">
        <v>5.649</v>
      </c>
      <c r="K111">
        <v>3.5042</v>
      </c>
      <c r="L111">
        <v>1.7648999999999999</v>
      </c>
      <c r="M111">
        <v>0.35220000000000001</v>
      </c>
      <c r="N111">
        <v>1.6011</v>
      </c>
      <c r="O111">
        <v>0</v>
      </c>
    </row>
    <row r="112" spans="1:15" s="8" customFormat="1" ht="16" x14ac:dyDescent="0.2">
      <c r="A112">
        <v>38</v>
      </c>
      <c r="B112">
        <v>1048.18</v>
      </c>
      <c r="C112" s="6">
        <v>60.897502654225001</v>
      </c>
      <c r="D112">
        <v>62.831600000000002</v>
      </c>
      <c r="E112">
        <v>1.1532</v>
      </c>
      <c r="F112">
        <v>14.9047</v>
      </c>
      <c r="G112">
        <v>5.6210000000000004</v>
      </c>
      <c r="H112">
        <v>3.3399999999999999E-2</v>
      </c>
      <c r="I112">
        <v>2.5712000000000002</v>
      </c>
      <c r="J112">
        <v>5.6314000000000002</v>
      </c>
      <c r="K112">
        <v>3.4878999999999998</v>
      </c>
      <c r="L112">
        <v>1.784</v>
      </c>
      <c r="M112">
        <v>0.35730000000000001</v>
      </c>
      <c r="N112">
        <v>1.6242000000000001</v>
      </c>
      <c r="O112">
        <v>0</v>
      </c>
    </row>
    <row r="113" spans="1:15" s="8" customFormat="1" ht="16" x14ac:dyDescent="0.2">
      <c r="A113">
        <v>39</v>
      </c>
      <c r="B113">
        <v>1045.18</v>
      </c>
      <c r="C113" s="6">
        <v>60.040211890012998</v>
      </c>
      <c r="D113">
        <v>62.986199999999997</v>
      </c>
      <c r="E113">
        <v>1.1697</v>
      </c>
      <c r="F113">
        <v>14.8263</v>
      </c>
      <c r="G113">
        <v>5.5701000000000001</v>
      </c>
      <c r="H113">
        <v>3.2800000000000003E-2</v>
      </c>
      <c r="I113">
        <v>2.5162</v>
      </c>
      <c r="J113">
        <v>5.6148999999999996</v>
      </c>
      <c r="K113">
        <v>3.4710000000000001</v>
      </c>
      <c r="L113">
        <v>1.8029999999999999</v>
      </c>
      <c r="M113">
        <v>0.3624</v>
      </c>
      <c r="N113">
        <v>1.6474</v>
      </c>
      <c r="O113">
        <v>0</v>
      </c>
    </row>
    <row r="114" spans="1:15" s="8" customFormat="1" ht="16" x14ac:dyDescent="0.2">
      <c r="A114">
        <v>40</v>
      </c>
      <c r="B114">
        <v>1042.18</v>
      </c>
      <c r="C114" s="6">
        <v>59.203712952319002</v>
      </c>
      <c r="D114">
        <v>63.140300000000003</v>
      </c>
      <c r="E114">
        <v>1.1861999999999999</v>
      </c>
      <c r="F114">
        <v>14.7484</v>
      </c>
      <c r="G114">
        <v>5.5171999999999999</v>
      </c>
      <c r="H114">
        <v>3.2300000000000002E-2</v>
      </c>
      <c r="I114">
        <v>2.4626000000000001</v>
      </c>
      <c r="J114">
        <v>5.5993000000000004</v>
      </c>
      <c r="K114">
        <v>3.4535</v>
      </c>
      <c r="L114">
        <v>1.8220000000000001</v>
      </c>
      <c r="M114">
        <v>0.36749999999999999</v>
      </c>
      <c r="N114">
        <v>1.6707000000000001</v>
      </c>
      <c r="O114">
        <v>0</v>
      </c>
    </row>
    <row r="115" spans="1:15" s="8" customFormat="1" ht="16" x14ac:dyDescent="0.2">
      <c r="A115">
        <v>41</v>
      </c>
      <c r="B115">
        <v>1039.18</v>
      </c>
      <c r="C115" s="6">
        <v>58.387668104478998</v>
      </c>
      <c r="D115">
        <v>63.293999999999997</v>
      </c>
      <c r="E115">
        <v>1.2028000000000001</v>
      </c>
      <c r="F115">
        <v>14.671099999999999</v>
      </c>
      <c r="G115">
        <v>5.4623999999999997</v>
      </c>
      <c r="H115">
        <v>3.1800000000000002E-2</v>
      </c>
      <c r="I115">
        <v>2.4102999999999999</v>
      </c>
      <c r="J115">
        <v>5.5846999999999998</v>
      </c>
      <c r="K115">
        <v>3.4354</v>
      </c>
      <c r="L115">
        <v>1.8409</v>
      </c>
      <c r="M115">
        <v>0.37269999999999998</v>
      </c>
      <c r="N115">
        <v>1.694</v>
      </c>
      <c r="O115">
        <v>0</v>
      </c>
    </row>
    <row r="116" spans="1:15" s="8" customFormat="1" ht="16" x14ac:dyDescent="0.2">
      <c r="A116">
        <v>42</v>
      </c>
      <c r="B116">
        <v>1036.18</v>
      </c>
      <c r="C116" s="6">
        <v>57.591724596214</v>
      </c>
      <c r="D116">
        <v>63.447099999999999</v>
      </c>
      <c r="E116">
        <v>1.2194</v>
      </c>
      <c r="F116">
        <v>14.5944</v>
      </c>
      <c r="G116">
        <v>5.4058000000000002</v>
      </c>
      <c r="H116">
        <v>3.1300000000000001E-2</v>
      </c>
      <c r="I116">
        <v>2.3593000000000002</v>
      </c>
      <c r="J116">
        <v>5.5709999999999997</v>
      </c>
      <c r="K116">
        <v>3.4167999999999998</v>
      </c>
      <c r="L116">
        <v>1.8595999999999999</v>
      </c>
      <c r="M116">
        <v>0.37780000000000002</v>
      </c>
      <c r="N116">
        <v>1.7174</v>
      </c>
      <c r="O116">
        <v>0</v>
      </c>
    </row>
    <row r="117" spans="1:15" s="8" customFormat="1" ht="16" x14ac:dyDescent="0.2">
      <c r="A117">
        <v>43</v>
      </c>
      <c r="B117">
        <v>1033.18</v>
      </c>
      <c r="C117" s="6">
        <v>56.815516559766998</v>
      </c>
      <c r="D117">
        <v>63.599499999999999</v>
      </c>
      <c r="E117">
        <v>1.2361</v>
      </c>
      <c r="F117">
        <v>14.5182</v>
      </c>
      <c r="G117">
        <v>5.3475999999999999</v>
      </c>
      <c r="H117">
        <v>3.0800000000000001E-2</v>
      </c>
      <c r="I117">
        <v>2.3096999999999999</v>
      </c>
      <c r="J117">
        <v>5.5582000000000003</v>
      </c>
      <c r="K117">
        <v>3.3976000000000002</v>
      </c>
      <c r="L117">
        <v>1.8783000000000001</v>
      </c>
      <c r="M117">
        <v>0.38300000000000001</v>
      </c>
      <c r="N117">
        <v>1.7408999999999999</v>
      </c>
      <c r="O117">
        <v>0</v>
      </c>
    </row>
    <row r="118" spans="1:15" s="8" customFormat="1" ht="16" x14ac:dyDescent="0.2">
      <c r="A118">
        <v>44</v>
      </c>
      <c r="B118">
        <v>1030.18</v>
      </c>
      <c r="C118" s="6">
        <v>56.058666819902001</v>
      </c>
      <c r="D118">
        <v>63.751300000000001</v>
      </c>
      <c r="E118">
        <v>1.2527999999999999</v>
      </c>
      <c r="F118">
        <v>14.442500000000001</v>
      </c>
      <c r="G118">
        <v>5.2877999999999998</v>
      </c>
      <c r="H118">
        <v>3.04E-2</v>
      </c>
      <c r="I118">
        <v>2.2614000000000001</v>
      </c>
      <c r="J118">
        <v>5.5462999999999996</v>
      </c>
      <c r="K118">
        <v>3.3780000000000001</v>
      </c>
      <c r="L118">
        <v>1.8968</v>
      </c>
      <c r="M118">
        <v>0.38819999999999999</v>
      </c>
      <c r="N118">
        <v>1.7644</v>
      </c>
      <c r="O118">
        <v>0</v>
      </c>
    </row>
    <row r="119" spans="1:15" s="8" customFormat="1" ht="16" x14ac:dyDescent="0.2">
      <c r="A119">
        <v>45</v>
      </c>
      <c r="B119">
        <v>1027.18</v>
      </c>
      <c r="C119" s="6">
        <v>55.320788626854998</v>
      </c>
      <c r="D119">
        <v>63.9024</v>
      </c>
      <c r="E119">
        <v>1.2695000000000001</v>
      </c>
      <c r="F119">
        <v>14.3674</v>
      </c>
      <c r="G119">
        <v>5.2267000000000001</v>
      </c>
      <c r="H119">
        <v>0.03</v>
      </c>
      <c r="I119">
        <v>2.2143000000000002</v>
      </c>
      <c r="J119">
        <v>5.5351999999999997</v>
      </c>
      <c r="K119">
        <v>3.3578999999999999</v>
      </c>
      <c r="L119">
        <v>1.9152</v>
      </c>
      <c r="M119">
        <v>0.39329999999999998</v>
      </c>
      <c r="N119">
        <v>1.7879</v>
      </c>
      <c r="O119">
        <v>0</v>
      </c>
    </row>
    <row r="120" spans="1:15" s="8" customFormat="1" ht="16" x14ac:dyDescent="0.2">
      <c r="A120">
        <v>46</v>
      </c>
      <c r="B120">
        <v>1024.18</v>
      </c>
      <c r="C120" s="6">
        <v>54.601487316940002</v>
      </c>
      <c r="D120">
        <v>64.052700000000002</v>
      </c>
      <c r="E120">
        <v>1.2862</v>
      </c>
      <c r="F120">
        <v>14.2927</v>
      </c>
      <c r="G120">
        <v>5.1642999999999999</v>
      </c>
      <c r="H120">
        <v>2.9600000000000001E-2</v>
      </c>
      <c r="I120">
        <v>2.1684999999999999</v>
      </c>
      <c r="J120">
        <v>5.5250000000000004</v>
      </c>
      <c r="K120">
        <v>3.3374000000000001</v>
      </c>
      <c r="L120">
        <v>1.9335</v>
      </c>
      <c r="M120">
        <v>0.39850000000000002</v>
      </c>
      <c r="N120">
        <v>1.8115000000000001</v>
      </c>
      <c r="O120">
        <v>0</v>
      </c>
    </row>
    <row r="121" spans="1:15" s="8" customFormat="1" ht="16" x14ac:dyDescent="0.2">
      <c r="A121">
        <v>47</v>
      </c>
      <c r="B121">
        <v>1021.18</v>
      </c>
      <c r="C121" s="6">
        <v>53.900361901365997</v>
      </c>
      <c r="D121">
        <v>64.202299999999994</v>
      </c>
      <c r="E121">
        <v>1.3029999999999999</v>
      </c>
      <c r="F121">
        <v>14.2186</v>
      </c>
      <c r="G121">
        <v>5.1006999999999998</v>
      </c>
      <c r="H121">
        <v>2.93E-2</v>
      </c>
      <c r="I121">
        <v>2.1238999999999999</v>
      </c>
      <c r="J121">
        <v>5.5153999999999996</v>
      </c>
      <c r="K121">
        <v>3.3163999999999998</v>
      </c>
      <c r="L121">
        <v>1.9516</v>
      </c>
      <c r="M121">
        <v>0.4037</v>
      </c>
      <c r="N121">
        <v>1.8351</v>
      </c>
      <c r="O121">
        <v>0</v>
      </c>
    </row>
    <row r="122" spans="1:15" s="8" customFormat="1" ht="16" x14ac:dyDescent="0.2">
      <c r="A122">
        <v>48</v>
      </c>
      <c r="B122">
        <v>1018.18</v>
      </c>
      <c r="C122" s="6">
        <v>53.216998499069</v>
      </c>
      <c r="D122">
        <v>64.350899999999996</v>
      </c>
      <c r="E122">
        <v>1.3197000000000001</v>
      </c>
      <c r="F122">
        <v>14.145</v>
      </c>
      <c r="G122">
        <v>5.0361000000000002</v>
      </c>
      <c r="H122">
        <v>2.9000000000000001E-2</v>
      </c>
      <c r="I122">
        <v>2.0804999999999998</v>
      </c>
      <c r="J122">
        <v>5.5067000000000004</v>
      </c>
      <c r="K122">
        <v>3.2949999999999999</v>
      </c>
      <c r="L122">
        <v>1.9696</v>
      </c>
      <c r="M122">
        <v>0.40889999999999999</v>
      </c>
      <c r="N122">
        <v>1.8586</v>
      </c>
      <c r="O122">
        <v>0</v>
      </c>
    </row>
    <row r="123" spans="1:15" s="8" customFormat="1" ht="16" x14ac:dyDescent="0.2"/>
    <row r="124" spans="1:15" s="8" customFormat="1" ht="16" x14ac:dyDescent="0.2"/>
    <row r="125" spans="1:15" s="8" customFormat="1" ht="16" x14ac:dyDescent="0.2"/>
    <row r="126" spans="1:15" s="8" customFormat="1" ht="16" x14ac:dyDescent="0.2"/>
    <row r="127" spans="1:15" s="8" customFormat="1" ht="16" x14ac:dyDescent="0.2"/>
    <row r="128" spans="1:15" s="8" customFormat="1" ht="16" x14ac:dyDescent="0.2"/>
    <row r="129" spans="1:66" s="8" customFormat="1" ht="16" x14ac:dyDescent="0.2"/>
    <row r="130" spans="1:66" s="8" customFormat="1" ht="16" x14ac:dyDescent="0.2"/>
    <row r="131" spans="1:66" s="8" customFormat="1" ht="16" x14ac:dyDescent="0.2"/>
    <row r="132" spans="1:66" s="8" customFormat="1" ht="16" x14ac:dyDescent="0.2"/>
    <row r="133" spans="1:66" s="8" customFormat="1" ht="16" x14ac:dyDescent="0.2"/>
    <row r="134" spans="1:66" s="8" customFormat="1" ht="16" x14ac:dyDescent="0.2"/>
    <row r="135" spans="1:66" s="8" customFormat="1" ht="16" x14ac:dyDescent="0.2"/>
    <row r="136" spans="1:66" s="8" customFormat="1" ht="16" x14ac:dyDescent="0.2"/>
    <row r="137" spans="1:66" s="8" customFormat="1" ht="16" x14ac:dyDescent="0.2"/>
    <row r="138" spans="1:66" s="8" customFormat="1" ht="16" x14ac:dyDescent="0.2">
      <c r="A138"/>
      <c r="B138"/>
      <c r="C138"/>
      <c r="D138"/>
      <c r="E138"/>
      <c r="F138"/>
      <c r="G138"/>
      <c r="H138"/>
      <c r="I138"/>
      <c r="J138"/>
      <c r="K138"/>
      <c r="L138"/>
      <c r="M138"/>
      <c r="N138"/>
      <c r="O138"/>
    </row>
    <row r="139" spans="1:66" s="8" customFormat="1" ht="16" x14ac:dyDescent="0.2">
      <c r="A139"/>
      <c r="B139"/>
      <c r="C139"/>
      <c r="D139"/>
      <c r="E139"/>
      <c r="F139"/>
      <c r="G139"/>
      <c r="H139"/>
      <c r="I139"/>
      <c r="J139"/>
      <c r="K139"/>
      <c r="L139"/>
      <c r="M139"/>
      <c r="N139"/>
      <c r="O139"/>
    </row>
    <row r="140" spans="1:66" s="8" customFormat="1" ht="16" x14ac:dyDescent="0.2">
      <c r="A140"/>
      <c r="B140"/>
      <c r="C140"/>
      <c r="D140"/>
      <c r="E140"/>
      <c r="F140"/>
      <c r="G140"/>
      <c r="H140"/>
      <c r="I140"/>
      <c r="J140"/>
      <c r="K140"/>
      <c r="L140"/>
      <c r="M140"/>
      <c r="N140"/>
      <c r="O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s="8" customFormat="1" ht="16" x14ac:dyDescent="0.2">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s="7"/>
      <c r="AP235" s="7"/>
      <c r="AQ235"/>
      <c r="AR235"/>
      <c r="AS235"/>
      <c r="AT235"/>
      <c r="AU235"/>
      <c r="AV235"/>
      <c r="AW235"/>
      <c r="AX235"/>
      <c r="AY235"/>
      <c r="AZ235"/>
      <c r="BA235"/>
      <c r="BB235"/>
      <c r="BC235"/>
      <c r="BD235"/>
      <c r="BE235"/>
      <c r="BF235"/>
      <c r="BG235"/>
      <c r="BH235"/>
      <c r="BI235"/>
      <c r="BJ235"/>
      <c r="BK235"/>
      <c r="BL235"/>
      <c r="BM235"/>
      <c r="BN235"/>
    </row>
    <row r="236" spans="1:66" s="8" customFormat="1" ht="16" x14ac:dyDescent="0.2">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s="7"/>
      <c r="AP236" s="7"/>
      <c r="AQ236"/>
      <c r="AR236"/>
      <c r="AS236"/>
      <c r="AT236"/>
      <c r="AU236"/>
      <c r="AV236"/>
      <c r="AW236"/>
      <c r="AX236"/>
      <c r="AY236"/>
      <c r="AZ236"/>
      <c r="BA236"/>
      <c r="BB236"/>
      <c r="BC236"/>
      <c r="BD236"/>
      <c r="BE236"/>
      <c r="BF236"/>
      <c r="BG236"/>
      <c r="BH236"/>
      <c r="BI236"/>
      <c r="BJ236"/>
      <c r="BK236"/>
      <c r="BL236"/>
      <c r="BM236"/>
      <c r="BN236"/>
    </row>
    <row r="237" spans="1:66" s="8" customFormat="1" ht="16" x14ac:dyDescent="0.2">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s="7"/>
      <c r="AP237" s="7"/>
      <c r="AQ237"/>
      <c r="AR237"/>
      <c r="AS237"/>
      <c r="AT237"/>
      <c r="AU237"/>
      <c r="AV237"/>
      <c r="AW237"/>
      <c r="AX237"/>
      <c r="AY237"/>
      <c r="AZ237"/>
      <c r="BA237"/>
      <c r="BB237"/>
      <c r="BC237"/>
      <c r="BD237"/>
      <c r="BE237"/>
      <c r="BF237"/>
      <c r="BG237"/>
      <c r="BH237"/>
      <c r="BI237"/>
      <c r="BJ237"/>
      <c r="BK237"/>
      <c r="BL237"/>
      <c r="BM237"/>
      <c r="BN237"/>
    </row>
    <row r="238" spans="1:66" s="8" customFormat="1" ht="16" x14ac:dyDescent="0.2">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s="7"/>
      <c r="AP238" s="7"/>
      <c r="AQ238"/>
      <c r="AR238"/>
      <c r="AS238"/>
      <c r="AT238"/>
      <c r="AU238"/>
      <c r="AV238"/>
      <c r="AW238"/>
      <c r="AX238"/>
      <c r="AY238"/>
      <c r="AZ238"/>
      <c r="BA238"/>
      <c r="BB238"/>
      <c r="BC238"/>
      <c r="BD238"/>
      <c r="BE238"/>
      <c r="BF238"/>
      <c r="BG238"/>
      <c r="BH238"/>
      <c r="BI238"/>
      <c r="BJ238"/>
      <c r="BK238"/>
      <c r="BL238"/>
      <c r="BM238"/>
      <c r="BN238"/>
    </row>
    <row r="239" spans="1:66" s="8" customFormat="1" ht="16" x14ac:dyDescent="0.2">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s="7"/>
      <c r="AP239" s="7"/>
      <c r="AQ239"/>
      <c r="AR239"/>
      <c r="AS239"/>
      <c r="AT239"/>
      <c r="AU239"/>
      <c r="AV239"/>
      <c r="AW239"/>
      <c r="AX239"/>
      <c r="AY239"/>
      <c r="AZ239"/>
      <c r="BA239"/>
      <c r="BB239"/>
      <c r="BC239"/>
      <c r="BD239"/>
      <c r="BE239"/>
      <c r="BF239"/>
      <c r="BG239"/>
      <c r="BH239"/>
      <c r="BI239"/>
      <c r="BJ239"/>
      <c r="BK239"/>
      <c r="BL239"/>
      <c r="BM239"/>
      <c r="BN239"/>
    </row>
    <row r="240" spans="1:66" s="8" customFormat="1" ht="16" x14ac:dyDescent="0.2">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s="7"/>
      <c r="AP240" s="7"/>
      <c r="AQ240"/>
      <c r="AR240"/>
      <c r="AS240"/>
      <c r="AT240"/>
      <c r="AU240"/>
      <c r="AV240"/>
      <c r="AW240"/>
      <c r="AX240"/>
      <c r="AY240"/>
      <c r="AZ240"/>
      <c r="BA240"/>
      <c r="BB240"/>
      <c r="BC240"/>
      <c r="BD240"/>
      <c r="BE240"/>
      <c r="BF240"/>
      <c r="BG240"/>
      <c r="BH240"/>
      <c r="BI240"/>
      <c r="BJ240"/>
      <c r="BK240"/>
      <c r="BL240"/>
      <c r="BM240"/>
      <c r="BN240"/>
    </row>
    <row r="241" spans="1:66" s="8" customFormat="1" ht="16" x14ac:dyDescent="0.2">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s="7"/>
      <c r="AP241" s="7"/>
      <c r="AQ241"/>
      <c r="AR241"/>
      <c r="AS241"/>
      <c r="AT241"/>
      <c r="AU241"/>
      <c r="AV241"/>
      <c r="AW241"/>
      <c r="AX241"/>
      <c r="AY241"/>
      <c r="AZ241"/>
      <c r="BA241"/>
      <c r="BB241"/>
      <c r="BC241"/>
      <c r="BD241"/>
      <c r="BE241"/>
      <c r="BF241"/>
      <c r="BG241"/>
      <c r="BH241"/>
      <c r="BI241"/>
      <c r="BJ241"/>
      <c r="BK241"/>
      <c r="BL241"/>
      <c r="BM241"/>
      <c r="BN241"/>
    </row>
    <row r="242" spans="1:66" s="8" customFormat="1" ht="16" x14ac:dyDescent="0.2">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s="7"/>
      <c r="AP242" s="7"/>
      <c r="AQ242"/>
      <c r="AR242"/>
      <c r="AS242"/>
      <c r="AT242"/>
      <c r="AU242"/>
      <c r="AV242"/>
      <c r="AW242"/>
      <c r="AX242"/>
      <c r="AY242"/>
      <c r="AZ242"/>
      <c r="BA242"/>
      <c r="BB242"/>
      <c r="BC242"/>
      <c r="BD242"/>
      <c r="BE242"/>
      <c r="BF242"/>
      <c r="BG242"/>
      <c r="BH242"/>
      <c r="BI242"/>
      <c r="BJ242"/>
      <c r="BK242"/>
      <c r="BL242"/>
      <c r="BM242"/>
      <c r="BN242"/>
    </row>
    <row r="243" spans="1:66" s="8" customFormat="1" ht="16" x14ac:dyDescent="0.2">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s="7"/>
      <c r="AP243" s="7"/>
      <c r="AQ243"/>
      <c r="AR243"/>
      <c r="AS243"/>
      <c r="AT243"/>
      <c r="AU243"/>
      <c r="AV243"/>
      <c r="AW243"/>
      <c r="AX243"/>
      <c r="AY243"/>
      <c r="AZ243"/>
      <c r="BA243"/>
      <c r="BB243"/>
      <c r="BC243"/>
      <c r="BD243"/>
      <c r="BE243"/>
      <c r="BF243"/>
      <c r="BG243"/>
      <c r="BH243"/>
      <c r="BI243"/>
      <c r="BJ243"/>
      <c r="BK243"/>
      <c r="BL243"/>
      <c r="BM243"/>
      <c r="BN243"/>
    </row>
    <row r="244" spans="1:66" s="8" customFormat="1" ht="16" x14ac:dyDescent="0.2">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s="7"/>
      <c r="AP244" s="7"/>
      <c r="AQ244"/>
      <c r="AR244"/>
      <c r="AS244"/>
      <c r="AT244"/>
      <c r="AU244"/>
      <c r="AV244"/>
      <c r="AW244"/>
      <c r="AX244"/>
      <c r="AY244"/>
      <c r="AZ244"/>
      <c r="BA244"/>
      <c r="BB244"/>
      <c r="BC244"/>
      <c r="BD244"/>
      <c r="BE244"/>
      <c r="BF244"/>
      <c r="BG244"/>
      <c r="BH244"/>
      <c r="BI244"/>
      <c r="BJ244"/>
      <c r="BK244"/>
      <c r="BL244"/>
      <c r="BM244"/>
      <c r="BN244"/>
    </row>
    <row r="245" spans="1:66" s="8" customFormat="1" ht="16" x14ac:dyDescent="0.2">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s="7"/>
      <c r="AP245" s="7"/>
      <c r="AQ245"/>
      <c r="AR245"/>
      <c r="AS245"/>
      <c r="AT245"/>
      <c r="AU245"/>
      <c r="AV245"/>
      <c r="AW245"/>
      <c r="AX245"/>
      <c r="AY245"/>
      <c r="AZ245"/>
      <c r="BA245"/>
      <c r="BB245"/>
      <c r="BC245"/>
      <c r="BD245"/>
      <c r="BE245"/>
      <c r="BF245"/>
      <c r="BG245"/>
      <c r="BH245"/>
      <c r="BI245"/>
      <c r="BJ245"/>
      <c r="BK245"/>
      <c r="BL245"/>
      <c r="BM245"/>
      <c r="BN245"/>
    </row>
    <row r="246" spans="1:66" s="8" customFormat="1" ht="16" x14ac:dyDescent="0.2">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s="7"/>
      <c r="AP246" s="7"/>
      <c r="AQ246"/>
      <c r="AR246"/>
      <c r="AS246"/>
      <c r="AT246"/>
      <c r="AU246"/>
      <c r="AV246"/>
      <c r="AW246"/>
      <c r="AX246"/>
      <c r="AY246"/>
      <c r="AZ246"/>
      <c r="BA246"/>
      <c r="BB246"/>
      <c r="BC246"/>
      <c r="BD246"/>
      <c r="BE246"/>
      <c r="BF246"/>
      <c r="BG246"/>
      <c r="BH246"/>
      <c r="BI246"/>
      <c r="BJ246"/>
      <c r="BK246"/>
      <c r="BL246"/>
      <c r="BM246"/>
      <c r="BN246"/>
    </row>
    <row r="247" spans="1:66" s="8" customFormat="1" ht="16" x14ac:dyDescent="0.2">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s="7"/>
      <c r="AP247" s="7"/>
      <c r="AQ247"/>
      <c r="AR247"/>
      <c r="AS247"/>
      <c r="AT247"/>
      <c r="AU247"/>
      <c r="AV247"/>
      <c r="AW247"/>
      <c r="AX247"/>
      <c r="AY247"/>
      <c r="AZ247"/>
      <c r="BA247"/>
      <c r="BB247"/>
      <c r="BC247"/>
      <c r="BD247"/>
      <c r="BE247"/>
      <c r="BF247"/>
      <c r="BG247"/>
      <c r="BH247"/>
      <c r="BI247"/>
      <c r="BJ247"/>
      <c r="BK247"/>
      <c r="BL247"/>
      <c r="BM247"/>
      <c r="BN247"/>
    </row>
    <row r="248" spans="1:66" s="8" customFormat="1" ht="16" x14ac:dyDescent="0.2">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s="7"/>
      <c r="AP248" s="7"/>
      <c r="AQ248"/>
      <c r="AR248"/>
      <c r="AS248"/>
      <c r="AT248"/>
      <c r="AU248"/>
      <c r="AV248"/>
      <c r="AW248"/>
      <c r="AX248"/>
      <c r="AY248"/>
      <c r="AZ248"/>
      <c r="BA248"/>
      <c r="BB248"/>
      <c r="BC248"/>
      <c r="BD248"/>
      <c r="BE248"/>
      <c r="BF248"/>
      <c r="BG248"/>
      <c r="BH248"/>
      <c r="BI248"/>
      <c r="BJ248"/>
      <c r="BK248"/>
      <c r="BL248"/>
      <c r="BM248"/>
      <c r="BN248"/>
    </row>
    <row r="249" spans="1:66" s="8" customFormat="1" ht="16" x14ac:dyDescent="0.2">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s="7"/>
      <c r="AP249" s="7"/>
      <c r="AQ249"/>
      <c r="AR249"/>
      <c r="AS249"/>
      <c r="AT249"/>
      <c r="AU249"/>
      <c r="AV249"/>
      <c r="AW249"/>
      <c r="AX249"/>
      <c r="AY249"/>
      <c r="AZ249"/>
      <c r="BA249"/>
      <c r="BB249"/>
      <c r="BC249"/>
      <c r="BD249"/>
      <c r="BE249"/>
      <c r="BF249"/>
      <c r="BG249"/>
      <c r="BH249"/>
      <c r="BI249"/>
      <c r="BJ249"/>
      <c r="BK249"/>
      <c r="BL249"/>
      <c r="BM249"/>
      <c r="BN249"/>
    </row>
    <row r="250" spans="1:66" s="8" customFormat="1" ht="16" x14ac:dyDescent="0.2">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s="7"/>
      <c r="AP250" s="7"/>
      <c r="AQ250"/>
      <c r="AR250"/>
      <c r="AS250"/>
      <c r="AT250"/>
      <c r="AU250"/>
      <c r="AV250"/>
      <c r="AW250"/>
      <c r="AX250"/>
      <c r="AY250"/>
      <c r="AZ250"/>
      <c r="BA250"/>
      <c r="BB250"/>
      <c r="BC250"/>
      <c r="BD250"/>
      <c r="BE250"/>
      <c r="BF250"/>
      <c r="BG250"/>
      <c r="BH250"/>
      <c r="BI250"/>
      <c r="BJ250"/>
      <c r="BK250"/>
      <c r="BL250"/>
      <c r="BM250"/>
      <c r="BN250"/>
    </row>
    <row r="251" spans="1:66" s="8" customFormat="1" ht="16" x14ac:dyDescent="0.2">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s="7"/>
      <c r="AP251" s="7"/>
      <c r="AQ251"/>
      <c r="AR251"/>
      <c r="AS251"/>
      <c r="AT251"/>
      <c r="AU251"/>
      <c r="AV251"/>
      <c r="AW251"/>
      <c r="AX251"/>
      <c r="AY251"/>
      <c r="AZ251"/>
      <c r="BA251"/>
      <c r="BB251"/>
      <c r="BC251"/>
      <c r="BD251"/>
      <c r="BE251"/>
      <c r="BF251"/>
      <c r="BG251"/>
      <c r="BH251"/>
      <c r="BI251"/>
      <c r="BJ251"/>
      <c r="BK251"/>
      <c r="BL251"/>
      <c r="BM251"/>
      <c r="BN251"/>
    </row>
    <row r="252" spans="1:66" s="8" customFormat="1" ht="16" x14ac:dyDescent="0.2">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s="7"/>
      <c r="AP252" s="7"/>
      <c r="AQ252"/>
      <c r="AR252"/>
      <c r="AS252"/>
      <c r="AT252"/>
      <c r="AU252"/>
      <c r="AV252"/>
      <c r="AW252"/>
      <c r="AX252"/>
      <c r="AY252"/>
      <c r="AZ252"/>
      <c r="BA252"/>
      <c r="BB252"/>
      <c r="BC252"/>
      <c r="BD252"/>
      <c r="BE252"/>
      <c r="BF252"/>
      <c r="BG252"/>
      <c r="BH252"/>
      <c r="BI252"/>
      <c r="BJ252"/>
      <c r="BK252"/>
      <c r="BL252"/>
      <c r="BM252"/>
      <c r="BN252"/>
    </row>
    <row r="253" spans="1:66" s="8" customFormat="1" ht="16" x14ac:dyDescent="0.2">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s="7"/>
      <c r="AP253" s="7"/>
      <c r="AQ253"/>
      <c r="AR253"/>
      <c r="AS253"/>
      <c r="AT253"/>
      <c r="AU253"/>
      <c r="AV253"/>
      <c r="AW253"/>
      <c r="AX253"/>
      <c r="AY253"/>
      <c r="AZ253"/>
      <c r="BA253"/>
      <c r="BB253"/>
      <c r="BC253"/>
      <c r="BD253"/>
      <c r="BE253"/>
      <c r="BF253"/>
      <c r="BG253"/>
      <c r="BH253"/>
      <c r="BI253"/>
      <c r="BJ253"/>
      <c r="BK253"/>
      <c r="BL253"/>
      <c r="BM253"/>
      <c r="BN253"/>
    </row>
    <row r="254" spans="1:66" s="8" customFormat="1" ht="16" x14ac:dyDescent="0.2">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s="7"/>
      <c r="AP254" s="7"/>
      <c r="AQ254"/>
      <c r="AR254"/>
      <c r="AS254"/>
      <c r="AT254"/>
      <c r="AU254"/>
      <c r="AV254"/>
      <c r="AW254"/>
      <c r="AX254"/>
      <c r="AY254"/>
      <c r="AZ254"/>
      <c r="BA254"/>
      <c r="BB254"/>
      <c r="BC254"/>
      <c r="BD254"/>
      <c r="BE254"/>
      <c r="BF254"/>
      <c r="BG254"/>
      <c r="BH254"/>
      <c r="BI254"/>
      <c r="BJ254"/>
      <c r="BK254"/>
      <c r="BL254"/>
      <c r="BM254"/>
      <c r="BN254"/>
    </row>
    <row r="255" spans="1:66" s="8" customFormat="1" ht="16" x14ac:dyDescent="0.2">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s="7"/>
      <c r="AP255" s="7"/>
      <c r="AQ255"/>
      <c r="AR255"/>
      <c r="AS255"/>
      <c r="AT255"/>
      <c r="AU255"/>
      <c r="AV255"/>
      <c r="AW255"/>
      <c r="AX255"/>
      <c r="AY255"/>
      <c r="AZ255"/>
      <c r="BA255"/>
      <c r="BB255"/>
      <c r="BC255"/>
      <c r="BD255"/>
      <c r="BE255"/>
      <c r="BF255"/>
      <c r="BG255"/>
      <c r="BH255"/>
      <c r="BI255"/>
      <c r="BJ255"/>
      <c r="BK255"/>
      <c r="BL255"/>
      <c r="BM255"/>
      <c r="BN255"/>
    </row>
    <row r="256" spans="1:66" s="8" customFormat="1" ht="16" x14ac:dyDescent="0.2">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s="7"/>
      <c r="AP256" s="7"/>
      <c r="AQ256"/>
      <c r="AR256"/>
      <c r="AS256"/>
      <c r="AT256"/>
      <c r="AU256"/>
      <c r="AV256"/>
      <c r="AW256"/>
      <c r="AX256"/>
      <c r="AY256"/>
      <c r="AZ256"/>
      <c r="BA256"/>
      <c r="BB256"/>
      <c r="BC256"/>
      <c r="BD256"/>
      <c r="BE256"/>
      <c r="BF256"/>
      <c r="BG256"/>
      <c r="BH256"/>
      <c r="BI256"/>
      <c r="BJ256"/>
      <c r="BK256"/>
      <c r="BL256"/>
      <c r="BM256"/>
      <c r="BN256"/>
    </row>
    <row r="257" spans="1:66" s="8" customFormat="1" ht="16" x14ac:dyDescent="0.2">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s="7"/>
      <c r="AP257" s="7"/>
      <c r="AQ257"/>
      <c r="AR257"/>
      <c r="AS257"/>
      <c r="AT257"/>
      <c r="AU257"/>
      <c r="AV257"/>
      <c r="AW257"/>
      <c r="AX257"/>
      <c r="AY257"/>
      <c r="AZ257"/>
      <c r="BA257"/>
      <c r="BB257"/>
      <c r="BC257"/>
      <c r="BD257"/>
      <c r="BE257"/>
      <c r="BF257"/>
      <c r="BG257"/>
      <c r="BH257"/>
      <c r="BI257"/>
      <c r="BJ257"/>
      <c r="BK257"/>
      <c r="BL257"/>
      <c r="BM257"/>
      <c r="BN257"/>
    </row>
    <row r="258" spans="1:66" s="8" customFormat="1" ht="16" x14ac:dyDescent="0.2">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s="7"/>
      <c r="AP258" s="7"/>
      <c r="AQ258"/>
      <c r="AR258"/>
      <c r="AS258"/>
      <c r="AT258"/>
      <c r="AU258"/>
      <c r="AV258"/>
      <c r="AW258"/>
      <c r="AX258"/>
      <c r="AY258"/>
      <c r="AZ258"/>
      <c r="BA258"/>
      <c r="BB258"/>
      <c r="BC258"/>
      <c r="BD258"/>
      <c r="BE258"/>
      <c r="BF258"/>
      <c r="BG258"/>
      <c r="BH258"/>
      <c r="BI258"/>
      <c r="BJ258"/>
      <c r="BK258"/>
      <c r="BL258"/>
      <c r="BM258"/>
      <c r="BN258"/>
    </row>
    <row r="259" spans="1:66" s="8" customFormat="1" ht="16" x14ac:dyDescent="0.2">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s="7"/>
      <c r="AP259" s="7"/>
      <c r="AQ259"/>
      <c r="AR259"/>
      <c r="AS259"/>
      <c r="AT259"/>
      <c r="AU259"/>
      <c r="AV259"/>
      <c r="AW259"/>
      <c r="AX259"/>
      <c r="AY259"/>
      <c r="AZ259"/>
      <c r="BA259"/>
      <c r="BB259"/>
      <c r="BC259"/>
      <c r="BD259"/>
      <c r="BE259"/>
      <c r="BF259"/>
      <c r="BG259"/>
      <c r="BH259"/>
      <c r="BI259"/>
      <c r="BJ259"/>
      <c r="BK259"/>
      <c r="BL259"/>
      <c r="BM259"/>
      <c r="BN259"/>
    </row>
    <row r="260" spans="1:66" s="8" customFormat="1" ht="16" x14ac:dyDescent="0.2">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s="7"/>
      <c r="AP260" s="7"/>
      <c r="AQ260"/>
      <c r="AR260"/>
      <c r="AS260"/>
      <c r="AT260"/>
      <c r="AU260"/>
      <c r="AV260"/>
      <c r="AW260"/>
      <c r="AX260"/>
      <c r="AY260"/>
      <c r="AZ260"/>
      <c r="BA260"/>
      <c r="BB260"/>
      <c r="BC260"/>
      <c r="BD260"/>
      <c r="BE260"/>
      <c r="BF260"/>
      <c r="BG260"/>
      <c r="BH260"/>
      <c r="BI260"/>
      <c r="BJ260"/>
      <c r="BK260"/>
      <c r="BL260"/>
      <c r="BM260"/>
      <c r="BN260"/>
    </row>
    <row r="261" spans="1:66" s="8" customFormat="1" ht="16" x14ac:dyDescent="0.2">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s="7"/>
      <c r="AP261" s="7"/>
      <c r="AQ261"/>
      <c r="AR261"/>
      <c r="AS261"/>
      <c r="AT261"/>
      <c r="AU261"/>
      <c r="AV261"/>
      <c r="AW261"/>
      <c r="AX261"/>
      <c r="AY261"/>
      <c r="AZ261"/>
      <c r="BA261"/>
      <c r="BB261"/>
      <c r="BC261"/>
      <c r="BD261"/>
      <c r="BE261"/>
      <c r="BF261"/>
      <c r="BG261"/>
      <c r="BH261"/>
      <c r="BI261"/>
      <c r="BJ261"/>
      <c r="BK261"/>
      <c r="BL261"/>
      <c r="BM261"/>
      <c r="BN261"/>
    </row>
    <row r="262" spans="1:66" s="8" customFormat="1" ht="16" x14ac:dyDescent="0.2">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s="7"/>
      <c r="AP262" s="7"/>
      <c r="AQ262"/>
      <c r="AR262"/>
      <c r="AS262"/>
      <c r="AT262"/>
      <c r="AU262"/>
      <c r="AV262"/>
      <c r="AW262"/>
      <c r="AX262"/>
      <c r="AY262"/>
      <c r="AZ262"/>
      <c r="BA262"/>
      <c r="BB262"/>
      <c r="BC262"/>
      <c r="BD262"/>
      <c r="BE262"/>
      <c r="BF262"/>
      <c r="BG262"/>
      <c r="BH262"/>
      <c r="BI262"/>
      <c r="BJ262"/>
      <c r="BK262"/>
      <c r="BL262"/>
      <c r="BM262"/>
      <c r="BN262"/>
    </row>
    <row r="263" spans="1:66" s="8" customFormat="1" ht="16" x14ac:dyDescent="0.2">
      <c r="A263"/>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s="7"/>
      <c r="AP263" s="7"/>
      <c r="AQ263"/>
      <c r="AR263"/>
      <c r="AS263"/>
      <c r="AT263"/>
      <c r="AU263"/>
      <c r="AV263"/>
      <c r="AW263"/>
      <c r="AX263"/>
      <c r="AY263"/>
      <c r="AZ263"/>
      <c r="BA263"/>
      <c r="BB263"/>
      <c r="BC263"/>
      <c r="BD263"/>
      <c r="BE263"/>
      <c r="BF263"/>
      <c r="BG263"/>
      <c r="BH263"/>
      <c r="BI263"/>
      <c r="BJ263"/>
      <c r="BK263"/>
      <c r="BL263"/>
      <c r="BM263"/>
      <c r="BN263"/>
    </row>
    <row r="264" spans="1:66" s="8" customFormat="1" ht="16" x14ac:dyDescent="0.2">
      <c r="A264"/>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s="7"/>
      <c r="AP264" s="7"/>
      <c r="AQ264"/>
      <c r="AR264"/>
      <c r="AS264"/>
      <c r="AT264"/>
      <c r="AU264"/>
      <c r="AV264"/>
      <c r="AW264"/>
      <c r="AX264"/>
      <c r="AY264"/>
      <c r="AZ264"/>
      <c r="BA264"/>
      <c r="BB264"/>
      <c r="BC264"/>
      <c r="BD264"/>
      <c r="BE264"/>
      <c r="BF264"/>
      <c r="BG264"/>
      <c r="BH264"/>
      <c r="BI264"/>
      <c r="BJ264"/>
      <c r="BK264"/>
      <c r="BL264"/>
      <c r="BM264"/>
      <c r="BN264"/>
    </row>
    <row r="265" spans="1:66" s="8" customFormat="1" ht="16" x14ac:dyDescent="0.2">
      <c r="A265"/>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s="7"/>
      <c r="AP265" s="7"/>
      <c r="AQ265"/>
      <c r="AR265"/>
      <c r="AS265"/>
      <c r="AT265"/>
      <c r="AU265"/>
      <c r="AV265"/>
      <c r="AW265"/>
      <c r="AX265"/>
      <c r="AY265"/>
      <c r="AZ265"/>
      <c r="BA265"/>
      <c r="BB265"/>
      <c r="BC265"/>
      <c r="BD265"/>
      <c r="BE265"/>
      <c r="BF265"/>
      <c r="BG265"/>
      <c r="BH265"/>
      <c r="BI265"/>
      <c r="BJ265"/>
      <c r="BK265"/>
      <c r="BL265"/>
      <c r="BM265"/>
      <c r="BN265"/>
    </row>
    <row r="266" spans="1:66" s="8" customFormat="1" ht="16" x14ac:dyDescent="0.2">
      <c r="A266"/>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s="7"/>
      <c r="AP266" s="7"/>
      <c r="AQ266"/>
      <c r="AR266"/>
      <c r="AS266"/>
      <c r="AT266"/>
      <c r="AU266"/>
      <c r="AV266"/>
      <c r="AW266"/>
      <c r="AX266"/>
      <c r="AY266"/>
      <c r="AZ266"/>
      <c r="BA266"/>
      <c r="BB266"/>
      <c r="BC266"/>
      <c r="BD266"/>
      <c r="BE266"/>
      <c r="BF266"/>
      <c r="BG266"/>
      <c r="BH266"/>
      <c r="BI266"/>
      <c r="BJ266"/>
      <c r="BK266"/>
      <c r="BL266"/>
      <c r="BM266"/>
      <c r="BN266"/>
    </row>
    <row r="267" spans="1:66" s="8" customFormat="1" ht="16" x14ac:dyDescent="0.2">
      <c r="A267"/>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s="7"/>
      <c r="AP267" s="7"/>
      <c r="AQ267"/>
      <c r="AR267"/>
      <c r="AS267"/>
      <c r="AT267"/>
      <c r="AU267"/>
      <c r="AV267"/>
      <c r="AW267"/>
      <c r="AX267"/>
      <c r="AY267"/>
      <c r="AZ267"/>
      <c r="BA267"/>
      <c r="BB267"/>
      <c r="BC267"/>
      <c r="BD267"/>
      <c r="BE267"/>
      <c r="BF267"/>
      <c r="BG267"/>
      <c r="BH267"/>
      <c r="BI267"/>
      <c r="BJ267"/>
      <c r="BK267"/>
      <c r="BL267"/>
      <c r="BM267"/>
      <c r="BN267"/>
    </row>
    <row r="268" spans="1:66" s="8" customFormat="1" ht="16" x14ac:dyDescent="0.2">
      <c r="A268"/>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s="7"/>
      <c r="AP268" s="7"/>
      <c r="AQ268"/>
      <c r="AR268"/>
      <c r="AS268"/>
      <c r="AT268"/>
      <c r="AU268"/>
      <c r="AV268"/>
      <c r="AW268"/>
      <c r="AX268"/>
      <c r="AY268"/>
      <c r="AZ268"/>
      <c r="BA268"/>
      <c r="BB268"/>
      <c r="BC268"/>
      <c r="BD268"/>
      <c r="BE268"/>
      <c r="BF268"/>
      <c r="BG268"/>
      <c r="BH268"/>
      <c r="BI268"/>
      <c r="BJ268"/>
      <c r="BK268"/>
      <c r="BL268"/>
      <c r="BM268"/>
      <c r="BN268"/>
    </row>
    <row r="269" spans="1:66" s="8" customFormat="1" ht="16" x14ac:dyDescent="0.2">
      <c r="A269"/>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s="7"/>
      <c r="AP269" s="7"/>
      <c r="AQ269"/>
      <c r="AR269"/>
      <c r="AS269"/>
      <c r="AT269"/>
      <c r="AU269"/>
      <c r="AV269"/>
      <c r="AW269"/>
      <c r="AX269"/>
      <c r="AY269"/>
      <c r="AZ269"/>
      <c r="BA269"/>
      <c r="BB269"/>
      <c r="BC269"/>
      <c r="BD269"/>
      <c r="BE269"/>
      <c r="BF269"/>
      <c r="BG269"/>
      <c r="BH269"/>
      <c r="BI269"/>
      <c r="BJ269"/>
      <c r="BK269"/>
      <c r="BL269"/>
      <c r="BM269"/>
      <c r="BN269"/>
    </row>
    <row r="270" spans="1:66" s="11" customFormat="1" ht="16" x14ac:dyDescent="0.2">
      <c r="A270"/>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s="7"/>
      <c r="AP270" s="7"/>
      <c r="AQ270"/>
      <c r="AR270"/>
      <c r="AS270"/>
      <c r="AT270"/>
      <c r="AU270"/>
      <c r="AV270"/>
      <c r="AW270"/>
      <c r="AX270"/>
      <c r="AY270"/>
      <c r="AZ270"/>
      <c r="BA270"/>
      <c r="BB270"/>
      <c r="BC270"/>
      <c r="BD270"/>
      <c r="BE270"/>
      <c r="BF270"/>
      <c r="BG270"/>
      <c r="BH270"/>
      <c r="BI270"/>
      <c r="BJ270"/>
      <c r="BK270"/>
      <c r="BL270"/>
      <c r="BM270"/>
      <c r="BN270"/>
    </row>
    <row r="271" spans="1:66" s="11" customFormat="1" ht="16" x14ac:dyDescent="0.2">
      <c r="A271"/>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s="7"/>
      <c r="AP271" s="7"/>
      <c r="AQ271"/>
      <c r="AR271"/>
      <c r="AS271"/>
      <c r="AT271"/>
      <c r="AU271"/>
      <c r="AV271"/>
      <c r="AW271"/>
      <c r="AX271"/>
      <c r="AY271"/>
      <c r="AZ271"/>
      <c r="BA271"/>
      <c r="BB271"/>
      <c r="BC271"/>
      <c r="BD271"/>
      <c r="BE271"/>
      <c r="BF271"/>
      <c r="BG271"/>
      <c r="BH271"/>
      <c r="BI271"/>
      <c r="BJ271"/>
      <c r="BK271"/>
      <c r="BL271"/>
      <c r="BM271"/>
      <c r="BN271"/>
    </row>
    <row r="272" spans="1:66" s="8" customFormat="1" ht="16" x14ac:dyDescent="0.2">
      <c r="A27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s="7"/>
      <c r="AP272" s="7"/>
      <c r="AQ272"/>
      <c r="AR272"/>
      <c r="AS272"/>
      <c r="AT272"/>
      <c r="AU272"/>
      <c r="AV272"/>
      <c r="AW272"/>
      <c r="AX272"/>
      <c r="AY272"/>
      <c r="AZ272"/>
      <c r="BA272"/>
      <c r="BB272"/>
      <c r="BC272"/>
      <c r="BD272"/>
      <c r="BE272"/>
      <c r="BF272"/>
      <c r="BG272"/>
      <c r="BH272"/>
      <c r="BI272"/>
      <c r="BJ272"/>
      <c r="BK272"/>
      <c r="BL272"/>
      <c r="BM272"/>
      <c r="BN272"/>
    </row>
    <row r="273" spans="1:66" s="8" customFormat="1" ht="16" x14ac:dyDescent="0.2">
      <c r="A273"/>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s="7"/>
      <c r="AP273" s="7"/>
      <c r="AQ273"/>
      <c r="AR273"/>
      <c r="AS273"/>
      <c r="AT273"/>
      <c r="AU273"/>
      <c r="AV273"/>
      <c r="AW273"/>
      <c r="AX273"/>
      <c r="AY273"/>
      <c r="AZ273"/>
      <c r="BA273"/>
      <c r="BB273"/>
      <c r="BC273"/>
      <c r="BD273"/>
      <c r="BE273"/>
      <c r="BF273"/>
      <c r="BG273"/>
      <c r="BH273"/>
      <c r="BI273"/>
      <c r="BJ273"/>
      <c r="BK273"/>
      <c r="BL273"/>
      <c r="BM273"/>
      <c r="BN273"/>
    </row>
    <row r="274" spans="1:66" s="8" customFormat="1" ht="16" x14ac:dyDescent="0.2">
      <c r="A274"/>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s="7"/>
      <c r="AP274" s="7"/>
      <c r="AQ274"/>
      <c r="AR274"/>
      <c r="AS274"/>
      <c r="AT274"/>
      <c r="AU274"/>
      <c r="AV274"/>
      <c r="AW274"/>
      <c r="AX274"/>
      <c r="AY274"/>
      <c r="AZ274"/>
      <c r="BA274"/>
      <c r="BB274"/>
      <c r="BC274"/>
      <c r="BD274"/>
      <c r="BE274"/>
      <c r="BF274"/>
      <c r="BG274"/>
      <c r="BH274"/>
      <c r="BI274"/>
      <c r="BJ274"/>
      <c r="BK274"/>
      <c r="BL274"/>
      <c r="BM274"/>
      <c r="BN274"/>
    </row>
    <row r="275" spans="1:66" s="8" customFormat="1" ht="16" x14ac:dyDescent="0.2">
      <c r="A275"/>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s="7"/>
      <c r="AP275" s="7"/>
      <c r="AQ275"/>
      <c r="AR275"/>
      <c r="AS275"/>
      <c r="AT275"/>
      <c r="AU275"/>
      <c r="AV275"/>
      <c r="AW275"/>
      <c r="AX275"/>
      <c r="AY275"/>
      <c r="AZ275"/>
      <c r="BA275"/>
      <c r="BB275"/>
      <c r="BC275"/>
      <c r="BD275"/>
      <c r="BE275"/>
      <c r="BF275"/>
      <c r="BG275"/>
      <c r="BH275"/>
      <c r="BI275"/>
      <c r="BJ275"/>
      <c r="BK275"/>
      <c r="BL275"/>
      <c r="BM275"/>
      <c r="BN275"/>
    </row>
    <row r="276" spans="1:66" s="8" customFormat="1" ht="16" x14ac:dyDescent="0.2">
      <c r="A276"/>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s="7"/>
      <c r="AP276" s="7"/>
      <c r="AQ276"/>
      <c r="AR276"/>
      <c r="AS276"/>
      <c r="AT276"/>
      <c r="AU276"/>
      <c r="AV276"/>
      <c r="AW276"/>
      <c r="AX276"/>
      <c r="AY276"/>
      <c r="AZ276"/>
      <c r="BA276"/>
      <c r="BB276"/>
      <c r="BC276"/>
      <c r="BD276"/>
      <c r="BE276"/>
      <c r="BF276"/>
      <c r="BG276"/>
      <c r="BH276"/>
      <c r="BI276"/>
      <c r="BJ276"/>
      <c r="BK276"/>
      <c r="BL276"/>
      <c r="BM276"/>
      <c r="BN276"/>
    </row>
    <row r="277" spans="1:66" s="8" customFormat="1" ht="16" x14ac:dyDescent="0.2">
      <c r="A277"/>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s="7"/>
      <c r="AP277" s="7"/>
      <c r="AQ277"/>
      <c r="AR277"/>
      <c r="AS277"/>
      <c r="AT277"/>
      <c r="AU277"/>
      <c r="AV277"/>
      <c r="AW277"/>
      <c r="AX277"/>
      <c r="AY277"/>
      <c r="AZ277"/>
      <c r="BA277"/>
      <c r="BB277"/>
      <c r="BC277"/>
      <c r="BD277"/>
      <c r="BE277"/>
      <c r="BF277"/>
      <c r="BG277"/>
      <c r="BH277"/>
      <c r="BI277"/>
      <c r="BJ277"/>
      <c r="BK277"/>
      <c r="BL277"/>
      <c r="BM277"/>
      <c r="BN277"/>
    </row>
    <row r="278" spans="1:66" s="8" customFormat="1" ht="16" x14ac:dyDescent="0.2">
      <c r="A278"/>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s="7"/>
      <c r="AP278" s="7"/>
      <c r="AQ278"/>
      <c r="AR278"/>
      <c r="AS278"/>
      <c r="AT278"/>
      <c r="AU278"/>
      <c r="AV278"/>
      <c r="AW278"/>
      <c r="AX278"/>
      <c r="AY278"/>
      <c r="AZ278"/>
      <c r="BA278"/>
      <c r="BB278"/>
      <c r="BC278"/>
      <c r="BD278"/>
      <c r="BE278"/>
      <c r="BF278"/>
      <c r="BG278"/>
      <c r="BH278"/>
      <c r="BI278"/>
      <c r="BJ278"/>
      <c r="BK278"/>
      <c r="BL278"/>
      <c r="BM278"/>
      <c r="BN278"/>
    </row>
    <row r="279" spans="1:66" s="8" customFormat="1" ht="16" x14ac:dyDescent="0.2">
      <c r="A279"/>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s="7"/>
      <c r="AP279" s="7"/>
      <c r="AQ279"/>
      <c r="AR279"/>
      <c r="AS279"/>
      <c r="AT279"/>
      <c r="AU279"/>
      <c r="AV279"/>
      <c r="AW279"/>
      <c r="AX279"/>
      <c r="AY279"/>
      <c r="AZ279"/>
      <c r="BA279"/>
      <c r="BB279"/>
      <c r="BC279"/>
      <c r="BD279"/>
      <c r="BE279"/>
      <c r="BF279"/>
      <c r="BG279"/>
      <c r="BH279"/>
      <c r="BI279"/>
      <c r="BJ279"/>
      <c r="BK279"/>
      <c r="BL279"/>
      <c r="BM279"/>
      <c r="BN279"/>
    </row>
    <row r="280" spans="1:66" s="8" customFormat="1" ht="16" x14ac:dyDescent="0.2">
      <c r="A280"/>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s="7"/>
      <c r="AP280" s="7"/>
      <c r="AQ280"/>
      <c r="AR280"/>
      <c r="AS280"/>
      <c r="AT280"/>
      <c r="AU280"/>
      <c r="AV280"/>
      <c r="AW280"/>
      <c r="AX280"/>
      <c r="AY280"/>
      <c r="AZ280"/>
      <c r="BA280"/>
      <c r="BB280"/>
      <c r="BC280"/>
      <c r="BD280"/>
      <c r="BE280"/>
      <c r="BF280"/>
      <c r="BG280"/>
      <c r="BH280"/>
      <c r="BI280"/>
      <c r="BJ280"/>
      <c r="BK280"/>
      <c r="BL280"/>
      <c r="BM280"/>
      <c r="BN280"/>
    </row>
    <row r="281" spans="1:66" s="8" customFormat="1" ht="16" x14ac:dyDescent="0.2">
      <c r="A281"/>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s="7"/>
      <c r="AP281" s="7"/>
      <c r="AQ281"/>
      <c r="AR281"/>
      <c r="AS281"/>
      <c r="AT281"/>
      <c r="AU281"/>
      <c r="AV281"/>
      <c r="AW281"/>
      <c r="AX281"/>
      <c r="AY281"/>
      <c r="AZ281"/>
      <c r="BA281"/>
      <c r="BB281"/>
      <c r="BC281"/>
      <c r="BD281"/>
      <c r="BE281"/>
      <c r="BF281"/>
      <c r="BG281"/>
      <c r="BH281"/>
      <c r="BI281"/>
      <c r="BJ281"/>
      <c r="BK281"/>
      <c r="BL281"/>
      <c r="BM281"/>
      <c r="BN281"/>
    </row>
    <row r="282" spans="1:66" s="8" customFormat="1" ht="16" x14ac:dyDescent="0.2">
      <c r="A28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s="7"/>
      <c r="AP282" s="7"/>
      <c r="AQ282"/>
      <c r="AR282"/>
      <c r="AS282"/>
      <c r="AT282"/>
      <c r="AU282"/>
      <c r="AV282"/>
      <c r="AW282"/>
      <c r="AX282"/>
      <c r="AY282"/>
      <c r="AZ282"/>
      <c r="BA282"/>
      <c r="BB282"/>
      <c r="BC282"/>
      <c r="BD282"/>
      <c r="BE282"/>
      <c r="BF282"/>
      <c r="BG282"/>
      <c r="BH282"/>
      <c r="BI282"/>
      <c r="BJ282"/>
      <c r="BK282"/>
      <c r="BL282"/>
      <c r="BM282"/>
      <c r="BN282"/>
    </row>
    <row r="283" spans="1:66" s="8" customFormat="1" ht="16" x14ac:dyDescent="0.2">
      <c r="A283"/>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s="7"/>
      <c r="AP283" s="7"/>
      <c r="AQ283"/>
      <c r="AR283"/>
      <c r="AS283"/>
      <c r="AT283"/>
      <c r="AU283"/>
      <c r="AV283"/>
      <c r="AW283"/>
      <c r="AX283"/>
      <c r="AY283"/>
      <c r="AZ283"/>
      <c r="BA283"/>
      <c r="BB283"/>
      <c r="BC283"/>
      <c r="BD283"/>
      <c r="BE283"/>
      <c r="BF283"/>
      <c r="BG283"/>
      <c r="BH283"/>
      <c r="BI283"/>
      <c r="BJ283"/>
      <c r="BK283"/>
      <c r="BL283"/>
      <c r="BM283"/>
      <c r="BN283"/>
    </row>
    <row r="284" spans="1:66" s="8" customFormat="1" ht="16" x14ac:dyDescent="0.2">
      <c r="A284"/>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s="7"/>
      <c r="AP284" s="7"/>
      <c r="AQ284"/>
      <c r="AR284"/>
      <c r="AS284"/>
      <c r="AT284"/>
      <c r="AU284"/>
      <c r="AV284"/>
      <c r="AW284"/>
      <c r="AX284"/>
      <c r="AY284"/>
      <c r="AZ284"/>
      <c r="BA284"/>
      <c r="BB284"/>
      <c r="BC284"/>
      <c r="BD284"/>
      <c r="BE284"/>
      <c r="BF284"/>
      <c r="BG284"/>
      <c r="BH284"/>
      <c r="BI284"/>
      <c r="BJ284"/>
      <c r="BK284"/>
      <c r="BL284"/>
      <c r="BM284"/>
      <c r="BN284"/>
    </row>
    <row r="285" spans="1:66" s="8" customFormat="1" ht="16" x14ac:dyDescent="0.2">
      <c r="A285"/>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s="7"/>
      <c r="AP285" s="7"/>
      <c r="AQ285"/>
      <c r="AR285"/>
      <c r="AS285"/>
      <c r="AT285"/>
      <c r="AU285"/>
      <c r="AV285"/>
      <c r="AW285"/>
      <c r="AX285"/>
      <c r="AY285"/>
      <c r="AZ285"/>
      <c r="BA285"/>
      <c r="BB285"/>
      <c r="BC285"/>
      <c r="BD285"/>
      <c r="BE285"/>
      <c r="BF285"/>
      <c r="BG285"/>
      <c r="BH285"/>
      <c r="BI285"/>
      <c r="BJ285"/>
      <c r="BK285"/>
      <c r="BL285"/>
      <c r="BM285"/>
      <c r="BN285"/>
    </row>
    <row r="286" spans="1:66" s="8" customFormat="1" ht="16" x14ac:dyDescent="0.2">
      <c r="A286"/>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s="7"/>
      <c r="AP286" s="7"/>
      <c r="AQ286"/>
      <c r="AR286"/>
      <c r="AS286"/>
      <c r="AT286"/>
      <c r="AU286"/>
      <c r="AV286"/>
      <c r="AW286"/>
      <c r="AX286"/>
      <c r="AY286"/>
      <c r="AZ286"/>
      <c r="BA286"/>
      <c r="BB286"/>
      <c r="BC286"/>
      <c r="BD286"/>
      <c r="BE286"/>
      <c r="BF286"/>
      <c r="BG286"/>
      <c r="BH286"/>
      <c r="BI286"/>
      <c r="BJ286"/>
      <c r="BK286"/>
      <c r="BL286"/>
      <c r="BM286"/>
      <c r="BN286"/>
    </row>
    <row r="287" spans="1:66" s="8" customFormat="1" ht="16" x14ac:dyDescent="0.2">
      <c r="A287"/>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s="7"/>
      <c r="AP287" s="7"/>
      <c r="AQ287"/>
      <c r="AR287"/>
      <c r="AS287"/>
      <c r="AT287"/>
      <c r="AU287"/>
      <c r="AV287"/>
      <c r="AW287"/>
      <c r="AX287"/>
      <c r="AY287"/>
      <c r="AZ287"/>
      <c r="BA287"/>
      <c r="BB287"/>
      <c r="BC287"/>
      <c r="BD287"/>
      <c r="BE287"/>
      <c r="BF287"/>
      <c r="BG287"/>
      <c r="BH287"/>
      <c r="BI287"/>
      <c r="BJ287"/>
      <c r="BK287"/>
      <c r="BL287"/>
      <c r="BM287"/>
      <c r="BN287"/>
    </row>
    <row r="288" spans="1:66" s="8" customFormat="1" ht="16" x14ac:dyDescent="0.2">
      <c r="A288"/>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s="7"/>
      <c r="AP288" s="7"/>
      <c r="AQ288"/>
      <c r="AR288"/>
      <c r="AS288"/>
      <c r="AT288"/>
      <c r="AU288"/>
      <c r="AV288"/>
      <c r="AW288"/>
      <c r="AX288"/>
      <c r="AY288"/>
      <c r="AZ288"/>
      <c r="BA288"/>
      <c r="BB288"/>
      <c r="BC288"/>
      <c r="BD288"/>
      <c r="BE288"/>
      <c r="BF288"/>
      <c r="BG288"/>
      <c r="BH288"/>
      <c r="BI288"/>
      <c r="BJ288"/>
      <c r="BK288"/>
      <c r="BL288"/>
      <c r="BM288"/>
      <c r="BN288"/>
    </row>
    <row r="289" spans="1:66" s="8" customFormat="1" ht="16" x14ac:dyDescent="0.2">
      <c r="A289"/>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s="7"/>
      <c r="AP289" s="7"/>
      <c r="AQ289"/>
      <c r="AR289"/>
      <c r="AS289"/>
      <c r="AT289"/>
      <c r="AU289"/>
      <c r="AV289"/>
      <c r="AW289"/>
      <c r="AX289"/>
      <c r="AY289"/>
      <c r="AZ289"/>
      <c r="BA289"/>
      <c r="BB289"/>
      <c r="BC289"/>
      <c r="BD289"/>
      <c r="BE289"/>
      <c r="BF289"/>
      <c r="BG289"/>
      <c r="BH289"/>
      <c r="BI289"/>
      <c r="BJ289"/>
      <c r="BK289"/>
      <c r="BL289"/>
      <c r="BM289"/>
      <c r="BN289"/>
    </row>
    <row r="290" spans="1:66" s="8" customFormat="1" ht="16" x14ac:dyDescent="0.2">
      <c r="A290"/>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s="7"/>
      <c r="AP290" s="7"/>
      <c r="AQ290"/>
      <c r="AR290"/>
      <c r="AS290"/>
      <c r="AT290"/>
      <c r="AU290"/>
      <c r="AV290"/>
      <c r="AW290"/>
      <c r="AX290"/>
      <c r="AY290"/>
      <c r="AZ290"/>
      <c r="BA290"/>
      <c r="BB290"/>
      <c r="BC290"/>
      <c r="BD290"/>
      <c r="BE290"/>
      <c r="BF290"/>
      <c r="BG290"/>
      <c r="BH290"/>
      <c r="BI290"/>
      <c r="BJ290"/>
      <c r="BK290"/>
      <c r="BL290"/>
      <c r="BM290"/>
      <c r="BN290"/>
    </row>
    <row r="291" spans="1:66" s="8" customFormat="1" ht="16" x14ac:dyDescent="0.2">
      <c r="A291"/>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s="7"/>
      <c r="AP291" s="7"/>
      <c r="AQ291"/>
      <c r="AR291"/>
      <c r="AS291"/>
      <c r="AT291"/>
      <c r="AU291"/>
      <c r="AV291"/>
      <c r="AW291"/>
      <c r="AX291"/>
      <c r="AY291"/>
      <c r="AZ291"/>
      <c r="BA291"/>
      <c r="BB291"/>
      <c r="BC291"/>
      <c r="BD291"/>
      <c r="BE291"/>
      <c r="BF291"/>
      <c r="BG291"/>
      <c r="BH291"/>
      <c r="BI291"/>
      <c r="BJ291"/>
      <c r="BK291"/>
      <c r="BL291"/>
      <c r="BM291"/>
      <c r="BN291"/>
    </row>
    <row r="292" spans="1:66" s="8" customFormat="1" ht="16" x14ac:dyDescent="0.2">
      <c r="A29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s="7"/>
      <c r="AP292" s="7"/>
      <c r="AQ292"/>
      <c r="AR292"/>
      <c r="AS292"/>
      <c r="AT292"/>
      <c r="AU292"/>
      <c r="AV292"/>
      <c r="AW292"/>
      <c r="AX292"/>
      <c r="AY292"/>
      <c r="AZ292"/>
      <c r="BA292"/>
      <c r="BB292"/>
      <c r="BC292"/>
      <c r="BD292"/>
      <c r="BE292"/>
      <c r="BF292"/>
      <c r="BG292"/>
      <c r="BH292"/>
      <c r="BI292"/>
      <c r="BJ292"/>
      <c r="BK292"/>
      <c r="BL292"/>
      <c r="BM292"/>
      <c r="BN292"/>
    </row>
    <row r="293" spans="1:66" s="8" customFormat="1" ht="16" x14ac:dyDescent="0.2">
      <c r="A293"/>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s="7"/>
      <c r="AP293" s="7"/>
      <c r="AQ293"/>
      <c r="AR293"/>
      <c r="AS293"/>
      <c r="AT293"/>
      <c r="AU293"/>
      <c r="AV293"/>
      <c r="AW293"/>
      <c r="AX293"/>
      <c r="AY293"/>
      <c r="AZ293"/>
      <c r="BA293"/>
      <c r="BB293"/>
      <c r="BC293"/>
      <c r="BD293"/>
      <c r="BE293"/>
      <c r="BF293"/>
      <c r="BG293"/>
      <c r="BH293"/>
      <c r="BI293"/>
      <c r="BJ293"/>
      <c r="BK293"/>
      <c r="BL293"/>
      <c r="BM293"/>
      <c r="BN293"/>
    </row>
    <row r="294" spans="1:66" s="8" customFormat="1" ht="16" x14ac:dyDescent="0.2">
      <c r="A294"/>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s="7"/>
      <c r="AP294" s="7"/>
      <c r="AQ294"/>
      <c r="AR294"/>
      <c r="AS294"/>
      <c r="AT294"/>
      <c r="AU294"/>
      <c r="AV294"/>
      <c r="AW294"/>
      <c r="AX294"/>
      <c r="AY294"/>
      <c r="AZ294"/>
      <c r="BA294"/>
      <c r="BB294"/>
      <c r="BC294"/>
      <c r="BD294"/>
      <c r="BE294"/>
      <c r="BF294"/>
      <c r="BG294"/>
      <c r="BH294"/>
      <c r="BI294"/>
      <c r="BJ294"/>
      <c r="BK294"/>
      <c r="BL294"/>
      <c r="BM294"/>
      <c r="BN294"/>
    </row>
    <row r="295" spans="1:66" s="8" customFormat="1" ht="16" x14ac:dyDescent="0.2">
      <c r="A295"/>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s="7"/>
      <c r="AP295" s="7"/>
      <c r="AQ295"/>
      <c r="AR295"/>
      <c r="AS295"/>
      <c r="AT295"/>
      <c r="AU295"/>
      <c r="AV295"/>
      <c r="AW295"/>
      <c r="AX295"/>
      <c r="AY295"/>
      <c r="AZ295"/>
      <c r="BA295"/>
      <c r="BB295"/>
      <c r="BC295"/>
      <c r="BD295"/>
      <c r="BE295"/>
      <c r="BF295"/>
      <c r="BG295"/>
      <c r="BH295"/>
      <c r="BI295"/>
      <c r="BJ295"/>
      <c r="BK295"/>
      <c r="BL295"/>
      <c r="BM295"/>
      <c r="BN295"/>
    </row>
    <row r="296" spans="1:66" s="8" customFormat="1" ht="16" x14ac:dyDescent="0.2">
      <c r="A296"/>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s="7"/>
      <c r="AP296" s="7"/>
      <c r="AQ296"/>
      <c r="AR296"/>
      <c r="AS296"/>
      <c r="AT296"/>
      <c r="AU296"/>
      <c r="AV296"/>
      <c r="AW296"/>
      <c r="AX296"/>
      <c r="AY296"/>
      <c r="AZ296"/>
      <c r="BA296"/>
      <c r="BB296"/>
      <c r="BC296"/>
      <c r="BD296"/>
      <c r="BE296"/>
      <c r="BF296"/>
      <c r="BG296"/>
      <c r="BH296"/>
      <c r="BI296"/>
      <c r="BJ296"/>
      <c r="BK296"/>
      <c r="BL296"/>
      <c r="BM296"/>
      <c r="BN296"/>
    </row>
    <row r="297" spans="1:66" s="8" customFormat="1" ht="16" x14ac:dyDescent="0.2">
      <c r="A297"/>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s="7"/>
      <c r="AP297" s="7"/>
      <c r="AQ297"/>
      <c r="AR297"/>
      <c r="AS297"/>
      <c r="AT297"/>
      <c r="AU297"/>
      <c r="AV297"/>
      <c r="AW297"/>
      <c r="AX297"/>
      <c r="AY297"/>
      <c r="AZ297"/>
      <c r="BA297"/>
      <c r="BB297"/>
      <c r="BC297"/>
      <c r="BD297"/>
      <c r="BE297"/>
      <c r="BF297"/>
      <c r="BG297"/>
      <c r="BH297"/>
      <c r="BI297"/>
      <c r="BJ297"/>
      <c r="BK297"/>
      <c r="BL297"/>
      <c r="BM297"/>
      <c r="BN297"/>
    </row>
    <row r="298" spans="1:66" s="8" customFormat="1" ht="16" x14ac:dyDescent="0.2">
      <c r="A298"/>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s="7"/>
      <c r="AP298" s="7"/>
      <c r="AQ298"/>
      <c r="AR298"/>
      <c r="AS298"/>
      <c r="AT298"/>
      <c r="AU298"/>
      <c r="AV298"/>
      <c r="AW298"/>
      <c r="AX298"/>
      <c r="AY298"/>
      <c r="AZ298"/>
      <c r="BA298"/>
      <c r="BB298"/>
      <c r="BC298"/>
      <c r="BD298"/>
      <c r="BE298"/>
      <c r="BF298"/>
      <c r="BG298"/>
      <c r="BH298"/>
      <c r="BI298"/>
      <c r="BJ298"/>
      <c r="BK298"/>
      <c r="BL298"/>
      <c r="BM298"/>
      <c r="BN298"/>
    </row>
    <row r="299" spans="1:66" s="8" customFormat="1" ht="16" x14ac:dyDescent="0.2">
      <c r="A299"/>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s="7"/>
      <c r="AP299" s="7"/>
      <c r="AQ299"/>
      <c r="AR299"/>
      <c r="AS299"/>
      <c r="AT299"/>
      <c r="AU299"/>
      <c r="AV299"/>
      <c r="AW299"/>
      <c r="AX299"/>
      <c r="AY299"/>
      <c r="AZ299"/>
      <c r="BA299"/>
      <c r="BB299"/>
      <c r="BC299"/>
      <c r="BD299"/>
      <c r="BE299"/>
      <c r="BF299"/>
      <c r="BG299"/>
      <c r="BH299"/>
      <c r="BI299"/>
      <c r="BJ299"/>
      <c r="BK299"/>
      <c r="BL299"/>
      <c r="BM299"/>
      <c r="BN299"/>
    </row>
    <row r="300" spans="1:66" s="8" customFormat="1" ht="16" x14ac:dyDescent="0.2">
      <c r="A300"/>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s="7"/>
      <c r="AP300" s="7"/>
      <c r="AQ300"/>
      <c r="AR300"/>
      <c r="AS300"/>
      <c r="AT300"/>
      <c r="AU300"/>
      <c r="AV300"/>
      <c r="AW300"/>
      <c r="AX300"/>
      <c r="AY300"/>
      <c r="AZ300"/>
      <c r="BA300"/>
      <c r="BB300"/>
      <c r="BC300"/>
      <c r="BD300"/>
      <c r="BE300"/>
      <c r="BF300"/>
      <c r="BG300"/>
      <c r="BH300"/>
      <c r="BI300"/>
      <c r="BJ300"/>
      <c r="BK300"/>
      <c r="BL300"/>
      <c r="BM300"/>
      <c r="BN300"/>
    </row>
    <row r="301" spans="1:66" s="8" customFormat="1" ht="16" x14ac:dyDescent="0.2">
      <c r="A301"/>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s="7"/>
      <c r="AP301" s="7"/>
      <c r="AQ301"/>
      <c r="AR301"/>
      <c r="AS301"/>
      <c r="AT301"/>
      <c r="AU301"/>
      <c r="AV301"/>
      <c r="AW301"/>
      <c r="AX301"/>
      <c r="AY301"/>
      <c r="AZ301"/>
      <c r="BA301"/>
      <c r="BB301"/>
      <c r="BC301"/>
      <c r="BD301"/>
      <c r="BE301"/>
      <c r="BF301"/>
      <c r="BG301"/>
      <c r="BH301"/>
      <c r="BI301"/>
      <c r="BJ301"/>
      <c r="BK301"/>
      <c r="BL301"/>
      <c r="BM301"/>
      <c r="BN301"/>
    </row>
    <row r="302" spans="1:66" s="8" customFormat="1" ht="16" x14ac:dyDescent="0.2">
      <c r="A3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s="7"/>
      <c r="AP302" s="7"/>
      <c r="AQ302"/>
      <c r="AR302"/>
      <c r="AS302"/>
      <c r="AT302"/>
      <c r="AU302"/>
      <c r="AV302"/>
      <c r="AW302"/>
      <c r="AX302"/>
      <c r="AY302"/>
      <c r="AZ302"/>
      <c r="BA302"/>
      <c r="BB302"/>
      <c r="BC302"/>
      <c r="BD302"/>
      <c r="BE302"/>
      <c r="BF302"/>
      <c r="BG302"/>
      <c r="BH302"/>
      <c r="BI302"/>
      <c r="BJ302"/>
      <c r="BK302"/>
      <c r="BL302"/>
      <c r="BM302"/>
      <c r="BN302"/>
    </row>
    <row r="303" spans="1:66" s="8" customFormat="1" ht="16" x14ac:dyDescent="0.2">
      <c r="A303"/>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s="7"/>
      <c r="AP303" s="7"/>
      <c r="AQ303"/>
      <c r="AR303"/>
      <c r="AS303"/>
      <c r="AT303"/>
      <c r="AU303"/>
      <c r="AV303"/>
      <c r="AW303"/>
      <c r="AX303"/>
      <c r="AY303"/>
      <c r="AZ303"/>
      <c r="BA303"/>
      <c r="BB303"/>
      <c r="BC303"/>
      <c r="BD303"/>
      <c r="BE303"/>
      <c r="BF303"/>
      <c r="BG303"/>
      <c r="BH303"/>
      <c r="BI303"/>
      <c r="BJ303"/>
      <c r="BK303"/>
      <c r="BL303"/>
      <c r="BM303"/>
      <c r="BN303"/>
    </row>
    <row r="304" spans="1:66" s="8" customFormat="1" ht="16" x14ac:dyDescent="0.2">
      <c r="A304"/>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s="7"/>
      <c r="AP304" s="7"/>
      <c r="AQ304"/>
      <c r="AR304"/>
      <c r="AS304"/>
      <c r="AT304"/>
      <c r="AU304"/>
      <c r="AV304"/>
      <c r="AW304"/>
      <c r="AX304"/>
      <c r="AY304"/>
      <c r="AZ304"/>
      <c r="BA304"/>
      <c r="BB304"/>
      <c r="BC304"/>
      <c r="BD304"/>
      <c r="BE304"/>
      <c r="BF304"/>
      <c r="BG304"/>
      <c r="BH304"/>
      <c r="BI304"/>
      <c r="BJ304"/>
      <c r="BK304"/>
      <c r="BL304"/>
      <c r="BM304"/>
      <c r="BN304"/>
    </row>
    <row r="305" spans="1:66" s="8" customFormat="1" ht="16" x14ac:dyDescent="0.2">
      <c r="A305"/>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s="7"/>
      <c r="AP305" s="7"/>
      <c r="AQ305"/>
      <c r="AR305"/>
      <c r="AS305"/>
      <c r="AT305"/>
      <c r="AU305"/>
      <c r="AV305"/>
      <c r="AW305"/>
      <c r="AX305"/>
      <c r="AY305"/>
      <c r="AZ305"/>
      <c r="BA305"/>
      <c r="BB305"/>
      <c r="BC305"/>
      <c r="BD305"/>
      <c r="BE305"/>
      <c r="BF305"/>
      <c r="BG305"/>
      <c r="BH305"/>
      <c r="BI305"/>
      <c r="BJ305"/>
      <c r="BK305"/>
      <c r="BL305"/>
      <c r="BM305"/>
      <c r="BN305"/>
    </row>
    <row r="306" spans="1:66" s="8" customFormat="1" ht="16" x14ac:dyDescent="0.2">
      <c r="A306"/>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s="7"/>
      <c r="AP306" s="7"/>
      <c r="AQ306"/>
      <c r="AR306"/>
      <c r="AS306"/>
      <c r="AT306"/>
      <c r="AU306"/>
      <c r="AV306"/>
      <c r="AW306"/>
      <c r="AX306"/>
      <c r="AY306"/>
      <c r="AZ306"/>
      <c r="BA306"/>
      <c r="BB306"/>
      <c r="BC306"/>
      <c r="BD306"/>
      <c r="BE306"/>
      <c r="BF306"/>
      <c r="BG306"/>
      <c r="BH306"/>
      <c r="BI306"/>
      <c r="BJ306"/>
      <c r="BK306"/>
      <c r="BL306"/>
      <c r="BM306"/>
      <c r="BN306"/>
    </row>
    <row r="307" spans="1:66" s="8" customFormat="1" ht="16" x14ac:dyDescent="0.2">
      <c r="A307"/>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s="7"/>
      <c r="AP307" s="7"/>
      <c r="AQ307"/>
      <c r="AR307"/>
      <c r="AS307"/>
      <c r="AT307"/>
      <c r="AU307"/>
      <c r="AV307"/>
      <c r="AW307"/>
      <c r="AX307"/>
      <c r="AY307"/>
      <c r="AZ307"/>
      <c r="BA307"/>
      <c r="BB307"/>
      <c r="BC307"/>
      <c r="BD307"/>
      <c r="BE307"/>
      <c r="BF307"/>
      <c r="BG307"/>
      <c r="BH307"/>
      <c r="BI307"/>
      <c r="BJ307"/>
      <c r="BK307"/>
      <c r="BL307"/>
      <c r="BM307"/>
      <c r="BN307"/>
    </row>
    <row r="308" spans="1:66" s="8" customFormat="1" ht="16" x14ac:dyDescent="0.2">
      <c r="A308"/>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s="7"/>
      <c r="AP308" s="7"/>
      <c r="AQ308"/>
      <c r="AR308"/>
      <c r="AS308"/>
      <c r="AT308"/>
      <c r="AU308"/>
      <c r="AV308"/>
      <c r="AW308"/>
      <c r="AX308"/>
      <c r="AY308"/>
      <c r="AZ308"/>
      <c r="BA308"/>
      <c r="BB308"/>
      <c r="BC308"/>
      <c r="BD308"/>
      <c r="BE308"/>
      <c r="BF308"/>
      <c r="BG308"/>
      <c r="BH308"/>
      <c r="BI308"/>
      <c r="BJ308"/>
      <c r="BK308"/>
      <c r="BL308"/>
      <c r="BM308"/>
      <c r="BN308"/>
    </row>
    <row r="309" spans="1:66" s="8" customFormat="1" ht="16" x14ac:dyDescent="0.2">
      <c r="A309"/>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s="7"/>
      <c r="AP309" s="7"/>
      <c r="AQ309"/>
      <c r="AR309"/>
      <c r="AS309"/>
      <c r="AT309"/>
      <c r="AU309"/>
      <c r="AV309"/>
      <c r="AW309"/>
      <c r="AX309"/>
      <c r="AY309"/>
      <c r="AZ309"/>
      <c r="BA309"/>
      <c r="BB309"/>
      <c r="BC309"/>
      <c r="BD309"/>
      <c r="BE309"/>
      <c r="BF309"/>
      <c r="BG309"/>
      <c r="BH309"/>
      <c r="BI309"/>
      <c r="BJ309"/>
      <c r="BK309"/>
      <c r="BL309"/>
      <c r="BM309"/>
      <c r="BN309"/>
    </row>
    <row r="310" spans="1:66" x14ac:dyDescent="0.15">
      <c r="AO310" s="7"/>
      <c r="AP310" s="7"/>
      <c r="AQ310"/>
      <c r="AR310"/>
    </row>
    <row r="311" spans="1:66" x14ac:dyDescent="0.15">
      <c r="AO311" s="7"/>
      <c r="AP311" s="7"/>
      <c r="AQ311"/>
      <c r="AR311"/>
    </row>
    <row r="312" spans="1:66" x14ac:dyDescent="0.15">
      <c r="AO312" s="7"/>
      <c r="AP312" s="7"/>
      <c r="AQ312"/>
      <c r="AR312"/>
    </row>
    <row r="313" spans="1:66" x14ac:dyDescent="0.15">
      <c r="AO313" s="7"/>
      <c r="AP313" s="7"/>
      <c r="AQ313"/>
      <c r="AR313"/>
    </row>
    <row r="314" spans="1:66" x14ac:dyDescent="0.15">
      <c r="AO314" s="7"/>
      <c r="AP314" s="7"/>
      <c r="AQ314"/>
      <c r="AR314"/>
    </row>
    <row r="315" spans="1:66" x14ac:dyDescent="0.15">
      <c r="AO315" s="7"/>
      <c r="AP315" s="7"/>
      <c r="AQ315"/>
      <c r="AR315"/>
    </row>
    <row r="316" spans="1:66" x14ac:dyDescent="0.15">
      <c r="AO316" s="7"/>
      <c r="AP316" s="7"/>
      <c r="AQ316"/>
      <c r="AR316"/>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5FA36F-CF44-BB43-BAAC-E4D54B2BBC89}">
  <dimension ref="A1:BS277"/>
  <sheetViews>
    <sheetView topLeftCell="A26" zoomScaleNormal="100" workbookViewId="0">
      <selection activeCell="BP17" sqref="BP17"/>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18.83203125" customWidth="1"/>
    <col min="69" max="69" width="8.6640625" customWidth="1"/>
    <col min="70" max="70" width="13.5" customWidth="1"/>
    <col min="71" max="71" width="17.83203125" customWidth="1"/>
    <col min="72"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7" t="s">
        <v>121</v>
      </c>
      <c r="K3" s="117"/>
      <c r="L3" s="117"/>
      <c r="M3" s="117"/>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1251.76</v>
      </c>
      <c r="C19" s="5">
        <v>99.961622802430995</v>
      </c>
      <c r="D19">
        <v>50.700699999999998</v>
      </c>
      <c r="E19">
        <v>1.6006</v>
      </c>
      <c r="F19">
        <v>20.1951</v>
      </c>
      <c r="G19">
        <v>9.3035999999999994</v>
      </c>
      <c r="H19">
        <v>0</v>
      </c>
      <c r="I19">
        <v>5.8022</v>
      </c>
      <c r="J19">
        <v>8.1971000000000007</v>
      </c>
      <c r="K19">
        <v>4.1006</v>
      </c>
      <c r="L19">
        <v>0.1</v>
      </c>
      <c r="M19">
        <v>0</v>
      </c>
      <c r="N19">
        <v>0</v>
      </c>
      <c r="O19">
        <v>0</v>
      </c>
      <c r="P19" s="17">
        <f t="shared" ref="P19:P47" si="0">SUM(D19:M19)+O19</f>
        <v>99.999899999999997</v>
      </c>
      <c r="Q19" s="17">
        <f t="shared" ref="Q19:Z34" si="1">(D19/$P19)*(100-$N19)</f>
        <v>50.700750700750696</v>
      </c>
      <c r="R19" s="17">
        <f t="shared" si="1"/>
        <v>1.6006016006016006</v>
      </c>
      <c r="S19" s="17">
        <f t="shared" si="1"/>
        <v>20.195120195120193</v>
      </c>
      <c r="T19" s="17">
        <f t="shared" si="1"/>
        <v>9.3036093036093028</v>
      </c>
      <c r="U19" s="17">
        <f t="shared" si="1"/>
        <v>0</v>
      </c>
      <c r="V19" s="17">
        <f t="shared" si="1"/>
        <v>5.8022058022058021</v>
      </c>
      <c r="W19" s="17">
        <f t="shared" si="1"/>
        <v>8.1971081971081983</v>
      </c>
      <c r="X19" s="17">
        <f t="shared" si="1"/>
        <v>4.1006041006041007</v>
      </c>
      <c r="Y19" s="17">
        <f t="shared" si="1"/>
        <v>0.1000001000001</v>
      </c>
      <c r="Z19" s="17">
        <f t="shared" si="1"/>
        <v>0</v>
      </c>
      <c r="AA19" s="17">
        <f t="shared" ref="AA19:AA47" si="2">N19</f>
        <v>0</v>
      </c>
      <c r="AB19" s="17">
        <f t="shared" ref="AB19:AB47" si="3">(O19/$P19)*(100-$N19)</f>
        <v>0</v>
      </c>
      <c r="AC19" s="18">
        <f t="shared" ref="AC19:AN34" si="4">$AP19*Q19/D$18</f>
        <v>54.482857115117127</v>
      </c>
      <c r="AD19" s="18">
        <f t="shared" si="4"/>
        <v>1.2937689993356383</v>
      </c>
      <c r="AE19" s="18">
        <f t="shared" si="4"/>
        <v>12.788751995073946</v>
      </c>
      <c r="AF19" s="18">
        <f t="shared" si="4"/>
        <v>8.3605768214968901</v>
      </c>
      <c r="AG19" s="18">
        <f t="shared" si="4"/>
        <v>0</v>
      </c>
      <c r="AH19" s="18">
        <f t="shared" si="4"/>
        <v>9.2960752970902938</v>
      </c>
      <c r="AI19" s="18">
        <f t="shared" si="4"/>
        <v>9.437657502596192</v>
      </c>
      <c r="AJ19" s="18">
        <f t="shared" si="4"/>
        <v>4.2717695892579375</v>
      </c>
      <c r="AK19" s="18">
        <f t="shared" si="4"/>
        <v>6.8542680031964384E-2</v>
      </c>
      <c r="AL19" s="18">
        <f t="shared" si="4"/>
        <v>0</v>
      </c>
      <c r="AM19" s="18">
        <f t="shared" si="4"/>
        <v>0</v>
      </c>
      <c r="AN19" s="18">
        <f t="shared" si="4"/>
        <v>0</v>
      </c>
      <c r="AO19" s="18">
        <f t="shared" ref="AO19:AO47" si="5">SUM(AC19:AN19)</f>
        <v>100.00000000000001</v>
      </c>
      <c r="AP19" s="17">
        <f t="shared" ref="AP19:AP47" si="6">100/(Q19/D$18+R19/E$18+S19/F$18+T19/G$18+U19/H$18+V19/I$18+W19/J$18+X19/K$18+Y19/L$18+Z19/M$18+AA19/N$18+AB19/N$18)</f>
        <v>64.567140022905861</v>
      </c>
      <c r="AQ19" s="19">
        <f t="shared" ref="AQ19:AQ47" si="7">$K$5*(AC19+AD19)</f>
        <v>8901.9495278666618</v>
      </c>
      <c r="AR19" s="19">
        <f t="shared" ref="AR19:AR47" si="8">$K$6*AE19</f>
        <v>-2216.8022708261178</v>
      </c>
      <c r="AS19" s="20">
        <f t="shared" ref="AS19:AS47" si="9">$K$7*(AF19+AG19+AL19)</f>
        <v>603.04840613457066</v>
      </c>
      <c r="AT19" s="21">
        <f t="shared" ref="AT19:AT47" si="10">$K$8*AH19</f>
        <v>703.61993923676437</v>
      </c>
      <c r="AU19" s="21">
        <f t="shared" ref="AU19:AU47" si="11">$K$9*AI19</f>
        <v>-367.87988945119952</v>
      </c>
      <c r="AV19" s="21">
        <f t="shared" ref="AV19:AV47" si="12">K$10*(AJ19+AM19+AN19)</f>
        <v>-359.17038706480736</v>
      </c>
      <c r="AW19" s="21">
        <f t="shared" ref="AW19:AW47" si="13">$K$11*(AM19+AN19+LN(1+AM19))</f>
        <v>0</v>
      </c>
      <c r="AX19" s="21">
        <f t="shared" ref="AX19:AX47" si="14">$K$12*(AC19+AD19)*(AF19+AG19+AH19)</f>
        <v>-2393.133215272896</v>
      </c>
      <c r="AY19" s="21">
        <f t="shared" ref="AY19:AY47" si="15">$K$13*(AC19+AD19+AE19+AL19)*(AJ19+AK19+AM19)</f>
        <v>-270.81158819012484</v>
      </c>
      <c r="AZ19" s="21">
        <f t="shared" ref="AZ19:AZ47" si="16">$K$14*(AE19)*(AJ19+AK19)</f>
        <v>978.03646214286528</v>
      </c>
      <c r="BA19" s="21">
        <f t="shared" ref="BA19:BA47" si="17">$M$5*AC19</f>
        <v>149.82785706657211</v>
      </c>
      <c r="BB19" s="20">
        <f t="shared" ref="BB19:BB47" si="18">$M$6*(AD19+AE19)</f>
        <v>221.37723003211869</v>
      </c>
      <c r="BC19" s="20">
        <f t="shared" ref="BC19:BC47" si="19">$M$7*(AF19+AG19+AH19)</f>
        <v>146.90334562664535</v>
      </c>
      <c r="BD19" s="20">
        <f t="shared" ref="BD19:BD47" si="20">$M$8*AI19</f>
        <v>96.264106526481157</v>
      </c>
      <c r="BE19" s="20">
        <f t="shared" ref="BE19:BE47" si="21">$M$9*(AJ19+AK19)</f>
        <v>-53.342437789572884</v>
      </c>
      <c r="BF19" s="20">
        <f t="shared" ref="BF19:BF47" si="22">$M$10*(LN(1+AM19+AN19))</f>
        <v>0</v>
      </c>
      <c r="BG19" s="20">
        <f t="shared" ref="BG19:BG47" si="23">$M$11*(SUM(AE19:AI19)-AL19)*(AJ19+AK19+AM19+AN19)</f>
        <v>51.931482500966034</v>
      </c>
      <c r="BH19" s="16">
        <f t="shared" ref="BH19:BH47" si="24">$K$4</f>
        <v>-4.55</v>
      </c>
      <c r="BI19" s="18">
        <f t="shared" ref="BI19:BI47" si="25">SUM(AQ19:AZ19)</f>
        <v>5578.8569845757174</v>
      </c>
      <c r="BJ19" s="18">
        <f t="shared" ref="BJ19:BJ47" si="26">SUM(BA19:BG19)</f>
        <v>612.96158396321039</v>
      </c>
      <c r="BK19" s="19">
        <f t="shared" ref="BK19:BK47" si="27">(BI19/(12-BH19))+BJ19</f>
        <v>950.05264043304226</v>
      </c>
      <c r="BL19" s="18">
        <f t="shared" ref="BL19:BL47" si="28">BI19/(BK19*(1-$BJ19/$BK19)^2)</f>
        <v>46.644284674381502</v>
      </c>
      <c r="BM19" s="17">
        <f t="shared" ref="BM19:BM47" si="29">BH19+BI19/((B19+273.15)-BJ19)</f>
        <v>1.5675137611628438</v>
      </c>
      <c r="BN19" s="17">
        <f t="shared" ref="BN19:BN47" si="30">100-C19</f>
        <v>3.8377197569005261E-2</v>
      </c>
      <c r="BO19" s="17">
        <f>BN19/100</f>
        <v>3.837719756900526E-4</v>
      </c>
      <c r="BP19" s="53">
        <f>(10^BM19)*EXP(6*BO19)</f>
        <v>37.026595486680137</v>
      </c>
    </row>
    <row r="20" spans="1:68" s="8" customFormat="1" ht="16" x14ac:dyDescent="0.2">
      <c r="A20">
        <v>2</v>
      </c>
      <c r="B20">
        <v>1246.76</v>
      </c>
      <c r="C20" s="5">
        <v>98.143204773993006</v>
      </c>
      <c r="D20">
        <v>50.731400000000001</v>
      </c>
      <c r="E20">
        <v>1.6303000000000001</v>
      </c>
      <c r="F20">
        <v>19.9634</v>
      </c>
      <c r="G20">
        <v>9.4758999999999993</v>
      </c>
      <c r="H20">
        <v>0</v>
      </c>
      <c r="I20">
        <v>5.9097</v>
      </c>
      <c r="J20">
        <v>8.0610999999999997</v>
      </c>
      <c r="K20">
        <v>4.1265999999999998</v>
      </c>
      <c r="L20">
        <v>0.1016</v>
      </c>
      <c r="M20">
        <v>0</v>
      </c>
      <c r="N20">
        <v>0</v>
      </c>
      <c r="O20">
        <v>0</v>
      </c>
      <c r="P20" s="17">
        <f t="shared" si="0"/>
        <v>99.999999999999986</v>
      </c>
      <c r="Q20" s="17">
        <f t="shared" si="1"/>
        <v>50.731400000000008</v>
      </c>
      <c r="R20" s="17">
        <f t="shared" si="1"/>
        <v>1.6303000000000001</v>
      </c>
      <c r="S20" s="17">
        <f t="shared" si="1"/>
        <v>19.963400000000004</v>
      </c>
      <c r="T20" s="17">
        <f t="shared" si="1"/>
        <v>9.4759000000000011</v>
      </c>
      <c r="U20" s="17">
        <f t="shared" si="1"/>
        <v>0</v>
      </c>
      <c r="V20" s="17">
        <f t="shared" si="1"/>
        <v>5.9097000000000008</v>
      </c>
      <c r="W20" s="17">
        <f t="shared" si="1"/>
        <v>8.0610999999999997</v>
      </c>
      <c r="X20" s="17">
        <f t="shared" si="1"/>
        <v>4.1266000000000007</v>
      </c>
      <c r="Y20" s="17">
        <f t="shared" si="1"/>
        <v>0.10160000000000002</v>
      </c>
      <c r="Z20" s="17">
        <f t="shared" si="1"/>
        <v>0</v>
      </c>
      <c r="AA20" s="17">
        <f t="shared" si="2"/>
        <v>0</v>
      </c>
      <c r="AB20" s="17">
        <f t="shared" si="3"/>
        <v>0</v>
      </c>
      <c r="AC20" s="18">
        <f t="shared" si="4"/>
        <v>54.456523380589843</v>
      </c>
      <c r="AD20" s="18">
        <f t="shared" si="4"/>
        <v>1.3163415868149573</v>
      </c>
      <c r="AE20" s="18">
        <f t="shared" si="4"/>
        <v>12.628268627062138</v>
      </c>
      <c r="AF20" s="18">
        <f t="shared" si="4"/>
        <v>8.5061458720375747</v>
      </c>
      <c r="AG20" s="18">
        <f t="shared" si="4"/>
        <v>0</v>
      </c>
      <c r="AH20" s="18">
        <f t="shared" si="4"/>
        <v>9.4580045473059311</v>
      </c>
      <c r="AI20" s="18">
        <f t="shared" si="4"/>
        <v>9.2709755017615656</v>
      </c>
      <c r="AJ20" s="18">
        <f t="shared" si="4"/>
        <v>4.2941769027378776</v>
      </c>
      <c r="AK20" s="18">
        <f t="shared" si="4"/>
        <v>6.9563581690092621E-2</v>
      </c>
      <c r="AL20" s="18">
        <f t="shared" si="4"/>
        <v>0</v>
      </c>
      <c r="AM20" s="18">
        <f t="shared" si="4"/>
        <v>0</v>
      </c>
      <c r="AN20" s="18">
        <f t="shared" si="4"/>
        <v>0</v>
      </c>
      <c r="AO20" s="18">
        <f t="shared" si="5"/>
        <v>99.999999999999986</v>
      </c>
      <c r="AP20" s="17">
        <f t="shared" si="6"/>
        <v>64.496942866207917</v>
      </c>
      <c r="AQ20" s="19">
        <f t="shared" si="7"/>
        <v>8901.3492487978056</v>
      </c>
      <c r="AR20" s="19">
        <f t="shared" si="8"/>
        <v>-2188.9840838149512</v>
      </c>
      <c r="AS20" s="20">
        <f t="shared" si="9"/>
        <v>613.54830175007021</v>
      </c>
      <c r="AT20" s="21">
        <f t="shared" si="10"/>
        <v>715.87636418558589</v>
      </c>
      <c r="AU20" s="21">
        <f t="shared" si="11"/>
        <v>-361.38262505866578</v>
      </c>
      <c r="AV20" s="21">
        <f t="shared" si="12"/>
        <v>-361.05439398220074</v>
      </c>
      <c r="AW20" s="21">
        <f t="shared" si="13"/>
        <v>0</v>
      </c>
      <c r="AX20" s="21">
        <f t="shared" si="14"/>
        <v>-2434.6464894890305</v>
      </c>
      <c r="AY20" s="21">
        <f t="shared" si="15"/>
        <v>-271.62116422071676</v>
      </c>
      <c r="AZ20" s="21">
        <f t="shared" si="16"/>
        <v>970.97630192923407</v>
      </c>
      <c r="BA20" s="21">
        <f t="shared" si="17"/>
        <v>149.75543929662206</v>
      </c>
      <c r="BB20" s="20">
        <f t="shared" si="18"/>
        <v>219.20927256214793</v>
      </c>
      <c r="BC20" s="20">
        <f t="shared" si="19"/>
        <v>149.46173148893797</v>
      </c>
      <c r="BD20" s="20">
        <f t="shared" si="20"/>
        <v>94.563950117967963</v>
      </c>
      <c r="BE20" s="20">
        <f t="shared" si="21"/>
        <v>-53.630370553619755</v>
      </c>
      <c r="BF20" s="20">
        <f t="shared" si="22"/>
        <v>0</v>
      </c>
      <c r="BG20" s="20">
        <f t="shared" si="23"/>
        <v>52.186052590968742</v>
      </c>
      <c r="BH20" s="16">
        <f t="shared" si="24"/>
        <v>-4.55</v>
      </c>
      <c r="BI20" s="18">
        <f t="shared" si="25"/>
        <v>5584.0614600971303</v>
      </c>
      <c r="BJ20" s="18">
        <f t="shared" si="26"/>
        <v>611.54607550302489</v>
      </c>
      <c r="BK20" s="19">
        <f t="shared" si="27"/>
        <v>948.95160179288177</v>
      </c>
      <c r="BL20" s="18">
        <f t="shared" si="28"/>
        <v>46.546804322879638</v>
      </c>
      <c r="BM20" s="17">
        <f t="shared" si="29"/>
        <v>1.5973835645657308</v>
      </c>
      <c r="BN20" s="17">
        <f t="shared" si="30"/>
        <v>1.8567952260069944</v>
      </c>
      <c r="BO20" s="17">
        <f>BN20/100</f>
        <v>1.8567952260069943E-2</v>
      </c>
      <c r="BP20" s="53">
        <f t="shared" ref="BP20:BP47" si="31">(10^BM20)*EXP(6*BO20)</f>
        <v>44.235131209512559</v>
      </c>
    </row>
    <row r="21" spans="1:68" s="8" customFormat="1" ht="16" x14ac:dyDescent="0.2">
      <c r="A21">
        <v>3</v>
      </c>
      <c r="B21">
        <v>1241.76</v>
      </c>
      <c r="C21" s="5">
        <v>96.326857505145</v>
      </c>
      <c r="D21">
        <v>50.753999999999998</v>
      </c>
      <c r="E21">
        <v>1.661</v>
      </c>
      <c r="F21">
        <v>19.729299999999999</v>
      </c>
      <c r="G21">
        <v>9.6546000000000003</v>
      </c>
      <c r="H21">
        <v>0</v>
      </c>
      <c r="I21">
        <v>6.0212000000000003</v>
      </c>
      <c r="J21">
        <v>7.9273999999999996</v>
      </c>
      <c r="K21">
        <v>4.1493000000000002</v>
      </c>
      <c r="L21">
        <v>0.1031</v>
      </c>
      <c r="M21">
        <v>0</v>
      </c>
      <c r="N21">
        <v>0</v>
      </c>
      <c r="O21">
        <v>0</v>
      </c>
      <c r="P21" s="17">
        <f t="shared" si="0"/>
        <v>99.999899999999997</v>
      </c>
      <c r="Q21" s="17">
        <f t="shared" si="1"/>
        <v>50.754050754050752</v>
      </c>
      <c r="R21" s="17">
        <f t="shared" si="1"/>
        <v>1.6610016610016611</v>
      </c>
      <c r="S21" s="17">
        <f t="shared" si="1"/>
        <v>19.729319729319727</v>
      </c>
      <c r="T21" s="17">
        <f t="shared" si="1"/>
        <v>9.654609654609656</v>
      </c>
      <c r="U21" s="17">
        <f t="shared" si="1"/>
        <v>0</v>
      </c>
      <c r="V21" s="17">
        <f t="shared" si="1"/>
        <v>6.0212060212060212</v>
      </c>
      <c r="W21" s="17">
        <f t="shared" si="1"/>
        <v>7.927407927407927</v>
      </c>
      <c r="X21" s="17">
        <f t="shared" si="1"/>
        <v>4.1493041493041494</v>
      </c>
      <c r="Y21" s="17">
        <f t="shared" si="1"/>
        <v>0.1031001031001031</v>
      </c>
      <c r="Z21" s="17">
        <f t="shared" si="1"/>
        <v>0</v>
      </c>
      <c r="AA21" s="17">
        <f t="shared" si="2"/>
        <v>0</v>
      </c>
      <c r="AB21" s="17">
        <f t="shared" si="3"/>
        <v>0</v>
      </c>
      <c r="AC21" s="18">
        <f t="shared" si="4"/>
        <v>54.420537452991297</v>
      </c>
      <c r="AD21" s="18">
        <f t="shared" si="4"/>
        <v>1.3396464357413624</v>
      </c>
      <c r="AE21" s="18">
        <f t="shared" si="4"/>
        <v>12.46638303225949</v>
      </c>
      <c r="AF21" s="18">
        <f t="shared" si="4"/>
        <v>8.6569743241699317</v>
      </c>
      <c r="AG21" s="18">
        <f t="shared" si="4"/>
        <v>0</v>
      </c>
      <c r="AH21" s="18">
        <f t="shared" si="4"/>
        <v>9.6257953371478653</v>
      </c>
      <c r="AI21" s="18">
        <f t="shared" si="4"/>
        <v>9.1071268145910338</v>
      </c>
      <c r="AJ21" s="18">
        <f t="shared" si="4"/>
        <v>4.3130240598386127</v>
      </c>
      <c r="AK21" s="18">
        <f t="shared" si="4"/>
        <v>7.0512543260408719E-2</v>
      </c>
      <c r="AL21" s="18">
        <f t="shared" si="4"/>
        <v>0</v>
      </c>
      <c r="AM21" s="18">
        <f t="shared" si="4"/>
        <v>0</v>
      </c>
      <c r="AN21" s="18">
        <f t="shared" si="4"/>
        <v>0</v>
      </c>
      <c r="AO21" s="18">
        <f t="shared" si="5"/>
        <v>100.00000000000001</v>
      </c>
      <c r="AP21" s="17">
        <f t="shared" si="6"/>
        <v>64.425557059640411</v>
      </c>
      <c r="AQ21" s="19">
        <f t="shared" si="7"/>
        <v>8899.3253486417325</v>
      </c>
      <c r="AR21" s="19">
        <f t="shared" si="8"/>
        <v>-2160.92283481186</v>
      </c>
      <c r="AS21" s="20">
        <f t="shared" si="9"/>
        <v>624.42755800237717</v>
      </c>
      <c r="AT21" s="21">
        <f t="shared" si="10"/>
        <v>728.5764490687219</v>
      </c>
      <c r="AU21" s="21">
        <f t="shared" si="11"/>
        <v>-354.99580323275848</v>
      </c>
      <c r="AV21" s="21">
        <f t="shared" si="12"/>
        <v>-362.63906295123053</v>
      </c>
      <c r="AW21" s="21">
        <f t="shared" si="13"/>
        <v>0</v>
      </c>
      <c r="AX21" s="21">
        <f t="shared" si="14"/>
        <v>-2477.2649538943278</v>
      </c>
      <c r="AY21" s="21">
        <f t="shared" si="15"/>
        <v>-272.15702459577818</v>
      </c>
      <c r="AZ21" s="21">
        <f t="shared" si="16"/>
        <v>962.87743233745528</v>
      </c>
      <c r="BA21" s="21">
        <f t="shared" si="17"/>
        <v>149.65647799572608</v>
      </c>
      <c r="BB21" s="20">
        <f t="shared" si="18"/>
        <v>217.03078323697341</v>
      </c>
      <c r="BC21" s="20">
        <f t="shared" si="19"/>
        <v>152.11264358216408</v>
      </c>
      <c r="BD21" s="20">
        <f t="shared" si="20"/>
        <v>92.892693508828543</v>
      </c>
      <c r="BE21" s="20">
        <f t="shared" si="21"/>
        <v>-53.873664852086975</v>
      </c>
      <c r="BF21" s="20">
        <f t="shared" si="22"/>
        <v>0</v>
      </c>
      <c r="BG21" s="20">
        <f t="shared" si="23"/>
        <v>52.41343802622039</v>
      </c>
      <c r="BH21" s="16">
        <f t="shared" si="24"/>
        <v>-4.55</v>
      </c>
      <c r="BI21" s="18">
        <f t="shared" si="25"/>
        <v>5587.2271085643315</v>
      </c>
      <c r="BJ21" s="18">
        <f t="shared" si="26"/>
        <v>610.23237149782551</v>
      </c>
      <c r="BK21" s="19">
        <f t="shared" si="27"/>
        <v>947.82917564068543</v>
      </c>
      <c r="BL21" s="18">
        <f t="shared" si="28"/>
        <v>46.46540685324527</v>
      </c>
      <c r="BM21" s="17">
        <f t="shared" si="29"/>
        <v>1.6259315501310674</v>
      </c>
      <c r="BN21" s="17">
        <f t="shared" si="30"/>
        <v>3.673142494855</v>
      </c>
      <c r="BO21" s="17">
        <f t="shared" ref="BO21:BO47" si="32">BN21/100</f>
        <v>3.6731424948550001E-2</v>
      </c>
      <c r="BP21" s="53">
        <f t="shared" si="31"/>
        <v>52.679916890870992</v>
      </c>
    </row>
    <row r="22" spans="1:68" s="8" customFormat="1" ht="16" x14ac:dyDescent="0.2">
      <c r="A22">
        <v>4</v>
      </c>
      <c r="B22">
        <v>1236.76</v>
      </c>
      <c r="C22" s="5">
        <v>94.511116228041999</v>
      </c>
      <c r="D22">
        <v>50.767899999999997</v>
      </c>
      <c r="E22">
        <v>1.6929000000000001</v>
      </c>
      <c r="F22">
        <v>19.492799999999999</v>
      </c>
      <c r="G22">
        <v>9.8400999999999996</v>
      </c>
      <c r="H22">
        <v>0</v>
      </c>
      <c r="I22">
        <v>6.1368</v>
      </c>
      <c r="J22">
        <v>7.7961999999999998</v>
      </c>
      <c r="K22">
        <v>4.1684999999999999</v>
      </c>
      <c r="L22">
        <v>0.1047</v>
      </c>
      <c r="M22">
        <v>0</v>
      </c>
      <c r="N22">
        <v>0</v>
      </c>
      <c r="O22">
        <v>0</v>
      </c>
      <c r="P22" s="17">
        <f t="shared" si="0"/>
        <v>99.999899999999982</v>
      </c>
      <c r="Q22" s="17">
        <f t="shared" si="1"/>
        <v>50.767950767950779</v>
      </c>
      <c r="R22" s="17">
        <f t="shared" si="1"/>
        <v>1.6929016929016933</v>
      </c>
      <c r="S22" s="17">
        <f t="shared" si="1"/>
        <v>19.492819492819496</v>
      </c>
      <c r="T22" s="17">
        <f t="shared" si="1"/>
        <v>9.8401098401098412</v>
      </c>
      <c r="U22" s="17">
        <f t="shared" si="1"/>
        <v>0</v>
      </c>
      <c r="V22" s="17">
        <f t="shared" si="1"/>
        <v>6.136806136806138</v>
      </c>
      <c r="W22" s="17">
        <f t="shared" si="1"/>
        <v>7.7962077962077974</v>
      </c>
      <c r="X22" s="17">
        <f t="shared" si="1"/>
        <v>4.1685041685041693</v>
      </c>
      <c r="Y22" s="17">
        <f t="shared" si="1"/>
        <v>0.10470010470010473</v>
      </c>
      <c r="Z22" s="17">
        <f t="shared" si="1"/>
        <v>0</v>
      </c>
      <c r="AA22" s="17">
        <f t="shared" si="2"/>
        <v>0</v>
      </c>
      <c r="AB22" s="17">
        <f t="shared" si="3"/>
        <v>0</v>
      </c>
      <c r="AC22" s="18">
        <f t="shared" si="4"/>
        <v>54.374184732024027</v>
      </c>
      <c r="AD22" s="18">
        <f t="shared" si="4"/>
        <v>1.3638382716842399</v>
      </c>
      <c r="AE22" s="18">
        <f t="shared" si="4"/>
        <v>12.303085003732789</v>
      </c>
      <c r="AF22" s="18">
        <f t="shared" si="4"/>
        <v>8.8133773287678903</v>
      </c>
      <c r="AG22" s="18">
        <f t="shared" si="4"/>
        <v>0</v>
      </c>
      <c r="AH22" s="18">
        <f t="shared" si="4"/>
        <v>9.7995593643261056</v>
      </c>
      <c r="AI22" s="18">
        <f t="shared" si="4"/>
        <v>8.9463233580510764</v>
      </c>
      <c r="AJ22" s="18">
        <f t="shared" si="4"/>
        <v>4.3281057001232206</v>
      </c>
      <c r="AK22" s="18">
        <f t="shared" si="4"/>
        <v>7.1526241290631634E-2</v>
      </c>
      <c r="AL22" s="18">
        <f t="shared" si="4"/>
        <v>0</v>
      </c>
      <c r="AM22" s="18">
        <f t="shared" si="4"/>
        <v>0</v>
      </c>
      <c r="AN22" s="18">
        <f t="shared" si="4"/>
        <v>0</v>
      </c>
      <c r="AO22" s="18">
        <f t="shared" si="5"/>
        <v>99.999999999999957</v>
      </c>
      <c r="AP22" s="17">
        <f t="shared" si="6"/>
        <v>64.353058183434285</v>
      </c>
      <c r="AQ22" s="19">
        <f t="shared" si="7"/>
        <v>8895.7884713918393</v>
      </c>
      <c r="AR22" s="19">
        <f t="shared" si="8"/>
        <v>-2132.6167545470416</v>
      </c>
      <c r="AS22" s="20">
        <f t="shared" si="9"/>
        <v>635.70890672402788</v>
      </c>
      <c r="AT22" s="21">
        <f t="shared" si="10"/>
        <v>741.72864828584295</v>
      </c>
      <c r="AU22" s="21">
        <f t="shared" si="11"/>
        <v>-348.72768449683093</v>
      </c>
      <c r="AV22" s="21">
        <f t="shared" si="12"/>
        <v>-363.90712726636036</v>
      </c>
      <c r="AW22" s="21">
        <f t="shared" si="13"/>
        <v>0</v>
      </c>
      <c r="AX22" s="21">
        <f t="shared" si="14"/>
        <v>-2520.9993533659604</v>
      </c>
      <c r="AY22" s="21">
        <f t="shared" si="15"/>
        <v>-272.413807228042</v>
      </c>
      <c r="AZ22" s="21">
        <f t="shared" si="16"/>
        <v>953.75378629741181</v>
      </c>
      <c r="BA22" s="21">
        <f t="shared" si="17"/>
        <v>149.52900801306606</v>
      </c>
      <c r="BB22" s="20">
        <f t="shared" si="18"/>
        <v>214.84403388955573</v>
      </c>
      <c r="BC22" s="20">
        <f t="shared" si="19"/>
        <v>154.85963328654205</v>
      </c>
      <c r="BD22" s="20">
        <f t="shared" si="20"/>
        <v>91.252498252120972</v>
      </c>
      <c r="BE22" s="20">
        <f t="shared" si="21"/>
        <v>-54.07147655997624</v>
      </c>
      <c r="BF22" s="20">
        <f t="shared" si="22"/>
        <v>0</v>
      </c>
      <c r="BG22" s="20">
        <f t="shared" si="23"/>
        <v>52.613893968930348</v>
      </c>
      <c r="BH22" s="16">
        <f t="shared" si="24"/>
        <v>-4.55</v>
      </c>
      <c r="BI22" s="18">
        <f t="shared" si="25"/>
        <v>5588.3150857948858</v>
      </c>
      <c r="BJ22" s="18">
        <f t="shared" si="26"/>
        <v>609.02759085023899</v>
      </c>
      <c r="BK22" s="19">
        <f t="shared" si="27"/>
        <v>946.69013379857051</v>
      </c>
      <c r="BL22" s="18">
        <f t="shared" si="28"/>
        <v>46.400532251999834</v>
      </c>
      <c r="BM22" s="17">
        <f t="shared" si="29"/>
        <v>1.6531570702652001</v>
      </c>
      <c r="BN22" s="17">
        <f t="shared" si="30"/>
        <v>5.488883771958001</v>
      </c>
      <c r="BO22" s="17">
        <f t="shared" si="32"/>
        <v>5.488883771958001E-2</v>
      </c>
      <c r="BP22" s="53">
        <f t="shared" si="31"/>
        <v>62.543846369436309</v>
      </c>
    </row>
    <row r="23" spans="1:68" s="8" customFormat="1" ht="16" x14ac:dyDescent="0.2">
      <c r="A23">
        <v>5</v>
      </c>
      <c r="B23">
        <v>1231.76</v>
      </c>
      <c r="C23" s="5">
        <v>92.695019583459001</v>
      </c>
      <c r="D23">
        <v>50.772300000000001</v>
      </c>
      <c r="E23">
        <v>1.7261</v>
      </c>
      <c r="F23">
        <v>19.253799999999998</v>
      </c>
      <c r="G23">
        <v>10.0329</v>
      </c>
      <c r="H23">
        <v>0</v>
      </c>
      <c r="I23">
        <v>6.2571000000000003</v>
      </c>
      <c r="J23">
        <v>7.6677</v>
      </c>
      <c r="K23">
        <v>4.1839000000000004</v>
      </c>
      <c r="L23">
        <v>0.10630000000000001</v>
      </c>
      <c r="M23">
        <v>0</v>
      </c>
      <c r="N23">
        <v>0</v>
      </c>
      <c r="O23">
        <v>0</v>
      </c>
      <c r="P23" s="17">
        <f t="shared" si="0"/>
        <v>100.00009999999999</v>
      </c>
      <c r="Q23" s="17">
        <f t="shared" si="1"/>
        <v>50.772249227750777</v>
      </c>
      <c r="R23" s="17">
        <f t="shared" si="1"/>
        <v>1.7260982739017261</v>
      </c>
      <c r="S23" s="17">
        <f t="shared" si="1"/>
        <v>19.253780746219253</v>
      </c>
      <c r="T23" s="17">
        <f t="shared" si="1"/>
        <v>10.032889967110034</v>
      </c>
      <c r="U23" s="17">
        <f t="shared" si="1"/>
        <v>0</v>
      </c>
      <c r="V23" s="17">
        <f t="shared" si="1"/>
        <v>6.2570937429062585</v>
      </c>
      <c r="W23" s="17">
        <f t="shared" si="1"/>
        <v>7.6676923323076682</v>
      </c>
      <c r="X23" s="17">
        <f t="shared" si="1"/>
        <v>4.1838958161041848</v>
      </c>
      <c r="Y23" s="17">
        <f t="shared" si="1"/>
        <v>0.10629989370010633</v>
      </c>
      <c r="Z23" s="17">
        <f t="shared" si="1"/>
        <v>0</v>
      </c>
      <c r="AA23" s="17">
        <f t="shared" si="2"/>
        <v>0</v>
      </c>
      <c r="AB23" s="17">
        <f t="shared" si="3"/>
        <v>0</v>
      </c>
      <c r="AC23" s="18">
        <f t="shared" si="4"/>
        <v>54.316421370293952</v>
      </c>
      <c r="AD23" s="18">
        <f t="shared" si="4"/>
        <v>1.3889872945135113</v>
      </c>
      <c r="AE23" s="18">
        <f t="shared" si="4"/>
        <v>12.138275943297515</v>
      </c>
      <c r="AF23" s="18">
        <f t="shared" si="4"/>
        <v>8.9757363619565442</v>
      </c>
      <c r="AG23" s="18">
        <f t="shared" si="4"/>
        <v>0</v>
      </c>
      <c r="AH23" s="18">
        <f t="shared" si="4"/>
        <v>9.9801812021331155</v>
      </c>
      <c r="AI23" s="18">
        <f t="shared" si="4"/>
        <v>8.7887575598996062</v>
      </c>
      <c r="AJ23" s="18">
        <f t="shared" si="4"/>
        <v>4.3391044122471154</v>
      </c>
      <c r="AK23" s="18">
        <f t="shared" si="4"/>
        <v>7.2535855658640194E-2</v>
      </c>
      <c r="AL23" s="18">
        <f t="shared" si="4"/>
        <v>0</v>
      </c>
      <c r="AM23" s="18">
        <f t="shared" si="4"/>
        <v>0</v>
      </c>
      <c r="AN23" s="18">
        <f t="shared" si="4"/>
        <v>0</v>
      </c>
      <c r="AO23" s="18">
        <f t="shared" si="5"/>
        <v>100</v>
      </c>
      <c r="AP23" s="17">
        <f t="shared" si="6"/>
        <v>64.279251513842979</v>
      </c>
      <c r="AQ23" s="19">
        <f t="shared" si="7"/>
        <v>8890.5832229032712</v>
      </c>
      <c r="AR23" s="19">
        <f t="shared" si="8"/>
        <v>-2104.0487520111915</v>
      </c>
      <c r="AS23" s="20">
        <f t="shared" si="9"/>
        <v>647.41986378792546</v>
      </c>
      <c r="AT23" s="21">
        <f t="shared" si="10"/>
        <v>755.39991518945544</v>
      </c>
      <c r="AU23" s="21">
        <f t="shared" si="11"/>
        <v>-342.5857696848866</v>
      </c>
      <c r="AV23" s="21">
        <f t="shared" si="12"/>
        <v>-364.83189898173748</v>
      </c>
      <c r="AW23" s="21">
        <f t="shared" si="13"/>
        <v>0</v>
      </c>
      <c r="AX23" s="21">
        <f t="shared" si="14"/>
        <v>-2565.9515368933594</v>
      </c>
      <c r="AY23" s="21">
        <f t="shared" si="15"/>
        <v>-272.36475715559459</v>
      </c>
      <c r="AZ23" s="21">
        <f t="shared" si="16"/>
        <v>943.54583618418155</v>
      </c>
      <c r="BA23" s="21">
        <f t="shared" si="17"/>
        <v>149.37015876830836</v>
      </c>
      <c r="BB23" s="20">
        <f t="shared" si="18"/>
        <v>212.64857809838932</v>
      </c>
      <c r="BC23" s="20">
        <f t="shared" si="19"/>
        <v>157.71323413322597</v>
      </c>
      <c r="BD23" s="20">
        <f t="shared" si="20"/>
        <v>89.64532711097597</v>
      </c>
      <c r="BE23" s="20">
        <f t="shared" si="21"/>
        <v>-54.219058892561733</v>
      </c>
      <c r="BF23" s="20">
        <f t="shared" si="22"/>
        <v>0</v>
      </c>
      <c r="BG23" s="20">
        <f t="shared" si="23"/>
        <v>52.784769879407158</v>
      </c>
      <c r="BH23" s="16">
        <f t="shared" si="24"/>
        <v>-4.55</v>
      </c>
      <c r="BI23" s="18">
        <f t="shared" si="25"/>
        <v>5587.1661233380637</v>
      </c>
      <c r="BJ23" s="18">
        <f t="shared" si="26"/>
        <v>607.94300909774495</v>
      </c>
      <c r="BK23" s="19">
        <f t="shared" si="27"/>
        <v>945.53612833267323</v>
      </c>
      <c r="BL23" s="18">
        <f t="shared" si="28"/>
        <v>46.353500804072958</v>
      </c>
      <c r="BM23" s="17">
        <f t="shared" si="29"/>
        <v>1.6789539972011225</v>
      </c>
      <c r="BN23" s="17">
        <f t="shared" si="30"/>
        <v>7.3049804165409995</v>
      </c>
      <c r="BO23" s="17">
        <f t="shared" si="32"/>
        <v>7.3049804165410001E-2</v>
      </c>
      <c r="BP23" s="53">
        <f t="shared" si="31"/>
        <v>74.012446186466107</v>
      </c>
    </row>
    <row r="24" spans="1:68" s="8" customFormat="1" ht="16" x14ac:dyDescent="0.2">
      <c r="A24">
        <v>6</v>
      </c>
      <c r="B24">
        <v>1226.76</v>
      </c>
      <c r="C24" s="5">
        <v>90.878158195674999</v>
      </c>
      <c r="D24">
        <v>50.766599999999997</v>
      </c>
      <c r="E24">
        <v>1.7605999999999999</v>
      </c>
      <c r="F24">
        <v>19.0121</v>
      </c>
      <c r="G24">
        <v>10.233499999999999</v>
      </c>
      <c r="H24">
        <v>0</v>
      </c>
      <c r="I24">
        <v>6.3822000000000001</v>
      </c>
      <c r="J24">
        <v>7.5422000000000002</v>
      </c>
      <c r="K24">
        <v>4.1951000000000001</v>
      </c>
      <c r="L24">
        <v>0.1079</v>
      </c>
      <c r="M24">
        <v>0</v>
      </c>
      <c r="N24">
        <v>0</v>
      </c>
      <c r="O24">
        <v>0</v>
      </c>
      <c r="P24" s="17">
        <f t="shared" si="0"/>
        <v>100.00019999999998</v>
      </c>
      <c r="Q24" s="17">
        <f t="shared" si="1"/>
        <v>50.766498467003075</v>
      </c>
      <c r="R24" s="17">
        <f t="shared" si="1"/>
        <v>1.7605964788070427</v>
      </c>
      <c r="S24" s="17">
        <f t="shared" si="1"/>
        <v>19.012061975876051</v>
      </c>
      <c r="T24" s="17">
        <f t="shared" si="1"/>
        <v>10.233479533040937</v>
      </c>
      <c r="U24" s="17">
        <f t="shared" si="1"/>
        <v>0</v>
      </c>
      <c r="V24" s="17">
        <f t="shared" si="1"/>
        <v>6.3821872356255307</v>
      </c>
      <c r="W24" s="17">
        <f t="shared" si="1"/>
        <v>7.5421849156301706</v>
      </c>
      <c r="X24" s="17">
        <f t="shared" si="1"/>
        <v>4.1950916098167816</v>
      </c>
      <c r="Y24" s="17">
        <f t="shared" si="1"/>
        <v>0.10789978420043163</v>
      </c>
      <c r="Z24" s="17">
        <f t="shared" si="1"/>
        <v>0</v>
      </c>
      <c r="AA24" s="17">
        <f t="shared" si="2"/>
        <v>0</v>
      </c>
      <c r="AB24" s="17">
        <f t="shared" si="3"/>
        <v>0</v>
      </c>
      <c r="AC24" s="18">
        <f t="shared" si="4"/>
        <v>54.246775602348478</v>
      </c>
      <c r="AD24" s="18">
        <f t="shared" si="4"/>
        <v>1.4150916149946928</v>
      </c>
      <c r="AE24" s="18">
        <f t="shared" si="4"/>
        <v>11.971875158514356</v>
      </c>
      <c r="AF24" s="18">
        <f t="shared" si="4"/>
        <v>9.1444868075262313</v>
      </c>
      <c r="AG24" s="18">
        <f t="shared" si="4"/>
        <v>0</v>
      </c>
      <c r="AH24" s="18">
        <f t="shared" si="4"/>
        <v>10.167806664896048</v>
      </c>
      <c r="AI24" s="18">
        <f t="shared" si="4"/>
        <v>8.6347934999505362</v>
      </c>
      <c r="AJ24" s="18">
        <f t="shared" si="4"/>
        <v>4.3456291561060203</v>
      </c>
      <c r="AK24" s="18">
        <f t="shared" si="4"/>
        <v>7.3541495663652826E-2</v>
      </c>
      <c r="AL24" s="18">
        <f t="shared" si="4"/>
        <v>0</v>
      </c>
      <c r="AM24" s="18">
        <f t="shared" si="4"/>
        <v>0</v>
      </c>
      <c r="AN24" s="18">
        <f t="shared" si="4"/>
        <v>0</v>
      </c>
      <c r="AO24" s="18">
        <f t="shared" si="5"/>
        <v>100</v>
      </c>
      <c r="AP24" s="17">
        <f t="shared" si="6"/>
        <v>64.204103306152703</v>
      </c>
      <c r="AQ24" s="19">
        <f t="shared" si="7"/>
        <v>8883.6340078879693</v>
      </c>
      <c r="AR24" s="19">
        <f t="shared" si="8"/>
        <v>-2075.2048399768787</v>
      </c>
      <c r="AS24" s="20">
        <f t="shared" si="9"/>
        <v>659.59183342686697</v>
      </c>
      <c r="AT24" s="21">
        <f t="shared" si="10"/>
        <v>769.60128646598184</v>
      </c>
      <c r="AU24" s="21">
        <f t="shared" si="11"/>
        <v>-336.58425062807186</v>
      </c>
      <c r="AV24" s="21">
        <f t="shared" si="12"/>
        <v>-365.38049944539421</v>
      </c>
      <c r="AW24" s="21">
        <f t="shared" si="13"/>
        <v>0</v>
      </c>
      <c r="AX24" s="21">
        <f t="shared" si="14"/>
        <v>-2612.1487052661273</v>
      </c>
      <c r="AY24" s="21">
        <f t="shared" si="15"/>
        <v>-271.9853949328338</v>
      </c>
      <c r="AZ24" s="21">
        <f t="shared" si="16"/>
        <v>932.19947969690725</v>
      </c>
      <c r="BA24" s="21">
        <f t="shared" si="17"/>
        <v>149.17863290645832</v>
      </c>
      <c r="BB24" s="20">
        <f t="shared" si="18"/>
        <v>210.44311767956225</v>
      </c>
      <c r="BC24" s="20">
        <f t="shared" si="19"/>
        <v>160.67828169055338</v>
      </c>
      <c r="BD24" s="20">
        <f t="shared" si="20"/>
        <v>88.074893699495462</v>
      </c>
      <c r="BE24" s="20">
        <f t="shared" si="21"/>
        <v>-54.311607310249279</v>
      </c>
      <c r="BF24" s="20">
        <f t="shared" si="22"/>
        <v>0</v>
      </c>
      <c r="BG24" s="20">
        <f t="shared" si="23"/>
        <v>52.922611769376459</v>
      </c>
      <c r="BH24" s="16">
        <f t="shared" si="24"/>
        <v>-4.55</v>
      </c>
      <c r="BI24" s="18">
        <f t="shared" si="25"/>
        <v>5583.7229172284196</v>
      </c>
      <c r="BJ24" s="18">
        <f t="shared" si="26"/>
        <v>606.98593043519645</v>
      </c>
      <c r="BK24" s="19">
        <f t="shared" si="27"/>
        <v>944.37100096259337</v>
      </c>
      <c r="BL24" s="18">
        <f t="shared" si="28"/>
        <v>46.324930861639182</v>
      </c>
      <c r="BM24" s="17">
        <f t="shared" si="29"/>
        <v>1.7033009329111657</v>
      </c>
      <c r="BN24" s="17">
        <f t="shared" si="30"/>
        <v>9.1218418043250011</v>
      </c>
      <c r="BO24" s="17">
        <f t="shared" si="32"/>
        <v>9.121841804325001E-2</v>
      </c>
      <c r="BP24" s="53">
        <f t="shared" si="31"/>
        <v>87.296104971989323</v>
      </c>
    </row>
    <row r="25" spans="1:68" s="8" customFormat="1" ht="16" x14ac:dyDescent="0.2">
      <c r="A25">
        <v>7</v>
      </c>
      <c r="B25">
        <v>1221.76</v>
      </c>
      <c r="C25" s="5">
        <v>89.060711239534996</v>
      </c>
      <c r="D25">
        <v>50.749899999999997</v>
      </c>
      <c r="E25">
        <v>1.7965</v>
      </c>
      <c r="F25">
        <v>18.767600000000002</v>
      </c>
      <c r="G25">
        <v>10.442299999999999</v>
      </c>
      <c r="H25">
        <v>0</v>
      </c>
      <c r="I25">
        <v>6.5124000000000004</v>
      </c>
      <c r="J25">
        <v>7.4199000000000002</v>
      </c>
      <c r="K25">
        <v>4.2018000000000004</v>
      </c>
      <c r="L25">
        <v>0.1095</v>
      </c>
      <c r="M25">
        <v>0</v>
      </c>
      <c r="N25">
        <v>0</v>
      </c>
      <c r="O25">
        <v>0</v>
      </c>
      <c r="P25" s="17">
        <f t="shared" si="0"/>
        <v>99.999899999999997</v>
      </c>
      <c r="Q25" s="17">
        <f t="shared" si="1"/>
        <v>50.749950749950742</v>
      </c>
      <c r="R25" s="17">
        <f t="shared" si="1"/>
        <v>1.7965017965017964</v>
      </c>
      <c r="S25" s="17">
        <f t="shared" si="1"/>
        <v>18.767618767618771</v>
      </c>
      <c r="T25" s="17">
        <f t="shared" si="1"/>
        <v>10.442310442310442</v>
      </c>
      <c r="U25" s="17">
        <f t="shared" si="1"/>
        <v>0</v>
      </c>
      <c r="V25" s="17">
        <f t="shared" si="1"/>
        <v>6.5124065124065131</v>
      </c>
      <c r="W25" s="17">
        <f t="shared" si="1"/>
        <v>7.4199074199074202</v>
      </c>
      <c r="X25" s="17">
        <f t="shared" si="1"/>
        <v>4.2018042018042028</v>
      </c>
      <c r="Y25" s="17">
        <f t="shared" si="1"/>
        <v>0.10950010950010951</v>
      </c>
      <c r="Z25" s="17">
        <f t="shared" si="1"/>
        <v>0</v>
      </c>
      <c r="AA25" s="17">
        <f t="shared" si="2"/>
        <v>0</v>
      </c>
      <c r="AB25" s="17">
        <f t="shared" si="3"/>
        <v>0</v>
      </c>
      <c r="AC25" s="18">
        <f t="shared" si="4"/>
        <v>54.164436410655121</v>
      </c>
      <c r="AD25" s="18">
        <f t="shared" si="4"/>
        <v>1.4422291481759462</v>
      </c>
      <c r="AE25" s="18">
        <f t="shared" si="4"/>
        <v>11.803859054069296</v>
      </c>
      <c r="AF25" s="18">
        <f t="shared" si="4"/>
        <v>9.3199696230471716</v>
      </c>
      <c r="AG25" s="18">
        <f t="shared" si="4"/>
        <v>0</v>
      </c>
      <c r="AH25" s="18">
        <f t="shared" si="4"/>
        <v>10.362895644120986</v>
      </c>
      <c r="AI25" s="18">
        <f t="shared" si="4"/>
        <v>8.4846738069831282</v>
      </c>
      <c r="AJ25" s="18">
        <f t="shared" si="4"/>
        <v>4.3473930636188163</v>
      </c>
      <c r="AK25" s="18">
        <f t="shared" si="4"/>
        <v>7.4543249329548297E-2</v>
      </c>
      <c r="AL25" s="18">
        <f t="shared" si="4"/>
        <v>0</v>
      </c>
      <c r="AM25" s="18">
        <f t="shared" si="4"/>
        <v>0</v>
      </c>
      <c r="AN25" s="18">
        <f t="shared" si="4"/>
        <v>0</v>
      </c>
      <c r="AO25" s="18">
        <f t="shared" si="5"/>
        <v>100</v>
      </c>
      <c r="AP25" s="17">
        <f t="shared" si="6"/>
        <v>64.127553103829797</v>
      </c>
      <c r="AQ25" s="19">
        <f t="shared" si="7"/>
        <v>8874.8238231894375</v>
      </c>
      <c r="AR25" s="19">
        <f t="shared" si="8"/>
        <v>-2046.0809284323718</v>
      </c>
      <c r="AS25" s="20">
        <f t="shared" si="9"/>
        <v>672.24940891039239</v>
      </c>
      <c r="AT25" s="21">
        <f t="shared" si="10"/>
        <v>784.36757130351737</v>
      </c>
      <c r="AU25" s="21">
        <f t="shared" si="11"/>
        <v>-330.73258499620232</v>
      </c>
      <c r="AV25" s="21">
        <f t="shared" si="12"/>
        <v>-365.52880878907007</v>
      </c>
      <c r="AW25" s="21">
        <f t="shared" si="13"/>
        <v>0</v>
      </c>
      <c r="AX25" s="21">
        <f t="shared" si="14"/>
        <v>-2659.6313699468128</v>
      </c>
      <c r="AY25" s="21">
        <f t="shared" si="15"/>
        <v>-271.25739246122208</v>
      </c>
      <c r="AZ25" s="21">
        <f t="shared" si="16"/>
        <v>919.6919867800774</v>
      </c>
      <c r="BA25" s="21">
        <f t="shared" si="17"/>
        <v>148.95220012930159</v>
      </c>
      <c r="BB25" s="20">
        <f t="shared" si="18"/>
        <v>208.22850653929521</v>
      </c>
      <c r="BC25" s="20">
        <f t="shared" si="19"/>
        <v>163.76143902283908</v>
      </c>
      <c r="BD25" s="20">
        <f t="shared" si="20"/>
        <v>86.543672831227909</v>
      </c>
      <c r="BE25" s="20">
        <f t="shared" si="21"/>
        <v>-54.345597286135394</v>
      </c>
      <c r="BF25" s="20">
        <f t="shared" si="22"/>
        <v>0</v>
      </c>
      <c r="BG25" s="20">
        <f t="shared" si="23"/>
        <v>53.025293058748474</v>
      </c>
      <c r="BH25" s="16">
        <f t="shared" si="24"/>
        <v>-4.55</v>
      </c>
      <c r="BI25" s="18">
        <f t="shared" si="25"/>
        <v>5577.9017055577451</v>
      </c>
      <c r="BJ25" s="18">
        <f t="shared" si="26"/>
        <v>606.16551429527692</v>
      </c>
      <c r="BK25" s="19">
        <f t="shared" si="27"/>
        <v>943.19884997852432</v>
      </c>
      <c r="BL25" s="18">
        <f t="shared" si="28"/>
        <v>46.315718103965835</v>
      </c>
      <c r="BM25" s="17">
        <f t="shared" si="29"/>
        <v>1.7261590032649172</v>
      </c>
      <c r="BN25" s="17">
        <f t="shared" si="30"/>
        <v>10.939288760465004</v>
      </c>
      <c r="BO25" s="17">
        <f t="shared" si="32"/>
        <v>0.10939288760465005</v>
      </c>
      <c r="BP25" s="53">
        <f t="shared" si="31"/>
        <v>102.6151225020744</v>
      </c>
    </row>
    <row r="26" spans="1:68" s="8" customFormat="1" ht="16" x14ac:dyDescent="0.2">
      <c r="A26">
        <v>8</v>
      </c>
      <c r="B26">
        <v>1216.76</v>
      </c>
      <c r="C26" s="5">
        <v>87.243466540830994</v>
      </c>
      <c r="D26">
        <v>50.721699999999998</v>
      </c>
      <c r="E26">
        <v>1.8339000000000001</v>
      </c>
      <c r="F26">
        <v>18.520299999999999</v>
      </c>
      <c r="G26">
        <v>10.659800000000001</v>
      </c>
      <c r="H26">
        <v>0</v>
      </c>
      <c r="I26">
        <v>6.6481000000000003</v>
      </c>
      <c r="J26">
        <v>7.3011999999999997</v>
      </c>
      <c r="K26">
        <v>4.2039</v>
      </c>
      <c r="L26">
        <v>0.1111</v>
      </c>
      <c r="M26">
        <v>0</v>
      </c>
      <c r="N26">
        <v>0</v>
      </c>
      <c r="O26">
        <v>0</v>
      </c>
      <c r="P26" s="17">
        <f t="shared" si="0"/>
        <v>99.999999999999986</v>
      </c>
      <c r="Q26" s="17">
        <f t="shared" si="1"/>
        <v>50.721700000000006</v>
      </c>
      <c r="R26" s="17">
        <f t="shared" si="1"/>
        <v>1.8339000000000005</v>
      </c>
      <c r="S26" s="17">
        <f t="shared" si="1"/>
        <v>18.520299999999999</v>
      </c>
      <c r="T26" s="17">
        <f t="shared" si="1"/>
        <v>10.659800000000002</v>
      </c>
      <c r="U26" s="17">
        <f t="shared" si="1"/>
        <v>0</v>
      </c>
      <c r="V26" s="17">
        <f t="shared" si="1"/>
        <v>6.6481000000000012</v>
      </c>
      <c r="W26" s="17">
        <f t="shared" si="1"/>
        <v>7.3012000000000006</v>
      </c>
      <c r="X26" s="17">
        <f t="shared" si="1"/>
        <v>4.2039000000000009</v>
      </c>
      <c r="Y26" s="17">
        <f t="shared" si="1"/>
        <v>0.11110000000000002</v>
      </c>
      <c r="Z26" s="17">
        <f t="shared" si="1"/>
        <v>0</v>
      </c>
      <c r="AA26" s="17">
        <f t="shared" si="2"/>
        <v>0</v>
      </c>
      <c r="AB26" s="17">
        <f t="shared" si="3"/>
        <v>0</v>
      </c>
      <c r="AC26" s="18">
        <f t="shared" si="4"/>
        <v>54.068390083586699</v>
      </c>
      <c r="AD26" s="18">
        <f t="shared" si="4"/>
        <v>1.470460277754545</v>
      </c>
      <c r="AE26" s="18">
        <f t="shared" si="4"/>
        <v>11.634129493199698</v>
      </c>
      <c r="AF26" s="18">
        <f t="shared" si="4"/>
        <v>9.5025023771045056</v>
      </c>
      <c r="AG26" s="18">
        <f t="shared" si="4"/>
        <v>0</v>
      </c>
      <c r="AH26" s="18">
        <f t="shared" si="4"/>
        <v>10.565941460185183</v>
      </c>
      <c r="AI26" s="18">
        <f t="shared" si="4"/>
        <v>8.338768997069355</v>
      </c>
      <c r="AJ26" s="18">
        <f t="shared" si="4"/>
        <v>4.3442669843506456</v>
      </c>
      <c r="AK26" s="18">
        <f t="shared" si="4"/>
        <v>7.5540326749377468E-2</v>
      </c>
      <c r="AL26" s="18">
        <f t="shared" si="4"/>
        <v>0</v>
      </c>
      <c r="AM26" s="18">
        <f t="shared" si="4"/>
        <v>0</v>
      </c>
      <c r="AN26" s="18">
        <f t="shared" si="4"/>
        <v>0</v>
      </c>
      <c r="AO26" s="18">
        <f t="shared" si="5"/>
        <v>100</v>
      </c>
      <c r="AP26" s="17">
        <f t="shared" si="6"/>
        <v>64.049493967518956</v>
      </c>
      <c r="AQ26" s="19">
        <f t="shared" si="7"/>
        <v>8864.0005176700633</v>
      </c>
      <c r="AR26" s="19">
        <f t="shared" si="8"/>
        <v>-2016.6600063512356</v>
      </c>
      <c r="AS26" s="20">
        <f t="shared" si="9"/>
        <v>685.41549646054796</v>
      </c>
      <c r="AT26" s="21">
        <f t="shared" si="10"/>
        <v>799.73610912141646</v>
      </c>
      <c r="AU26" s="21">
        <f t="shared" si="11"/>
        <v>-325.04521550576345</v>
      </c>
      <c r="AV26" s="21">
        <f t="shared" si="12"/>
        <v>-365.26596804420228</v>
      </c>
      <c r="AW26" s="21">
        <f t="shared" si="13"/>
        <v>0</v>
      </c>
      <c r="AX26" s="21">
        <f t="shared" si="14"/>
        <v>-2708.4252672120379</v>
      </c>
      <c r="AY26" s="21">
        <f t="shared" si="15"/>
        <v>-270.17138099722189</v>
      </c>
      <c r="AZ26" s="21">
        <f t="shared" si="16"/>
        <v>906.03115863682683</v>
      </c>
      <c r="BA26" s="21">
        <f t="shared" si="17"/>
        <v>148.68807272986342</v>
      </c>
      <c r="BB26" s="20">
        <f t="shared" si="18"/>
        <v>206.00415119940072</v>
      </c>
      <c r="BC26" s="20">
        <f t="shared" si="19"/>
        <v>166.96945272625021</v>
      </c>
      <c r="BD26" s="20">
        <f t="shared" si="20"/>
        <v>85.055443770107416</v>
      </c>
      <c r="BE26" s="20">
        <f t="shared" si="21"/>
        <v>-54.319431853419275</v>
      </c>
      <c r="BF26" s="20">
        <f t="shared" si="22"/>
        <v>0</v>
      </c>
      <c r="BG26" s="20">
        <f t="shared" si="23"/>
        <v>53.092505269680871</v>
      </c>
      <c r="BH26" s="16">
        <f t="shared" si="24"/>
        <v>-4.55</v>
      </c>
      <c r="BI26" s="18">
        <f t="shared" si="25"/>
        <v>5569.6154437783935</v>
      </c>
      <c r="BJ26" s="18">
        <f t="shared" si="26"/>
        <v>605.49019384188341</v>
      </c>
      <c r="BK26" s="19">
        <f t="shared" si="27"/>
        <v>942.0228490550794</v>
      </c>
      <c r="BL26" s="18">
        <f t="shared" si="28"/>
        <v>46.326791502550861</v>
      </c>
      <c r="BM26" s="17">
        <f t="shared" si="29"/>
        <v>1.7474793248610929</v>
      </c>
      <c r="BN26" s="17">
        <f t="shared" si="30"/>
        <v>12.756533459169006</v>
      </c>
      <c r="BO26" s="17">
        <f t="shared" si="32"/>
        <v>0.12756533459169006</v>
      </c>
      <c r="BP26" s="53">
        <f t="shared" si="31"/>
        <v>120.19457059120249</v>
      </c>
    </row>
    <row r="27" spans="1:68" s="8" customFormat="1" ht="16" x14ac:dyDescent="0.2">
      <c r="A27">
        <v>9</v>
      </c>
      <c r="B27">
        <v>1211.76</v>
      </c>
      <c r="C27" s="5">
        <v>85.427820667177002</v>
      </c>
      <c r="D27">
        <v>50.6813</v>
      </c>
      <c r="E27">
        <v>1.8729</v>
      </c>
      <c r="F27">
        <v>18.270199999999999</v>
      </c>
      <c r="G27">
        <v>10.8864</v>
      </c>
      <c r="H27">
        <v>0</v>
      </c>
      <c r="I27">
        <v>6.7893999999999997</v>
      </c>
      <c r="J27">
        <v>7.1862000000000004</v>
      </c>
      <c r="K27">
        <v>4.2009999999999996</v>
      </c>
      <c r="L27">
        <v>0.11269999999999999</v>
      </c>
      <c r="M27">
        <v>0</v>
      </c>
      <c r="N27">
        <v>0</v>
      </c>
      <c r="O27">
        <v>0</v>
      </c>
      <c r="P27" s="17">
        <f t="shared" si="0"/>
        <v>100.00009999999999</v>
      </c>
      <c r="Q27" s="17">
        <f t="shared" si="1"/>
        <v>50.681249318750687</v>
      </c>
      <c r="R27" s="17">
        <f t="shared" si="1"/>
        <v>1.872898127101873</v>
      </c>
      <c r="S27" s="17">
        <f t="shared" si="1"/>
        <v>18.270181729818272</v>
      </c>
      <c r="T27" s="17">
        <f t="shared" si="1"/>
        <v>10.886389113610887</v>
      </c>
      <c r="U27" s="17">
        <f t="shared" si="1"/>
        <v>0</v>
      </c>
      <c r="V27" s="17">
        <f t="shared" si="1"/>
        <v>6.7893932106067894</v>
      </c>
      <c r="W27" s="17">
        <f t="shared" si="1"/>
        <v>7.186192813807188</v>
      </c>
      <c r="X27" s="17">
        <f t="shared" si="1"/>
        <v>4.2009957990042013</v>
      </c>
      <c r="Y27" s="17">
        <f t="shared" si="1"/>
        <v>0.11269988730011271</v>
      </c>
      <c r="Z27" s="17">
        <f t="shared" si="1"/>
        <v>0</v>
      </c>
      <c r="AA27" s="17">
        <f t="shared" si="2"/>
        <v>0</v>
      </c>
      <c r="AB27" s="17">
        <f t="shared" si="3"/>
        <v>0</v>
      </c>
      <c r="AC27" s="18">
        <f t="shared" si="4"/>
        <v>53.958192463611184</v>
      </c>
      <c r="AD27" s="18">
        <f t="shared" si="4"/>
        <v>1.4998652584452048</v>
      </c>
      <c r="AE27" s="18">
        <f t="shared" si="4"/>
        <v>11.462759666520316</v>
      </c>
      <c r="AF27" s="18">
        <f t="shared" si="4"/>
        <v>9.6924423671660822</v>
      </c>
      <c r="AG27" s="18">
        <f t="shared" si="4"/>
        <v>0</v>
      </c>
      <c r="AH27" s="18">
        <f t="shared" si="4"/>
        <v>10.777103707785438</v>
      </c>
      <c r="AI27" s="18">
        <f t="shared" si="4"/>
        <v>8.1972278548996833</v>
      </c>
      <c r="AJ27" s="18">
        <f t="shared" si="4"/>
        <v>4.3358756836950887</v>
      </c>
      <c r="AK27" s="18">
        <f t="shared" si="4"/>
        <v>7.6532997877009387E-2</v>
      </c>
      <c r="AL27" s="18">
        <f t="shared" si="4"/>
        <v>0</v>
      </c>
      <c r="AM27" s="18">
        <f t="shared" si="4"/>
        <v>0</v>
      </c>
      <c r="AN27" s="18">
        <f t="shared" si="4"/>
        <v>0</v>
      </c>
      <c r="AO27" s="18">
        <f t="shared" si="5"/>
        <v>100.00000000000001</v>
      </c>
      <c r="AP27" s="17">
        <f t="shared" si="6"/>
        <v>63.969969915019377</v>
      </c>
      <c r="AQ27" s="19">
        <f t="shared" si="7"/>
        <v>8851.1060124401993</v>
      </c>
      <c r="AR27" s="19">
        <f t="shared" si="8"/>
        <v>-1986.9547605946316</v>
      </c>
      <c r="AS27" s="20">
        <f t="shared" si="9"/>
        <v>699.11586794368941</v>
      </c>
      <c r="AT27" s="21">
        <f t="shared" si="10"/>
        <v>815.71897964227981</v>
      </c>
      <c r="AU27" s="21">
        <f t="shared" si="11"/>
        <v>-319.5279417839896</v>
      </c>
      <c r="AV27" s="21">
        <f t="shared" si="12"/>
        <v>-364.56042748508304</v>
      </c>
      <c r="AW27" s="21">
        <f t="shared" si="13"/>
        <v>0</v>
      </c>
      <c r="AX27" s="21">
        <f t="shared" si="14"/>
        <v>-2758.5390806785585</v>
      </c>
      <c r="AY27" s="21">
        <f t="shared" si="15"/>
        <v>-268.70661601716381</v>
      </c>
      <c r="AZ27" s="21">
        <f t="shared" si="16"/>
        <v>891.19106031033232</v>
      </c>
      <c r="BA27" s="21">
        <f t="shared" si="17"/>
        <v>148.38502927493076</v>
      </c>
      <c r="BB27" s="20">
        <f t="shared" si="18"/>
        <v>203.772463820458</v>
      </c>
      <c r="BC27" s="20">
        <f t="shared" si="19"/>
        <v>170.30662334359664</v>
      </c>
      <c r="BD27" s="20">
        <f t="shared" si="20"/>
        <v>83.61172411997677</v>
      </c>
      <c r="BE27" s="20">
        <f t="shared" si="21"/>
        <v>-54.228502696521083</v>
      </c>
      <c r="BF27" s="20">
        <f t="shared" si="22"/>
        <v>0</v>
      </c>
      <c r="BG27" s="20">
        <f t="shared" si="23"/>
        <v>53.12037072842066</v>
      </c>
      <c r="BH27" s="16">
        <f t="shared" si="24"/>
        <v>-4.55</v>
      </c>
      <c r="BI27" s="18">
        <f t="shared" si="25"/>
        <v>5558.8430937770745</v>
      </c>
      <c r="BJ27" s="18">
        <f t="shared" si="26"/>
        <v>604.96770859086178</v>
      </c>
      <c r="BK27" s="19">
        <f t="shared" si="27"/>
        <v>940.8494665230113</v>
      </c>
      <c r="BL27" s="18">
        <f t="shared" si="28"/>
        <v>46.35875067112547</v>
      </c>
      <c r="BM27" s="17">
        <f t="shared" si="29"/>
        <v>1.7672814263480312</v>
      </c>
      <c r="BN27" s="17">
        <f t="shared" si="30"/>
        <v>14.572179332822998</v>
      </c>
      <c r="BO27" s="17">
        <f t="shared" si="32"/>
        <v>0.14572179332822999</v>
      </c>
      <c r="BP27" s="53">
        <f t="shared" si="31"/>
        <v>140.28087003772367</v>
      </c>
    </row>
    <row r="28" spans="1:68" s="8" customFormat="1" ht="16" x14ac:dyDescent="0.2">
      <c r="A28">
        <v>10</v>
      </c>
      <c r="B28">
        <v>1206.76</v>
      </c>
      <c r="C28" s="5">
        <v>83.615756898135004</v>
      </c>
      <c r="D28">
        <v>50.628100000000003</v>
      </c>
      <c r="E28">
        <v>1.9135</v>
      </c>
      <c r="F28">
        <v>18.017199999999999</v>
      </c>
      <c r="G28">
        <v>11.122299999999999</v>
      </c>
      <c r="H28">
        <v>0</v>
      </c>
      <c r="I28">
        <v>6.9364999999999997</v>
      </c>
      <c r="J28">
        <v>7.0753000000000004</v>
      </c>
      <c r="K28">
        <v>4.1928999999999998</v>
      </c>
      <c r="L28">
        <v>0.1142</v>
      </c>
      <c r="M28">
        <v>0</v>
      </c>
      <c r="N28">
        <v>0</v>
      </c>
      <c r="O28">
        <v>0</v>
      </c>
      <c r="P28" s="17">
        <f t="shared" si="0"/>
        <v>99.999999999999986</v>
      </c>
      <c r="Q28" s="17">
        <f t="shared" si="1"/>
        <v>50.628100000000011</v>
      </c>
      <c r="R28" s="17">
        <f t="shared" si="1"/>
        <v>1.9135000000000002</v>
      </c>
      <c r="S28" s="17">
        <f t="shared" si="1"/>
        <v>18.017200000000003</v>
      </c>
      <c r="T28" s="17">
        <f t="shared" si="1"/>
        <v>11.122300000000001</v>
      </c>
      <c r="U28" s="17">
        <f t="shared" si="1"/>
        <v>0</v>
      </c>
      <c r="V28" s="17">
        <f t="shared" si="1"/>
        <v>6.9365000000000006</v>
      </c>
      <c r="W28" s="17">
        <f t="shared" si="1"/>
        <v>7.0753000000000013</v>
      </c>
      <c r="X28" s="17">
        <f t="shared" si="1"/>
        <v>4.1928999999999998</v>
      </c>
      <c r="Y28" s="17">
        <f t="shared" si="1"/>
        <v>0.11420000000000002</v>
      </c>
      <c r="Z28" s="17">
        <f t="shared" si="1"/>
        <v>0</v>
      </c>
      <c r="AA28" s="17">
        <f t="shared" si="2"/>
        <v>0</v>
      </c>
      <c r="AB28" s="17">
        <f t="shared" si="3"/>
        <v>0</v>
      </c>
      <c r="AC28" s="18">
        <f t="shared" si="4"/>
        <v>53.83327972637381</v>
      </c>
      <c r="AD28" s="18">
        <f t="shared" si="4"/>
        <v>1.5304378084399795</v>
      </c>
      <c r="AE28" s="18">
        <f t="shared" si="4"/>
        <v>11.289709014976783</v>
      </c>
      <c r="AF28" s="18">
        <f t="shared" si="4"/>
        <v>9.8899275090426499</v>
      </c>
      <c r="AG28" s="18">
        <f t="shared" si="4"/>
        <v>0</v>
      </c>
      <c r="AH28" s="18">
        <f t="shared" si="4"/>
        <v>10.996655510072731</v>
      </c>
      <c r="AI28" s="18">
        <f t="shared" si="4"/>
        <v>8.0605027392770889</v>
      </c>
      <c r="AJ28" s="18">
        <f t="shared" si="4"/>
        <v>4.32203429360667</v>
      </c>
      <c r="AK28" s="18">
        <f t="shared" si="4"/>
        <v>7.7453398210284796E-2</v>
      </c>
      <c r="AL28" s="18">
        <f t="shared" si="4"/>
        <v>0</v>
      </c>
      <c r="AM28" s="18">
        <f t="shared" si="4"/>
        <v>0</v>
      </c>
      <c r="AN28" s="18">
        <f t="shared" si="4"/>
        <v>0</v>
      </c>
      <c r="AO28" s="18">
        <f t="shared" si="5"/>
        <v>99.999999999999972</v>
      </c>
      <c r="AP28" s="17">
        <f t="shared" si="6"/>
        <v>63.888880134928421</v>
      </c>
      <c r="AQ28" s="19">
        <f t="shared" si="7"/>
        <v>8836.0493185562809</v>
      </c>
      <c r="AR28" s="19">
        <f t="shared" si="8"/>
        <v>-1956.9581606560755</v>
      </c>
      <c r="AS28" s="20">
        <f t="shared" si="9"/>
        <v>713.36047122724631</v>
      </c>
      <c r="AT28" s="21">
        <f t="shared" si="10"/>
        <v>832.33685555740499</v>
      </c>
      <c r="AU28" s="21">
        <f t="shared" si="11"/>
        <v>-314.19839677702089</v>
      </c>
      <c r="AV28" s="21">
        <f t="shared" si="12"/>
        <v>-363.39664340644879</v>
      </c>
      <c r="AW28" s="21">
        <f t="shared" si="13"/>
        <v>0</v>
      </c>
      <c r="AX28" s="21">
        <f t="shared" si="14"/>
        <v>-2809.9520845667134</v>
      </c>
      <c r="AY28" s="21">
        <f t="shared" si="15"/>
        <v>-266.84924604813841</v>
      </c>
      <c r="AZ28" s="21">
        <f t="shared" si="16"/>
        <v>875.16664977541257</v>
      </c>
      <c r="BA28" s="21">
        <f t="shared" si="17"/>
        <v>148.04151924752799</v>
      </c>
      <c r="BB28" s="20">
        <f t="shared" si="18"/>
        <v>201.53270806411149</v>
      </c>
      <c r="BC28" s="20">
        <f t="shared" si="19"/>
        <v>173.77637071903999</v>
      </c>
      <c r="BD28" s="20">
        <f t="shared" si="20"/>
        <v>82.217127940626298</v>
      </c>
      <c r="BE28" s="20">
        <f t="shared" si="21"/>
        <v>-54.069703732430369</v>
      </c>
      <c r="BF28" s="20">
        <f t="shared" si="22"/>
        <v>0</v>
      </c>
      <c r="BG28" s="20">
        <f t="shared" si="23"/>
        <v>53.106385009080839</v>
      </c>
      <c r="BH28" s="16">
        <f t="shared" si="24"/>
        <v>-4.55</v>
      </c>
      <c r="BI28" s="18">
        <f t="shared" si="25"/>
        <v>5545.5587636619484</v>
      </c>
      <c r="BJ28" s="18">
        <f t="shared" si="26"/>
        <v>604.60440724795603</v>
      </c>
      <c r="BK28" s="19">
        <f t="shared" si="27"/>
        <v>939.68348662330027</v>
      </c>
      <c r="BL28" s="18">
        <f t="shared" si="28"/>
        <v>46.41221329784981</v>
      </c>
      <c r="BM28" s="17">
        <f t="shared" si="29"/>
        <v>1.7855687540235925</v>
      </c>
      <c r="BN28" s="17">
        <f t="shared" si="30"/>
        <v>16.384243101864996</v>
      </c>
      <c r="BO28" s="17">
        <f t="shared" si="32"/>
        <v>0.16384243101864995</v>
      </c>
      <c r="BP28" s="53">
        <f t="shared" si="31"/>
        <v>163.11876932563709</v>
      </c>
    </row>
    <row r="29" spans="1:68" s="8" customFormat="1" ht="16" x14ac:dyDescent="0.2">
      <c r="A29">
        <v>11</v>
      </c>
      <c r="B29">
        <v>1201.76</v>
      </c>
      <c r="C29" s="5">
        <v>81.809800756135004</v>
      </c>
      <c r="D29">
        <v>50.561799999999998</v>
      </c>
      <c r="E29">
        <v>1.9558</v>
      </c>
      <c r="F29">
        <v>17.761399999999998</v>
      </c>
      <c r="G29">
        <v>11.367800000000001</v>
      </c>
      <c r="H29">
        <v>0</v>
      </c>
      <c r="I29">
        <v>7.0895999999999999</v>
      </c>
      <c r="J29">
        <v>6.9684999999999997</v>
      </c>
      <c r="K29">
        <v>4.1794000000000002</v>
      </c>
      <c r="L29">
        <v>0.1158</v>
      </c>
      <c r="M29">
        <v>0</v>
      </c>
      <c r="N29">
        <v>0</v>
      </c>
      <c r="O29">
        <v>0</v>
      </c>
      <c r="P29" s="17">
        <f t="shared" si="0"/>
        <v>100.0001</v>
      </c>
      <c r="Q29" s="17">
        <f t="shared" si="1"/>
        <v>50.561749438250558</v>
      </c>
      <c r="R29" s="17">
        <f t="shared" si="1"/>
        <v>1.9557980442019556</v>
      </c>
      <c r="S29" s="17">
        <f t="shared" si="1"/>
        <v>17.76138223861776</v>
      </c>
      <c r="T29" s="17">
        <f t="shared" si="1"/>
        <v>11.367788632211369</v>
      </c>
      <c r="U29" s="17">
        <f t="shared" si="1"/>
        <v>0</v>
      </c>
      <c r="V29" s="17">
        <f t="shared" si="1"/>
        <v>7.0895929104070889</v>
      </c>
      <c r="W29" s="17">
        <f t="shared" si="1"/>
        <v>6.9684930315069682</v>
      </c>
      <c r="X29" s="17">
        <f t="shared" si="1"/>
        <v>4.1793958206041797</v>
      </c>
      <c r="Y29" s="17">
        <f t="shared" si="1"/>
        <v>0.11579988420011579</v>
      </c>
      <c r="Z29" s="17">
        <f t="shared" si="1"/>
        <v>0</v>
      </c>
      <c r="AA29" s="17">
        <f t="shared" si="2"/>
        <v>0</v>
      </c>
      <c r="AB29" s="17">
        <f t="shared" si="3"/>
        <v>0</v>
      </c>
      <c r="AC29" s="18">
        <f t="shared" si="4"/>
        <v>53.693218022312536</v>
      </c>
      <c r="AD29" s="18">
        <f t="shared" si="4"/>
        <v>1.5622457727779917</v>
      </c>
      <c r="AE29" s="18">
        <f t="shared" si="4"/>
        <v>11.115022363201284</v>
      </c>
      <c r="AF29" s="18">
        <f t="shared" si="4"/>
        <v>10.095146466651041</v>
      </c>
      <c r="AG29" s="18">
        <f t="shared" si="4"/>
        <v>0</v>
      </c>
      <c r="AH29" s="18">
        <f t="shared" si="4"/>
        <v>11.224827074617858</v>
      </c>
      <c r="AI29" s="18">
        <f t="shared" si="4"/>
        <v>7.9285591771459023</v>
      </c>
      <c r="AJ29" s="18">
        <f t="shared" si="4"/>
        <v>4.3025441856999791</v>
      </c>
      <c r="AK29" s="18">
        <f t="shared" si="4"/>
        <v>7.8436937593408765E-2</v>
      </c>
      <c r="AL29" s="18">
        <f t="shared" si="4"/>
        <v>0</v>
      </c>
      <c r="AM29" s="18">
        <f t="shared" si="4"/>
        <v>0</v>
      </c>
      <c r="AN29" s="18">
        <f t="shared" si="4"/>
        <v>0</v>
      </c>
      <c r="AO29" s="18">
        <f t="shared" si="5"/>
        <v>100</v>
      </c>
      <c r="AP29" s="17">
        <f t="shared" si="6"/>
        <v>63.806277288934609</v>
      </c>
      <c r="AQ29" s="19">
        <f t="shared" si="7"/>
        <v>8818.7720216964481</v>
      </c>
      <c r="AR29" s="19">
        <f t="shared" si="8"/>
        <v>-1926.6779764373107</v>
      </c>
      <c r="AS29" s="20">
        <f t="shared" si="9"/>
        <v>728.16291463953951</v>
      </c>
      <c r="AT29" s="21">
        <f t="shared" si="10"/>
        <v>849.60716127782564</v>
      </c>
      <c r="AU29" s="21">
        <f t="shared" si="11"/>
        <v>-309.05523672514727</v>
      </c>
      <c r="AV29" s="21">
        <f t="shared" si="12"/>
        <v>-361.75791513365425</v>
      </c>
      <c r="AW29" s="21">
        <f t="shared" si="13"/>
        <v>0</v>
      </c>
      <c r="AX29" s="21">
        <f t="shared" si="14"/>
        <v>-2862.6494134761483</v>
      </c>
      <c r="AY29" s="21">
        <f t="shared" si="15"/>
        <v>-264.59874077298622</v>
      </c>
      <c r="AZ29" s="21">
        <f t="shared" si="16"/>
        <v>858.00066964693235</v>
      </c>
      <c r="BA29" s="21">
        <f t="shared" si="17"/>
        <v>147.65634956135946</v>
      </c>
      <c r="BB29" s="20">
        <f t="shared" si="18"/>
        <v>199.28665509759423</v>
      </c>
      <c r="BC29" s="20">
        <f t="shared" si="19"/>
        <v>177.38217986335727</v>
      </c>
      <c r="BD29" s="20">
        <f t="shared" si="20"/>
        <v>80.871303606888205</v>
      </c>
      <c r="BE29" s="20">
        <f t="shared" si="21"/>
        <v>-53.842258005275738</v>
      </c>
      <c r="BF29" s="20">
        <f t="shared" si="22"/>
        <v>0</v>
      </c>
      <c r="BG29" s="20">
        <f t="shared" si="23"/>
        <v>53.049591864471893</v>
      </c>
      <c r="BH29" s="16">
        <f t="shared" si="24"/>
        <v>-4.55</v>
      </c>
      <c r="BI29" s="18">
        <f t="shared" si="25"/>
        <v>5529.8034847154986</v>
      </c>
      <c r="BJ29" s="18">
        <f t="shared" si="26"/>
        <v>604.40382198839529</v>
      </c>
      <c r="BK29" s="19">
        <f t="shared" si="27"/>
        <v>938.53092076274561</v>
      </c>
      <c r="BL29" s="18">
        <f t="shared" si="28"/>
        <v>46.487360036347411</v>
      </c>
      <c r="BM29" s="17">
        <f t="shared" si="29"/>
        <v>1.8024000453926492</v>
      </c>
      <c r="BN29" s="17">
        <f t="shared" si="30"/>
        <v>18.190199243864996</v>
      </c>
      <c r="BO29" s="17">
        <f t="shared" si="32"/>
        <v>0.18190199243864996</v>
      </c>
      <c r="BP29" s="53">
        <f t="shared" si="31"/>
        <v>188.97059685566893</v>
      </c>
    </row>
    <row r="30" spans="1:68" s="8" customFormat="1" ht="16" x14ac:dyDescent="0.2">
      <c r="A30">
        <v>12</v>
      </c>
      <c r="B30">
        <v>1196.76</v>
      </c>
      <c r="C30" s="5">
        <v>80.012954683008005</v>
      </c>
      <c r="D30">
        <v>50.4818</v>
      </c>
      <c r="E30">
        <v>1.9997</v>
      </c>
      <c r="F30">
        <v>17.502800000000001</v>
      </c>
      <c r="G30">
        <v>11.623100000000001</v>
      </c>
      <c r="H30">
        <v>0</v>
      </c>
      <c r="I30">
        <v>7.2488000000000001</v>
      </c>
      <c r="J30">
        <v>6.8662000000000001</v>
      </c>
      <c r="K30">
        <v>4.1604000000000001</v>
      </c>
      <c r="L30">
        <v>0.1173</v>
      </c>
      <c r="M30">
        <v>0</v>
      </c>
      <c r="N30">
        <v>0</v>
      </c>
      <c r="O30">
        <v>0</v>
      </c>
      <c r="P30" s="17">
        <f t="shared" si="0"/>
        <v>100.00009999999999</v>
      </c>
      <c r="Q30" s="17">
        <f t="shared" si="1"/>
        <v>50.481749518250481</v>
      </c>
      <c r="R30" s="17">
        <f t="shared" si="1"/>
        <v>1.9996980003019997</v>
      </c>
      <c r="S30" s="17">
        <f t="shared" si="1"/>
        <v>17.502782497217506</v>
      </c>
      <c r="T30" s="17">
        <f t="shared" si="1"/>
        <v>11.623088376911625</v>
      </c>
      <c r="U30" s="17">
        <f t="shared" si="1"/>
        <v>0</v>
      </c>
      <c r="V30" s="17">
        <f t="shared" si="1"/>
        <v>7.2487927512072501</v>
      </c>
      <c r="W30" s="17">
        <f t="shared" si="1"/>
        <v>6.8661931338068669</v>
      </c>
      <c r="X30" s="17">
        <f t="shared" si="1"/>
        <v>4.1603958396041616</v>
      </c>
      <c r="Y30" s="17">
        <f t="shared" si="1"/>
        <v>0.11729988270011732</v>
      </c>
      <c r="Z30" s="17">
        <f t="shared" si="1"/>
        <v>0</v>
      </c>
      <c r="AA30" s="17">
        <f t="shared" si="2"/>
        <v>0</v>
      </c>
      <c r="AB30" s="17">
        <f t="shared" si="3"/>
        <v>0</v>
      </c>
      <c r="AC30" s="18">
        <f t="shared" si="4"/>
        <v>53.537529802621108</v>
      </c>
      <c r="AD30" s="18">
        <f t="shared" si="4"/>
        <v>1.5952044525684412</v>
      </c>
      <c r="AE30" s="18">
        <f t="shared" si="4"/>
        <v>10.93873915362561</v>
      </c>
      <c r="AF30" s="18">
        <f t="shared" si="4"/>
        <v>10.308245772754168</v>
      </c>
      <c r="AG30" s="18">
        <f t="shared" si="4"/>
        <v>0</v>
      </c>
      <c r="AH30" s="18">
        <f t="shared" si="4"/>
        <v>11.461742148393673</v>
      </c>
      <c r="AI30" s="18">
        <f t="shared" si="4"/>
        <v>7.8018573848895398</v>
      </c>
      <c r="AJ30" s="18">
        <f t="shared" si="4"/>
        <v>4.2773331595473723</v>
      </c>
      <c r="AK30" s="18">
        <f t="shared" si="4"/>
        <v>7.9348125600092134E-2</v>
      </c>
      <c r="AL30" s="18">
        <f t="shared" si="4"/>
        <v>0</v>
      </c>
      <c r="AM30" s="18">
        <f t="shared" si="4"/>
        <v>0</v>
      </c>
      <c r="AN30" s="18">
        <f t="shared" si="4"/>
        <v>0</v>
      </c>
      <c r="AO30" s="18">
        <f t="shared" si="5"/>
        <v>99.999999999999986</v>
      </c>
      <c r="AP30" s="17">
        <f t="shared" si="6"/>
        <v>63.722087861228552</v>
      </c>
      <c r="AQ30" s="19">
        <f t="shared" si="7"/>
        <v>8799.1843871282508</v>
      </c>
      <c r="AR30" s="19">
        <f t="shared" si="8"/>
        <v>-1896.1210448894633</v>
      </c>
      <c r="AS30" s="20">
        <f t="shared" si="9"/>
        <v>743.53376758875811</v>
      </c>
      <c r="AT30" s="21">
        <f t="shared" si="10"/>
        <v>867.53926321191716</v>
      </c>
      <c r="AU30" s="21">
        <f t="shared" si="11"/>
        <v>-304.11640086299423</v>
      </c>
      <c r="AV30" s="21">
        <f t="shared" si="12"/>
        <v>-359.63817205474305</v>
      </c>
      <c r="AW30" s="21">
        <f t="shared" si="13"/>
        <v>0</v>
      </c>
      <c r="AX30" s="21">
        <f t="shared" si="14"/>
        <v>-2916.5806698726528</v>
      </c>
      <c r="AY30" s="21">
        <f t="shared" si="15"/>
        <v>-261.94564003089607</v>
      </c>
      <c r="AZ30" s="21">
        <f t="shared" si="16"/>
        <v>839.70929470837928</v>
      </c>
      <c r="BA30" s="21">
        <f t="shared" si="17"/>
        <v>147.22820695720804</v>
      </c>
      <c r="BB30" s="20">
        <f t="shared" si="18"/>
        <v>197.03359348937047</v>
      </c>
      <c r="BC30" s="20">
        <f t="shared" si="19"/>
        <v>181.12629950395004</v>
      </c>
      <c r="BD30" s="20">
        <f t="shared" si="20"/>
        <v>79.578945325873306</v>
      </c>
      <c r="BE30" s="20">
        <f t="shared" si="21"/>
        <v>-53.543612994462336</v>
      </c>
      <c r="BF30" s="20">
        <f t="shared" si="22"/>
        <v>0</v>
      </c>
      <c r="BG30" s="20">
        <f t="shared" si="23"/>
        <v>52.947511549739836</v>
      </c>
      <c r="BH30" s="16">
        <f t="shared" si="24"/>
        <v>-4.55</v>
      </c>
      <c r="BI30" s="18">
        <f t="shared" si="25"/>
        <v>5511.5647849265542</v>
      </c>
      <c r="BJ30" s="18">
        <f t="shared" si="26"/>
        <v>604.37094383167926</v>
      </c>
      <c r="BK30" s="19">
        <f t="shared" si="27"/>
        <v>937.39600636500586</v>
      </c>
      <c r="BL30" s="18">
        <f t="shared" si="28"/>
        <v>46.584793911083885</v>
      </c>
      <c r="BM30" s="17">
        <f t="shared" si="29"/>
        <v>1.8177828812553614</v>
      </c>
      <c r="BN30" s="17">
        <f t="shared" si="30"/>
        <v>19.987045316991995</v>
      </c>
      <c r="BO30" s="17">
        <f t="shared" si="32"/>
        <v>0.19987045316991994</v>
      </c>
      <c r="BP30" s="53">
        <f t="shared" si="31"/>
        <v>218.07138944467729</v>
      </c>
    </row>
    <row r="31" spans="1:68" s="8" customFormat="1" ht="16" x14ac:dyDescent="0.2">
      <c r="A31">
        <v>13</v>
      </c>
      <c r="B31">
        <v>1191.76</v>
      </c>
      <c r="C31" s="5">
        <v>78.228615189604</v>
      </c>
      <c r="D31">
        <v>50.387900000000002</v>
      </c>
      <c r="E31">
        <v>2.0453000000000001</v>
      </c>
      <c r="F31">
        <v>17.241499999999998</v>
      </c>
      <c r="G31">
        <v>11.888199999999999</v>
      </c>
      <c r="H31">
        <v>0</v>
      </c>
      <c r="I31">
        <v>7.4142000000000001</v>
      </c>
      <c r="J31">
        <v>6.7685000000000004</v>
      </c>
      <c r="K31">
        <v>4.1356999999999999</v>
      </c>
      <c r="L31">
        <v>0.1187</v>
      </c>
      <c r="M31">
        <v>0</v>
      </c>
      <c r="N31">
        <v>0</v>
      </c>
      <c r="O31">
        <v>0</v>
      </c>
      <c r="P31" s="17">
        <f t="shared" si="0"/>
        <v>100</v>
      </c>
      <c r="Q31" s="17">
        <f t="shared" si="1"/>
        <v>50.387899999999995</v>
      </c>
      <c r="R31" s="17">
        <f t="shared" si="1"/>
        <v>2.0453000000000001</v>
      </c>
      <c r="S31" s="17">
        <f t="shared" si="1"/>
        <v>17.241499999999998</v>
      </c>
      <c r="T31" s="17">
        <f t="shared" si="1"/>
        <v>11.888199999999999</v>
      </c>
      <c r="U31" s="17">
        <f t="shared" si="1"/>
        <v>0</v>
      </c>
      <c r="V31" s="17">
        <f t="shared" si="1"/>
        <v>7.4142000000000001</v>
      </c>
      <c r="W31" s="17">
        <f t="shared" si="1"/>
        <v>6.7685000000000013</v>
      </c>
      <c r="X31" s="17">
        <f t="shared" si="1"/>
        <v>4.1356999999999999</v>
      </c>
      <c r="Y31" s="17">
        <f t="shared" si="1"/>
        <v>0.11869999999999999</v>
      </c>
      <c r="Z31" s="17">
        <f t="shared" si="1"/>
        <v>0</v>
      </c>
      <c r="AA31" s="17">
        <f t="shared" si="2"/>
        <v>0</v>
      </c>
      <c r="AB31" s="17">
        <f t="shared" si="3"/>
        <v>0</v>
      </c>
      <c r="AC31" s="18">
        <f t="shared" si="4"/>
        <v>53.366079706257459</v>
      </c>
      <c r="AD31" s="18">
        <f t="shared" si="4"/>
        <v>1.6293863337502763</v>
      </c>
      <c r="AE31" s="18">
        <f t="shared" si="4"/>
        <v>10.760942900136294</v>
      </c>
      <c r="AF31" s="18">
        <f t="shared" si="4"/>
        <v>10.529177270233903</v>
      </c>
      <c r="AG31" s="18">
        <f t="shared" si="4"/>
        <v>0</v>
      </c>
      <c r="AH31" s="18">
        <f t="shared" si="4"/>
        <v>11.707505168196196</v>
      </c>
      <c r="AI31" s="18">
        <f t="shared" si="4"/>
        <v>7.680500743668575</v>
      </c>
      <c r="AJ31" s="18">
        <f t="shared" si="4"/>
        <v>4.2462207009304933</v>
      </c>
      <c r="AK31" s="18">
        <f t="shared" si="4"/>
        <v>8.0187176826798073E-2</v>
      </c>
      <c r="AL31" s="18">
        <f t="shared" si="4"/>
        <v>0</v>
      </c>
      <c r="AM31" s="18">
        <f t="shared" si="4"/>
        <v>0</v>
      </c>
      <c r="AN31" s="18">
        <f t="shared" si="4"/>
        <v>0</v>
      </c>
      <c r="AO31" s="18">
        <f t="shared" si="5"/>
        <v>99.999999999999986</v>
      </c>
      <c r="AP31" s="17">
        <f t="shared" si="6"/>
        <v>63.636327355386513</v>
      </c>
      <c r="AQ31" s="19">
        <f t="shared" si="7"/>
        <v>8777.2763799852346</v>
      </c>
      <c r="AR31" s="19">
        <f t="shared" si="8"/>
        <v>-1865.3018423096253</v>
      </c>
      <c r="AS31" s="20">
        <f t="shared" si="9"/>
        <v>759.4695565019714</v>
      </c>
      <c r="AT31" s="21">
        <f t="shared" si="10"/>
        <v>886.14106618077005</v>
      </c>
      <c r="AU31" s="21">
        <f t="shared" si="11"/>
        <v>-299.38591898820101</v>
      </c>
      <c r="AV31" s="21">
        <f t="shared" si="12"/>
        <v>-357.02223653423584</v>
      </c>
      <c r="AW31" s="21">
        <f t="shared" si="13"/>
        <v>0</v>
      </c>
      <c r="AX31" s="21">
        <f t="shared" si="14"/>
        <v>-2971.6876147408393</v>
      </c>
      <c r="AY31" s="21">
        <f t="shared" si="15"/>
        <v>-258.8850315430189</v>
      </c>
      <c r="AZ31" s="21">
        <f t="shared" si="16"/>
        <v>820.32073974303557</v>
      </c>
      <c r="BA31" s="21">
        <f t="shared" si="17"/>
        <v>146.75671919220801</v>
      </c>
      <c r="BB31" s="20">
        <f t="shared" si="18"/>
        <v>194.77597555669689</v>
      </c>
      <c r="BC31" s="20">
        <f t="shared" si="19"/>
        <v>185.00919788773845</v>
      </c>
      <c r="BD31" s="20">
        <f t="shared" si="20"/>
        <v>78.341107585419465</v>
      </c>
      <c r="BE31" s="20">
        <f t="shared" si="21"/>
        <v>-53.171552817637107</v>
      </c>
      <c r="BF31" s="20">
        <f t="shared" si="22"/>
        <v>0</v>
      </c>
      <c r="BG31" s="20">
        <f t="shared" si="23"/>
        <v>52.79704954037571</v>
      </c>
      <c r="BH31" s="16">
        <f t="shared" si="24"/>
        <v>-4.55</v>
      </c>
      <c r="BI31" s="18">
        <f t="shared" si="25"/>
        <v>5490.9250982950907</v>
      </c>
      <c r="BJ31" s="18">
        <f t="shared" si="26"/>
        <v>604.50849694480132</v>
      </c>
      <c r="BK31" s="19">
        <f t="shared" si="27"/>
        <v>936.28644850341698</v>
      </c>
      <c r="BL31" s="18">
        <f t="shared" si="28"/>
        <v>46.704552396978485</v>
      </c>
      <c r="BM31" s="17">
        <f t="shared" si="29"/>
        <v>1.8318171851134295</v>
      </c>
      <c r="BN31" s="17">
        <f t="shared" si="30"/>
        <v>21.771384810396</v>
      </c>
      <c r="BO31" s="17">
        <f t="shared" si="32"/>
        <v>0.21771384810395999</v>
      </c>
      <c r="BP31" s="53">
        <f t="shared" si="31"/>
        <v>250.68521590283257</v>
      </c>
    </row>
    <row r="32" spans="1:68" s="8" customFormat="1" ht="16" x14ac:dyDescent="0.2">
      <c r="A32">
        <v>14</v>
      </c>
      <c r="B32">
        <v>1186.76</v>
      </c>
      <c r="C32" s="5">
        <v>75.312456425638004</v>
      </c>
      <c r="D32">
        <v>50.318899999999999</v>
      </c>
      <c r="E32">
        <v>2.1244999999999998</v>
      </c>
      <c r="F32">
        <v>16.971699999999998</v>
      </c>
      <c r="G32">
        <v>12.218500000000001</v>
      </c>
      <c r="H32">
        <v>0</v>
      </c>
      <c r="I32">
        <v>7.4518000000000004</v>
      </c>
      <c r="J32">
        <v>6.67</v>
      </c>
      <c r="K32">
        <v>4.1233000000000004</v>
      </c>
      <c r="L32">
        <v>0.1215</v>
      </c>
      <c r="M32">
        <v>0</v>
      </c>
      <c r="N32">
        <v>0</v>
      </c>
      <c r="O32">
        <v>0</v>
      </c>
      <c r="P32" s="17">
        <f t="shared" si="0"/>
        <v>100.00020000000001</v>
      </c>
      <c r="Q32" s="17">
        <f t="shared" si="1"/>
        <v>50.318799362401265</v>
      </c>
      <c r="R32" s="17">
        <f t="shared" si="1"/>
        <v>2.1244957510084976</v>
      </c>
      <c r="S32" s="17">
        <f t="shared" si="1"/>
        <v>16.971666056667882</v>
      </c>
      <c r="T32" s="17">
        <f t="shared" si="1"/>
        <v>12.218475563048873</v>
      </c>
      <c r="U32" s="17">
        <f t="shared" si="1"/>
        <v>0</v>
      </c>
      <c r="V32" s="17">
        <f t="shared" si="1"/>
        <v>7.4517850964298065</v>
      </c>
      <c r="W32" s="17">
        <f t="shared" si="1"/>
        <v>6.6699866600266793</v>
      </c>
      <c r="X32" s="17">
        <f t="shared" si="1"/>
        <v>4.1232917534164937</v>
      </c>
      <c r="Y32" s="17">
        <f t="shared" si="1"/>
        <v>0.12149975700048599</v>
      </c>
      <c r="Z32" s="17">
        <f t="shared" si="1"/>
        <v>0</v>
      </c>
      <c r="AA32" s="17">
        <f t="shared" si="2"/>
        <v>0</v>
      </c>
      <c r="AB32" s="17">
        <f t="shared" si="3"/>
        <v>0</v>
      </c>
      <c r="AC32" s="18">
        <f t="shared" si="4"/>
        <v>53.265874194824121</v>
      </c>
      <c r="AD32" s="18">
        <f t="shared" si="4"/>
        <v>1.6916194312228479</v>
      </c>
      <c r="AE32" s="18">
        <f t="shared" si="4"/>
        <v>10.587160707190968</v>
      </c>
      <c r="AF32" s="18">
        <f t="shared" si="4"/>
        <v>10.816209899577743</v>
      </c>
      <c r="AG32" s="18">
        <f t="shared" si="4"/>
        <v>0</v>
      </c>
      <c r="AH32" s="18">
        <f t="shared" si="4"/>
        <v>11.760888430272638</v>
      </c>
      <c r="AI32" s="18">
        <f t="shared" si="4"/>
        <v>7.5648760210740278</v>
      </c>
      <c r="AJ32" s="18">
        <f t="shared" si="4"/>
        <v>4.2313343931488037</v>
      </c>
      <c r="AK32" s="18">
        <f t="shared" si="4"/>
        <v>8.2036922688834751E-2</v>
      </c>
      <c r="AL32" s="18">
        <f t="shared" si="4"/>
        <v>0</v>
      </c>
      <c r="AM32" s="18">
        <f t="shared" si="4"/>
        <v>0</v>
      </c>
      <c r="AN32" s="18">
        <f t="shared" si="4"/>
        <v>0</v>
      </c>
      <c r="AO32" s="18">
        <f t="shared" si="5"/>
        <v>99.999999999999972</v>
      </c>
      <c r="AP32" s="17">
        <f t="shared" si="6"/>
        <v>63.60406232958411</v>
      </c>
      <c r="AQ32" s="19">
        <f t="shared" si="7"/>
        <v>8771.2159827170963</v>
      </c>
      <c r="AR32" s="19">
        <f t="shared" si="8"/>
        <v>-1835.1784369844825</v>
      </c>
      <c r="AS32" s="20">
        <f t="shared" si="9"/>
        <v>780.1732200565425</v>
      </c>
      <c r="AT32" s="21">
        <f t="shared" si="10"/>
        <v>890.18164528733598</v>
      </c>
      <c r="AU32" s="21">
        <f t="shared" si="11"/>
        <v>-294.87886730146556</v>
      </c>
      <c r="AV32" s="21">
        <f t="shared" si="12"/>
        <v>-355.77059577595139</v>
      </c>
      <c r="AW32" s="21">
        <f t="shared" si="13"/>
        <v>0</v>
      </c>
      <c r="AX32" s="21">
        <f t="shared" si="14"/>
        <v>-3015.097192264453</v>
      </c>
      <c r="AY32" s="21">
        <f t="shared" si="15"/>
        <v>-257.27377303580835</v>
      </c>
      <c r="AZ32" s="21">
        <f t="shared" si="16"/>
        <v>804.64118057208225</v>
      </c>
      <c r="BA32" s="21">
        <f t="shared" si="17"/>
        <v>146.48115403576634</v>
      </c>
      <c r="BB32" s="20">
        <f t="shared" si="18"/>
        <v>193.02242377586518</v>
      </c>
      <c r="BC32" s="20">
        <f t="shared" si="19"/>
        <v>187.84145810435516</v>
      </c>
      <c r="BD32" s="20">
        <f t="shared" si="20"/>
        <v>77.161735414955075</v>
      </c>
      <c r="BE32" s="20">
        <f t="shared" si="21"/>
        <v>-53.011333471644576</v>
      </c>
      <c r="BF32" s="20">
        <f t="shared" si="22"/>
        <v>0</v>
      </c>
      <c r="BG32" s="20">
        <f t="shared" si="23"/>
        <v>52.703964863565609</v>
      </c>
      <c r="BH32" s="16">
        <f t="shared" si="24"/>
        <v>-4.55</v>
      </c>
      <c r="BI32" s="18">
        <f t="shared" si="25"/>
        <v>5488.0131632708944</v>
      </c>
      <c r="BJ32" s="18">
        <f t="shared" si="26"/>
        <v>604.19940272286283</v>
      </c>
      <c r="BK32" s="19">
        <f t="shared" si="27"/>
        <v>935.80140654587763</v>
      </c>
      <c r="BL32" s="18">
        <f t="shared" si="28"/>
        <v>46.705125722341492</v>
      </c>
      <c r="BM32" s="17">
        <f t="shared" si="29"/>
        <v>1.8633986195025516</v>
      </c>
      <c r="BN32" s="17">
        <f t="shared" si="30"/>
        <v>24.687543574361996</v>
      </c>
      <c r="BO32" s="17">
        <f t="shared" si="32"/>
        <v>0.24687543574361995</v>
      </c>
      <c r="BP32" s="53">
        <f t="shared" si="31"/>
        <v>321.14299718548739</v>
      </c>
    </row>
    <row r="33" spans="1:68" s="8" customFormat="1" ht="16" x14ac:dyDescent="0.2">
      <c r="A33">
        <v>15</v>
      </c>
      <c r="B33">
        <v>1181.76</v>
      </c>
      <c r="C33" s="5">
        <v>69.803281587463005</v>
      </c>
      <c r="D33">
        <v>50.315600000000003</v>
      </c>
      <c r="E33">
        <v>2.2921999999999998</v>
      </c>
      <c r="F33">
        <v>16.6812</v>
      </c>
      <c r="G33">
        <v>12.688499999999999</v>
      </c>
      <c r="H33">
        <v>0</v>
      </c>
      <c r="I33">
        <v>7.1814999999999998</v>
      </c>
      <c r="J33">
        <v>6.5727000000000002</v>
      </c>
      <c r="K33">
        <v>4.1406000000000001</v>
      </c>
      <c r="L33">
        <v>0.1278</v>
      </c>
      <c r="M33">
        <v>0</v>
      </c>
      <c r="N33">
        <v>0</v>
      </c>
      <c r="O33">
        <v>0</v>
      </c>
      <c r="P33" s="17">
        <f t="shared" si="0"/>
        <v>100.0001</v>
      </c>
      <c r="Q33" s="17">
        <f t="shared" si="1"/>
        <v>50.315549684450325</v>
      </c>
      <c r="R33" s="17">
        <f t="shared" si="1"/>
        <v>2.2921977078022917</v>
      </c>
      <c r="S33" s="17">
        <f t="shared" si="1"/>
        <v>16.681183318816682</v>
      </c>
      <c r="T33" s="17">
        <f t="shared" si="1"/>
        <v>12.688487311512686</v>
      </c>
      <c r="U33" s="17">
        <f t="shared" si="1"/>
        <v>0</v>
      </c>
      <c r="V33" s="17">
        <f t="shared" si="1"/>
        <v>7.1814928185071807</v>
      </c>
      <c r="W33" s="17">
        <f t="shared" si="1"/>
        <v>6.5726934273065725</v>
      </c>
      <c r="X33" s="17">
        <f t="shared" si="1"/>
        <v>4.140595859404141</v>
      </c>
      <c r="Y33" s="17">
        <f t="shared" si="1"/>
        <v>0.12779987220012781</v>
      </c>
      <c r="Z33" s="17">
        <f t="shared" si="1"/>
        <v>0</v>
      </c>
      <c r="AA33" s="17">
        <f t="shared" si="2"/>
        <v>0</v>
      </c>
      <c r="AB33" s="17">
        <f t="shared" si="3"/>
        <v>0</v>
      </c>
      <c r="AC33" s="18">
        <f t="shared" si="4"/>
        <v>53.342433439084779</v>
      </c>
      <c r="AD33" s="18">
        <f t="shared" si="4"/>
        <v>1.8278926459373654</v>
      </c>
      <c r="AE33" s="18">
        <f t="shared" si="4"/>
        <v>10.4215831071105</v>
      </c>
      <c r="AF33" s="18">
        <f t="shared" si="4"/>
        <v>11.249150965557297</v>
      </c>
      <c r="AG33" s="18">
        <f t="shared" si="4"/>
        <v>0</v>
      </c>
      <c r="AH33" s="18">
        <f t="shared" si="4"/>
        <v>11.35131961838778</v>
      </c>
      <c r="AI33" s="18">
        <f t="shared" si="4"/>
        <v>7.4657258604610952</v>
      </c>
      <c r="AJ33" s="18">
        <f t="shared" si="4"/>
        <v>4.2554739808767161</v>
      </c>
      <c r="AK33" s="18">
        <f t="shared" si="4"/>
        <v>8.6420382584479399E-2</v>
      </c>
      <c r="AL33" s="18">
        <f t="shared" si="4"/>
        <v>0</v>
      </c>
      <c r="AM33" s="18">
        <f t="shared" si="4"/>
        <v>0</v>
      </c>
      <c r="AN33" s="18">
        <f t="shared" si="4"/>
        <v>0</v>
      </c>
      <c r="AO33" s="18">
        <f t="shared" si="5"/>
        <v>100</v>
      </c>
      <c r="AP33" s="17">
        <f t="shared" si="6"/>
        <v>63.699594524710463</v>
      </c>
      <c r="AQ33" s="19">
        <f t="shared" si="7"/>
        <v>8805.1840431695346</v>
      </c>
      <c r="AR33" s="19">
        <f t="shared" si="8"/>
        <v>-1806.4772157865341</v>
      </c>
      <c r="AS33" s="20">
        <f t="shared" si="9"/>
        <v>811.40125914564771</v>
      </c>
      <c r="AT33" s="21">
        <f t="shared" si="10"/>
        <v>859.18138191577111</v>
      </c>
      <c r="AU33" s="21">
        <f t="shared" si="11"/>
        <v>-291.01399404077347</v>
      </c>
      <c r="AV33" s="21">
        <f t="shared" si="12"/>
        <v>-357.80025231211431</v>
      </c>
      <c r="AW33" s="21">
        <f t="shared" si="13"/>
        <v>0</v>
      </c>
      <c r="AX33" s="21">
        <f t="shared" si="14"/>
        <v>-3029.9070562526181</v>
      </c>
      <c r="AY33" s="21">
        <f t="shared" si="15"/>
        <v>-259.16175813708116</v>
      </c>
      <c r="AZ33" s="21">
        <f t="shared" si="16"/>
        <v>797.29465619847872</v>
      </c>
      <c r="BA33" s="21">
        <f t="shared" si="17"/>
        <v>146.69169195748313</v>
      </c>
      <c r="BB33" s="20">
        <f t="shared" si="18"/>
        <v>192.56175883791246</v>
      </c>
      <c r="BC33" s="20">
        <f t="shared" si="19"/>
        <v>188.03591525842302</v>
      </c>
      <c r="BD33" s="20">
        <f t="shared" si="20"/>
        <v>76.150403776703172</v>
      </c>
      <c r="BE33" s="20">
        <f t="shared" si="21"/>
        <v>-53.361881726938087</v>
      </c>
      <c r="BF33" s="20">
        <f t="shared" si="22"/>
        <v>0</v>
      </c>
      <c r="BG33" s="20">
        <f t="shared" si="23"/>
        <v>52.7380985471369</v>
      </c>
      <c r="BH33" s="16">
        <f t="shared" si="24"/>
        <v>-4.55</v>
      </c>
      <c r="BI33" s="18">
        <f t="shared" si="25"/>
        <v>5528.7010639003129</v>
      </c>
      <c r="BJ33" s="18">
        <f t="shared" si="26"/>
        <v>602.81598665072056</v>
      </c>
      <c r="BK33" s="19">
        <f t="shared" si="27"/>
        <v>936.87647389545236</v>
      </c>
      <c r="BL33" s="18">
        <f t="shared" si="28"/>
        <v>46.414665113059584</v>
      </c>
      <c r="BM33" s="17">
        <f t="shared" si="29"/>
        <v>1.9383698010844492</v>
      </c>
      <c r="BN33" s="17">
        <f t="shared" si="30"/>
        <v>30.196718412536995</v>
      </c>
      <c r="BO33" s="17">
        <f t="shared" si="32"/>
        <v>0.30196718412536994</v>
      </c>
      <c r="BP33" s="53">
        <f t="shared" si="31"/>
        <v>531.16064765280203</v>
      </c>
    </row>
    <row r="34" spans="1:68" s="8" customFormat="1" ht="16" x14ac:dyDescent="0.2">
      <c r="A34">
        <v>16</v>
      </c>
      <c r="B34">
        <v>1176.76</v>
      </c>
      <c r="C34" s="5">
        <v>64.456736206570994</v>
      </c>
      <c r="D34">
        <v>50.280999999999999</v>
      </c>
      <c r="E34">
        <v>2.4823</v>
      </c>
      <c r="F34">
        <v>16.382300000000001</v>
      </c>
      <c r="G34">
        <v>13.1638</v>
      </c>
      <c r="H34">
        <v>0</v>
      </c>
      <c r="I34">
        <v>6.9183000000000003</v>
      </c>
      <c r="J34">
        <v>6.4965000000000002</v>
      </c>
      <c r="K34">
        <v>4.1414</v>
      </c>
      <c r="L34">
        <v>0.13439999999999999</v>
      </c>
      <c r="M34">
        <v>0</v>
      </c>
      <c r="N34">
        <v>0</v>
      </c>
      <c r="O34">
        <v>0</v>
      </c>
      <c r="P34" s="17">
        <f t="shared" si="0"/>
        <v>100</v>
      </c>
      <c r="Q34" s="17">
        <f t="shared" si="1"/>
        <v>50.280999999999999</v>
      </c>
      <c r="R34" s="17">
        <f t="shared" si="1"/>
        <v>2.4823</v>
      </c>
      <c r="S34" s="17">
        <f t="shared" si="1"/>
        <v>16.382300000000001</v>
      </c>
      <c r="T34" s="17">
        <f t="shared" si="1"/>
        <v>13.1638</v>
      </c>
      <c r="U34" s="17">
        <f t="shared" si="1"/>
        <v>0</v>
      </c>
      <c r="V34" s="17">
        <f t="shared" si="1"/>
        <v>6.9183000000000012</v>
      </c>
      <c r="W34" s="17">
        <f t="shared" si="1"/>
        <v>6.4964999999999993</v>
      </c>
      <c r="X34" s="17">
        <f t="shared" si="1"/>
        <v>4.1414</v>
      </c>
      <c r="Y34" s="17">
        <f t="shared" si="1"/>
        <v>0.13439999999999999</v>
      </c>
      <c r="Z34" s="17">
        <f t="shared" si="1"/>
        <v>0</v>
      </c>
      <c r="AA34" s="17">
        <f t="shared" si="2"/>
        <v>0</v>
      </c>
      <c r="AB34" s="17">
        <f t="shared" si="3"/>
        <v>0</v>
      </c>
      <c r="AC34" s="18">
        <f t="shared" si="4"/>
        <v>53.384618892645221</v>
      </c>
      <c r="AD34" s="18">
        <f t="shared" si="4"/>
        <v>1.9824147338000389</v>
      </c>
      <c r="AE34" s="18">
        <f t="shared" si="4"/>
        <v>10.249987921290769</v>
      </c>
      <c r="AF34" s="18">
        <f t="shared" si="4"/>
        <v>11.687801001977904</v>
      </c>
      <c r="AG34" s="18">
        <f t="shared" si="4"/>
        <v>0</v>
      </c>
      <c r="AH34" s="18">
        <f t="shared" si="4"/>
        <v>10.951475857963345</v>
      </c>
      <c r="AI34" s="18">
        <f t="shared" si="4"/>
        <v>7.3900902740358978</v>
      </c>
      <c r="AJ34" s="18">
        <f t="shared" si="4"/>
        <v>4.262593447502681</v>
      </c>
      <c r="AK34" s="18">
        <f t="shared" si="4"/>
        <v>9.1017870784138075E-2</v>
      </c>
      <c r="AL34" s="18">
        <f t="shared" si="4"/>
        <v>0</v>
      </c>
      <c r="AM34" s="18">
        <f t="shared" si="4"/>
        <v>0</v>
      </c>
      <c r="AN34" s="18">
        <f t="shared" si="4"/>
        <v>0</v>
      </c>
      <c r="AO34" s="18">
        <f t="shared" si="5"/>
        <v>100</v>
      </c>
      <c r="AP34" s="17">
        <f t="shared" si="6"/>
        <v>63.793775504953921</v>
      </c>
      <c r="AQ34" s="19">
        <f t="shared" si="7"/>
        <v>8836.5785667806631</v>
      </c>
      <c r="AR34" s="19">
        <f t="shared" si="8"/>
        <v>-1776.7329062765418</v>
      </c>
      <c r="AS34" s="20">
        <f t="shared" si="9"/>
        <v>843.04108627266623</v>
      </c>
      <c r="AT34" s="21">
        <f t="shared" si="10"/>
        <v>828.91720768924552</v>
      </c>
      <c r="AU34" s="21">
        <f t="shared" si="11"/>
        <v>-288.06571888191928</v>
      </c>
      <c r="AV34" s="21">
        <f t="shared" si="12"/>
        <v>-358.39885706602541</v>
      </c>
      <c r="AW34" s="21">
        <f t="shared" si="13"/>
        <v>0</v>
      </c>
      <c r="AX34" s="21">
        <f t="shared" si="14"/>
        <v>-3045.9311357341339</v>
      </c>
      <c r="AY34" s="21">
        <f t="shared" si="15"/>
        <v>-259.96061699106923</v>
      </c>
      <c r="AZ34" s="21">
        <f t="shared" si="16"/>
        <v>786.28304557377908</v>
      </c>
      <c r="BA34" s="21">
        <f t="shared" si="17"/>
        <v>146.80770195477436</v>
      </c>
      <c r="BB34" s="20">
        <f t="shared" si="18"/>
        <v>192.29336973802751</v>
      </c>
      <c r="BC34" s="20">
        <f t="shared" si="19"/>
        <v>188.35878347471117</v>
      </c>
      <c r="BD34" s="20">
        <f t="shared" si="20"/>
        <v>75.378920795166152</v>
      </c>
      <c r="BE34" s="20">
        <f t="shared" si="21"/>
        <v>-53.505883101744999</v>
      </c>
      <c r="BF34" s="20">
        <f t="shared" si="22"/>
        <v>0</v>
      </c>
      <c r="BG34" s="20">
        <f t="shared" si="23"/>
        <v>52.608196818572338</v>
      </c>
      <c r="BH34" s="16">
        <f t="shared" si="24"/>
        <v>-4.55</v>
      </c>
      <c r="BI34" s="18">
        <f t="shared" si="25"/>
        <v>5565.730671366663</v>
      </c>
      <c r="BJ34" s="18">
        <f t="shared" si="26"/>
        <v>601.94108967950649</v>
      </c>
      <c r="BK34" s="19">
        <f t="shared" si="27"/>
        <v>938.23901544184264</v>
      </c>
      <c r="BL34" s="18">
        <f t="shared" si="28"/>
        <v>46.172915489630846</v>
      </c>
      <c r="BM34" s="17">
        <f t="shared" si="29"/>
        <v>2.0136022778984577</v>
      </c>
      <c r="BN34" s="17">
        <f t="shared" si="30"/>
        <v>35.543263793429006</v>
      </c>
      <c r="BO34" s="17">
        <f t="shared" si="32"/>
        <v>0.35543263793429003</v>
      </c>
      <c r="BP34" s="53">
        <f t="shared" si="31"/>
        <v>870.51624081349735</v>
      </c>
    </row>
    <row r="35" spans="1:68" s="8" customFormat="1" ht="16" x14ac:dyDescent="0.2">
      <c r="A35">
        <v>17</v>
      </c>
      <c r="B35">
        <v>1171.76</v>
      </c>
      <c r="C35" s="5">
        <v>59.282639184183999</v>
      </c>
      <c r="D35">
        <v>50.216799999999999</v>
      </c>
      <c r="E35">
        <v>2.6989000000000001</v>
      </c>
      <c r="F35">
        <v>16.0746</v>
      </c>
      <c r="G35">
        <v>13.6374</v>
      </c>
      <c r="H35">
        <v>0</v>
      </c>
      <c r="I35">
        <v>6.6624999999999996</v>
      </c>
      <c r="J35">
        <v>6.4433999999999996</v>
      </c>
      <c r="K35">
        <v>4.1252000000000004</v>
      </c>
      <c r="L35">
        <v>0.14119999999999999</v>
      </c>
      <c r="M35">
        <v>0</v>
      </c>
      <c r="N35">
        <v>0</v>
      </c>
      <c r="O35">
        <v>0</v>
      </c>
      <c r="P35" s="17">
        <f t="shared" si="0"/>
        <v>100</v>
      </c>
      <c r="Q35" s="17">
        <f t="shared" ref="Q35:Z47" si="33">(D35/$P35)*(100-$N35)</f>
        <v>50.216799999999992</v>
      </c>
      <c r="R35" s="17">
        <f t="shared" si="33"/>
        <v>2.6989000000000001</v>
      </c>
      <c r="S35" s="17">
        <f t="shared" si="33"/>
        <v>16.0746</v>
      </c>
      <c r="T35" s="17">
        <f t="shared" si="33"/>
        <v>13.6374</v>
      </c>
      <c r="U35" s="17">
        <f t="shared" si="33"/>
        <v>0</v>
      </c>
      <c r="V35" s="17">
        <f t="shared" si="33"/>
        <v>6.6624999999999988</v>
      </c>
      <c r="W35" s="17">
        <f t="shared" si="33"/>
        <v>6.4433999999999987</v>
      </c>
      <c r="X35" s="17">
        <f t="shared" si="33"/>
        <v>4.1252000000000004</v>
      </c>
      <c r="Y35" s="17">
        <f t="shared" si="33"/>
        <v>0.14119999999999999</v>
      </c>
      <c r="Z35" s="17">
        <f t="shared" si="33"/>
        <v>0</v>
      </c>
      <c r="AA35" s="17">
        <f t="shared" si="2"/>
        <v>0</v>
      </c>
      <c r="AB35" s="17">
        <f t="shared" si="3"/>
        <v>0</v>
      </c>
      <c r="AC35" s="18">
        <f t="shared" ref="AC35:AN47" si="34">$AP35*Q35/D$18</f>
        <v>53.393664177821201</v>
      </c>
      <c r="AD35" s="18">
        <f t="shared" si="34"/>
        <v>2.1585171016430968</v>
      </c>
      <c r="AE35" s="18">
        <f t="shared" si="34"/>
        <v>10.072032180836331</v>
      </c>
      <c r="AF35" s="18">
        <f t="shared" si="34"/>
        <v>12.125832457483176</v>
      </c>
      <c r="AG35" s="18">
        <f t="shared" si="34"/>
        <v>0</v>
      </c>
      <c r="AH35" s="18">
        <f t="shared" si="34"/>
        <v>10.561824156032015</v>
      </c>
      <c r="AI35" s="18">
        <f t="shared" si="34"/>
        <v>7.3403005837523994</v>
      </c>
      <c r="AJ35" s="18">
        <f t="shared" si="34"/>
        <v>4.2520679283242009</v>
      </c>
      <c r="AK35" s="18">
        <f t="shared" si="34"/>
        <v>9.5761414107572551E-2</v>
      </c>
      <c r="AL35" s="18">
        <f t="shared" si="34"/>
        <v>0</v>
      </c>
      <c r="AM35" s="18">
        <f t="shared" si="34"/>
        <v>0</v>
      </c>
      <c r="AN35" s="18">
        <f t="shared" si="34"/>
        <v>0</v>
      </c>
      <c r="AO35" s="18">
        <f t="shared" si="5"/>
        <v>99.999999999999986</v>
      </c>
      <c r="AP35" s="17">
        <f t="shared" si="6"/>
        <v>63.886155870632685</v>
      </c>
      <c r="AQ35" s="19">
        <f t="shared" si="7"/>
        <v>8866.1281322025025</v>
      </c>
      <c r="AR35" s="19">
        <f t="shared" si="8"/>
        <v>-1745.8860582261696</v>
      </c>
      <c r="AS35" s="20">
        <f t="shared" si="9"/>
        <v>874.63629515826142</v>
      </c>
      <c r="AT35" s="21">
        <f t="shared" si="10"/>
        <v>799.4244703700632</v>
      </c>
      <c r="AU35" s="21">
        <f t="shared" si="11"/>
        <v>-286.1249167546685</v>
      </c>
      <c r="AV35" s="21">
        <f t="shared" si="12"/>
        <v>-357.5138714134988</v>
      </c>
      <c r="AW35" s="21">
        <f t="shared" si="13"/>
        <v>0</v>
      </c>
      <c r="AX35" s="21">
        <f t="shared" si="14"/>
        <v>-3062.6476155905661</v>
      </c>
      <c r="AY35" s="21">
        <f t="shared" si="15"/>
        <v>-259.64382157959813</v>
      </c>
      <c r="AZ35" s="21">
        <f t="shared" si="16"/>
        <v>771.60582568720349</v>
      </c>
      <c r="BA35" s="21">
        <f t="shared" si="17"/>
        <v>146.83257648900829</v>
      </c>
      <c r="BB35" s="20">
        <f t="shared" si="18"/>
        <v>192.26423472057661</v>
      </c>
      <c r="BC35" s="20">
        <f t="shared" si="19"/>
        <v>188.76130302444639</v>
      </c>
      <c r="BD35" s="20">
        <f t="shared" si="20"/>
        <v>74.871065954274471</v>
      </c>
      <c r="BE35" s="20">
        <f t="shared" si="21"/>
        <v>-53.434822618486493</v>
      </c>
      <c r="BF35" s="20">
        <f t="shared" si="22"/>
        <v>0</v>
      </c>
      <c r="BG35" s="20">
        <f t="shared" si="23"/>
        <v>52.304373134796805</v>
      </c>
      <c r="BH35" s="16">
        <f t="shared" si="24"/>
        <v>-4.55</v>
      </c>
      <c r="BI35" s="18">
        <f t="shared" si="25"/>
        <v>5599.9784398535294</v>
      </c>
      <c r="BJ35" s="18">
        <f t="shared" si="26"/>
        <v>601.59873070461617</v>
      </c>
      <c r="BK35" s="19">
        <f t="shared" si="27"/>
        <v>939.96600803715569</v>
      </c>
      <c r="BL35" s="18">
        <f t="shared" si="28"/>
        <v>45.975005490044545</v>
      </c>
      <c r="BM35" s="17">
        <f t="shared" si="29"/>
        <v>2.0904643738871282</v>
      </c>
      <c r="BN35" s="17">
        <f t="shared" si="30"/>
        <v>40.717360815816001</v>
      </c>
      <c r="BO35" s="17">
        <f t="shared" si="32"/>
        <v>0.40717360815816001</v>
      </c>
      <c r="BP35" s="53">
        <f t="shared" si="31"/>
        <v>1417.3068335620608</v>
      </c>
    </row>
    <row r="36" spans="1:68" s="8" customFormat="1" ht="16" x14ac:dyDescent="0.2">
      <c r="A36">
        <v>18</v>
      </c>
      <c r="B36">
        <v>1166.76</v>
      </c>
      <c r="C36" s="5">
        <v>54.293378472592003</v>
      </c>
      <c r="D36">
        <v>50.1252</v>
      </c>
      <c r="E36">
        <v>2.9470000000000001</v>
      </c>
      <c r="F36">
        <v>15.7576</v>
      </c>
      <c r="G36">
        <v>14.1004</v>
      </c>
      <c r="H36">
        <v>0</v>
      </c>
      <c r="I36">
        <v>6.4141000000000004</v>
      </c>
      <c r="J36">
        <v>6.4156000000000004</v>
      </c>
      <c r="K36">
        <v>4.0918000000000001</v>
      </c>
      <c r="L36">
        <v>0.14829999999999999</v>
      </c>
      <c r="M36">
        <v>0</v>
      </c>
      <c r="N36">
        <v>0</v>
      </c>
      <c r="O36">
        <v>0</v>
      </c>
      <c r="P36" s="17">
        <f t="shared" si="0"/>
        <v>100.00000000000003</v>
      </c>
      <c r="Q36" s="17">
        <f t="shared" si="33"/>
        <v>50.125199999999978</v>
      </c>
      <c r="R36" s="17">
        <f t="shared" si="33"/>
        <v>2.9469999999999992</v>
      </c>
      <c r="S36" s="17">
        <f t="shared" si="33"/>
        <v>15.757599999999996</v>
      </c>
      <c r="T36" s="17">
        <f t="shared" si="33"/>
        <v>14.100399999999997</v>
      </c>
      <c r="U36" s="17">
        <f t="shared" si="33"/>
        <v>0</v>
      </c>
      <c r="V36" s="17">
        <f t="shared" si="33"/>
        <v>6.4140999999999986</v>
      </c>
      <c r="W36" s="17">
        <f t="shared" si="33"/>
        <v>6.4155999999999995</v>
      </c>
      <c r="X36" s="17">
        <f t="shared" si="33"/>
        <v>4.0917999999999992</v>
      </c>
      <c r="Y36" s="17">
        <f t="shared" si="33"/>
        <v>0.14829999999999996</v>
      </c>
      <c r="Z36" s="17">
        <f t="shared" si="33"/>
        <v>0</v>
      </c>
      <c r="AA36" s="17">
        <f t="shared" si="2"/>
        <v>0</v>
      </c>
      <c r="AB36" s="17">
        <f t="shared" si="3"/>
        <v>0</v>
      </c>
      <c r="AC36" s="18">
        <f t="shared" si="34"/>
        <v>53.371510608569395</v>
      </c>
      <c r="AD36" s="18">
        <f t="shared" si="34"/>
        <v>2.3602691055780443</v>
      </c>
      <c r="AE36" s="18">
        <f t="shared" si="34"/>
        <v>9.8873449759320664</v>
      </c>
      <c r="AF36" s="18">
        <f t="shared" si="34"/>
        <v>12.555213509103215</v>
      </c>
      <c r="AG36" s="18">
        <f t="shared" si="34"/>
        <v>0</v>
      </c>
      <c r="AH36" s="18">
        <f t="shared" si="34"/>
        <v>10.18239927182238</v>
      </c>
      <c r="AI36" s="18">
        <f t="shared" si="34"/>
        <v>7.3189489154017124</v>
      </c>
      <c r="AJ36" s="18">
        <f t="shared" si="34"/>
        <v>4.2235950112807981</v>
      </c>
      <c r="AK36" s="18">
        <f t="shared" si="34"/>
        <v>0.10071860231238448</v>
      </c>
      <c r="AL36" s="18">
        <f t="shared" si="34"/>
        <v>0</v>
      </c>
      <c r="AM36" s="18">
        <f t="shared" si="34"/>
        <v>0</v>
      </c>
      <c r="AN36" s="18">
        <f t="shared" si="34"/>
        <v>0</v>
      </c>
      <c r="AO36" s="18">
        <f t="shared" si="5"/>
        <v>99.999999999999972</v>
      </c>
      <c r="AP36" s="17">
        <f t="shared" si="6"/>
        <v>63.976347524117479</v>
      </c>
      <c r="AQ36" s="19">
        <f t="shared" si="7"/>
        <v>8894.7920423779306</v>
      </c>
      <c r="AR36" s="19">
        <f t="shared" si="8"/>
        <v>-1713.8723781280644</v>
      </c>
      <c r="AS36" s="20">
        <f t="shared" si="9"/>
        <v>905.60755041161485</v>
      </c>
      <c r="AT36" s="21">
        <f t="shared" si="10"/>
        <v>770.70580088423594</v>
      </c>
      <c r="AU36" s="21">
        <f t="shared" si="11"/>
        <v>-285.2926287223587</v>
      </c>
      <c r="AV36" s="21">
        <f t="shared" si="12"/>
        <v>-355.11986854848948</v>
      </c>
      <c r="AW36" s="21">
        <f t="shared" si="13"/>
        <v>0</v>
      </c>
      <c r="AX36" s="21">
        <f t="shared" si="14"/>
        <v>-3079.3145329590725</v>
      </c>
      <c r="AY36" s="21">
        <f t="shared" si="15"/>
        <v>-258.21948353053517</v>
      </c>
      <c r="AZ36" s="21">
        <f t="shared" si="16"/>
        <v>753.36037608782169</v>
      </c>
      <c r="BA36" s="21">
        <f t="shared" si="17"/>
        <v>146.77165417356582</v>
      </c>
      <c r="BB36" s="20">
        <f t="shared" si="18"/>
        <v>192.53249336133896</v>
      </c>
      <c r="BC36" s="20">
        <f t="shared" si="19"/>
        <v>189.17693833730095</v>
      </c>
      <c r="BD36" s="20">
        <f t="shared" si="20"/>
        <v>74.653278937097468</v>
      </c>
      <c r="BE36" s="20">
        <f t="shared" si="21"/>
        <v>-53.145814311060207</v>
      </c>
      <c r="BF36" s="20">
        <f t="shared" si="22"/>
        <v>0</v>
      </c>
      <c r="BG36" s="20">
        <f t="shared" si="23"/>
        <v>51.818993820884025</v>
      </c>
      <c r="BH36" s="16">
        <f t="shared" si="24"/>
        <v>-4.55</v>
      </c>
      <c r="BI36" s="18">
        <f t="shared" si="25"/>
        <v>5632.6468778730832</v>
      </c>
      <c r="BJ36" s="18">
        <f t="shared" si="26"/>
        <v>601.80754431912692</v>
      </c>
      <c r="BK36" s="19">
        <f t="shared" si="27"/>
        <v>942.14874539907146</v>
      </c>
      <c r="BL36" s="18">
        <f t="shared" si="28"/>
        <v>45.814499352054696</v>
      </c>
      <c r="BM36" s="17">
        <f t="shared" si="29"/>
        <v>2.1707139648542508</v>
      </c>
      <c r="BN36" s="17">
        <f t="shared" si="30"/>
        <v>45.706621527407997</v>
      </c>
      <c r="BO36" s="17">
        <f t="shared" si="32"/>
        <v>0.45706621527407998</v>
      </c>
      <c r="BP36" s="53">
        <f t="shared" si="31"/>
        <v>2299.968964825056</v>
      </c>
    </row>
    <row r="37" spans="1:68" s="8" customFormat="1" ht="16" x14ac:dyDescent="0.2">
      <c r="A37">
        <v>19</v>
      </c>
      <c r="B37">
        <v>1161.76</v>
      </c>
      <c r="C37" s="5">
        <v>49.505471665243</v>
      </c>
      <c r="D37">
        <v>50.008800000000001</v>
      </c>
      <c r="E37">
        <v>3.2320000000000002</v>
      </c>
      <c r="F37">
        <v>15.4305</v>
      </c>
      <c r="G37">
        <v>14.543100000000001</v>
      </c>
      <c r="H37">
        <v>0</v>
      </c>
      <c r="I37">
        <v>6.1737000000000002</v>
      </c>
      <c r="J37">
        <v>6.4154999999999998</v>
      </c>
      <c r="K37">
        <v>4.0407999999999999</v>
      </c>
      <c r="L37">
        <v>0.15559999999999999</v>
      </c>
      <c r="M37">
        <v>0</v>
      </c>
      <c r="N37">
        <v>0</v>
      </c>
      <c r="O37">
        <v>0</v>
      </c>
      <c r="P37" s="17">
        <f t="shared" si="0"/>
        <v>100</v>
      </c>
      <c r="Q37" s="17">
        <f t="shared" si="33"/>
        <v>50.008800000000001</v>
      </c>
      <c r="R37" s="17">
        <f t="shared" si="33"/>
        <v>3.2320000000000002</v>
      </c>
      <c r="S37" s="17">
        <f t="shared" si="33"/>
        <v>15.4305</v>
      </c>
      <c r="T37" s="17">
        <f t="shared" si="33"/>
        <v>14.543100000000001</v>
      </c>
      <c r="U37" s="17">
        <f t="shared" si="33"/>
        <v>0</v>
      </c>
      <c r="V37" s="17">
        <f t="shared" si="33"/>
        <v>6.1737000000000002</v>
      </c>
      <c r="W37" s="17">
        <f t="shared" si="33"/>
        <v>6.4155000000000006</v>
      </c>
      <c r="X37" s="17">
        <f t="shared" si="33"/>
        <v>4.0407999999999999</v>
      </c>
      <c r="Y37" s="17">
        <f t="shared" si="33"/>
        <v>0.15559999999999999</v>
      </c>
      <c r="Z37" s="17">
        <f t="shared" si="33"/>
        <v>0</v>
      </c>
      <c r="AA37" s="17">
        <f t="shared" si="2"/>
        <v>0</v>
      </c>
      <c r="AB37" s="17">
        <f t="shared" si="3"/>
        <v>0</v>
      </c>
      <c r="AC37" s="18">
        <f t="shared" si="34"/>
        <v>53.320179164500161</v>
      </c>
      <c r="AD37" s="18">
        <f t="shared" si="34"/>
        <v>2.5920568834166464</v>
      </c>
      <c r="AE37" s="18">
        <f t="shared" si="34"/>
        <v>9.6953033996420697</v>
      </c>
      <c r="AF37" s="18">
        <f t="shared" si="34"/>
        <v>12.967057899613748</v>
      </c>
      <c r="AG37" s="18">
        <f t="shared" si="34"/>
        <v>0</v>
      </c>
      <c r="AH37" s="18">
        <f t="shared" si="34"/>
        <v>9.8141277723863283</v>
      </c>
      <c r="AI37" s="18">
        <f t="shared" si="34"/>
        <v>7.3288146195658239</v>
      </c>
      <c r="AJ37" s="18">
        <f t="shared" si="34"/>
        <v>4.1766397334049872</v>
      </c>
      <c r="AK37" s="18">
        <f t="shared" si="34"/>
        <v>0.10582052747026566</v>
      </c>
      <c r="AL37" s="18">
        <f t="shared" si="34"/>
        <v>0</v>
      </c>
      <c r="AM37" s="18">
        <f t="shared" si="34"/>
        <v>0</v>
      </c>
      <c r="AN37" s="18">
        <f t="shared" si="34"/>
        <v>0</v>
      </c>
      <c r="AO37" s="18">
        <f t="shared" si="5"/>
        <v>100.00000000000003</v>
      </c>
      <c r="AP37" s="17">
        <f t="shared" si="6"/>
        <v>64.063584111176269</v>
      </c>
      <c r="AQ37" s="19">
        <f t="shared" si="7"/>
        <v>8923.5928732475222</v>
      </c>
      <c r="AR37" s="19">
        <f t="shared" si="8"/>
        <v>-1680.5838912939564</v>
      </c>
      <c r="AS37" s="20">
        <f t="shared" si="9"/>
        <v>935.31388629913954</v>
      </c>
      <c r="AT37" s="21">
        <f t="shared" si="10"/>
        <v>742.83133109192113</v>
      </c>
      <c r="AU37" s="21">
        <f t="shared" si="11"/>
        <v>-285.67719387067581</v>
      </c>
      <c r="AV37" s="21">
        <f t="shared" si="12"/>
        <v>-351.1718687846913</v>
      </c>
      <c r="AW37" s="21">
        <f t="shared" si="13"/>
        <v>0</v>
      </c>
      <c r="AX37" s="21">
        <f t="shared" si="14"/>
        <v>-3095.2052847086215</v>
      </c>
      <c r="AY37" s="21">
        <f t="shared" si="15"/>
        <v>-255.67512925315856</v>
      </c>
      <c r="AZ37" s="21">
        <f t="shared" si="16"/>
        <v>731.57802188980975</v>
      </c>
      <c r="BA37" s="21">
        <f t="shared" si="17"/>
        <v>146.63049270237545</v>
      </c>
      <c r="BB37" s="20">
        <f t="shared" si="18"/>
        <v>193.15730364968303</v>
      </c>
      <c r="BC37" s="20">
        <f t="shared" si="19"/>
        <v>189.53946479104064</v>
      </c>
      <c r="BD37" s="20">
        <f t="shared" si="20"/>
        <v>74.753909119571404</v>
      </c>
      <c r="BE37" s="20">
        <f t="shared" si="21"/>
        <v>-52.631436606156846</v>
      </c>
      <c r="BF37" s="20">
        <f t="shared" si="22"/>
        <v>0</v>
      </c>
      <c r="BG37" s="20">
        <f t="shared" si="23"/>
        <v>51.139389368900744</v>
      </c>
      <c r="BH37" s="16">
        <f t="shared" si="24"/>
        <v>-4.55</v>
      </c>
      <c r="BI37" s="18">
        <f t="shared" si="25"/>
        <v>5665.002744617289</v>
      </c>
      <c r="BJ37" s="18">
        <f t="shared" si="26"/>
        <v>602.58912302541444</v>
      </c>
      <c r="BK37" s="19">
        <f t="shared" si="27"/>
        <v>944.88536137086999</v>
      </c>
      <c r="BL37" s="18">
        <f t="shared" si="28"/>
        <v>45.685143390053</v>
      </c>
      <c r="BM37" s="17">
        <f t="shared" si="29"/>
        <v>2.2562725582579226</v>
      </c>
      <c r="BN37" s="17">
        <f t="shared" si="30"/>
        <v>50.494528334757</v>
      </c>
      <c r="BO37" s="17">
        <f t="shared" si="32"/>
        <v>0.50494528334757005</v>
      </c>
      <c r="BP37" s="53">
        <f t="shared" si="31"/>
        <v>3732.8647914978792</v>
      </c>
    </row>
    <row r="38" spans="1:68" s="8" customFormat="1" ht="16" x14ac:dyDescent="0.2">
      <c r="A38">
        <v>20</v>
      </c>
      <c r="B38">
        <v>1156.76</v>
      </c>
      <c r="C38" s="5">
        <v>44.941306261228</v>
      </c>
      <c r="D38">
        <v>49.870199999999997</v>
      </c>
      <c r="E38">
        <v>3.5602</v>
      </c>
      <c r="F38">
        <v>15.092000000000001</v>
      </c>
      <c r="G38">
        <v>14.954499999999999</v>
      </c>
      <c r="H38">
        <v>0</v>
      </c>
      <c r="I38">
        <v>5.9421999999999997</v>
      </c>
      <c r="J38">
        <v>6.4458000000000002</v>
      </c>
      <c r="K38">
        <v>3.972</v>
      </c>
      <c r="L38">
        <v>0.16309999999999999</v>
      </c>
      <c r="M38">
        <v>0</v>
      </c>
      <c r="N38">
        <v>0</v>
      </c>
      <c r="O38">
        <v>0</v>
      </c>
      <c r="P38" s="17">
        <f t="shared" si="0"/>
        <v>100</v>
      </c>
      <c r="Q38" s="17">
        <f t="shared" si="33"/>
        <v>49.870199999999997</v>
      </c>
      <c r="R38" s="17">
        <f t="shared" si="33"/>
        <v>3.5602</v>
      </c>
      <c r="S38" s="17">
        <f t="shared" si="33"/>
        <v>15.092000000000001</v>
      </c>
      <c r="T38" s="17">
        <f t="shared" si="33"/>
        <v>14.954499999999998</v>
      </c>
      <c r="U38" s="17">
        <f t="shared" si="33"/>
        <v>0</v>
      </c>
      <c r="V38" s="17">
        <f t="shared" si="33"/>
        <v>5.9421999999999997</v>
      </c>
      <c r="W38" s="17">
        <f t="shared" si="33"/>
        <v>6.4458000000000002</v>
      </c>
      <c r="X38" s="17">
        <f t="shared" si="33"/>
        <v>3.972</v>
      </c>
      <c r="Y38" s="17">
        <f t="shared" si="33"/>
        <v>0.16309999999999999</v>
      </c>
      <c r="Z38" s="17">
        <f t="shared" si="33"/>
        <v>0</v>
      </c>
      <c r="AA38" s="17">
        <f t="shared" si="2"/>
        <v>0</v>
      </c>
      <c r="AB38" s="17">
        <f t="shared" si="3"/>
        <v>0</v>
      </c>
      <c r="AC38" s="18">
        <f t="shared" si="34"/>
        <v>53.241529735315638</v>
      </c>
      <c r="AD38" s="18">
        <f t="shared" si="34"/>
        <v>2.8589846286086766</v>
      </c>
      <c r="AE38" s="18">
        <f t="shared" si="34"/>
        <v>9.4949449353294941</v>
      </c>
      <c r="AF38" s="18">
        <f t="shared" si="34"/>
        <v>13.351209335650502</v>
      </c>
      <c r="AG38" s="18">
        <f t="shared" si="34"/>
        <v>0</v>
      </c>
      <c r="AH38" s="18">
        <f t="shared" si="34"/>
        <v>9.4584005010610408</v>
      </c>
      <c r="AI38" s="18">
        <f t="shared" si="34"/>
        <v>7.3730011539075004</v>
      </c>
      <c r="AJ38" s="18">
        <f t="shared" si="34"/>
        <v>4.1108643730604681</v>
      </c>
      <c r="AK38" s="18">
        <f t="shared" si="34"/>
        <v>0.11106533706667782</v>
      </c>
      <c r="AL38" s="18">
        <f t="shared" si="34"/>
        <v>0</v>
      </c>
      <c r="AM38" s="18">
        <f t="shared" si="34"/>
        <v>0</v>
      </c>
      <c r="AN38" s="18">
        <f t="shared" si="34"/>
        <v>0</v>
      </c>
      <c r="AO38" s="18">
        <f t="shared" si="5"/>
        <v>99.999999999999986</v>
      </c>
      <c r="AP38" s="17">
        <f t="shared" si="6"/>
        <v>64.146871561502465</v>
      </c>
      <c r="AQ38" s="19">
        <f t="shared" si="7"/>
        <v>8953.6420924823196</v>
      </c>
      <c r="AR38" s="19">
        <f t="shared" si="8"/>
        <v>-1645.8537550900146</v>
      </c>
      <c r="AS38" s="20">
        <f t="shared" si="9"/>
        <v>963.02272938047065</v>
      </c>
      <c r="AT38" s="21">
        <f t="shared" si="10"/>
        <v>715.90633392531015</v>
      </c>
      <c r="AU38" s="21">
        <f t="shared" si="11"/>
        <v>-287.39958497931434</v>
      </c>
      <c r="AV38" s="21">
        <f t="shared" si="12"/>
        <v>-345.64147648692415</v>
      </c>
      <c r="AW38" s="21">
        <f t="shared" si="13"/>
        <v>0</v>
      </c>
      <c r="AX38" s="21">
        <f t="shared" si="14"/>
        <v>-3109.5029516002674</v>
      </c>
      <c r="AY38" s="21">
        <f t="shared" si="15"/>
        <v>-252.0148708031096</v>
      </c>
      <c r="AZ38" s="21">
        <f t="shared" si="16"/>
        <v>706.3327658877738</v>
      </c>
      <c r="BA38" s="21">
        <f t="shared" si="17"/>
        <v>146.41420677211801</v>
      </c>
      <c r="BB38" s="20">
        <f t="shared" si="18"/>
        <v>194.20377274510804</v>
      </c>
      <c r="BC38" s="20">
        <f t="shared" si="19"/>
        <v>189.77595384144007</v>
      </c>
      <c r="BD38" s="20">
        <f t="shared" si="20"/>
        <v>75.204611769856498</v>
      </c>
      <c r="BE38" s="20">
        <f t="shared" si="21"/>
        <v>-51.887516137462619</v>
      </c>
      <c r="BF38" s="20">
        <f t="shared" si="22"/>
        <v>0</v>
      </c>
      <c r="BG38" s="20">
        <f t="shared" si="23"/>
        <v>50.254755656698052</v>
      </c>
      <c r="BH38" s="16">
        <f t="shared" si="24"/>
        <v>-4.55</v>
      </c>
      <c r="BI38" s="18">
        <f t="shared" si="25"/>
        <v>5698.4912827162461</v>
      </c>
      <c r="BJ38" s="18">
        <f t="shared" si="26"/>
        <v>603.96578464775803</v>
      </c>
      <c r="BK38" s="19">
        <f t="shared" si="27"/>
        <v>948.28549961550698</v>
      </c>
      <c r="BL38" s="18">
        <f t="shared" si="28"/>
        <v>45.5800941288147</v>
      </c>
      <c r="BM38" s="17">
        <f t="shared" si="29"/>
        <v>2.3493658128424579</v>
      </c>
      <c r="BN38" s="17">
        <f t="shared" si="30"/>
        <v>55.058693738772</v>
      </c>
      <c r="BO38" s="17">
        <f t="shared" si="32"/>
        <v>0.55058693738772002</v>
      </c>
      <c r="BP38" s="53">
        <f t="shared" si="31"/>
        <v>6082.2886265155057</v>
      </c>
    </row>
    <row r="39" spans="1:68" s="8" customFormat="1" ht="16" x14ac:dyDescent="0.2">
      <c r="A39">
        <v>21</v>
      </c>
      <c r="B39">
        <v>1151.76</v>
      </c>
      <c r="C39" s="5">
        <v>40.629836903589997</v>
      </c>
      <c r="D39">
        <v>49.712400000000002</v>
      </c>
      <c r="E39">
        <v>3.9380000000000002</v>
      </c>
      <c r="F39">
        <v>14.741099999999999</v>
      </c>
      <c r="G39">
        <v>15.3238</v>
      </c>
      <c r="H39">
        <v>0</v>
      </c>
      <c r="I39">
        <v>5.7203999999999997</v>
      </c>
      <c r="J39">
        <v>6.5090000000000003</v>
      </c>
      <c r="K39">
        <v>3.8849</v>
      </c>
      <c r="L39">
        <v>0.1706</v>
      </c>
      <c r="M39">
        <v>0</v>
      </c>
      <c r="N39">
        <v>0</v>
      </c>
      <c r="O39">
        <v>0</v>
      </c>
      <c r="P39" s="17">
        <f t="shared" si="0"/>
        <v>100.00020000000001</v>
      </c>
      <c r="Q39" s="17">
        <f t="shared" si="33"/>
        <v>49.712300575398849</v>
      </c>
      <c r="R39" s="17">
        <f t="shared" si="33"/>
        <v>3.9379921240157518</v>
      </c>
      <c r="S39" s="17">
        <f t="shared" si="33"/>
        <v>14.741070517858962</v>
      </c>
      <c r="T39" s="17">
        <f t="shared" si="33"/>
        <v>15.323769352461294</v>
      </c>
      <c r="U39" s="17">
        <f t="shared" si="33"/>
        <v>0</v>
      </c>
      <c r="V39" s="17">
        <f t="shared" si="33"/>
        <v>5.7203885592228811</v>
      </c>
      <c r="W39" s="17">
        <f t="shared" si="33"/>
        <v>6.5089869820260358</v>
      </c>
      <c r="X39" s="17">
        <f t="shared" si="33"/>
        <v>3.8848922302155393</v>
      </c>
      <c r="Y39" s="17">
        <f t="shared" si="33"/>
        <v>0.1705996588006824</v>
      </c>
      <c r="Z39" s="17">
        <f t="shared" si="33"/>
        <v>0</v>
      </c>
      <c r="AA39" s="17">
        <f t="shared" si="2"/>
        <v>0</v>
      </c>
      <c r="AB39" s="17">
        <f t="shared" si="3"/>
        <v>0</v>
      </c>
      <c r="AC39" s="18">
        <f t="shared" si="34"/>
        <v>53.137852994811709</v>
      </c>
      <c r="AD39" s="18">
        <f t="shared" si="34"/>
        <v>3.1662338947252699</v>
      </c>
      <c r="AE39" s="18">
        <f t="shared" si="34"/>
        <v>9.2855023379917885</v>
      </c>
      <c r="AF39" s="18">
        <f t="shared" si="34"/>
        <v>13.697617696016044</v>
      </c>
      <c r="AG39" s="18">
        <f t="shared" si="34"/>
        <v>0</v>
      </c>
      <c r="AH39" s="18">
        <f t="shared" si="34"/>
        <v>9.1164696391232116</v>
      </c>
      <c r="AI39" s="18">
        <f t="shared" si="34"/>
        <v>7.4543813184732945</v>
      </c>
      <c r="AJ39" s="18">
        <f t="shared" si="34"/>
        <v>4.0256277249060251</v>
      </c>
      <c r="AK39" s="18">
        <f t="shared" si="34"/>
        <v>0.11631439395265054</v>
      </c>
      <c r="AL39" s="18">
        <f t="shared" si="34"/>
        <v>0</v>
      </c>
      <c r="AM39" s="18">
        <f t="shared" si="34"/>
        <v>0</v>
      </c>
      <c r="AN39" s="18">
        <f t="shared" si="34"/>
        <v>0</v>
      </c>
      <c r="AO39" s="18">
        <f t="shared" si="5"/>
        <v>99.999999999999986</v>
      </c>
      <c r="AP39" s="17">
        <f t="shared" si="6"/>
        <v>64.225309636409747</v>
      </c>
      <c r="AQ39" s="19">
        <f t="shared" si="7"/>
        <v>8986.1322675701012</v>
      </c>
      <c r="AR39" s="19">
        <f t="shared" si="8"/>
        <v>-1609.5489752674966</v>
      </c>
      <c r="AS39" s="20">
        <f t="shared" si="9"/>
        <v>988.00916441363722</v>
      </c>
      <c r="AT39" s="21">
        <f t="shared" si="10"/>
        <v>690.02558698523592</v>
      </c>
      <c r="AU39" s="21">
        <f t="shared" si="11"/>
        <v>-290.57178379408901</v>
      </c>
      <c r="AV39" s="21">
        <f t="shared" si="12"/>
        <v>-338.47477911009855</v>
      </c>
      <c r="AW39" s="21">
        <f t="shared" si="13"/>
        <v>0</v>
      </c>
      <c r="AX39" s="21">
        <f t="shared" si="14"/>
        <v>-3121.3990441642932</v>
      </c>
      <c r="AY39" s="21">
        <f t="shared" si="15"/>
        <v>-247.218136783928</v>
      </c>
      <c r="AZ39" s="21">
        <f t="shared" si="16"/>
        <v>677.66543308597443</v>
      </c>
      <c r="BA39" s="21">
        <f t="shared" si="17"/>
        <v>146.12909573573219</v>
      </c>
      <c r="BB39" s="20">
        <f t="shared" si="18"/>
        <v>195.74129357831217</v>
      </c>
      <c r="BC39" s="20">
        <f t="shared" si="19"/>
        <v>189.81320662835861</v>
      </c>
      <c r="BD39" s="20">
        <f t="shared" si="20"/>
        <v>76.034689448427599</v>
      </c>
      <c r="BE39" s="20">
        <f t="shared" si="21"/>
        <v>-50.904468640773125</v>
      </c>
      <c r="BF39" s="20">
        <f t="shared" si="22"/>
        <v>0</v>
      </c>
      <c r="BG39" s="20">
        <f t="shared" si="23"/>
        <v>49.14907752547208</v>
      </c>
      <c r="BH39" s="16">
        <f t="shared" si="24"/>
        <v>-4.55</v>
      </c>
      <c r="BI39" s="18">
        <f t="shared" si="25"/>
        <v>5734.6197329350452</v>
      </c>
      <c r="BJ39" s="18">
        <f t="shared" si="26"/>
        <v>605.96289427552949</v>
      </c>
      <c r="BK39" s="19">
        <f t="shared" si="27"/>
        <v>952.46559717190689</v>
      </c>
      <c r="BL39" s="18">
        <f t="shared" si="28"/>
        <v>45.492590682356429</v>
      </c>
      <c r="BM39" s="17">
        <f t="shared" si="29"/>
        <v>2.4524299406516521</v>
      </c>
      <c r="BN39" s="17">
        <f t="shared" si="30"/>
        <v>59.370163096410003</v>
      </c>
      <c r="BO39" s="17">
        <f t="shared" si="32"/>
        <v>0.5937016309641</v>
      </c>
      <c r="BP39" s="53">
        <f t="shared" si="31"/>
        <v>9987.9875883366476</v>
      </c>
    </row>
    <row r="40" spans="1:68" s="8" customFormat="1" ht="16" x14ac:dyDescent="0.2">
      <c r="A40">
        <v>22</v>
      </c>
      <c r="B40">
        <v>1146.76</v>
      </c>
      <c r="C40" s="5">
        <v>36.604871084399001</v>
      </c>
      <c r="D40">
        <v>49.5381</v>
      </c>
      <c r="E40">
        <v>4.3710000000000004</v>
      </c>
      <c r="F40">
        <v>14.3765</v>
      </c>
      <c r="G40">
        <v>15.640700000000001</v>
      </c>
      <c r="H40">
        <v>0</v>
      </c>
      <c r="I40">
        <v>5.5091999999999999</v>
      </c>
      <c r="J40">
        <v>6.6071999999999997</v>
      </c>
      <c r="K40">
        <v>3.7793000000000001</v>
      </c>
      <c r="L40">
        <v>0.1779</v>
      </c>
      <c r="M40">
        <v>0</v>
      </c>
      <c r="N40">
        <v>0</v>
      </c>
      <c r="O40">
        <v>0</v>
      </c>
      <c r="P40" s="17">
        <f t="shared" si="0"/>
        <v>99.999899999999997</v>
      </c>
      <c r="Q40" s="17">
        <f t="shared" si="33"/>
        <v>49.53814953814954</v>
      </c>
      <c r="R40" s="17">
        <f t="shared" si="33"/>
        <v>4.3710043710043713</v>
      </c>
      <c r="S40" s="17">
        <f t="shared" si="33"/>
        <v>14.376514376514377</v>
      </c>
      <c r="T40" s="17">
        <f t="shared" si="33"/>
        <v>15.640715640715641</v>
      </c>
      <c r="U40" s="17">
        <f t="shared" si="33"/>
        <v>0</v>
      </c>
      <c r="V40" s="17">
        <f t="shared" si="33"/>
        <v>5.5092055092055094</v>
      </c>
      <c r="W40" s="17">
        <f t="shared" si="33"/>
        <v>6.6072066072066074</v>
      </c>
      <c r="X40" s="17">
        <f t="shared" si="33"/>
        <v>3.7793037793037798</v>
      </c>
      <c r="Y40" s="17">
        <f t="shared" si="33"/>
        <v>0.1779001779001779</v>
      </c>
      <c r="Z40" s="17">
        <f t="shared" si="33"/>
        <v>0</v>
      </c>
      <c r="AA40" s="17">
        <f t="shared" si="2"/>
        <v>0</v>
      </c>
      <c r="AB40" s="17">
        <f t="shared" si="3"/>
        <v>0</v>
      </c>
      <c r="AC40" s="18">
        <f t="shared" si="34"/>
        <v>53.011516105726571</v>
      </c>
      <c r="AD40" s="18">
        <f t="shared" si="34"/>
        <v>3.5183553073215736</v>
      </c>
      <c r="AE40" s="18">
        <f t="shared" si="34"/>
        <v>9.066095446313799</v>
      </c>
      <c r="AF40" s="18">
        <f t="shared" si="34"/>
        <v>13.996722701627704</v>
      </c>
      <c r="AG40" s="18">
        <f t="shared" si="34"/>
        <v>0</v>
      </c>
      <c r="AH40" s="18">
        <f t="shared" si="34"/>
        <v>8.7898292318057809</v>
      </c>
      <c r="AI40" s="18">
        <f t="shared" si="34"/>
        <v>7.5754143656446917</v>
      </c>
      <c r="AJ40" s="18">
        <f t="shared" si="34"/>
        <v>3.9206379612764977</v>
      </c>
      <c r="AK40" s="18">
        <f t="shared" si="34"/>
        <v>0.12142888028338661</v>
      </c>
      <c r="AL40" s="18">
        <f t="shared" si="34"/>
        <v>0</v>
      </c>
      <c r="AM40" s="18">
        <f t="shared" si="34"/>
        <v>0</v>
      </c>
      <c r="AN40" s="18">
        <f t="shared" si="34"/>
        <v>0</v>
      </c>
      <c r="AO40" s="18">
        <f t="shared" si="5"/>
        <v>100</v>
      </c>
      <c r="AP40" s="17">
        <f t="shared" si="6"/>
        <v>64.297858820092728</v>
      </c>
      <c r="AQ40" s="19">
        <f t="shared" si="7"/>
        <v>9022.1674775224838</v>
      </c>
      <c r="AR40" s="19">
        <f t="shared" si="8"/>
        <v>-1571.516984664034</v>
      </c>
      <c r="AS40" s="20">
        <f t="shared" si="9"/>
        <v>1009.5836084684062</v>
      </c>
      <c r="AT40" s="21">
        <f t="shared" si="10"/>
        <v>665.30217455537957</v>
      </c>
      <c r="AU40" s="21">
        <f t="shared" si="11"/>
        <v>-295.28965197283009</v>
      </c>
      <c r="AV40" s="21">
        <f t="shared" si="12"/>
        <v>-329.64723978412792</v>
      </c>
      <c r="AW40" s="21">
        <f t="shared" si="13"/>
        <v>0</v>
      </c>
      <c r="AX40" s="21">
        <f t="shared" si="14"/>
        <v>-3130.1336673072847</v>
      </c>
      <c r="AY40" s="21">
        <f t="shared" si="15"/>
        <v>-241.28038714988202</v>
      </c>
      <c r="AZ40" s="21">
        <f t="shared" si="16"/>
        <v>645.6983579086517</v>
      </c>
      <c r="BA40" s="21">
        <f t="shared" si="17"/>
        <v>145.78166929074808</v>
      </c>
      <c r="BB40" s="20">
        <f t="shared" si="18"/>
        <v>197.82756584714807</v>
      </c>
      <c r="BC40" s="20">
        <f t="shared" si="19"/>
        <v>189.58411208616661</v>
      </c>
      <c r="BD40" s="20">
        <f t="shared" si="20"/>
        <v>77.269226529575846</v>
      </c>
      <c r="BE40" s="20">
        <f t="shared" si="21"/>
        <v>-49.677001482770976</v>
      </c>
      <c r="BF40" s="20">
        <f t="shared" si="22"/>
        <v>0</v>
      </c>
      <c r="BG40" s="20">
        <f t="shared" si="23"/>
        <v>47.811258302407381</v>
      </c>
      <c r="BH40" s="16">
        <f t="shared" si="24"/>
        <v>-4.55</v>
      </c>
      <c r="BI40" s="18">
        <f t="shared" si="25"/>
        <v>5774.8836875767638</v>
      </c>
      <c r="BJ40" s="18">
        <f t="shared" si="26"/>
        <v>608.59683057327504</v>
      </c>
      <c r="BK40" s="19">
        <f t="shared" si="27"/>
        <v>957.53240081960519</v>
      </c>
      <c r="BL40" s="18">
        <f t="shared" si="28"/>
        <v>45.415723087151022</v>
      </c>
      <c r="BM40" s="17">
        <f t="shared" si="29"/>
        <v>2.5679464418866838</v>
      </c>
      <c r="BN40" s="17">
        <f t="shared" si="30"/>
        <v>63.395128915600999</v>
      </c>
      <c r="BO40" s="17">
        <f t="shared" si="32"/>
        <v>0.63395128915600996</v>
      </c>
      <c r="BP40" s="53">
        <f t="shared" si="31"/>
        <v>16591.120666584095</v>
      </c>
    </row>
    <row r="41" spans="1:68" s="8" customFormat="1" ht="16" x14ac:dyDescent="0.2">
      <c r="A41">
        <v>23</v>
      </c>
      <c r="B41">
        <v>1141.76</v>
      </c>
      <c r="C41" s="5">
        <v>32.900370038113998</v>
      </c>
      <c r="D41">
        <v>49.350299999999997</v>
      </c>
      <c r="E41">
        <v>4.8632</v>
      </c>
      <c r="F41">
        <v>13.9977</v>
      </c>
      <c r="G41">
        <v>15.897</v>
      </c>
      <c r="H41">
        <v>0</v>
      </c>
      <c r="I41">
        <v>5.3090999999999999</v>
      </c>
      <c r="J41">
        <v>6.7419000000000002</v>
      </c>
      <c r="K41">
        <v>3.6556999999999999</v>
      </c>
      <c r="L41">
        <v>0.18509999999999999</v>
      </c>
      <c r="M41">
        <v>0</v>
      </c>
      <c r="N41">
        <v>0</v>
      </c>
      <c r="O41">
        <v>0</v>
      </c>
      <c r="P41" s="17">
        <f t="shared" si="0"/>
        <v>100</v>
      </c>
      <c r="Q41" s="17">
        <f t="shared" si="33"/>
        <v>49.350299999999997</v>
      </c>
      <c r="R41" s="17">
        <f t="shared" si="33"/>
        <v>4.8632</v>
      </c>
      <c r="S41" s="17">
        <f t="shared" si="33"/>
        <v>13.997699999999998</v>
      </c>
      <c r="T41" s="17">
        <f t="shared" si="33"/>
        <v>15.897</v>
      </c>
      <c r="U41" s="17">
        <f t="shared" si="33"/>
        <v>0</v>
      </c>
      <c r="V41" s="17">
        <f t="shared" si="33"/>
        <v>5.3090999999999999</v>
      </c>
      <c r="W41" s="17">
        <f t="shared" si="33"/>
        <v>6.7419000000000011</v>
      </c>
      <c r="X41" s="17">
        <f t="shared" si="33"/>
        <v>3.6556999999999999</v>
      </c>
      <c r="Y41" s="17">
        <f t="shared" si="33"/>
        <v>0.18509999999999999</v>
      </c>
      <c r="Z41" s="17">
        <f t="shared" si="33"/>
        <v>0</v>
      </c>
      <c r="AA41" s="17">
        <f t="shared" si="2"/>
        <v>0</v>
      </c>
      <c r="AB41" s="17">
        <f t="shared" si="3"/>
        <v>0</v>
      </c>
      <c r="AC41" s="18">
        <f t="shared" si="34"/>
        <v>52.864694163256601</v>
      </c>
      <c r="AD41" s="18">
        <f t="shared" si="34"/>
        <v>3.918556081174116</v>
      </c>
      <c r="AE41" s="18">
        <f t="shared" si="34"/>
        <v>8.8362673437707215</v>
      </c>
      <c r="AF41" s="18">
        <f t="shared" si="34"/>
        <v>14.240669068902065</v>
      </c>
      <c r="AG41" s="18">
        <f t="shared" si="34"/>
        <v>0</v>
      </c>
      <c r="AH41" s="18">
        <f t="shared" si="34"/>
        <v>8.4792580410148339</v>
      </c>
      <c r="AI41" s="18">
        <f t="shared" si="34"/>
        <v>7.7377785083778852</v>
      </c>
      <c r="AJ41" s="18">
        <f t="shared" si="34"/>
        <v>3.7963038843432115</v>
      </c>
      <c r="AK41" s="18">
        <f t="shared" si="34"/>
        <v>0.12647290916055914</v>
      </c>
      <c r="AL41" s="18">
        <f t="shared" si="34"/>
        <v>0</v>
      </c>
      <c r="AM41" s="18">
        <f t="shared" si="34"/>
        <v>0</v>
      </c>
      <c r="AN41" s="18">
        <f t="shared" si="34"/>
        <v>0</v>
      </c>
      <c r="AO41" s="18">
        <f t="shared" si="5"/>
        <v>99.999999999999986</v>
      </c>
      <c r="AP41" s="17">
        <f t="shared" si="6"/>
        <v>64.363846801321841</v>
      </c>
      <c r="AQ41" s="19">
        <f t="shared" si="7"/>
        <v>9062.6067390111421</v>
      </c>
      <c r="AR41" s="19">
        <f t="shared" si="8"/>
        <v>-1531.678581369217</v>
      </c>
      <c r="AS41" s="20">
        <f t="shared" si="9"/>
        <v>1027.1794599399059</v>
      </c>
      <c r="AT41" s="21">
        <f t="shared" si="10"/>
        <v>641.79504112441271</v>
      </c>
      <c r="AU41" s="21">
        <f t="shared" si="11"/>
        <v>-301.61860625656993</v>
      </c>
      <c r="AV41" s="21">
        <f t="shared" si="12"/>
        <v>-319.19323059557723</v>
      </c>
      <c r="AW41" s="21">
        <f t="shared" si="13"/>
        <v>0</v>
      </c>
      <c r="AX41" s="21">
        <f t="shared" si="14"/>
        <v>-3134.9704750808578</v>
      </c>
      <c r="AY41" s="21">
        <f t="shared" si="15"/>
        <v>-234.24375592427728</v>
      </c>
      <c r="AZ41" s="21">
        <f t="shared" si="16"/>
        <v>610.75685289071305</v>
      </c>
      <c r="BA41" s="21">
        <f t="shared" si="17"/>
        <v>145.37790894895565</v>
      </c>
      <c r="BB41" s="20">
        <f t="shared" si="18"/>
        <v>200.50582424013288</v>
      </c>
      <c r="BC41" s="20">
        <f t="shared" si="19"/>
        <v>189.02979355450861</v>
      </c>
      <c r="BD41" s="20">
        <f t="shared" si="20"/>
        <v>78.925340785454424</v>
      </c>
      <c r="BE41" s="20">
        <f t="shared" si="21"/>
        <v>-48.210926792161338</v>
      </c>
      <c r="BF41" s="20">
        <f t="shared" si="22"/>
        <v>0</v>
      </c>
      <c r="BG41" s="20">
        <f t="shared" si="23"/>
        <v>46.242445578046549</v>
      </c>
      <c r="BH41" s="16">
        <f t="shared" si="24"/>
        <v>-4.55</v>
      </c>
      <c r="BI41" s="18">
        <f t="shared" si="25"/>
        <v>5820.6334437396736</v>
      </c>
      <c r="BJ41" s="18">
        <f t="shared" si="26"/>
        <v>611.8703863149367</v>
      </c>
      <c r="BK41" s="19">
        <f t="shared" si="27"/>
        <v>963.57029228108013</v>
      </c>
      <c r="BL41" s="18">
        <f t="shared" si="28"/>
        <v>45.342884847933497</v>
      </c>
      <c r="BM41" s="17">
        <f t="shared" si="29"/>
        <v>2.6982519474094282</v>
      </c>
      <c r="BN41" s="17">
        <f t="shared" si="30"/>
        <v>67.099629961885995</v>
      </c>
      <c r="BO41" s="17">
        <f t="shared" si="32"/>
        <v>0.67099629961885998</v>
      </c>
      <c r="BP41" s="53">
        <f t="shared" si="31"/>
        <v>27971.250923688469</v>
      </c>
    </row>
    <row r="42" spans="1:68" s="8" customFormat="1" ht="16" x14ac:dyDescent="0.2">
      <c r="A42">
        <v>24</v>
      </c>
      <c r="B42">
        <v>1136.76</v>
      </c>
      <c r="C42" s="5">
        <v>27.403421983746998</v>
      </c>
      <c r="D42">
        <v>50.3782</v>
      </c>
      <c r="E42">
        <v>4.7449000000000003</v>
      </c>
      <c r="F42">
        <v>13.4832</v>
      </c>
      <c r="G42">
        <v>15.5745</v>
      </c>
      <c r="H42">
        <v>0</v>
      </c>
      <c r="I42">
        <v>5.0084</v>
      </c>
      <c r="J42">
        <v>7.0884999999999998</v>
      </c>
      <c r="K42">
        <v>3.5246</v>
      </c>
      <c r="L42">
        <v>0.1978</v>
      </c>
      <c r="M42">
        <v>0</v>
      </c>
      <c r="N42">
        <v>0</v>
      </c>
      <c r="O42">
        <v>0</v>
      </c>
      <c r="P42" s="17">
        <f t="shared" si="0"/>
        <v>100.0001</v>
      </c>
      <c r="Q42" s="17">
        <f t="shared" si="33"/>
        <v>50.378149621850376</v>
      </c>
      <c r="R42" s="17">
        <f t="shared" si="33"/>
        <v>4.744895255104745</v>
      </c>
      <c r="S42" s="17">
        <f t="shared" si="33"/>
        <v>13.483186516813483</v>
      </c>
      <c r="T42" s="17">
        <f t="shared" si="33"/>
        <v>15.574484425515575</v>
      </c>
      <c r="U42" s="17">
        <f t="shared" si="33"/>
        <v>0</v>
      </c>
      <c r="V42" s="17">
        <f t="shared" si="33"/>
        <v>5.0083949916050079</v>
      </c>
      <c r="W42" s="17">
        <f t="shared" si="33"/>
        <v>7.088492911507088</v>
      </c>
      <c r="X42" s="17">
        <f t="shared" si="33"/>
        <v>3.5245964754035244</v>
      </c>
      <c r="Y42" s="17">
        <f t="shared" si="33"/>
        <v>0.19779980220019777</v>
      </c>
      <c r="Z42" s="17">
        <f t="shared" si="33"/>
        <v>0</v>
      </c>
      <c r="AA42" s="17">
        <f t="shared" si="2"/>
        <v>0</v>
      </c>
      <c r="AB42" s="17">
        <f t="shared" si="3"/>
        <v>0</v>
      </c>
      <c r="AC42" s="18">
        <f t="shared" si="34"/>
        <v>53.867661131940586</v>
      </c>
      <c r="AD42" s="18">
        <f t="shared" si="34"/>
        <v>3.8162827695417061</v>
      </c>
      <c r="AE42" s="18">
        <f t="shared" si="34"/>
        <v>8.496003614415697</v>
      </c>
      <c r="AF42" s="18">
        <f t="shared" si="34"/>
        <v>13.926400458765659</v>
      </c>
      <c r="AG42" s="18">
        <f t="shared" si="34"/>
        <v>0</v>
      </c>
      <c r="AH42" s="18">
        <f t="shared" si="34"/>
        <v>7.9844590792091283</v>
      </c>
      <c r="AI42" s="18">
        <f t="shared" si="34"/>
        <v>8.1207824733685943</v>
      </c>
      <c r="AJ42" s="18">
        <f t="shared" si="34"/>
        <v>3.6535058216246208</v>
      </c>
      <c r="AK42" s="18">
        <f t="shared" si="34"/>
        <v>0.1349046511339991</v>
      </c>
      <c r="AL42" s="18">
        <f t="shared" si="34"/>
        <v>0</v>
      </c>
      <c r="AM42" s="18">
        <f t="shared" si="34"/>
        <v>0</v>
      </c>
      <c r="AN42" s="18">
        <f t="shared" si="34"/>
        <v>0</v>
      </c>
      <c r="AO42" s="18">
        <f t="shared" si="5"/>
        <v>99.999999999999986</v>
      </c>
      <c r="AP42" s="17">
        <f t="shared" si="6"/>
        <v>64.246869791915344</v>
      </c>
      <c r="AQ42" s="19">
        <f t="shared" si="7"/>
        <v>9206.3574466765731</v>
      </c>
      <c r="AR42" s="19">
        <f t="shared" si="8"/>
        <v>-1472.697266522817</v>
      </c>
      <c r="AS42" s="20">
        <f t="shared" si="9"/>
        <v>1004.511265090767</v>
      </c>
      <c r="AT42" s="21">
        <f t="shared" si="10"/>
        <v>604.34370770533894</v>
      </c>
      <c r="AU42" s="21">
        <f t="shared" si="11"/>
        <v>-316.54810081190777</v>
      </c>
      <c r="AV42" s="21">
        <f t="shared" si="12"/>
        <v>-307.18676948219809</v>
      </c>
      <c r="AW42" s="21">
        <f t="shared" si="13"/>
        <v>0</v>
      </c>
      <c r="AX42" s="21">
        <f t="shared" si="14"/>
        <v>-3071.2886455849643</v>
      </c>
      <c r="AY42" s="21">
        <f t="shared" si="15"/>
        <v>-228.15229369281784</v>
      </c>
      <c r="AZ42" s="21">
        <f t="shared" si="16"/>
        <v>567.12347060366528</v>
      </c>
      <c r="BA42" s="21">
        <f t="shared" si="17"/>
        <v>148.13606811283663</v>
      </c>
      <c r="BB42" s="20">
        <f t="shared" si="18"/>
        <v>193.54914195581037</v>
      </c>
      <c r="BC42" s="20">
        <f t="shared" si="19"/>
        <v>182.29835135595025</v>
      </c>
      <c r="BD42" s="20">
        <f t="shared" si="20"/>
        <v>82.831981228359652</v>
      </c>
      <c r="BE42" s="20">
        <f t="shared" si="21"/>
        <v>-46.559564710203439</v>
      </c>
      <c r="BF42" s="20">
        <f t="shared" si="22"/>
        <v>0</v>
      </c>
      <c r="BG42" s="20">
        <f t="shared" si="23"/>
        <v>43.787560853807555</v>
      </c>
      <c r="BH42" s="16">
        <f t="shared" si="24"/>
        <v>-4.55</v>
      </c>
      <c r="BI42" s="18">
        <f t="shared" si="25"/>
        <v>5986.4628139816396</v>
      </c>
      <c r="BJ42" s="18">
        <f t="shared" si="26"/>
        <v>604.04353879656105</v>
      </c>
      <c r="BK42" s="19">
        <f t="shared" si="27"/>
        <v>965.7633462878988</v>
      </c>
      <c r="BL42" s="18">
        <f t="shared" si="28"/>
        <v>44.187194204031762</v>
      </c>
      <c r="BM42" s="17">
        <f t="shared" si="29"/>
        <v>2.8786039960538492</v>
      </c>
      <c r="BN42" s="17">
        <f t="shared" si="30"/>
        <v>72.596578016253005</v>
      </c>
      <c r="BO42" s="17">
        <f t="shared" si="32"/>
        <v>0.72596578016253011</v>
      </c>
      <c r="BP42" s="53">
        <f t="shared" si="31"/>
        <v>58925.271239324909</v>
      </c>
    </row>
    <row r="43" spans="1:68" s="8" customFormat="1" ht="16" x14ac:dyDescent="0.2">
      <c r="A43">
        <v>25</v>
      </c>
      <c r="B43">
        <v>1131.76</v>
      </c>
      <c r="C43" s="5">
        <v>23.893162349457999</v>
      </c>
      <c r="D43">
        <v>51.0884</v>
      </c>
      <c r="E43">
        <v>4.7918000000000003</v>
      </c>
      <c r="F43">
        <v>13.055199999999999</v>
      </c>
      <c r="G43">
        <v>15.282400000000001</v>
      </c>
      <c r="H43">
        <v>0</v>
      </c>
      <c r="I43">
        <v>4.7774000000000001</v>
      </c>
      <c r="J43">
        <v>7.4108999999999998</v>
      </c>
      <c r="K43">
        <v>3.3875999999999999</v>
      </c>
      <c r="L43">
        <v>0.20630000000000001</v>
      </c>
      <c r="M43">
        <v>0</v>
      </c>
      <c r="N43">
        <v>0</v>
      </c>
      <c r="O43">
        <v>0</v>
      </c>
      <c r="P43" s="17">
        <f t="shared" si="0"/>
        <v>100</v>
      </c>
      <c r="Q43" s="17">
        <f t="shared" si="33"/>
        <v>51.0884</v>
      </c>
      <c r="R43" s="17">
        <f t="shared" si="33"/>
        <v>4.7918000000000003</v>
      </c>
      <c r="S43" s="17">
        <f t="shared" si="33"/>
        <v>13.055199999999999</v>
      </c>
      <c r="T43" s="17">
        <f t="shared" si="33"/>
        <v>15.282400000000001</v>
      </c>
      <c r="U43" s="17">
        <f t="shared" si="33"/>
        <v>0</v>
      </c>
      <c r="V43" s="17">
        <f t="shared" si="33"/>
        <v>4.7774000000000001</v>
      </c>
      <c r="W43" s="17">
        <f t="shared" si="33"/>
        <v>7.4108999999999998</v>
      </c>
      <c r="X43" s="17">
        <f t="shared" si="33"/>
        <v>3.3875999999999995</v>
      </c>
      <c r="Y43" s="17">
        <f t="shared" si="33"/>
        <v>0.20630000000000001</v>
      </c>
      <c r="Z43" s="17">
        <f t="shared" si="33"/>
        <v>0</v>
      </c>
      <c r="AA43" s="17">
        <f t="shared" si="2"/>
        <v>0</v>
      </c>
      <c r="AB43" s="17">
        <f t="shared" si="3"/>
        <v>0</v>
      </c>
      <c r="AC43" s="18">
        <f t="shared" si="34"/>
        <v>54.555527241466372</v>
      </c>
      <c r="AD43" s="18">
        <f t="shared" si="34"/>
        <v>3.8489577887208108</v>
      </c>
      <c r="AE43" s="18">
        <f t="shared" si="34"/>
        <v>8.2155420690028613</v>
      </c>
      <c r="AF43" s="18">
        <f t="shared" si="34"/>
        <v>13.647318005322743</v>
      </c>
      <c r="AG43" s="18">
        <f t="shared" si="34"/>
        <v>0</v>
      </c>
      <c r="AH43" s="18">
        <f t="shared" si="34"/>
        <v>7.606223461948094</v>
      </c>
      <c r="AI43" s="18">
        <f t="shared" si="34"/>
        <v>8.4790162850469901</v>
      </c>
      <c r="AJ43" s="18">
        <f t="shared" si="34"/>
        <v>3.5068975087369956</v>
      </c>
      <c r="AK43" s="18">
        <f t="shared" si="34"/>
        <v>0.14051763975513787</v>
      </c>
      <c r="AL43" s="18">
        <f t="shared" si="34"/>
        <v>0</v>
      </c>
      <c r="AM43" s="18">
        <f t="shared" si="34"/>
        <v>0</v>
      </c>
      <c r="AN43" s="18">
        <f t="shared" si="34"/>
        <v>0</v>
      </c>
      <c r="AO43" s="18">
        <f t="shared" si="5"/>
        <v>100</v>
      </c>
      <c r="AP43" s="17">
        <f t="shared" si="6"/>
        <v>64.162683785428925</v>
      </c>
      <c r="AQ43" s="19">
        <f t="shared" si="7"/>
        <v>9321.3558108178731</v>
      </c>
      <c r="AR43" s="19">
        <f t="shared" si="8"/>
        <v>-1424.082062240956</v>
      </c>
      <c r="AS43" s="20">
        <f t="shared" si="9"/>
        <v>984.38104772392944</v>
      </c>
      <c r="AT43" s="21">
        <f t="shared" si="10"/>
        <v>575.71505383485123</v>
      </c>
      <c r="AU43" s="21">
        <f t="shared" si="11"/>
        <v>-330.51205479113167</v>
      </c>
      <c r="AV43" s="21">
        <f t="shared" si="12"/>
        <v>-294.8599425346066</v>
      </c>
      <c r="AW43" s="21">
        <f t="shared" si="13"/>
        <v>0</v>
      </c>
      <c r="AX43" s="21">
        <f t="shared" si="14"/>
        <v>-3016.3642110467472</v>
      </c>
      <c r="AY43" s="21">
        <f t="shared" si="15"/>
        <v>-221.12171539143341</v>
      </c>
      <c r="AZ43" s="21">
        <f t="shared" si="16"/>
        <v>527.99197953368684</v>
      </c>
      <c r="BA43" s="21">
        <f t="shared" si="17"/>
        <v>150.02769991403252</v>
      </c>
      <c r="BB43" s="20">
        <f t="shared" si="18"/>
        <v>189.65393776341611</v>
      </c>
      <c r="BC43" s="20">
        <f t="shared" si="19"/>
        <v>176.82946500769336</v>
      </c>
      <c r="BD43" s="20">
        <f t="shared" si="20"/>
        <v>86.4859661074793</v>
      </c>
      <c r="BE43" s="20">
        <f t="shared" si="21"/>
        <v>-44.826732174968313</v>
      </c>
      <c r="BF43" s="20">
        <f t="shared" si="22"/>
        <v>0</v>
      </c>
      <c r="BG43" s="20">
        <f t="shared" si="23"/>
        <v>41.523742243433013</v>
      </c>
      <c r="BH43" s="16">
        <f t="shared" si="24"/>
        <v>-4.55</v>
      </c>
      <c r="BI43" s="18">
        <f t="shared" si="25"/>
        <v>6122.5039059054652</v>
      </c>
      <c r="BJ43" s="18">
        <f t="shared" si="26"/>
        <v>599.69407886108593</v>
      </c>
      <c r="BK43" s="19">
        <f t="shared" si="27"/>
        <v>969.63389190673342</v>
      </c>
      <c r="BL43" s="18">
        <f t="shared" si="28"/>
        <v>43.378518194461847</v>
      </c>
      <c r="BM43" s="17">
        <f t="shared" si="29"/>
        <v>3.0535554503761801</v>
      </c>
      <c r="BN43" s="17">
        <f t="shared" si="30"/>
        <v>76.106837650542005</v>
      </c>
      <c r="BO43" s="17">
        <f t="shared" si="32"/>
        <v>0.76106837650542003</v>
      </c>
      <c r="BP43" s="53">
        <f t="shared" si="31"/>
        <v>108823.38431757389</v>
      </c>
    </row>
    <row r="44" spans="1:68" s="8" customFormat="1" ht="16" x14ac:dyDescent="0.2">
      <c r="A44">
        <v>26</v>
      </c>
      <c r="B44">
        <v>1126.76</v>
      </c>
      <c r="C44" s="5">
        <v>21.31581248609</v>
      </c>
      <c r="D44">
        <v>51.728200000000001</v>
      </c>
      <c r="E44">
        <v>4.8624000000000001</v>
      </c>
      <c r="F44">
        <v>12.6775</v>
      </c>
      <c r="G44">
        <v>14.959099999999999</v>
      </c>
      <c r="H44">
        <v>0</v>
      </c>
      <c r="I44">
        <v>4.5789999999999997</v>
      </c>
      <c r="J44">
        <v>7.7271999999999998</v>
      </c>
      <c r="K44">
        <v>3.2538999999999998</v>
      </c>
      <c r="L44">
        <v>0.2127</v>
      </c>
      <c r="M44">
        <v>0</v>
      </c>
      <c r="N44">
        <v>0</v>
      </c>
      <c r="O44">
        <v>0</v>
      </c>
      <c r="P44" s="17">
        <f t="shared" si="0"/>
        <v>100</v>
      </c>
      <c r="Q44" s="17">
        <f t="shared" si="33"/>
        <v>51.728200000000001</v>
      </c>
      <c r="R44" s="17">
        <f t="shared" si="33"/>
        <v>4.8624000000000001</v>
      </c>
      <c r="S44" s="17">
        <f t="shared" si="33"/>
        <v>12.6775</v>
      </c>
      <c r="T44" s="17">
        <f t="shared" si="33"/>
        <v>14.959099999999999</v>
      </c>
      <c r="U44" s="17">
        <f t="shared" si="33"/>
        <v>0</v>
      </c>
      <c r="V44" s="17">
        <f t="shared" si="33"/>
        <v>4.5789999999999997</v>
      </c>
      <c r="W44" s="17">
        <f t="shared" si="33"/>
        <v>7.727199999999999</v>
      </c>
      <c r="X44" s="17">
        <f t="shared" si="33"/>
        <v>3.2538999999999998</v>
      </c>
      <c r="Y44" s="17">
        <f t="shared" si="33"/>
        <v>0.2127</v>
      </c>
      <c r="Z44" s="17">
        <f t="shared" si="33"/>
        <v>0</v>
      </c>
      <c r="AA44" s="17">
        <f t="shared" si="2"/>
        <v>0</v>
      </c>
      <c r="AB44" s="17">
        <f t="shared" si="3"/>
        <v>0</v>
      </c>
      <c r="AC44" s="18">
        <f t="shared" si="34"/>
        <v>55.169511971774938</v>
      </c>
      <c r="AD44" s="18">
        <f t="shared" si="34"/>
        <v>3.9007711134513645</v>
      </c>
      <c r="AE44" s="18">
        <f t="shared" si="34"/>
        <v>7.9678588820186391</v>
      </c>
      <c r="AF44" s="18">
        <f t="shared" si="34"/>
        <v>13.341864764208978</v>
      </c>
      <c r="AG44" s="18">
        <f t="shared" si="34"/>
        <v>0</v>
      </c>
      <c r="AH44" s="18">
        <f t="shared" si="34"/>
        <v>7.2812080187100605</v>
      </c>
      <c r="AI44" s="18">
        <f t="shared" si="34"/>
        <v>8.8298228269185071</v>
      </c>
      <c r="AJ44" s="18">
        <f t="shared" si="34"/>
        <v>3.3642671216347071</v>
      </c>
      <c r="AK44" s="18">
        <f t="shared" si="34"/>
        <v>0.14469530128278565</v>
      </c>
      <c r="AL44" s="18">
        <f t="shared" si="34"/>
        <v>0</v>
      </c>
      <c r="AM44" s="18">
        <f t="shared" si="34"/>
        <v>0</v>
      </c>
      <c r="AN44" s="18">
        <f t="shared" si="34"/>
        <v>0</v>
      </c>
      <c r="AO44" s="18">
        <f t="shared" si="5"/>
        <v>99.999999999999972</v>
      </c>
      <c r="AP44" s="17">
        <f t="shared" si="6"/>
        <v>64.082263191529904</v>
      </c>
      <c r="AQ44" s="19">
        <f t="shared" si="7"/>
        <v>9427.6171804021178</v>
      </c>
      <c r="AR44" s="19">
        <f t="shared" si="8"/>
        <v>-1381.148658609111</v>
      </c>
      <c r="AS44" s="20">
        <f t="shared" si="9"/>
        <v>962.34870544239357</v>
      </c>
      <c r="AT44" s="21">
        <f t="shared" si="10"/>
        <v>551.11463493616441</v>
      </c>
      <c r="AU44" s="21">
        <f t="shared" si="11"/>
        <v>-344.18649379328338</v>
      </c>
      <c r="AV44" s="21">
        <f t="shared" si="12"/>
        <v>-282.86757958704618</v>
      </c>
      <c r="AW44" s="21">
        <f t="shared" si="13"/>
        <v>0</v>
      </c>
      <c r="AX44" s="21">
        <f t="shared" si="14"/>
        <v>-2960.2521161194363</v>
      </c>
      <c r="AY44" s="21">
        <f t="shared" si="15"/>
        <v>-214.06323216939631</v>
      </c>
      <c r="AZ44" s="21">
        <f t="shared" si="16"/>
        <v>492.63612473094736</v>
      </c>
      <c r="BA44" s="21">
        <f t="shared" si="17"/>
        <v>151.71615792238109</v>
      </c>
      <c r="BB44" s="20">
        <f t="shared" si="18"/>
        <v>186.57486352878846</v>
      </c>
      <c r="BC44" s="20">
        <f t="shared" si="19"/>
        <v>171.5839655538864</v>
      </c>
      <c r="BD44" s="20">
        <f t="shared" si="20"/>
        <v>90.064192834568772</v>
      </c>
      <c r="BE44" s="20">
        <f t="shared" si="21"/>
        <v>-43.125148177655987</v>
      </c>
      <c r="BF44" s="20">
        <f t="shared" si="22"/>
        <v>0</v>
      </c>
      <c r="BG44" s="20">
        <f t="shared" si="23"/>
        <v>39.392406404743298</v>
      </c>
      <c r="BH44" s="16">
        <f t="shared" si="24"/>
        <v>-4.55</v>
      </c>
      <c r="BI44" s="18">
        <f t="shared" si="25"/>
        <v>6251.1985652333497</v>
      </c>
      <c r="BJ44" s="18">
        <f t="shared" si="26"/>
        <v>596.20643806671194</v>
      </c>
      <c r="BK44" s="19">
        <f t="shared" si="27"/>
        <v>973.92236345845504</v>
      </c>
      <c r="BL44" s="18">
        <f t="shared" si="28"/>
        <v>42.673379732454855</v>
      </c>
      <c r="BM44" s="17">
        <f t="shared" si="29"/>
        <v>3.2279903702258768</v>
      </c>
      <c r="BN44" s="17">
        <f t="shared" si="30"/>
        <v>78.684187513910004</v>
      </c>
      <c r="BO44" s="17">
        <f t="shared" si="32"/>
        <v>0.78684187513910009</v>
      </c>
      <c r="BP44" s="53">
        <f t="shared" si="31"/>
        <v>189809.03326900225</v>
      </c>
    </row>
    <row r="45" spans="1:68" s="8" customFormat="1" ht="16" x14ac:dyDescent="0.2">
      <c r="A45">
        <v>27</v>
      </c>
      <c r="B45">
        <v>1121.76</v>
      </c>
      <c r="C45" s="5">
        <v>19.358766795066</v>
      </c>
      <c r="D45">
        <v>52.308900000000001</v>
      </c>
      <c r="E45">
        <v>4.9470000000000001</v>
      </c>
      <c r="F45">
        <v>12.341799999999999</v>
      </c>
      <c r="G45">
        <v>14.622199999999999</v>
      </c>
      <c r="H45">
        <v>0</v>
      </c>
      <c r="I45">
        <v>4.4047000000000001</v>
      </c>
      <c r="J45">
        <v>8.0310000000000006</v>
      </c>
      <c r="K45">
        <v>3.1267</v>
      </c>
      <c r="L45">
        <v>0.21779999999999999</v>
      </c>
      <c r="M45">
        <v>0</v>
      </c>
      <c r="N45">
        <v>0</v>
      </c>
      <c r="O45">
        <v>0</v>
      </c>
      <c r="P45" s="17">
        <f t="shared" si="0"/>
        <v>100.0001</v>
      </c>
      <c r="Q45" s="17">
        <f t="shared" si="33"/>
        <v>52.308847691152302</v>
      </c>
      <c r="R45" s="17">
        <f t="shared" si="33"/>
        <v>4.9469950530049465</v>
      </c>
      <c r="S45" s="17">
        <f t="shared" si="33"/>
        <v>12.34178765821234</v>
      </c>
      <c r="T45" s="17">
        <f t="shared" si="33"/>
        <v>14.62218537781462</v>
      </c>
      <c r="U45" s="17">
        <f t="shared" si="33"/>
        <v>0</v>
      </c>
      <c r="V45" s="17">
        <f t="shared" si="33"/>
        <v>4.4046955953044042</v>
      </c>
      <c r="W45" s="17">
        <f t="shared" si="33"/>
        <v>8.0309919690080314</v>
      </c>
      <c r="X45" s="17">
        <f t="shared" si="33"/>
        <v>3.1266968733031266</v>
      </c>
      <c r="Y45" s="17">
        <f t="shared" si="33"/>
        <v>0.21779978220021778</v>
      </c>
      <c r="Z45" s="17">
        <f t="shared" si="33"/>
        <v>0</v>
      </c>
      <c r="AA45" s="17">
        <f t="shared" si="2"/>
        <v>0</v>
      </c>
      <c r="AB45" s="17">
        <f t="shared" si="3"/>
        <v>0</v>
      </c>
      <c r="AC45" s="18">
        <f t="shared" si="34"/>
        <v>55.723268869980195</v>
      </c>
      <c r="AD45" s="18">
        <f t="shared" si="34"/>
        <v>3.9639750986867837</v>
      </c>
      <c r="AE45" s="18">
        <f t="shared" si="34"/>
        <v>7.7477525388043178</v>
      </c>
      <c r="AF45" s="18">
        <f t="shared" si="34"/>
        <v>13.026058096515813</v>
      </c>
      <c r="AG45" s="18">
        <f t="shared" si="34"/>
        <v>0</v>
      </c>
      <c r="AH45" s="18">
        <f t="shared" si="34"/>
        <v>6.9958155698081645</v>
      </c>
      <c r="AI45" s="18">
        <f t="shared" si="34"/>
        <v>9.1661863950535398</v>
      </c>
      <c r="AJ45" s="18">
        <f t="shared" si="34"/>
        <v>3.2289528634770575</v>
      </c>
      <c r="AK45" s="18">
        <f t="shared" si="34"/>
        <v>0.14799056767411684</v>
      </c>
      <c r="AL45" s="18">
        <f t="shared" si="34"/>
        <v>0</v>
      </c>
      <c r="AM45" s="18">
        <f t="shared" si="34"/>
        <v>0</v>
      </c>
      <c r="AN45" s="18">
        <f t="shared" si="34"/>
        <v>0</v>
      </c>
      <c r="AO45" s="18">
        <f t="shared" si="5"/>
        <v>99.999999999999986</v>
      </c>
      <c r="AP45" s="17">
        <f t="shared" si="6"/>
        <v>64.007003744780917</v>
      </c>
      <c r="AQ45" s="19">
        <f t="shared" si="7"/>
        <v>9526.0841373992498</v>
      </c>
      <c r="AR45" s="19">
        <f t="shared" si="8"/>
        <v>-1342.9954250763406</v>
      </c>
      <c r="AS45" s="20">
        <f t="shared" si="9"/>
        <v>939.56957050168558</v>
      </c>
      <c r="AT45" s="21">
        <f t="shared" si="10"/>
        <v>529.51328047877996</v>
      </c>
      <c r="AU45" s="21">
        <f t="shared" si="11"/>
        <v>-357.29794567918697</v>
      </c>
      <c r="AV45" s="21">
        <f t="shared" si="12"/>
        <v>-271.49035676115096</v>
      </c>
      <c r="AW45" s="21">
        <f t="shared" si="13"/>
        <v>0</v>
      </c>
      <c r="AX45" s="21">
        <f t="shared" si="14"/>
        <v>-2903.972613503051</v>
      </c>
      <c r="AY45" s="21">
        <f t="shared" si="15"/>
        <v>-207.22899332190289</v>
      </c>
      <c r="AZ45" s="21">
        <f t="shared" si="16"/>
        <v>461.00478238180335</v>
      </c>
      <c r="BA45" s="21">
        <f t="shared" si="17"/>
        <v>153.23898939244555</v>
      </c>
      <c r="BB45" s="20">
        <f t="shared" si="18"/>
        <v>184.10835846136013</v>
      </c>
      <c r="BC45" s="20">
        <f t="shared" si="19"/>
        <v>166.5819889038155</v>
      </c>
      <c r="BD45" s="20">
        <f t="shared" si="20"/>
        <v>93.495101229546094</v>
      </c>
      <c r="BE45" s="20">
        <f t="shared" si="21"/>
        <v>-41.502634768847926</v>
      </c>
      <c r="BF45" s="20">
        <f t="shared" si="22"/>
        <v>0</v>
      </c>
      <c r="BG45" s="20">
        <f t="shared" si="23"/>
        <v>37.419044920324438</v>
      </c>
      <c r="BH45" s="16">
        <f t="shared" si="24"/>
        <v>-4.55</v>
      </c>
      <c r="BI45" s="18">
        <f t="shared" si="25"/>
        <v>6373.1864364198864</v>
      </c>
      <c r="BJ45" s="18">
        <f t="shared" si="26"/>
        <v>593.34084813864388</v>
      </c>
      <c r="BK45" s="19">
        <f t="shared" si="27"/>
        <v>978.42764188002673</v>
      </c>
      <c r="BL45" s="18">
        <f t="shared" si="28"/>
        <v>42.05020202274023</v>
      </c>
      <c r="BM45" s="17">
        <f t="shared" si="29"/>
        <v>3.4008878574237222</v>
      </c>
      <c r="BN45" s="17">
        <f t="shared" si="30"/>
        <v>80.641233204933997</v>
      </c>
      <c r="BO45" s="17">
        <f t="shared" si="32"/>
        <v>0.80641233204933993</v>
      </c>
      <c r="BP45" s="53">
        <f t="shared" si="31"/>
        <v>317841.36202864785</v>
      </c>
    </row>
    <row r="46" spans="1:68" s="8" customFormat="1" ht="16" x14ac:dyDescent="0.2">
      <c r="A46">
        <v>28</v>
      </c>
      <c r="B46">
        <v>1116.76</v>
      </c>
      <c r="C46" s="5">
        <v>17.825933307235999</v>
      </c>
      <c r="D46">
        <v>52.84</v>
      </c>
      <c r="E46">
        <v>5.0400999999999998</v>
      </c>
      <c r="F46">
        <v>12.040800000000001</v>
      </c>
      <c r="G46">
        <v>14.281700000000001</v>
      </c>
      <c r="H46">
        <v>0</v>
      </c>
      <c r="I46">
        <v>4.2485999999999997</v>
      </c>
      <c r="J46">
        <v>8.3201999999999998</v>
      </c>
      <c r="K46">
        <v>3.0068000000000001</v>
      </c>
      <c r="L46">
        <v>0.2218</v>
      </c>
      <c r="M46">
        <v>0</v>
      </c>
      <c r="N46">
        <v>0</v>
      </c>
      <c r="O46">
        <v>0</v>
      </c>
      <c r="P46" s="17">
        <f t="shared" si="0"/>
        <v>100</v>
      </c>
      <c r="Q46" s="17">
        <f t="shared" si="33"/>
        <v>52.839999999999996</v>
      </c>
      <c r="R46" s="17">
        <f t="shared" si="33"/>
        <v>5.0400999999999998</v>
      </c>
      <c r="S46" s="17">
        <f t="shared" si="33"/>
        <v>12.040800000000001</v>
      </c>
      <c r="T46" s="17">
        <f t="shared" si="33"/>
        <v>14.281700000000001</v>
      </c>
      <c r="U46" s="17">
        <f t="shared" si="33"/>
        <v>0</v>
      </c>
      <c r="V46" s="17">
        <f t="shared" si="33"/>
        <v>4.2485999999999997</v>
      </c>
      <c r="W46" s="17">
        <f t="shared" si="33"/>
        <v>8.3201999999999998</v>
      </c>
      <c r="X46" s="17">
        <f t="shared" si="33"/>
        <v>3.0068000000000001</v>
      </c>
      <c r="Y46" s="17">
        <f t="shared" si="33"/>
        <v>0.2218</v>
      </c>
      <c r="Z46" s="17">
        <f t="shared" si="33"/>
        <v>0</v>
      </c>
      <c r="AA46" s="17">
        <f t="shared" si="2"/>
        <v>0</v>
      </c>
      <c r="AB46" s="17">
        <f t="shared" si="3"/>
        <v>0</v>
      </c>
      <c r="AC46" s="18">
        <f t="shared" si="34"/>
        <v>56.227676679719103</v>
      </c>
      <c r="AD46" s="18">
        <f t="shared" si="34"/>
        <v>4.0341727600465749</v>
      </c>
      <c r="AE46" s="18">
        <f t="shared" si="34"/>
        <v>7.5505556255799933</v>
      </c>
      <c r="AF46" s="18">
        <f t="shared" si="34"/>
        <v>12.708858054187505</v>
      </c>
      <c r="AG46" s="18">
        <f t="shared" si="34"/>
        <v>0</v>
      </c>
      <c r="AH46" s="18">
        <f t="shared" si="34"/>
        <v>6.7405322991991836</v>
      </c>
      <c r="AI46" s="18">
        <f t="shared" si="34"/>
        <v>9.4859134199758763</v>
      </c>
      <c r="AJ46" s="18">
        <f t="shared" si="34"/>
        <v>3.1017469591009967</v>
      </c>
      <c r="AK46" s="18">
        <f t="shared" si="34"/>
        <v>0.15054420219075504</v>
      </c>
      <c r="AL46" s="18">
        <f t="shared" si="34"/>
        <v>0</v>
      </c>
      <c r="AM46" s="18">
        <f t="shared" si="34"/>
        <v>0</v>
      </c>
      <c r="AN46" s="18">
        <f t="shared" si="34"/>
        <v>0</v>
      </c>
      <c r="AO46" s="18">
        <f t="shared" si="5"/>
        <v>99.999999999999986</v>
      </c>
      <c r="AP46" s="17">
        <f t="shared" si="6"/>
        <v>63.937167927723742</v>
      </c>
      <c r="AQ46" s="19">
        <f t="shared" si="7"/>
        <v>9617.7911705866009</v>
      </c>
      <c r="AR46" s="19">
        <f t="shared" si="8"/>
        <v>-1308.8133121380361</v>
      </c>
      <c r="AS46" s="20">
        <f t="shared" si="9"/>
        <v>916.68993144854471</v>
      </c>
      <c r="AT46" s="21">
        <f t="shared" si="10"/>
        <v>510.19088972638622</v>
      </c>
      <c r="AU46" s="21">
        <f t="shared" si="11"/>
        <v>-369.76090511065962</v>
      </c>
      <c r="AV46" s="21">
        <f t="shared" si="12"/>
        <v>-260.79488432121178</v>
      </c>
      <c r="AW46" s="21">
        <f t="shared" si="13"/>
        <v>0</v>
      </c>
      <c r="AX46" s="21">
        <f t="shared" si="14"/>
        <v>-2848.0966466055784</v>
      </c>
      <c r="AY46" s="21">
        <f t="shared" si="15"/>
        <v>-200.69657391416339</v>
      </c>
      <c r="AZ46" s="21">
        <f t="shared" si="16"/>
        <v>432.68738580739165</v>
      </c>
      <c r="BA46" s="21">
        <f t="shared" si="17"/>
        <v>154.62611086922755</v>
      </c>
      <c r="BB46" s="20">
        <f t="shared" si="18"/>
        <v>182.11193022204966</v>
      </c>
      <c r="BC46" s="20">
        <f t="shared" si="19"/>
        <v>161.81892774017726</v>
      </c>
      <c r="BD46" s="20">
        <f t="shared" si="20"/>
        <v>96.756316883753925</v>
      </c>
      <c r="BE46" s="20">
        <f t="shared" si="21"/>
        <v>-39.970658372275629</v>
      </c>
      <c r="BF46" s="20">
        <f t="shared" si="22"/>
        <v>0</v>
      </c>
      <c r="BG46" s="20">
        <f t="shared" si="23"/>
        <v>35.598791410594337</v>
      </c>
      <c r="BH46" s="16">
        <f t="shared" si="24"/>
        <v>-4.55</v>
      </c>
      <c r="BI46" s="18">
        <f t="shared" si="25"/>
        <v>6489.1970554792742</v>
      </c>
      <c r="BJ46" s="18">
        <f t="shared" si="26"/>
        <v>590.94141875352716</v>
      </c>
      <c r="BK46" s="19">
        <f t="shared" si="27"/>
        <v>983.03791757402712</v>
      </c>
      <c r="BL46" s="18">
        <f t="shared" si="28"/>
        <v>41.493044658116538</v>
      </c>
      <c r="BM46" s="17">
        <f t="shared" si="29"/>
        <v>3.5719677566738151</v>
      </c>
      <c r="BN46" s="17">
        <f t="shared" si="30"/>
        <v>82.174066692764001</v>
      </c>
      <c r="BO46" s="17">
        <f t="shared" si="32"/>
        <v>0.82174066692764003</v>
      </c>
      <c r="BP46" s="53">
        <f t="shared" si="31"/>
        <v>516692.76442313241</v>
      </c>
    </row>
    <row r="47" spans="1:68" s="8" customFormat="1" ht="16" x14ac:dyDescent="0.2">
      <c r="A47">
        <v>29</v>
      </c>
      <c r="B47">
        <v>1111.76</v>
      </c>
      <c r="C47" s="5">
        <v>16.592812498935999</v>
      </c>
      <c r="D47">
        <v>53.328899999999997</v>
      </c>
      <c r="E47">
        <v>5.1387999999999998</v>
      </c>
      <c r="F47">
        <v>11.7681</v>
      </c>
      <c r="G47">
        <v>13.943300000000001</v>
      </c>
      <c r="H47">
        <v>0</v>
      </c>
      <c r="I47">
        <v>4.1067</v>
      </c>
      <c r="J47">
        <v>8.5949000000000009</v>
      </c>
      <c r="K47">
        <v>2.8940999999999999</v>
      </c>
      <c r="L47">
        <v>0.22509999999999999</v>
      </c>
      <c r="M47">
        <v>0</v>
      </c>
      <c r="N47">
        <v>0</v>
      </c>
      <c r="O47">
        <v>0</v>
      </c>
      <c r="P47" s="17">
        <f t="shared" si="0"/>
        <v>99.999899999999997</v>
      </c>
      <c r="Q47" s="17">
        <f t="shared" si="33"/>
        <v>53.328953328953332</v>
      </c>
      <c r="R47" s="17">
        <f t="shared" si="33"/>
        <v>5.1388051388051386</v>
      </c>
      <c r="S47" s="17">
        <f t="shared" si="33"/>
        <v>11.768111768111769</v>
      </c>
      <c r="T47" s="17">
        <f t="shared" si="33"/>
        <v>13.943313943313946</v>
      </c>
      <c r="U47" s="17">
        <f t="shared" si="33"/>
        <v>0</v>
      </c>
      <c r="V47" s="17">
        <f t="shared" si="33"/>
        <v>4.1067041067041066</v>
      </c>
      <c r="W47" s="17">
        <f t="shared" si="33"/>
        <v>8.5949085949085955</v>
      </c>
      <c r="X47" s="17">
        <f t="shared" si="33"/>
        <v>2.8941028941028941</v>
      </c>
      <c r="Y47" s="17">
        <f t="shared" si="33"/>
        <v>0.22510022510022509</v>
      </c>
      <c r="Z47" s="17">
        <f t="shared" si="33"/>
        <v>0</v>
      </c>
      <c r="AA47" s="17">
        <f t="shared" si="2"/>
        <v>0</v>
      </c>
      <c r="AB47" s="17">
        <f t="shared" si="3"/>
        <v>0</v>
      </c>
      <c r="AC47" s="18">
        <f t="shared" si="34"/>
        <v>56.690579649477009</v>
      </c>
      <c r="AD47" s="18">
        <f t="shared" si="34"/>
        <v>4.1090175543476812</v>
      </c>
      <c r="AE47" s="18">
        <f t="shared" si="34"/>
        <v>7.3720939420161562</v>
      </c>
      <c r="AF47" s="18">
        <f t="shared" si="34"/>
        <v>12.395188524139868</v>
      </c>
      <c r="AG47" s="18">
        <f t="shared" si="34"/>
        <v>0</v>
      </c>
      <c r="AH47" s="18">
        <f t="shared" si="34"/>
        <v>6.50882012092847</v>
      </c>
      <c r="AI47" s="18">
        <f t="shared" si="34"/>
        <v>9.7891990762665468</v>
      </c>
      <c r="AJ47" s="18">
        <f t="shared" si="34"/>
        <v>2.982471475350327</v>
      </c>
      <c r="AK47" s="18">
        <f t="shared" si="34"/>
        <v>0.15262965747394786</v>
      </c>
      <c r="AL47" s="18">
        <f t="shared" si="34"/>
        <v>0</v>
      </c>
      <c r="AM47" s="18">
        <f t="shared" si="34"/>
        <v>0</v>
      </c>
      <c r="AN47" s="18">
        <f t="shared" si="34"/>
        <v>0</v>
      </c>
      <c r="AO47" s="18">
        <f t="shared" si="5"/>
        <v>100</v>
      </c>
      <c r="AP47" s="17">
        <f t="shared" si="6"/>
        <v>63.872498251142396</v>
      </c>
      <c r="AQ47" s="19">
        <f t="shared" si="7"/>
        <v>9703.6157137304199</v>
      </c>
      <c r="AR47" s="19">
        <f t="shared" si="8"/>
        <v>-1277.8787639090806</v>
      </c>
      <c r="AS47" s="20">
        <f t="shared" si="9"/>
        <v>894.0649482462087</v>
      </c>
      <c r="AT47" s="21">
        <f t="shared" si="10"/>
        <v>492.65259495307589</v>
      </c>
      <c r="AU47" s="21">
        <f t="shared" si="11"/>
        <v>-381.58297999286998</v>
      </c>
      <c r="AV47" s="21">
        <f t="shared" si="12"/>
        <v>-250.76620164745549</v>
      </c>
      <c r="AW47" s="21">
        <f t="shared" si="13"/>
        <v>0</v>
      </c>
      <c r="AX47" s="21">
        <f t="shared" si="14"/>
        <v>-2792.9353501133928</v>
      </c>
      <c r="AY47" s="21">
        <f t="shared" si="15"/>
        <v>-194.48988298546371</v>
      </c>
      <c r="AZ47" s="21">
        <f t="shared" si="16"/>
        <v>407.23802241405014</v>
      </c>
      <c r="BA47" s="21">
        <f t="shared" si="17"/>
        <v>155.89909403606177</v>
      </c>
      <c r="BB47" s="20">
        <f t="shared" si="18"/>
        <v>180.48307272283952</v>
      </c>
      <c r="BC47" s="20">
        <f t="shared" si="19"/>
        <v>157.28135192696857</v>
      </c>
      <c r="BD47" s="20">
        <f t="shared" si="20"/>
        <v>99.849830577918766</v>
      </c>
      <c r="BE47" s="20">
        <f t="shared" si="21"/>
        <v>-38.530392922410336</v>
      </c>
      <c r="BF47" s="20">
        <f t="shared" si="22"/>
        <v>0</v>
      </c>
      <c r="BG47" s="20">
        <f t="shared" si="23"/>
        <v>33.920510430126321</v>
      </c>
      <c r="BH47" s="16">
        <f t="shared" si="24"/>
        <v>-4.55</v>
      </c>
      <c r="BI47" s="18">
        <f t="shared" si="25"/>
        <v>6599.9181006954905</v>
      </c>
      <c r="BJ47" s="18">
        <f t="shared" si="26"/>
        <v>588.90346677150467</v>
      </c>
      <c r="BK47" s="19">
        <f t="shared" si="27"/>
        <v>987.69005895854343</v>
      </c>
      <c r="BL47" s="18">
        <f t="shared" si="28"/>
        <v>40.990020216369679</v>
      </c>
      <c r="BM47" s="17">
        <f t="shared" si="29"/>
        <v>3.741286346516671</v>
      </c>
      <c r="BN47" s="17">
        <f t="shared" si="30"/>
        <v>83.407187501064001</v>
      </c>
      <c r="BO47" s="17">
        <f t="shared" si="32"/>
        <v>0.83407187501064006</v>
      </c>
      <c r="BP47" s="53">
        <f t="shared" si="31"/>
        <v>821643.12081827619</v>
      </c>
    </row>
    <row r="48" spans="1:68" s="8" customFormat="1" ht="16" x14ac:dyDescent="0.2">
      <c r="A48"/>
      <c r="B48"/>
      <c r="C48" s="6"/>
      <c r="D48"/>
      <c r="E48"/>
      <c r="F48"/>
      <c r="G48"/>
      <c r="H48"/>
      <c r="I48"/>
      <c r="J48"/>
      <c r="K48"/>
      <c r="L48"/>
      <c r="M48"/>
      <c r="N48"/>
      <c r="O48"/>
      <c r="P48" s="17"/>
      <c r="Q48" s="17"/>
      <c r="R48" s="17"/>
      <c r="S48" s="17"/>
      <c r="T48" s="17"/>
      <c r="U48" s="17"/>
      <c r="V48" s="17"/>
      <c r="W48" s="17"/>
      <c r="X48" s="17"/>
      <c r="Y48" s="17"/>
      <c r="Z48" s="17"/>
      <c r="AA48" s="17"/>
      <c r="AB48" s="17"/>
      <c r="AC48" s="18"/>
      <c r="AD48" s="18"/>
      <c r="AE48" s="18"/>
      <c r="AF48" s="18"/>
      <c r="AG48" s="18"/>
      <c r="AH48" s="18"/>
      <c r="AI48" s="18"/>
      <c r="AJ48" s="18"/>
      <c r="AK48" s="18"/>
      <c r="AL48" s="18"/>
      <c r="AM48" s="18"/>
      <c r="AN48" s="18"/>
      <c r="AO48" s="18"/>
      <c r="AP48" s="17"/>
      <c r="AQ48" s="19"/>
      <c r="AR48" s="19"/>
      <c r="AS48" s="20"/>
      <c r="AT48" s="21"/>
      <c r="AU48" s="21"/>
      <c r="AV48" s="21"/>
      <c r="AW48" s="21"/>
      <c r="AX48" s="21"/>
      <c r="AY48" s="21"/>
      <c r="AZ48" s="21"/>
      <c r="BA48" s="21"/>
      <c r="BB48" s="20"/>
      <c r="BC48" s="20"/>
      <c r="BD48" s="20"/>
      <c r="BE48" s="20"/>
      <c r="BF48" s="20"/>
      <c r="BG48" s="20"/>
      <c r="BH48" s="16"/>
      <c r="BI48" s="18"/>
      <c r="BJ48" s="18"/>
      <c r="BK48" s="19"/>
      <c r="BL48" s="18"/>
      <c r="BM48" s="17"/>
      <c r="BN48" s="17"/>
    </row>
    <row r="49" spans="1:66" s="8" customFormat="1" ht="16" x14ac:dyDescent="0.2">
      <c r="A49"/>
      <c r="B49"/>
      <c r="C49" s="6"/>
      <c r="D49"/>
      <c r="E49"/>
      <c r="F49"/>
      <c r="G49"/>
      <c r="H49"/>
      <c r="I49"/>
      <c r="J49"/>
      <c r="K49"/>
      <c r="L49"/>
      <c r="M49"/>
      <c r="N49"/>
      <c r="O49"/>
      <c r="P49" s="17"/>
      <c r="Q49" s="17"/>
      <c r="R49" s="17"/>
      <c r="S49" s="17"/>
      <c r="T49" s="17"/>
      <c r="U49" s="17"/>
      <c r="V49" s="17"/>
      <c r="W49" s="17"/>
      <c r="X49" s="17"/>
      <c r="Y49" s="17"/>
      <c r="Z49" s="17"/>
      <c r="AA49" s="17"/>
      <c r="AB49" s="17"/>
      <c r="AC49" s="18"/>
      <c r="AD49" s="18"/>
      <c r="AE49" s="18"/>
      <c r="AF49" s="18"/>
      <c r="AG49" s="18"/>
      <c r="AH49" s="18"/>
      <c r="AI49" s="18"/>
      <c r="AJ49" s="18"/>
      <c r="AK49" s="18"/>
      <c r="AL49" s="18"/>
      <c r="AM49" s="18"/>
      <c r="AN49" s="18"/>
      <c r="AO49" s="18"/>
      <c r="AP49" s="17"/>
      <c r="AQ49" s="19"/>
      <c r="AR49" s="19"/>
      <c r="AS49" s="20"/>
      <c r="AT49" s="21"/>
      <c r="AU49" s="21"/>
      <c r="AV49" s="21"/>
      <c r="AW49" s="21"/>
      <c r="AX49" s="21"/>
      <c r="AY49" s="21"/>
      <c r="AZ49" s="21"/>
      <c r="BA49" s="21"/>
      <c r="BB49" s="20"/>
      <c r="BC49" s="20"/>
      <c r="BD49" s="20"/>
      <c r="BE49" s="20"/>
      <c r="BF49" s="20"/>
      <c r="BG49" s="20"/>
      <c r="BH49" s="16"/>
      <c r="BI49" s="18"/>
      <c r="BJ49" s="18"/>
      <c r="BK49" s="19"/>
      <c r="BL49" s="18"/>
      <c r="BM49" s="17"/>
      <c r="BN49" s="17"/>
    </row>
    <row r="50" spans="1:66" s="8" customFormat="1" ht="16" x14ac:dyDescent="0.2">
      <c r="A50"/>
      <c r="B50"/>
      <c r="C50" s="6"/>
      <c r="D50"/>
      <c r="E50"/>
      <c r="F50"/>
      <c r="G50"/>
      <c r="H50"/>
      <c r="I50"/>
      <c r="J50"/>
      <c r="K50"/>
      <c r="L50"/>
      <c r="M50"/>
      <c r="N50"/>
      <c r="O50"/>
      <c r="P50" s="17"/>
      <c r="Q50" s="17"/>
      <c r="R50" s="17"/>
      <c r="S50" s="17"/>
      <c r="T50" s="17"/>
      <c r="U50" s="17"/>
      <c r="V50" s="17"/>
      <c r="W50" s="17"/>
      <c r="X50" s="17"/>
      <c r="Y50" s="17"/>
      <c r="Z50" s="17"/>
      <c r="AA50" s="17"/>
      <c r="AB50" s="17"/>
      <c r="AC50" s="18"/>
      <c r="AD50" s="18"/>
      <c r="AE50" s="18"/>
      <c r="AF50" s="18"/>
      <c r="AG50" s="18"/>
      <c r="AH50" s="18"/>
      <c r="AI50" s="18"/>
      <c r="AJ50" s="18"/>
      <c r="AK50" s="18"/>
      <c r="AL50" s="18"/>
      <c r="AM50" s="18"/>
      <c r="AN50" s="18"/>
      <c r="AO50" s="18"/>
      <c r="AP50" s="17"/>
      <c r="AQ50" s="19"/>
      <c r="AR50" s="19"/>
      <c r="AS50" s="20"/>
      <c r="AT50" s="21"/>
      <c r="AU50" s="21"/>
      <c r="AV50" s="21"/>
      <c r="AW50" s="21"/>
      <c r="AX50" s="21"/>
      <c r="AY50" s="21"/>
      <c r="AZ50" s="21"/>
      <c r="BA50" s="21"/>
      <c r="BB50" s="20"/>
      <c r="BC50" s="20"/>
      <c r="BD50" s="20"/>
      <c r="BE50" s="20"/>
      <c r="BF50" s="20"/>
      <c r="BG50" s="20"/>
      <c r="BH50" s="16"/>
      <c r="BI50" s="18"/>
      <c r="BJ50" s="18"/>
      <c r="BK50" s="19"/>
      <c r="BL50" s="18"/>
      <c r="BM50" s="17"/>
      <c r="BN50" s="17"/>
    </row>
    <row r="51" spans="1:66" s="8" customFormat="1" ht="16" x14ac:dyDescent="0.2">
      <c r="A51"/>
      <c r="B51"/>
      <c r="C51" s="6"/>
      <c r="D51"/>
      <c r="E51"/>
      <c r="F51"/>
      <c r="G51"/>
      <c r="H51"/>
      <c r="I51"/>
      <c r="J51"/>
      <c r="K51"/>
      <c r="L51"/>
      <c r="M51"/>
      <c r="N51"/>
      <c r="O51"/>
      <c r="P51" s="17"/>
      <c r="Q51" s="17"/>
      <c r="R51" s="17"/>
      <c r="S51" s="17"/>
      <c r="T51" s="17"/>
      <c r="U51" s="17"/>
      <c r="V51" s="17"/>
      <c r="W51" s="17"/>
      <c r="X51" s="17"/>
      <c r="Y51" s="17"/>
      <c r="Z51" s="17"/>
      <c r="AA51" s="17"/>
      <c r="AB51" s="17"/>
      <c r="AC51" s="18"/>
      <c r="AD51" s="18"/>
      <c r="AE51" s="18"/>
      <c r="AF51" s="18"/>
      <c r="AG51" s="18"/>
      <c r="AH51" s="18"/>
      <c r="AI51" s="18"/>
      <c r="AJ51" s="18"/>
      <c r="AK51" s="18"/>
      <c r="AL51" s="18"/>
      <c r="AM51" s="18"/>
      <c r="AN51" s="18"/>
      <c r="AO51" s="18"/>
      <c r="AP51" s="17"/>
      <c r="AQ51" s="19"/>
      <c r="AR51" s="19"/>
      <c r="AS51" s="20"/>
      <c r="AT51" s="21"/>
      <c r="AU51" s="21"/>
      <c r="AV51" s="21"/>
      <c r="AW51" s="21"/>
      <c r="AX51" s="21"/>
      <c r="AY51" s="21"/>
      <c r="AZ51" s="21"/>
      <c r="BA51" s="21"/>
      <c r="BB51" s="20"/>
      <c r="BC51" s="20"/>
      <c r="BD51" s="20"/>
      <c r="BE51" s="20"/>
      <c r="BF51" s="20"/>
      <c r="BG51" s="20"/>
      <c r="BH51" s="16"/>
      <c r="BI51" s="18"/>
      <c r="BJ51" s="18"/>
      <c r="BK51" s="19"/>
      <c r="BL51" s="18"/>
      <c r="BM51" s="17"/>
      <c r="BN51" s="17"/>
    </row>
    <row r="52" spans="1:66" s="8" customFormat="1" ht="16" x14ac:dyDescent="0.2">
      <c r="A52"/>
      <c r="B52"/>
      <c r="C52" s="6"/>
      <c r="D52"/>
      <c r="E52"/>
      <c r="F52"/>
      <c r="G52"/>
      <c r="H52"/>
      <c r="I52"/>
      <c r="J52"/>
      <c r="K52"/>
      <c r="L52"/>
      <c r="M52"/>
      <c r="N52"/>
      <c r="O52"/>
      <c r="P52" s="17"/>
      <c r="Q52" s="17"/>
      <c r="R52" s="17"/>
      <c r="S52" s="17"/>
      <c r="T52" s="17"/>
      <c r="U52" s="17"/>
      <c r="V52" s="17"/>
      <c r="W52" s="17"/>
      <c r="X52" s="17"/>
      <c r="Y52" s="17"/>
      <c r="Z52" s="17"/>
      <c r="AA52" s="17"/>
      <c r="AB52" s="17"/>
      <c r="AC52" s="18"/>
      <c r="AD52" s="18"/>
      <c r="AE52" s="18"/>
      <c r="AF52" s="18"/>
      <c r="AG52" s="18"/>
      <c r="AH52" s="18"/>
      <c r="AI52" s="18"/>
      <c r="AJ52" s="18"/>
      <c r="AK52" s="18"/>
      <c r="AL52" s="18"/>
      <c r="AM52" s="18"/>
      <c r="AN52" s="18"/>
      <c r="AO52" s="18"/>
      <c r="AP52" s="17"/>
      <c r="AQ52" s="19"/>
      <c r="AR52" s="19"/>
      <c r="AS52" s="20"/>
      <c r="AT52" s="21"/>
      <c r="AU52" s="21"/>
      <c r="AV52" s="21"/>
      <c r="AW52" s="21"/>
      <c r="AX52" s="21"/>
      <c r="AY52" s="21"/>
      <c r="AZ52" s="21"/>
      <c r="BA52" s="21"/>
      <c r="BB52" s="20"/>
      <c r="BC52" s="20"/>
      <c r="BD52" s="20"/>
      <c r="BE52" s="20"/>
      <c r="BF52" s="20"/>
      <c r="BG52" s="20"/>
      <c r="BH52" s="16"/>
      <c r="BI52" s="18"/>
      <c r="BJ52" s="18"/>
      <c r="BK52" s="19"/>
      <c r="BL52" s="18"/>
      <c r="BM52" s="17"/>
      <c r="BN52" s="17"/>
    </row>
    <row r="53" spans="1:66" s="8" customFormat="1" ht="16" x14ac:dyDescent="0.2">
      <c r="A53" s="13" t="s">
        <v>26</v>
      </c>
      <c r="B53" s="12" t="s">
        <v>106</v>
      </c>
      <c r="C53" s="12" t="s">
        <v>105</v>
      </c>
      <c r="D53" s="12" t="s">
        <v>32</v>
      </c>
      <c r="E53" s="12" t="s">
        <v>33</v>
      </c>
      <c r="F53" s="12" t="s">
        <v>34</v>
      </c>
      <c r="G53" s="12" t="s">
        <v>7</v>
      </c>
      <c r="H53" s="12" t="s">
        <v>10</v>
      </c>
      <c r="I53" s="12" t="s">
        <v>13</v>
      </c>
      <c r="J53" s="12" t="s">
        <v>16</v>
      </c>
      <c r="K53" s="12" t="s">
        <v>35</v>
      </c>
      <c r="L53" s="12" t="s">
        <v>36</v>
      </c>
      <c r="M53" s="12" t="s">
        <v>37</v>
      </c>
      <c r="N53" s="12" t="s">
        <v>38</v>
      </c>
      <c r="O53" s="12" t="s">
        <v>39</v>
      </c>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row>
    <row r="54" spans="1:66" s="8" customFormat="1" ht="16" x14ac:dyDescent="0.2">
      <c r="A54" s="10" t="s">
        <v>104</v>
      </c>
      <c r="B54" s="9" t="s">
        <v>85</v>
      </c>
      <c r="C54" s="9" t="s">
        <v>103</v>
      </c>
      <c r="D54" s="9" t="s">
        <v>32</v>
      </c>
      <c r="E54" s="9" t="s">
        <v>33</v>
      </c>
      <c r="F54" s="9" t="s">
        <v>34</v>
      </c>
      <c r="G54" s="9" t="s">
        <v>102</v>
      </c>
      <c r="H54" s="9" t="s">
        <v>10</v>
      </c>
      <c r="I54" s="9" t="s">
        <v>13</v>
      </c>
      <c r="J54" s="9" t="s">
        <v>16</v>
      </c>
      <c r="K54" s="9" t="s">
        <v>35</v>
      </c>
      <c r="L54" s="9" t="s">
        <v>36</v>
      </c>
      <c r="M54" s="9" t="s">
        <v>37</v>
      </c>
      <c r="N54" s="9" t="s">
        <v>38</v>
      </c>
      <c r="O54" s="9" t="s">
        <v>101</v>
      </c>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row>
    <row r="55" spans="1:66" s="8" customFormat="1" ht="16" x14ac:dyDescent="0.2">
      <c r="A55" t="s">
        <v>84</v>
      </c>
      <c r="B55" t="s">
        <v>85</v>
      </c>
      <c r="C55" t="s">
        <v>86</v>
      </c>
      <c r="D55" t="s">
        <v>87</v>
      </c>
      <c r="E55" t="s">
        <v>88</v>
      </c>
      <c r="F55" t="s">
        <v>89</v>
      </c>
      <c r="G55" t="s">
        <v>91</v>
      </c>
      <c r="H55" t="s">
        <v>92</v>
      </c>
      <c r="I55" t="s">
        <v>93</v>
      </c>
      <c r="J55" t="s">
        <v>94</v>
      </c>
      <c r="K55" t="s">
        <v>95</v>
      </c>
      <c r="L55" t="s">
        <v>96</v>
      </c>
      <c r="M55" t="s">
        <v>97</v>
      </c>
      <c r="N55" t="s">
        <v>98</v>
      </c>
      <c r="O55" t="s">
        <v>100</v>
      </c>
    </row>
    <row r="56" spans="1:66" s="8" customFormat="1" ht="16" x14ac:dyDescent="0.2">
      <c r="A56">
        <v>1</v>
      </c>
      <c r="B56">
        <v>1251.76</v>
      </c>
      <c r="C56" s="5">
        <v>99.961622802430995</v>
      </c>
      <c r="D56">
        <v>50.700699999999998</v>
      </c>
      <c r="E56">
        <v>1.6006</v>
      </c>
      <c r="F56">
        <v>20.1951</v>
      </c>
      <c r="G56">
        <v>9.3035999999999994</v>
      </c>
      <c r="H56">
        <v>0</v>
      </c>
      <c r="I56">
        <v>5.8022</v>
      </c>
      <c r="J56">
        <v>8.1971000000000007</v>
      </c>
      <c r="K56">
        <v>4.1006</v>
      </c>
      <c r="L56">
        <v>0.1</v>
      </c>
      <c r="M56">
        <v>0</v>
      </c>
      <c r="N56">
        <v>0</v>
      </c>
      <c r="O56">
        <v>0</v>
      </c>
    </row>
    <row r="57" spans="1:66" s="8" customFormat="1" ht="16" x14ac:dyDescent="0.2">
      <c r="A57">
        <v>2</v>
      </c>
      <c r="B57">
        <v>1246.76</v>
      </c>
      <c r="C57" s="5">
        <v>98.143204773993006</v>
      </c>
      <c r="D57">
        <v>50.731400000000001</v>
      </c>
      <c r="E57">
        <v>1.6303000000000001</v>
      </c>
      <c r="F57">
        <v>19.9634</v>
      </c>
      <c r="G57">
        <v>9.4758999999999993</v>
      </c>
      <c r="H57">
        <v>0</v>
      </c>
      <c r="I57">
        <v>5.9097</v>
      </c>
      <c r="J57">
        <v>8.0610999999999997</v>
      </c>
      <c r="K57">
        <v>4.1265999999999998</v>
      </c>
      <c r="L57">
        <v>0.1016</v>
      </c>
      <c r="M57">
        <v>0</v>
      </c>
      <c r="N57">
        <v>0</v>
      </c>
      <c r="O57">
        <v>0</v>
      </c>
    </row>
    <row r="58" spans="1:66" s="8" customFormat="1" ht="16" x14ac:dyDescent="0.2">
      <c r="A58">
        <v>3</v>
      </c>
      <c r="B58">
        <v>1241.76</v>
      </c>
      <c r="C58" s="5">
        <v>96.326857505145</v>
      </c>
      <c r="D58">
        <v>50.753999999999998</v>
      </c>
      <c r="E58">
        <v>1.661</v>
      </c>
      <c r="F58">
        <v>19.729299999999999</v>
      </c>
      <c r="G58">
        <v>9.6546000000000003</v>
      </c>
      <c r="H58">
        <v>0</v>
      </c>
      <c r="I58">
        <v>6.0212000000000003</v>
      </c>
      <c r="J58">
        <v>7.9273999999999996</v>
      </c>
      <c r="K58">
        <v>4.1493000000000002</v>
      </c>
      <c r="L58">
        <v>0.1031</v>
      </c>
      <c r="M58">
        <v>0</v>
      </c>
      <c r="N58">
        <v>0</v>
      </c>
      <c r="O58">
        <v>0</v>
      </c>
    </row>
    <row r="59" spans="1:66" s="8" customFormat="1" ht="16" x14ac:dyDescent="0.2">
      <c r="A59">
        <v>4</v>
      </c>
      <c r="B59">
        <v>1236.76</v>
      </c>
      <c r="C59" s="5">
        <v>94.511116228041999</v>
      </c>
      <c r="D59">
        <v>50.767899999999997</v>
      </c>
      <c r="E59">
        <v>1.6929000000000001</v>
      </c>
      <c r="F59">
        <v>19.492799999999999</v>
      </c>
      <c r="G59">
        <v>9.8400999999999996</v>
      </c>
      <c r="H59">
        <v>0</v>
      </c>
      <c r="I59">
        <v>6.1368</v>
      </c>
      <c r="J59">
        <v>7.7961999999999998</v>
      </c>
      <c r="K59">
        <v>4.1684999999999999</v>
      </c>
      <c r="L59">
        <v>0.1047</v>
      </c>
      <c r="M59">
        <v>0</v>
      </c>
      <c r="N59">
        <v>0</v>
      </c>
      <c r="O59">
        <v>0</v>
      </c>
    </row>
    <row r="60" spans="1:66" s="8" customFormat="1" ht="16" x14ac:dyDescent="0.2">
      <c r="A60">
        <v>5</v>
      </c>
      <c r="B60">
        <v>1231.76</v>
      </c>
      <c r="C60" s="5">
        <v>92.695019583459001</v>
      </c>
      <c r="D60">
        <v>50.772300000000001</v>
      </c>
      <c r="E60">
        <v>1.7261</v>
      </c>
      <c r="F60">
        <v>19.253799999999998</v>
      </c>
      <c r="G60">
        <v>10.0329</v>
      </c>
      <c r="H60">
        <v>0</v>
      </c>
      <c r="I60">
        <v>6.2571000000000003</v>
      </c>
      <c r="J60">
        <v>7.6677</v>
      </c>
      <c r="K60">
        <v>4.1839000000000004</v>
      </c>
      <c r="L60">
        <v>0.10630000000000001</v>
      </c>
      <c r="M60">
        <v>0</v>
      </c>
      <c r="N60">
        <v>0</v>
      </c>
      <c r="O60">
        <v>0</v>
      </c>
    </row>
    <row r="61" spans="1:66" s="8" customFormat="1" ht="16" x14ac:dyDescent="0.2">
      <c r="A61">
        <v>6</v>
      </c>
      <c r="B61">
        <v>1226.76</v>
      </c>
      <c r="C61" s="5">
        <v>90.878158195674999</v>
      </c>
      <c r="D61">
        <v>50.766599999999997</v>
      </c>
      <c r="E61">
        <v>1.7605999999999999</v>
      </c>
      <c r="F61">
        <v>19.0121</v>
      </c>
      <c r="G61">
        <v>10.233499999999999</v>
      </c>
      <c r="H61">
        <v>0</v>
      </c>
      <c r="I61">
        <v>6.3822000000000001</v>
      </c>
      <c r="J61">
        <v>7.5422000000000002</v>
      </c>
      <c r="K61">
        <v>4.1951000000000001</v>
      </c>
      <c r="L61">
        <v>0.1079</v>
      </c>
      <c r="M61">
        <v>0</v>
      </c>
      <c r="N61">
        <v>0</v>
      </c>
      <c r="O61">
        <v>0</v>
      </c>
    </row>
    <row r="62" spans="1:66" s="8" customFormat="1" ht="16" x14ac:dyDescent="0.2">
      <c r="A62">
        <v>7</v>
      </c>
      <c r="B62">
        <v>1221.76</v>
      </c>
      <c r="C62" s="5">
        <v>89.060711239534996</v>
      </c>
      <c r="D62">
        <v>50.749899999999997</v>
      </c>
      <c r="E62">
        <v>1.7965</v>
      </c>
      <c r="F62">
        <v>18.767600000000002</v>
      </c>
      <c r="G62">
        <v>10.442299999999999</v>
      </c>
      <c r="H62">
        <v>0</v>
      </c>
      <c r="I62">
        <v>6.5124000000000004</v>
      </c>
      <c r="J62">
        <v>7.4199000000000002</v>
      </c>
      <c r="K62">
        <v>4.2018000000000004</v>
      </c>
      <c r="L62">
        <v>0.1095</v>
      </c>
      <c r="M62">
        <v>0</v>
      </c>
      <c r="N62">
        <v>0</v>
      </c>
      <c r="O62">
        <v>0</v>
      </c>
    </row>
    <row r="63" spans="1:66" s="8" customFormat="1" ht="16" x14ac:dyDescent="0.2">
      <c r="A63">
        <v>8</v>
      </c>
      <c r="B63">
        <v>1216.76</v>
      </c>
      <c r="C63" s="5">
        <v>87.243466540830994</v>
      </c>
      <c r="D63">
        <v>50.721699999999998</v>
      </c>
      <c r="E63">
        <v>1.8339000000000001</v>
      </c>
      <c r="F63">
        <v>18.520299999999999</v>
      </c>
      <c r="G63">
        <v>10.659800000000001</v>
      </c>
      <c r="H63">
        <v>0</v>
      </c>
      <c r="I63">
        <v>6.6481000000000003</v>
      </c>
      <c r="J63">
        <v>7.3011999999999997</v>
      </c>
      <c r="K63">
        <v>4.2039</v>
      </c>
      <c r="L63">
        <v>0.1111</v>
      </c>
      <c r="M63">
        <v>0</v>
      </c>
      <c r="N63">
        <v>0</v>
      </c>
      <c r="O63">
        <v>0</v>
      </c>
    </row>
    <row r="64" spans="1:66" s="8" customFormat="1" ht="16" x14ac:dyDescent="0.2">
      <c r="A64">
        <v>9</v>
      </c>
      <c r="B64">
        <v>1211.76</v>
      </c>
      <c r="C64" s="5">
        <v>85.427820667177002</v>
      </c>
      <c r="D64">
        <v>50.6813</v>
      </c>
      <c r="E64">
        <v>1.8729</v>
      </c>
      <c r="F64">
        <v>18.270199999999999</v>
      </c>
      <c r="G64">
        <v>10.8864</v>
      </c>
      <c r="H64">
        <v>0</v>
      </c>
      <c r="I64">
        <v>6.7893999999999997</v>
      </c>
      <c r="J64">
        <v>7.1862000000000004</v>
      </c>
      <c r="K64">
        <v>4.2009999999999996</v>
      </c>
      <c r="L64">
        <v>0.11269999999999999</v>
      </c>
      <c r="M64">
        <v>0</v>
      </c>
      <c r="N64">
        <v>0</v>
      </c>
      <c r="O64">
        <v>0</v>
      </c>
    </row>
    <row r="65" spans="1:15" s="8" customFormat="1" ht="16" x14ac:dyDescent="0.2">
      <c r="A65">
        <v>10</v>
      </c>
      <c r="B65">
        <v>1206.76</v>
      </c>
      <c r="C65" s="5">
        <v>83.615756898135004</v>
      </c>
      <c r="D65">
        <v>50.628100000000003</v>
      </c>
      <c r="E65">
        <v>1.9135</v>
      </c>
      <c r="F65">
        <v>18.017199999999999</v>
      </c>
      <c r="G65">
        <v>11.122299999999999</v>
      </c>
      <c r="H65">
        <v>0</v>
      </c>
      <c r="I65">
        <v>6.9364999999999997</v>
      </c>
      <c r="J65">
        <v>7.0753000000000004</v>
      </c>
      <c r="K65">
        <v>4.1928999999999998</v>
      </c>
      <c r="L65">
        <v>0.1142</v>
      </c>
      <c r="M65">
        <v>0</v>
      </c>
      <c r="N65">
        <v>0</v>
      </c>
      <c r="O65">
        <v>0</v>
      </c>
    </row>
    <row r="66" spans="1:15" s="8" customFormat="1" ht="16" x14ac:dyDescent="0.2">
      <c r="A66">
        <v>11</v>
      </c>
      <c r="B66">
        <v>1201.76</v>
      </c>
      <c r="C66" s="5">
        <v>81.809800756135004</v>
      </c>
      <c r="D66">
        <v>50.561799999999998</v>
      </c>
      <c r="E66">
        <v>1.9558</v>
      </c>
      <c r="F66">
        <v>17.761399999999998</v>
      </c>
      <c r="G66">
        <v>11.367800000000001</v>
      </c>
      <c r="H66">
        <v>0</v>
      </c>
      <c r="I66">
        <v>7.0895999999999999</v>
      </c>
      <c r="J66">
        <v>6.9684999999999997</v>
      </c>
      <c r="K66">
        <v>4.1794000000000002</v>
      </c>
      <c r="L66">
        <v>0.1158</v>
      </c>
      <c r="M66">
        <v>0</v>
      </c>
      <c r="N66">
        <v>0</v>
      </c>
      <c r="O66">
        <v>0</v>
      </c>
    </row>
    <row r="67" spans="1:15" s="8" customFormat="1" ht="16" x14ac:dyDescent="0.2">
      <c r="A67">
        <v>12</v>
      </c>
      <c r="B67">
        <v>1196.76</v>
      </c>
      <c r="C67" s="5">
        <v>80.012954683008005</v>
      </c>
      <c r="D67">
        <v>50.4818</v>
      </c>
      <c r="E67">
        <v>1.9997</v>
      </c>
      <c r="F67">
        <v>17.502800000000001</v>
      </c>
      <c r="G67">
        <v>11.623100000000001</v>
      </c>
      <c r="H67">
        <v>0</v>
      </c>
      <c r="I67">
        <v>7.2488000000000001</v>
      </c>
      <c r="J67">
        <v>6.8662000000000001</v>
      </c>
      <c r="K67">
        <v>4.1604000000000001</v>
      </c>
      <c r="L67">
        <v>0.1173</v>
      </c>
      <c r="M67">
        <v>0</v>
      </c>
      <c r="N67">
        <v>0</v>
      </c>
      <c r="O67">
        <v>0</v>
      </c>
    </row>
    <row r="68" spans="1:15" s="8" customFormat="1" ht="16" x14ac:dyDescent="0.2">
      <c r="A68">
        <v>13</v>
      </c>
      <c r="B68">
        <v>1191.76</v>
      </c>
      <c r="C68" s="5">
        <v>78.228615189604</v>
      </c>
      <c r="D68">
        <v>50.387900000000002</v>
      </c>
      <c r="E68">
        <v>2.0453000000000001</v>
      </c>
      <c r="F68">
        <v>17.241499999999998</v>
      </c>
      <c r="G68">
        <v>11.888199999999999</v>
      </c>
      <c r="H68">
        <v>0</v>
      </c>
      <c r="I68">
        <v>7.4142000000000001</v>
      </c>
      <c r="J68">
        <v>6.7685000000000004</v>
      </c>
      <c r="K68">
        <v>4.1356999999999999</v>
      </c>
      <c r="L68">
        <v>0.1187</v>
      </c>
      <c r="M68">
        <v>0</v>
      </c>
      <c r="N68">
        <v>0</v>
      </c>
      <c r="O68">
        <v>0</v>
      </c>
    </row>
    <row r="69" spans="1:15" s="8" customFormat="1" ht="16" x14ac:dyDescent="0.2">
      <c r="A69">
        <v>14</v>
      </c>
      <c r="B69">
        <v>1186.76</v>
      </c>
      <c r="C69" s="5">
        <v>75.312456425638004</v>
      </c>
      <c r="D69">
        <v>50.318899999999999</v>
      </c>
      <c r="E69">
        <v>2.1244999999999998</v>
      </c>
      <c r="F69">
        <v>16.971699999999998</v>
      </c>
      <c r="G69">
        <v>12.218500000000001</v>
      </c>
      <c r="H69">
        <v>0</v>
      </c>
      <c r="I69">
        <v>7.4518000000000004</v>
      </c>
      <c r="J69">
        <v>6.67</v>
      </c>
      <c r="K69">
        <v>4.1233000000000004</v>
      </c>
      <c r="L69">
        <v>0.1215</v>
      </c>
      <c r="M69">
        <v>0</v>
      </c>
      <c r="N69">
        <v>0</v>
      </c>
      <c r="O69">
        <v>0</v>
      </c>
    </row>
    <row r="70" spans="1:15" s="8" customFormat="1" ht="16" x14ac:dyDescent="0.2">
      <c r="A70">
        <v>15</v>
      </c>
      <c r="B70">
        <v>1181.76</v>
      </c>
      <c r="C70" s="5">
        <v>69.803281587463005</v>
      </c>
      <c r="D70">
        <v>50.315600000000003</v>
      </c>
      <c r="E70">
        <v>2.2921999999999998</v>
      </c>
      <c r="F70">
        <v>16.6812</v>
      </c>
      <c r="G70">
        <v>12.688499999999999</v>
      </c>
      <c r="H70">
        <v>0</v>
      </c>
      <c r="I70">
        <v>7.1814999999999998</v>
      </c>
      <c r="J70">
        <v>6.5727000000000002</v>
      </c>
      <c r="K70">
        <v>4.1406000000000001</v>
      </c>
      <c r="L70">
        <v>0.1278</v>
      </c>
      <c r="M70">
        <v>0</v>
      </c>
      <c r="N70">
        <v>0</v>
      </c>
      <c r="O70">
        <v>0</v>
      </c>
    </row>
    <row r="71" spans="1:15" s="8" customFormat="1" ht="16" x14ac:dyDescent="0.2">
      <c r="A71">
        <v>16</v>
      </c>
      <c r="B71">
        <v>1176.76</v>
      </c>
      <c r="C71" s="5">
        <v>64.456736206570994</v>
      </c>
      <c r="D71">
        <v>50.280999999999999</v>
      </c>
      <c r="E71">
        <v>2.4823</v>
      </c>
      <c r="F71">
        <v>16.382300000000001</v>
      </c>
      <c r="G71">
        <v>13.1638</v>
      </c>
      <c r="H71">
        <v>0</v>
      </c>
      <c r="I71">
        <v>6.9183000000000003</v>
      </c>
      <c r="J71">
        <v>6.4965000000000002</v>
      </c>
      <c r="K71">
        <v>4.1414</v>
      </c>
      <c r="L71">
        <v>0.13439999999999999</v>
      </c>
      <c r="M71">
        <v>0</v>
      </c>
      <c r="N71">
        <v>0</v>
      </c>
      <c r="O71">
        <v>0</v>
      </c>
    </row>
    <row r="72" spans="1:15" s="8" customFormat="1" ht="16" x14ac:dyDescent="0.2">
      <c r="A72">
        <v>17</v>
      </c>
      <c r="B72">
        <v>1171.76</v>
      </c>
      <c r="C72" s="5">
        <v>59.282639184183999</v>
      </c>
      <c r="D72">
        <v>50.216799999999999</v>
      </c>
      <c r="E72">
        <v>2.6989000000000001</v>
      </c>
      <c r="F72">
        <v>16.0746</v>
      </c>
      <c r="G72">
        <v>13.6374</v>
      </c>
      <c r="H72">
        <v>0</v>
      </c>
      <c r="I72">
        <v>6.6624999999999996</v>
      </c>
      <c r="J72">
        <v>6.4433999999999996</v>
      </c>
      <c r="K72">
        <v>4.1252000000000004</v>
      </c>
      <c r="L72">
        <v>0.14119999999999999</v>
      </c>
      <c r="M72">
        <v>0</v>
      </c>
      <c r="N72">
        <v>0</v>
      </c>
      <c r="O72">
        <v>0</v>
      </c>
    </row>
    <row r="73" spans="1:15" s="8" customFormat="1" ht="16" x14ac:dyDescent="0.2">
      <c r="A73">
        <v>18</v>
      </c>
      <c r="B73">
        <v>1166.76</v>
      </c>
      <c r="C73" s="5">
        <v>54.293378472592003</v>
      </c>
      <c r="D73">
        <v>50.1252</v>
      </c>
      <c r="E73">
        <v>2.9470000000000001</v>
      </c>
      <c r="F73">
        <v>15.7576</v>
      </c>
      <c r="G73">
        <v>14.1004</v>
      </c>
      <c r="H73">
        <v>0</v>
      </c>
      <c r="I73">
        <v>6.4141000000000004</v>
      </c>
      <c r="J73">
        <v>6.4156000000000004</v>
      </c>
      <c r="K73">
        <v>4.0918000000000001</v>
      </c>
      <c r="L73">
        <v>0.14829999999999999</v>
      </c>
      <c r="M73">
        <v>0</v>
      </c>
      <c r="N73">
        <v>0</v>
      </c>
      <c r="O73">
        <v>0</v>
      </c>
    </row>
    <row r="74" spans="1:15" s="8" customFormat="1" ht="16" x14ac:dyDescent="0.2">
      <c r="A74">
        <v>19</v>
      </c>
      <c r="B74">
        <v>1161.76</v>
      </c>
      <c r="C74" s="5">
        <v>49.505471665243</v>
      </c>
      <c r="D74">
        <v>50.008800000000001</v>
      </c>
      <c r="E74">
        <v>3.2320000000000002</v>
      </c>
      <c r="F74">
        <v>15.4305</v>
      </c>
      <c r="G74">
        <v>14.543100000000001</v>
      </c>
      <c r="H74">
        <v>0</v>
      </c>
      <c r="I74">
        <v>6.1737000000000002</v>
      </c>
      <c r="J74">
        <v>6.4154999999999998</v>
      </c>
      <c r="K74">
        <v>4.0407999999999999</v>
      </c>
      <c r="L74">
        <v>0.15559999999999999</v>
      </c>
      <c r="M74">
        <v>0</v>
      </c>
      <c r="N74">
        <v>0</v>
      </c>
      <c r="O74">
        <v>0</v>
      </c>
    </row>
    <row r="75" spans="1:15" s="8" customFormat="1" ht="16" x14ac:dyDescent="0.2">
      <c r="A75">
        <v>20</v>
      </c>
      <c r="B75">
        <v>1156.76</v>
      </c>
      <c r="C75" s="5">
        <v>44.941306261228</v>
      </c>
      <c r="D75">
        <v>49.870199999999997</v>
      </c>
      <c r="E75">
        <v>3.5602</v>
      </c>
      <c r="F75">
        <v>15.092000000000001</v>
      </c>
      <c r="G75">
        <v>14.954499999999999</v>
      </c>
      <c r="H75">
        <v>0</v>
      </c>
      <c r="I75">
        <v>5.9421999999999997</v>
      </c>
      <c r="J75">
        <v>6.4458000000000002</v>
      </c>
      <c r="K75">
        <v>3.972</v>
      </c>
      <c r="L75">
        <v>0.16309999999999999</v>
      </c>
      <c r="M75">
        <v>0</v>
      </c>
      <c r="N75">
        <v>0</v>
      </c>
      <c r="O75">
        <v>0</v>
      </c>
    </row>
    <row r="76" spans="1:15" s="8" customFormat="1" ht="16" x14ac:dyDescent="0.2">
      <c r="A76">
        <v>21</v>
      </c>
      <c r="B76">
        <v>1151.76</v>
      </c>
      <c r="C76" s="5">
        <v>40.629836903589997</v>
      </c>
      <c r="D76">
        <v>49.712400000000002</v>
      </c>
      <c r="E76">
        <v>3.9380000000000002</v>
      </c>
      <c r="F76">
        <v>14.741099999999999</v>
      </c>
      <c r="G76">
        <v>15.3238</v>
      </c>
      <c r="H76">
        <v>0</v>
      </c>
      <c r="I76">
        <v>5.7203999999999997</v>
      </c>
      <c r="J76">
        <v>6.5090000000000003</v>
      </c>
      <c r="K76">
        <v>3.8849</v>
      </c>
      <c r="L76">
        <v>0.1706</v>
      </c>
      <c r="M76">
        <v>0</v>
      </c>
      <c r="N76">
        <v>0</v>
      </c>
      <c r="O76">
        <v>0</v>
      </c>
    </row>
    <row r="77" spans="1:15" s="8" customFormat="1" ht="16" x14ac:dyDescent="0.2">
      <c r="A77">
        <v>22</v>
      </c>
      <c r="B77">
        <v>1146.76</v>
      </c>
      <c r="C77" s="5">
        <v>36.604871084399001</v>
      </c>
      <c r="D77">
        <v>49.5381</v>
      </c>
      <c r="E77">
        <v>4.3710000000000004</v>
      </c>
      <c r="F77">
        <v>14.3765</v>
      </c>
      <c r="G77">
        <v>15.640700000000001</v>
      </c>
      <c r="H77">
        <v>0</v>
      </c>
      <c r="I77">
        <v>5.5091999999999999</v>
      </c>
      <c r="J77">
        <v>6.6071999999999997</v>
      </c>
      <c r="K77">
        <v>3.7793000000000001</v>
      </c>
      <c r="L77">
        <v>0.1779</v>
      </c>
      <c r="M77">
        <v>0</v>
      </c>
      <c r="N77">
        <v>0</v>
      </c>
      <c r="O77">
        <v>0</v>
      </c>
    </row>
    <row r="78" spans="1:15" s="8" customFormat="1" ht="16" x14ac:dyDescent="0.2">
      <c r="A78">
        <v>23</v>
      </c>
      <c r="B78">
        <v>1141.76</v>
      </c>
      <c r="C78" s="5">
        <v>32.900370038113998</v>
      </c>
      <c r="D78">
        <v>49.350299999999997</v>
      </c>
      <c r="E78">
        <v>4.8632</v>
      </c>
      <c r="F78">
        <v>13.9977</v>
      </c>
      <c r="G78">
        <v>15.897</v>
      </c>
      <c r="H78">
        <v>0</v>
      </c>
      <c r="I78">
        <v>5.3090999999999999</v>
      </c>
      <c r="J78">
        <v>6.7419000000000002</v>
      </c>
      <c r="K78">
        <v>3.6556999999999999</v>
      </c>
      <c r="L78">
        <v>0.18509999999999999</v>
      </c>
      <c r="M78">
        <v>0</v>
      </c>
      <c r="N78">
        <v>0</v>
      </c>
      <c r="O78">
        <v>0</v>
      </c>
    </row>
    <row r="79" spans="1:15" s="8" customFormat="1" ht="16" x14ac:dyDescent="0.2">
      <c r="A79">
        <v>24</v>
      </c>
      <c r="B79">
        <v>1136.76</v>
      </c>
      <c r="C79" s="5">
        <v>27.403421983746998</v>
      </c>
      <c r="D79">
        <v>50.3782</v>
      </c>
      <c r="E79">
        <v>4.7449000000000003</v>
      </c>
      <c r="F79">
        <v>13.4832</v>
      </c>
      <c r="G79">
        <v>15.5745</v>
      </c>
      <c r="H79">
        <v>0</v>
      </c>
      <c r="I79">
        <v>5.0084</v>
      </c>
      <c r="J79">
        <v>7.0884999999999998</v>
      </c>
      <c r="K79">
        <v>3.5246</v>
      </c>
      <c r="L79">
        <v>0.1978</v>
      </c>
      <c r="M79">
        <v>0</v>
      </c>
      <c r="N79">
        <v>0</v>
      </c>
      <c r="O79">
        <v>0</v>
      </c>
    </row>
    <row r="80" spans="1:15" s="8" customFormat="1" ht="16" x14ac:dyDescent="0.2">
      <c r="A80">
        <v>25</v>
      </c>
      <c r="B80">
        <v>1131.76</v>
      </c>
      <c r="C80" s="5">
        <v>23.893162349457999</v>
      </c>
      <c r="D80">
        <v>51.0884</v>
      </c>
      <c r="E80">
        <v>4.7918000000000003</v>
      </c>
      <c r="F80">
        <v>13.055199999999999</v>
      </c>
      <c r="G80">
        <v>15.282400000000001</v>
      </c>
      <c r="H80">
        <v>0</v>
      </c>
      <c r="I80">
        <v>4.7774000000000001</v>
      </c>
      <c r="J80">
        <v>7.4108999999999998</v>
      </c>
      <c r="K80">
        <v>3.3875999999999999</v>
      </c>
      <c r="L80">
        <v>0.20630000000000001</v>
      </c>
      <c r="M80">
        <v>0</v>
      </c>
      <c r="N80">
        <v>0</v>
      </c>
      <c r="O80">
        <v>0</v>
      </c>
    </row>
    <row r="81" spans="1:15" s="8" customFormat="1" ht="16" x14ac:dyDescent="0.2">
      <c r="A81">
        <v>26</v>
      </c>
      <c r="B81">
        <v>1126.76</v>
      </c>
      <c r="C81" s="5">
        <v>21.31581248609</v>
      </c>
      <c r="D81">
        <v>51.728200000000001</v>
      </c>
      <c r="E81">
        <v>4.8624000000000001</v>
      </c>
      <c r="F81">
        <v>12.6775</v>
      </c>
      <c r="G81">
        <v>14.959099999999999</v>
      </c>
      <c r="H81">
        <v>0</v>
      </c>
      <c r="I81">
        <v>4.5789999999999997</v>
      </c>
      <c r="J81">
        <v>7.7271999999999998</v>
      </c>
      <c r="K81">
        <v>3.2538999999999998</v>
      </c>
      <c r="L81">
        <v>0.2127</v>
      </c>
      <c r="M81">
        <v>0</v>
      </c>
      <c r="N81">
        <v>0</v>
      </c>
      <c r="O81">
        <v>0</v>
      </c>
    </row>
    <row r="82" spans="1:15" s="8" customFormat="1" ht="16" x14ac:dyDescent="0.2">
      <c r="A82">
        <v>27</v>
      </c>
      <c r="B82">
        <v>1121.76</v>
      </c>
      <c r="C82" s="5">
        <v>19.358766795066</v>
      </c>
      <c r="D82">
        <v>52.308900000000001</v>
      </c>
      <c r="E82">
        <v>4.9470000000000001</v>
      </c>
      <c r="F82">
        <v>12.341799999999999</v>
      </c>
      <c r="G82">
        <v>14.622199999999999</v>
      </c>
      <c r="H82">
        <v>0</v>
      </c>
      <c r="I82">
        <v>4.4047000000000001</v>
      </c>
      <c r="J82">
        <v>8.0310000000000006</v>
      </c>
      <c r="K82">
        <v>3.1267</v>
      </c>
      <c r="L82">
        <v>0.21779999999999999</v>
      </c>
      <c r="M82">
        <v>0</v>
      </c>
      <c r="N82">
        <v>0</v>
      </c>
      <c r="O82">
        <v>0</v>
      </c>
    </row>
    <row r="83" spans="1:15" s="8" customFormat="1" ht="16" x14ac:dyDescent="0.2">
      <c r="A83">
        <v>28</v>
      </c>
      <c r="B83">
        <v>1116.76</v>
      </c>
      <c r="C83" s="5">
        <v>17.825933307235999</v>
      </c>
      <c r="D83">
        <v>52.84</v>
      </c>
      <c r="E83">
        <v>5.0400999999999998</v>
      </c>
      <c r="F83">
        <v>12.040800000000001</v>
      </c>
      <c r="G83">
        <v>14.281700000000001</v>
      </c>
      <c r="H83">
        <v>0</v>
      </c>
      <c r="I83">
        <v>4.2485999999999997</v>
      </c>
      <c r="J83">
        <v>8.3201999999999998</v>
      </c>
      <c r="K83">
        <v>3.0068000000000001</v>
      </c>
      <c r="L83">
        <v>0.2218</v>
      </c>
      <c r="M83">
        <v>0</v>
      </c>
      <c r="N83">
        <v>0</v>
      </c>
      <c r="O83">
        <v>0</v>
      </c>
    </row>
    <row r="84" spans="1:15" s="8" customFormat="1" ht="16" x14ac:dyDescent="0.2">
      <c r="A84">
        <v>29</v>
      </c>
      <c r="B84">
        <v>1111.76</v>
      </c>
      <c r="C84" s="5">
        <v>16.592812498935999</v>
      </c>
      <c r="D84">
        <v>53.328899999999997</v>
      </c>
      <c r="E84">
        <v>5.1387999999999998</v>
      </c>
      <c r="F84">
        <v>11.7681</v>
      </c>
      <c r="G84">
        <v>13.943300000000001</v>
      </c>
      <c r="H84">
        <v>0</v>
      </c>
      <c r="I84">
        <v>4.1067</v>
      </c>
      <c r="J84">
        <v>8.5949000000000009</v>
      </c>
      <c r="K84">
        <v>2.8940999999999999</v>
      </c>
      <c r="L84">
        <v>0.22509999999999999</v>
      </c>
      <c r="M84">
        <v>0</v>
      </c>
      <c r="N84">
        <v>0</v>
      </c>
      <c r="O84">
        <v>0</v>
      </c>
    </row>
    <row r="85" spans="1:15" s="8" customFormat="1" ht="16" x14ac:dyDescent="0.2"/>
    <row r="86" spans="1:15" s="8" customFormat="1" ht="16" x14ac:dyDescent="0.2"/>
    <row r="87" spans="1:15" s="8" customFormat="1" ht="16" x14ac:dyDescent="0.2"/>
    <row r="88" spans="1:15" s="8" customFormat="1" ht="16" x14ac:dyDescent="0.2"/>
    <row r="89" spans="1:15" s="8" customFormat="1" ht="16" x14ac:dyDescent="0.2"/>
    <row r="90" spans="1:15" s="8" customFormat="1" ht="16" x14ac:dyDescent="0.2"/>
    <row r="91" spans="1:15" s="8" customFormat="1" ht="16" x14ac:dyDescent="0.2"/>
    <row r="92" spans="1:15" s="8" customFormat="1" ht="16" x14ac:dyDescent="0.2"/>
    <row r="93" spans="1:15" s="8" customFormat="1" ht="16" x14ac:dyDescent="0.2"/>
    <row r="94" spans="1:15" s="8" customFormat="1" ht="16" x14ac:dyDescent="0.2"/>
    <row r="95" spans="1:15" s="8" customFormat="1" ht="16" x14ac:dyDescent="0.2"/>
    <row r="96" spans="1:15" s="8" customFormat="1" ht="16" x14ac:dyDescent="0.2"/>
    <row r="97" spans="1:66" s="8" customFormat="1" ht="16" x14ac:dyDescent="0.2"/>
    <row r="98" spans="1:66" s="8" customFormat="1" ht="16" x14ac:dyDescent="0.2"/>
    <row r="99" spans="1:66" s="8" customFormat="1" ht="16" x14ac:dyDescent="0.2">
      <c r="A99"/>
      <c r="B99"/>
      <c r="C99"/>
      <c r="D99"/>
      <c r="E99"/>
      <c r="F99"/>
      <c r="G99"/>
      <c r="H99"/>
      <c r="I99"/>
      <c r="J99"/>
      <c r="K99"/>
      <c r="L99"/>
      <c r="M99"/>
      <c r="N99"/>
      <c r="O99"/>
    </row>
    <row r="100" spans="1:66" s="8" customFormat="1" ht="16" x14ac:dyDescent="0.2">
      <c r="A100"/>
      <c r="B100"/>
      <c r="C100"/>
      <c r="D100"/>
      <c r="E100"/>
      <c r="F100"/>
      <c r="G100"/>
      <c r="H100"/>
      <c r="I100"/>
      <c r="J100"/>
      <c r="K100"/>
      <c r="L100"/>
      <c r="M100"/>
      <c r="N100"/>
      <c r="O100"/>
    </row>
    <row r="101" spans="1:66" s="8" customFormat="1" ht="16" x14ac:dyDescent="0.2">
      <c r="A101"/>
      <c r="B101"/>
      <c r="C101"/>
      <c r="D101"/>
      <c r="E101"/>
      <c r="F101"/>
      <c r="G101"/>
      <c r="H101"/>
      <c r="I101"/>
      <c r="J101"/>
      <c r="K101"/>
      <c r="L101"/>
      <c r="M101"/>
      <c r="N101"/>
      <c r="O101"/>
    </row>
    <row r="102" spans="1:66" s="8" customFormat="1" ht="16" x14ac:dyDescent="0.2">
      <c r="A1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row>
    <row r="103" spans="1:66" s="8" customFormat="1" ht="16" x14ac:dyDescent="0.2">
      <c r="A103"/>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row>
    <row r="104" spans="1:66" s="8" customFormat="1" ht="16" x14ac:dyDescent="0.2">
      <c r="A104"/>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row>
    <row r="105" spans="1:66" s="8" customFormat="1" ht="16" x14ac:dyDescent="0.2">
      <c r="A105"/>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row>
    <row r="106" spans="1:66" s="8" customFormat="1" ht="16" x14ac:dyDescent="0.2">
      <c r="A106"/>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row>
    <row r="107" spans="1:66" s="8" customFormat="1" ht="16" x14ac:dyDescent="0.2">
      <c r="A107"/>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row>
    <row r="108" spans="1:66" s="8" customFormat="1" ht="16" x14ac:dyDescent="0.2">
      <c r="A108"/>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row>
    <row r="109" spans="1:66" s="8" customFormat="1" ht="16" x14ac:dyDescent="0.2">
      <c r="A109"/>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row>
    <row r="110" spans="1:66" s="8" customFormat="1" ht="16" x14ac:dyDescent="0.2">
      <c r="A110"/>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row>
    <row r="111" spans="1:66" s="8" customFormat="1" ht="16" x14ac:dyDescent="0.2">
      <c r="A111"/>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row>
    <row r="112" spans="1:66" s="8" customFormat="1" ht="16" x14ac:dyDescent="0.2">
      <c r="A11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row>
    <row r="113" spans="1:66" s="8" customFormat="1" ht="16" x14ac:dyDescent="0.2">
      <c r="A113"/>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row>
    <row r="114" spans="1:66" s="8" customFormat="1" ht="16" x14ac:dyDescent="0.2">
      <c r="A114"/>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row>
    <row r="115" spans="1:66" s="8" customFormat="1" ht="16" x14ac:dyDescent="0.2">
      <c r="A115"/>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row>
    <row r="116" spans="1:66" s="8" customFormat="1" ht="16" x14ac:dyDescent="0.2">
      <c r="A116"/>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row>
    <row r="117" spans="1:66" s="8" customFormat="1" ht="16" x14ac:dyDescent="0.2">
      <c r="A117"/>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row>
    <row r="118" spans="1:66" s="8" customFormat="1" ht="16" x14ac:dyDescent="0.2">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row>
    <row r="119" spans="1:66" s="8" customFormat="1" ht="16" x14ac:dyDescent="0.2">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row>
    <row r="120" spans="1:66" s="8" customFormat="1" ht="16" x14ac:dyDescent="0.2">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row>
    <row r="121" spans="1:66" s="8" customFormat="1" ht="16" x14ac:dyDescent="0.2">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row>
    <row r="122" spans="1:66" s="8" customFormat="1" ht="16" x14ac:dyDescent="0.2">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row>
    <row r="123" spans="1:66" s="8" customFormat="1" ht="16" x14ac:dyDescent="0.2">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row>
    <row r="124" spans="1:66" s="8" customFormat="1" ht="16" x14ac:dyDescent="0.2">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row>
    <row r="125" spans="1:66"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row>
    <row r="126" spans="1:66"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s="7"/>
      <c r="AP127" s="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s="7"/>
      <c r="AP128" s="7"/>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s="7"/>
      <c r="AP129" s="7"/>
      <c r="AQ129"/>
      <c r="AR129"/>
      <c r="AS129"/>
      <c r="AT129"/>
      <c r="AU129"/>
      <c r="AV129"/>
      <c r="AW129"/>
      <c r="AX129"/>
      <c r="AY129"/>
      <c r="AZ129"/>
      <c r="BA129"/>
      <c r="BB129"/>
      <c r="BC129"/>
      <c r="BD129"/>
      <c r="BE129"/>
      <c r="BF129"/>
      <c r="BG129"/>
      <c r="BH129"/>
      <c r="BI129"/>
      <c r="BJ129"/>
      <c r="BK129"/>
      <c r="BL129"/>
      <c r="BM129"/>
      <c r="BN129"/>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s="7"/>
      <c r="AP130" s="7"/>
      <c r="AQ130"/>
      <c r="AR130"/>
      <c r="AS130"/>
      <c r="AT130"/>
      <c r="AU130"/>
      <c r="AV130"/>
      <c r="AW130"/>
      <c r="AX130"/>
      <c r="AY130"/>
      <c r="AZ130"/>
      <c r="BA130"/>
      <c r="BB130"/>
      <c r="BC130"/>
      <c r="BD130"/>
      <c r="BE130"/>
      <c r="BF130"/>
      <c r="BG130"/>
      <c r="BH130"/>
      <c r="BI130"/>
      <c r="BJ130"/>
      <c r="BK130"/>
      <c r="BL130"/>
      <c r="BM130"/>
      <c r="BN130"/>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s="7"/>
      <c r="AP131" s="7"/>
      <c r="AQ131"/>
      <c r="AR131"/>
      <c r="AS131"/>
      <c r="AT131"/>
      <c r="AU131"/>
      <c r="AV131"/>
      <c r="AW131"/>
      <c r="AX131"/>
      <c r="AY131"/>
      <c r="AZ131"/>
      <c r="BA131"/>
      <c r="BB131"/>
      <c r="BC131"/>
      <c r="BD131"/>
      <c r="BE131"/>
      <c r="BF131"/>
      <c r="BG131"/>
      <c r="BH131"/>
      <c r="BI131"/>
      <c r="BJ131"/>
      <c r="BK131"/>
      <c r="BL131"/>
      <c r="BM131"/>
      <c r="BN131"/>
    </row>
    <row r="132" spans="1:66"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s="7"/>
      <c r="AP132" s="7"/>
      <c r="AQ132"/>
      <c r="AR132"/>
      <c r="AS132"/>
      <c r="AT132"/>
      <c r="AU132"/>
      <c r="AV132"/>
      <c r="AW132"/>
      <c r="AX132"/>
      <c r="AY132"/>
      <c r="AZ132"/>
      <c r="BA132"/>
      <c r="BB132"/>
      <c r="BC132"/>
      <c r="BD132"/>
      <c r="BE132"/>
      <c r="BF132"/>
      <c r="BG132"/>
      <c r="BH132"/>
      <c r="BI132"/>
      <c r="BJ132"/>
      <c r="BK132"/>
      <c r="BL132"/>
      <c r="BM132"/>
      <c r="BN132"/>
    </row>
    <row r="133" spans="1:66" s="8" customFormat="1" ht="16" x14ac:dyDescent="0.2">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s="7"/>
      <c r="AP133" s="7"/>
      <c r="AQ133"/>
      <c r="AR133"/>
      <c r="AS133"/>
      <c r="AT133"/>
      <c r="AU133"/>
      <c r="AV133"/>
      <c r="AW133"/>
      <c r="AX133"/>
      <c r="AY133"/>
      <c r="AZ133"/>
      <c r="BA133"/>
      <c r="BB133"/>
      <c r="BC133"/>
      <c r="BD133"/>
      <c r="BE133"/>
      <c r="BF133"/>
      <c r="BG133"/>
      <c r="BH133"/>
      <c r="BI133"/>
      <c r="BJ133"/>
      <c r="BK133"/>
      <c r="BL133"/>
      <c r="BM133"/>
      <c r="BN133"/>
    </row>
    <row r="134" spans="1:66"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s="7"/>
      <c r="AP134" s="7"/>
      <c r="AQ134"/>
      <c r="AR134"/>
      <c r="AS134"/>
      <c r="AT134"/>
      <c r="AU134"/>
      <c r="AV134"/>
      <c r="AW134"/>
      <c r="AX134"/>
      <c r="AY134"/>
      <c r="AZ134"/>
      <c r="BA134"/>
      <c r="BB134"/>
      <c r="BC134"/>
      <c r="BD134"/>
      <c r="BE134"/>
      <c r="BF134"/>
      <c r="BG134"/>
      <c r="BH134"/>
      <c r="BI134"/>
      <c r="BJ134"/>
      <c r="BK134"/>
      <c r="BL134"/>
      <c r="BM134"/>
      <c r="BN134"/>
    </row>
    <row r="135" spans="1:66"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s="7"/>
      <c r="AP135" s="7"/>
      <c r="AQ135"/>
      <c r="AR135"/>
      <c r="AS135"/>
      <c r="AT135"/>
      <c r="AU135"/>
      <c r="AV135"/>
      <c r="AW135"/>
      <c r="AX135"/>
      <c r="AY135"/>
      <c r="AZ135"/>
      <c r="BA135"/>
      <c r="BB135"/>
      <c r="BC135"/>
      <c r="BD135"/>
      <c r="BE135"/>
      <c r="BF135"/>
      <c r="BG135"/>
      <c r="BH135"/>
      <c r="BI135"/>
      <c r="BJ135"/>
      <c r="BK135"/>
      <c r="BL135"/>
      <c r="BM135"/>
      <c r="BN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s="7"/>
      <c r="AP136" s="7"/>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s="7"/>
      <c r="AP137" s="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s="7"/>
      <c r="AP138" s="7"/>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s="7"/>
      <c r="AP139" s="7"/>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s="7"/>
      <c r="AP140" s="7"/>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s="7"/>
      <c r="AP141" s="7"/>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s="7"/>
      <c r="AP142" s="7"/>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s="7"/>
      <c r="AP143" s="7"/>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s="7"/>
      <c r="AP144" s="7"/>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s="7"/>
      <c r="AP145" s="7"/>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s="7"/>
      <c r="AP146" s="7"/>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s="7"/>
      <c r="AP147" s="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s="7"/>
      <c r="AP148" s="7"/>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s="7"/>
      <c r="AP149" s="7"/>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s="7"/>
      <c r="AP150" s="7"/>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s="7"/>
      <c r="AP151" s="7"/>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s="7"/>
      <c r="AP152" s="7"/>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s="7"/>
      <c r="AP153" s="7"/>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s="7"/>
      <c r="AP154" s="7"/>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s="7"/>
      <c r="AP155" s="7"/>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s="7"/>
      <c r="AP156" s="7"/>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s="7"/>
      <c r="AP157" s="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s="7"/>
      <c r="AP158" s="7"/>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s="7"/>
      <c r="AP159" s="7"/>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s="7"/>
      <c r="AP160" s="7"/>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71"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71"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71"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71"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71"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71"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71"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71"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c r="BR200" s="11"/>
      <c r="BS200" s="11"/>
    </row>
    <row r="201" spans="1:71"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c r="BR201" s="11"/>
      <c r="BS201" s="11"/>
    </row>
    <row r="202" spans="1:71"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71"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71"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71"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71"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71"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71"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71"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71"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71"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71"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71"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71"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71" s="11"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c r="BR231" s="8"/>
      <c r="BS231" s="8"/>
    </row>
    <row r="232" spans="1:71" s="11"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c r="BR232" s="8"/>
      <c r="BS232" s="8"/>
    </row>
    <row r="233" spans="1:71"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71"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71" s="8" customFormat="1" ht="16" x14ac:dyDescent="0.2">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s="7"/>
      <c r="AP235" s="7"/>
      <c r="AQ235"/>
      <c r="AR235"/>
      <c r="AS235"/>
      <c r="AT235"/>
      <c r="AU235"/>
      <c r="AV235"/>
      <c r="AW235"/>
      <c r="AX235"/>
      <c r="AY235"/>
      <c r="AZ235"/>
      <c r="BA235"/>
      <c r="BB235"/>
      <c r="BC235"/>
      <c r="BD235"/>
      <c r="BE235"/>
      <c r="BF235"/>
      <c r="BG235"/>
      <c r="BH235"/>
      <c r="BI235"/>
      <c r="BJ235"/>
      <c r="BK235"/>
      <c r="BL235"/>
      <c r="BM235"/>
      <c r="BN235"/>
    </row>
    <row r="236" spans="1:71" s="8" customFormat="1" ht="16" x14ac:dyDescent="0.2">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s="7"/>
      <c r="AP236" s="7"/>
      <c r="AQ236"/>
      <c r="AR236"/>
      <c r="AS236"/>
      <c r="AT236"/>
      <c r="AU236"/>
      <c r="AV236"/>
      <c r="AW236"/>
      <c r="AX236"/>
      <c r="AY236"/>
      <c r="AZ236"/>
      <c r="BA236"/>
      <c r="BB236"/>
      <c r="BC236"/>
      <c r="BD236"/>
      <c r="BE236"/>
      <c r="BF236"/>
      <c r="BG236"/>
      <c r="BH236"/>
      <c r="BI236"/>
      <c r="BJ236"/>
      <c r="BK236"/>
      <c r="BL236"/>
      <c r="BM236"/>
      <c r="BN236"/>
    </row>
    <row r="237" spans="1:71" s="8" customFormat="1" ht="16" x14ac:dyDescent="0.2">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s="7"/>
      <c r="AP237" s="7"/>
      <c r="AQ237"/>
      <c r="AR237"/>
      <c r="AS237"/>
      <c r="AT237"/>
      <c r="AU237"/>
      <c r="AV237"/>
      <c r="AW237"/>
      <c r="AX237"/>
      <c r="AY237"/>
      <c r="AZ237"/>
      <c r="BA237"/>
      <c r="BB237"/>
      <c r="BC237"/>
      <c r="BD237"/>
      <c r="BE237"/>
      <c r="BF237"/>
      <c r="BG237"/>
      <c r="BH237"/>
      <c r="BI237"/>
      <c r="BJ237"/>
      <c r="BK237"/>
      <c r="BL237"/>
      <c r="BM237"/>
      <c r="BN237"/>
    </row>
    <row r="238" spans="1:71" s="8" customFormat="1" ht="16" x14ac:dyDescent="0.2">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s="7"/>
      <c r="AP238" s="7"/>
      <c r="AQ238"/>
      <c r="AR238"/>
      <c r="AS238"/>
      <c r="AT238"/>
      <c r="AU238"/>
      <c r="AV238"/>
      <c r="AW238"/>
      <c r="AX238"/>
      <c r="AY238"/>
      <c r="AZ238"/>
      <c r="BA238"/>
      <c r="BB238"/>
      <c r="BC238"/>
      <c r="BD238"/>
      <c r="BE238"/>
      <c r="BF238"/>
      <c r="BG238"/>
      <c r="BH238"/>
      <c r="BI238"/>
      <c r="BJ238"/>
      <c r="BK238"/>
      <c r="BL238"/>
      <c r="BM238"/>
      <c r="BN238"/>
    </row>
    <row r="239" spans="1:71" s="8" customFormat="1" ht="16" x14ac:dyDescent="0.2">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s="7"/>
      <c r="AP239" s="7"/>
      <c r="AQ239"/>
      <c r="AR239"/>
      <c r="AS239"/>
      <c r="AT239"/>
      <c r="AU239"/>
      <c r="AV239"/>
      <c r="AW239"/>
      <c r="AX239"/>
      <c r="AY239"/>
      <c r="AZ239"/>
      <c r="BA239"/>
      <c r="BB239"/>
      <c r="BC239"/>
      <c r="BD239"/>
      <c r="BE239"/>
      <c r="BF239"/>
      <c r="BG239"/>
      <c r="BH239"/>
      <c r="BI239"/>
      <c r="BJ239"/>
      <c r="BK239"/>
      <c r="BL239"/>
      <c r="BM239"/>
      <c r="BN239"/>
    </row>
    <row r="240" spans="1:71" s="8" customFormat="1" ht="16" x14ac:dyDescent="0.2">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s="7"/>
      <c r="AP240" s="7"/>
      <c r="AQ240"/>
      <c r="AR240"/>
      <c r="AS240"/>
      <c r="AT240"/>
      <c r="AU240"/>
      <c r="AV240"/>
      <c r="AW240"/>
      <c r="AX240"/>
      <c r="AY240"/>
      <c r="AZ240"/>
      <c r="BA240"/>
      <c r="BB240"/>
      <c r="BC240"/>
      <c r="BD240"/>
      <c r="BE240"/>
      <c r="BF240"/>
      <c r="BG240"/>
      <c r="BH240"/>
      <c r="BI240"/>
      <c r="BJ240"/>
      <c r="BK240"/>
      <c r="BL240"/>
      <c r="BM240"/>
      <c r="BN240"/>
      <c r="BR240"/>
      <c r="BS240"/>
    </row>
    <row r="241" spans="1:71" s="8" customFormat="1" ht="16" x14ac:dyDescent="0.2">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s="7"/>
      <c r="AP241" s="7"/>
      <c r="AQ241"/>
      <c r="AR241"/>
      <c r="AS241"/>
      <c r="AT241"/>
      <c r="AU241"/>
      <c r="AV241"/>
      <c r="AW241"/>
      <c r="AX241"/>
      <c r="AY241"/>
      <c r="AZ241"/>
      <c r="BA241"/>
      <c r="BB241"/>
      <c r="BC241"/>
      <c r="BD241"/>
      <c r="BE241"/>
      <c r="BF241"/>
      <c r="BG241"/>
      <c r="BH241"/>
      <c r="BI241"/>
      <c r="BJ241"/>
      <c r="BK241"/>
      <c r="BL241"/>
      <c r="BM241"/>
      <c r="BN241"/>
      <c r="BR241"/>
      <c r="BS241"/>
    </row>
    <row r="242" spans="1:71" s="8" customFormat="1" ht="16" x14ac:dyDescent="0.2">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s="7"/>
      <c r="AP242" s="7"/>
      <c r="AQ242"/>
      <c r="AR242"/>
      <c r="AS242"/>
      <c r="AT242"/>
      <c r="AU242"/>
      <c r="AV242"/>
      <c r="AW242"/>
      <c r="AX242"/>
      <c r="AY242"/>
      <c r="AZ242"/>
      <c r="BA242"/>
      <c r="BB242"/>
      <c r="BC242"/>
      <c r="BD242"/>
      <c r="BE242"/>
      <c r="BF242"/>
      <c r="BG242"/>
      <c r="BH242"/>
      <c r="BI242"/>
      <c r="BJ242"/>
      <c r="BK242"/>
      <c r="BL242"/>
      <c r="BM242"/>
      <c r="BN242"/>
      <c r="BR242"/>
      <c r="BS242"/>
    </row>
    <row r="243" spans="1:71" s="8" customFormat="1" ht="16" x14ac:dyDescent="0.2">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s="7"/>
      <c r="AP243" s="7"/>
      <c r="AQ243"/>
      <c r="AR243"/>
      <c r="AS243"/>
      <c r="AT243"/>
      <c r="AU243"/>
      <c r="AV243"/>
      <c r="AW243"/>
      <c r="AX243"/>
      <c r="AY243"/>
      <c r="AZ243"/>
      <c r="BA243"/>
      <c r="BB243"/>
      <c r="BC243"/>
      <c r="BD243"/>
      <c r="BE243"/>
      <c r="BF243"/>
      <c r="BG243"/>
      <c r="BH243"/>
      <c r="BI243"/>
      <c r="BJ243"/>
      <c r="BK243"/>
      <c r="BL243"/>
      <c r="BM243"/>
      <c r="BN243"/>
      <c r="BR243"/>
      <c r="BS243"/>
    </row>
    <row r="244" spans="1:71" s="8" customFormat="1" ht="16" x14ac:dyDescent="0.2">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s="7"/>
      <c r="AP244" s="7"/>
      <c r="AQ244"/>
      <c r="AR244"/>
      <c r="AS244"/>
      <c r="AT244"/>
      <c r="AU244"/>
      <c r="AV244"/>
      <c r="AW244"/>
      <c r="AX244"/>
      <c r="AY244"/>
      <c r="AZ244"/>
      <c r="BA244"/>
      <c r="BB244"/>
      <c r="BC244"/>
      <c r="BD244"/>
      <c r="BE244"/>
      <c r="BF244"/>
      <c r="BG244"/>
      <c r="BH244"/>
      <c r="BI244"/>
      <c r="BJ244"/>
      <c r="BK244"/>
      <c r="BL244"/>
      <c r="BM244"/>
      <c r="BN244"/>
      <c r="BR244"/>
      <c r="BS244"/>
    </row>
    <row r="245" spans="1:71" s="8" customFormat="1" ht="16" x14ac:dyDescent="0.2">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s="7"/>
      <c r="AP245" s="7"/>
      <c r="AQ245"/>
      <c r="AR245"/>
      <c r="AS245"/>
      <c r="AT245"/>
      <c r="AU245"/>
      <c r="AV245"/>
      <c r="AW245"/>
      <c r="AX245"/>
      <c r="AY245"/>
      <c r="AZ245"/>
      <c r="BA245"/>
      <c r="BB245"/>
      <c r="BC245"/>
      <c r="BD245"/>
      <c r="BE245"/>
      <c r="BF245"/>
      <c r="BG245"/>
      <c r="BH245"/>
      <c r="BI245"/>
      <c r="BJ245"/>
      <c r="BK245"/>
      <c r="BL245"/>
      <c r="BM245"/>
      <c r="BN245"/>
      <c r="BR245"/>
      <c r="BS245"/>
    </row>
    <row r="246" spans="1:71" s="8" customFormat="1" ht="16" x14ac:dyDescent="0.2">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s="7"/>
      <c r="AP246" s="7"/>
      <c r="AQ246"/>
      <c r="AR246"/>
      <c r="AS246"/>
      <c r="AT246"/>
      <c r="AU246"/>
      <c r="AV246"/>
      <c r="AW246"/>
      <c r="AX246"/>
      <c r="AY246"/>
      <c r="AZ246"/>
      <c r="BA246"/>
      <c r="BB246"/>
      <c r="BC246"/>
      <c r="BD246"/>
      <c r="BE246"/>
      <c r="BF246"/>
      <c r="BG246"/>
      <c r="BH246"/>
      <c r="BI246"/>
      <c r="BJ246"/>
      <c r="BK246"/>
      <c r="BL246"/>
      <c r="BM246"/>
      <c r="BN246"/>
      <c r="BR246"/>
      <c r="BS246"/>
    </row>
    <row r="247" spans="1:71" s="8" customFormat="1" ht="16" x14ac:dyDescent="0.2">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s="7"/>
      <c r="AP247" s="7"/>
      <c r="AQ247"/>
      <c r="AR247"/>
      <c r="AS247"/>
      <c r="AT247"/>
      <c r="AU247"/>
      <c r="AV247"/>
      <c r="AW247"/>
      <c r="AX247"/>
      <c r="AY247"/>
      <c r="AZ247"/>
      <c r="BA247"/>
      <c r="BB247"/>
      <c r="BC247"/>
      <c r="BD247"/>
      <c r="BE247"/>
      <c r="BF247"/>
      <c r="BG247"/>
      <c r="BH247"/>
      <c r="BI247"/>
      <c r="BJ247"/>
      <c r="BK247"/>
      <c r="BL247"/>
      <c r="BM247"/>
      <c r="BN247"/>
      <c r="BR247"/>
      <c r="BS247"/>
    </row>
    <row r="248" spans="1:71" s="8" customFormat="1" ht="16" x14ac:dyDescent="0.2">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s="7"/>
      <c r="AP248" s="7"/>
      <c r="AQ248"/>
      <c r="AR248"/>
      <c r="AS248"/>
      <c r="AT248"/>
      <c r="AU248"/>
      <c r="AV248"/>
      <c r="AW248"/>
      <c r="AX248"/>
      <c r="AY248"/>
      <c r="AZ248"/>
      <c r="BA248"/>
      <c r="BB248"/>
      <c r="BC248"/>
      <c r="BD248"/>
      <c r="BE248"/>
      <c r="BF248"/>
      <c r="BG248"/>
      <c r="BH248"/>
      <c r="BI248"/>
      <c r="BJ248"/>
      <c r="BK248"/>
      <c r="BL248"/>
      <c r="BM248"/>
      <c r="BN248"/>
      <c r="BR248"/>
      <c r="BS248"/>
    </row>
    <row r="249" spans="1:71" s="8" customFormat="1" ht="16" x14ac:dyDescent="0.2">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s="7"/>
      <c r="AP249" s="7"/>
      <c r="AQ249"/>
      <c r="AR249"/>
      <c r="AS249"/>
      <c r="AT249"/>
      <c r="AU249"/>
      <c r="AV249"/>
      <c r="AW249"/>
      <c r="AX249"/>
      <c r="AY249"/>
      <c r="AZ249"/>
      <c r="BA249"/>
      <c r="BB249"/>
      <c r="BC249"/>
      <c r="BD249"/>
      <c r="BE249"/>
      <c r="BF249"/>
      <c r="BG249"/>
      <c r="BH249"/>
      <c r="BI249"/>
      <c r="BJ249"/>
      <c r="BK249"/>
      <c r="BL249"/>
      <c r="BM249"/>
      <c r="BN249"/>
      <c r="BR249"/>
      <c r="BS249"/>
    </row>
    <row r="250" spans="1:71" s="8" customFormat="1" ht="16" x14ac:dyDescent="0.2">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s="7"/>
      <c r="AP250" s="7"/>
      <c r="AQ250"/>
      <c r="AR250"/>
      <c r="AS250"/>
      <c r="AT250"/>
      <c r="AU250"/>
      <c r="AV250"/>
      <c r="AW250"/>
      <c r="AX250"/>
      <c r="AY250"/>
      <c r="AZ250"/>
      <c r="BA250"/>
      <c r="BB250"/>
      <c r="BC250"/>
      <c r="BD250"/>
      <c r="BE250"/>
      <c r="BF250"/>
      <c r="BG250"/>
      <c r="BH250"/>
      <c r="BI250"/>
      <c r="BJ250"/>
      <c r="BK250"/>
      <c r="BL250"/>
      <c r="BM250"/>
      <c r="BN250"/>
      <c r="BR250"/>
      <c r="BS250"/>
    </row>
    <row r="251" spans="1:71" s="8" customFormat="1" ht="16" x14ac:dyDescent="0.2">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s="7"/>
      <c r="AP251" s="7"/>
      <c r="AQ251"/>
      <c r="AR251"/>
      <c r="AS251"/>
      <c r="AT251"/>
      <c r="AU251"/>
      <c r="AV251"/>
      <c r="AW251"/>
      <c r="AX251"/>
      <c r="AY251"/>
      <c r="AZ251"/>
      <c r="BA251"/>
      <c r="BB251"/>
      <c r="BC251"/>
      <c r="BD251"/>
      <c r="BE251"/>
      <c r="BF251"/>
      <c r="BG251"/>
      <c r="BH251"/>
      <c r="BI251"/>
      <c r="BJ251"/>
      <c r="BK251"/>
      <c r="BL251"/>
      <c r="BM251"/>
      <c r="BN251"/>
      <c r="BR251"/>
      <c r="BS251"/>
    </row>
    <row r="252" spans="1:71" s="8" customFormat="1" ht="16" x14ac:dyDescent="0.2">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s="7"/>
      <c r="AP252" s="7"/>
      <c r="AQ252"/>
      <c r="AR252"/>
      <c r="AS252"/>
      <c r="AT252"/>
      <c r="AU252"/>
      <c r="AV252"/>
      <c r="AW252"/>
      <c r="AX252"/>
      <c r="AY252"/>
      <c r="AZ252"/>
      <c r="BA252"/>
      <c r="BB252"/>
      <c r="BC252"/>
      <c r="BD252"/>
      <c r="BE252"/>
      <c r="BF252"/>
      <c r="BG252"/>
      <c r="BH252"/>
      <c r="BI252"/>
      <c r="BJ252"/>
      <c r="BK252"/>
      <c r="BL252"/>
      <c r="BM252"/>
      <c r="BN252"/>
      <c r="BR252"/>
      <c r="BS252"/>
    </row>
    <row r="253" spans="1:71" s="8" customFormat="1" ht="16" x14ac:dyDescent="0.2">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s="7"/>
      <c r="AP253" s="7"/>
      <c r="AQ253"/>
      <c r="AR253"/>
      <c r="AS253"/>
      <c r="AT253"/>
      <c r="AU253"/>
      <c r="AV253"/>
      <c r="AW253"/>
      <c r="AX253"/>
      <c r="AY253"/>
      <c r="AZ253"/>
      <c r="BA253"/>
      <c r="BB253"/>
      <c r="BC253"/>
      <c r="BD253"/>
      <c r="BE253"/>
      <c r="BF253"/>
      <c r="BG253"/>
      <c r="BH253"/>
      <c r="BI253"/>
      <c r="BJ253"/>
      <c r="BK253"/>
      <c r="BL253"/>
      <c r="BM253"/>
      <c r="BN253"/>
      <c r="BR253"/>
      <c r="BS253"/>
    </row>
    <row r="254" spans="1:71" s="8" customFormat="1" ht="16" x14ac:dyDescent="0.2">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s="7"/>
      <c r="AP254" s="7"/>
      <c r="AQ254"/>
      <c r="AR254"/>
      <c r="AS254"/>
      <c r="AT254"/>
      <c r="AU254"/>
      <c r="AV254"/>
      <c r="AW254"/>
      <c r="AX254"/>
      <c r="AY254"/>
      <c r="AZ254"/>
      <c r="BA254"/>
      <c r="BB254"/>
      <c r="BC254"/>
      <c r="BD254"/>
      <c r="BE254"/>
      <c r="BF254"/>
      <c r="BG254"/>
      <c r="BH254"/>
      <c r="BI254"/>
      <c r="BJ254"/>
      <c r="BK254"/>
      <c r="BL254"/>
      <c r="BM254"/>
      <c r="BN254"/>
      <c r="BR254"/>
      <c r="BS254"/>
    </row>
    <row r="255" spans="1:71" s="8" customFormat="1" ht="16" x14ac:dyDescent="0.2">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s="7"/>
      <c r="AP255" s="7"/>
      <c r="AQ255"/>
      <c r="AR255"/>
      <c r="AS255"/>
      <c r="AT255"/>
      <c r="AU255"/>
      <c r="AV255"/>
      <c r="AW255"/>
      <c r="AX255"/>
      <c r="AY255"/>
      <c r="AZ255"/>
      <c r="BA255"/>
      <c r="BB255"/>
      <c r="BC255"/>
      <c r="BD255"/>
      <c r="BE255"/>
      <c r="BF255"/>
      <c r="BG255"/>
      <c r="BH255"/>
      <c r="BI255"/>
      <c r="BJ255"/>
      <c r="BK255"/>
      <c r="BL255"/>
      <c r="BM255"/>
      <c r="BN255"/>
      <c r="BR255"/>
      <c r="BS255"/>
    </row>
    <row r="256" spans="1:71" s="8" customFormat="1" ht="16" x14ac:dyDescent="0.2">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s="7"/>
      <c r="AP256" s="7"/>
      <c r="AQ256"/>
      <c r="AR256"/>
      <c r="AS256"/>
      <c r="AT256"/>
      <c r="AU256"/>
      <c r="AV256"/>
      <c r="AW256"/>
      <c r="AX256"/>
      <c r="AY256"/>
      <c r="AZ256"/>
      <c r="BA256"/>
      <c r="BB256"/>
      <c r="BC256"/>
      <c r="BD256"/>
      <c r="BE256"/>
      <c r="BF256"/>
      <c r="BG256"/>
      <c r="BH256"/>
      <c r="BI256"/>
      <c r="BJ256"/>
      <c r="BK256"/>
      <c r="BL256"/>
      <c r="BM256"/>
      <c r="BN256"/>
      <c r="BR256"/>
      <c r="BS256"/>
    </row>
    <row r="257" spans="1:71" s="8" customFormat="1" ht="16" x14ac:dyDescent="0.2">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s="7"/>
      <c r="AP257" s="7"/>
      <c r="AQ257"/>
      <c r="AR257"/>
      <c r="AS257"/>
      <c r="AT257"/>
      <c r="AU257"/>
      <c r="AV257"/>
      <c r="AW257"/>
      <c r="AX257"/>
      <c r="AY257"/>
      <c r="AZ257"/>
      <c r="BA257"/>
      <c r="BB257"/>
      <c r="BC257"/>
      <c r="BD257"/>
      <c r="BE257"/>
      <c r="BF257"/>
      <c r="BG257"/>
      <c r="BH257"/>
      <c r="BI257"/>
      <c r="BJ257"/>
      <c r="BK257"/>
      <c r="BL257"/>
      <c r="BM257"/>
      <c r="BN257"/>
      <c r="BR257"/>
      <c r="BS257"/>
    </row>
    <row r="258" spans="1:71" s="8" customFormat="1" ht="16" x14ac:dyDescent="0.2">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s="7"/>
      <c r="AP258" s="7"/>
      <c r="AQ258"/>
      <c r="AR258"/>
      <c r="AS258"/>
      <c r="AT258"/>
      <c r="AU258"/>
      <c r="AV258"/>
      <c r="AW258"/>
      <c r="AX258"/>
      <c r="AY258"/>
      <c r="AZ258"/>
      <c r="BA258"/>
      <c r="BB258"/>
      <c r="BC258"/>
      <c r="BD258"/>
      <c r="BE258"/>
      <c r="BF258"/>
      <c r="BG258"/>
      <c r="BH258"/>
      <c r="BI258"/>
      <c r="BJ258"/>
      <c r="BK258"/>
      <c r="BL258"/>
      <c r="BM258"/>
      <c r="BN258"/>
      <c r="BR258"/>
      <c r="BS258"/>
    </row>
    <row r="259" spans="1:71" s="8" customFormat="1" ht="16" x14ac:dyDescent="0.2">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s="7"/>
      <c r="AP259" s="7"/>
      <c r="AQ259"/>
      <c r="AR259"/>
      <c r="AS259"/>
      <c r="AT259"/>
      <c r="AU259"/>
      <c r="AV259"/>
      <c r="AW259"/>
      <c r="AX259"/>
      <c r="AY259"/>
      <c r="AZ259"/>
      <c r="BA259"/>
      <c r="BB259"/>
      <c r="BC259"/>
      <c r="BD259"/>
      <c r="BE259"/>
      <c r="BF259"/>
      <c r="BG259"/>
      <c r="BH259"/>
      <c r="BI259"/>
      <c r="BJ259"/>
      <c r="BK259"/>
      <c r="BL259"/>
      <c r="BM259"/>
      <c r="BN259"/>
      <c r="BR259"/>
      <c r="BS259"/>
    </row>
    <row r="260" spans="1:71" s="8" customFormat="1" ht="16" x14ac:dyDescent="0.2">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s="7"/>
      <c r="AP260" s="7"/>
      <c r="AQ260"/>
      <c r="AR260"/>
      <c r="AS260"/>
      <c r="AT260"/>
      <c r="AU260"/>
      <c r="AV260"/>
      <c r="AW260"/>
      <c r="AX260"/>
      <c r="AY260"/>
      <c r="AZ260"/>
      <c r="BA260"/>
      <c r="BB260"/>
      <c r="BC260"/>
      <c r="BD260"/>
      <c r="BE260"/>
      <c r="BF260"/>
      <c r="BG260"/>
      <c r="BH260"/>
      <c r="BI260"/>
      <c r="BJ260"/>
      <c r="BK260"/>
      <c r="BL260"/>
      <c r="BM260"/>
      <c r="BN260"/>
      <c r="BR260"/>
      <c r="BS260"/>
    </row>
    <row r="261" spans="1:71" s="8" customFormat="1" ht="16" x14ac:dyDescent="0.2">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s="7"/>
      <c r="AP261" s="7"/>
      <c r="AQ261"/>
      <c r="AR261"/>
      <c r="AS261"/>
      <c r="AT261"/>
      <c r="AU261"/>
      <c r="AV261"/>
      <c r="AW261"/>
      <c r="AX261"/>
      <c r="AY261"/>
      <c r="AZ261"/>
      <c r="BA261"/>
      <c r="BB261"/>
      <c r="BC261"/>
      <c r="BD261"/>
      <c r="BE261"/>
      <c r="BF261"/>
      <c r="BG261"/>
      <c r="BH261"/>
      <c r="BI261"/>
      <c r="BJ261"/>
      <c r="BK261"/>
      <c r="BL261"/>
      <c r="BM261"/>
      <c r="BN261"/>
      <c r="BR261"/>
      <c r="BS261"/>
    </row>
    <row r="262" spans="1:71" s="8" customFormat="1" ht="16" x14ac:dyDescent="0.2">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s="7"/>
      <c r="AP262" s="7"/>
      <c r="AQ262"/>
      <c r="AR262"/>
      <c r="AS262"/>
      <c r="AT262"/>
      <c r="AU262"/>
      <c r="AV262"/>
      <c r="AW262"/>
      <c r="AX262"/>
      <c r="AY262"/>
      <c r="AZ262"/>
      <c r="BA262"/>
      <c r="BB262"/>
      <c r="BC262"/>
      <c r="BD262"/>
      <c r="BE262"/>
      <c r="BF262"/>
      <c r="BG262"/>
      <c r="BH262"/>
      <c r="BI262"/>
      <c r="BJ262"/>
      <c r="BK262"/>
      <c r="BL262"/>
      <c r="BM262"/>
      <c r="BN262"/>
      <c r="BR262"/>
      <c r="BS262"/>
    </row>
    <row r="263" spans="1:71" s="8" customFormat="1" ht="16" x14ac:dyDescent="0.2">
      <c r="A263"/>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s="7"/>
      <c r="AP263" s="7"/>
      <c r="AQ263"/>
      <c r="AR263"/>
      <c r="AS263"/>
      <c r="AT263"/>
      <c r="AU263"/>
      <c r="AV263"/>
      <c r="AW263"/>
      <c r="AX263"/>
      <c r="AY263"/>
      <c r="AZ263"/>
      <c r="BA263"/>
      <c r="BB263"/>
      <c r="BC263"/>
      <c r="BD263"/>
      <c r="BE263"/>
      <c r="BF263"/>
      <c r="BG263"/>
      <c r="BH263"/>
      <c r="BI263"/>
      <c r="BJ263"/>
      <c r="BK263"/>
      <c r="BL263"/>
      <c r="BM263"/>
      <c r="BN263"/>
      <c r="BR263"/>
      <c r="BS263"/>
    </row>
    <row r="264" spans="1:71" s="8" customFormat="1" ht="16" x14ac:dyDescent="0.2">
      <c r="A264"/>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s="7"/>
      <c r="AP264" s="7"/>
      <c r="AQ264"/>
      <c r="AR264"/>
      <c r="AS264"/>
      <c r="AT264"/>
      <c r="AU264"/>
      <c r="AV264"/>
      <c r="AW264"/>
      <c r="AX264"/>
      <c r="AY264"/>
      <c r="AZ264"/>
      <c r="BA264"/>
      <c r="BB264"/>
      <c r="BC264"/>
      <c r="BD264"/>
      <c r="BE264"/>
      <c r="BF264"/>
      <c r="BG264"/>
      <c r="BH264"/>
      <c r="BI264"/>
      <c r="BJ264"/>
      <c r="BK264"/>
      <c r="BL264"/>
      <c r="BM264"/>
      <c r="BN264"/>
      <c r="BR264"/>
      <c r="BS264"/>
    </row>
    <row r="265" spans="1:71" s="8" customFormat="1" ht="16" x14ac:dyDescent="0.2">
      <c r="A265"/>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s="7"/>
      <c r="AP265" s="7"/>
      <c r="AQ265"/>
      <c r="AR265"/>
      <c r="AS265"/>
      <c r="AT265"/>
      <c r="AU265"/>
      <c r="AV265"/>
      <c r="AW265"/>
      <c r="AX265"/>
      <c r="AY265"/>
      <c r="AZ265"/>
      <c r="BA265"/>
      <c r="BB265"/>
      <c r="BC265"/>
      <c r="BD265"/>
      <c r="BE265"/>
      <c r="BF265"/>
      <c r="BG265"/>
      <c r="BH265"/>
      <c r="BI265"/>
      <c r="BJ265"/>
      <c r="BK265"/>
      <c r="BL265"/>
      <c r="BM265"/>
      <c r="BN265"/>
      <c r="BR265"/>
      <c r="BS265"/>
    </row>
    <row r="266" spans="1:71" s="8" customFormat="1" ht="16" x14ac:dyDescent="0.2">
      <c r="A266"/>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s="7"/>
      <c r="AP266" s="7"/>
      <c r="AQ266"/>
      <c r="AR266"/>
      <c r="AS266"/>
      <c r="AT266"/>
      <c r="AU266"/>
      <c r="AV266"/>
      <c r="AW266"/>
      <c r="AX266"/>
      <c r="AY266"/>
      <c r="AZ266"/>
      <c r="BA266"/>
      <c r="BB266"/>
      <c r="BC266"/>
      <c r="BD266"/>
      <c r="BE266"/>
      <c r="BF266"/>
      <c r="BG266"/>
      <c r="BH266"/>
      <c r="BI266"/>
      <c r="BJ266"/>
      <c r="BK266"/>
      <c r="BL266"/>
      <c r="BM266"/>
      <c r="BN266"/>
      <c r="BR266"/>
      <c r="BS266"/>
    </row>
    <row r="267" spans="1:71" s="8" customFormat="1" ht="16" x14ac:dyDescent="0.2">
      <c r="A267"/>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s="7"/>
      <c r="AP267" s="7"/>
      <c r="AQ267"/>
      <c r="AR267"/>
      <c r="AS267"/>
      <c r="AT267"/>
      <c r="AU267"/>
      <c r="AV267"/>
      <c r="AW267"/>
      <c r="AX267"/>
      <c r="AY267"/>
      <c r="AZ267"/>
      <c r="BA267"/>
      <c r="BB267"/>
      <c r="BC267"/>
      <c r="BD267"/>
      <c r="BE267"/>
      <c r="BF267"/>
      <c r="BG267"/>
      <c r="BH267"/>
      <c r="BI267"/>
      <c r="BJ267"/>
      <c r="BK267"/>
      <c r="BL267"/>
      <c r="BM267"/>
      <c r="BN267"/>
      <c r="BR267"/>
      <c r="BS267"/>
    </row>
    <row r="268" spans="1:71" s="8" customFormat="1" ht="16" x14ac:dyDescent="0.2">
      <c r="A268"/>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s="7"/>
      <c r="AP268" s="7"/>
      <c r="AQ268"/>
      <c r="AR268"/>
      <c r="AS268"/>
      <c r="AT268"/>
      <c r="AU268"/>
      <c r="AV268"/>
      <c r="AW268"/>
      <c r="AX268"/>
      <c r="AY268"/>
      <c r="AZ268"/>
      <c r="BA268"/>
      <c r="BB268"/>
      <c r="BC268"/>
      <c r="BD268"/>
      <c r="BE268"/>
      <c r="BF268"/>
      <c r="BG268"/>
      <c r="BH268"/>
      <c r="BI268"/>
      <c r="BJ268"/>
      <c r="BK268"/>
      <c r="BL268"/>
      <c r="BM268"/>
      <c r="BN268"/>
      <c r="BR268"/>
      <c r="BS268"/>
    </row>
    <row r="269" spans="1:71" s="8" customFormat="1" ht="16" x14ac:dyDescent="0.2">
      <c r="A269"/>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s="7"/>
      <c r="AP269" s="7"/>
      <c r="AQ269"/>
      <c r="AR269"/>
      <c r="AS269"/>
      <c r="AT269"/>
      <c r="AU269"/>
      <c r="AV269"/>
      <c r="AW269"/>
      <c r="AX269"/>
      <c r="AY269"/>
      <c r="AZ269"/>
      <c r="BA269"/>
      <c r="BB269"/>
      <c r="BC269"/>
      <c r="BD269"/>
      <c r="BE269"/>
      <c r="BF269"/>
      <c r="BG269"/>
      <c r="BH269"/>
      <c r="BI269"/>
      <c r="BJ269"/>
      <c r="BK269"/>
      <c r="BL269"/>
      <c r="BM269"/>
      <c r="BN269"/>
      <c r="BR269"/>
      <c r="BS269"/>
    </row>
    <row r="270" spans="1:71" s="8" customFormat="1" ht="16" x14ac:dyDescent="0.2">
      <c r="A270"/>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s="7"/>
      <c r="AP270" s="7"/>
      <c r="AQ270"/>
      <c r="AR270"/>
      <c r="AS270"/>
      <c r="AT270"/>
      <c r="AU270"/>
      <c r="AV270"/>
      <c r="AW270"/>
      <c r="AX270"/>
      <c r="AY270"/>
      <c r="AZ270"/>
      <c r="BA270"/>
      <c r="BB270"/>
      <c r="BC270"/>
      <c r="BD270"/>
      <c r="BE270"/>
      <c r="BF270"/>
      <c r="BG270"/>
      <c r="BH270"/>
      <c r="BI270"/>
      <c r="BJ270"/>
      <c r="BK270"/>
      <c r="BL270"/>
      <c r="BM270"/>
      <c r="BN270"/>
      <c r="BR270"/>
      <c r="BS270"/>
    </row>
    <row r="271" spans="1:71" x14ac:dyDescent="0.15">
      <c r="AO271" s="7"/>
      <c r="AP271" s="7"/>
      <c r="AQ271"/>
      <c r="AR271"/>
    </row>
    <row r="272" spans="1:71"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sheetData>
  <mergeCells count="6">
    <mergeCell ref="C1:H1"/>
    <mergeCell ref="J1:M1"/>
    <mergeCell ref="C2:H2"/>
    <mergeCell ref="J2:M2"/>
    <mergeCell ref="C3:H3"/>
    <mergeCell ref="J3:M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6E0029-5A80-2F42-BC74-403028E521CC}">
  <dimension ref="A1:BP312"/>
  <sheetViews>
    <sheetView topLeftCell="BH35" zoomScaleNormal="100" workbookViewId="0">
      <selection activeCell="BP64" sqref="BP64"/>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18.832031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7" t="s">
        <v>121</v>
      </c>
      <c r="K3" s="117"/>
      <c r="L3" s="117"/>
      <c r="M3" s="117"/>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1059.18</v>
      </c>
      <c r="C19" s="5">
        <v>99.950921365715999</v>
      </c>
      <c r="D19">
        <v>71.227099999999993</v>
      </c>
      <c r="E19">
        <v>0.30149999999999999</v>
      </c>
      <c r="F19">
        <v>14.66</v>
      </c>
      <c r="G19">
        <v>1.6080000000000001</v>
      </c>
      <c r="H19">
        <v>9.0399999999999994E-2</v>
      </c>
      <c r="I19">
        <v>0.10050000000000001</v>
      </c>
      <c r="J19">
        <v>3.6137999999999999</v>
      </c>
      <c r="K19">
        <v>4.4188999999999998</v>
      </c>
      <c r="L19">
        <v>2.8138999999999998</v>
      </c>
      <c r="M19">
        <v>0.1608</v>
      </c>
      <c r="N19">
        <v>1.0049999999999999</v>
      </c>
      <c r="O19">
        <v>0</v>
      </c>
      <c r="P19" s="17">
        <f t="shared" ref="P19:P64" si="0">SUM(D19:M19)+O19</f>
        <v>98.994899999999987</v>
      </c>
      <c r="Q19" s="17">
        <f t="shared" ref="Q19:Z34" si="1">(D19/$P19)*(100-$N19)</f>
        <v>71.227171950272194</v>
      </c>
      <c r="R19" s="17">
        <f t="shared" si="1"/>
        <v>0.30150030456114413</v>
      </c>
      <c r="S19" s="17">
        <f t="shared" si="1"/>
        <v>14.660014808843689</v>
      </c>
      <c r="T19" s="17">
        <f t="shared" si="1"/>
        <v>1.6080016243261022</v>
      </c>
      <c r="U19" s="17">
        <f t="shared" si="1"/>
        <v>9.0400091317835579E-2</v>
      </c>
      <c r="V19" s="17">
        <f t="shared" si="1"/>
        <v>0.10050010152038139</v>
      </c>
      <c r="W19" s="17">
        <f t="shared" si="1"/>
        <v>3.6138036504910866</v>
      </c>
      <c r="X19" s="17">
        <f t="shared" si="1"/>
        <v>4.4189044637653057</v>
      </c>
      <c r="Y19" s="17">
        <f t="shared" si="1"/>
        <v>2.813902842469663</v>
      </c>
      <c r="Z19" s="17">
        <f t="shared" si="1"/>
        <v>0.16080016243261019</v>
      </c>
      <c r="AA19" s="17">
        <f t="shared" ref="AA19:AA64" si="2">N19</f>
        <v>1.0049999999999999</v>
      </c>
      <c r="AB19" s="17">
        <f t="shared" ref="AB19:AB64" si="3">(O19/$P19)*(100-$N19)</f>
        <v>0</v>
      </c>
      <c r="AC19" s="18">
        <f t="shared" ref="AC19:AN34" si="4">$AP19*Q19/D$18</f>
        <v>74.9464994569433</v>
      </c>
      <c r="AD19" s="18">
        <f t="shared" si="4"/>
        <v>0.2386280082144655</v>
      </c>
      <c r="AE19" s="18">
        <f t="shared" si="4"/>
        <v>9.0902598828101624</v>
      </c>
      <c r="AF19" s="18">
        <f t="shared" si="4"/>
        <v>1.4149185095743173</v>
      </c>
      <c r="AG19" s="18">
        <f t="shared" si="4"/>
        <v>8.056555483899476E-2</v>
      </c>
      <c r="AH19" s="18">
        <f t="shared" si="4"/>
        <v>0.15766422908330444</v>
      </c>
      <c r="AI19" s="18">
        <f t="shared" si="4"/>
        <v>4.0740679164392359</v>
      </c>
      <c r="AJ19" s="18">
        <f t="shared" si="4"/>
        <v>4.5074898521939222</v>
      </c>
      <c r="AK19" s="18">
        <f t="shared" si="4"/>
        <v>1.8885561978816807</v>
      </c>
      <c r="AL19" s="18">
        <f t="shared" si="4"/>
        <v>7.1623147043056695E-2</v>
      </c>
      <c r="AM19" s="18">
        <f t="shared" si="4"/>
        <v>3.5297272449775479</v>
      </c>
      <c r="AN19" s="18">
        <f t="shared" si="4"/>
        <v>0</v>
      </c>
      <c r="AO19" s="18">
        <f t="shared" ref="AO19:AO64" si="5">SUM(AC19:AN19)</f>
        <v>100</v>
      </c>
      <c r="AP19" s="17">
        <f t="shared" ref="AP19:AP64" si="6">100/(Q19/D$18+R19/E$18+S19/F$18+T19/G$18+U19/H$18+V19/I$18+W19/J$18+X19/K$18+Y19/L$18+Z19/M$18+AA19/N$18+AB19/N$18)</f>
        <v>63.222507598846612</v>
      </c>
      <c r="AQ19" s="19">
        <f t="shared" ref="AQ19:AQ64" si="7">$K$5*(AC19+AD19)</f>
        <v>11999.546343439179</v>
      </c>
      <c r="AR19" s="19">
        <f t="shared" ref="AR19:AR64" si="8">$K$6*AE19</f>
        <v>-1575.7056480863137</v>
      </c>
      <c r="AS19" s="20">
        <f t="shared" ref="AS19:AS64" si="9">$K$7*(AF19+AG19+AL19)</f>
        <v>113.03544316234786</v>
      </c>
      <c r="AT19" s="21">
        <f t="shared" ref="AT19:AT64" si="10">$K$8*AH19</f>
        <v>11.933605499315313</v>
      </c>
      <c r="AU19" s="21">
        <f t="shared" ref="AU19:AU64" si="11">$K$9*AI19</f>
        <v>-158.8071673828014</v>
      </c>
      <c r="AV19" s="21">
        <f t="shared" ref="AV19:AV64" si="12">K$10*(AJ19+AM19+AN19)</f>
        <v>-675.76921353017724</v>
      </c>
      <c r="AW19" s="21">
        <f t="shared" ref="AW19:AW64" si="13">$K$11*(AM19+AN19+LN(1+AM19))</f>
        <v>713.41665507395226</v>
      </c>
      <c r="AX19" s="21">
        <f t="shared" ref="AX19:AX64" si="14">$K$12*(AC19+AD19)*(AF19+AG19+AH19)</f>
        <v>-302.02996135180331</v>
      </c>
      <c r="AY19" s="21">
        <f t="shared" ref="AY19:AY64" si="15">$K$13*(AC19+AD19+AE19+AL19)*(AJ19+AK19+AM19)</f>
        <v>-761.86046690294256</v>
      </c>
      <c r="AZ19" s="21">
        <f t="shared" ref="AZ19:AZ64" si="16">$K$14*(AE19)*(AJ19+AK19)</f>
        <v>1024.4571208062644</v>
      </c>
      <c r="BA19" s="21">
        <f t="shared" ref="BA19:BA64" si="17">$M$5*AC19</f>
        <v>206.10287350659408</v>
      </c>
      <c r="BB19" s="20">
        <f t="shared" ref="BB19:BB64" si="18">$M$6*(AD19+AE19)</f>
        <v>146.65011764690715</v>
      </c>
      <c r="BC19" s="20">
        <f t="shared" ref="BC19:BC64" si="19">$M$7*(AF19+AG19+AH19)</f>
        <v>13.75419380189185</v>
      </c>
      <c r="BD19" s="20">
        <f t="shared" ref="BD19:BD64" si="20">$M$8*AI19</f>
        <v>41.555492747680205</v>
      </c>
      <c r="BE19" s="20">
        <f t="shared" ref="BE19:BE64" si="21">$M$9*(AJ19+AK19)</f>
        <v>-78.607405955429144</v>
      </c>
      <c r="BF19" s="20">
        <f t="shared" ref="BF19:BF64" si="22">$M$10*(LN(1+AM19+AN19))</f>
        <v>-150.37126829169068</v>
      </c>
      <c r="BG19" s="20">
        <f t="shared" ref="BG19:BG64" si="23">$M$11*(SUM(AE19:AI19)-AL19)*(AJ19+AK19+AM19+AN19)</f>
        <v>43.909198014371775</v>
      </c>
      <c r="BH19" s="16">
        <f t="shared" ref="BH19:BH64" si="24">$K$4</f>
        <v>-4.55</v>
      </c>
      <c r="BI19" s="18">
        <f t="shared" ref="BI19:BI64" si="25">SUM(AQ19:AZ19)</f>
        <v>10388.216710727018</v>
      </c>
      <c r="BJ19" s="18">
        <f t="shared" ref="BJ19:BJ64" si="26">SUM(BA19:BG19)</f>
        <v>222.99320147032523</v>
      </c>
      <c r="BK19" s="19">
        <f t="shared" ref="BK19:BK64" si="27">(BI19/(12-BH19))+BJ19</f>
        <v>850.68001178615714</v>
      </c>
      <c r="BL19" s="18">
        <f t="shared" ref="BL19:BL64" si="28">BI19/(BK19*(1-$BJ19/$BK19)^2)</f>
        <v>22.429584250745879</v>
      </c>
      <c r="BM19" s="17">
        <f t="shared" ref="BM19:BM64" si="29">BH19+BI19/((B19+273.15)-BJ19)</f>
        <v>4.8143487933472118</v>
      </c>
      <c r="BN19" s="17">
        <f t="shared" ref="BN19:BN64" si="30">100-C19</f>
        <v>4.9078634284001055E-2</v>
      </c>
      <c r="BO19" s="17">
        <f>BN19/100</f>
        <v>4.907863428400105E-4</v>
      </c>
      <c r="BP19" s="53">
        <f>(10^BM19)*EXP(6*BO19)</f>
        <v>65407.517811965925</v>
      </c>
    </row>
    <row r="20" spans="1:68" s="8" customFormat="1" ht="16" x14ac:dyDescent="0.2">
      <c r="A20">
        <v>2</v>
      </c>
      <c r="B20">
        <v>1054.18</v>
      </c>
      <c r="C20" s="5">
        <v>98.621298065386</v>
      </c>
      <c r="D20">
        <v>71.408799999999999</v>
      </c>
      <c r="E20">
        <v>0.30559999999999998</v>
      </c>
      <c r="F20">
        <v>14.4969</v>
      </c>
      <c r="G20">
        <v>1.6296999999999999</v>
      </c>
      <c r="H20">
        <v>9.1700000000000004E-2</v>
      </c>
      <c r="I20">
        <v>0.1019</v>
      </c>
      <c r="J20">
        <v>3.5466000000000002</v>
      </c>
      <c r="K20">
        <v>4.3906000000000001</v>
      </c>
      <c r="L20">
        <v>2.8469000000000002</v>
      </c>
      <c r="M20">
        <v>0.16289999999999999</v>
      </c>
      <c r="N20">
        <v>1.0185</v>
      </c>
      <c r="O20">
        <v>0</v>
      </c>
      <c r="P20" s="17">
        <f t="shared" si="0"/>
        <v>98.9816</v>
      </c>
      <c r="Q20" s="17">
        <f t="shared" si="1"/>
        <v>71.408727856490501</v>
      </c>
      <c r="R20" s="17">
        <f t="shared" si="1"/>
        <v>0.30559969125574854</v>
      </c>
      <c r="S20" s="17">
        <f t="shared" si="1"/>
        <v>14.496885353944572</v>
      </c>
      <c r="T20" s="17">
        <f t="shared" si="1"/>
        <v>1.6296983535323737</v>
      </c>
      <c r="U20" s="17">
        <f t="shared" si="1"/>
        <v>9.1699907356518784E-2</v>
      </c>
      <c r="V20" s="17">
        <f t="shared" si="1"/>
        <v>0.10189989705157322</v>
      </c>
      <c r="W20" s="17">
        <f t="shared" si="1"/>
        <v>3.5465964169098094</v>
      </c>
      <c r="X20" s="17">
        <f t="shared" si="1"/>
        <v>4.3905955642260786</v>
      </c>
      <c r="Y20" s="17">
        <f t="shared" si="1"/>
        <v>2.8468971238088696</v>
      </c>
      <c r="Z20" s="17">
        <f t="shared" si="1"/>
        <v>0.16289983542395756</v>
      </c>
      <c r="AA20" s="17">
        <f t="shared" si="2"/>
        <v>1.0185</v>
      </c>
      <c r="AB20" s="17">
        <f t="shared" si="3"/>
        <v>0</v>
      </c>
      <c r="AC20" s="18">
        <f t="shared" si="4"/>
        <v>75.076404765398493</v>
      </c>
      <c r="AD20" s="18">
        <f t="shared" si="4"/>
        <v>0.241675759076946</v>
      </c>
      <c r="AE20" s="18">
        <f t="shared" si="4"/>
        <v>8.9817944923348829</v>
      </c>
      <c r="AF20" s="18">
        <f t="shared" si="4"/>
        <v>1.4328432783935676</v>
      </c>
      <c r="AG20" s="18">
        <f t="shared" si="4"/>
        <v>8.1657475481436689E-2</v>
      </c>
      <c r="AH20" s="18">
        <f t="shared" si="4"/>
        <v>0.15973016324013542</v>
      </c>
      <c r="AI20" s="18">
        <f t="shared" si="4"/>
        <v>3.9950480067348777</v>
      </c>
      <c r="AJ20" s="18">
        <f t="shared" si="4"/>
        <v>4.4749696972910291</v>
      </c>
      <c r="AK20" s="18">
        <f t="shared" si="4"/>
        <v>1.9091458477517571</v>
      </c>
      <c r="AL20" s="18">
        <f t="shared" si="4"/>
        <v>7.249934468642831E-2</v>
      </c>
      <c r="AM20" s="18">
        <f t="shared" si="4"/>
        <v>3.5742311696104476</v>
      </c>
      <c r="AN20" s="18">
        <f t="shared" si="4"/>
        <v>0</v>
      </c>
      <c r="AO20" s="18">
        <f t="shared" si="5"/>
        <v>100</v>
      </c>
      <c r="AP20" s="17">
        <f t="shared" si="6"/>
        <v>63.171070480272626</v>
      </c>
      <c r="AQ20" s="19">
        <f t="shared" si="7"/>
        <v>12020.765651706279</v>
      </c>
      <c r="AR20" s="19">
        <f t="shared" si="8"/>
        <v>-1556.9042573013287</v>
      </c>
      <c r="AS20" s="20">
        <f t="shared" si="9"/>
        <v>114.47031710923613</v>
      </c>
      <c r="AT20" s="21">
        <f t="shared" si="10"/>
        <v>12.089976055645849</v>
      </c>
      <c r="AU20" s="21">
        <f t="shared" si="11"/>
        <v>-155.72697130252553</v>
      </c>
      <c r="AV20" s="21">
        <f t="shared" si="12"/>
        <v>-676.77680888907605</v>
      </c>
      <c r="AW20" s="21">
        <f t="shared" si="13"/>
        <v>721.09956403799276</v>
      </c>
      <c r="AX20" s="21">
        <f t="shared" si="14"/>
        <v>-306.42265744738205</v>
      </c>
      <c r="AY20" s="21">
        <f t="shared" si="15"/>
        <v>-764.59051489757678</v>
      </c>
      <c r="AZ20" s="21">
        <f t="shared" si="16"/>
        <v>1010.3451398765666</v>
      </c>
      <c r="BA20" s="21">
        <f t="shared" si="17"/>
        <v>206.46011310484585</v>
      </c>
      <c r="BB20" s="20">
        <f t="shared" si="18"/>
        <v>144.99295235219395</v>
      </c>
      <c r="BC20" s="20">
        <f t="shared" si="19"/>
        <v>13.929601230397964</v>
      </c>
      <c r="BD20" s="20">
        <f t="shared" si="20"/>
        <v>40.749489668695752</v>
      </c>
      <c r="BE20" s="20">
        <f t="shared" si="21"/>
        <v>-78.460780048575842</v>
      </c>
      <c r="BF20" s="20">
        <f t="shared" si="22"/>
        <v>-151.34446165295324</v>
      </c>
      <c r="BG20" s="20">
        <f t="shared" si="23"/>
        <v>43.5535485627707</v>
      </c>
      <c r="BH20" s="16">
        <f t="shared" si="24"/>
        <v>-4.55</v>
      </c>
      <c r="BI20" s="18">
        <f t="shared" si="25"/>
        <v>10418.349438947835</v>
      </c>
      <c r="BJ20" s="18">
        <f t="shared" si="26"/>
        <v>219.88046321737511</v>
      </c>
      <c r="BK20" s="19">
        <f t="shared" si="27"/>
        <v>849.38798218703278</v>
      </c>
      <c r="BL20" s="18">
        <f t="shared" si="28"/>
        <v>22.330743766498141</v>
      </c>
      <c r="BM20" s="17">
        <f t="shared" si="29"/>
        <v>4.8575161828279265</v>
      </c>
      <c r="BN20" s="17">
        <f t="shared" si="30"/>
        <v>1.3787019346139999</v>
      </c>
      <c r="BO20" s="17">
        <f>BN20/100</f>
        <v>1.378701934614E-2</v>
      </c>
      <c r="BP20" s="53">
        <f t="shared" ref="BP20:BP64" si="31">(10^BM20)*EXP(6*BO20)</f>
        <v>78242.359982848895</v>
      </c>
    </row>
    <row r="21" spans="1:68" s="8" customFormat="1" ht="16" x14ac:dyDescent="0.2">
      <c r="A21">
        <v>3</v>
      </c>
      <c r="B21">
        <v>1049.18</v>
      </c>
      <c r="C21" s="5">
        <v>97.319303591706003</v>
      </c>
      <c r="D21">
        <v>71.587199999999996</v>
      </c>
      <c r="E21">
        <v>0.30969999999999998</v>
      </c>
      <c r="F21">
        <v>14.335699999999999</v>
      </c>
      <c r="G21">
        <v>1.6515</v>
      </c>
      <c r="H21">
        <v>9.2899999999999996E-2</v>
      </c>
      <c r="I21">
        <v>0.1033</v>
      </c>
      <c r="J21">
        <v>3.4823</v>
      </c>
      <c r="K21">
        <v>4.3602999999999996</v>
      </c>
      <c r="L21">
        <v>2.8797999999999999</v>
      </c>
      <c r="M21">
        <v>0.1651</v>
      </c>
      <c r="N21">
        <v>1.0322</v>
      </c>
      <c r="O21">
        <v>0</v>
      </c>
      <c r="P21" s="17">
        <f t="shared" si="0"/>
        <v>98.967799999999997</v>
      </c>
      <c r="Q21" s="17">
        <f t="shared" si="1"/>
        <v>71.587199999999996</v>
      </c>
      <c r="R21" s="17">
        <f t="shared" si="1"/>
        <v>0.30969999999999998</v>
      </c>
      <c r="S21" s="17">
        <f t="shared" si="1"/>
        <v>14.335699999999999</v>
      </c>
      <c r="T21" s="17">
        <f t="shared" si="1"/>
        <v>1.6515</v>
      </c>
      <c r="U21" s="17">
        <f t="shared" si="1"/>
        <v>9.2899999999999996E-2</v>
      </c>
      <c r="V21" s="17">
        <f t="shared" si="1"/>
        <v>0.1033</v>
      </c>
      <c r="W21" s="17">
        <f t="shared" si="1"/>
        <v>3.4823</v>
      </c>
      <c r="X21" s="17">
        <f t="shared" si="1"/>
        <v>4.3602999999999996</v>
      </c>
      <c r="Y21" s="17">
        <f t="shared" si="1"/>
        <v>2.8797999999999999</v>
      </c>
      <c r="Z21" s="17">
        <f t="shared" si="1"/>
        <v>0.1651</v>
      </c>
      <c r="AA21" s="17">
        <f t="shared" si="2"/>
        <v>1.0322</v>
      </c>
      <c r="AB21" s="17">
        <f t="shared" si="3"/>
        <v>0</v>
      </c>
      <c r="AC21" s="18">
        <f t="shared" si="4"/>
        <v>75.202929739518382</v>
      </c>
      <c r="AD21" s="18">
        <f t="shared" si="4"/>
        <v>0.2447195123752598</v>
      </c>
      <c r="AE21" s="18">
        <f t="shared" si="4"/>
        <v>8.8747172792350977</v>
      </c>
      <c r="AF21" s="18">
        <f t="shared" si="4"/>
        <v>1.4508324311450886</v>
      </c>
      <c r="AG21" s="18">
        <f t="shared" si="4"/>
        <v>8.2658968096983892E-2</v>
      </c>
      <c r="AH21" s="18">
        <f t="shared" si="4"/>
        <v>0.16179337141232036</v>
      </c>
      <c r="AI21" s="18">
        <f t="shared" si="4"/>
        <v>3.9194364515816962</v>
      </c>
      <c r="AJ21" s="18">
        <f t="shared" si="4"/>
        <v>4.4404833751724491</v>
      </c>
      <c r="AK21" s="18">
        <f t="shared" si="4"/>
        <v>1.929642580925629</v>
      </c>
      <c r="AL21" s="18">
        <f t="shared" si="4"/>
        <v>7.3418874376314044E-2</v>
      </c>
      <c r="AM21" s="18">
        <f t="shared" si="4"/>
        <v>3.6193674161607685</v>
      </c>
      <c r="AN21" s="18">
        <f t="shared" si="4"/>
        <v>0</v>
      </c>
      <c r="AO21" s="18">
        <f t="shared" si="5"/>
        <v>99.999999999999986</v>
      </c>
      <c r="AP21" s="17">
        <f t="shared" si="6"/>
        <v>63.119776068891682</v>
      </c>
      <c r="AQ21" s="19">
        <f t="shared" si="7"/>
        <v>12041.444820602224</v>
      </c>
      <c r="AR21" s="19">
        <f t="shared" si="8"/>
        <v>-1538.3434931826118</v>
      </c>
      <c r="AS21" s="20">
        <f t="shared" si="9"/>
        <v>115.9064380360942</v>
      </c>
      <c r="AT21" s="21">
        <f t="shared" si="10"/>
        <v>12.246140282198528</v>
      </c>
      <c r="AU21" s="21">
        <f t="shared" si="11"/>
        <v>-152.77963288265451</v>
      </c>
      <c r="AV21" s="21">
        <f t="shared" si="12"/>
        <v>-677.67225453529704</v>
      </c>
      <c r="AW21" s="21">
        <f t="shared" si="13"/>
        <v>728.87794924691195</v>
      </c>
      <c r="AX21" s="21">
        <f t="shared" si="14"/>
        <v>-310.80975934293525</v>
      </c>
      <c r="AY21" s="21">
        <f t="shared" si="15"/>
        <v>-767.19473644893401</v>
      </c>
      <c r="AZ21" s="21">
        <f t="shared" si="16"/>
        <v>996.11263866325169</v>
      </c>
      <c r="BA21" s="21">
        <f t="shared" si="17"/>
        <v>206.80805678367554</v>
      </c>
      <c r="BB21" s="20">
        <f t="shared" si="18"/>
        <v>143.35754636411482</v>
      </c>
      <c r="BC21" s="20">
        <f t="shared" si="19"/>
        <v>14.104769291844548</v>
      </c>
      <c r="BD21" s="20">
        <f t="shared" si="20"/>
        <v>39.978251806133301</v>
      </c>
      <c r="BE21" s="20">
        <f t="shared" si="21"/>
        <v>-78.28884800044537</v>
      </c>
      <c r="BF21" s="20">
        <f t="shared" si="22"/>
        <v>-152.32185870550001</v>
      </c>
      <c r="BG21" s="20">
        <f t="shared" si="23"/>
        <v>43.202619755765298</v>
      </c>
      <c r="BH21" s="16">
        <f t="shared" si="24"/>
        <v>-4.55</v>
      </c>
      <c r="BI21" s="18">
        <f t="shared" si="25"/>
        <v>10447.788110438247</v>
      </c>
      <c r="BJ21" s="18">
        <f t="shared" si="26"/>
        <v>216.84053729558809</v>
      </c>
      <c r="BK21" s="19">
        <f t="shared" si="27"/>
        <v>848.12682795650937</v>
      </c>
      <c r="BL21" s="18">
        <f t="shared" si="28"/>
        <v>22.234759744243465</v>
      </c>
      <c r="BM21" s="17">
        <f t="shared" si="29"/>
        <v>4.900825596183723</v>
      </c>
      <c r="BN21" s="17">
        <f t="shared" si="30"/>
        <v>2.680696408293997</v>
      </c>
      <c r="BO21" s="17">
        <f t="shared" ref="BO21:BO64" si="32">BN21/100</f>
        <v>2.680696408293997E-2</v>
      </c>
      <c r="BP21" s="53">
        <f t="shared" si="31"/>
        <v>93471.302743213135</v>
      </c>
    </row>
    <row r="22" spans="1:68" s="8" customFormat="1" ht="16" x14ac:dyDescent="0.2">
      <c r="A22">
        <v>4</v>
      </c>
      <c r="B22">
        <v>1044.18</v>
      </c>
      <c r="C22" s="5">
        <v>96.044974975380995</v>
      </c>
      <c r="D22">
        <v>71.762600000000006</v>
      </c>
      <c r="E22">
        <v>0.31380000000000002</v>
      </c>
      <c r="F22">
        <v>14.176500000000001</v>
      </c>
      <c r="G22">
        <v>1.6734</v>
      </c>
      <c r="H22">
        <v>9.4100000000000003E-2</v>
      </c>
      <c r="I22">
        <v>0.1046</v>
      </c>
      <c r="J22">
        <v>3.4209999999999998</v>
      </c>
      <c r="K22">
        <v>4.3282999999999996</v>
      </c>
      <c r="L22">
        <v>2.9125000000000001</v>
      </c>
      <c r="M22">
        <v>0.1673</v>
      </c>
      <c r="N22">
        <v>1.0459000000000001</v>
      </c>
      <c r="O22">
        <v>0</v>
      </c>
      <c r="P22" s="17">
        <f t="shared" si="0"/>
        <v>98.954100000000011</v>
      </c>
      <c r="Q22" s="17">
        <f t="shared" si="1"/>
        <v>71.762599999999992</v>
      </c>
      <c r="R22" s="17">
        <f t="shared" si="1"/>
        <v>0.31380000000000002</v>
      </c>
      <c r="S22" s="17">
        <f t="shared" si="1"/>
        <v>14.176499999999999</v>
      </c>
      <c r="T22" s="17">
        <f t="shared" si="1"/>
        <v>1.6733999999999998</v>
      </c>
      <c r="U22" s="17">
        <f t="shared" si="1"/>
        <v>9.4099999999999989E-2</v>
      </c>
      <c r="V22" s="17">
        <f t="shared" si="1"/>
        <v>0.10459999999999998</v>
      </c>
      <c r="W22" s="17">
        <f t="shared" si="1"/>
        <v>3.4209999999999989</v>
      </c>
      <c r="X22" s="17">
        <f t="shared" si="1"/>
        <v>4.3282999999999987</v>
      </c>
      <c r="Y22" s="17">
        <f t="shared" si="1"/>
        <v>2.9124999999999996</v>
      </c>
      <c r="Z22" s="17">
        <f t="shared" si="1"/>
        <v>0.16729999999999998</v>
      </c>
      <c r="AA22" s="17">
        <f t="shared" si="2"/>
        <v>1.0459000000000001</v>
      </c>
      <c r="AB22" s="17">
        <f t="shared" si="3"/>
        <v>0</v>
      </c>
      <c r="AC22" s="18">
        <f t="shared" si="4"/>
        <v>75.326452364040605</v>
      </c>
      <c r="AD22" s="18">
        <f t="shared" si="4"/>
        <v>0.2477594895166754</v>
      </c>
      <c r="AE22" s="18">
        <f t="shared" si="4"/>
        <v>8.7690916657563971</v>
      </c>
      <c r="AF22" s="18">
        <f t="shared" si="4"/>
        <v>1.4688870656817481</v>
      </c>
      <c r="AG22" s="18">
        <f t="shared" si="4"/>
        <v>8.3659228219051252E-2</v>
      </c>
      <c r="AH22" s="18">
        <f t="shared" si="4"/>
        <v>0.16369750225469007</v>
      </c>
      <c r="AI22" s="18">
        <f t="shared" si="4"/>
        <v>3.8473392550207861</v>
      </c>
      <c r="AJ22" s="18">
        <f t="shared" si="4"/>
        <v>4.4043436466061783</v>
      </c>
      <c r="AK22" s="18">
        <f t="shared" si="4"/>
        <v>1.949981296178996</v>
      </c>
      <c r="AL22" s="18">
        <f t="shared" si="4"/>
        <v>7.4337260884917891E-2</v>
      </c>
      <c r="AM22" s="18">
        <f t="shared" si="4"/>
        <v>3.6644512258399433</v>
      </c>
      <c r="AN22" s="18">
        <f t="shared" si="4"/>
        <v>0</v>
      </c>
      <c r="AO22" s="18">
        <f t="shared" si="5"/>
        <v>99.999999999999972</v>
      </c>
      <c r="AP22" s="17">
        <f t="shared" si="6"/>
        <v>63.068922952810802</v>
      </c>
      <c r="AQ22" s="19">
        <f t="shared" si="7"/>
        <v>12061.644211827743</v>
      </c>
      <c r="AR22" s="19">
        <f t="shared" si="8"/>
        <v>-1520.034349342214</v>
      </c>
      <c r="AS22" s="20">
        <f t="shared" si="9"/>
        <v>117.34711080669378</v>
      </c>
      <c r="AT22" s="21">
        <f t="shared" si="10"/>
        <v>12.390263945657491</v>
      </c>
      <c r="AU22" s="21">
        <f t="shared" si="11"/>
        <v>-149.96928416071023</v>
      </c>
      <c r="AV22" s="21">
        <f t="shared" si="12"/>
        <v>-678.42427287526982</v>
      </c>
      <c r="AW22" s="21">
        <f t="shared" si="13"/>
        <v>736.63380732589496</v>
      </c>
      <c r="AX22" s="21">
        <f t="shared" si="14"/>
        <v>-315.18016655051031</v>
      </c>
      <c r="AY22" s="21">
        <f t="shared" si="15"/>
        <v>-769.64291737079077</v>
      </c>
      <c r="AZ22" s="21">
        <f t="shared" si="16"/>
        <v>981.81561215016995</v>
      </c>
      <c r="BA22" s="21">
        <f t="shared" si="17"/>
        <v>207.14774400111168</v>
      </c>
      <c r="BB22" s="20">
        <f t="shared" si="18"/>
        <v>141.74490016089268</v>
      </c>
      <c r="BC22" s="20">
        <f t="shared" si="19"/>
        <v>14.279148384013672</v>
      </c>
      <c r="BD22" s="20">
        <f t="shared" si="20"/>
        <v>39.242860401212013</v>
      </c>
      <c r="BE22" s="20">
        <f t="shared" si="21"/>
        <v>-78.09465354682979</v>
      </c>
      <c r="BF22" s="20">
        <f t="shared" si="22"/>
        <v>-153.2886328025541</v>
      </c>
      <c r="BG22" s="20">
        <f t="shared" si="23"/>
        <v>42.85532745265985</v>
      </c>
      <c r="BH22" s="16">
        <f t="shared" si="24"/>
        <v>-4.55</v>
      </c>
      <c r="BI22" s="18">
        <f t="shared" si="25"/>
        <v>10476.580015756665</v>
      </c>
      <c r="BJ22" s="18">
        <f t="shared" si="26"/>
        <v>213.88669405050595</v>
      </c>
      <c r="BK22" s="19">
        <f t="shared" si="27"/>
        <v>846.91267687568211</v>
      </c>
      <c r="BL22" s="18">
        <f t="shared" si="28"/>
        <v>22.141910731274788</v>
      </c>
      <c r="BM22" s="17">
        <f t="shared" si="29"/>
        <v>4.9444434020937278</v>
      </c>
      <c r="BN22" s="17">
        <f t="shared" si="30"/>
        <v>3.9550250246190046</v>
      </c>
      <c r="BO22" s="17">
        <f t="shared" si="32"/>
        <v>3.955025024619005E-2</v>
      </c>
      <c r="BP22" s="53">
        <f t="shared" si="31"/>
        <v>111558.36348810531</v>
      </c>
    </row>
    <row r="23" spans="1:68" s="8" customFormat="1" ht="16" x14ac:dyDescent="0.2">
      <c r="A23">
        <v>5</v>
      </c>
      <c r="B23">
        <v>1039.18</v>
      </c>
      <c r="C23" s="5">
        <v>94.798298145730996</v>
      </c>
      <c r="D23">
        <v>71.935000000000002</v>
      </c>
      <c r="E23">
        <v>0.31790000000000002</v>
      </c>
      <c r="F23">
        <v>14.0192</v>
      </c>
      <c r="G23">
        <v>1.6954</v>
      </c>
      <c r="H23">
        <v>9.5399999999999999E-2</v>
      </c>
      <c r="I23">
        <v>0.106</v>
      </c>
      <c r="J23">
        <v>3.3624000000000001</v>
      </c>
      <c r="K23">
        <v>4.2945000000000002</v>
      </c>
      <c r="L23">
        <v>2.9451000000000001</v>
      </c>
      <c r="M23">
        <v>0.16950000000000001</v>
      </c>
      <c r="N23">
        <v>1.0596000000000001</v>
      </c>
      <c r="O23">
        <v>0</v>
      </c>
      <c r="P23" s="17">
        <f t="shared" si="0"/>
        <v>98.940399999999983</v>
      </c>
      <c r="Q23" s="17">
        <f t="shared" si="1"/>
        <v>71.935000000000002</v>
      </c>
      <c r="R23" s="17">
        <f t="shared" si="1"/>
        <v>0.31790000000000007</v>
      </c>
      <c r="S23" s="17">
        <f t="shared" si="1"/>
        <v>14.019200000000001</v>
      </c>
      <c r="T23" s="17">
        <f t="shared" si="1"/>
        <v>1.6954000000000002</v>
      </c>
      <c r="U23" s="17">
        <f t="shared" si="1"/>
        <v>9.5400000000000013E-2</v>
      </c>
      <c r="V23" s="17">
        <f t="shared" si="1"/>
        <v>0.10600000000000001</v>
      </c>
      <c r="W23" s="17">
        <f t="shared" si="1"/>
        <v>3.3624000000000005</v>
      </c>
      <c r="X23" s="17">
        <f t="shared" si="1"/>
        <v>4.2945000000000002</v>
      </c>
      <c r="Y23" s="17">
        <f t="shared" si="1"/>
        <v>2.9451000000000005</v>
      </c>
      <c r="Z23" s="17">
        <f t="shared" si="1"/>
        <v>0.16950000000000004</v>
      </c>
      <c r="AA23" s="17">
        <f t="shared" si="2"/>
        <v>1.0596000000000001</v>
      </c>
      <c r="AB23" s="17">
        <f t="shared" si="3"/>
        <v>0</v>
      </c>
      <c r="AC23" s="18">
        <f t="shared" si="4"/>
        <v>75.447008570659477</v>
      </c>
      <c r="AD23" s="18">
        <f t="shared" si="4"/>
        <v>0.25079583175744558</v>
      </c>
      <c r="AE23" s="18">
        <f t="shared" si="4"/>
        <v>8.6648539563519975</v>
      </c>
      <c r="AF23" s="18">
        <f t="shared" si="4"/>
        <v>1.4870078077425937</v>
      </c>
      <c r="AG23" s="18">
        <f t="shared" si="4"/>
        <v>8.4747136541886481E-2</v>
      </c>
      <c r="AH23" s="18">
        <f t="shared" si="4"/>
        <v>0.1657557724367639</v>
      </c>
      <c r="AI23" s="18">
        <f t="shared" si="4"/>
        <v>3.7784111532762172</v>
      </c>
      <c r="AJ23" s="18">
        <f t="shared" si="4"/>
        <v>4.3664538832682185</v>
      </c>
      <c r="AK23" s="18">
        <f t="shared" si="4"/>
        <v>1.9702302621641619</v>
      </c>
      <c r="AL23" s="18">
        <f t="shared" si="4"/>
        <v>7.5254546709190753E-2</v>
      </c>
      <c r="AM23" s="18">
        <f t="shared" si="4"/>
        <v>3.7094810790920412</v>
      </c>
      <c r="AN23" s="18">
        <f t="shared" si="4"/>
        <v>0</v>
      </c>
      <c r="AO23" s="18">
        <f t="shared" si="5"/>
        <v>100.00000000000003</v>
      </c>
      <c r="AP23" s="17">
        <f t="shared" si="6"/>
        <v>63.018468200014944</v>
      </c>
      <c r="AQ23" s="19">
        <f t="shared" si="7"/>
        <v>12081.369582625741</v>
      </c>
      <c r="AR23" s="19">
        <f t="shared" si="8"/>
        <v>-1501.9657847940553</v>
      </c>
      <c r="AS23" s="20">
        <f t="shared" si="9"/>
        <v>118.79879458537349</v>
      </c>
      <c r="AT23" s="21">
        <f t="shared" si="10"/>
        <v>12.546054415738659</v>
      </c>
      <c r="AU23" s="21">
        <f t="shared" si="11"/>
        <v>-147.28246675470695</v>
      </c>
      <c r="AV23" s="21">
        <f t="shared" si="12"/>
        <v>-679.02461163525061</v>
      </c>
      <c r="AW23" s="21">
        <f t="shared" si="13"/>
        <v>744.36718350885246</v>
      </c>
      <c r="AX23" s="21">
        <f t="shared" si="14"/>
        <v>-319.6075637069672</v>
      </c>
      <c r="AY23" s="21">
        <f t="shared" si="15"/>
        <v>-771.93227407881704</v>
      </c>
      <c r="AZ23" s="21">
        <f t="shared" si="16"/>
        <v>967.45152015732242</v>
      </c>
      <c r="BA23" s="21">
        <f t="shared" si="17"/>
        <v>207.47927356931356</v>
      </c>
      <c r="BB23" s="20">
        <f t="shared" si="18"/>
        <v>140.15401466908045</v>
      </c>
      <c r="BC23" s="20">
        <f t="shared" si="19"/>
        <v>14.456089163120753</v>
      </c>
      <c r="BD23" s="20">
        <f t="shared" si="20"/>
        <v>38.539793763417414</v>
      </c>
      <c r="BE23" s="20">
        <f t="shared" si="21"/>
        <v>-77.877848147363949</v>
      </c>
      <c r="BF23" s="20">
        <f t="shared" si="22"/>
        <v>-154.24496701209824</v>
      </c>
      <c r="BG23" s="20">
        <f t="shared" si="23"/>
        <v>42.511919205993387</v>
      </c>
      <c r="BH23" s="16">
        <f t="shared" si="24"/>
        <v>-4.55</v>
      </c>
      <c r="BI23" s="18">
        <f t="shared" si="25"/>
        <v>10504.72043432323</v>
      </c>
      <c r="BJ23" s="18">
        <f t="shared" si="26"/>
        <v>211.01827521146336</v>
      </c>
      <c r="BK23" s="19">
        <f t="shared" si="27"/>
        <v>845.7445854424742</v>
      </c>
      <c r="BL23" s="18">
        <f t="shared" si="28"/>
        <v>22.052139108553206</v>
      </c>
      <c r="BM23" s="17">
        <f t="shared" si="29"/>
        <v>4.9883715599143796</v>
      </c>
      <c r="BN23" s="17">
        <f t="shared" si="30"/>
        <v>5.2017018542690039</v>
      </c>
      <c r="BO23" s="17">
        <f t="shared" si="32"/>
        <v>5.2017018542690037E-2</v>
      </c>
      <c r="BP23" s="53">
        <f t="shared" si="31"/>
        <v>133019.645048846</v>
      </c>
    </row>
    <row r="24" spans="1:68" s="8" customFormat="1" ht="16" x14ac:dyDescent="0.2">
      <c r="A24">
        <v>6</v>
      </c>
      <c r="B24">
        <v>1034.18</v>
      </c>
      <c r="C24" s="5">
        <v>93.579207828226998</v>
      </c>
      <c r="D24">
        <v>72.104399999999998</v>
      </c>
      <c r="E24">
        <v>0.3221</v>
      </c>
      <c r="F24">
        <v>13.863899999999999</v>
      </c>
      <c r="G24">
        <v>1.7175</v>
      </c>
      <c r="H24">
        <v>9.6600000000000005E-2</v>
      </c>
      <c r="I24">
        <v>0.1074</v>
      </c>
      <c r="J24">
        <v>3.3065000000000002</v>
      </c>
      <c r="K24">
        <v>4.2591999999999999</v>
      </c>
      <c r="L24">
        <v>2.9773999999999998</v>
      </c>
      <c r="M24">
        <v>0.17169999999999999</v>
      </c>
      <c r="N24">
        <v>1.0733999999999999</v>
      </c>
      <c r="O24">
        <v>0</v>
      </c>
      <c r="P24" s="17">
        <f t="shared" si="0"/>
        <v>98.926700000000011</v>
      </c>
      <c r="Q24" s="17">
        <f t="shared" si="1"/>
        <v>72.104327113307122</v>
      </c>
      <c r="R24" s="17">
        <f t="shared" si="1"/>
        <v>0.32209967440539305</v>
      </c>
      <c r="S24" s="17">
        <f t="shared" si="1"/>
        <v>13.863885985684346</v>
      </c>
      <c r="T24" s="17">
        <f t="shared" si="1"/>
        <v>1.7174982638660743</v>
      </c>
      <c r="U24" s="17">
        <f t="shared" si="1"/>
        <v>9.6599902351943392E-2</v>
      </c>
      <c r="V24" s="17">
        <f t="shared" si="1"/>
        <v>0.10739989143476937</v>
      </c>
      <c r="W24" s="17">
        <f t="shared" si="1"/>
        <v>3.3064966576263028</v>
      </c>
      <c r="X24" s="17">
        <f t="shared" si="1"/>
        <v>4.2591956945900336</v>
      </c>
      <c r="Y24" s="17">
        <f t="shared" si="1"/>
        <v>2.9773969902968558</v>
      </c>
      <c r="Z24" s="17">
        <f t="shared" si="1"/>
        <v>0.1716998264371499</v>
      </c>
      <c r="AA24" s="17">
        <f t="shared" si="2"/>
        <v>1.0733999999999999</v>
      </c>
      <c r="AB24" s="17">
        <f t="shared" si="3"/>
        <v>0</v>
      </c>
      <c r="AC24" s="18">
        <f t="shared" si="4"/>
        <v>75.564356787897282</v>
      </c>
      <c r="AD24" s="18">
        <f t="shared" si="4"/>
        <v>0.2539065805663307</v>
      </c>
      <c r="AE24" s="18">
        <f t="shared" si="4"/>
        <v>8.5620326278035428</v>
      </c>
      <c r="AF24" s="18">
        <f t="shared" si="4"/>
        <v>1.505189781808064</v>
      </c>
      <c r="AG24" s="18">
        <f t="shared" si="4"/>
        <v>8.5744689183126208E-2</v>
      </c>
      <c r="AH24" s="18">
        <f t="shared" si="4"/>
        <v>0.16781103784759097</v>
      </c>
      <c r="AI24" s="18">
        <f t="shared" si="4"/>
        <v>3.7126312013556215</v>
      </c>
      <c r="AJ24" s="18">
        <f t="shared" si="4"/>
        <v>4.3271081510252465</v>
      </c>
      <c r="AK24" s="18">
        <f t="shared" si="4"/>
        <v>1.9902497102645145</v>
      </c>
      <c r="AL24" s="18">
        <f t="shared" si="4"/>
        <v>7.6170495788525527E-2</v>
      </c>
      <c r="AM24" s="18">
        <f t="shared" si="4"/>
        <v>3.7547989364601362</v>
      </c>
      <c r="AN24" s="18">
        <f t="shared" si="4"/>
        <v>0</v>
      </c>
      <c r="AO24" s="18">
        <f t="shared" si="5"/>
        <v>100</v>
      </c>
      <c r="AP24" s="17">
        <f t="shared" si="6"/>
        <v>62.968265003930426</v>
      </c>
      <c r="AQ24" s="19">
        <f t="shared" si="7"/>
        <v>12100.594833606792</v>
      </c>
      <c r="AR24" s="19">
        <f t="shared" si="8"/>
        <v>-1484.1427357034661</v>
      </c>
      <c r="AS24" s="20">
        <f t="shared" si="9"/>
        <v>120.24828125382088</v>
      </c>
      <c r="AT24" s="21">
        <f t="shared" si="10"/>
        <v>12.701617454684159</v>
      </c>
      <c r="AU24" s="21">
        <f t="shared" si="11"/>
        <v>-144.71836422884212</v>
      </c>
      <c r="AV24" s="21">
        <f t="shared" si="12"/>
        <v>-679.52674791577101</v>
      </c>
      <c r="AW24" s="21">
        <f t="shared" si="13"/>
        <v>752.13695672126562</v>
      </c>
      <c r="AX24" s="21">
        <f t="shared" si="14"/>
        <v>-324.02842335499628</v>
      </c>
      <c r="AY24" s="21">
        <f t="shared" si="15"/>
        <v>-774.09948351362459</v>
      </c>
      <c r="AZ24" s="21">
        <f t="shared" si="16"/>
        <v>953.05565316838238</v>
      </c>
      <c r="BA24" s="21">
        <f t="shared" si="17"/>
        <v>207.80198116671752</v>
      </c>
      <c r="BB24" s="20">
        <f t="shared" si="18"/>
        <v>138.58656435557441</v>
      </c>
      <c r="BC24" s="20">
        <f t="shared" si="19"/>
        <v>14.632762633538659</v>
      </c>
      <c r="BD24" s="20">
        <f t="shared" si="20"/>
        <v>37.868838253827334</v>
      </c>
      <c r="BE24" s="20">
        <f t="shared" si="21"/>
        <v>-77.640328115251151</v>
      </c>
      <c r="BF24" s="20">
        <f t="shared" si="22"/>
        <v>-155.19823001591524</v>
      </c>
      <c r="BG24" s="20">
        <f t="shared" si="23"/>
        <v>42.173849424713552</v>
      </c>
      <c r="BH24" s="16">
        <f t="shared" si="24"/>
        <v>-4.55</v>
      </c>
      <c r="BI24" s="18">
        <f t="shared" si="25"/>
        <v>10532.221587488246</v>
      </c>
      <c r="BJ24" s="18">
        <f t="shared" si="26"/>
        <v>208.22543770320505</v>
      </c>
      <c r="BK24" s="19">
        <f t="shared" si="27"/>
        <v>844.61344903179997</v>
      </c>
      <c r="BL24" s="18">
        <f t="shared" si="28"/>
        <v>21.965141285885498</v>
      </c>
      <c r="BM24" s="17">
        <f t="shared" si="29"/>
        <v>5.0325474197642306</v>
      </c>
      <c r="BN24" s="17">
        <f t="shared" si="30"/>
        <v>6.4207921717730017</v>
      </c>
      <c r="BO24" s="17">
        <f t="shared" si="32"/>
        <v>6.4207921717730015E-2</v>
      </c>
      <c r="BP24" s="53">
        <f t="shared" si="31"/>
        <v>158437.6150373132</v>
      </c>
    </row>
    <row r="25" spans="1:68" s="8" customFormat="1" ht="16" x14ac:dyDescent="0.2">
      <c r="A25">
        <v>7</v>
      </c>
      <c r="B25">
        <v>1029.18</v>
      </c>
      <c r="C25" s="5">
        <v>92.387588370540001</v>
      </c>
      <c r="D25">
        <v>72.271000000000001</v>
      </c>
      <c r="E25">
        <v>0.32619999999999999</v>
      </c>
      <c r="F25">
        <v>13.7104</v>
      </c>
      <c r="G25">
        <v>1.7396</v>
      </c>
      <c r="H25">
        <v>9.7799999999999998E-2</v>
      </c>
      <c r="I25">
        <v>0.10879999999999999</v>
      </c>
      <c r="J25">
        <v>3.2530999999999999</v>
      </c>
      <c r="K25">
        <v>4.2222999999999997</v>
      </c>
      <c r="L25">
        <v>3.0095999999999998</v>
      </c>
      <c r="M25">
        <v>0.1739</v>
      </c>
      <c r="N25">
        <v>1.0872999999999999</v>
      </c>
      <c r="O25">
        <v>0</v>
      </c>
      <c r="P25" s="17">
        <f t="shared" si="0"/>
        <v>98.912700000000029</v>
      </c>
      <c r="Q25" s="17">
        <f t="shared" si="1"/>
        <v>72.270999999999987</v>
      </c>
      <c r="R25" s="17">
        <f t="shared" si="1"/>
        <v>0.32619999999999988</v>
      </c>
      <c r="S25" s="17">
        <f t="shared" si="1"/>
        <v>13.710399999999995</v>
      </c>
      <c r="T25" s="17">
        <f t="shared" si="1"/>
        <v>1.7395999999999996</v>
      </c>
      <c r="U25" s="17">
        <f t="shared" si="1"/>
        <v>9.7799999999999984E-2</v>
      </c>
      <c r="V25" s="17">
        <f t="shared" si="1"/>
        <v>0.10879999999999997</v>
      </c>
      <c r="W25" s="17">
        <f t="shared" si="1"/>
        <v>3.253099999999999</v>
      </c>
      <c r="X25" s="17">
        <f t="shared" si="1"/>
        <v>4.2222999999999988</v>
      </c>
      <c r="Y25" s="17">
        <f t="shared" si="1"/>
        <v>3.0095999999999989</v>
      </c>
      <c r="Z25" s="17">
        <f t="shared" si="1"/>
        <v>0.17389999999999997</v>
      </c>
      <c r="AA25" s="17">
        <f t="shared" si="2"/>
        <v>1.0872999999999999</v>
      </c>
      <c r="AB25" s="17">
        <f t="shared" si="3"/>
        <v>0</v>
      </c>
      <c r="AC25" s="18">
        <f t="shared" si="4"/>
        <v>75.678922143481131</v>
      </c>
      <c r="AD25" s="18">
        <f t="shared" si="4"/>
        <v>0.25693474654331899</v>
      </c>
      <c r="AE25" s="18">
        <f t="shared" si="4"/>
        <v>8.4605235406486798</v>
      </c>
      <c r="AF25" s="18">
        <f t="shared" si="4"/>
        <v>1.5233495409159015</v>
      </c>
      <c r="AG25" s="18">
        <f t="shared" si="4"/>
        <v>8.6741037052645922E-2</v>
      </c>
      <c r="AH25" s="18">
        <f t="shared" si="4"/>
        <v>0.1698637817428589</v>
      </c>
      <c r="AI25" s="18">
        <f t="shared" si="4"/>
        <v>3.649777152653523</v>
      </c>
      <c r="AJ25" s="18">
        <f t="shared" si="4"/>
        <v>4.2862199647850687</v>
      </c>
      <c r="AK25" s="18">
        <f t="shared" si="4"/>
        <v>2.0101793852832204</v>
      </c>
      <c r="AL25" s="18">
        <f t="shared" si="4"/>
        <v>7.7085327277943899E-2</v>
      </c>
      <c r="AM25" s="18">
        <f t="shared" si="4"/>
        <v>3.8004033796157173</v>
      </c>
      <c r="AN25" s="18">
        <f t="shared" si="4"/>
        <v>0</v>
      </c>
      <c r="AO25" s="18">
        <f t="shared" si="5"/>
        <v>100.00000000000003</v>
      </c>
      <c r="AP25" s="17">
        <f t="shared" si="6"/>
        <v>62.918294156592054</v>
      </c>
      <c r="AQ25" s="19">
        <f t="shared" si="7"/>
        <v>12119.362759647902</v>
      </c>
      <c r="AR25" s="19">
        <f t="shared" si="8"/>
        <v>-1466.5471505360422</v>
      </c>
      <c r="AS25" s="20">
        <f t="shared" si="9"/>
        <v>121.69599804542942</v>
      </c>
      <c r="AT25" s="21">
        <f t="shared" si="10"/>
        <v>12.856989640116991</v>
      </c>
      <c r="AU25" s="21">
        <f t="shared" si="11"/>
        <v>-142.2683134104343</v>
      </c>
      <c r="AV25" s="21">
        <f t="shared" si="12"/>
        <v>-679.9232907972181</v>
      </c>
      <c r="AW25" s="21">
        <f t="shared" si="13"/>
        <v>759.94288552898263</v>
      </c>
      <c r="AX25" s="21">
        <f t="shared" si="14"/>
        <v>-328.44453365746375</v>
      </c>
      <c r="AY25" s="21">
        <f t="shared" si="15"/>
        <v>-776.14984688218135</v>
      </c>
      <c r="AZ25" s="21">
        <f t="shared" si="16"/>
        <v>938.63211133582104</v>
      </c>
      <c r="BA25" s="21">
        <f t="shared" si="17"/>
        <v>208.11703589457312</v>
      </c>
      <c r="BB25" s="20">
        <f t="shared" si="18"/>
        <v>137.03844427465822</v>
      </c>
      <c r="BC25" s="20">
        <f t="shared" si="19"/>
        <v>14.809220272798902</v>
      </c>
      <c r="BD25" s="20">
        <f t="shared" si="20"/>
        <v>37.227726957065933</v>
      </c>
      <c r="BE25" s="20">
        <f t="shared" si="21"/>
        <v>-77.382748012339263</v>
      </c>
      <c r="BF25" s="20">
        <f t="shared" si="22"/>
        <v>-156.14839320245474</v>
      </c>
      <c r="BG25" s="20">
        <f t="shared" si="23"/>
        <v>41.840654937718895</v>
      </c>
      <c r="BH25" s="16">
        <f t="shared" si="24"/>
        <v>-4.55</v>
      </c>
      <c r="BI25" s="18">
        <f t="shared" si="25"/>
        <v>10559.157608914913</v>
      </c>
      <c r="BJ25" s="18">
        <f t="shared" si="26"/>
        <v>205.50194112202104</v>
      </c>
      <c r="BK25" s="19">
        <f t="shared" si="27"/>
        <v>843.51750661536926</v>
      </c>
      <c r="BL25" s="18">
        <f t="shared" si="28"/>
        <v>21.880680487300598</v>
      </c>
      <c r="BM25" s="17">
        <f t="shared" si="29"/>
        <v>5.0769944258324342</v>
      </c>
      <c r="BN25" s="17">
        <f t="shared" si="30"/>
        <v>7.6124116294599986</v>
      </c>
      <c r="BO25" s="17">
        <f t="shared" si="32"/>
        <v>7.6124116294599989E-2</v>
      </c>
      <c r="BP25" s="53">
        <f t="shared" si="31"/>
        <v>188519.43422698445</v>
      </c>
    </row>
    <row r="26" spans="1:68" s="8" customFormat="1" ht="16" x14ac:dyDescent="0.2">
      <c r="A26">
        <v>8</v>
      </c>
      <c r="B26">
        <v>1024.18</v>
      </c>
      <c r="C26" s="5">
        <v>91.223275349028</v>
      </c>
      <c r="D26">
        <v>72.434700000000007</v>
      </c>
      <c r="E26">
        <v>0.33040000000000003</v>
      </c>
      <c r="F26">
        <v>13.5587</v>
      </c>
      <c r="G26">
        <v>1.7618</v>
      </c>
      <c r="H26">
        <v>9.9099999999999994E-2</v>
      </c>
      <c r="I26">
        <v>0.11020000000000001</v>
      </c>
      <c r="J26">
        <v>3.2021999999999999</v>
      </c>
      <c r="K26">
        <v>4.1840999999999999</v>
      </c>
      <c r="L26">
        <v>3.0415000000000001</v>
      </c>
      <c r="M26">
        <v>0.1762</v>
      </c>
      <c r="N26">
        <v>1.1011</v>
      </c>
      <c r="O26">
        <v>0</v>
      </c>
      <c r="P26" s="17">
        <f t="shared" si="0"/>
        <v>98.898900000000012</v>
      </c>
      <c r="Q26" s="17">
        <f t="shared" si="1"/>
        <v>72.434699999999992</v>
      </c>
      <c r="R26" s="17">
        <f t="shared" si="1"/>
        <v>0.33039999999999997</v>
      </c>
      <c r="S26" s="17">
        <f t="shared" si="1"/>
        <v>13.558699999999998</v>
      </c>
      <c r="T26" s="17">
        <f t="shared" si="1"/>
        <v>1.7617999999999998</v>
      </c>
      <c r="U26" s="17">
        <f t="shared" si="1"/>
        <v>9.909999999999998E-2</v>
      </c>
      <c r="V26" s="17">
        <f t="shared" si="1"/>
        <v>0.11019999999999999</v>
      </c>
      <c r="W26" s="17">
        <f t="shared" si="1"/>
        <v>3.2021999999999999</v>
      </c>
      <c r="X26" s="17">
        <f t="shared" si="1"/>
        <v>4.184099999999999</v>
      </c>
      <c r="Y26" s="17">
        <f t="shared" si="1"/>
        <v>3.0414999999999996</v>
      </c>
      <c r="Z26" s="17">
        <f t="shared" si="1"/>
        <v>0.17619999999999997</v>
      </c>
      <c r="AA26" s="17">
        <f t="shared" si="2"/>
        <v>1.1011</v>
      </c>
      <c r="AB26" s="17">
        <f t="shared" si="3"/>
        <v>0</v>
      </c>
      <c r="AC26" s="18">
        <f t="shared" si="4"/>
        <v>75.790792405795003</v>
      </c>
      <c r="AD26" s="18">
        <f t="shared" si="4"/>
        <v>0.26003860640680926</v>
      </c>
      <c r="AE26" s="18">
        <f t="shared" si="4"/>
        <v>8.3603425511523106</v>
      </c>
      <c r="AF26" s="18">
        <f t="shared" si="4"/>
        <v>1.5415786275967225</v>
      </c>
      <c r="AG26" s="18">
        <f t="shared" si="4"/>
        <v>8.7825032224047805E-2</v>
      </c>
      <c r="AH26" s="18">
        <f t="shared" si="4"/>
        <v>0.17191445541244138</v>
      </c>
      <c r="AI26" s="18">
        <f t="shared" si="4"/>
        <v>3.589849946279315</v>
      </c>
      <c r="AJ26" s="18">
        <f t="shared" si="4"/>
        <v>4.2441070647921659</v>
      </c>
      <c r="AK26" s="18">
        <f t="shared" si="4"/>
        <v>2.029891221743009</v>
      </c>
      <c r="AL26" s="18">
        <f t="shared" si="4"/>
        <v>7.8043538236165097E-2</v>
      </c>
      <c r="AM26" s="18">
        <f t="shared" si="4"/>
        <v>3.8456165503620232</v>
      </c>
      <c r="AN26" s="18">
        <f t="shared" si="4"/>
        <v>0</v>
      </c>
      <c r="AO26" s="18">
        <f t="shared" si="5"/>
        <v>100.00000000000001</v>
      </c>
      <c r="AP26" s="17">
        <f t="shared" si="6"/>
        <v>62.868897941210413</v>
      </c>
      <c r="AQ26" s="19">
        <f t="shared" si="7"/>
        <v>12137.712629547408</v>
      </c>
      <c r="AR26" s="19">
        <f t="shared" si="8"/>
        <v>-1449.1817778167415</v>
      </c>
      <c r="AS26" s="20">
        <f t="shared" si="9"/>
        <v>123.15816639584675</v>
      </c>
      <c r="AT26" s="21">
        <f t="shared" si="10"/>
        <v>13.012205130167688</v>
      </c>
      <c r="AU26" s="21">
        <f t="shared" si="11"/>
        <v>-139.9323509059677</v>
      </c>
      <c r="AV26" s="21">
        <f t="shared" si="12"/>
        <v>-680.18396156216409</v>
      </c>
      <c r="AW26" s="21">
        <f t="shared" si="13"/>
        <v>767.66923016751014</v>
      </c>
      <c r="AX26" s="21">
        <f t="shared" si="14"/>
        <v>-332.88992718138985</v>
      </c>
      <c r="AY26" s="21">
        <f t="shared" si="15"/>
        <v>-778.04848479456427</v>
      </c>
      <c r="AZ26" s="21">
        <f t="shared" si="16"/>
        <v>924.21789269448573</v>
      </c>
      <c r="BA26" s="21">
        <f t="shared" si="17"/>
        <v>208.42467911593627</v>
      </c>
      <c r="BB26" s="20">
        <f t="shared" si="18"/>
        <v>135.51239179682938</v>
      </c>
      <c r="BC26" s="20">
        <f t="shared" si="19"/>
        <v>14.986966718740323</v>
      </c>
      <c r="BD26" s="20">
        <f t="shared" si="20"/>
        <v>36.61646945204901</v>
      </c>
      <c r="BE26" s="20">
        <f t="shared" si="21"/>
        <v>-77.107438941517287</v>
      </c>
      <c r="BF26" s="20">
        <f t="shared" si="22"/>
        <v>-157.08153495589573</v>
      </c>
      <c r="BG26" s="20">
        <f t="shared" si="23"/>
        <v>41.511066083464115</v>
      </c>
      <c r="BH26" s="16">
        <f t="shared" si="24"/>
        <v>-4.55</v>
      </c>
      <c r="BI26" s="18">
        <f t="shared" si="25"/>
        <v>10585.533621674589</v>
      </c>
      <c r="BJ26" s="18">
        <f t="shared" si="26"/>
        <v>202.86259926960611</v>
      </c>
      <c r="BK26" s="19">
        <f t="shared" si="27"/>
        <v>842.47188154601633</v>
      </c>
      <c r="BL26" s="18">
        <f t="shared" si="28"/>
        <v>21.799104587667749</v>
      </c>
      <c r="BM26" s="17">
        <f t="shared" si="29"/>
        <v>5.1218583071641275</v>
      </c>
      <c r="BN26" s="17">
        <f t="shared" si="30"/>
        <v>8.7767246509719996</v>
      </c>
      <c r="BO26" s="17">
        <f t="shared" si="32"/>
        <v>8.7767246509719996E-2</v>
      </c>
      <c r="BP26" s="53">
        <f t="shared" si="31"/>
        <v>224160.606127515</v>
      </c>
    </row>
    <row r="27" spans="1:68" s="8" customFormat="1" ht="16" x14ac:dyDescent="0.2">
      <c r="A27">
        <v>9</v>
      </c>
      <c r="B27">
        <v>1019.18</v>
      </c>
      <c r="C27" s="5">
        <v>90.086055263934995</v>
      </c>
      <c r="D27">
        <v>72.595799999999997</v>
      </c>
      <c r="E27">
        <v>0.33460000000000001</v>
      </c>
      <c r="F27">
        <v>13.408899999999999</v>
      </c>
      <c r="G27">
        <v>1.7841</v>
      </c>
      <c r="H27">
        <v>0.1003</v>
      </c>
      <c r="I27">
        <v>0.1116</v>
      </c>
      <c r="J27">
        <v>3.1536</v>
      </c>
      <c r="K27">
        <v>4.1447000000000003</v>
      </c>
      <c r="L27">
        <v>3.0731000000000002</v>
      </c>
      <c r="M27">
        <v>0.1784</v>
      </c>
      <c r="N27">
        <v>1.115</v>
      </c>
      <c r="O27">
        <v>0</v>
      </c>
      <c r="P27" s="17">
        <f t="shared" si="0"/>
        <v>98.88509999999998</v>
      </c>
      <c r="Q27" s="17">
        <f t="shared" si="1"/>
        <v>72.595726585704028</v>
      </c>
      <c r="R27" s="17">
        <f t="shared" si="1"/>
        <v>0.33459966162748495</v>
      </c>
      <c r="S27" s="17">
        <f t="shared" si="1"/>
        <v>13.408886439918657</v>
      </c>
      <c r="T27" s="17">
        <f t="shared" si="1"/>
        <v>1.7840981957848052</v>
      </c>
      <c r="U27" s="17">
        <f t="shared" si="1"/>
        <v>0.10029989856914746</v>
      </c>
      <c r="V27" s="17">
        <f t="shared" si="1"/>
        <v>0.11159988714174332</v>
      </c>
      <c r="W27" s="17">
        <f t="shared" si="1"/>
        <v>3.1535968108441019</v>
      </c>
      <c r="X27" s="17">
        <f t="shared" si="1"/>
        <v>4.144695808569745</v>
      </c>
      <c r="Y27" s="17">
        <f t="shared" si="1"/>
        <v>3.0730968922517152</v>
      </c>
      <c r="Z27" s="17">
        <f t="shared" si="1"/>
        <v>0.17839981958859327</v>
      </c>
      <c r="AA27" s="17">
        <f t="shared" si="2"/>
        <v>1.115</v>
      </c>
      <c r="AB27" s="17">
        <f t="shared" si="3"/>
        <v>0</v>
      </c>
      <c r="AC27" s="18">
        <f t="shared" si="4"/>
        <v>75.899829598418194</v>
      </c>
      <c r="AD27" s="18">
        <f t="shared" si="4"/>
        <v>0.26313780721930408</v>
      </c>
      <c r="AE27" s="18">
        <f t="shared" si="4"/>
        <v>8.2614959827619927</v>
      </c>
      <c r="AF27" s="18">
        <f t="shared" si="4"/>
        <v>1.5598677946298276</v>
      </c>
      <c r="AG27" s="18">
        <f t="shared" si="4"/>
        <v>8.8818844683408754E-2</v>
      </c>
      <c r="AH27" s="18">
        <f t="shared" si="4"/>
        <v>0.17396205100565731</v>
      </c>
      <c r="AI27" s="18">
        <f t="shared" si="4"/>
        <v>3.5325960000934837</v>
      </c>
      <c r="AJ27" s="18">
        <f t="shared" si="4"/>
        <v>4.2008473461156477</v>
      </c>
      <c r="AK27" s="18">
        <f t="shared" si="4"/>
        <v>2.0493737102769849</v>
      </c>
      <c r="AL27" s="18">
        <f t="shared" si="4"/>
        <v>7.8956051205579914E-2</v>
      </c>
      <c r="AM27" s="18">
        <f t="shared" si="4"/>
        <v>3.8911148135899416</v>
      </c>
      <c r="AN27" s="18">
        <f t="shared" si="4"/>
        <v>0</v>
      </c>
      <c r="AO27" s="18">
        <f t="shared" si="5"/>
        <v>100</v>
      </c>
      <c r="AP27" s="17">
        <f t="shared" si="6"/>
        <v>62.819693057787035</v>
      </c>
      <c r="AQ27" s="19">
        <f t="shared" si="7"/>
        <v>12155.609597939745</v>
      </c>
      <c r="AR27" s="19">
        <f t="shared" si="8"/>
        <v>-1432.0477136519639</v>
      </c>
      <c r="AS27" s="20">
        <f t="shared" si="9"/>
        <v>124.61486726712221</v>
      </c>
      <c r="AT27" s="21">
        <f t="shared" si="10"/>
        <v>13.167187640618202</v>
      </c>
      <c r="AU27" s="21">
        <f t="shared" si="11"/>
        <v>-137.70059208364398</v>
      </c>
      <c r="AV27" s="21">
        <f t="shared" si="12"/>
        <v>-680.372178388046</v>
      </c>
      <c r="AW27" s="21">
        <f t="shared" si="13"/>
        <v>775.43185371337643</v>
      </c>
      <c r="AX27" s="21">
        <f t="shared" si="14"/>
        <v>-337.3285486862265</v>
      </c>
      <c r="AY27" s="21">
        <f t="shared" si="15"/>
        <v>-779.84957841613516</v>
      </c>
      <c r="AZ27" s="21">
        <f t="shared" si="16"/>
        <v>909.8294237411892</v>
      </c>
      <c r="BA27" s="21">
        <f t="shared" si="17"/>
        <v>208.72453139565005</v>
      </c>
      <c r="BB27" s="20">
        <f t="shared" si="18"/>
        <v>134.00724317850597</v>
      </c>
      <c r="BC27" s="20">
        <f t="shared" si="19"/>
        <v>15.164437103453196</v>
      </c>
      <c r="BD27" s="20">
        <f t="shared" si="20"/>
        <v>36.032479200953532</v>
      </c>
      <c r="BE27" s="20">
        <f t="shared" si="21"/>
        <v>-76.815216783065452</v>
      </c>
      <c r="BF27" s="20">
        <f t="shared" si="22"/>
        <v>-158.01181225665255</v>
      </c>
      <c r="BG27" s="20">
        <f t="shared" si="23"/>
        <v>41.18736623606118</v>
      </c>
      <c r="BH27" s="16">
        <f t="shared" si="24"/>
        <v>-4.55</v>
      </c>
      <c r="BI27" s="18">
        <f t="shared" si="25"/>
        <v>10611.354319076036</v>
      </c>
      <c r="BJ27" s="18">
        <f t="shared" si="26"/>
        <v>200.2890280749059</v>
      </c>
      <c r="BK27" s="19">
        <f t="shared" si="27"/>
        <v>841.45847333629774</v>
      </c>
      <c r="BL27" s="18">
        <f t="shared" si="28"/>
        <v>21.719902338824525</v>
      </c>
      <c r="BM27" s="17">
        <f t="shared" si="29"/>
        <v>5.1669928527222853</v>
      </c>
      <c r="BN27" s="17">
        <f t="shared" si="30"/>
        <v>9.9139447360650053</v>
      </c>
      <c r="BO27" s="17">
        <f t="shared" si="32"/>
        <v>9.9139447360650057E-2</v>
      </c>
      <c r="BP27" s="53">
        <f t="shared" si="31"/>
        <v>266273.00670946302</v>
      </c>
    </row>
    <row r="28" spans="1:68" s="8" customFormat="1" ht="16" x14ac:dyDescent="0.2">
      <c r="A28">
        <v>10</v>
      </c>
      <c r="B28">
        <v>1014.18</v>
      </c>
      <c r="C28" s="5">
        <v>88.975532593495998</v>
      </c>
      <c r="D28">
        <v>72.754199999999997</v>
      </c>
      <c r="E28">
        <v>0.3387</v>
      </c>
      <c r="F28">
        <v>13.260899999999999</v>
      </c>
      <c r="G28">
        <v>1.8063</v>
      </c>
      <c r="H28">
        <v>0.1016</v>
      </c>
      <c r="I28">
        <v>0.113</v>
      </c>
      <c r="J28">
        <v>3.1072000000000002</v>
      </c>
      <c r="K28">
        <v>4.1040000000000001</v>
      </c>
      <c r="L28">
        <v>3.1044</v>
      </c>
      <c r="M28">
        <v>0.18060000000000001</v>
      </c>
      <c r="N28">
        <v>1.129</v>
      </c>
      <c r="O28">
        <v>0</v>
      </c>
      <c r="P28" s="17">
        <f t="shared" si="0"/>
        <v>98.870900000000006</v>
      </c>
      <c r="Q28" s="17">
        <f t="shared" si="1"/>
        <v>72.754273585048779</v>
      </c>
      <c r="R28" s="17">
        <f t="shared" si="1"/>
        <v>0.33870034256793452</v>
      </c>
      <c r="S28" s="17">
        <f t="shared" si="1"/>
        <v>13.260913412338713</v>
      </c>
      <c r="T28" s="17">
        <f t="shared" si="1"/>
        <v>1.8063018269278421</v>
      </c>
      <c r="U28" s="17">
        <f t="shared" si="1"/>
        <v>0.10160010276026615</v>
      </c>
      <c r="V28" s="17">
        <f t="shared" si="1"/>
        <v>0.11300011429045351</v>
      </c>
      <c r="W28" s="17">
        <f t="shared" si="1"/>
        <v>3.1072031426840452</v>
      </c>
      <c r="X28" s="17">
        <f t="shared" si="1"/>
        <v>4.1040041508674445</v>
      </c>
      <c r="Y28" s="17">
        <f t="shared" si="1"/>
        <v>3.1044031398520691</v>
      </c>
      <c r="Z28" s="17">
        <f t="shared" si="1"/>
        <v>0.18060018266244163</v>
      </c>
      <c r="AA28" s="17">
        <f t="shared" si="2"/>
        <v>1.129</v>
      </c>
      <c r="AB28" s="17">
        <f t="shared" si="3"/>
        <v>0</v>
      </c>
      <c r="AC28" s="18">
        <f t="shared" si="4"/>
        <v>76.00626081672084</v>
      </c>
      <c r="AD28" s="18">
        <f t="shared" si="4"/>
        <v>0.26615492321834361</v>
      </c>
      <c r="AE28" s="18">
        <f t="shared" si="4"/>
        <v>8.163953770518674</v>
      </c>
      <c r="AF28" s="18">
        <f t="shared" si="4"/>
        <v>1.5780489586634892</v>
      </c>
      <c r="AG28" s="18">
        <f t="shared" si="4"/>
        <v>8.9900040491093902E-2</v>
      </c>
      <c r="AH28" s="18">
        <f t="shared" si="4"/>
        <v>0.17600733245382</v>
      </c>
      <c r="AI28" s="18">
        <f t="shared" si="4"/>
        <v>3.4779118217717624</v>
      </c>
      <c r="AJ28" s="18">
        <f t="shared" si="4"/>
        <v>4.1563598767710159</v>
      </c>
      <c r="AK28" s="18">
        <f t="shared" si="4"/>
        <v>2.0686362722550813</v>
      </c>
      <c r="AL28" s="18">
        <f t="shared" si="4"/>
        <v>7.9867540124690828E-2</v>
      </c>
      <c r="AM28" s="18">
        <f t="shared" si="4"/>
        <v>3.9368986470112013</v>
      </c>
      <c r="AN28" s="18">
        <f t="shared" si="4"/>
        <v>0</v>
      </c>
      <c r="AO28" s="18">
        <f t="shared" si="5"/>
        <v>100</v>
      </c>
      <c r="AP28" s="17">
        <f t="shared" si="6"/>
        <v>62.770693130955401</v>
      </c>
      <c r="AQ28" s="19">
        <f t="shared" si="7"/>
        <v>12173.077552094292</v>
      </c>
      <c r="AR28" s="19">
        <f t="shared" si="8"/>
        <v>-1415.139746581707</v>
      </c>
      <c r="AS28" s="20">
        <f t="shared" si="9"/>
        <v>126.07000697821402</v>
      </c>
      <c r="AT28" s="21">
        <f t="shared" si="10"/>
        <v>13.321994993429636</v>
      </c>
      <c r="AU28" s="21">
        <f t="shared" si="11"/>
        <v>-135.56900281266329</v>
      </c>
      <c r="AV28" s="21">
        <f t="shared" si="12"/>
        <v>-680.48117667960889</v>
      </c>
      <c r="AW28" s="21">
        <f t="shared" si="13"/>
        <v>783.23083615778364</v>
      </c>
      <c r="AX28" s="21">
        <f t="shared" si="14"/>
        <v>-341.76249955167214</v>
      </c>
      <c r="AY28" s="21">
        <f t="shared" si="15"/>
        <v>-781.54904961312229</v>
      </c>
      <c r="AZ28" s="21">
        <f t="shared" si="16"/>
        <v>895.45863338422885</v>
      </c>
      <c r="BA28" s="21">
        <f t="shared" si="17"/>
        <v>209.01721724598229</v>
      </c>
      <c r="BB28" s="20">
        <f t="shared" si="18"/>
        <v>132.52130866554592</v>
      </c>
      <c r="BC28" s="20">
        <f t="shared" si="19"/>
        <v>15.341716678981914</v>
      </c>
      <c r="BD28" s="20">
        <f t="shared" si="20"/>
        <v>35.474700582071975</v>
      </c>
      <c r="BE28" s="20">
        <f t="shared" si="21"/>
        <v>-76.505202671530725</v>
      </c>
      <c r="BF28" s="20">
        <f t="shared" si="22"/>
        <v>-158.93923380824023</v>
      </c>
      <c r="BG28" s="20">
        <f t="shared" si="23"/>
        <v>40.868969426516379</v>
      </c>
      <c r="BH28" s="16">
        <f t="shared" si="24"/>
        <v>-4.55</v>
      </c>
      <c r="BI28" s="18">
        <f t="shared" si="25"/>
        <v>10636.657548369176</v>
      </c>
      <c r="BJ28" s="18">
        <f t="shared" si="26"/>
        <v>197.77947611932757</v>
      </c>
      <c r="BK28" s="19">
        <f t="shared" si="27"/>
        <v>840.47781741051642</v>
      </c>
      <c r="BL28" s="18">
        <f t="shared" si="28"/>
        <v>21.642980827053126</v>
      </c>
      <c r="BM28" s="17">
        <f t="shared" si="29"/>
        <v>5.2124270882679182</v>
      </c>
      <c r="BN28" s="17">
        <f t="shared" si="30"/>
        <v>11.024467406504002</v>
      </c>
      <c r="BO28" s="17">
        <f t="shared" si="32"/>
        <v>0.11024467406504002</v>
      </c>
      <c r="BP28" s="53">
        <f t="shared" si="31"/>
        <v>316008.67861211428</v>
      </c>
    </row>
    <row r="29" spans="1:68" s="8" customFormat="1" ht="16" x14ac:dyDescent="0.2">
      <c r="A29">
        <v>11</v>
      </c>
      <c r="B29">
        <v>1009.18</v>
      </c>
      <c r="C29" s="5">
        <v>87.891333677492</v>
      </c>
      <c r="D29">
        <v>72.91</v>
      </c>
      <c r="E29">
        <v>0.34289999999999998</v>
      </c>
      <c r="F29">
        <v>13.114699999999999</v>
      </c>
      <c r="G29">
        <v>1.8286</v>
      </c>
      <c r="H29">
        <v>0.10290000000000001</v>
      </c>
      <c r="I29">
        <v>0.1143</v>
      </c>
      <c r="J29">
        <v>3.0630000000000002</v>
      </c>
      <c r="K29">
        <v>4.0622999999999996</v>
      </c>
      <c r="L29">
        <v>3.1355</v>
      </c>
      <c r="M29">
        <v>0.18279999999999999</v>
      </c>
      <c r="N29">
        <v>1.1429</v>
      </c>
      <c r="O29">
        <v>0</v>
      </c>
      <c r="P29" s="17">
        <f t="shared" si="0"/>
        <v>98.856999999999985</v>
      </c>
      <c r="Q29" s="17">
        <f t="shared" si="1"/>
        <v>72.910073752996766</v>
      </c>
      <c r="R29" s="17">
        <f t="shared" si="1"/>
        <v>0.34290034686466314</v>
      </c>
      <c r="S29" s="17">
        <f t="shared" si="1"/>
        <v>13.114713266334201</v>
      </c>
      <c r="T29" s="17">
        <f t="shared" si="1"/>
        <v>1.8286018497425578</v>
      </c>
      <c r="U29" s="17">
        <f t="shared" si="1"/>
        <v>0.10290010408974581</v>
      </c>
      <c r="V29" s="17">
        <f t="shared" si="1"/>
        <v>0.1143001156215544</v>
      </c>
      <c r="W29" s="17">
        <f t="shared" si="1"/>
        <v>3.0630030984148826</v>
      </c>
      <c r="X29" s="17">
        <f t="shared" si="1"/>
        <v>4.0623041092689443</v>
      </c>
      <c r="Y29" s="17">
        <f t="shared" si="1"/>
        <v>3.1355031717531392</v>
      </c>
      <c r="Z29" s="17">
        <f t="shared" si="1"/>
        <v>0.18280018491356204</v>
      </c>
      <c r="AA29" s="17">
        <f t="shared" si="2"/>
        <v>1.1429</v>
      </c>
      <c r="AB29" s="17">
        <f t="shared" si="3"/>
        <v>0</v>
      </c>
      <c r="AC29" s="18">
        <f t="shared" si="4"/>
        <v>76.110285699315384</v>
      </c>
      <c r="AD29" s="18">
        <f t="shared" si="4"/>
        <v>0.26924754269311141</v>
      </c>
      <c r="AE29" s="18">
        <f t="shared" si="4"/>
        <v>8.0677206702783799</v>
      </c>
      <c r="AF29" s="18">
        <f t="shared" si="4"/>
        <v>1.5962990765733938</v>
      </c>
      <c r="AG29" s="18">
        <f t="shared" si="4"/>
        <v>9.0980120997865302E-2</v>
      </c>
      <c r="AH29" s="18">
        <f t="shared" si="4"/>
        <v>0.17789490248408391</v>
      </c>
      <c r="AI29" s="18">
        <f t="shared" si="4"/>
        <v>3.425794527727946</v>
      </c>
      <c r="AJ29" s="18">
        <f t="shared" si="4"/>
        <v>4.1109551656168941</v>
      </c>
      <c r="AK29" s="18">
        <f t="shared" si="4"/>
        <v>2.087748699234095</v>
      </c>
      <c r="AL29" s="18">
        <f t="shared" si="4"/>
        <v>8.0778114162309067E-2</v>
      </c>
      <c r="AM29" s="18">
        <f t="shared" si="4"/>
        <v>3.9822954809165476</v>
      </c>
      <c r="AN29" s="18">
        <f t="shared" si="4"/>
        <v>0</v>
      </c>
      <c r="AO29" s="18">
        <f t="shared" si="5"/>
        <v>100.00000000000001</v>
      </c>
      <c r="AP29" s="17">
        <f t="shared" si="6"/>
        <v>62.722286247247155</v>
      </c>
      <c r="AQ29" s="19">
        <f t="shared" si="7"/>
        <v>12190.173505424555</v>
      </c>
      <c r="AR29" s="19">
        <f t="shared" si="8"/>
        <v>-1398.4587009860545</v>
      </c>
      <c r="AS29" s="20">
        <f t="shared" si="9"/>
        <v>127.52997389534225</v>
      </c>
      <c r="AT29" s="21">
        <f t="shared" si="10"/>
        <v>13.46486516902031</v>
      </c>
      <c r="AU29" s="21">
        <f t="shared" si="11"/>
        <v>-133.53747069083533</v>
      </c>
      <c r="AV29" s="21">
        <f t="shared" si="12"/>
        <v>-680.48051436053174</v>
      </c>
      <c r="AW29" s="21">
        <f t="shared" si="13"/>
        <v>790.95187555421307</v>
      </c>
      <c r="AX29" s="21">
        <f t="shared" si="14"/>
        <v>-346.18053904086412</v>
      </c>
      <c r="AY29" s="21">
        <f t="shared" si="15"/>
        <v>-783.12765327186992</v>
      </c>
      <c r="AZ29" s="21">
        <f t="shared" si="16"/>
        <v>881.16582709530132</v>
      </c>
      <c r="BA29" s="21">
        <f t="shared" si="17"/>
        <v>209.3032856731173</v>
      </c>
      <c r="BB29" s="20">
        <f t="shared" si="18"/>
        <v>131.05714030791185</v>
      </c>
      <c r="BC29" s="20">
        <f t="shared" si="19"/>
        <v>15.518248512460454</v>
      </c>
      <c r="BD29" s="20">
        <f t="shared" si="20"/>
        <v>34.943104182825046</v>
      </c>
      <c r="BE29" s="20">
        <f t="shared" si="21"/>
        <v>-76.18207049901865</v>
      </c>
      <c r="BF29" s="20">
        <f t="shared" si="22"/>
        <v>-159.8503627445476</v>
      </c>
      <c r="BG29" s="20">
        <f t="shared" si="23"/>
        <v>40.554721522931658</v>
      </c>
      <c r="BH29" s="16">
        <f t="shared" si="24"/>
        <v>-4.55</v>
      </c>
      <c r="BI29" s="18">
        <f t="shared" si="25"/>
        <v>10661.501168788274</v>
      </c>
      <c r="BJ29" s="18">
        <f t="shared" si="26"/>
        <v>195.34406695568003</v>
      </c>
      <c r="BK29" s="19">
        <f t="shared" si="27"/>
        <v>839.54353334772077</v>
      </c>
      <c r="BL29" s="18">
        <f t="shared" si="28"/>
        <v>21.568545461118138</v>
      </c>
      <c r="BM29" s="17">
        <f t="shared" si="29"/>
        <v>5.258315677948679</v>
      </c>
      <c r="BN29" s="17">
        <f t="shared" si="30"/>
        <v>12.108666322508</v>
      </c>
      <c r="BO29" s="17">
        <f t="shared" si="32"/>
        <v>0.12108666322508001</v>
      </c>
      <c r="BP29" s="53">
        <f t="shared" si="31"/>
        <v>374834.27489283116</v>
      </c>
    </row>
    <row r="30" spans="1:68" s="8" customFormat="1" ht="16" x14ac:dyDescent="0.2">
      <c r="A30">
        <v>12</v>
      </c>
      <c r="B30">
        <v>1004.18</v>
      </c>
      <c r="C30" s="5">
        <v>86.833130710907994</v>
      </c>
      <c r="D30">
        <v>73.063299999999998</v>
      </c>
      <c r="E30">
        <v>0.34710000000000002</v>
      </c>
      <c r="F30">
        <v>12.9702</v>
      </c>
      <c r="G30">
        <v>1.8509</v>
      </c>
      <c r="H30">
        <v>0.1041</v>
      </c>
      <c r="I30">
        <v>0.1157</v>
      </c>
      <c r="J30">
        <v>3.0207999999999999</v>
      </c>
      <c r="K30">
        <v>4.0197000000000003</v>
      </c>
      <c r="L30">
        <v>3.1661999999999999</v>
      </c>
      <c r="M30">
        <v>0.18509999999999999</v>
      </c>
      <c r="N30">
        <v>1.1568000000000001</v>
      </c>
      <c r="O30">
        <v>0</v>
      </c>
      <c r="P30" s="17">
        <f t="shared" si="0"/>
        <v>98.843100000000007</v>
      </c>
      <c r="Q30" s="17">
        <f t="shared" si="1"/>
        <v>73.063373918462688</v>
      </c>
      <c r="R30" s="17">
        <f t="shared" si="1"/>
        <v>0.34710035116260013</v>
      </c>
      <c r="S30" s="17">
        <f t="shared" si="1"/>
        <v>12.970213122008515</v>
      </c>
      <c r="T30" s="17">
        <f t="shared" si="1"/>
        <v>1.850901872563689</v>
      </c>
      <c r="U30" s="17">
        <f t="shared" si="1"/>
        <v>0.10410010531842888</v>
      </c>
      <c r="V30" s="17">
        <f t="shared" si="1"/>
        <v>0.11570011705420002</v>
      </c>
      <c r="W30" s="17">
        <f t="shared" si="1"/>
        <v>3.0208030561566761</v>
      </c>
      <c r="X30" s="17">
        <f t="shared" si="1"/>
        <v>4.0197040667482096</v>
      </c>
      <c r="Y30" s="17">
        <f t="shared" si="1"/>
        <v>3.1662032032584975</v>
      </c>
      <c r="Z30" s="17">
        <f t="shared" si="1"/>
        <v>0.18510018726648594</v>
      </c>
      <c r="AA30" s="17">
        <f t="shared" si="2"/>
        <v>1.1568000000000001</v>
      </c>
      <c r="AB30" s="17">
        <f t="shared" si="3"/>
        <v>0</v>
      </c>
      <c r="AC30" s="18">
        <f t="shared" si="4"/>
        <v>76.211841645567503</v>
      </c>
      <c r="AD30" s="18">
        <f t="shared" si="4"/>
        <v>0.27233646479833229</v>
      </c>
      <c r="AE30" s="18">
        <f t="shared" si="4"/>
        <v>7.9727121466872184</v>
      </c>
      <c r="AF30" s="18">
        <f t="shared" si="4"/>
        <v>1.6145274047433971</v>
      </c>
      <c r="AG30" s="18">
        <f t="shared" si="4"/>
        <v>9.1970549965136622E-2</v>
      </c>
      <c r="AH30" s="18">
        <f t="shared" si="4"/>
        <v>0.17993578832167723</v>
      </c>
      <c r="AI30" s="18">
        <f t="shared" si="4"/>
        <v>3.3760059686454746</v>
      </c>
      <c r="AJ30" s="18">
        <f t="shared" si="4"/>
        <v>4.0647263049363564</v>
      </c>
      <c r="AK30" s="18">
        <f t="shared" si="4"/>
        <v>2.1065738069260869</v>
      </c>
      <c r="AL30" s="18">
        <f t="shared" si="4"/>
        <v>8.1731760925142935E-2</v>
      </c>
      <c r="AM30" s="18">
        <f t="shared" si="4"/>
        <v>4.0276381584836685</v>
      </c>
      <c r="AN30" s="18">
        <f t="shared" si="4"/>
        <v>0</v>
      </c>
      <c r="AO30" s="18">
        <f t="shared" si="5"/>
        <v>99.999999999999986</v>
      </c>
      <c r="AP30" s="17">
        <f t="shared" si="6"/>
        <v>62.674199940235575</v>
      </c>
      <c r="AQ30" s="19">
        <f t="shared" si="7"/>
        <v>12206.874826414387</v>
      </c>
      <c r="AR30" s="19">
        <f t="shared" si="8"/>
        <v>-1381.9899235067624</v>
      </c>
      <c r="AS30" s="20">
        <f t="shared" si="9"/>
        <v>128.98500938865709</v>
      </c>
      <c r="AT30" s="21">
        <f t="shared" si="10"/>
        <v>13.619339818067749</v>
      </c>
      <c r="AU30" s="21">
        <f t="shared" si="11"/>
        <v>-131.59671265780059</v>
      </c>
      <c r="AV30" s="21">
        <f t="shared" si="12"/>
        <v>-680.4060040843558</v>
      </c>
      <c r="AW30" s="21">
        <f t="shared" si="13"/>
        <v>798.65197364666165</v>
      </c>
      <c r="AX30" s="21">
        <f t="shared" si="14"/>
        <v>-350.60607258064402</v>
      </c>
      <c r="AY30" s="21">
        <f t="shared" si="15"/>
        <v>-784.60581055354885</v>
      </c>
      <c r="AZ30" s="21">
        <f t="shared" si="16"/>
        <v>866.93922877073692</v>
      </c>
      <c r="BA30" s="21">
        <f t="shared" si="17"/>
        <v>209.58256452531063</v>
      </c>
      <c r="BB30" s="20">
        <f t="shared" si="18"/>
        <v>129.61216417255287</v>
      </c>
      <c r="BC30" s="20">
        <f t="shared" si="19"/>
        <v>15.695128742011356</v>
      </c>
      <c r="BD30" s="20">
        <f t="shared" si="20"/>
        <v>34.43526088018384</v>
      </c>
      <c r="BE30" s="20">
        <f t="shared" si="21"/>
        <v>-75.84527837478943</v>
      </c>
      <c r="BF30" s="20">
        <f t="shared" si="22"/>
        <v>-160.75215513557075</v>
      </c>
      <c r="BG30" s="20">
        <f t="shared" si="23"/>
        <v>40.245275885309297</v>
      </c>
      <c r="BH30" s="16">
        <f t="shared" si="24"/>
        <v>-4.55</v>
      </c>
      <c r="BI30" s="18">
        <f t="shared" si="25"/>
        <v>10685.8658546554</v>
      </c>
      <c r="BJ30" s="18">
        <f t="shared" si="26"/>
        <v>192.97296069500786</v>
      </c>
      <c r="BK30" s="19">
        <f t="shared" si="27"/>
        <v>838.64461354427669</v>
      </c>
      <c r="BL30" s="18">
        <f t="shared" si="28"/>
        <v>21.496326024085104</v>
      </c>
      <c r="BM30" s="17">
        <f t="shared" si="29"/>
        <v>5.3045640110423422</v>
      </c>
      <c r="BN30" s="17">
        <f t="shared" si="30"/>
        <v>13.166869289092006</v>
      </c>
      <c r="BO30" s="17">
        <f t="shared" si="32"/>
        <v>0.13166869289092006</v>
      </c>
      <c r="BP30" s="53">
        <f t="shared" si="31"/>
        <v>444285.28728479298</v>
      </c>
    </row>
    <row r="31" spans="1:68" s="8" customFormat="1" ht="16" x14ac:dyDescent="0.2">
      <c r="A31">
        <v>13</v>
      </c>
      <c r="B31">
        <v>999.18</v>
      </c>
      <c r="C31" s="5">
        <v>85.800563497572995</v>
      </c>
      <c r="D31">
        <v>73.214200000000005</v>
      </c>
      <c r="E31">
        <v>0.3513</v>
      </c>
      <c r="F31">
        <v>12.827500000000001</v>
      </c>
      <c r="G31">
        <v>1.8732</v>
      </c>
      <c r="H31">
        <v>0.10539999999999999</v>
      </c>
      <c r="I31">
        <v>0.1171</v>
      </c>
      <c r="J31">
        <v>2.9805999999999999</v>
      </c>
      <c r="K31">
        <v>3.9761000000000002</v>
      </c>
      <c r="L31">
        <v>3.1966000000000001</v>
      </c>
      <c r="M31">
        <v>0.18729999999999999</v>
      </c>
      <c r="N31">
        <v>1.1707000000000001</v>
      </c>
      <c r="O31">
        <v>0</v>
      </c>
      <c r="P31" s="17">
        <f t="shared" si="0"/>
        <v>98.829299999999989</v>
      </c>
      <c r="Q31" s="17">
        <f t="shared" si="1"/>
        <v>73.214200000000019</v>
      </c>
      <c r="R31" s="17">
        <f t="shared" si="1"/>
        <v>0.35130000000000006</v>
      </c>
      <c r="S31" s="17">
        <f t="shared" si="1"/>
        <v>12.827500000000002</v>
      </c>
      <c r="T31" s="17">
        <f t="shared" si="1"/>
        <v>1.8732000000000004</v>
      </c>
      <c r="U31" s="17">
        <f t="shared" si="1"/>
        <v>0.10539999999999999</v>
      </c>
      <c r="V31" s="17">
        <f t="shared" si="1"/>
        <v>0.11710000000000002</v>
      </c>
      <c r="W31" s="17">
        <f t="shared" si="1"/>
        <v>2.9806000000000004</v>
      </c>
      <c r="X31" s="17">
        <f t="shared" si="1"/>
        <v>3.9761000000000006</v>
      </c>
      <c r="Y31" s="17">
        <f t="shared" si="1"/>
        <v>3.1966000000000006</v>
      </c>
      <c r="Z31" s="17">
        <f t="shared" si="1"/>
        <v>0.18730000000000002</v>
      </c>
      <c r="AA31" s="17">
        <f t="shared" si="2"/>
        <v>1.1707000000000001</v>
      </c>
      <c r="AB31" s="17">
        <f t="shared" si="3"/>
        <v>0</v>
      </c>
      <c r="AC31" s="18">
        <f t="shared" si="4"/>
        <v>76.310987763155509</v>
      </c>
      <c r="AD31" s="18">
        <f t="shared" si="4"/>
        <v>0.27542154672636138</v>
      </c>
      <c r="AE31" s="18">
        <f t="shared" si="4"/>
        <v>7.8789803222541615</v>
      </c>
      <c r="AF31" s="18">
        <f t="shared" si="4"/>
        <v>1.6327330953175521</v>
      </c>
      <c r="AG31" s="18">
        <f t="shared" si="4"/>
        <v>9.3048043561976351E-2</v>
      </c>
      <c r="AH31" s="18">
        <f t="shared" si="4"/>
        <v>0.18197413691068445</v>
      </c>
      <c r="AI31" s="18">
        <f t="shared" si="4"/>
        <v>3.3285379390888203</v>
      </c>
      <c r="AJ31" s="18">
        <f t="shared" si="4"/>
        <v>4.0175708646482287</v>
      </c>
      <c r="AK31" s="18">
        <f t="shared" si="4"/>
        <v>2.1251775117137583</v>
      </c>
      <c r="AL31" s="18">
        <f t="shared" si="4"/>
        <v>8.264009272075841E-2</v>
      </c>
      <c r="AM31" s="18">
        <f t="shared" si="4"/>
        <v>4.0729286839021945</v>
      </c>
      <c r="AN31" s="18">
        <f t="shared" si="4"/>
        <v>0</v>
      </c>
      <c r="AO31" s="18">
        <f t="shared" si="5"/>
        <v>100</v>
      </c>
      <c r="AP31" s="17">
        <f t="shared" si="6"/>
        <v>62.626453608032286</v>
      </c>
      <c r="AQ31" s="19">
        <f t="shared" si="7"/>
        <v>12223.190925857147</v>
      </c>
      <c r="AR31" s="19">
        <f t="shared" si="8"/>
        <v>-1365.7424490595363</v>
      </c>
      <c r="AS31" s="20">
        <f t="shared" si="9"/>
        <v>130.44142343532869</v>
      </c>
      <c r="AT31" s="21">
        <f t="shared" si="10"/>
        <v>13.773622422769705</v>
      </c>
      <c r="AU31" s="21">
        <f t="shared" si="11"/>
        <v>-129.74640886568221</v>
      </c>
      <c r="AV31" s="21">
        <f t="shared" si="12"/>
        <v>-680.24920204211946</v>
      </c>
      <c r="AW31" s="21">
        <f t="shared" si="13"/>
        <v>806.33172217406786</v>
      </c>
      <c r="AX31" s="21">
        <f t="shared" si="14"/>
        <v>-355.04274718785666</v>
      </c>
      <c r="AY31" s="21">
        <f t="shared" si="15"/>
        <v>-785.98098465318571</v>
      </c>
      <c r="AZ31" s="21">
        <f t="shared" si="16"/>
        <v>852.78321891333871</v>
      </c>
      <c r="BA31" s="21">
        <f t="shared" si="17"/>
        <v>209.85521634867766</v>
      </c>
      <c r="BB31" s="20">
        <f t="shared" si="18"/>
        <v>128.18719738037382</v>
      </c>
      <c r="BC31" s="20">
        <f t="shared" si="19"/>
        <v>15.87252389457457</v>
      </c>
      <c r="BD31" s="20">
        <f t="shared" si="20"/>
        <v>33.951086978705966</v>
      </c>
      <c r="BE31" s="20">
        <f t="shared" si="21"/>
        <v>-75.494377545488817</v>
      </c>
      <c r="BF31" s="20">
        <f t="shared" si="22"/>
        <v>-161.6448276330228</v>
      </c>
      <c r="BG31" s="20">
        <f t="shared" si="23"/>
        <v>39.941152353874756</v>
      </c>
      <c r="BH31" s="16">
        <f t="shared" si="24"/>
        <v>-4.55</v>
      </c>
      <c r="BI31" s="18">
        <f t="shared" si="25"/>
        <v>10709.759120994269</v>
      </c>
      <c r="BJ31" s="18">
        <f t="shared" si="26"/>
        <v>190.66797177769513</v>
      </c>
      <c r="BK31" s="19">
        <f t="shared" si="27"/>
        <v>837.78332652055121</v>
      </c>
      <c r="BL31" s="18">
        <f t="shared" si="28"/>
        <v>21.426340686081812</v>
      </c>
      <c r="BM31" s="17">
        <f t="shared" si="29"/>
        <v>5.3512065151215458</v>
      </c>
      <c r="BN31" s="17">
        <f t="shared" si="30"/>
        <v>14.199436502427005</v>
      </c>
      <c r="BO31" s="17">
        <f t="shared" si="32"/>
        <v>0.14199436502427004</v>
      </c>
      <c r="BP31" s="53">
        <f t="shared" si="31"/>
        <v>526272.56472517841</v>
      </c>
    </row>
    <row r="32" spans="1:68" s="8" customFormat="1" ht="16" x14ac:dyDescent="0.2">
      <c r="A32">
        <v>14</v>
      </c>
      <c r="B32">
        <v>994.18</v>
      </c>
      <c r="C32" s="5">
        <v>84.793242838580994</v>
      </c>
      <c r="D32">
        <v>73.362799999999993</v>
      </c>
      <c r="E32">
        <v>0.35549999999999998</v>
      </c>
      <c r="F32">
        <v>12.686400000000001</v>
      </c>
      <c r="G32">
        <v>1.8954</v>
      </c>
      <c r="H32">
        <v>0.1066</v>
      </c>
      <c r="I32">
        <v>0.11849999999999999</v>
      </c>
      <c r="J32">
        <v>2.9422000000000001</v>
      </c>
      <c r="K32">
        <v>3.9317000000000002</v>
      </c>
      <c r="L32">
        <v>3.2267000000000001</v>
      </c>
      <c r="M32">
        <v>0.1895</v>
      </c>
      <c r="N32">
        <v>1.1846000000000001</v>
      </c>
      <c r="O32">
        <v>0</v>
      </c>
      <c r="P32" s="17">
        <f t="shared" si="0"/>
        <v>98.815299999999993</v>
      </c>
      <c r="Q32" s="17">
        <f t="shared" si="1"/>
        <v>73.362874242349108</v>
      </c>
      <c r="R32" s="17">
        <f t="shared" si="1"/>
        <v>0.35550035976210159</v>
      </c>
      <c r="S32" s="17">
        <f t="shared" si="1"/>
        <v>12.686412838497683</v>
      </c>
      <c r="T32" s="17">
        <f t="shared" si="1"/>
        <v>1.8954019181240154</v>
      </c>
      <c r="U32" s="17">
        <f t="shared" si="1"/>
        <v>0.10660010787803105</v>
      </c>
      <c r="V32" s="17">
        <f t="shared" si="1"/>
        <v>0.11850011992070053</v>
      </c>
      <c r="W32" s="17">
        <f t="shared" si="1"/>
        <v>2.9422029774741363</v>
      </c>
      <c r="X32" s="17">
        <f t="shared" si="1"/>
        <v>3.9317039788372861</v>
      </c>
      <c r="Y32" s="17">
        <f t="shared" si="1"/>
        <v>3.2267032653850167</v>
      </c>
      <c r="Z32" s="17">
        <f t="shared" si="1"/>
        <v>0.18950019177192196</v>
      </c>
      <c r="AA32" s="17">
        <f t="shared" si="2"/>
        <v>1.1846000000000001</v>
      </c>
      <c r="AB32" s="17">
        <f t="shared" si="3"/>
        <v>0</v>
      </c>
      <c r="AC32" s="18">
        <f t="shared" si="4"/>
        <v>76.408042228350553</v>
      </c>
      <c r="AD32" s="18">
        <f t="shared" si="4"/>
        <v>0.27850358374277584</v>
      </c>
      <c r="AE32" s="18">
        <f t="shared" si="4"/>
        <v>7.7864197658322416</v>
      </c>
      <c r="AF32" s="18">
        <f t="shared" si="4"/>
        <v>1.650833764551656</v>
      </c>
      <c r="AG32" s="18">
        <f t="shared" si="4"/>
        <v>9.4036240856267481E-2</v>
      </c>
      <c r="AH32" s="18">
        <f t="shared" si="4"/>
        <v>0.18401047369208381</v>
      </c>
      <c r="AI32" s="18">
        <f t="shared" si="4"/>
        <v>3.283170412458245</v>
      </c>
      <c r="AJ32" s="18">
        <f t="shared" si="4"/>
        <v>3.9697032213237691</v>
      </c>
      <c r="AK32" s="18">
        <f t="shared" si="4"/>
        <v>2.1435663233024762</v>
      </c>
      <c r="AL32" s="18">
        <f t="shared" si="4"/>
        <v>8.3547537232133512E-2</v>
      </c>
      <c r="AM32" s="18">
        <f t="shared" si="4"/>
        <v>4.118166448657794</v>
      </c>
      <c r="AN32" s="18">
        <f t="shared" si="4"/>
        <v>0</v>
      </c>
      <c r="AO32" s="18">
        <f t="shared" si="5"/>
        <v>99.999999999999986</v>
      </c>
      <c r="AP32" s="17">
        <f t="shared" si="6"/>
        <v>62.579026036036595</v>
      </c>
      <c r="AQ32" s="19">
        <f t="shared" si="7"/>
        <v>12239.172711610096</v>
      </c>
      <c r="AR32" s="19">
        <f t="shared" si="8"/>
        <v>-1349.6980022093608</v>
      </c>
      <c r="AS32" s="20">
        <f t="shared" si="9"/>
        <v>131.88375735062729</v>
      </c>
      <c r="AT32" s="21">
        <f t="shared" si="10"/>
        <v>13.927752753753824</v>
      </c>
      <c r="AU32" s="21">
        <f t="shared" si="11"/>
        <v>-127.97798267762238</v>
      </c>
      <c r="AV32" s="21">
        <f t="shared" si="12"/>
        <v>-680.02808185204981</v>
      </c>
      <c r="AW32" s="21">
        <f t="shared" si="13"/>
        <v>813.99126170079649</v>
      </c>
      <c r="AX32" s="21">
        <f t="shared" si="14"/>
        <v>-359.44361038052921</v>
      </c>
      <c r="AY32" s="21">
        <f t="shared" si="15"/>
        <v>-787.27244209524679</v>
      </c>
      <c r="AZ32" s="21">
        <f t="shared" si="16"/>
        <v>838.72050722035283</v>
      </c>
      <c r="BA32" s="21">
        <f t="shared" si="17"/>
        <v>210.12211612796403</v>
      </c>
      <c r="BB32" s="20">
        <f t="shared" si="18"/>
        <v>126.7805950553193</v>
      </c>
      <c r="BC32" s="20">
        <f t="shared" si="19"/>
        <v>16.048285586112058</v>
      </c>
      <c r="BD32" s="20">
        <f t="shared" si="20"/>
        <v>33.488338207074094</v>
      </c>
      <c r="BE32" s="20">
        <f t="shared" si="21"/>
        <v>-75.132082703456547</v>
      </c>
      <c r="BF32" s="20">
        <f t="shared" si="22"/>
        <v>-162.52853966229097</v>
      </c>
      <c r="BG32" s="20">
        <f t="shared" si="23"/>
        <v>39.641462778625332</v>
      </c>
      <c r="BH32" s="16">
        <f t="shared" si="24"/>
        <v>-4.55</v>
      </c>
      <c r="BI32" s="18">
        <f t="shared" si="25"/>
        <v>10733.275871420816</v>
      </c>
      <c r="BJ32" s="18">
        <f t="shared" si="26"/>
        <v>188.42017538934729</v>
      </c>
      <c r="BK32" s="19">
        <f t="shared" si="27"/>
        <v>836.95648181960803</v>
      </c>
      <c r="BL32" s="18">
        <f t="shared" si="28"/>
        <v>21.358295035721373</v>
      </c>
      <c r="BM32" s="17">
        <f t="shared" si="29"/>
        <v>5.3982603889478407</v>
      </c>
      <c r="BN32" s="17">
        <f t="shared" si="30"/>
        <v>15.206757161419006</v>
      </c>
      <c r="BO32" s="17">
        <f t="shared" si="32"/>
        <v>0.15206757161419004</v>
      </c>
      <c r="BP32" s="53">
        <f t="shared" si="31"/>
        <v>623035.84322226525</v>
      </c>
    </row>
    <row r="33" spans="1:68" s="8" customFormat="1" ht="16" x14ac:dyDescent="0.2">
      <c r="A33">
        <v>15</v>
      </c>
      <c r="B33">
        <v>989.18</v>
      </c>
      <c r="C33" s="5">
        <v>83.810753946857005</v>
      </c>
      <c r="D33">
        <v>73.509</v>
      </c>
      <c r="E33">
        <v>0.35959999999999998</v>
      </c>
      <c r="F33">
        <v>12.5471</v>
      </c>
      <c r="G33">
        <v>1.9177</v>
      </c>
      <c r="H33">
        <v>0.1079</v>
      </c>
      <c r="I33">
        <v>0.11990000000000001</v>
      </c>
      <c r="J33">
        <v>2.9056000000000002</v>
      </c>
      <c r="K33">
        <v>3.8866000000000001</v>
      </c>
      <c r="L33">
        <v>3.2564000000000002</v>
      </c>
      <c r="M33">
        <v>0.19170000000000001</v>
      </c>
      <c r="N33">
        <v>1.1984999999999999</v>
      </c>
      <c r="O33">
        <v>0</v>
      </c>
      <c r="P33" s="17">
        <f t="shared" si="0"/>
        <v>98.801500000000004</v>
      </c>
      <c r="Q33" s="17">
        <f t="shared" si="1"/>
        <v>73.509</v>
      </c>
      <c r="R33" s="17">
        <f t="shared" si="1"/>
        <v>0.35959999999999998</v>
      </c>
      <c r="S33" s="17">
        <f t="shared" si="1"/>
        <v>12.547100000000002</v>
      </c>
      <c r="T33" s="17">
        <f t="shared" si="1"/>
        <v>1.9177</v>
      </c>
      <c r="U33" s="17">
        <f t="shared" si="1"/>
        <v>0.1079</v>
      </c>
      <c r="V33" s="17">
        <f t="shared" si="1"/>
        <v>0.11989999999999999</v>
      </c>
      <c r="W33" s="17">
        <f t="shared" si="1"/>
        <v>2.9056000000000002</v>
      </c>
      <c r="X33" s="17">
        <f t="shared" si="1"/>
        <v>3.8866000000000001</v>
      </c>
      <c r="Y33" s="17">
        <f t="shared" si="1"/>
        <v>3.2564000000000002</v>
      </c>
      <c r="Z33" s="17">
        <f t="shared" si="1"/>
        <v>0.19170000000000001</v>
      </c>
      <c r="AA33" s="17">
        <f t="shared" si="2"/>
        <v>1.1984999999999999</v>
      </c>
      <c r="AB33" s="17">
        <f t="shared" si="3"/>
        <v>0</v>
      </c>
      <c r="AC33" s="18">
        <f t="shared" si="4"/>
        <v>76.502646009539347</v>
      </c>
      <c r="AD33" s="18">
        <f t="shared" si="4"/>
        <v>0.28150339314419748</v>
      </c>
      <c r="AE33" s="18">
        <f t="shared" si="4"/>
        <v>7.695122533348334</v>
      </c>
      <c r="AF33" s="18">
        <f t="shared" si="4"/>
        <v>1.6689983332507505</v>
      </c>
      <c r="AG33" s="18">
        <f t="shared" si="4"/>
        <v>9.5111332850423086E-2</v>
      </c>
      <c r="AH33" s="18">
        <f t="shared" si="4"/>
        <v>0.18604420380368752</v>
      </c>
      <c r="AI33" s="18">
        <f t="shared" si="4"/>
        <v>3.2398867450245894</v>
      </c>
      <c r="AJ33" s="18">
        <f t="shared" si="4"/>
        <v>3.9212116261356207</v>
      </c>
      <c r="AK33" s="18">
        <f t="shared" si="4"/>
        <v>2.1616672876931253</v>
      </c>
      <c r="AL33" s="18">
        <f t="shared" si="4"/>
        <v>8.4453824063347269E-2</v>
      </c>
      <c r="AM33" s="18">
        <f t="shared" si="4"/>
        <v>4.163354711146571</v>
      </c>
      <c r="AN33" s="18">
        <f t="shared" si="4"/>
        <v>0</v>
      </c>
      <c r="AO33" s="18">
        <f t="shared" si="5"/>
        <v>99.999999999999986</v>
      </c>
      <c r="AP33" s="17">
        <f t="shared" si="6"/>
        <v>62.531955073299478</v>
      </c>
      <c r="AQ33" s="19">
        <f t="shared" si="7"/>
        <v>12254.750244668292</v>
      </c>
      <c r="AR33" s="19">
        <f t="shared" si="8"/>
        <v>-1333.8725399306002</v>
      </c>
      <c r="AS33" s="20">
        <f t="shared" si="9"/>
        <v>133.33688454556687</v>
      </c>
      <c r="AT33" s="21">
        <f t="shared" si="10"/>
        <v>14.081685785901108</v>
      </c>
      <c r="AU33" s="21">
        <f t="shared" si="11"/>
        <v>-126.29078532105848</v>
      </c>
      <c r="AV33" s="21">
        <f t="shared" si="12"/>
        <v>-679.75033763868669</v>
      </c>
      <c r="AW33" s="21">
        <f t="shared" si="13"/>
        <v>821.63137988406027</v>
      </c>
      <c r="AX33" s="21">
        <f t="shared" si="14"/>
        <v>-363.87040183514114</v>
      </c>
      <c r="AY33" s="21">
        <f t="shared" si="15"/>
        <v>-788.47831820601402</v>
      </c>
      <c r="AZ33" s="21">
        <f t="shared" si="16"/>
        <v>824.76574528676986</v>
      </c>
      <c r="BA33" s="21">
        <f t="shared" si="17"/>
        <v>210.3822765262332</v>
      </c>
      <c r="BB33" s="20">
        <f t="shared" si="18"/>
        <v>125.39255956446259</v>
      </c>
      <c r="BC33" s="20">
        <f t="shared" si="19"/>
        <v>16.225280197608445</v>
      </c>
      <c r="BD33" s="20">
        <f t="shared" si="20"/>
        <v>33.046844799250806</v>
      </c>
      <c r="BE33" s="20">
        <f t="shared" si="21"/>
        <v>-74.758581850955281</v>
      </c>
      <c r="BF33" s="20">
        <f t="shared" si="22"/>
        <v>-163.40352081366407</v>
      </c>
      <c r="BG33" s="20">
        <f t="shared" si="23"/>
        <v>39.347717490390316</v>
      </c>
      <c r="BH33" s="16">
        <f t="shared" si="24"/>
        <v>-4.55</v>
      </c>
      <c r="BI33" s="18">
        <f t="shared" si="25"/>
        <v>10756.303557239087</v>
      </c>
      <c r="BJ33" s="18">
        <f t="shared" si="26"/>
        <v>186.23257591332597</v>
      </c>
      <c r="BK33" s="19">
        <f t="shared" si="27"/>
        <v>836.16028329937353</v>
      </c>
      <c r="BL33" s="18">
        <f t="shared" si="28"/>
        <v>21.292295329678559</v>
      </c>
      <c r="BM33" s="17">
        <f t="shared" si="29"/>
        <v>5.4456596089507263</v>
      </c>
      <c r="BN33" s="17">
        <f t="shared" si="30"/>
        <v>16.189246053142995</v>
      </c>
      <c r="BO33" s="17">
        <f t="shared" si="32"/>
        <v>0.16189246053142994</v>
      </c>
      <c r="BP33" s="53">
        <f t="shared" si="31"/>
        <v>737078.29501026694</v>
      </c>
    </row>
    <row r="34" spans="1:68" s="8" customFormat="1" ht="16" x14ac:dyDescent="0.2">
      <c r="A34">
        <v>16</v>
      </c>
      <c r="B34">
        <v>984.18</v>
      </c>
      <c r="C34" s="5">
        <v>82.852659826331006</v>
      </c>
      <c r="D34">
        <v>73.652900000000002</v>
      </c>
      <c r="E34">
        <v>0.36380000000000001</v>
      </c>
      <c r="F34">
        <v>12.4094</v>
      </c>
      <c r="G34">
        <v>1.9398</v>
      </c>
      <c r="H34">
        <v>0.1091</v>
      </c>
      <c r="I34">
        <v>0.12130000000000001</v>
      </c>
      <c r="J34">
        <v>2.8706999999999998</v>
      </c>
      <c r="K34">
        <v>3.8409</v>
      </c>
      <c r="L34">
        <v>3.2856999999999998</v>
      </c>
      <c r="M34">
        <v>0.19400000000000001</v>
      </c>
      <c r="N34">
        <v>1.2123999999999999</v>
      </c>
      <c r="O34">
        <v>0</v>
      </c>
      <c r="P34" s="17">
        <f t="shared" si="0"/>
        <v>98.787600000000026</v>
      </c>
      <c r="Q34" s="17">
        <f t="shared" si="1"/>
        <v>73.652899999999988</v>
      </c>
      <c r="R34" s="17">
        <f t="shared" si="1"/>
        <v>0.3637999999999999</v>
      </c>
      <c r="S34" s="17">
        <f t="shared" si="1"/>
        <v>12.409399999999994</v>
      </c>
      <c r="T34" s="17">
        <f t="shared" si="1"/>
        <v>1.9397999999999993</v>
      </c>
      <c r="U34" s="17">
        <f t="shared" si="1"/>
        <v>0.10909999999999996</v>
      </c>
      <c r="V34" s="17">
        <f t="shared" si="1"/>
        <v>0.12129999999999996</v>
      </c>
      <c r="W34" s="17">
        <f t="shared" si="1"/>
        <v>2.8706999999999989</v>
      </c>
      <c r="X34" s="17">
        <f t="shared" si="1"/>
        <v>3.8408999999999986</v>
      </c>
      <c r="Y34" s="17">
        <f t="shared" si="1"/>
        <v>3.2856999999999994</v>
      </c>
      <c r="Z34" s="17">
        <f t="shared" si="1"/>
        <v>0.19399999999999998</v>
      </c>
      <c r="AA34" s="17">
        <f t="shared" si="2"/>
        <v>1.2123999999999999</v>
      </c>
      <c r="AB34" s="17">
        <f t="shared" si="3"/>
        <v>0</v>
      </c>
      <c r="AC34" s="18">
        <f t="shared" si="4"/>
        <v>76.595122482607792</v>
      </c>
      <c r="AD34" s="18">
        <f t="shared" si="4"/>
        <v>0.28457842251533444</v>
      </c>
      <c r="AE34" s="18">
        <f t="shared" si="4"/>
        <v>7.6049836727297206</v>
      </c>
      <c r="AF34" s="18">
        <f t="shared" si="4"/>
        <v>1.6869705912093993</v>
      </c>
      <c r="AG34" s="18">
        <f t="shared" si="4"/>
        <v>9.6097235807845266E-2</v>
      </c>
      <c r="AH34" s="18">
        <f t="shared" si="4"/>
        <v>0.18807587190154873</v>
      </c>
      <c r="AI34" s="18">
        <f t="shared" si="4"/>
        <v>3.1985793819968888</v>
      </c>
      <c r="AJ34" s="18">
        <f t="shared" si="4"/>
        <v>3.872208709240081</v>
      </c>
      <c r="AK34" s="18">
        <f t="shared" si="4"/>
        <v>2.1794872567679597</v>
      </c>
      <c r="AL34" s="18">
        <f t="shared" si="4"/>
        <v>8.540322250467805E-2</v>
      </c>
      <c r="AM34" s="18">
        <f t="shared" si="4"/>
        <v>4.2084931527187477</v>
      </c>
      <c r="AN34" s="18">
        <f t="shared" si="4"/>
        <v>0</v>
      </c>
      <c r="AO34" s="18">
        <f t="shared" si="5"/>
        <v>100</v>
      </c>
      <c r="AP34" s="17">
        <f t="shared" si="6"/>
        <v>62.485223723268057</v>
      </c>
      <c r="AQ34" s="19">
        <f t="shared" si="7"/>
        <v>12270.000264457651</v>
      </c>
      <c r="AR34" s="19">
        <f t="shared" si="8"/>
        <v>-1318.2478698309699</v>
      </c>
      <c r="AS34" s="20">
        <f t="shared" si="9"/>
        <v>134.77281680201628</v>
      </c>
      <c r="AT34" s="21">
        <f t="shared" si="10"/>
        <v>14.235462744228222</v>
      </c>
      <c r="AU34" s="21">
        <f t="shared" si="11"/>
        <v>-124.68062431023871</v>
      </c>
      <c r="AV34" s="21">
        <f t="shared" si="12"/>
        <v>-679.42541255349829</v>
      </c>
      <c r="AW34" s="21">
        <f t="shared" si="13"/>
        <v>829.25225119997185</v>
      </c>
      <c r="AX34" s="21">
        <f t="shared" si="14"/>
        <v>-368.24447937376465</v>
      </c>
      <c r="AY34" s="21">
        <f t="shared" si="15"/>
        <v>-789.61163610328765</v>
      </c>
      <c r="AZ34" s="21">
        <f t="shared" si="16"/>
        <v>810.92612362342857</v>
      </c>
      <c r="BA34" s="21">
        <f t="shared" si="17"/>
        <v>210.63658682717141</v>
      </c>
      <c r="BB34" s="20">
        <f t="shared" si="18"/>
        <v>124.02391613725227</v>
      </c>
      <c r="BC34" s="20">
        <f t="shared" si="19"/>
        <v>16.399915575004361</v>
      </c>
      <c r="BD34" s="20">
        <f t="shared" si="20"/>
        <v>32.625509696368262</v>
      </c>
      <c r="BE34" s="20">
        <f t="shared" si="21"/>
        <v>-74.375343422238814</v>
      </c>
      <c r="BF34" s="20">
        <f t="shared" si="22"/>
        <v>-164.26992550832645</v>
      </c>
      <c r="BG34" s="20">
        <f t="shared" si="23"/>
        <v>39.058396204329448</v>
      </c>
      <c r="BH34" s="16">
        <f t="shared" si="24"/>
        <v>-4.55</v>
      </c>
      <c r="BI34" s="18">
        <f t="shared" si="25"/>
        <v>10778.976896655537</v>
      </c>
      <c r="BJ34" s="18">
        <f t="shared" si="26"/>
        <v>184.09905550956051</v>
      </c>
      <c r="BK34" s="19">
        <f t="shared" si="27"/>
        <v>835.3967531926744</v>
      </c>
      <c r="BL34" s="18">
        <f t="shared" si="28"/>
        <v>21.228105541477987</v>
      </c>
      <c r="BM34" s="17">
        <f t="shared" si="29"/>
        <v>5.4934831403163651</v>
      </c>
      <c r="BN34" s="17">
        <f t="shared" si="30"/>
        <v>17.147340173668994</v>
      </c>
      <c r="BO34" s="17">
        <f t="shared" si="32"/>
        <v>0.17147340173668993</v>
      </c>
      <c r="BP34" s="53">
        <f t="shared" si="31"/>
        <v>871571.16435288487</v>
      </c>
    </row>
    <row r="35" spans="1:68" s="8" customFormat="1" ht="16" x14ac:dyDescent="0.2">
      <c r="A35">
        <v>17</v>
      </c>
      <c r="B35">
        <v>979.18</v>
      </c>
      <c r="C35" s="5">
        <v>81.918504566102996</v>
      </c>
      <c r="D35">
        <v>73.794600000000003</v>
      </c>
      <c r="E35">
        <v>0.3679</v>
      </c>
      <c r="F35">
        <v>12.273400000000001</v>
      </c>
      <c r="G35">
        <v>1.9619</v>
      </c>
      <c r="H35">
        <v>0.1104</v>
      </c>
      <c r="I35">
        <v>0.1227</v>
      </c>
      <c r="J35">
        <v>2.8374000000000001</v>
      </c>
      <c r="K35">
        <v>3.7946</v>
      </c>
      <c r="L35">
        <v>3.3146</v>
      </c>
      <c r="M35">
        <v>0.19620000000000001</v>
      </c>
      <c r="N35">
        <v>1.2262</v>
      </c>
      <c r="O35">
        <v>0</v>
      </c>
      <c r="P35" s="17">
        <f t="shared" si="0"/>
        <v>98.773700000000005</v>
      </c>
      <c r="Q35" s="17">
        <f t="shared" ref="Q35:Z56" si="33">(D35/$P35)*(100-$N35)</f>
        <v>73.794674710778267</v>
      </c>
      <c r="R35" s="17">
        <f t="shared" si="33"/>
        <v>0.36790037246756979</v>
      </c>
      <c r="S35" s="17">
        <f t="shared" si="33"/>
        <v>12.273412425777307</v>
      </c>
      <c r="T35" s="17">
        <f t="shared" si="33"/>
        <v>1.9619019862574751</v>
      </c>
      <c r="U35" s="17">
        <f t="shared" si="33"/>
        <v>0.11040011177064339</v>
      </c>
      <c r="V35" s="17">
        <f t="shared" si="33"/>
        <v>0.12270012422335094</v>
      </c>
      <c r="W35" s="17">
        <f t="shared" si="33"/>
        <v>2.8374028726270253</v>
      </c>
      <c r="X35" s="17">
        <f t="shared" si="33"/>
        <v>3.7946038417109</v>
      </c>
      <c r="Y35" s="17">
        <f t="shared" si="33"/>
        <v>3.314603355751581</v>
      </c>
      <c r="Z35" s="17">
        <f t="shared" si="33"/>
        <v>0.19620019863587168</v>
      </c>
      <c r="AA35" s="17">
        <f t="shared" si="2"/>
        <v>1.2262</v>
      </c>
      <c r="AB35" s="17">
        <f t="shared" si="3"/>
        <v>0</v>
      </c>
      <c r="AC35" s="18">
        <f t="shared" ref="AC35:AN56" si="34">$AP35*Q35/D$18</f>
        <v>76.68572571895433</v>
      </c>
      <c r="AD35" s="18">
        <f t="shared" si="34"/>
        <v>0.28757276027138723</v>
      </c>
      <c r="AE35" s="18">
        <f t="shared" si="34"/>
        <v>7.5160744971080478</v>
      </c>
      <c r="AF35" s="18">
        <f t="shared" si="34"/>
        <v>1.7049282585945811</v>
      </c>
      <c r="AG35" s="18">
        <f t="shared" si="34"/>
        <v>9.7170380567647624E-2</v>
      </c>
      <c r="AH35" s="18">
        <f t="shared" si="34"/>
        <v>0.19010587173405905</v>
      </c>
      <c r="AI35" s="18">
        <f t="shared" si="34"/>
        <v>3.1591378276792605</v>
      </c>
      <c r="AJ35" s="18">
        <f t="shared" si="34"/>
        <v>3.8227020096588502</v>
      </c>
      <c r="AK35" s="18">
        <f t="shared" si="34"/>
        <v>2.197031267009224</v>
      </c>
      <c r="AL35" s="18">
        <f t="shared" si="34"/>
        <v>8.6307833789703622E-2</v>
      </c>
      <c r="AM35" s="18">
        <f t="shared" si="34"/>
        <v>4.2532435746328954</v>
      </c>
      <c r="AN35" s="18">
        <f t="shared" si="34"/>
        <v>0</v>
      </c>
      <c r="AO35" s="18">
        <f t="shared" si="5"/>
        <v>99.999999999999986</v>
      </c>
      <c r="AP35" s="17">
        <f t="shared" si="6"/>
        <v>62.438947632496131</v>
      </c>
      <c r="AQ35" s="19">
        <f t="shared" si="7"/>
        <v>12284.938437284423</v>
      </c>
      <c r="AR35" s="19">
        <f t="shared" si="8"/>
        <v>-1302.836353328709</v>
      </c>
      <c r="AS35" s="20">
        <f t="shared" si="9"/>
        <v>136.21075889402286</v>
      </c>
      <c r="AT35" s="21">
        <f t="shared" si="10"/>
        <v>14.389113431550928</v>
      </c>
      <c r="AU35" s="21">
        <f t="shared" si="11"/>
        <v>-123.14319252293757</v>
      </c>
      <c r="AV35" s="21">
        <f t="shared" si="12"/>
        <v>-679.02550472724988</v>
      </c>
      <c r="AW35" s="21">
        <f t="shared" si="13"/>
        <v>836.79711728588211</v>
      </c>
      <c r="AX35" s="21">
        <f t="shared" si="14"/>
        <v>-372.63212245077807</v>
      </c>
      <c r="AY35" s="21">
        <f t="shared" si="15"/>
        <v>-790.64805014233036</v>
      </c>
      <c r="AZ35" s="21">
        <f t="shared" si="16"/>
        <v>797.2127374539765</v>
      </c>
      <c r="BA35" s="21">
        <f t="shared" si="17"/>
        <v>210.8857457271244</v>
      </c>
      <c r="BB35" s="20">
        <f t="shared" si="18"/>
        <v>122.67333488600472</v>
      </c>
      <c r="BC35" s="20">
        <f t="shared" si="19"/>
        <v>16.575141530657117</v>
      </c>
      <c r="BD35" s="20">
        <f t="shared" si="20"/>
        <v>32.223205842328454</v>
      </c>
      <c r="BE35" s="20">
        <f t="shared" si="21"/>
        <v>-73.982521970250616</v>
      </c>
      <c r="BF35" s="20">
        <f t="shared" si="22"/>
        <v>-165.1215019304602</v>
      </c>
      <c r="BG35" s="20">
        <f t="shared" si="23"/>
        <v>38.773632462045043</v>
      </c>
      <c r="BH35" s="16">
        <f t="shared" si="24"/>
        <v>-4.55</v>
      </c>
      <c r="BI35" s="18">
        <f t="shared" si="25"/>
        <v>10801.262941177853</v>
      </c>
      <c r="BJ35" s="18">
        <f t="shared" si="26"/>
        <v>182.02703654744894</v>
      </c>
      <c r="BK35" s="19">
        <f t="shared" si="27"/>
        <v>834.67132302345203</v>
      </c>
      <c r="BL35" s="18">
        <f t="shared" si="28"/>
        <v>21.165910255074376</v>
      </c>
      <c r="BM35" s="17">
        <f t="shared" si="29"/>
        <v>5.5417808415062817</v>
      </c>
      <c r="BN35" s="17">
        <f t="shared" si="30"/>
        <v>18.081495433897004</v>
      </c>
      <c r="BO35" s="17">
        <f t="shared" si="32"/>
        <v>0.18081495433897005</v>
      </c>
      <c r="BP35" s="53">
        <f t="shared" si="31"/>
        <v>1030249.6199667248</v>
      </c>
    </row>
    <row r="36" spans="1:68" s="8" customFormat="1" ht="16" x14ac:dyDescent="0.2">
      <c r="A36">
        <v>18</v>
      </c>
      <c r="B36">
        <v>974.18</v>
      </c>
      <c r="C36" s="5">
        <v>81.007816509104003</v>
      </c>
      <c r="D36">
        <v>73.934200000000004</v>
      </c>
      <c r="E36">
        <v>0.37209999999999999</v>
      </c>
      <c r="F36">
        <v>12.139099999999999</v>
      </c>
      <c r="G36">
        <v>1.984</v>
      </c>
      <c r="H36">
        <v>0.1116</v>
      </c>
      <c r="I36">
        <v>0.1241</v>
      </c>
      <c r="J36">
        <v>2.8056000000000001</v>
      </c>
      <c r="K36">
        <v>3.7479</v>
      </c>
      <c r="L36">
        <v>3.3431999999999999</v>
      </c>
      <c r="M36">
        <v>0.19839999999999999</v>
      </c>
      <c r="N36">
        <v>1.24</v>
      </c>
      <c r="O36">
        <v>0</v>
      </c>
      <c r="P36" s="17">
        <f t="shared" si="0"/>
        <v>98.760199999999998</v>
      </c>
      <c r="Q36" s="17">
        <f t="shared" si="33"/>
        <v>73.934050275313339</v>
      </c>
      <c r="R36" s="17">
        <f t="shared" si="33"/>
        <v>0.37209924645758108</v>
      </c>
      <c r="S36" s="17">
        <f t="shared" si="33"/>
        <v>12.139075417020218</v>
      </c>
      <c r="T36" s="17">
        <f t="shared" si="33"/>
        <v>1.9839959821871567</v>
      </c>
      <c r="U36" s="17">
        <f t="shared" si="33"/>
        <v>0.11159977399802755</v>
      </c>
      <c r="V36" s="17">
        <f t="shared" si="33"/>
        <v>0.12409974868418656</v>
      </c>
      <c r="W36" s="17">
        <f t="shared" si="33"/>
        <v>2.8055943183590153</v>
      </c>
      <c r="X36" s="17">
        <f t="shared" si="33"/>
        <v>3.7478924101004258</v>
      </c>
      <c r="Y36" s="17">
        <f t="shared" si="33"/>
        <v>3.3431932296613418</v>
      </c>
      <c r="Z36" s="17">
        <f t="shared" si="33"/>
        <v>0.19839959821871564</v>
      </c>
      <c r="AA36" s="17">
        <f t="shared" si="2"/>
        <v>1.24</v>
      </c>
      <c r="AB36" s="17">
        <f t="shared" si="3"/>
        <v>0</v>
      </c>
      <c r="AC36" s="18">
        <f t="shared" si="34"/>
        <v>76.77406460228147</v>
      </c>
      <c r="AD36" s="18">
        <f t="shared" si="34"/>
        <v>0.29064097057424121</v>
      </c>
      <c r="AE36" s="18">
        <f t="shared" si="34"/>
        <v>7.4283418840527862</v>
      </c>
      <c r="AF36" s="18">
        <f t="shared" si="34"/>
        <v>1.722860510416037</v>
      </c>
      <c r="AG36" s="18">
        <f t="shared" si="34"/>
        <v>9.8154051756812993E-2</v>
      </c>
      <c r="AH36" s="18">
        <f t="shared" si="34"/>
        <v>0.19213299678154741</v>
      </c>
      <c r="AI36" s="18">
        <f t="shared" si="34"/>
        <v>3.1214254661441792</v>
      </c>
      <c r="AJ36" s="18">
        <f t="shared" si="34"/>
        <v>3.7728682880851494</v>
      </c>
      <c r="AK36" s="18">
        <f t="shared" si="34"/>
        <v>2.2143520912399244</v>
      </c>
      <c r="AL36" s="18">
        <f t="shared" si="34"/>
        <v>8.7211165051001988E-2</v>
      </c>
      <c r="AM36" s="18">
        <f t="shared" si="34"/>
        <v>4.2979479736168598</v>
      </c>
      <c r="AN36" s="18">
        <f t="shared" si="34"/>
        <v>0</v>
      </c>
      <c r="AO36" s="18">
        <f t="shared" si="5"/>
        <v>100.00000000000001</v>
      </c>
      <c r="AP36" s="17">
        <f t="shared" si="6"/>
        <v>62.393033446029918</v>
      </c>
      <c r="AQ36" s="19">
        <f t="shared" si="7"/>
        <v>12299.527009427771</v>
      </c>
      <c r="AR36" s="19">
        <f t="shared" si="8"/>
        <v>-1287.62878218171</v>
      </c>
      <c r="AS36" s="20">
        <f t="shared" si="9"/>
        <v>137.64032170465643</v>
      </c>
      <c r="AT36" s="21">
        <f t="shared" si="10"/>
        <v>14.542546526395324</v>
      </c>
      <c r="AU36" s="21">
        <f t="shared" si="11"/>
        <v>-121.6731646703001</v>
      </c>
      <c r="AV36" s="21">
        <f t="shared" si="12"/>
        <v>-678.59423128390495</v>
      </c>
      <c r="AW36" s="21">
        <f t="shared" si="13"/>
        <v>844.3239682363793</v>
      </c>
      <c r="AX36" s="21">
        <f t="shared" si="14"/>
        <v>-376.99657609044726</v>
      </c>
      <c r="AY36" s="21">
        <f t="shared" si="15"/>
        <v>-791.62920132862212</v>
      </c>
      <c r="AZ36" s="21">
        <f t="shared" si="16"/>
        <v>783.65161286344528</v>
      </c>
      <c r="BA36" s="21">
        <f t="shared" si="17"/>
        <v>211.12867765627405</v>
      </c>
      <c r="BB36" s="20">
        <f t="shared" si="18"/>
        <v>121.34241047473688</v>
      </c>
      <c r="BC36" s="20">
        <f t="shared" si="19"/>
        <v>16.749387690500587</v>
      </c>
      <c r="BD36" s="20">
        <f t="shared" si="20"/>
        <v>31.838539754670624</v>
      </c>
      <c r="BE36" s="20">
        <f t="shared" si="21"/>
        <v>-73.582938461905144</v>
      </c>
      <c r="BF36" s="20">
        <f t="shared" si="22"/>
        <v>-165.96499007716261</v>
      </c>
      <c r="BG36" s="20">
        <f t="shared" si="23"/>
        <v>38.494413998850071</v>
      </c>
      <c r="BH36" s="16">
        <f t="shared" si="24"/>
        <v>-4.55</v>
      </c>
      <c r="BI36" s="18">
        <f t="shared" si="25"/>
        <v>10823.163503203667</v>
      </c>
      <c r="BJ36" s="18">
        <f t="shared" si="26"/>
        <v>180.00550103596447</v>
      </c>
      <c r="BK36" s="19">
        <f t="shared" si="27"/>
        <v>833.97308431111048</v>
      </c>
      <c r="BL36" s="18">
        <f t="shared" si="28"/>
        <v>21.105410877134887</v>
      </c>
      <c r="BM36" s="17">
        <f t="shared" si="29"/>
        <v>5.5904619810646397</v>
      </c>
      <c r="BN36" s="17">
        <f t="shared" si="30"/>
        <v>18.992183490895997</v>
      </c>
      <c r="BO36" s="17">
        <f t="shared" si="32"/>
        <v>0.18992183490895997</v>
      </c>
      <c r="BP36" s="53">
        <f t="shared" si="31"/>
        <v>1217177.7656084984</v>
      </c>
    </row>
    <row r="37" spans="1:68" s="8" customFormat="1" ht="16" x14ac:dyDescent="0.2">
      <c r="A37">
        <v>19</v>
      </c>
      <c r="B37">
        <v>969.18</v>
      </c>
      <c r="C37" s="5">
        <v>80.120111264342</v>
      </c>
      <c r="D37">
        <v>74.071700000000007</v>
      </c>
      <c r="E37">
        <v>0.37619999999999998</v>
      </c>
      <c r="F37">
        <v>12.0063</v>
      </c>
      <c r="G37">
        <v>2.0059999999999998</v>
      </c>
      <c r="H37">
        <v>0.1128</v>
      </c>
      <c r="I37">
        <v>0.12540000000000001</v>
      </c>
      <c r="J37">
        <v>2.7753000000000001</v>
      </c>
      <c r="K37">
        <v>3.7006999999999999</v>
      </c>
      <c r="L37">
        <v>3.3713000000000002</v>
      </c>
      <c r="M37">
        <v>0.2006</v>
      </c>
      <c r="N37">
        <v>1.2537</v>
      </c>
      <c r="O37">
        <v>0</v>
      </c>
      <c r="P37" s="17">
        <f t="shared" si="0"/>
        <v>98.746299999999991</v>
      </c>
      <c r="Q37" s="17">
        <f t="shared" si="33"/>
        <v>74.071700000000021</v>
      </c>
      <c r="R37" s="17">
        <f t="shared" si="33"/>
        <v>0.37620000000000003</v>
      </c>
      <c r="S37" s="17">
        <f t="shared" si="33"/>
        <v>12.006300000000001</v>
      </c>
      <c r="T37" s="17">
        <f t="shared" si="33"/>
        <v>2.0060000000000002</v>
      </c>
      <c r="U37" s="17">
        <f t="shared" si="33"/>
        <v>0.11280000000000001</v>
      </c>
      <c r="V37" s="17">
        <f t="shared" si="33"/>
        <v>0.12540000000000004</v>
      </c>
      <c r="W37" s="17">
        <f t="shared" si="33"/>
        <v>2.7753000000000005</v>
      </c>
      <c r="X37" s="17">
        <f t="shared" si="33"/>
        <v>3.7007000000000003</v>
      </c>
      <c r="Y37" s="17">
        <f t="shared" si="33"/>
        <v>3.3713000000000006</v>
      </c>
      <c r="Z37" s="17">
        <f t="shared" si="33"/>
        <v>0.20060000000000003</v>
      </c>
      <c r="AA37" s="17">
        <f t="shared" si="2"/>
        <v>1.2537</v>
      </c>
      <c r="AB37" s="17">
        <f t="shared" si="3"/>
        <v>0</v>
      </c>
      <c r="AC37" s="18">
        <f t="shared" si="34"/>
        <v>76.860951587966198</v>
      </c>
      <c r="AD37" s="18">
        <f t="shared" si="34"/>
        <v>0.29362987848343375</v>
      </c>
      <c r="AE37" s="18">
        <f t="shared" si="34"/>
        <v>7.3417378705820919</v>
      </c>
      <c r="AF37" s="18">
        <f t="shared" si="34"/>
        <v>1.7406989469345662</v>
      </c>
      <c r="AG37" s="18">
        <f t="shared" si="34"/>
        <v>9.913737741695719E-2</v>
      </c>
      <c r="AH37" s="18">
        <f t="shared" si="34"/>
        <v>0.19400458803355411</v>
      </c>
      <c r="AI37" s="18">
        <f t="shared" si="34"/>
        <v>3.0854708025234743</v>
      </c>
      <c r="AJ37" s="18">
        <f t="shared" si="34"/>
        <v>3.7226466775967335</v>
      </c>
      <c r="AK37" s="18">
        <f t="shared" si="34"/>
        <v>2.2313413218500875</v>
      </c>
      <c r="AL37" s="18">
        <f t="shared" si="34"/>
        <v>8.811414635567745E-2</v>
      </c>
      <c r="AM37" s="18">
        <f t="shared" si="34"/>
        <v>4.342266802257206</v>
      </c>
      <c r="AN37" s="18">
        <f t="shared" si="34"/>
        <v>0</v>
      </c>
      <c r="AO37" s="18">
        <f t="shared" si="5"/>
        <v>99.999999999999957</v>
      </c>
      <c r="AP37" s="17">
        <f t="shared" si="6"/>
        <v>62.347566967721114</v>
      </c>
      <c r="AQ37" s="19">
        <f t="shared" si="7"/>
        <v>12313.87120204536</v>
      </c>
      <c r="AR37" s="19">
        <f t="shared" si="8"/>
        <v>-1272.6168424866999</v>
      </c>
      <c r="AS37" s="20">
        <f t="shared" si="9"/>
        <v>139.06306745211037</v>
      </c>
      <c r="AT37" s="21">
        <f t="shared" si="10"/>
        <v>14.68420726825971</v>
      </c>
      <c r="AU37" s="21">
        <f t="shared" si="11"/>
        <v>-120.27165188236502</v>
      </c>
      <c r="AV37" s="21">
        <f t="shared" si="12"/>
        <v>-678.09792538611919</v>
      </c>
      <c r="AW37" s="21">
        <f t="shared" si="13"/>
        <v>851.77595235896467</v>
      </c>
      <c r="AX37" s="21">
        <f t="shared" si="14"/>
        <v>-381.31595080552285</v>
      </c>
      <c r="AY37" s="21">
        <f t="shared" si="15"/>
        <v>-792.52162025649557</v>
      </c>
      <c r="AZ37" s="21">
        <f t="shared" si="16"/>
        <v>770.21634989045924</v>
      </c>
      <c r="BA37" s="21">
        <f t="shared" si="17"/>
        <v>211.36761686690704</v>
      </c>
      <c r="BB37" s="20">
        <f t="shared" si="18"/>
        <v>120.02798101531006</v>
      </c>
      <c r="BC37" s="20">
        <f t="shared" si="19"/>
        <v>16.921556391043843</v>
      </c>
      <c r="BD37" s="20">
        <f t="shared" si="20"/>
        <v>31.471802185739435</v>
      </c>
      <c r="BE37" s="20">
        <f t="shared" si="21"/>
        <v>-73.174512513201421</v>
      </c>
      <c r="BF37" s="20">
        <f t="shared" si="22"/>
        <v>-166.79420674389533</v>
      </c>
      <c r="BG37" s="20">
        <f t="shared" si="23"/>
        <v>38.218468777910196</v>
      </c>
      <c r="BH37" s="16">
        <f t="shared" si="24"/>
        <v>-4.55</v>
      </c>
      <c r="BI37" s="18">
        <f t="shared" si="25"/>
        <v>10844.786788197953</v>
      </c>
      <c r="BJ37" s="18">
        <f t="shared" si="26"/>
        <v>178.03870597981381</v>
      </c>
      <c r="BK37" s="19">
        <f t="shared" si="27"/>
        <v>833.31283215491669</v>
      </c>
      <c r="BL37" s="18">
        <f t="shared" si="28"/>
        <v>21.046653333720279</v>
      </c>
      <c r="BM37" s="17">
        <f t="shared" si="29"/>
        <v>5.6396791312024606</v>
      </c>
      <c r="BN37" s="17">
        <f t="shared" si="30"/>
        <v>19.879888735658</v>
      </c>
      <c r="BO37" s="17">
        <f t="shared" si="32"/>
        <v>0.19879888735658</v>
      </c>
      <c r="BP37" s="53">
        <f t="shared" si="31"/>
        <v>1437813.9400906477</v>
      </c>
    </row>
    <row r="38" spans="1:68" s="8" customFormat="1" ht="16" x14ac:dyDescent="0.2">
      <c r="A38">
        <v>20</v>
      </c>
      <c r="B38">
        <v>964.18</v>
      </c>
      <c r="C38" s="5">
        <v>79.254894539751007</v>
      </c>
      <c r="D38">
        <v>74.207099999999997</v>
      </c>
      <c r="E38">
        <v>0.38030000000000003</v>
      </c>
      <c r="F38">
        <v>11.8752</v>
      </c>
      <c r="G38">
        <v>2.0278999999999998</v>
      </c>
      <c r="H38">
        <v>0.11409999999999999</v>
      </c>
      <c r="I38">
        <v>0.1268</v>
      </c>
      <c r="J38">
        <v>2.7463000000000002</v>
      </c>
      <c r="K38">
        <v>3.6530999999999998</v>
      </c>
      <c r="L38">
        <v>3.399</v>
      </c>
      <c r="M38">
        <v>0.20280000000000001</v>
      </c>
      <c r="N38">
        <v>1.2674000000000001</v>
      </c>
      <c r="O38">
        <v>0</v>
      </c>
      <c r="P38" s="17">
        <f t="shared" si="0"/>
        <v>98.732600000000005</v>
      </c>
      <c r="Q38" s="17">
        <f t="shared" si="33"/>
        <v>74.207099999999997</v>
      </c>
      <c r="R38" s="17">
        <f t="shared" si="33"/>
        <v>0.38030000000000003</v>
      </c>
      <c r="S38" s="17">
        <f t="shared" si="33"/>
        <v>11.8752</v>
      </c>
      <c r="T38" s="17">
        <f t="shared" si="33"/>
        <v>2.0278999999999998</v>
      </c>
      <c r="U38" s="17">
        <f t="shared" si="33"/>
        <v>0.11409999999999999</v>
      </c>
      <c r="V38" s="17">
        <f t="shared" si="33"/>
        <v>0.1268</v>
      </c>
      <c r="W38" s="17">
        <f t="shared" si="33"/>
        <v>2.7463000000000002</v>
      </c>
      <c r="X38" s="17">
        <f t="shared" si="33"/>
        <v>3.6530999999999993</v>
      </c>
      <c r="Y38" s="17">
        <f t="shared" si="33"/>
        <v>3.399</v>
      </c>
      <c r="Z38" s="17">
        <f t="shared" si="33"/>
        <v>0.20280000000000001</v>
      </c>
      <c r="AA38" s="17">
        <f t="shared" si="2"/>
        <v>1.2674000000000001</v>
      </c>
      <c r="AB38" s="17">
        <f t="shared" si="3"/>
        <v>0</v>
      </c>
      <c r="AC38" s="18">
        <f t="shared" si="34"/>
        <v>76.945686250453292</v>
      </c>
      <c r="AD38" s="18">
        <f t="shared" si="34"/>
        <v>0.29661502901644515</v>
      </c>
      <c r="AE38" s="18">
        <f t="shared" si="34"/>
        <v>7.2563126865675205</v>
      </c>
      <c r="AF38" s="18">
        <f t="shared" si="34"/>
        <v>1.7584282237465469</v>
      </c>
      <c r="AG38" s="18">
        <f t="shared" si="34"/>
        <v>0.10020729601779736</v>
      </c>
      <c r="AH38" s="18">
        <f t="shared" si="34"/>
        <v>0.196028443005444</v>
      </c>
      <c r="AI38" s="18">
        <f t="shared" si="34"/>
        <v>3.0510185982257476</v>
      </c>
      <c r="AJ38" s="18">
        <f t="shared" si="34"/>
        <v>3.6721031483228095</v>
      </c>
      <c r="AK38" s="18">
        <f t="shared" si="34"/>
        <v>2.2480457475497477</v>
      </c>
      <c r="AL38" s="18">
        <f t="shared" si="34"/>
        <v>8.9015991346846526E-2</v>
      </c>
      <c r="AM38" s="18">
        <f t="shared" si="34"/>
        <v>4.3865385857478296</v>
      </c>
      <c r="AN38" s="18">
        <f t="shared" si="34"/>
        <v>0</v>
      </c>
      <c r="AO38" s="18">
        <f t="shared" si="5"/>
        <v>100.00000000000004</v>
      </c>
      <c r="AP38" s="17">
        <f t="shared" si="6"/>
        <v>62.302415245421081</v>
      </c>
      <c r="AQ38" s="19">
        <f t="shared" si="7"/>
        <v>12327.871284203371</v>
      </c>
      <c r="AR38" s="19">
        <f t="shared" si="8"/>
        <v>-1257.809241089614</v>
      </c>
      <c r="AS38" s="20">
        <f t="shared" si="9"/>
        <v>140.48410349645019</v>
      </c>
      <c r="AT38" s="21">
        <f t="shared" si="10"/>
        <v>14.837392851082056</v>
      </c>
      <c r="AU38" s="21">
        <f t="shared" si="11"/>
        <v>-118.92870495883963</v>
      </c>
      <c r="AV38" s="21">
        <f t="shared" si="12"/>
        <v>-677.57059700065929</v>
      </c>
      <c r="AW38" s="21">
        <f t="shared" si="13"/>
        <v>859.21030017047281</v>
      </c>
      <c r="AX38" s="21">
        <f t="shared" si="14"/>
        <v>-385.65794400200969</v>
      </c>
      <c r="AY38" s="21">
        <f t="shared" si="15"/>
        <v>-793.35462277135468</v>
      </c>
      <c r="AZ38" s="21">
        <f t="shared" si="16"/>
        <v>756.92791612579163</v>
      </c>
      <c r="BA38" s="21">
        <f t="shared" si="17"/>
        <v>211.60063718874656</v>
      </c>
      <c r="BB38" s="20">
        <f t="shared" si="18"/>
        <v>118.73202368897995</v>
      </c>
      <c r="BC38" s="20">
        <f t="shared" si="19"/>
        <v>17.09480417024464</v>
      </c>
      <c r="BD38" s="20">
        <f t="shared" si="20"/>
        <v>31.120389701902624</v>
      </c>
      <c r="BE38" s="20">
        <f t="shared" si="21"/>
        <v>-72.758629930273727</v>
      </c>
      <c r="BF38" s="20">
        <f t="shared" si="22"/>
        <v>-167.6157033004832</v>
      </c>
      <c r="BG38" s="20">
        <f t="shared" si="23"/>
        <v>37.948128498669085</v>
      </c>
      <c r="BH38" s="16">
        <f t="shared" si="24"/>
        <v>-4.55</v>
      </c>
      <c r="BI38" s="18">
        <f t="shared" si="25"/>
        <v>10866.009887024691</v>
      </c>
      <c r="BJ38" s="18">
        <f t="shared" si="26"/>
        <v>176.12165001778595</v>
      </c>
      <c r="BK38" s="19">
        <f t="shared" si="27"/>
        <v>832.67813865976132</v>
      </c>
      <c r="BL38" s="18">
        <f t="shared" si="28"/>
        <v>20.989546875583198</v>
      </c>
      <c r="BM38" s="17">
        <f t="shared" si="29"/>
        <v>5.6892804270780628</v>
      </c>
      <c r="BN38" s="17">
        <f t="shared" si="30"/>
        <v>20.745105460248993</v>
      </c>
      <c r="BO38" s="17">
        <f t="shared" si="32"/>
        <v>0.20745105460248994</v>
      </c>
      <c r="BP38" s="53">
        <f t="shared" si="31"/>
        <v>1697655.3121481368</v>
      </c>
    </row>
    <row r="39" spans="1:68" s="8" customFormat="1" ht="16" x14ac:dyDescent="0.2">
      <c r="A39">
        <v>21</v>
      </c>
      <c r="B39">
        <v>959.18</v>
      </c>
      <c r="C39" s="5">
        <v>78.411664780085005</v>
      </c>
      <c r="D39">
        <v>74.340500000000006</v>
      </c>
      <c r="E39">
        <v>0.38440000000000002</v>
      </c>
      <c r="F39">
        <v>11.745699999999999</v>
      </c>
      <c r="G39">
        <v>2.0497000000000001</v>
      </c>
      <c r="H39">
        <v>0.1153</v>
      </c>
      <c r="I39">
        <v>0.12820000000000001</v>
      </c>
      <c r="J39">
        <v>2.7187000000000001</v>
      </c>
      <c r="K39">
        <v>3.6053000000000002</v>
      </c>
      <c r="L39">
        <v>3.4262999999999999</v>
      </c>
      <c r="M39">
        <v>0.2049</v>
      </c>
      <c r="N39">
        <v>1.2810999999999999</v>
      </c>
      <c r="O39">
        <v>0</v>
      </c>
      <c r="P39" s="17">
        <f t="shared" si="0"/>
        <v>98.719000000000008</v>
      </c>
      <c r="Q39" s="17">
        <f t="shared" si="33"/>
        <v>74.34042469484092</v>
      </c>
      <c r="R39" s="17">
        <f t="shared" si="33"/>
        <v>0.38439961061193895</v>
      </c>
      <c r="S39" s="17">
        <f t="shared" si="33"/>
        <v>11.745688101885149</v>
      </c>
      <c r="T39" s="17">
        <f t="shared" si="33"/>
        <v>2.0496979237026305</v>
      </c>
      <c r="U39" s="17">
        <f t="shared" si="33"/>
        <v>0.1152998832038412</v>
      </c>
      <c r="V39" s="17">
        <f t="shared" si="33"/>
        <v>0.1281998701364479</v>
      </c>
      <c r="W39" s="17">
        <f t="shared" si="33"/>
        <v>2.7186972460215357</v>
      </c>
      <c r="X39" s="17">
        <f t="shared" si="33"/>
        <v>3.6052963479168145</v>
      </c>
      <c r="Y39" s="17">
        <f t="shared" si="33"/>
        <v>3.4262965292395586</v>
      </c>
      <c r="Z39" s="17">
        <f t="shared" si="33"/>
        <v>0.2048997924411714</v>
      </c>
      <c r="AA39" s="17">
        <f t="shared" si="2"/>
        <v>1.2810999999999999</v>
      </c>
      <c r="AB39" s="17">
        <f t="shared" si="3"/>
        <v>0</v>
      </c>
      <c r="AC39" s="18">
        <f t="shared" si="34"/>
        <v>77.028395555863653</v>
      </c>
      <c r="AD39" s="18">
        <f t="shared" si="34"/>
        <v>0.29959651863655673</v>
      </c>
      <c r="AE39" s="18">
        <f t="shared" si="34"/>
        <v>7.1720039008706769</v>
      </c>
      <c r="AF39" s="18">
        <f t="shared" si="34"/>
        <v>1.7760491015230053</v>
      </c>
      <c r="AG39" s="18">
        <f t="shared" si="34"/>
        <v>0.10118812832376056</v>
      </c>
      <c r="AH39" s="18">
        <f t="shared" si="34"/>
        <v>0.19804980481287721</v>
      </c>
      <c r="AI39" s="18">
        <f t="shared" si="34"/>
        <v>3.0181771159172817</v>
      </c>
      <c r="AJ39" s="18">
        <f t="shared" si="34"/>
        <v>3.621439851019101</v>
      </c>
      <c r="AK39" s="18">
        <f t="shared" si="34"/>
        <v>2.2644666195570506</v>
      </c>
      <c r="AL39" s="18">
        <f t="shared" si="34"/>
        <v>8.9872867210277221E-2</v>
      </c>
      <c r="AM39" s="18">
        <f t="shared" si="34"/>
        <v>4.430760536265768</v>
      </c>
      <c r="AN39" s="18">
        <f t="shared" si="34"/>
        <v>0</v>
      </c>
      <c r="AO39" s="18">
        <f t="shared" si="5"/>
        <v>100.00000000000001</v>
      </c>
      <c r="AP39" s="17">
        <f t="shared" si="6"/>
        <v>62.257529008914297</v>
      </c>
      <c r="AQ39" s="19">
        <f t="shared" si="7"/>
        <v>12341.547535090234</v>
      </c>
      <c r="AR39" s="19">
        <f t="shared" si="8"/>
        <v>-1243.1951561769231</v>
      </c>
      <c r="AS39" s="20">
        <f t="shared" si="9"/>
        <v>141.88765130072451</v>
      </c>
      <c r="AT39" s="21">
        <f t="shared" si="10"/>
        <v>14.990389726286676</v>
      </c>
      <c r="AU39" s="21">
        <f t="shared" si="11"/>
        <v>-117.64854397845563</v>
      </c>
      <c r="AV39" s="21">
        <f t="shared" si="12"/>
        <v>-677.02900856291183</v>
      </c>
      <c r="AW39" s="21">
        <f t="shared" si="13"/>
        <v>866.62673429876554</v>
      </c>
      <c r="AX39" s="21">
        <f t="shared" si="14"/>
        <v>-389.96100386539166</v>
      </c>
      <c r="AY39" s="21">
        <f t="shared" si="15"/>
        <v>-794.14381319122162</v>
      </c>
      <c r="AZ39" s="21">
        <f t="shared" si="16"/>
        <v>743.80617222486796</v>
      </c>
      <c r="BA39" s="21">
        <f t="shared" si="17"/>
        <v>211.82808777862505</v>
      </c>
      <c r="BB39" s="20">
        <f t="shared" si="18"/>
        <v>117.45355859465371</v>
      </c>
      <c r="BC39" s="20">
        <f t="shared" si="19"/>
        <v>17.266388128368231</v>
      </c>
      <c r="BD39" s="20">
        <f t="shared" si="20"/>
        <v>30.78540658235627</v>
      </c>
      <c r="BE39" s="20">
        <f t="shared" si="21"/>
        <v>-72.337790523380903</v>
      </c>
      <c r="BF39" s="20">
        <f t="shared" si="22"/>
        <v>-168.42956218095844</v>
      </c>
      <c r="BG39" s="20">
        <f t="shared" si="23"/>
        <v>37.683468337765369</v>
      </c>
      <c r="BH39" s="16">
        <f t="shared" si="24"/>
        <v>-4.55</v>
      </c>
      <c r="BI39" s="18">
        <f t="shared" si="25"/>
        <v>10886.880956865974</v>
      </c>
      <c r="BJ39" s="18">
        <f t="shared" si="26"/>
        <v>174.2495567174293</v>
      </c>
      <c r="BK39" s="19">
        <f t="shared" si="27"/>
        <v>832.06713719271477</v>
      </c>
      <c r="BL39" s="18">
        <f t="shared" si="28"/>
        <v>20.93393598661476</v>
      </c>
      <c r="BM39" s="17">
        <f t="shared" si="29"/>
        <v>5.7392752871328954</v>
      </c>
      <c r="BN39" s="17">
        <f t="shared" si="30"/>
        <v>21.588335219914995</v>
      </c>
      <c r="BO39" s="17">
        <f t="shared" si="32"/>
        <v>0.21588335219914995</v>
      </c>
      <c r="BP39" s="53">
        <f t="shared" si="31"/>
        <v>2003627.4764981498</v>
      </c>
    </row>
    <row r="40" spans="1:68" s="8" customFormat="1" ht="16" x14ac:dyDescent="0.2">
      <c r="A40">
        <v>22</v>
      </c>
      <c r="B40">
        <v>954.18</v>
      </c>
      <c r="C40" s="5">
        <v>77.589915600297999</v>
      </c>
      <c r="D40">
        <v>74.471900000000005</v>
      </c>
      <c r="E40">
        <v>0.38850000000000001</v>
      </c>
      <c r="F40">
        <v>11.617699999999999</v>
      </c>
      <c r="G40">
        <v>2.0714000000000001</v>
      </c>
      <c r="H40">
        <v>0.11650000000000001</v>
      </c>
      <c r="I40">
        <v>0.1295</v>
      </c>
      <c r="J40">
        <v>2.6924000000000001</v>
      </c>
      <c r="K40">
        <v>3.5571999999999999</v>
      </c>
      <c r="L40">
        <v>3.4531999999999998</v>
      </c>
      <c r="M40">
        <v>0.20710000000000001</v>
      </c>
      <c r="N40">
        <v>1.2946</v>
      </c>
      <c r="O40">
        <v>0</v>
      </c>
      <c r="P40" s="17">
        <f t="shared" si="0"/>
        <v>98.705399999999983</v>
      </c>
      <c r="Q40" s="17">
        <f t="shared" si="33"/>
        <v>74.471900000000019</v>
      </c>
      <c r="R40" s="17">
        <f t="shared" si="33"/>
        <v>0.38850000000000007</v>
      </c>
      <c r="S40" s="17">
        <f t="shared" si="33"/>
        <v>11.617700000000001</v>
      </c>
      <c r="T40" s="17">
        <f t="shared" si="33"/>
        <v>2.0714000000000006</v>
      </c>
      <c r="U40" s="17">
        <f t="shared" si="33"/>
        <v>0.11650000000000002</v>
      </c>
      <c r="V40" s="17">
        <f t="shared" si="33"/>
        <v>0.12950000000000003</v>
      </c>
      <c r="W40" s="17">
        <f t="shared" si="33"/>
        <v>2.6924000000000006</v>
      </c>
      <c r="X40" s="17">
        <f t="shared" si="33"/>
        <v>3.5572000000000008</v>
      </c>
      <c r="Y40" s="17">
        <f t="shared" si="33"/>
        <v>3.4532000000000003</v>
      </c>
      <c r="Z40" s="17">
        <f t="shared" si="33"/>
        <v>0.20710000000000006</v>
      </c>
      <c r="AA40" s="17">
        <f t="shared" si="2"/>
        <v>1.2946</v>
      </c>
      <c r="AB40" s="17">
        <f t="shared" si="3"/>
        <v>0</v>
      </c>
      <c r="AC40" s="18">
        <f t="shared" si="34"/>
        <v>77.109821610403188</v>
      </c>
      <c r="AD40" s="18">
        <f t="shared" si="34"/>
        <v>0.30257726761781706</v>
      </c>
      <c r="AE40" s="18">
        <f t="shared" si="34"/>
        <v>7.0888152956149701</v>
      </c>
      <c r="AF40" s="18">
        <f t="shared" si="34"/>
        <v>1.793579077863183</v>
      </c>
      <c r="AG40" s="18">
        <f t="shared" si="34"/>
        <v>0.10216874789312982</v>
      </c>
      <c r="AH40" s="18">
        <f t="shared" si="34"/>
        <v>0.19991622942358336</v>
      </c>
      <c r="AI40" s="18">
        <f t="shared" si="34"/>
        <v>2.9868602741852852</v>
      </c>
      <c r="AJ40" s="18">
        <f t="shared" si="34"/>
        <v>3.5705904701621893</v>
      </c>
      <c r="AK40" s="18">
        <f t="shared" si="34"/>
        <v>2.2806264626199386</v>
      </c>
      <c r="AL40" s="18">
        <f t="shared" si="34"/>
        <v>9.0773405255200654E-2</v>
      </c>
      <c r="AM40" s="18">
        <f t="shared" si="34"/>
        <v>4.4742711589615114</v>
      </c>
      <c r="AN40" s="18">
        <f t="shared" si="34"/>
        <v>0</v>
      </c>
      <c r="AO40" s="18">
        <f t="shared" si="5"/>
        <v>100</v>
      </c>
      <c r="AP40" s="17">
        <f t="shared" si="6"/>
        <v>62.213313094752174</v>
      </c>
      <c r="AQ40" s="19">
        <f t="shared" si="7"/>
        <v>12355.018860932152</v>
      </c>
      <c r="AR40" s="19">
        <f t="shared" si="8"/>
        <v>-1228.7752433418989</v>
      </c>
      <c r="AS40" s="20">
        <f t="shared" si="9"/>
        <v>143.28777639286048</v>
      </c>
      <c r="AT40" s="21">
        <f t="shared" si="10"/>
        <v>15.131659405071025</v>
      </c>
      <c r="AU40" s="21">
        <f t="shared" si="11"/>
        <v>-116.42781348774241</v>
      </c>
      <c r="AV40" s="21">
        <f t="shared" si="12"/>
        <v>-676.41196577672076</v>
      </c>
      <c r="AW40" s="21">
        <f t="shared" si="13"/>
        <v>873.91471124963675</v>
      </c>
      <c r="AX40" s="21">
        <f t="shared" si="14"/>
        <v>-394.2198276620187</v>
      </c>
      <c r="AY40" s="21">
        <f t="shared" si="15"/>
        <v>-794.8427399665178</v>
      </c>
      <c r="AZ40" s="21">
        <f t="shared" si="16"/>
        <v>730.84581512460522</v>
      </c>
      <c r="BA40" s="21">
        <f t="shared" si="17"/>
        <v>212.05200942860876</v>
      </c>
      <c r="BB40" s="20">
        <f t="shared" si="18"/>
        <v>116.19269109401942</v>
      </c>
      <c r="BC40" s="20">
        <f t="shared" si="19"/>
        <v>17.43592493909674</v>
      </c>
      <c r="BD40" s="20">
        <f t="shared" si="20"/>
        <v>30.465974796689906</v>
      </c>
      <c r="BE40" s="20">
        <f t="shared" si="21"/>
        <v>-71.911456103892348</v>
      </c>
      <c r="BF40" s="20">
        <f t="shared" si="22"/>
        <v>-169.22388731223506</v>
      </c>
      <c r="BG40" s="20">
        <f t="shared" si="23"/>
        <v>37.421322792987141</v>
      </c>
      <c r="BH40" s="16">
        <f t="shared" si="24"/>
        <v>-4.55</v>
      </c>
      <c r="BI40" s="18">
        <f t="shared" si="25"/>
        <v>10907.521232869429</v>
      </c>
      <c r="BJ40" s="18">
        <f t="shared" si="26"/>
        <v>172.43257963527458</v>
      </c>
      <c r="BK40" s="19">
        <f t="shared" si="27"/>
        <v>831.49730669687142</v>
      </c>
      <c r="BL40" s="18">
        <f t="shared" si="28"/>
        <v>20.880013541594199</v>
      </c>
      <c r="BM40" s="17">
        <f t="shared" si="29"/>
        <v>5.7898880519569476</v>
      </c>
      <c r="BN40" s="17">
        <f t="shared" si="30"/>
        <v>22.410084399702001</v>
      </c>
      <c r="BO40" s="17">
        <f t="shared" si="32"/>
        <v>0.22410084399702002</v>
      </c>
      <c r="BP40" s="53">
        <f t="shared" si="31"/>
        <v>2365062.4430072694</v>
      </c>
    </row>
    <row r="41" spans="1:68" s="8" customFormat="1" ht="16" x14ac:dyDescent="0.2">
      <c r="A41">
        <v>23</v>
      </c>
      <c r="B41">
        <v>949.18</v>
      </c>
      <c r="C41" s="5">
        <v>76.789138010466999</v>
      </c>
      <c r="D41">
        <v>74.601299999999995</v>
      </c>
      <c r="E41">
        <v>0.39250000000000002</v>
      </c>
      <c r="F41">
        <v>11.491300000000001</v>
      </c>
      <c r="G41">
        <v>2.093</v>
      </c>
      <c r="H41">
        <v>0.1177</v>
      </c>
      <c r="I41">
        <v>0.13089999999999999</v>
      </c>
      <c r="J41">
        <v>2.6673</v>
      </c>
      <c r="K41">
        <v>3.5089999999999999</v>
      </c>
      <c r="L41">
        <v>3.4796</v>
      </c>
      <c r="M41">
        <v>0.20930000000000001</v>
      </c>
      <c r="N41">
        <v>1.3081</v>
      </c>
      <c r="O41">
        <v>0</v>
      </c>
      <c r="P41" s="17">
        <f t="shared" si="0"/>
        <v>98.69189999999999</v>
      </c>
      <c r="Q41" s="17">
        <f t="shared" si="33"/>
        <v>74.601300000000009</v>
      </c>
      <c r="R41" s="17">
        <f t="shared" si="33"/>
        <v>0.39250000000000007</v>
      </c>
      <c r="S41" s="17">
        <f t="shared" si="33"/>
        <v>11.491300000000003</v>
      </c>
      <c r="T41" s="17">
        <f t="shared" si="33"/>
        <v>2.0930000000000004</v>
      </c>
      <c r="U41" s="17">
        <f t="shared" si="33"/>
        <v>0.11770000000000001</v>
      </c>
      <c r="V41" s="17">
        <f t="shared" si="33"/>
        <v>0.13090000000000002</v>
      </c>
      <c r="W41" s="17">
        <f t="shared" si="33"/>
        <v>2.6673000000000004</v>
      </c>
      <c r="X41" s="17">
        <f t="shared" si="33"/>
        <v>3.5089999999999999</v>
      </c>
      <c r="Y41" s="17">
        <f t="shared" si="33"/>
        <v>3.4796000000000005</v>
      </c>
      <c r="Z41" s="17">
        <f t="shared" si="33"/>
        <v>0.20930000000000004</v>
      </c>
      <c r="AA41" s="17">
        <f t="shared" si="2"/>
        <v>1.3081</v>
      </c>
      <c r="AB41" s="17">
        <f t="shared" si="3"/>
        <v>0</v>
      </c>
      <c r="AC41" s="18">
        <f t="shared" si="34"/>
        <v>77.189216784075626</v>
      </c>
      <c r="AD41" s="18">
        <f t="shared" si="34"/>
        <v>0.30547657253318683</v>
      </c>
      <c r="AE41" s="18">
        <f t="shared" si="34"/>
        <v>7.0067341578562017</v>
      </c>
      <c r="AF41" s="18">
        <f t="shared" si="34"/>
        <v>1.8110012919342529</v>
      </c>
      <c r="AG41" s="18">
        <f t="shared" si="34"/>
        <v>0.10314818320899254</v>
      </c>
      <c r="AH41" s="18">
        <f t="shared" si="34"/>
        <v>0.20193467728129355</v>
      </c>
      <c r="AI41" s="18">
        <f t="shared" si="34"/>
        <v>2.9569240136470825</v>
      </c>
      <c r="AJ41" s="18">
        <f t="shared" si="34"/>
        <v>3.5197198753801371</v>
      </c>
      <c r="AK41" s="18">
        <f t="shared" si="34"/>
        <v>2.2964379944853408</v>
      </c>
      <c r="AL41" s="18">
        <f t="shared" si="34"/>
        <v>9.1672849672732204E-2</v>
      </c>
      <c r="AM41" s="18">
        <f t="shared" si="34"/>
        <v>4.5177335999251627</v>
      </c>
      <c r="AN41" s="18">
        <f t="shared" si="34"/>
        <v>0</v>
      </c>
      <c r="AO41" s="18">
        <f t="shared" si="5"/>
        <v>99.999999999999986</v>
      </c>
      <c r="AP41" s="17">
        <f t="shared" si="6"/>
        <v>62.169346787136192</v>
      </c>
      <c r="AQ41" s="19">
        <f t="shared" si="7"/>
        <v>12368.153059714765</v>
      </c>
      <c r="AR41" s="19">
        <f t="shared" si="8"/>
        <v>-1214.547298922794</v>
      </c>
      <c r="AS41" s="20">
        <f t="shared" si="9"/>
        <v>144.67996428897644</v>
      </c>
      <c r="AT41" s="21">
        <f t="shared" si="10"/>
        <v>15.284435723421108</v>
      </c>
      <c r="AU41" s="21">
        <f t="shared" si="11"/>
        <v>-115.26089805196327</v>
      </c>
      <c r="AV41" s="21">
        <f t="shared" si="12"/>
        <v>-675.78908820366962</v>
      </c>
      <c r="AW41" s="21">
        <f t="shared" si="13"/>
        <v>881.18569069125078</v>
      </c>
      <c r="AX41" s="21">
        <f t="shared" si="14"/>
        <v>-398.48426079667337</v>
      </c>
      <c r="AY41" s="21">
        <f t="shared" si="15"/>
        <v>-795.50008561305685</v>
      </c>
      <c r="AZ41" s="21">
        <f t="shared" si="16"/>
        <v>718.05503289144815</v>
      </c>
      <c r="BA41" s="21">
        <f t="shared" si="17"/>
        <v>212.27034615620798</v>
      </c>
      <c r="BB41" s="20">
        <f t="shared" si="18"/>
        <v>114.94795268172119</v>
      </c>
      <c r="BC41" s="20">
        <f t="shared" si="19"/>
        <v>17.60582014817216</v>
      </c>
      <c r="BD41" s="20">
        <f t="shared" si="20"/>
        <v>30.16062493920024</v>
      </c>
      <c r="BE41" s="20">
        <f t="shared" si="21"/>
        <v>-71.480580220646715</v>
      </c>
      <c r="BF41" s="20">
        <f t="shared" si="22"/>
        <v>-170.01105471515984</v>
      </c>
      <c r="BG41" s="20">
        <f t="shared" si="23"/>
        <v>37.165022663778672</v>
      </c>
      <c r="BH41" s="16">
        <f t="shared" si="24"/>
        <v>-4.55</v>
      </c>
      <c r="BI41" s="18">
        <f t="shared" si="25"/>
        <v>10927.776551721703</v>
      </c>
      <c r="BJ41" s="18">
        <f t="shared" si="26"/>
        <v>170.65813165327367</v>
      </c>
      <c r="BK41" s="19">
        <f t="shared" si="27"/>
        <v>830.94674505035539</v>
      </c>
      <c r="BL41" s="18">
        <f t="shared" si="28"/>
        <v>20.827511411760721</v>
      </c>
      <c r="BM41" s="17">
        <f t="shared" si="29"/>
        <v>5.8408613329180712</v>
      </c>
      <c r="BN41" s="17">
        <f t="shared" si="30"/>
        <v>23.210861989533001</v>
      </c>
      <c r="BO41" s="17">
        <f t="shared" si="32"/>
        <v>0.23210861989533002</v>
      </c>
      <c r="BP41" s="53">
        <f t="shared" si="31"/>
        <v>2790501.6898822128</v>
      </c>
    </row>
    <row r="42" spans="1:68" s="8" customFormat="1" ht="16" x14ac:dyDescent="0.2">
      <c r="A42">
        <v>24</v>
      </c>
      <c r="B42">
        <v>944.18</v>
      </c>
      <c r="C42" s="5">
        <v>76.008822432233998</v>
      </c>
      <c r="D42">
        <v>74.728899999999996</v>
      </c>
      <c r="E42">
        <v>0.39650000000000002</v>
      </c>
      <c r="F42">
        <v>11.3665</v>
      </c>
      <c r="G42">
        <v>2.1145</v>
      </c>
      <c r="H42">
        <v>0.11890000000000001</v>
      </c>
      <c r="I42">
        <v>0.13220000000000001</v>
      </c>
      <c r="J42">
        <v>2.6433</v>
      </c>
      <c r="K42">
        <v>3.4605999999999999</v>
      </c>
      <c r="L42">
        <v>3.5055999999999998</v>
      </c>
      <c r="M42">
        <v>0.2114</v>
      </c>
      <c r="N42">
        <v>1.3216000000000001</v>
      </c>
      <c r="O42">
        <v>0</v>
      </c>
      <c r="P42" s="17">
        <f t="shared" si="0"/>
        <v>98.678399999999996</v>
      </c>
      <c r="Q42" s="17">
        <f t="shared" si="33"/>
        <v>74.728899999999996</v>
      </c>
      <c r="R42" s="17">
        <f t="shared" si="33"/>
        <v>0.39650000000000007</v>
      </c>
      <c r="S42" s="17">
        <f t="shared" si="33"/>
        <v>11.3665</v>
      </c>
      <c r="T42" s="17">
        <f t="shared" si="33"/>
        <v>2.1145</v>
      </c>
      <c r="U42" s="17">
        <f t="shared" si="33"/>
        <v>0.11889999999999999</v>
      </c>
      <c r="V42" s="17">
        <f t="shared" si="33"/>
        <v>0.13220000000000001</v>
      </c>
      <c r="W42" s="17">
        <f t="shared" si="33"/>
        <v>2.6433</v>
      </c>
      <c r="X42" s="17">
        <f t="shared" si="33"/>
        <v>3.4606000000000003</v>
      </c>
      <c r="Y42" s="17">
        <f t="shared" si="33"/>
        <v>3.5056000000000003</v>
      </c>
      <c r="Z42" s="17">
        <f t="shared" si="33"/>
        <v>0.2114</v>
      </c>
      <c r="AA42" s="17">
        <f t="shared" si="2"/>
        <v>1.3216000000000001</v>
      </c>
      <c r="AB42" s="17">
        <f t="shared" si="3"/>
        <v>0</v>
      </c>
      <c r="AC42" s="18">
        <f t="shared" si="34"/>
        <v>77.266960363306325</v>
      </c>
      <c r="AD42" s="18">
        <f t="shared" si="34"/>
        <v>0.30837306623981309</v>
      </c>
      <c r="AE42" s="18">
        <f t="shared" si="34"/>
        <v>6.9257726838529017</v>
      </c>
      <c r="AF42" s="18">
        <f t="shared" si="34"/>
        <v>1.82832004476536</v>
      </c>
      <c r="AG42" s="18">
        <f t="shared" si="34"/>
        <v>0.10412666865393563</v>
      </c>
      <c r="AH42" s="18">
        <f t="shared" si="34"/>
        <v>0.20379696527177535</v>
      </c>
      <c r="AI42" s="18">
        <f t="shared" si="34"/>
        <v>2.9282608063160005</v>
      </c>
      <c r="AJ42" s="18">
        <f t="shared" si="34"/>
        <v>3.4687351019710717</v>
      </c>
      <c r="AK42" s="18">
        <f t="shared" si="34"/>
        <v>2.3119730167174519</v>
      </c>
      <c r="AL42" s="18">
        <f t="shared" si="34"/>
        <v>9.2527640105526471E-2</v>
      </c>
      <c r="AM42" s="18">
        <f t="shared" si="34"/>
        <v>4.5611536427998427</v>
      </c>
      <c r="AN42" s="18">
        <f t="shared" si="34"/>
        <v>0</v>
      </c>
      <c r="AO42" s="18">
        <f t="shared" si="5"/>
        <v>100</v>
      </c>
      <c r="AP42" s="17">
        <f t="shared" si="6"/>
        <v>62.125701213710627</v>
      </c>
      <c r="AQ42" s="19">
        <f t="shared" si="7"/>
        <v>12381.023215355563</v>
      </c>
      <c r="AR42" s="19">
        <f t="shared" si="8"/>
        <v>-1200.5134370190619</v>
      </c>
      <c r="AS42" s="20">
        <f t="shared" si="9"/>
        <v>146.0614001197454</v>
      </c>
      <c r="AT42" s="21">
        <f t="shared" si="10"/>
        <v>15.425392301420676</v>
      </c>
      <c r="AU42" s="21">
        <f t="shared" si="11"/>
        <v>-114.14360623019769</v>
      </c>
      <c r="AV42" s="21">
        <f t="shared" si="12"/>
        <v>-675.15304566033853</v>
      </c>
      <c r="AW42" s="21">
        <f t="shared" si="13"/>
        <v>888.44080789286045</v>
      </c>
      <c r="AX42" s="21">
        <f t="shared" si="14"/>
        <v>-402.69915205676483</v>
      </c>
      <c r="AY42" s="21">
        <f t="shared" si="15"/>
        <v>-796.11865622445566</v>
      </c>
      <c r="AZ42" s="21">
        <f t="shared" si="16"/>
        <v>705.43203612625314</v>
      </c>
      <c r="BA42" s="21">
        <f t="shared" si="17"/>
        <v>212.4841409990924</v>
      </c>
      <c r="BB42" s="20">
        <f t="shared" si="18"/>
        <v>113.72077119145749</v>
      </c>
      <c r="BC42" s="20">
        <f t="shared" si="19"/>
        <v>17.773547406709714</v>
      </c>
      <c r="BD42" s="20">
        <f t="shared" si="20"/>
        <v>29.868260224423203</v>
      </c>
      <c r="BE42" s="20">
        <f t="shared" si="21"/>
        <v>-71.044902778681944</v>
      </c>
      <c r="BF42" s="20">
        <f t="shared" si="22"/>
        <v>-170.79128708000022</v>
      </c>
      <c r="BG42" s="20">
        <f t="shared" si="23"/>
        <v>36.913464269757554</v>
      </c>
      <c r="BH42" s="16">
        <f t="shared" si="24"/>
        <v>-4.55</v>
      </c>
      <c r="BI42" s="18">
        <f t="shared" si="25"/>
        <v>10947.754954605023</v>
      </c>
      <c r="BJ42" s="18">
        <f t="shared" si="26"/>
        <v>168.92399423275816</v>
      </c>
      <c r="BK42" s="19">
        <f t="shared" si="27"/>
        <v>830.41976188260855</v>
      </c>
      <c r="BL42" s="18">
        <f t="shared" si="28"/>
        <v>20.776318959658088</v>
      </c>
      <c r="BM42" s="17">
        <f t="shared" si="29"/>
        <v>5.8922856168143225</v>
      </c>
      <c r="BN42" s="17">
        <f t="shared" si="30"/>
        <v>23.991177567766002</v>
      </c>
      <c r="BO42" s="17">
        <f t="shared" si="32"/>
        <v>0.23991177567766001</v>
      </c>
      <c r="BP42" s="53">
        <f t="shared" si="31"/>
        <v>3291848.0389498821</v>
      </c>
    </row>
    <row r="43" spans="1:68" s="8" customFormat="1" ht="16" x14ac:dyDescent="0.2">
      <c r="A43">
        <v>25</v>
      </c>
      <c r="B43">
        <v>939.18</v>
      </c>
      <c r="C43" s="5">
        <v>75.248460511036001</v>
      </c>
      <c r="D43">
        <v>74.854600000000005</v>
      </c>
      <c r="E43">
        <v>0.40050000000000002</v>
      </c>
      <c r="F43">
        <v>11.2432</v>
      </c>
      <c r="G43">
        <v>2.1358999999999999</v>
      </c>
      <c r="H43">
        <v>0.1201</v>
      </c>
      <c r="I43">
        <v>0.1336</v>
      </c>
      <c r="J43">
        <v>2.6204000000000001</v>
      </c>
      <c r="K43">
        <v>3.4121000000000001</v>
      </c>
      <c r="L43">
        <v>3.5312000000000001</v>
      </c>
      <c r="M43">
        <v>0.21360000000000001</v>
      </c>
      <c r="N43">
        <v>1.3349</v>
      </c>
      <c r="O43">
        <v>0</v>
      </c>
      <c r="P43" s="17">
        <f t="shared" si="0"/>
        <v>98.665199999999999</v>
      </c>
      <c r="Q43" s="17">
        <f t="shared" si="33"/>
        <v>74.854524132723597</v>
      </c>
      <c r="R43" s="17">
        <f t="shared" si="33"/>
        <v>0.40049959408180391</v>
      </c>
      <c r="S43" s="17">
        <f t="shared" si="33"/>
        <v>11.243188604695474</v>
      </c>
      <c r="T43" s="17">
        <f t="shared" si="33"/>
        <v>2.135897835204307</v>
      </c>
      <c r="U43" s="17">
        <f t="shared" si="33"/>
        <v>0.12009987827521759</v>
      </c>
      <c r="V43" s="17">
        <f t="shared" si="33"/>
        <v>0.13359986459258177</v>
      </c>
      <c r="W43" s="17">
        <f t="shared" si="33"/>
        <v>2.6203973441497102</v>
      </c>
      <c r="X43" s="17">
        <f t="shared" si="33"/>
        <v>3.412096541739134</v>
      </c>
      <c r="Y43" s="17">
        <f t="shared" si="33"/>
        <v>3.5311964210278806</v>
      </c>
      <c r="Z43" s="17">
        <f t="shared" si="33"/>
        <v>0.21359978351029543</v>
      </c>
      <c r="AA43" s="17">
        <f t="shared" si="2"/>
        <v>1.3349</v>
      </c>
      <c r="AB43" s="17">
        <f t="shared" si="3"/>
        <v>0</v>
      </c>
      <c r="AC43" s="18">
        <f t="shared" si="34"/>
        <v>77.343226932399006</v>
      </c>
      <c r="AD43" s="18">
        <f t="shared" si="34"/>
        <v>0.3112678913534383</v>
      </c>
      <c r="AE43" s="18">
        <f t="shared" si="34"/>
        <v>6.8458908226836499</v>
      </c>
      <c r="AF43" s="18">
        <f t="shared" si="34"/>
        <v>1.8455422955351632</v>
      </c>
      <c r="AG43" s="18">
        <f t="shared" si="34"/>
        <v>0.10510459005724269</v>
      </c>
      <c r="AH43" s="18">
        <f t="shared" si="34"/>
        <v>0.20581227410844199</v>
      </c>
      <c r="AI43" s="18">
        <f t="shared" si="34"/>
        <v>2.9008778717359216</v>
      </c>
      <c r="AJ43" s="18">
        <f t="shared" si="34"/>
        <v>3.4177480032145566</v>
      </c>
      <c r="AK43" s="18">
        <f t="shared" si="34"/>
        <v>2.3272405335800324</v>
      </c>
      <c r="AL43" s="18">
        <f t="shared" si="34"/>
        <v>9.3425688455451225E-2</v>
      </c>
      <c r="AM43" s="18">
        <f t="shared" si="34"/>
        <v>4.6038630968771272</v>
      </c>
      <c r="AN43" s="18">
        <f t="shared" si="34"/>
        <v>0</v>
      </c>
      <c r="AO43" s="18">
        <f t="shared" si="5"/>
        <v>100.00000000000003</v>
      </c>
      <c r="AP43" s="17">
        <f t="shared" si="6"/>
        <v>62.082657582504432</v>
      </c>
      <c r="AQ43" s="19">
        <f t="shared" si="7"/>
        <v>12393.65737387089</v>
      </c>
      <c r="AR43" s="19">
        <f t="shared" si="8"/>
        <v>-1186.6667152039838</v>
      </c>
      <c r="AS43" s="20">
        <f t="shared" si="9"/>
        <v>147.43895476607193</v>
      </c>
      <c r="AT43" s="21">
        <f t="shared" si="10"/>
        <v>15.577931027267974</v>
      </c>
      <c r="AU43" s="21">
        <f t="shared" si="11"/>
        <v>-113.07621944026621</v>
      </c>
      <c r="AV43" s="21">
        <f t="shared" si="12"/>
        <v>-674.45706129570885</v>
      </c>
      <c r="AW43" s="21">
        <f t="shared" si="13"/>
        <v>895.56877308746539</v>
      </c>
      <c r="AX43" s="21">
        <f t="shared" si="14"/>
        <v>-406.92475437073404</v>
      </c>
      <c r="AY43" s="21">
        <f t="shared" si="15"/>
        <v>-796.65841039476436</v>
      </c>
      <c r="AZ43" s="21">
        <f t="shared" si="16"/>
        <v>692.98692297419063</v>
      </c>
      <c r="BA43" s="21">
        <f t="shared" si="17"/>
        <v>212.69387406409726</v>
      </c>
      <c r="BB43" s="20">
        <f t="shared" si="18"/>
        <v>112.51053498466302</v>
      </c>
      <c r="BC43" s="20">
        <f t="shared" si="19"/>
        <v>17.941740208711057</v>
      </c>
      <c r="BD43" s="20">
        <f t="shared" si="20"/>
        <v>29.588954291706397</v>
      </c>
      <c r="BE43" s="20">
        <f t="shared" si="21"/>
        <v>-70.605909117205485</v>
      </c>
      <c r="BF43" s="20">
        <f t="shared" si="22"/>
        <v>-171.55283001260534</v>
      </c>
      <c r="BG43" s="20">
        <f t="shared" si="23"/>
        <v>36.665367130644505</v>
      </c>
      <c r="BH43" s="16">
        <f t="shared" si="24"/>
        <v>-4.55</v>
      </c>
      <c r="BI43" s="18">
        <f t="shared" si="25"/>
        <v>10967.446795020429</v>
      </c>
      <c r="BJ43" s="18">
        <f t="shared" si="26"/>
        <v>167.24173155001139</v>
      </c>
      <c r="BK43" s="19">
        <f t="shared" si="27"/>
        <v>829.92733849988622</v>
      </c>
      <c r="BL43" s="18">
        <f t="shared" si="28"/>
        <v>20.726717629181959</v>
      </c>
      <c r="BM43" s="17">
        <f t="shared" si="29"/>
        <v>5.9442779726029071</v>
      </c>
      <c r="BN43" s="17">
        <f t="shared" si="30"/>
        <v>24.751539488963999</v>
      </c>
      <c r="BO43" s="17">
        <f t="shared" si="32"/>
        <v>0.24751539488964</v>
      </c>
      <c r="BP43" s="53">
        <f t="shared" si="31"/>
        <v>3883697.484197339</v>
      </c>
    </row>
    <row r="44" spans="1:68" s="8" customFormat="1" ht="16" x14ac:dyDescent="0.2">
      <c r="A44">
        <v>26</v>
      </c>
      <c r="B44">
        <v>934.18</v>
      </c>
      <c r="C44" s="5">
        <v>74.507546730095996</v>
      </c>
      <c r="D44">
        <v>74.978399999999993</v>
      </c>
      <c r="E44">
        <v>0.40450000000000003</v>
      </c>
      <c r="F44">
        <v>11.121499999999999</v>
      </c>
      <c r="G44">
        <v>2.1570999999999998</v>
      </c>
      <c r="H44">
        <v>0.12130000000000001</v>
      </c>
      <c r="I44">
        <v>0.13489999999999999</v>
      </c>
      <c r="J44">
        <v>2.5985</v>
      </c>
      <c r="K44">
        <v>3.3635999999999999</v>
      </c>
      <c r="L44">
        <v>3.5562999999999998</v>
      </c>
      <c r="M44">
        <v>0.2157</v>
      </c>
      <c r="N44">
        <v>1.3482000000000001</v>
      </c>
      <c r="O44">
        <v>0</v>
      </c>
      <c r="P44" s="17">
        <f t="shared" si="0"/>
        <v>98.651799999999994</v>
      </c>
      <c r="Q44" s="17">
        <f t="shared" si="33"/>
        <v>74.978399999999993</v>
      </c>
      <c r="R44" s="17">
        <f t="shared" si="33"/>
        <v>0.40450000000000008</v>
      </c>
      <c r="S44" s="17">
        <f t="shared" si="33"/>
        <v>11.121499999999999</v>
      </c>
      <c r="T44" s="17">
        <f t="shared" si="33"/>
        <v>2.1570999999999998</v>
      </c>
      <c r="U44" s="17">
        <f t="shared" si="33"/>
        <v>0.12130000000000001</v>
      </c>
      <c r="V44" s="17">
        <f t="shared" si="33"/>
        <v>0.13489999999999999</v>
      </c>
      <c r="W44" s="17">
        <f t="shared" si="33"/>
        <v>2.5985</v>
      </c>
      <c r="X44" s="17">
        <f t="shared" si="33"/>
        <v>3.3635999999999999</v>
      </c>
      <c r="Y44" s="17">
        <f t="shared" si="33"/>
        <v>3.5563000000000002</v>
      </c>
      <c r="Z44" s="17">
        <f t="shared" si="33"/>
        <v>0.21569999999999998</v>
      </c>
      <c r="AA44" s="17">
        <f t="shared" si="2"/>
        <v>1.3482000000000001</v>
      </c>
      <c r="AB44" s="17">
        <f t="shared" si="3"/>
        <v>0</v>
      </c>
      <c r="AC44" s="18">
        <f t="shared" si="34"/>
        <v>77.417883435683308</v>
      </c>
      <c r="AD44" s="18">
        <f t="shared" si="34"/>
        <v>0.31416055858827158</v>
      </c>
      <c r="AE44" s="18">
        <f t="shared" si="34"/>
        <v>6.7671332801412749</v>
      </c>
      <c r="AF44" s="18">
        <f t="shared" si="34"/>
        <v>1.8625789783360691</v>
      </c>
      <c r="AG44" s="18">
        <f t="shared" si="34"/>
        <v>0.1060817822143184</v>
      </c>
      <c r="AH44" s="18">
        <f t="shared" si="34"/>
        <v>0.20767207115743169</v>
      </c>
      <c r="AI44" s="18">
        <f t="shared" si="34"/>
        <v>2.8746561672425792</v>
      </c>
      <c r="AJ44" s="18">
        <f t="shared" si="34"/>
        <v>3.3668515077760119</v>
      </c>
      <c r="AK44" s="18">
        <f t="shared" si="34"/>
        <v>2.3421714222758481</v>
      </c>
      <c r="AL44" s="18">
        <f t="shared" si="34"/>
        <v>9.4279340286033089E-2</v>
      </c>
      <c r="AM44" s="18">
        <f t="shared" si="34"/>
        <v>4.6465314562988445</v>
      </c>
      <c r="AN44" s="18">
        <f t="shared" si="34"/>
        <v>0</v>
      </c>
      <c r="AO44" s="18">
        <f t="shared" si="5"/>
        <v>100</v>
      </c>
      <c r="AP44" s="17">
        <f t="shared" si="6"/>
        <v>62.039914511819838</v>
      </c>
      <c r="AQ44" s="19">
        <f t="shared" si="7"/>
        <v>12406.034221485743</v>
      </c>
      <c r="AR44" s="19">
        <f t="shared" si="8"/>
        <v>-1173.0148827796886</v>
      </c>
      <c r="AS44" s="20">
        <f t="shared" si="9"/>
        <v>148.799869473331</v>
      </c>
      <c r="AT44" s="21">
        <f t="shared" si="10"/>
        <v>15.718699065906005</v>
      </c>
      <c r="AU44" s="21">
        <f t="shared" si="11"/>
        <v>-112.05409739911573</v>
      </c>
      <c r="AV44" s="21">
        <f t="shared" si="12"/>
        <v>-673.76523961941393</v>
      </c>
      <c r="AW44" s="21">
        <f t="shared" si="13"/>
        <v>902.68166987990401</v>
      </c>
      <c r="AX44" s="21">
        <f t="shared" si="14"/>
        <v>-411.08504259179034</v>
      </c>
      <c r="AY44" s="21">
        <f t="shared" si="15"/>
        <v>-797.17104803965094</v>
      </c>
      <c r="AZ44" s="21">
        <f t="shared" si="16"/>
        <v>680.72612996130829</v>
      </c>
      <c r="BA44" s="21">
        <f t="shared" si="17"/>
        <v>212.8991794481291</v>
      </c>
      <c r="BB44" s="20">
        <f t="shared" si="18"/>
        <v>111.31793914482849</v>
      </c>
      <c r="BC44" s="20">
        <f t="shared" si="19"/>
        <v>18.107089159809053</v>
      </c>
      <c r="BD44" s="20">
        <f t="shared" si="20"/>
        <v>29.321492905874305</v>
      </c>
      <c r="BE44" s="20">
        <f t="shared" si="21"/>
        <v>-70.163891810337361</v>
      </c>
      <c r="BF44" s="20">
        <f t="shared" si="22"/>
        <v>-172.3078664410138</v>
      </c>
      <c r="BG44" s="20">
        <f t="shared" si="23"/>
        <v>36.422067950950641</v>
      </c>
      <c r="BH44" s="16">
        <f t="shared" si="24"/>
        <v>-4.55</v>
      </c>
      <c r="BI44" s="18">
        <f t="shared" si="25"/>
        <v>10986.870279436534</v>
      </c>
      <c r="BJ44" s="18">
        <f t="shared" si="26"/>
        <v>165.59601035824045</v>
      </c>
      <c r="BK44" s="19">
        <f t="shared" si="27"/>
        <v>829.45524174413367</v>
      </c>
      <c r="BL44" s="18">
        <f t="shared" si="28"/>
        <v>20.678305884528399</v>
      </c>
      <c r="BM44" s="17">
        <f t="shared" si="29"/>
        <v>5.9967138335524544</v>
      </c>
      <c r="BN44" s="17">
        <f t="shared" si="30"/>
        <v>25.492453269904004</v>
      </c>
      <c r="BO44" s="17">
        <f t="shared" si="32"/>
        <v>0.25492453269904003</v>
      </c>
      <c r="BP44" s="53">
        <f t="shared" si="31"/>
        <v>4581289.5439914474</v>
      </c>
    </row>
    <row r="45" spans="1:68" s="8" customFormat="1" ht="16" x14ac:dyDescent="0.2">
      <c r="A45">
        <v>27</v>
      </c>
      <c r="B45">
        <v>929.18</v>
      </c>
      <c r="C45" s="5">
        <v>73.785579835378002</v>
      </c>
      <c r="D45">
        <v>75.100499999999997</v>
      </c>
      <c r="E45">
        <v>0.40849999999999997</v>
      </c>
      <c r="F45">
        <v>11.001200000000001</v>
      </c>
      <c r="G45">
        <v>2.1781999999999999</v>
      </c>
      <c r="H45">
        <v>0.1225</v>
      </c>
      <c r="I45">
        <v>0.13619999999999999</v>
      </c>
      <c r="J45">
        <v>2.5777000000000001</v>
      </c>
      <c r="K45">
        <v>3.3149999999999999</v>
      </c>
      <c r="L45">
        <v>3.581</v>
      </c>
      <c r="M45">
        <v>0.21779999999999999</v>
      </c>
      <c r="N45">
        <v>1.3613999999999999</v>
      </c>
      <c r="O45">
        <v>0</v>
      </c>
      <c r="P45" s="17">
        <f t="shared" si="0"/>
        <v>98.638599999999997</v>
      </c>
      <c r="Q45" s="17">
        <f t="shared" si="33"/>
        <v>75.100499999999997</v>
      </c>
      <c r="R45" s="17">
        <f t="shared" si="33"/>
        <v>0.40849999999999997</v>
      </c>
      <c r="S45" s="17">
        <f t="shared" si="33"/>
        <v>11.001200000000001</v>
      </c>
      <c r="T45" s="17">
        <f t="shared" si="33"/>
        <v>2.1781999999999999</v>
      </c>
      <c r="U45" s="17">
        <f t="shared" si="33"/>
        <v>0.1225</v>
      </c>
      <c r="V45" s="17">
        <f t="shared" si="33"/>
        <v>0.13619999999999999</v>
      </c>
      <c r="W45" s="17">
        <f t="shared" si="33"/>
        <v>2.5777000000000001</v>
      </c>
      <c r="X45" s="17">
        <f t="shared" si="33"/>
        <v>3.3150000000000004</v>
      </c>
      <c r="Y45" s="17">
        <f t="shared" si="33"/>
        <v>3.581</v>
      </c>
      <c r="Z45" s="17">
        <f t="shared" si="33"/>
        <v>0.21780000000000002</v>
      </c>
      <c r="AA45" s="17">
        <f t="shared" si="2"/>
        <v>1.3613999999999999</v>
      </c>
      <c r="AB45" s="17">
        <f t="shared" si="3"/>
        <v>0</v>
      </c>
      <c r="AC45" s="18">
        <f t="shared" si="34"/>
        <v>77.491052178926623</v>
      </c>
      <c r="AD45" s="18">
        <f t="shared" si="34"/>
        <v>0.31705076072120686</v>
      </c>
      <c r="AE45" s="18">
        <f t="shared" si="34"/>
        <v>6.6893670748129743</v>
      </c>
      <c r="AF45" s="18">
        <f t="shared" si="34"/>
        <v>1.8795149136586669</v>
      </c>
      <c r="AG45" s="18">
        <f t="shared" si="34"/>
        <v>0.1070581413943421</v>
      </c>
      <c r="AH45" s="18">
        <f t="shared" si="34"/>
        <v>0.20953031038235526</v>
      </c>
      <c r="AI45" s="18">
        <f t="shared" si="34"/>
        <v>2.8497001251654428</v>
      </c>
      <c r="AJ45" s="18">
        <f t="shared" si="34"/>
        <v>3.3159407030518069</v>
      </c>
      <c r="AK45" s="18">
        <f t="shared" si="34"/>
        <v>2.3568297582558069</v>
      </c>
      <c r="AL45" s="18">
        <f t="shared" si="34"/>
        <v>9.5132272107046431E-2</v>
      </c>
      <c r="AM45" s="18">
        <f t="shared" si="34"/>
        <v>4.6888237615237305</v>
      </c>
      <c r="AN45" s="18">
        <f t="shared" si="34"/>
        <v>0</v>
      </c>
      <c r="AO45" s="18">
        <f t="shared" si="5"/>
        <v>100.00000000000001</v>
      </c>
      <c r="AP45" s="17">
        <f t="shared" si="6"/>
        <v>61.997588167466347</v>
      </c>
      <c r="AQ45" s="19">
        <f t="shared" si="7"/>
        <v>12418.173229167793</v>
      </c>
      <c r="AR45" s="19">
        <f t="shared" si="8"/>
        <v>-1159.5348887480809</v>
      </c>
      <c r="AS45" s="20">
        <f t="shared" si="9"/>
        <v>150.15340524805478</v>
      </c>
      <c r="AT45" s="21">
        <f t="shared" si="10"/>
        <v>15.859349192840469</v>
      </c>
      <c r="AU45" s="21">
        <f t="shared" si="11"/>
        <v>-111.08131087894895</v>
      </c>
      <c r="AV45" s="21">
        <f t="shared" si="12"/>
        <v>-673.04059618151109</v>
      </c>
      <c r="AW45" s="21">
        <f t="shared" si="13"/>
        <v>909.72390151240654</v>
      </c>
      <c r="AX45" s="21">
        <f t="shared" si="14"/>
        <v>-415.22536723908149</v>
      </c>
      <c r="AY45" s="21">
        <f t="shared" si="15"/>
        <v>-797.62793942356166</v>
      </c>
      <c r="AZ45" s="21">
        <f t="shared" si="16"/>
        <v>668.63043834336952</v>
      </c>
      <c r="BA45" s="21">
        <f t="shared" si="17"/>
        <v>213.10039349204823</v>
      </c>
      <c r="BB45" s="20">
        <f t="shared" si="18"/>
        <v>110.14088837459734</v>
      </c>
      <c r="BC45" s="20">
        <f t="shared" si="19"/>
        <v>18.27158000042223</v>
      </c>
      <c r="BD45" s="20">
        <f t="shared" si="20"/>
        <v>29.066941276687515</v>
      </c>
      <c r="BE45" s="20">
        <f t="shared" si="21"/>
        <v>-69.718348969470568</v>
      </c>
      <c r="BF45" s="20">
        <f t="shared" si="22"/>
        <v>-173.05063903442746</v>
      </c>
      <c r="BG45" s="20">
        <f t="shared" si="23"/>
        <v>36.182806060038807</v>
      </c>
      <c r="BH45" s="16">
        <f t="shared" si="24"/>
        <v>-4.55</v>
      </c>
      <c r="BI45" s="18">
        <f t="shared" si="25"/>
        <v>11006.03022099328</v>
      </c>
      <c r="BJ45" s="18">
        <f t="shared" si="26"/>
        <v>163.99362119989604</v>
      </c>
      <c r="BK45" s="19">
        <f t="shared" si="27"/>
        <v>829.01055298196729</v>
      </c>
      <c r="BL45" s="18">
        <f t="shared" si="28"/>
        <v>20.631241094997716</v>
      </c>
      <c r="BM45" s="17">
        <f t="shared" si="29"/>
        <v>6.0496769887921991</v>
      </c>
      <c r="BN45" s="17">
        <f t="shared" si="30"/>
        <v>26.214420164621998</v>
      </c>
      <c r="BO45" s="17">
        <f t="shared" si="32"/>
        <v>0.26214420164621999</v>
      </c>
      <c r="BP45" s="53">
        <f t="shared" si="31"/>
        <v>5404601.410237927</v>
      </c>
    </row>
    <row r="46" spans="1:68" s="8" customFormat="1" ht="16" x14ac:dyDescent="0.2">
      <c r="A46">
        <v>28</v>
      </c>
      <c r="B46">
        <v>924.18</v>
      </c>
      <c r="C46" s="5">
        <v>73.082064081385994</v>
      </c>
      <c r="D46">
        <v>75.220799999999997</v>
      </c>
      <c r="E46">
        <v>0.41239999999999999</v>
      </c>
      <c r="F46">
        <v>10.8825</v>
      </c>
      <c r="G46">
        <v>2.1991999999999998</v>
      </c>
      <c r="H46">
        <v>0.1237</v>
      </c>
      <c r="I46">
        <v>0.13750000000000001</v>
      </c>
      <c r="J46">
        <v>2.5577999999999999</v>
      </c>
      <c r="K46">
        <v>3.2665999999999999</v>
      </c>
      <c r="L46">
        <v>3.6052</v>
      </c>
      <c r="M46">
        <v>0.21990000000000001</v>
      </c>
      <c r="N46">
        <v>1.3745000000000001</v>
      </c>
      <c r="O46">
        <v>0</v>
      </c>
      <c r="P46" s="17">
        <f t="shared" si="0"/>
        <v>98.625600000000006</v>
      </c>
      <c r="Q46" s="17">
        <f t="shared" si="33"/>
        <v>75.220723730958284</v>
      </c>
      <c r="R46" s="17">
        <f t="shared" si="33"/>
        <v>0.41239958185298742</v>
      </c>
      <c r="S46" s="17">
        <f t="shared" si="33"/>
        <v>10.882488965846596</v>
      </c>
      <c r="T46" s="17">
        <f t="shared" si="33"/>
        <v>2.1991977701529821</v>
      </c>
      <c r="U46" s="17">
        <f t="shared" si="33"/>
        <v>0.12369987457617494</v>
      </c>
      <c r="V46" s="17">
        <f t="shared" si="33"/>
        <v>0.13749986058386465</v>
      </c>
      <c r="W46" s="17">
        <f t="shared" si="33"/>
        <v>2.5577974065557014</v>
      </c>
      <c r="X46" s="17">
        <f t="shared" si="33"/>
        <v>3.2665966878781973</v>
      </c>
      <c r="Y46" s="17">
        <f t="shared" si="33"/>
        <v>3.6051963445596269</v>
      </c>
      <c r="Z46" s="17">
        <f t="shared" si="33"/>
        <v>0.21989977703557698</v>
      </c>
      <c r="AA46" s="17">
        <f t="shared" si="2"/>
        <v>1.3745000000000001</v>
      </c>
      <c r="AB46" s="17">
        <f t="shared" si="3"/>
        <v>0</v>
      </c>
      <c r="AC46" s="18">
        <f t="shared" si="34"/>
        <v>77.562669696746809</v>
      </c>
      <c r="AD46" s="18">
        <f t="shared" si="34"/>
        <v>0.31986112983524279</v>
      </c>
      <c r="AE46" s="18">
        <f t="shared" si="34"/>
        <v>6.6127136301409575</v>
      </c>
      <c r="AF46" s="18">
        <f t="shared" si="34"/>
        <v>1.8963514187226331</v>
      </c>
      <c r="AG46" s="18">
        <f t="shared" si="34"/>
        <v>0.10803373276737627</v>
      </c>
      <c r="AH46" s="18">
        <f t="shared" si="34"/>
        <v>0.21138711840785462</v>
      </c>
      <c r="AI46" s="18">
        <f t="shared" si="34"/>
        <v>2.8257871417434184</v>
      </c>
      <c r="AJ46" s="18">
        <f t="shared" si="34"/>
        <v>3.2653162706962644</v>
      </c>
      <c r="AK46" s="18">
        <f t="shared" si="34"/>
        <v>2.3711516250256777</v>
      </c>
      <c r="AL46" s="18">
        <f t="shared" si="34"/>
        <v>9.5984541571565718E-2</v>
      </c>
      <c r="AM46" s="18">
        <f t="shared" si="34"/>
        <v>4.7307436943422028</v>
      </c>
      <c r="AN46" s="18">
        <f t="shared" si="34"/>
        <v>0</v>
      </c>
      <c r="AO46" s="18">
        <f t="shared" si="5"/>
        <v>100.00000000000001</v>
      </c>
      <c r="AP46" s="17">
        <f t="shared" si="6"/>
        <v>61.955705523356855</v>
      </c>
      <c r="AQ46" s="19">
        <f t="shared" si="7"/>
        <v>12430.051919922496</v>
      </c>
      <c r="AR46" s="19">
        <f t="shared" si="8"/>
        <v>-1146.2477806486336</v>
      </c>
      <c r="AS46" s="20">
        <f t="shared" si="9"/>
        <v>151.49966596053142</v>
      </c>
      <c r="AT46" s="21">
        <f t="shared" si="10"/>
        <v>15.999890992290515</v>
      </c>
      <c r="AU46" s="21">
        <f t="shared" si="11"/>
        <v>-110.14918278515844</v>
      </c>
      <c r="AV46" s="21">
        <f t="shared" si="12"/>
        <v>-672.30872186043439</v>
      </c>
      <c r="AW46" s="21">
        <f t="shared" si="13"/>
        <v>916.69640794256236</v>
      </c>
      <c r="AX46" s="21">
        <f t="shared" si="14"/>
        <v>-419.34498363946489</v>
      </c>
      <c r="AY46" s="21">
        <f t="shared" si="15"/>
        <v>-798.04740441688978</v>
      </c>
      <c r="AZ46" s="21">
        <f t="shared" si="16"/>
        <v>656.73877316770438</v>
      </c>
      <c r="BA46" s="21">
        <f t="shared" si="17"/>
        <v>213.29734166605374</v>
      </c>
      <c r="BB46" s="20">
        <f t="shared" si="18"/>
        <v>108.98007522682587</v>
      </c>
      <c r="BC46" s="20">
        <f t="shared" si="19"/>
        <v>18.435225285550231</v>
      </c>
      <c r="BD46" s="20">
        <f t="shared" si="20"/>
        <v>28.823028845782865</v>
      </c>
      <c r="BE46" s="20">
        <f t="shared" si="21"/>
        <v>-69.272190438422669</v>
      </c>
      <c r="BF46" s="20">
        <f t="shared" si="22"/>
        <v>-173.78144234585167</v>
      </c>
      <c r="BG46" s="20">
        <f t="shared" si="23"/>
        <v>35.948166750206767</v>
      </c>
      <c r="BH46" s="16">
        <f t="shared" si="24"/>
        <v>-4.55</v>
      </c>
      <c r="BI46" s="18">
        <f t="shared" si="25"/>
        <v>11024.888584635004</v>
      </c>
      <c r="BJ46" s="18">
        <f t="shared" si="26"/>
        <v>162.43020499014511</v>
      </c>
      <c r="BK46" s="19">
        <f t="shared" si="27"/>
        <v>828.5866149378794</v>
      </c>
      <c r="BL46" s="18">
        <f t="shared" si="28"/>
        <v>20.585418487976145</v>
      </c>
      <c r="BM46" s="17">
        <f t="shared" si="29"/>
        <v>6.1030976600783076</v>
      </c>
      <c r="BN46" s="17">
        <f t="shared" si="30"/>
        <v>26.917935918614006</v>
      </c>
      <c r="BO46" s="17">
        <f t="shared" si="32"/>
        <v>0.26917935918614005</v>
      </c>
      <c r="BP46" s="53">
        <f t="shared" si="31"/>
        <v>6375530.4175464688</v>
      </c>
    </row>
    <row r="47" spans="1:68" s="8" customFormat="1" ht="16" x14ac:dyDescent="0.2">
      <c r="A47">
        <v>29</v>
      </c>
      <c r="B47">
        <v>919.18</v>
      </c>
      <c r="C47" s="5">
        <v>72.396510309372999</v>
      </c>
      <c r="D47">
        <v>75.339399999999998</v>
      </c>
      <c r="E47">
        <v>0.4163</v>
      </c>
      <c r="F47">
        <v>10.7652</v>
      </c>
      <c r="G47">
        <v>2.2200000000000002</v>
      </c>
      <c r="H47">
        <v>0.1249</v>
      </c>
      <c r="I47">
        <v>0.13880000000000001</v>
      </c>
      <c r="J47">
        <v>2.5388000000000002</v>
      </c>
      <c r="K47">
        <v>3.2181999999999999</v>
      </c>
      <c r="L47">
        <v>3.629</v>
      </c>
      <c r="M47">
        <v>0.222</v>
      </c>
      <c r="N47">
        <v>1.3875</v>
      </c>
      <c r="O47">
        <v>0</v>
      </c>
      <c r="P47" s="17">
        <f t="shared" si="0"/>
        <v>98.6126</v>
      </c>
      <c r="Q47" s="17">
        <f t="shared" si="33"/>
        <v>75.339323600635197</v>
      </c>
      <c r="R47" s="17">
        <f t="shared" si="33"/>
        <v>0.41629957784299371</v>
      </c>
      <c r="S47" s="17">
        <f t="shared" si="33"/>
        <v>10.765189083342291</v>
      </c>
      <c r="T47" s="17">
        <f t="shared" si="33"/>
        <v>2.2199977487663847</v>
      </c>
      <c r="U47" s="17">
        <f t="shared" si="33"/>
        <v>0.1248998733427574</v>
      </c>
      <c r="V47" s="17">
        <f t="shared" si="33"/>
        <v>0.13879985924719559</v>
      </c>
      <c r="W47" s="17">
        <f t="shared" si="33"/>
        <v>2.5387974254811252</v>
      </c>
      <c r="X47" s="17">
        <f t="shared" si="33"/>
        <v>3.218196736522513</v>
      </c>
      <c r="Y47" s="17">
        <f t="shared" si="33"/>
        <v>3.6289963199428872</v>
      </c>
      <c r="Z47" s="17">
        <f t="shared" si="33"/>
        <v>0.22199977487663849</v>
      </c>
      <c r="AA47" s="17">
        <f t="shared" si="2"/>
        <v>1.3875</v>
      </c>
      <c r="AB47" s="17">
        <f t="shared" si="3"/>
        <v>0</v>
      </c>
      <c r="AC47" s="18">
        <f t="shared" si="34"/>
        <v>77.632975794349605</v>
      </c>
      <c r="AD47" s="18">
        <f t="shared" si="34"/>
        <v>0.32266993136052396</v>
      </c>
      <c r="AE47" s="18">
        <f t="shared" si="34"/>
        <v>6.5370591992709208</v>
      </c>
      <c r="AF47" s="18">
        <f t="shared" si="34"/>
        <v>1.9130060520870764</v>
      </c>
      <c r="AG47" s="18">
        <f t="shared" si="34"/>
        <v>0.10900875919012137</v>
      </c>
      <c r="AH47" s="18">
        <f t="shared" si="34"/>
        <v>0.21324289111095782</v>
      </c>
      <c r="AI47" s="18">
        <f t="shared" si="34"/>
        <v>2.8029195110430112</v>
      </c>
      <c r="AJ47" s="18">
        <f t="shared" si="34"/>
        <v>3.2147825375229528</v>
      </c>
      <c r="AK47" s="18">
        <f t="shared" si="34"/>
        <v>2.3852077260059787</v>
      </c>
      <c r="AL47" s="18">
        <f t="shared" si="34"/>
        <v>9.6836328619456416E-2</v>
      </c>
      <c r="AM47" s="18">
        <f t="shared" si="34"/>
        <v>4.7722912694394184</v>
      </c>
      <c r="AN47" s="18">
        <f t="shared" si="34"/>
        <v>0</v>
      </c>
      <c r="AO47" s="18">
        <f t="shared" si="5"/>
        <v>100</v>
      </c>
      <c r="AP47" s="17">
        <f t="shared" si="6"/>
        <v>61.914245146795658</v>
      </c>
      <c r="AQ47" s="19">
        <f t="shared" si="7"/>
        <v>12441.721057823335</v>
      </c>
      <c r="AR47" s="19">
        <f t="shared" si="8"/>
        <v>-1133.1338416016215</v>
      </c>
      <c r="AS47" s="20">
        <f t="shared" si="9"/>
        <v>152.83273272074564</v>
      </c>
      <c r="AT47" s="21">
        <f t="shared" si="10"/>
        <v>16.140354428188395</v>
      </c>
      <c r="AU47" s="21">
        <f t="shared" si="11"/>
        <v>-109.25780254045657</v>
      </c>
      <c r="AV47" s="21">
        <f t="shared" si="12"/>
        <v>-671.55316568939611</v>
      </c>
      <c r="AW47" s="21">
        <f t="shared" si="13"/>
        <v>923.59950699041781</v>
      </c>
      <c r="AX47" s="21">
        <f t="shared" si="14"/>
        <v>-423.4298268538771</v>
      </c>
      <c r="AY47" s="21">
        <f t="shared" si="15"/>
        <v>-798.4217483305564</v>
      </c>
      <c r="AZ47" s="21">
        <f t="shared" si="16"/>
        <v>645.02358383467799</v>
      </c>
      <c r="BA47" s="21">
        <f t="shared" si="17"/>
        <v>213.4906834344614</v>
      </c>
      <c r="BB47" s="20">
        <f t="shared" si="18"/>
        <v>107.83494193352632</v>
      </c>
      <c r="BC47" s="20">
        <f t="shared" si="19"/>
        <v>18.597344083869455</v>
      </c>
      <c r="BD47" s="20">
        <f t="shared" si="20"/>
        <v>28.589779012638711</v>
      </c>
      <c r="BE47" s="20">
        <f t="shared" si="21"/>
        <v>-68.823880338770564</v>
      </c>
      <c r="BF47" s="20">
        <f t="shared" si="22"/>
        <v>-174.50049842495292</v>
      </c>
      <c r="BG47" s="20">
        <f t="shared" si="23"/>
        <v>35.717159166045796</v>
      </c>
      <c r="BH47" s="16">
        <f t="shared" si="24"/>
        <v>-4.55</v>
      </c>
      <c r="BI47" s="18">
        <f t="shared" si="25"/>
        <v>11043.520850781457</v>
      </c>
      <c r="BJ47" s="18">
        <f t="shared" si="26"/>
        <v>160.90552886681826</v>
      </c>
      <c r="BK47" s="19">
        <f t="shared" si="27"/>
        <v>828.18775550013891</v>
      </c>
      <c r="BL47" s="18">
        <f t="shared" si="28"/>
        <v>20.540794893761174</v>
      </c>
      <c r="BM47" s="17">
        <f t="shared" si="29"/>
        <v>6.1570572396332777</v>
      </c>
      <c r="BN47" s="17">
        <f t="shared" si="30"/>
        <v>27.603489690627001</v>
      </c>
      <c r="BO47" s="17">
        <f t="shared" si="32"/>
        <v>0.27603489690627003</v>
      </c>
      <c r="BP47" s="53">
        <f t="shared" si="31"/>
        <v>7522112.6812754497</v>
      </c>
    </row>
    <row r="48" spans="1:68" s="8" customFormat="1" ht="16" x14ac:dyDescent="0.2">
      <c r="A48">
        <v>30</v>
      </c>
      <c r="B48">
        <v>914.18</v>
      </c>
      <c r="C48" s="5">
        <v>70.659514043225997</v>
      </c>
      <c r="D48">
        <v>75.2624</v>
      </c>
      <c r="E48">
        <v>0.42659999999999998</v>
      </c>
      <c r="F48">
        <v>10.6997</v>
      </c>
      <c r="G48">
        <v>2.2746</v>
      </c>
      <c r="H48">
        <v>0.12790000000000001</v>
      </c>
      <c r="I48">
        <v>0.14219999999999999</v>
      </c>
      <c r="J48">
        <v>2.5274000000000001</v>
      </c>
      <c r="K48">
        <v>3.19</v>
      </c>
      <c r="L48">
        <v>3.7000999999999999</v>
      </c>
      <c r="M48">
        <v>0.22739999999999999</v>
      </c>
      <c r="N48">
        <v>1.4216</v>
      </c>
      <c r="O48">
        <v>0</v>
      </c>
      <c r="P48" s="17">
        <f t="shared" si="0"/>
        <v>98.578300000000013</v>
      </c>
      <c r="Q48" s="17">
        <f t="shared" si="33"/>
        <v>75.262476347837193</v>
      </c>
      <c r="R48" s="17">
        <f t="shared" si="33"/>
        <v>0.42660043275244136</v>
      </c>
      <c r="S48" s="17">
        <f t="shared" si="33"/>
        <v>10.69971085401148</v>
      </c>
      <c r="T48" s="17">
        <f t="shared" si="33"/>
        <v>2.2746023074043675</v>
      </c>
      <c r="U48" s="17">
        <f t="shared" si="33"/>
        <v>0.12790012974457868</v>
      </c>
      <c r="V48" s="17">
        <f t="shared" si="33"/>
        <v>0.14220014425081379</v>
      </c>
      <c r="W48" s="17">
        <f t="shared" si="33"/>
        <v>2.5274025638502589</v>
      </c>
      <c r="X48" s="17">
        <f t="shared" si="33"/>
        <v>3.1900032360063011</v>
      </c>
      <c r="Y48" s="17">
        <f t="shared" si="33"/>
        <v>3.7001037534629826</v>
      </c>
      <c r="Z48" s="17">
        <f t="shared" si="33"/>
        <v>0.22740023067957144</v>
      </c>
      <c r="AA48" s="17">
        <f t="shared" si="2"/>
        <v>1.4216</v>
      </c>
      <c r="AB48" s="17">
        <f t="shared" si="3"/>
        <v>0</v>
      </c>
      <c r="AC48" s="18">
        <f t="shared" si="34"/>
        <v>77.499874622079503</v>
      </c>
      <c r="AD48" s="18">
        <f t="shared" si="34"/>
        <v>0.33042416193774521</v>
      </c>
      <c r="AE48" s="18">
        <f t="shared" si="34"/>
        <v>6.4927813291315166</v>
      </c>
      <c r="AF48" s="18">
        <f t="shared" si="34"/>
        <v>1.9586970290451307</v>
      </c>
      <c r="AG48" s="18">
        <f t="shared" si="34"/>
        <v>0.11154968868621203</v>
      </c>
      <c r="AH48" s="18">
        <f t="shared" si="34"/>
        <v>0.21831498805282953</v>
      </c>
      <c r="AI48" s="18">
        <f t="shared" si="34"/>
        <v>2.7883993860526592</v>
      </c>
      <c r="AJ48" s="18">
        <f t="shared" si="34"/>
        <v>3.1844036526355093</v>
      </c>
      <c r="AK48" s="18">
        <f t="shared" si="34"/>
        <v>2.4302534092677148</v>
      </c>
      <c r="AL48" s="18">
        <f t="shared" si="34"/>
        <v>9.9123051132394516E-2</v>
      </c>
      <c r="AM48" s="18">
        <f t="shared" si="34"/>
        <v>4.8861786819787989</v>
      </c>
      <c r="AN48" s="18">
        <f t="shared" si="34"/>
        <v>0</v>
      </c>
      <c r="AO48" s="18">
        <f t="shared" si="5"/>
        <v>100.00000000000001</v>
      </c>
      <c r="AP48" s="17">
        <f t="shared" si="6"/>
        <v>61.871203189575382</v>
      </c>
      <c r="AQ48" s="19">
        <f t="shared" si="7"/>
        <v>12421.715685929152</v>
      </c>
      <c r="AR48" s="19">
        <f t="shared" si="8"/>
        <v>-1125.4587155916572</v>
      </c>
      <c r="AS48" s="20">
        <f t="shared" si="9"/>
        <v>156.47664142814136</v>
      </c>
      <c r="AT48" s="21">
        <f t="shared" si="10"/>
        <v>16.524261445718668</v>
      </c>
      <c r="AU48" s="21">
        <f t="shared" si="11"/>
        <v>-108.69180806833265</v>
      </c>
      <c r="AV48" s="21">
        <f t="shared" si="12"/>
        <v>-678.57456269437102</v>
      </c>
      <c r="AW48" s="21">
        <f t="shared" si="13"/>
        <v>942.48452634240573</v>
      </c>
      <c r="AX48" s="21">
        <f t="shared" si="14"/>
        <v>-432.83024247282685</v>
      </c>
      <c r="AY48" s="21">
        <f t="shared" si="15"/>
        <v>-806.71835659392582</v>
      </c>
      <c r="AZ48" s="21">
        <f t="shared" si="16"/>
        <v>642.33252833244944</v>
      </c>
      <c r="BA48" s="21">
        <f t="shared" si="17"/>
        <v>213.12465521071863</v>
      </c>
      <c r="BB48" s="20">
        <f t="shared" si="18"/>
        <v>107.26079031960879</v>
      </c>
      <c r="BC48" s="20">
        <f t="shared" si="19"/>
        <v>19.040833392124316</v>
      </c>
      <c r="BD48" s="20">
        <f t="shared" si="20"/>
        <v>28.441673737737123</v>
      </c>
      <c r="BE48" s="20">
        <f t="shared" si="21"/>
        <v>-69.004135290790614</v>
      </c>
      <c r="BF48" s="20">
        <f t="shared" si="22"/>
        <v>-176.44530142357564</v>
      </c>
      <c r="BG48" s="20">
        <f t="shared" si="23"/>
        <v>36.135326964971661</v>
      </c>
      <c r="BH48" s="16">
        <f t="shared" si="24"/>
        <v>-4.55</v>
      </c>
      <c r="BI48" s="18">
        <f t="shared" si="25"/>
        <v>11027.259958056753</v>
      </c>
      <c r="BJ48" s="18">
        <f t="shared" si="26"/>
        <v>158.55384291079426</v>
      </c>
      <c r="BK48" s="19">
        <f t="shared" si="27"/>
        <v>824.85353826165544</v>
      </c>
      <c r="BL48" s="18">
        <f t="shared" si="28"/>
        <v>20.488266996793175</v>
      </c>
      <c r="BM48" s="17">
        <f t="shared" si="29"/>
        <v>6.1688136914613318</v>
      </c>
      <c r="BN48" s="17">
        <f t="shared" si="30"/>
        <v>29.340485956774003</v>
      </c>
      <c r="BO48" s="17">
        <f t="shared" si="32"/>
        <v>0.29340485956774004</v>
      </c>
      <c r="BP48" s="53">
        <f t="shared" si="31"/>
        <v>8577453.2622573376</v>
      </c>
    </row>
    <row r="49" spans="1:68" s="8" customFormat="1" ht="16" x14ac:dyDescent="0.2">
      <c r="A49">
        <v>31</v>
      </c>
      <c r="B49">
        <v>909.18</v>
      </c>
      <c r="C49" s="5">
        <v>68.902479988346002</v>
      </c>
      <c r="D49">
        <v>75.165700000000001</v>
      </c>
      <c r="E49">
        <v>0.43740000000000001</v>
      </c>
      <c r="F49">
        <v>10.639699999999999</v>
      </c>
      <c r="G49">
        <v>2.3325999999999998</v>
      </c>
      <c r="H49">
        <v>0.13120000000000001</v>
      </c>
      <c r="I49">
        <v>0.1459</v>
      </c>
      <c r="J49">
        <v>2.5177999999999998</v>
      </c>
      <c r="K49">
        <v>3.1638000000000002</v>
      </c>
      <c r="L49">
        <v>3.7747999999999999</v>
      </c>
      <c r="M49">
        <v>0.23319999999999999</v>
      </c>
      <c r="N49">
        <v>1.4579</v>
      </c>
      <c r="O49">
        <v>0</v>
      </c>
      <c r="P49" s="17">
        <f t="shared" si="0"/>
        <v>98.542099999999991</v>
      </c>
      <c r="Q49" s="17">
        <f t="shared" si="33"/>
        <v>75.165700000000015</v>
      </c>
      <c r="R49" s="17">
        <f t="shared" si="33"/>
        <v>0.43740000000000007</v>
      </c>
      <c r="S49" s="17">
        <f t="shared" si="33"/>
        <v>10.639700000000001</v>
      </c>
      <c r="T49" s="17">
        <f t="shared" si="33"/>
        <v>2.3326000000000002</v>
      </c>
      <c r="U49" s="17">
        <f t="shared" si="33"/>
        <v>0.13120000000000004</v>
      </c>
      <c r="V49" s="17">
        <f t="shared" si="33"/>
        <v>0.14590000000000003</v>
      </c>
      <c r="W49" s="17">
        <f t="shared" si="33"/>
        <v>2.5178000000000003</v>
      </c>
      <c r="X49" s="17">
        <f t="shared" si="33"/>
        <v>3.1638000000000002</v>
      </c>
      <c r="Y49" s="17">
        <f t="shared" si="33"/>
        <v>3.7748000000000008</v>
      </c>
      <c r="Z49" s="17">
        <f t="shared" si="33"/>
        <v>0.23319999999999999</v>
      </c>
      <c r="AA49" s="17">
        <f t="shared" si="2"/>
        <v>1.4579</v>
      </c>
      <c r="AB49" s="17">
        <f t="shared" si="3"/>
        <v>0</v>
      </c>
      <c r="AC49" s="18">
        <f t="shared" si="34"/>
        <v>77.345768960591897</v>
      </c>
      <c r="AD49" s="18">
        <f t="shared" si="34"/>
        <v>0.33855064319158756</v>
      </c>
      <c r="AE49" s="18">
        <f t="shared" si="34"/>
        <v>6.4518234778460792</v>
      </c>
      <c r="AF49" s="18">
        <f t="shared" si="34"/>
        <v>2.0072266733697388</v>
      </c>
      <c r="AG49" s="18">
        <f t="shared" si="34"/>
        <v>0.11434720975370696</v>
      </c>
      <c r="AH49" s="18">
        <f t="shared" si="34"/>
        <v>0.22383766485419779</v>
      </c>
      <c r="AI49" s="18">
        <f t="shared" si="34"/>
        <v>2.7758509634927355</v>
      </c>
      <c r="AJ49" s="18">
        <f t="shared" si="34"/>
        <v>3.1560245333122938</v>
      </c>
      <c r="AK49" s="18">
        <f t="shared" si="34"/>
        <v>2.4775701747883416</v>
      </c>
      <c r="AL49" s="18">
        <f t="shared" si="34"/>
        <v>0.10157963919695556</v>
      </c>
      <c r="AM49" s="18">
        <f t="shared" si="34"/>
        <v>5.0074200596024587</v>
      </c>
      <c r="AN49" s="18">
        <f t="shared" si="34"/>
        <v>0</v>
      </c>
      <c r="AO49" s="18">
        <f t="shared" si="5"/>
        <v>99.999999999999972</v>
      </c>
      <c r="AP49" s="17">
        <f t="shared" si="6"/>
        <v>61.827675761646113</v>
      </c>
      <c r="AQ49" s="19">
        <f t="shared" si="7"/>
        <v>12398.417408763842</v>
      </c>
      <c r="AR49" s="19">
        <f t="shared" si="8"/>
        <v>-1118.3590816498395</v>
      </c>
      <c r="AS49" s="20">
        <f t="shared" si="9"/>
        <v>160.35606356497053</v>
      </c>
      <c r="AT49" s="21">
        <f t="shared" si="10"/>
        <v>16.942272852814231</v>
      </c>
      <c r="AU49" s="21">
        <f t="shared" si="11"/>
        <v>-108.20267055694683</v>
      </c>
      <c r="AV49" s="21">
        <f t="shared" si="12"/>
        <v>-686.38242137227235</v>
      </c>
      <c r="AW49" s="21">
        <f t="shared" si="13"/>
        <v>962.53080157239822</v>
      </c>
      <c r="AX49" s="21">
        <f t="shared" si="14"/>
        <v>-442.75013171806461</v>
      </c>
      <c r="AY49" s="21">
        <f t="shared" si="15"/>
        <v>-815.70111483769404</v>
      </c>
      <c r="AZ49" s="21">
        <f t="shared" si="16"/>
        <v>640.4334105741666</v>
      </c>
      <c r="BA49" s="21">
        <f t="shared" si="17"/>
        <v>212.70086464162773</v>
      </c>
      <c r="BB49" s="20">
        <f t="shared" si="18"/>
        <v>106.74468118271213</v>
      </c>
      <c r="BC49" s="20">
        <f t="shared" si="19"/>
        <v>19.513824079173997</v>
      </c>
      <c r="BD49" s="20">
        <f t="shared" si="20"/>
        <v>28.313679827625901</v>
      </c>
      <c r="BE49" s="20">
        <f t="shared" si="21"/>
        <v>-69.236878962556801</v>
      </c>
      <c r="BF49" s="20">
        <f t="shared" si="22"/>
        <v>-178.47476030176591</v>
      </c>
      <c r="BG49" s="20">
        <f t="shared" si="23"/>
        <v>36.620540543826429</v>
      </c>
      <c r="BH49" s="16">
        <f t="shared" si="24"/>
        <v>-4.55</v>
      </c>
      <c r="BI49" s="18">
        <f t="shared" si="25"/>
        <v>11007.284537193374</v>
      </c>
      <c r="BJ49" s="18">
        <f t="shared" si="26"/>
        <v>156.18195101064353</v>
      </c>
      <c r="BK49" s="19">
        <f t="shared" si="27"/>
        <v>821.27467229120987</v>
      </c>
      <c r="BL49" s="18">
        <f t="shared" si="28"/>
        <v>20.436392387890471</v>
      </c>
      <c r="BM49" s="17">
        <f t="shared" si="29"/>
        <v>6.1767996543328687</v>
      </c>
      <c r="BN49" s="17">
        <f t="shared" si="30"/>
        <v>31.097520011653998</v>
      </c>
      <c r="BO49" s="17">
        <f t="shared" si="32"/>
        <v>0.31097520011654001</v>
      </c>
      <c r="BP49" s="53">
        <f t="shared" si="31"/>
        <v>9707972.4424079247</v>
      </c>
    </row>
    <row r="50" spans="1:68" s="8" customFormat="1" ht="16" x14ac:dyDescent="0.2">
      <c r="A50">
        <v>32</v>
      </c>
      <c r="B50">
        <v>904.18</v>
      </c>
      <c r="C50" s="5">
        <v>67.223233072362007</v>
      </c>
      <c r="D50">
        <v>75.067599999999999</v>
      </c>
      <c r="E50">
        <v>0.44840000000000002</v>
      </c>
      <c r="F50">
        <v>10.580399999999999</v>
      </c>
      <c r="G50">
        <v>2.3908</v>
      </c>
      <c r="H50">
        <v>0.13450000000000001</v>
      </c>
      <c r="I50">
        <v>0.14949999999999999</v>
      </c>
      <c r="J50">
        <v>2.5093999999999999</v>
      </c>
      <c r="K50">
        <v>3.1375000000000002</v>
      </c>
      <c r="L50">
        <v>3.8485999999999998</v>
      </c>
      <c r="M50">
        <v>0.23910000000000001</v>
      </c>
      <c r="N50">
        <v>1.4943</v>
      </c>
      <c r="O50">
        <v>0</v>
      </c>
      <c r="P50" s="17">
        <f t="shared" si="0"/>
        <v>98.505800000000008</v>
      </c>
      <c r="Q50" s="17">
        <f t="shared" si="33"/>
        <v>75.06752379372584</v>
      </c>
      <c r="R50" s="17">
        <f t="shared" si="33"/>
        <v>0.4483995447983774</v>
      </c>
      <c r="S50" s="17">
        <f t="shared" si="33"/>
        <v>10.580389259109614</v>
      </c>
      <c r="T50" s="17">
        <f t="shared" si="33"/>
        <v>2.3907975729347917</v>
      </c>
      <c r="U50" s="17">
        <f t="shared" si="33"/>
        <v>0.13449986345981657</v>
      </c>
      <c r="V50" s="17">
        <f t="shared" si="33"/>
        <v>0.14949984823228682</v>
      </c>
      <c r="W50" s="17">
        <f t="shared" si="33"/>
        <v>2.5093974525357896</v>
      </c>
      <c r="X50" s="17">
        <f t="shared" si="33"/>
        <v>3.1374968149083609</v>
      </c>
      <c r="Y50" s="17">
        <f t="shared" si="33"/>
        <v>3.848596093021933</v>
      </c>
      <c r="Z50" s="17">
        <f t="shared" si="33"/>
        <v>0.23909975727317578</v>
      </c>
      <c r="AA50" s="17">
        <f t="shared" si="2"/>
        <v>1.4943</v>
      </c>
      <c r="AB50" s="17">
        <f t="shared" si="3"/>
        <v>0</v>
      </c>
      <c r="AC50" s="18">
        <f t="shared" si="34"/>
        <v>77.190304043822962</v>
      </c>
      <c r="AD50" s="18">
        <f t="shared" si="34"/>
        <v>0.3468197602039812</v>
      </c>
      <c r="AE50" s="18">
        <f t="shared" si="34"/>
        <v>6.4113361227451469</v>
      </c>
      <c r="AF50" s="18">
        <f t="shared" si="34"/>
        <v>2.0558563258936213</v>
      </c>
      <c r="AG50" s="18">
        <f t="shared" si="34"/>
        <v>0.11714058433573249</v>
      </c>
      <c r="AH50" s="18">
        <f t="shared" si="34"/>
        <v>0.22919884903929469</v>
      </c>
      <c r="AI50" s="18">
        <f t="shared" si="34"/>
        <v>2.7646373728765408</v>
      </c>
      <c r="AJ50" s="18">
        <f t="shared" si="34"/>
        <v>3.1275801527399305</v>
      </c>
      <c r="AK50" s="18">
        <f t="shared" si="34"/>
        <v>2.5242255518131183</v>
      </c>
      <c r="AL50" s="18">
        <f t="shared" si="34"/>
        <v>0.1040761123171552</v>
      </c>
      <c r="AM50" s="18">
        <f t="shared" si="34"/>
        <v>5.1288251242125424</v>
      </c>
      <c r="AN50" s="18">
        <f t="shared" si="34"/>
        <v>0</v>
      </c>
      <c r="AO50" s="18">
        <f t="shared" si="5"/>
        <v>100</v>
      </c>
      <c r="AP50" s="17">
        <f t="shared" si="6"/>
        <v>61.784100288395898</v>
      </c>
      <c r="AQ50" s="19">
        <f t="shared" si="7"/>
        <v>12374.9249591227</v>
      </c>
      <c r="AR50" s="19">
        <f t="shared" si="8"/>
        <v>-1111.3410035166437</v>
      </c>
      <c r="AS50" s="20">
        <f t="shared" si="9"/>
        <v>164.24527711627968</v>
      </c>
      <c r="AT50" s="21">
        <f t="shared" si="10"/>
        <v>17.348060883784214</v>
      </c>
      <c r="AU50" s="21">
        <f t="shared" si="11"/>
        <v>-107.76556479472755</v>
      </c>
      <c r="AV50" s="21">
        <f t="shared" si="12"/>
        <v>-694.1985556861639</v>
      </c>
      <c r="AW50" s="21">
        <f t="shared" si="13"/>
        <v>982.5463628326238</v>
      </c>
      <c r="AX50" s="21">
        <f t="shared" si="14"/>
        <v>-452.61022047064978</v>
      </c>
      <c r="AY50" s="21">
        <f t="shared" si="15"/>
        <v>-824.58681874563217</v>
      </c>
      <c r="AZ50" s="21">
        <f t="shared" si="16"/>
        <v>638.47173139459642</v>
      </c>
      <c r="BA50" s="21">
        <f t="shared" si="17"/>
        <v>212.27333612051314</v>
      </c>
      <c r="BB50" s="20">
        <f t="shared" si="18"/>
        <v>106.2382104799603</v>
      </c>
      <c r="BC50" s="20">
        <f t="shared" si="19"/>
        <v>19.986268717115156</v>
      </c>
      <c r="BD50" s="20">
        <f t="shared" si="20"/>
        <v>28.199301203340713</v>
      </c>
      <c r="BE50" s="20">
        <f t="shared" si="21"/>
        <v>-69.460692108956962</v>
      </c>
      <c r="BF50" s="20">
        <f t="shared" si="22"/>
        <v>-180.4663257451769</v>
      </c>
      <c r="BG50" s="20">
        <f t="shared" si="23"/>
        <v>37.109388679485683</v>
      </c>
      <c r="BH50" s="16">
        <f t="shared" si="24"/>
        <v>-4.55</v>
      </c>
      <c r="BI50" s="18">
        <f t="shared" si="25"/>
        <v>10987.034228136166</v>
      </c>
      <c r="BJ50" s="18">
        <f t="shared" si="26"/>
        <v>153.87948734628111</v>
      </c>
      <c r="BK50" s="19">
        <f t="shared" si="27"/>
        <v>817.74862499801316</v>
      </c>
      <c r="BL50" s="18">
        <f t="shared" si="28"/>
        <v>20.386155909565666</v>
      </c>
      <c r="BM50" s="17">
        <f t="shared" si="29"/>
        <v>6.1852862618122453</v>
      </c>
      <c r="BN50" s="17">
        <f t="shared" si="30"/>
        <v>32.776766927637993</v>
      </c>
      <c r="BO50" s="17">
        <f t="shared" si="32"/>
        <v>0.32776766927637996</v>
      </c>
      <c r="BP50" s="53">
        <f t="shared" si="31"/>
        <v>10948948.234919673</v>
      </c>
    </row>
    <row r="51" spans="1:68" s="8" customFormat="1" ht="16" x14ac:dyDescent="0.2">
      <c r="A51">
        <v>33</v>
      </c>
      <c r="B51">
        <v>899.18</v>
      </c>
      <c r="C51" s="5">
        <v>65.616400584363006</v>
      </c>
      <c r="D51">
        <v>74.968000000000004</v>
      </c>
      <c r="E51">
        <v>0.45929999999999999</v>
      </c>
      <c r="F51">
        <v>10.521800000000001</v>
      </c>
      <c r="G51">
        <v>2.4493999999999998</v>
      </c>
      <c r="H51">
        <v>0.13780000000000001</v>
      </c>
      <c r="I51">
        <v>0.1532</v>
      </c>
      <c r="J51">
        <v>2.5019999999999998</v>
      </c>
      <c r="K51">
        <v>3.1113</v>
      </c>
      <c r="L51">
        <v>3.9214000000000002</v>
      </c>
      <c r="M51">
        <v>0.24490000000000001</v>
      </c>
      <c r="N51">
        <v>1.5308999999999999</v>
      </c>
      <c r="O51">
        <v>0</v>
      </c>
      <c r="P51" s="17">
        <f t="shared" si="0"/>
        <v>98.469099999999997</v>
      </c>
      <c r="Q51" s="17">
        <f t="shared" si="33"/>
        <v>74.968000000000004</v>
      </c>
      <c r="R51" s="17">
        <f t="shared" si="33"/>
        <v>0.45929999999999999</v>
      </c>
      <c r="S51" s="17">
        <f t="shared" si="33"/>
        <v>10.521800000000001</v>
      </c>
      <c r="T51" s="17">
        <f t="shared" si="33"/>
        <v>2.4493999999999998</v>
      </c>
      <c r="U51" s="17">
        <f t="shared" si="33"/>
        <v>0.13780000000000001</v>
      </c>
      <c r="V51" s="17">
        <f t="shared" si="33"/>
        <v>0.1532</v>
      </c>
      <c r="W51" s="17">
        <f t="shared" si="33"/>
        <v>2.5019999999999998</v>
      </c>
      <c r="X51" s="17">
        <f t="shared" si="33"/>
        <v>3.1112999999999995</v>
      </c>
      <c r="Y51" s="17">
        <f t="shared" si="33"/>
        <v>3.9214000000000002</v>
      </c>
      <c r="Z51" s="17">
        <f t="shared" si="33"/>
        <v>0.24490000000000001</v>
      </c>
      <c r="AA51" s="17">
        <f t="shared" si="2"/>
        <v>1.5308999999999999</v>
      </c>
      <c r="AB51" s="17">
        <f t="shared" si="3"/>
        <v>0</v>
      </c>
      <c r="AC51" s="18">
        <f t="shared" si="34"/>
        <v>77.033147825746511</v>
      </c>
      <c r="AD51" s="18">
        <f t="shared" si="34"/>
        <v>0.35499821943552096</v>
      </c>
      <c r="AE51" s="18">
        <f t="shared" si="34"/>
        <v>6.3712992127371741</v>
      </c>
      <c r="AF51" s="18">
        <f t="shared" si="34"/>
        <v>2.1047510099613613</v>
      </c>
      <c r="AG51" s="18">
        <f t="shared" si="34"/>
        <v>0.11992944364536898</v>
      </c>
      <c r="AH51" s="18">
        <f t="shared" si="34"/>
        <v>0.2347045477088418</v>
      </c>
      <c r="AI51" s="18">
        <f t="shared" si="34"/>
        <v>2.7545273313639895</v>
      </c>
      <c r="AJ51" s="18">
        <f t="shared" si="34"/>
        <v>3.0992606527295852</v>
      </c>
      <c r="AK51" s="18">
        <f t="shared" si="34"/>
        <v>2.5701473767991079</v>
      </c>
      <c r="AL51" s="18">
        <f t="shared" si="34"/>
        <v>0.10652505565713524</v>
      </c>
      <c r="AM51" s="18">
        <f t="shared" si="34"/>
        <v>5.2507093242154053</v>
      </c>
      <c r="AN51" s="18">
        <f t="shared" si="34"/>
        <v>0</v>
      </c>
      <c r="AO51" s="18">
        <f t="shared" si="5"/>
        <v>100</v>
      </c>
      <c r="AP51" s="17">
        <f t="shared" si="6"/>
        <v>61.740164965184874</v>
      </c>
      <c r="AQ51" s="19">
        <f t="shared" si="7"/>
        <v>12351.14810881105</v>
      </c>
      <c r="AR51" s="19">
        <f t="shared" si="8"/>
        <v>-1104.4010055358617</v>
      </c>
      <c r="AS51" s="20">
        <f t="shared" si="9"/>
        <v>168.14985338320261</v>
      </c>
      <c r="AT51" s="21">
        <f t="shared" si="10"/>
        <v>17.764787216082237</v>
      </c>
      <c r="AU51" s="21">
        <f t="shared" si="11"/>
        <v>-107.3714753765683</v>
      </c>
      <c r="AV51" s="21">
        <f t="shared" si="12"/>
        <v>-702.06547566153483</v>
      </c>
      <c r="AW51" s="21">
        <f t="shared" si="13"/>
        <v>1002.5850408568186</v>
      </c>
      <c r="AX51" s="21">
        <f t="shared" si="14"/>
        <v>-462.4952069614294</v>
      </c>
      <c r="AY51" s="21">
        <f t="shared" si="15"/>
        <v>-833.40187640698377</v>
      </c>
      <c r="AZ51" s="21">
        <f t="shared" si="16"/>
        <v>636.46074040621124</v>
      </c>
      <c r="BA51" s="21">
        <f t="shared" si="17"/>
        <v>211.84115652080291</v>
      </c>
      <c r="BB51" s="20">
        <f t="shared" si="18"/>
        <v>105.73739563375476</v>
      </c>
      <c r="BC51" s="20">
        <f t="shared" si="19"/>
        <v>20.462083210945558</v>
      </c>
      <c r="BD51" s="20">
        <f t="shared" si="20"/>
        <v>28.096178779912691</v>
      </c>
      <c r="BE51" s="20">
        <f t="shared" si="21"/>
        <v>-69.677024682907629</v>
      </c>
      <c r="BF51" s="20">
        <f t="shared" si="22"/>
        <v>-182.42645524168177</v>
      </c>
      <c r="BG51" s="20">
        <f t="shared" si="23"/>
        <v>37.604581060503527</v>
      </c>
      <c r="BH51" s="16">
        <f t="shared" si="24"/>
        <v>-4.55</v>
      </c>
      <c r="BI51" s="18">
        <f t="shared" si="25"/>
        <v>10966.373490730984</v>
      </c>
      <c r="BJ51" s="18">
        <f t="shared" si="26"/>
        <v>151.63791528133001</v>
      </c>
      <c r="BK51" s="19">
        <f t="shared" si="27"/>
        <v>814.2586700082777</v>
      </c>
      <c r="BL51" s="18">
        <f t="shared" si="28"/>
        <v>20.337396455669683</v>
      </c>
      <c r="BM51" s="17">
        <f t="shared" si="29"/>
        <v>6.194056562125307</v>
      </c>
      <c r="BN51" s="17">
        <f t="shared" si="30"/>
        <v>34.383599415636994</v>
      </c>
      <c r="BO51" s="17">
        <f t="shared" si="32"/>
        <v>0.34383599415636995</v>
      </c>
      <c r="BP51" s="53">
        <f t="shared" si="31"/>
        <v>12303056.311053295</v>
      </c>
    </row>
    <row r="52" spans="1:68" s="8" customFormat="1" ht="16" x14ac:dyDescent="0.2">
      <c r="A52">
        <v>34</v>
      </c>
      <c r="B52">
        <v>894.18</v>
      </c>
      <c r="C52" s="5">
        <v>64.077062314784001</v>
      </c>
      <c r="D52">
        <v>74.866900000000001</v>
      </c>
      <c r="E52">
        <v>0.47039999999999998</v>
      </c>
      <c r="F52">
        <v>10.463800000000001</v>
      </c>
      <c r="G52">
        <v>2.5082</v>
      </c>
      <c r="H52">
        <v>0.1411</v>
      </c>
      <c r="I52">
        <v>0.15679999999999999</v>
      </c>
      <c r="J52">
        <v>2.4958</v>
      </c>
      <c r="K52">
        <v>3.0851999999999999</v>
      </c>
      <c r="L52">
        <v>3.9933000000000001</v>
      </c>
      <c r="M52">
        <v>0.25080000000000002</v>
      </c>
      <c r="N52">
        <v>1.5676000000000001</v>
      </c>
      <c r="O52">
        <v>0</v>
      </c>
      <c r="P52" s="17">
        <f t="shared" si="0"/>
        <v>98.432300000000012</v>
      </c>
      <c r="Q52" s="17">
        <f t="shared" si="33"/>
        <v>74.866976059281342</v>
      </c>
      <c r="R52" s="17">
        <f t="shared" si="33"/>
        <v>0.47040047789191142</v>
      </c>
      <c r="S52" s="17">
        <f t="shared" si="33"/>
        <v>10.46381063045362</v>
      </c>
      <c r="T52" s="17">
        <f t="shared" si="33"/>
        <v>2.5082025481473051</v>
      </c>
      <c r="U52" s="17">
        <f t="shared" si="33"/>
        <v>0.1411001433472549</v>
      </c>
      <c r="V52" s="17">
        <f t="shared" si="33"/>
        <v>0.15680015929730381</v>
      </c>
      <c r="W52" s="17">
        <f t="shared" si="33"/>
        <v>2.4958025355498141</v>
      </c>
      <c r="X52" s="17">
        <f t="shared" si="33"/>
        <v>3.0852031343370006</v>
      </c>
      <c r="Y52" s="17">
        <f t="shared" si="33"/>
        <v>3.9933040569000209</v>
      </c>
      <c r="Z52" s="17">
        <f t="shared" si="33"/>
        <v>0.25080025479441198</v>
      </c>
      <c r="AA52" s="17">
        <f t="shared" si="2"/>
        <v>1.5676000000000001</v>
      </c>
      <c r="AB52" s="17">
        <f t="shared" si="3"/>
        <v>0</v>
      </c>
      <c r="AC52" s="18">
        <f t="shared" si="34"/>
        <v>76.874511315104968</v>
      </c>
      <c r="AD52" s="18">
        <f t="shared" si="34"/>
        <v>0.36331877369266768</v>
      </c>
      <c r="AE52" s="18">
        <f t="shared" si="34"/>
        <v>6.3316687511327112</v>
      </c>
      <c r="AF52" s="18">
        <f t="shared" si="34"/>
        <v>2.1537434705563019</v>
      </c>
      <c r="AG52" s="18">
        <f t="shared" si="34"/>
        <v>0.12271408469546786</v>
      </c>
      <c r="AH52" s="18">
        <f t="shared" si="34"/>
        <v>0.24004883079049044</v>
      </c>
      <c r="AI52" s="18">
        <f t="shared" si="34"/>
        <v>2.745745991177226</v>
      </c>
      <c r="AJ52" s="18">
        <f t="shared" si="34"/>
        <v>3.0710743699847312</v>
      </c>
      <c r="AK52" s="18">
        <f t="shared" si="34"/>
        <v>2.6154090256987761</v>
      </c>
      <c r="AL52" s="18">
        <f t="shared" si="34"/>
        <v>0.10901375871123312</v>
      </c>
      <c r="AM52" s="18">
        <f t="shared" si="34"/>
        <v>5.3727516284554229</v>
      </c>
      <c r="AN52" s="18">
        <f t="shared" si="34"/>
        <v>0</v>
      </c>
      <c r="AO52" s="18">
        <f t="shared" si="5"/>
        <v>100</v>
      </c>
      <c r="AP52" s="17">
        <f t="shared" si="6"/>
        <v>61.69616105117764</v>
      </c>
      <c r="AQ52" s="19">
        <f t="shared" si="7"/>
        <v>12327.157682172103</v>
      </c>
      <c r="AR52" s="19">
        <f t="shared" si="8"/>
        <v>-1097.5314613213443</v>
      </c>
      <c r="AS52" s="20">
        <f t="shared" si="9"/>
        <v>172.06404587615137</v>
      </c>
      <c r="AT52" s="21">
        <f t="shared" si="10"/>
        <v>18.169296002532221</v>
      </c>
      <c r="AU52" s="21">
        <f t="shared" si="11"/>
        <v>-107.02917873608826</v>
      </c>
      <c r="AV52" s="21">
        <f t="shared" si="12"/>
        <v>-709.95688994884813</v>
      </c>
      <c r="AW52" s="21">
        <f t="shared" si="13"/>
        <v>1022.5957817944877</v>
      </c>
      <c r="AX52" s="21">
        <f t="shared" si="14"/>
        <v>-472.31786716989029</v>
      </c>
      <c r="AY52" s="21">
        <f t="shared" si="15"/>
        <v>-842.13250694186036</v>
      </c>
      <c r="AZ52" s="21">
        <f t="shared" si="16"/>
        <v>634.40685286140922</v>
      </c>
      <c r="BA52" s="21">
        <f t="shared" si="17"/>
        <v>211.40490611653865</v>
      </c>
      <c r="BB52" s="20">
        <f t="shared" si="18"/>
        <v>105.24520389025496</v>
      </c>
      <c r="BC52" s="20">
        <f t="shared" si="19"/>
        <v>20.937333131871604</v>
      </c>
      <c r="BD52" s="20">
        <f t="shared" si="20"/>
        <v>28.006609110007702</v>
      </c>
      <c r="BE52" s="20">
        <f t="shared" si="21"/>
        <v>-69.886880932950305</v>
      </c>
      <c r="BF52" s="20">
        <f t="shared" si="22"/>
        <v>-184.351199892549</v>
      </c>
      <c r="BG52" s="20">
        <f t="shared" si="23"/>
        <v>38.104286949397405</v>
      </c>
      <c r="BH52" s="16">
        <f t="shared" si="24"/>
        <v>-4.55</v>
      </c>
      <c r="BI52" s="18">
        <f t="shared" si="25"/>
        <v>10945.425754588654</v>
      </c>
      <c r="BJ52" s="18">
        <f t="shared" si="26"/>
        <v>149.46025837257105</v>
      </c>
      <c r="BK52" s="19">
        <f t="shared" si="27"/>
        <v>810.81528886131139</v>
      </c>
      <c r="BL52" s="18">
        <f t="shared" si="28"/>
        <v>20.290150391292993</v>
      </c>
      <c r="BM52" s="17">
        <f t="shared" si="29"/>
        <v>6.2032676402075539</v>
      </c>
      <c r="BN52" s="17">
        <f t="shared" si="30"/>
        <v>35.922937685215999</v>
      </c>
      <c r="BO52" s="17">
        <f t="shared" si="32"/>
        <v>0.35922937685216</v>
      </c>
      <c r="BP52" s="53">
        <f t="shared" si="31"/>
        <v>13782742.958139099</v>
      </c>
    </row>
    <row r="53" spans="1:68" s="8" customFormat="1" ht="16" x14ac:dyDescent="0.2">
      <c r="A53">
        <v>35</v>
      </c>
      <c r="B53">
        <v>889.18</v>
      </c>
      <c r="C53" s="5">
        <v>62.600701663332998</v>
      </c>
      <c r="D53">
        <v>74.764300000000006</v>
      </c>
      <c r="E53">
        <v>0.48149999999999998</v>
      </c>
      <c r="F53">
        <v>10.406499999999999</v>
      </c>
      <c r="G53">
        <v>2.5674000000000001</v>
      </c>
      <c r="H53">
        <v>0.1444</v>
      </c>
      <c r="I53">
        <v>0.1605</v>
      </c>
      <c r="J53">
        <v>2.4906000000000001</v>
      </c>
      <c r="K53">
        <v>3.0592000000000001</v>
      </c>
      <c r="L53">
        <v>4.0641999999999996</v>
      </c>
      <c r="M53">
        <v>0.25669999999999998</v>
      </c>
      <c r="N53">
        <v>1.6046</v>
      </c>
      <c r="O53">
        <v>0</v>
      </c>
      <c r="P53" s="17">
        <f t="shared" si="0"/>
        <v>98.395300000000006</v>
      </c>
      <c r="Q53" s="17">
        <f t="shared" si="33"/>
        <v>74.764375983608971</v>
      </c>
      <c r="R53" s="17">
        <f t="shared" si="33"/>
        <v>0.48150048935264173</v>
      </c>
      <c r="S53" s="17">
        <f t="shared" si="33"/>
        <v>10.406510576216546</v>
      </c>
      <c r="T53" s="17">
        <f t="shared" si="33"/>
        <v>2.567402609270971</v>
      </c>
      <c r="U53" s="17">
        <f t="shared" si="33"/>
        <v>0.14440014675497709</v>
      </c>
      <c r="V53" s="17">
        <f t="shared" si="33"/>
        <v>0.16050016311754728</v>
      </c>
      <c r="W53" s="17">
        <f t="shared" si="33"/>
        <v>2.4906025312184625</v>
      </c>
      <c r="X53" s="17">
        <f t="shared" si="33"/>
        <v>3.0592031090915923</v>
      </c>
      <c r="Y53" s="17">
        <f t="shared" si="33"/>
        <v>4.0642041304818415</v>
      </c>
      <c r="Z53" s="17">
        <f t="shared" si="33"/>
        <v>0.25670026088644471</v>
      </c>
      <c r="AA53" s="17">
        <f t="shared" si="2"/>
        <v>1.6046</v>
      </c>
      <c r="AB53" s="17">
        <f t="shared" si="3"/>
        <v>0</v>
      </c>
      <c r="AC53" s="18">
        <f t="shared" si="34"/>
        <v>76.713826779175349</v>
      </c>
      <c r="AD53" s="18">
        <f t="shared" si="34"/>
        <v>0.37162393434996227</v>
      </c>
      <c r="AE53" s="18">
        <f t="shared" si="34"/>
        <v>6.2924576797019967</v>
      </c>
      <c r="AF53" s="18">
        <f t="shared" si="34"/>
        <v>2.2029883778964758</v>
      </c>
      <c r="AG53" s="18">
        <f t="shared" si="34"/>
        <v>0.12549356322284694</v>
      </c>
      <c r="AH53" s="18">
        <f t="shared" si="34"/>
        <v>0.24553614454818026</v>
      </c>
      <c r="AI53" s="18">
        <f t="shared" si="34"/>
        <v>2.7380502887454301</v>
      </c>
      <c r="AJ53" s="18">
        <f t="shared" si="34"/>
        <v>3.0429985140510865</v>
      </c>
      <c r="AK53" s="18">
        <f t="shared" si="34"/>
        <v>2.659926341284228</v>
      </c>
      <c r="AL53" s="18">
        <f t="shared" si="34"/>
        <v>0.11149785419895157</v>
      </c>
      <c r="AM53" s="18">
        <f t="shared" si="34"/>
        <v>5.4956005228254954</v>
      </c>
      <c r="AN53" s="18">
        <f t="shared" si="34"/>
        <v>0</v>
      </c>
      <c r="AO53" s="18">
        <f t="shared" si="5"/>
        <v>100.00000000000001</v>
      </c>
      <c r="AP53" s="17">
        <f t="shared" si="6"/>
        <v>61.651692017563093</v>
      </c>
      <c r="AQ53" s="19">
        <f t="shared" si="7"/>
        <v>12302.837933878638</v>
      </c>
      <c r="AR53" s="19">
        <f t="shared" si="8"/>
        <v>-1090.734614199544</v>
      </c>
      <c r="AS53" s="20">
        <f t="shared" si="9"/>
        <v>175.99574263630711</v>
      </c>
      <c r="AT53" s="21">
        <f t="shared" si="10"/>
        <v>18.584630780851764</v>
      </c>
      <c r="AU53" s="21">
        <f t="shared" si="11"/>
        <v>-106.72920025529686</v>
      </c>
      <c r="AV53" s="21">
        <f t="shared" si="12"/>
        <v>-717.92540702058295</v>
      </c>
      <c r="AW53" s="21">
        <f t="shared" si="13"/>
        <v>1042.6863453762871</v>
      </c>
      <c r="AX53" s="21">
        <f t="shared" si="14"/>
        <v>-482.15900659662151</v>
      </c>
      <c r="AY53" s="21">
        <f t="shared" si="15"/>
        <v>-850.81199354913633</v>
      </c>
      <c r="AZ53" s="21">
        <f t="shared" si="16"/>
        <v>632.30098239389292</v>
      </c>
      <c r="BA53" s="21">
        <f t="shared" si="17"/>
        <v>210.9630236427322</v>
      </c>
      <c r="BB53" s="20">
        <f t="shared" si="18"/>
        <v>104.7593629728968</v>
      </c>
      <c r="BC53" s="20">
        <f t="shared" si="19"/>
        <v>21.415830472753626</v>
      </c>
      <c r="BD53" s="20">
        <f t="shared" si="20"/>
        <v>27.928112945203384</v>
      </c>
      <c r="BE53" s="20">
        <f t="shared" si="21"/>
        <v>-70.088946472071015</v>
      </c>
      <c r="BF53" s="20">
        <f t="shared" si="22"/>
        <v>-186.25179296145183</v>
      </c>
      <c r="BG53" s="20">
        <f t="shared" si="23"/>
        <v>38.61149039060308</v>
      </c>
      <c r="BH53" s="16">
        <f t="shared" si="24"/>
        <v>-4.55</v>
      </c>
      <c r="BI53" s="18">
        <f t="shared" si="25"/>
        <v>10924.045413444797</v>
      </c>
      <c r="BJ53" s="18">
        <f t="shared" si="26"/>
        <v>147.33708099066621</v>
      </c>
      <c r="BK53" s="19">
        <f t="shared" si="27"/>
        <v>807.40024796618263</v>
      </c>
      <c r="BL53" s="18">
        <f t="shared" si="28"/>
        <v>20.244235358668295</v>
      </c>
      <c r="BM53" s="17">
        <f t="shared" si="29"/>
        <v>6.2126814028486264</v>
      </c>
      <c r="BN53" s="17">
        <f t="shared" si="30"/>
        <v>37.399298336667002</v>
      </c>
      <c r="BO53" s="17">
        <f t="shared" si="32"/>
        <v>0.37399298336667003</v>
      </c>
      <c r="BP53" s="53">
        <f t="shared" si="31"/>
        <v>15389337.938065307</v>
      </c>
    </row>
    <row r="54" spans="1:68" s="8" customFormat="1" ht="16" x14ac:dyDescent="0.2">
      <c r="A54">
        <v>36</v>
      </c>
      <c r="B54">
        <v>884.18</v>
      </c>
      <c r="C54" s="5">
        <v>61.183162691980002</v>
      </c>
      <c r="D54">
        <v>74.660300000000007</v>
      </c>
      <c r="E54">
        <v>0.49259999999999998</v>
      </c>
      <c r="F54">
        <v>10.3498</v>
      </c>
      <c r="G54">
        <v>2.6269</v>
      </c>
      <c r="H54">
        <v>0.14779999999999999</v>
      </c>
      <c r="I54">
        <v>0.1643</v>
      </c>
      <c r="J54">
        <v>2.4864999999999999</v>
      </c>
      <c r="K54">
        <v>3.0333999999999999</v>
      </c>
      <c r="L54">
        <v>4.1341000000000001</v>
      </c>
      <c r="M54">
        <v>0.26269999999999999</v>
      </c>
      <c r="N54">
        <v>1.6417999999999999</v>
      </c>
      <c r="O54">
        <v>0</v>
      </c>
      <c r="P54" s="17">
        <f t="shared" si="0"/>
        <v>98.358400000000017</v>
      </c>
      <c r="Q54" s="17">
        <f t="shared" si="33"/>
        <v>74.660148187241745</v>
      </c>
      <c r="R54" s="17">
        <f t="shared" si="33"/>
        <v>0.49259899835702881</v>
      </c>
      <c r="S54" s="17">
        <f t="shared" si="33"/>
        <v>10.34977895492403</v>
      </c>
      <c r="T54" s="17">
        <f t="shared" si="33"/>
        <v>2.6268946585141677</v>
      </c>
      <c r="U54" s="17">
        <f t="shared" si="33"/>
        <v>0.14779969946644106</v>
      </c>
      <c r="V54" s="17">
        <f t="shared" si="33"/>
        <v>0.16429966591567163</v>
      </c>
      <c r="W54" s="17">
        <f t="shared" si="33"/>
        <v>2.4864949440007149</v>
      </c>
      <c r="X54" s="17">
        <f t="shared" si="33"/>
        <v>3.0333938319452116</v>
      </c>
      <c r="Y54" s="17">
        <f t="shared" si="33"/>
        <v>4.134091593803884</v>
      </c>
      <c r="Z54" s="17">
        <f t="shared" si="33"/>
        <v>0.262699465831083</v>
      </c>
      <c r="AA54" s="17">
        <f t="shared" si="2"/>
        <v>1.6417999999999999</v>
      </c>
      <c r="AB54" s="17">
        <f t="shared" si="3"/>
        <v>0</v>
      </c>
      <c r="AC54" s="18">
        <f t="shared" si="34"/>
        <v>76.551232241793329</v>
      </c>
      <c r="AD54" s="18">
        <f t="shared" si="34"/>
        <v>0.37991362756253805</v>
      </c>
      <c r="AE54" s="18">
        <f t="shared" si="34"/>
        <v>6.2536079563302849</v>
      </c>
      <c r="AF54" s="18">
        <f t="shared" si="34"/>
        <v>2.2523988077558506</v>
      </c>
      <c r="AG54" s="18">
        <f t="shared" si="34"/>
        <v>0.12835469842879582</v>
      </c>
      <c r="AH54" s="18">
        <f t="shared" si="34"/>
        <v>0.25116610921544452</v>
      </c>
      <c r="AI54" s="18">
        <f t="shared" si="34"/>
        <v>2.7315488982500189</v>
      </c>
      <c r="AJ54" s="18">
        <f t="shared" si="34"/>
        <v>3.0151340919540943</v>
      </c>
      <c r="AK54" s="18">
        <f t="shared" si="34"/>
        <v>2.7037005883504386</v>
      </c>
      <c r="AL54" s="18">
        <f t="shared" si="34"/>
        <v>0.1140207235560155</v>
      </c>
      <c r="AM54" s="18">
        <f t="shared" si="34"/>
        <v>5.618922256803164</v>
      </c>
      <c r="AN54" s="18">
        <f t="shared" si="34"/>
        <v>0</v>
      </c>
      <c r="AO54" s="18">
        <f t="shared" si="5"/>
        <v>99.999999999999986</v>
      </c>
      <c r="AP54" s="17">
        <f t="shared" si="6"/>
        <v>61.606906775925061</v>
      </c>
      <c r="AQ54" s="19">
        <f t="shared" si="7"/>
        <v>12278.210880749197</v>
      </c>
      <c r="AR54" s="19">
        <f t="shared" si="8"/>
        <v>-1084.0004031502915</v>
      </c>
      <c r="AS54" s="20">
        <f t="shared" si="9"/>
        <v>179.94806519119393</v>
      </c>
      <c r="AT54" s="21">
        <f t="shared" si="10"/>
        <v>19.010762806516997</v>
      </c>
      <c r="AU54" s="21">
        <f t="shared" si="11"/>
        <v>-106.47577605378572</v>
      </c>
      <c r="AV54" s="21">
        <f t="shared" si="12"/>
        <v>-725.95145780351027</v>
      </c>
      <c r="AW54" s="21">
        <f t="shared" si="13"/>
        <v>1062.803310148711</v>
      </c>
      <c r="AX54" s="21">
        <f t="shared" si="14"/>
        <v>-492.01811819249514</v>
      </c>
      <c r="AY54" s="21">
        <f t="shared" si="15"/>
        <v>-859.42334568839874</v>
      </c>
      <c r="AZ54" s="21">
        <f t="shared" si="16"/>
        <v>630.15022801649764</v>
      </c>
      <c r="BA54" s="21">
        <f t="shared" si="17"/>
        <v>210.51588866493165</v>
      </c>
      <c r="BB54" s="20">
        <f t="shared" si="18"/>
        <v>104.27895929879519</v>
      </c>
      <c r="BC54" s="20">
        <f t="shared" si="19"/>
        <v>21.897571200128759</v>
      </c>
      <c r="BD54" s="20">
        <f t="shared" si="20"/>
        <v>27.86179876215019</v>
      </c>
      <c r="BE54" s="20">
        <f t="shared" si="21"/>
        <v>-70.284478220942702</v>
      </c>
      <c r="BF54" s="20">
        <f t="shared" si="22"/>
        <v>-188.12388658524483</v>
      </c>
      <c r="BG54" s="20">
        <f t="shared" si="23"/>
        <v>39.12565502608787</v>
      </c>
      <c r="BH54" s="16">
        <f t="shared" si="24"/>
        <v>-4.55</v>
      </c>
      <c r="BI54" s="18">
        <f t="shared" si="25"/>
        <v>10902.254146023633</v>
      </c>
      <c r="BJ54" s="18">
        <f t="shared" si="26"/>
        <v>145.27150814590613</v>
      </c>
      <c r="BK54" s="19">
        <f t="shared" si="27"/>
        <v>804.017982225884</v>
      </c>
      <c r="BL54" s="18">
        <f t="shared" si="28"/>
        <v>20.199724976778921</v>
      </c>
      <c r="BM54" s="17">
        <f t="shared" si="29"/>
        <v>6.222355781582027</v>
      </c>
      <c r="BN54" s="17">
        <f t="shared" si="30"/>
        <v>38.816837308019998</v>
      </c>
      <c r="BO54" s="17">
        <f t="shared" si="32"/>
        <v>0.38816837308019997</v>
      </c>
      <c r="BP54" s="53">
        <f t="shared" si="31"/>
        <v>17132947.198611345</v>
      </c>
    </row>
    <row r="55" spans="1:68" s="8" customFormat="1" ht="16" x14ac:dyDescent="0.2">
      <c r="A55">
        <v>37</v>
      </c>
      <c r="B55">
        <v>879.18</v>
      </c>
      <c r="C55" s="5">
        <v>59.820612267659001</v>
      </c>
      <c r="D55">
        <v>74.554699999999997</v>
      </c>
      <c r="E55">
        <v>0.50380000000000003</v>
      </c>
      <c r="F55">
        <v>10.293699999999999</v>
      </c>
      <c r="G55">
        <v>2.6867000000000001</v>
      </c>
      <c r="H55">
        <v>0.15110000000000001</v>
      </c>
      <c r="I55">
        <v>0.16800000000000001</v>
      </c>
      <c r="J55">
        <v>2.4834000000000001</v>
      </c>
      <c r="K55">
        <v>3.0078</v>
      </c>
      <c r="L55">
        <v>4.2028999999999996</v>
      </c>
      <c r="M55">
        <v>0.26860000000000001</v>
      </c>
      <c r="N55">
        <v>1.6792</v>
      </c>
      <c r="O55">
        <v>0</v>
      </c>
      <c r="P55" s="17">
        <f t="shared" si="0"/>
        <v>98.320700000000016</v>
      </c>
      <c r="Q55" s="17">
        <f t="shared" si="33"/>
        <v>74.554775828080949</v>
      </c>
      <c r="R55" s="17">
        <f t="shared" si="33"/>
        <v>0.50380051240481405</v>
      </c>
      <c r="S55" s="17">
        <f t="shared" si="33"/>
        <v>10.293710469514556</v>
      </c>
      <c r="T55" s="17">
        <f t="shared" si="33"/>
        <v>2.6867027325883561</v>
      </c>
      <c r="U55" s="17">
        <f t="shared" si="33"/>
        <v>0.15110015368076102</v>
      </c>
      <c r="V55" s="17">
        <f t="shared" si="33"/>
        <v>0.16800017086940999</v>
      </c>
      <c r="W55" s="17">
        <f t="shared" si="33"/>
        <v>2.4834025258160284</v>
      </c>
      <c r="X55" s="17">
        <f t="shared" si="33"/>
        <v>3.0078030591726868</v>
      </c>
      <c r="Y55" s="17">
        <f t="shared" si="33"/>
        <v>4.2029042746847809</v>
      </c>
      <c r="Z55" s="17">
        <f t="shared" si="33"/>
        <v>0.26860027318764002</v>
      </c>
      <c r="AA55" s="17">
        <f t="shared" si="2"/>
        <v>1.6792</v>
      </c>
      <c r="AB55" s="17">
        <f t="shared" si="3"/>
        <v>0</v>
      </c>
      <c r="AC55" s="18">
        <f t="shared" si="34"/>
        <v>76.387234350042448</v>
      </c>
      <c r="AD55" s="18">
        <f t="shared" si="34"/>
        <v>0.38826829791517586</v>
      </c>
      <c r="AE55" s="18">
        <f t="shared" si="34"/>
        <v>6.2151770548259595</v>
      </c>
      <c r="AF55" s="18">
        <f t="shared" si="34"/>
        <v>2.3019942142811414</v>
      </c>
      <c r="AG55" s="18">
        <f t="shared" si="34"/>
        <v>0.13112488041045503</v>
      </c>
      <c r="AH55" s="18">
        <f t="shared" si="34"/>
        <v>0.25663510349108526</v>
      </c>
      <c r="AI55" s="18">
        <f t="shared" si="34"/>
        <v>2.7261546987714591</v>
      </c>
      <c r="AJ55" s="18">
        <f t="shared" si="34"/>
        <v>2.9875089017293979</v>
      </c>
      <c r="AK55" s="18">
        <f t="shared" si="34"/>
        <v>2.7466921040242447</v>
      </c>
      <c r="AL55" s="18">
        <f t="shared" si="34"/>
        <v>0.11649654148581944</v>
      </c>
      <c r="AM55" s="18">
        <f t="shared" si="34"/>
        <v>5.7427138530228241</v>
      </c>
      <c r="AN55" s="18">
        <f t="shared" si="34"/>
        <v>0</v>
      </c>
      <c r="AO55" s="18">
        <f t="shared" si="5"/>
        <v>100</v>
      </c>
      <c r="AP55" s="17">
        <f t="shared" si="6"/>
        <v>61.561810426550657</v>
      </c>
      <c r="AQ55" s="19">
        <f t="shared" si="7"/>
        <v>12253.370222614036</v>
      </c>
      <c r="AR55" s="19">
        <f t="shared" si="8"/>
        <v>-1077.3387906835319</v>
      </c>
      <c r="AS55" s="20">
        <f t="shared" si="9"/>
        <v>183.90377583747699</v>
      </c>
      <c r="AT55" s="21">
        <f t="shared" si="10"/>
        <v>19.424710983240242</v>
      </c>
      <c r="AU55" s="21">
        <f t="shared" si="11"/>
        <v>-106.26551015811147</v>
      </c>
      <c r="AV55" s="21">
        <f t="shared" si="12"/>
        <v>-734.03712921956685</v>
      </c>
      <c r="AW55" s="21">
        <f t="shared" si="13"/>
        <v>1082.9474999735203</v>
      </c>
      <c r="AX55" s="21">
        <f t="shared" si="14"/>
        <v>-501.812570272779</v>
      </c>
      <c r="AY55" s="21">
        <f t="shared" si="15"/>
        <v>-867.97072717701724</v>
      </c>
      <c r="AZ55" s="21">
        <f t="shared" si="16"/>
        <v>627.96049301984601</v>
      </c>
      <c r="BA55" s="21">
        <f t="shared" si="17"/>
        <v>210.06489446261673</v>
      </c>
      <c r="BB55" s="20">
        <f t="shared" si="18"/>
        <v>103.80616094509065</v>
      </c>
      <c r="BC55" s="20">
        <f t="shared" si="19"/>
        <v>22.378754928879911</v>
      </c>
      <c r="BD55" s="20">
        <f t="shared" si="20"/>
        <v>27.806777927468882</v>
      </c>
      <c r="BE55" s="20">
        <f t="shared" si="21"/>
        <v>-70.473330360712268</v>
      </c>
      <c r="BF55" s="20">
        <f t="shared" si="22"/>
        <v>-189.96835652329602</v>
      </c>
      <c r="BG55" s="20">
        <f t="shared" si="23"/>
        <v>39.645588688714973</v>
      </c>
      <c r="BH55" s="16">
        <f t="shared" si="24"/>
        <v>-4.55</v>
      </c>
      <c r="BI55" s="18">
        <f t="shared" si="25"/>
        <v>10880.181974917112</v>
      </c>
      <c r="BJ55" s="18">
        <f t="shared" si="26"/>
        <v>143.26049006876286</v>
      </c>
      <c r="BK55" s="19">
        <f t="shared" si="27"/>
        <v>800.67329822085412</v>
      </c>
      <c r="BL55" s="18">
        <f t="shared" si="28"/>
        <v>20.156502765442788</v>
      </c>
      <c r="BM55" s="17">
        <f t="shared" si="29"/>
        <v>6.2323909729058622</v>
      </c>
      <c r="BN55" s="17">
        <f t="shared" si="30"/>
        <v>40.179387732340999</v>
      </c>
      <c r="BO55" s="17">
        <f t="shared" si="32"/>
        <v>0.40179387732340999</v>
      </c>
      <c r="BP55" s="53">
        <f t="shared" si="31"/>
        <v>19027080.500393782</v>
      </c>
    </row>
    <row r="56" spans="1:68" s="8" customFormat="1" ht="16" x14ac:dyDescent="0.2">
      <c r="A56">
        <v>38</v>
      </c>
      <c r="B56">
        <v>874.18</v>
      </c>
      <c r="C56" s="5">
        <v>58.509506575111999</v>
      </c>
      <c r="D56">
        <v>74.447699999999998</v>
      </c>
      <c r="E56">
        <v>0.5151</v>
      </c>
      <c r="F56">
        <v>10.238200000000001</v>
      </c>
      <c r="G56">
        <v>2.7469000000000001</v>
      </c>
      <c r="H56">
        <v>0.1545</v>
      </c>
      <c r="I56">
        <v>0.17180000000000001</v>
      </c>
      <c r="J56">
        <v>2.4813000000000001</v>
      </c>
      <c r="K56">
        <v>2.9824000000000002</v>
      </c>
      <c r="L56">
        <v>4.2706999999999997</v>
      </c>
      <c r="M56">
        <v>0.2747</v>
      </c>
      <c r="N56">
        <v>1.7168000000000001</v>
      </c>
      <c r="O56">
        <v>0</v>
      </c>
      <c r="P56" s="17">
        <f t="shared" si="0"/>
        <v>98.283300000000011</v>
      </c>
      <c r="Q56" s="17">
        <f t="shared" si="33"/>
        <v>74.447624251932922</v>
      </c>
      <c r="R56" s="17">
        <f t="shared" si="33"/>
        <v>0.51509947590282368</v>
      </c>
      <c r="S56" s="17">
        <f t="shared" si="33"/>
        <v>10.238189582970859</v>
      </c>
      <c r="T56" s="17">
        <f t="shared" si="33"/>
        <v>2.7468972051203</v>
      </c>
      <c r="U56" s="17">
        <f t="shared" si="33"/>
        <v>0.15449984280137111</v>
      </c>
      <c r="V56" s="17">
        <f t="shared" si="33"/>
        <v>0.17179982519919454</v>
      </c>
      <c r="W56" s="17">
        <f t="shared" si="33"/>
        <v>2.4812974753594963</v>
      </c>
      <c r="X56" s="17">
        <f t="shared" si="33"/>
        <v>2.9823969655068558</v>
      </c>
      <c r="Y56" s="17">
        <f t="shared" si="33"/>
        <v>4.2706956547043076</v>
      </c>
      <c r="Z56" s="17">
        <f t="shared" si="33"/>
        <v>0.27469972050185532</v>
      </c>
      <c r="AA56" s="17">
        <f t="shared" si="2"/>
        <v>1.7168000000000001</v>
      </c>
      <c r="AB56" s="17">
        <f t="shared" si="3"/>
        <v>0</v>
      </c>
      <c r="AC56" s="18">
        <f t="shared" si="34"/>
        <v>76.22125760429482</v>
      </c>
      <c r="AD56" s="18">
        <f t="shared" si="34"/>
        <v>0.39668372627301923</v>
      </c>
      <c r="AE56" s="18">
        <f t="shared" si="34"/>
        <v>6.1771005783653523</v>
      </c>
      <c r="AF56" s="18">
        <f t="shared" ref="AF56:AN56" si="35">$AP56*T56/G$18</f>
        <v>2.3518356396093267</v>
      </c>
      <c r="AG56" s="18">
        <f t="shared" si="35"/>
        <v>0.13397636487875619</v>
      </c>
      <c r="AH56" s="18">
        <f t="shared" si="35"/>
        <v>0.26224607918747289</v>
      </c>
      <c r="AI56" s="18">
        <f t="shared" si="35"/>
        <v>2.7218372982054393</v>
      </c>
      <c r="AJ56" s="18">
        <f t="shared" si="35"/>
        <v>2.9600920003410343</v>
      </c>
      <c r="AK56" s="18">
        <f t="shared" si="35"/>
        <v>2.7889392392374357</v>
      </c>
      <c r="AL56" s="18">
        <f t="shared" si="35"/>
        <v>0.11905420765508126</v>
      </c>
      <c r="AM56" s="18">
        <f t="shared" si="35"/>
        <v>5.8669772619522451</v>
      </c>
      <c r="AN56" s="18">
        <f t="shared" si="35"/>
        <v>0</v>
      </c>
      <c r="AO56" s="18">
        <f t="shared" si="5"/>
        <v>100.00000000000001</v>
      </c>
      <c r="AP56" s="17">
        <f t="shared" si="6"/>
        <v>61.516459513281895</v>
      </c>
      <c r="AQ56" s="19">
        <f t="shared" si="7"/>
        <v>12228.223436358629</v>
      </c>
      <c r="AR56" s="19">
        <f t="shared" si="8"/>
        <v>-1070.7386142538503</v>
      </c>
      <c r="AS56" s="20">
        <f t="shared" si="9"/>
        <v>187.88899988188643</v>
      </c>
      <c r="AT56" s="21">
        <f t="shared" si="10"/>
        <v>19.849405733699822</v>
      </c>
      <c r="AU56" s="21">
        <f t="shared" si="11"/>
        <v>-106.09721788404802</v>
      </c>
      <c r="AV56" s="21">
        <f t="shared" si="12"/>
        <v>-742.17998357361887</v>
      </c>
      <c r="AW56" s="21">
        <f t="shared" si="13"/>
        <v>1103.1204792249657</v>
      </c>
      <c r="AX56" s="21">
        <f t="shared" si="14"/>
        <v>-511.63784385815285</v>
      </c>
      <c r="AY56" s="21">
        <f t="shared" si="15"/>
        <v>-876.44906930219213</v>
      </c>
      <c r="AZ56" s="21">
        <f t="shared" si="16"/>
        <v>625.72750471661618</v>
      </c>
      <c r="BA56" s="21">
        <f t="shared" si="17"/>
        <v>209.60845841181074</v>
      </c>
      <c r="BB56" s="20">
        <f t="shared" si="18"/>
        <v>103.3398892689152</v>
      </c>
      <c r="BC56" s="20">
        <f t="shared" si="19"/>
        <v>22.863843256180623</v>
      </c>
      <c r="BD56" s="20">
        <f t="shared" si="20"/>
        <v>27.762740441695478</v>
      </c>
      <c r="BE56" s="20">
        <f t="shared" si="21"/>
        <v>-70.655593934419386</v>
      </c>
      <c r="BF56" s="20">
        <f t="shared" si="22"/>
        <v>-191.78610879428507</v>
      </c>
      <c r="BG56" s="20">
        <f t="shared" si="23"/>
        <v>40.172600820975312</v>
      </c>
      <c r="BH56" s="16">
        <f t="shared" si="24"/>
        <v>-4.55</v>
      </c>
      <c r="BI56" s="18">
        <f t="shared" si="25"/>
        <v>10857.707097043936</v>
      </c>
      <c r="BJ56" s="18">
        <f t="shared" si="26"/>
        <v>141.30582947087294</v>
      </c>
      <c r="BK56" s="19">
        <f t="shared" si="27"/>
        <v>797.36063895993254</v>
      </c>
      <c r="BL56" s="18">
        <f t="shared" si="28"/>
        <v>20.114658689971769</v>
      </c>
      <c r="BM56" s="17">
        <f t="shared" si="29"/>
        <v>6.2426900914649321</v>
      </c>
      <c r="BN56" s="17">
        <f t="shared" si="30"/>
        <v>41.490493424888001</v>
      </c>
      <c r="BO56" s="17">
        <f t="shared" si="32"/>
        <v>0.41490493424888003</v>
      </c>
      <c r="BP56" s="53">
        <f t="shared" si="31"/>
        <v>21078302.467382107</v>
      </c>
    </row>
    <row r="57" spans="1:68" s="8" customFormat="1" ht="16" x14ac:dyDescent="0.2">
      <c r="A57">
        <v>39</v>
      </c>
      <c r="B57">
        <v>869.18</v>
      </c>
      <c r="C57" s="5">
        <v>57.246561390769998</v>
      </c>
      <c r="D57">
        <v>74.339100000000002</v>
      </c>
      <c r="E57">
        <v>0.52649999999999997</v>
      </c>
      <c r="F57">
        <v>10.183199999999999</v>
      </c>
      <c r="G57">
        <v>2.8075000000000001</v>
      </c>
      <c r="H57">
        <v>0.15790000000000001</v>
      </c>
      <c r="I57">
        <v>0.17560000000000001</v>
      </c>
      <c r="J57">
        <v>2.4803000000000002</v>
      </c>
      <c r="K57">
        <v>2.9571999999999998</v>
      </c>
      <c r="L57">
        <v>4.3372999999999999</v>
      </c>
      <c r="M57">
        <v>0.28070000000000001</v>
      </c>
      <c r="N57">
        <v>1.7546999999999999</v>
      </c>
      <c r="O57">
        <v>0</v>
      </c>
      <c r="P57" s="17">
        <f t="shared" si="0"/>
        <v>98.2453</v>
      </c>
      <c r="Q57" s="17">
        <f t="shared" ref="Q57:Z64" si="36">(D57/$P57)*(100-$N57)</f>
        <v>74.339100000000002</v>
      </c>
      <c r="R57" s="17">
        <f t="shared" si="36"/>
        <v>0.52649999999999997</v>
      </c>
      <c r="S57" s="17">
        <f t="shared" si="36"/>
        <v>10.183199999999999</v>
      </c>
      <c r="T57" s="17">
        <f t="shared" si="36"/>
        <v>2.8075000000000001</v>
      </c>
      <c r="U57" s="17">
        <f t="shared" si="36"/>
        <v>0.15790000000000001</v>
      </c>
      <c r="V57" s="17">
        <f t="shared" si="36"/>
        <v>0.17560000000000001</v>
      </c>
      <c r="W57" s="17">
        <f t="shared" si="36"/>
        <v>2.4803000000000002</v>
      </c>
      <c r="X57" s="17">
        <f t="shared" si="36"/>
        <v>2.9571999999999998</v>
      </c>
      <c r="Y57" s="17">
        <f t="shared" si="36"/>
        <v>4.3372999999999999</v>
      </c>
      <c r="Z57" s="17">
        <f t="shared" si="36"/>
        <v>0.28070000000000001</v>
      </c>
      <c r="AA57" s="17">
        <f t="shared" si="2"/>
        <v>1.7546999999999999</v>
      </c>
      <c r="AB57" s="17">
        <f t="shared" si="3"/>
        <v>0</v>
      </c>
      <c r="AC57" s="18">
        <f t="shared" ref="AC57:AN64" si="37">$AP57*Q57/D$18</f>
        <v>76.053380848949772</v>
      </c>
      <c r="AD57" s="18">
        <f t="shared" si="37"/>
        <v>0.40516097791053513</v>
      </c>
      <c r="AE57" s="18">
        <f t="shared" si="37"/>
        <v>6.1393407426828057</v>
      </c>
      <c r="AF57" s="18">
        <f t="shared" si="37"/>
        <v>2.4019296533613574</v>
      </c>
      <c r="AG57" s="18">
        <f t="shared" si="37"/>
        <v>0.13682272548331256</v>
      </c>
      <c r="AH57" s="18">
        <f t="shared" si="37"/>
        <v>0.26784698170938598</v>
      </c>
      <c r="AI57" s="18">
        <f t="shared" si="37"/>
        <v>2.7187138502484798</v>
      </c>
      <c r="AJ57" s="18">
        <f t="shared" si="37"/>
        <v>2.9328943369869798</v>
      </c>
      <c r="AK57" s="18">
        <f t="shared" si="37"/>
        <v>2.8303220239044071</v>
      </c>
      <c r="AL57" s="18">
        <f t="shared" si="37"/>
        <v>0.1215639779522297</v>
      </c>
      <c r="AM57" s="18">
        <f t="shared" si="37"/>
        <v>5.992023880810728</v>
      </c>
      <c r="AN57" s="18">
        <f t="shared" si="37"/>
        <v>0</v>
      </c>
      <c r="AO57" s="18">
        <f t="shared" si="5"/>
        <v>100</v>
      </c>
      <c r="AP57" s="17">
        <f t="shared" si="6"/>
        <v>61.47057723740464</v>
      </c>
      <c r="AQ57" s="19">
        <f t="shared" si="7"/>
        <v>12202.783275566906</v>
      </c>
      <c r="AR57" s="19">
        <f t="shared" si="8"/>
        <v>-1064.1933243366375</v>
      </c>
      <c r="AS57" s="20">
        <f t="shared" si="9"/>
        <v>191.88861881576034</v>
      </c>
      <c r="AT57" s="21">
        <f t="shared" si="10"/>
        <v>20.273338045583426</v>
      </c>
      <c r="AU57" s="21">
        <f t="shared" si="11"/>
        <v>-105.97546588268574</v>
      </c>
      <c r="AV57" s="21">
        <f t="shared" si="12"/>
        <v>-750.40712375243118</v>
      </c>
      <c r="AW57" s="21">
        <f t="shared" si="13"/>
        <v>1123.3738135041174</v>
      </c>
      <c r="AX57" s="21">
        <f t="shared" si="14"/>
        <v>-521.45004187839288</v>
      </c>
      <c r="AY57" s="21">
        <f t="shared" si="15"/>
        <v>-884.87213981206457</v>
      </c>
      <c r="AZ57" s="21">
        <f t="shared" si="16"/>
        <v>623.43698961463895</v>
      </c>
      <c r="BA57" s="21">
        <f t="shared" si="17"/>
        <v>209.14679733461188</v>
      </c>
      <c r="BB57" s="20">
        <f t="shared" si="18"/>
        <v>102.87956704772732</v>
      </c>
      <c r="BC57" s="20">
        <f t="shared" si="19"/>
        <v>23.350906679809746</v>
      </c>
      <c r="BD57" s="20">
        <f t="shared" si="20"/>
        <v>27.730881272534493</v>
      </c>
      <c r="BE57" s="20">
        <f t="shared" si="21"/>
        <v>-70.829929075355139</v>
      </c>
      <c r="BF57" s="20">
        <f t="shared" si="22"/>
        <v>-193.58241115477026</v>
      </c>
      <c r="BG57" s="20">
        <f t="shared" si="23"/>
        <v>40.70753873819254</v>
      </c>
      <c r="BH57" s="16">
        <f t="shared" si="24"/>
        <v>-4.55</v>
      </c>
      <c r="BI57" s="18">
        <f t="shared" si="25"/>
        <v>10834.857939884791</v>
      </c>
      <c r="BJ57" s="18">
        <f t="shared" si="26"/>
        <v>139.40335084275051</v>
      </c>
      <c r="BK57" s="19">
        <f t="shared" si="27"/>
        <v>794.07754660618184</v>
      </c>
      <c r="BL57" s="18">
        <f t="shared" si="28"/>
        <v>20.074081858392372</v>
      </c>
      <c r="BM57" s="17">
        <f t="shared" si="29"/>
        <v>6.2532406447562527</v>
      </c>
      <c r="BN57" s="17">
        <f t="shared" si="30"/>
        <v>42.753438609230002</v>
      </c>
      <c r="BO57" s="17">
        <f t="shared" si="32"/>
        <v>0.42753438609230004</v>
      </c>
      <c r="BP57" s="53">
        <f t="shared" si="31"/>
        <v>23296763.611026954</v>
      </c>
    </row>
    <row r="58" spans="1:68" s="8" customFormat="1" ht="16" x14ac:dyDescent="0.2">
      <c r="A58">
        <v>40</v>
      </c>
      <c r="B58">
        <v>864.18</v>
      </c>
      <c r="C58" s="5">
        <v>56.028725598729999</v>
      </c>
      <c r="D58">
        <v>74.228899999999996</v>
      </c>
      <c r="E58">
        <v>0.53790000000000004</v>
      </c>
      <c r="F58">
        <v>10.1288</v>
      </c>
      <c r="G58">
        <v>2.8685</v>
      </c>
      <c r="H58">
        <v>0.1613</v>
      </c>
      <c r="I58">
        <v>0.1794</v>
      </c>
      <c r="J58">
        <v>2.4803999999999999</v>
      </c>
      <c r="K58">
        <v>2.9323000000000001</v>
      </c>
      <c r="L58">
        <v>4.4028</v>
      </c>
      <c r="M58">
        <v>0.2868</v>
      </c>
      <c r="N58">
        <v>1.7927999999999999</v>
      </c>
      <c r="O58">
        <v>0</v>
      </c>
      <c r="P58" s="17">
        <f t="shared" si="0"/>
        <v>98.207099999999983</v>
      </c>
      <c r="Q58" s="17">
        <f t="shared" si="36"/>
        <v>74.228975584046367</v>
      </c>
      <c r="R58" s="17">
        <f t="shared" si="36"/>
        <v>0.53790054772007334</v>
      </c>
      <c r="S58" s="17">
        <f t="shared" si="36"/>
        <v>10.12881031371459</v>
      </c>
      <c r="T58" s="17">
        <f t="shared" si="36"/>
        <v>2.8685029208682473</v>
      </c>
      <c r="U58" s="17">
        <f t="shared" si="36"/>
        <v>0.16130016424474405</v>
      </c>
      <c r="V58" s="17">
        <f t="shared" si="36"/>
        <v>0.1794001826751834</v>
      </c>
      <c r="W58" s="17">
        <f t="shared" si="36"/>
        <v>2.4804025256829703</v>
      </c>
      <c r="X58" s="17">
        <f t="shared" si="36"/>
        <v>2.9323029858330005</v>
      </c>
      <c r="Y58" s="17">
        <f t="shared" si="36"/>
        <v>4.4028044831789162</v>
      </c>
      <c r="Z58" s="17">
        <f t="shared" si="36"/>
        <v>0.28680029203591195</v>
      </c>
      <c r="AA58" s="17">
        <f t="shared" si="2"/>
        <v>1.7927999999999999</v>
      </c>
      <c r="AB58" s="17">
        <f t="shared" si="3"/>
        <v>0</v>
      </c>
      <c r="AC58" s="18">
        <f t="shared" si="37"/>
        <v>75.883679635069967</v>
      </c>
      <c r="AD58" s="18">
        <f t="shared" si="37"/>
        <v>0.41362321949274006</v>
      </c>
      <c r="AE58" s="18">
        <f t="shared" si="37"/>
        <v>6.1019633043978372</v>
      </c>
      <c r="AF58" s="18">
        <f t="shared" si="37"/>
        <v>2.4522768839975817</v>
      </c>
      <c r="AG58" s="18">
        <f t="shared" si="37"/>
        <v>0.13966404171098343</v>
      </c>
      <c r="AH58" s="18">
        <f t="shared" si="37"/>
        <v>0.27343796620579736</v>
      </c>
      <c r="AI58" s="18">
        <f t="shared" si="37"/>
        <v>2.7167841841730564</v>
      </c>
      <c r="AJ58" s="18">
        <f t="shared" si="37"/>
        <v>2.9060176725384825</v>
      </c>
      <c r="AK58" s="18">
        <f t="shared" si="37"/>
        <v>2.870909336128606</v>
      </c>
      <c r="AL58" s="18">
        <f t="shared" si="37"/>
        <v>0.1241125700154231</v>
      </c>
      <c r="AM58" s="18">
        <f t="shared" si="37"/>
        <v>6.1175311862695283</v>
      </c>
      <c r="AN58" s="18">
        <f t="shared" si="37"/>
        <v>0</v>
      </c>
      <c r="AO58" s="18">
        <f t="shared" si="5"/>
        <v>100</v>
      </c>
      <c r="AP58" s="17">
        <f t="shared" si="6"/>
        <v>61.424408123626613</v>
      </c>
      <c r="AQ58" s="19">
        <f t="shared" si="7"/>
        <v>12177.049535588207</v>
      </c>
      <c r="AR58" s="19">
        <f t="shared" si="8"/>
        <v>-1057.7143191843211</v>
      </c>
      <c r="AS58" s="20">
        <f t="shared" si="9"/>
        <v>195.90893864657124</v>
      </c>
      <c r="AT58" s="21">
        <f t="shared" si="10"/>
        <v>20.696519662116803</v>
      </c>
      <c r="AU58" s="21">
        <f t="shared" si="11"/>
        <v>-105.90024749906573</v>
      </c>
      <c r="AV58" s="21">
        <f t="shared" si="12"/>
        <v>-758.69998804857755</v>
      </c>
      <c r="AW58" s="21">
        <f t="shared" si="13"/>
        <v>1143.6562369751682</v>
      </c>
      <c r="AX58" s="21">
        <f t="shared" si="14"/>
        <v>-531.24825509599123</v>
      </c>
      <c r="AY58" s="21">
        <f t="shared" si="15"/>
        <v>-893.2294993410211</v>
      </c>
      <c r="AZ58" s="21">
        <f t="shared" si="16"/>
        <v>621.11551242803705</v>
      </c>
      <c r="BA58" s="21">
        <f t="shared" si="17"/>
        <v>208.68011899644242</v>
      </c>
      <c r="BB58" s="20">
        <f t="shared" si="18"/>
        <v>102.42502015555988</v>
      </c>
      <c r="BC58" s="20">
        <f t="shared" si="19"/>
        <v>23.839952380727496</v>
      </c>
      <c r="BD58" s="20">
        <f t="shared" si="20"/>
        <v>27.711198678565175</v>
      </c>
      <c r="BE58" s="20">
        <f t="shared" si="21"/>
        <v>-70.998432936518512</v>
      </c>
      <c r="BF58" s="20">
        <f t="shared" si="22"/>
        <v>-195.35331415527381</v>
      </c>
      <c r="BG58" s="20">
        <f t="shared" si="23"/>
        <v>41.250030300457013</v>
      </c>
      <c r="BH58" s="16">
        <f t="shared" si="24"/>
        <v>-4.55</v>
      </c>
      <c r="BI58" s="18">
        <f t="shared" si="25"/>
        <v>10811.634434131123</v>
      </c>
      <c r="BJ58" s="18">
        <f t="shared" si="26"/>
        <v>137.55457341995961</v>
      </c>
      <c r="BK58" s="19">
        <f t="shared" si="27"/>
        <v>790.8255362073387</v>
      </c>
      <c r="BL58" s="18">
        <f t="shared" si="28"/>
        <v>20.034814601871833</v>
      </c>
      <c r="BM58" s="17">
        <f t="shared" si="29"/>
        <v>6.2640629852393781</v>
      </c>
      <c r="BN58" s="17">
        <f t="shared" si="30"/>
        <v>43.971274401270001</v>
      </c>
      <c r="BO58" s="17">
        <f t="shared" si="32"/>
        <v>0.4397127440127</v>
      </c>
      <c r="BP58" s="53">
        <f t="shared" si="31"/>
        <v>25695193.665376212</v>
      </c>
    </row>
    <row r="59" spans="1:68" s="8" customFormat="1" ht="16" x14ac:dyDescent="0.2">
      <c r="A59">
        <v>41</v>
      </c>
      <c r="B59">
        <v>859.18</v>
      </c>
      <c r="C59" s="5">
        <v>54.853157506273</v>
      </c>
      <c r="D59">
        <v>74.117199999999997</v>
      </c>
      <c r="E59">
        <v>0.54949999999999999</v>
      </c>
      <c r="F59">
        <v>10.0748</v>
      </c>
      <c r="G59">
        <v>2.93</v>
      </c>
      <c r="H59">
        <v>0.1648</v>
      </c>
      <c r="I59">
        <v>0.1832</v>
      </c>
      <c r="J59">
        <v>2.4813999999999998</v>
      </c>
      <c r="K59">
        <v>2.9077999999999999</v>
      </c>
      <c r="L59">
        <v>4.4671000000000003</v>
      </c>
      <c r="M59">
        <v>0.29299999999999998</v>
      </c>
      <c r="N59">
        <v>1.8312999999999999</v>
      </c>
      <c r="O59">
        <v>0</v>
      </c>
      <c r="P59" s="17">
        <f t="shared" si="0"/>
        <v>98.16879999999999</v>
      </c>
      <c r="Q59" s="17">
        <f t="shared" si="36"/>
        <v>74.117124500248551</v>
      </c>
      <c r="R59" s="17">
        <f t="shared" si="36"/>
        <v>0.54949944024985531</v>
      </c>
      <c r="S59" s="17">
        <f t="shared" si="36"/>
        <v>10.074789737268867</v>
      </c>
      <c r="T59" s="17">
        <f t="shared" si="36"/>
        <v>2.9299970153449979</v>
      </c>
      <c r="U59" s="17">
        <f t="shared" si="36"/>
        <v>0.16479983212588931</v>
      </c>
      <c r="V59" s="17">
        <f t="shared" si="36"/>
        <v>0.18319981338266336</v>
      </c>
      <c r="W59" s="17">
        <f t="shared" si="36"/>
        <v>2.4813974723129957</v>
      </c>
      <c r="X59" s="17">
        <f t="shared" si="36"/>
        <v>2.9077970379591074</v>
      </c>
      <c r="Y59" s="17">
        <f t="shared" si="36"/>
        <v>4.4670954495725743</v>
      </c>
      <c r="Z59" s="17">
        <f t="shared" si="36"/>
        <v>0.29299970153449978</v>
      </c>
      <c r="AA59" s="17">
        <f t="shared" si="2"/>
        <v>1.8312999999999999</v>
      </c>
      <c r="AB59" s="17">
        <f t="shared" si="3"/>
        <v>0</v>
      </c>
      <c r="AC59" s="18">
        <f t="shared" si="37"/>
        <v>75.711639768107275</v>
      </c>
      <c r="AD59" s="18">
        <f t="shared" si="37"/>
        <v>0.42222053738041598</v>
      </c>
      <c r="AE59" s="18">
        <f t="shared" si="37"/>
        <v>6.0647977190937015</v>
      </c>
      <c r="AF59" s="18">
        <f t="shared" si="37"/>
        <v>2.5029407064187934</v>
      </c>
      <c r="AG59" s="18">
        <f t="shared" si="37"/>
        <v>0.14258562276740216</v>
      </c>
      <c r="AH59" s="18">
        <f t="shared" si="37"/>
        <v>0.27901666073843839</v>
      </c>
      <c r="AI59" s="18">
        <f t="shared" si="37"/>
        <v>2.7158043932912186</v>
      </c>
      <c r="AJ59" s="18">
        <f t="shared" si="37"/>
        <v>2.8795370704909224</v>
      </c>
      <c r="AK59" s="18">
        <f t="shared" si="37"/>
        <v>2.9106131387356715</v>
      </c>
      <c r="AL59" s="18">
        <f t="shared" si="37"/>
        <v>0.12669880918429641</v>
      </c>
      <c r="AM59" s="18">
        <f t="shared" si="37"/>
        <v>6.2441455737918554</v>
      </c>
      <c r="AN59" s="18">
        <f t="shared" si="37"/>
        <v>0</v>
      </c>
      <c r="AO59" s="18">
        <f t="shared" si="5"/>
        <v>99.999999999999986</v>
      </c>
      <c r="AP59" s="17">
        <f t="shared" si="6"/>
        <v>61.377635818176813</v>
      </c>
      <c r="AQ59" s="19">
        <f t="shared" si="7"/>
        <v>12150.964104755834</v>
      </c>
      <c r="AR59" s="19">
        <f t="shared" si="8"/>
        <v>-1051.2720366277022</v>
      </c>
      <c r="AS59" s="20">
        <f t="shared" si="9"/>
        <v>199.96059923066355</v>
      </c>
      <c r="AT59" s="21">
        <f t="shared" si="10"/>
        <v>21.118771051292402</v>
      </c>
      <c r="AU59" s="21">
        <f t="shared" si="11"/>
        <v>-105.86205525049169</v>
      </c>
      <c r="AV59" s="21">
        <f t="shared" si="12"/>
        <v>-767.11923673129593</v>
      </c>
      <c r="AW59" s="21">
        <f t="shared" si="13"/>
        <v>1164.0729716964654</v>
      </c>
      <c r="AX59" s="21">
        <f t="shared" si="14"/>
        <v>-541.05589630912641</v>
      </c>
      <c r="AY59" s="21">
        <f t="shared" si="15"/>
        <v>-901.56220206786872</v>
      </c>
      <c r="AZ59" s="21">
        <f t="shared" si="16"/>
        <v>618.74550196108419</v>
      </c>
      <c r="BA59" s="21">
        <f t="shared" si="17"/>
        <v>208.207009362295</v>
      </c>
      <c r="BB59" s="20">
        <f t="shared" si="18"/>
        <v>101.97592699177314</v>
      </c>
      <c r="BC59" s="20">
        <f t="shared" si="19"/>
        <v>24.332197676172957</v>
      </c>
      <c r="BD59" s="20">
        <f t="shared" si="20"/>
        <v>27.701204811570427</v>
      </c>
      <c r="BE59" s="20">
        <f t="shared" si="21"/>
        <v>-71.160946071394832</v>
      </c>
      <c r="BF59" s="20">
        <f t="shared" si="22"/>
        <v>-197.10847448702077</v>
      </c>
      <c r="BG59" s="20">
        <f t="shared" si="23"/>
        <v>41.801534219778873</v>
      </c>
      <c r="BH59" s="16">
        <f t="shared" si="24"/>
        <v>-4.55</v>
      </c>
      <c r="BI59" s="18">
        <f t="shared" si="25"/>
        <v>10787.990521708856</v>
      </c>
      <c r="BJ59" s="18">
        <f t="shared" si="26"/>
        <v>135.7484525031748</v>
      </c>
      <c r="BK59" s="19">
        <f t="shared" si="27"/>
        <v>787.59078009887605</v>
      </c>
      <c r="BL59" s="18">
        <f t="shared" si="28"/>
        <v>19.996595585797852</v>
      </c>
      <c r="BM59" s="17">
        <f t="shared" si="29"/>
        <v>6.2749952538311726</v>
      </c>
      <c r="BN59" s="17">
        <f t="shared" si="30"/>
        <v>45.146842493727</v>
      </c>
      <c r="BO59" s="17">
        <f t="shared" si="32"/>
        <v>0.45146842493727002</v>
      </c>
      <c r="BP59" s="53">
        <f t="shared" si="31"/>
        <v>28275918.94500225</v>
      </c>
    </row>
    <row r="60" spans="1:68" s="8" customFormat="1" ht="16" x14ac:dyDescent="0.2">
      <c r="A60">
        <v>42</v>
      </c>
      <c r="B60">
        <v>854.18</v>
      </c>
      <c r="C60" s="5">
        <v>53.717203580910997</v>
      </c>
      <c r="D60">
        <v>74.003799999999998</v>
      </c>
      <c r="E60">
        <v>0.56110000000000004</v>
      </c>
      <c r="F60">
        <v>10.0213</v>
      </c>
      <c r="G60">
        <v>2.992</v>
      </c>
      <c r="H60">
        <v>0.16830000000000001</v>
      </c>
      <c r="I60">
        <v>0.18709999999999999</v>
      </c>
      <c r="J60">
        <v>2.4834999999999998</v>
      </c>
      <c r="K60">
        <v>2.8835999999999999</v>
      </c>
      <c r="L60">
        <v>4.5301</v>
      </c>
      <c r="M60">
        <v>0.29920000000000002</v>
      </c>
      <c r="N60">
        <v>1.87</v>
      </c>
      <c r="O60">
        <v>0</v>
      </c>
      <c r="P60" s="17">
        <f t="shared" si="0"/>
        <v>98.13000000000001</v>
      </c>
      <c r="Q60" s="17">
        <f t="shared" si="36"/>
        <v>74.003799999999984</v>
      </c>
      <c r="R60" s="17">
        <f t="shared" si="36"/>
        <v>0.56109999999999993</v>
      </c>
      <c r="S60" s="17">
        <f t="shared" si="36"/>
        <v>10.021299999999998</v>
      </c>
      <c r="T60" s="17">
        <f t="shared" si="36"/>
        <v>2.9919999999999995</v>
      </c>
      <c r="U60" s="17">
        <f t="shared" si="36"/>
        <v>0.16829999999999998</v>
      </c>
      <c r="V60" s="17">
        <f t="shared" si="36"/>
        <v>0.18709999999999996</v>
      </c>
      <c r="W60" s="17">
        <f t="shared" si="36"/>
        <v>2.4834999999999994</v>
      </c>
      <c r="X60" s="17">
        <f t="shared" si="36"/>
        <v>2.8835999999999995</v>
      </c>
      <c r="Y60" s="17">
        <f t="shared" si="36"/>
        <v>4.5300999999999991</v>
      </c>
      <c r="Z60" s="17">
        <f t="shared" si="36"/>
        <v>0.29920000000000002</v>
      </c>
      <c r="AA60" s="17">
        <f t="shared" si="2"/>
        <v>1.87</v>
      </c>
      <c r="AB60" s="17">
        <f t="shared" si="3"/>
        <v>0</v>
      </c>
      <c r="AC60" s="18">
        <f t="shared" si="37"/>
        <v>75.537779353159266</v>
      </c>
      <c r="AD60" s="18">
        <f t="shared" si="37"/>
        <v>0.43080275365615728</v>
      </c>
      <c r="AE60" s="18">
        <f t="shared" si="37"/>
        <v>6.027961845894434</v>
      </c>
      <c r="AF60" s="18">
        <f t="shared" si="37"/>
        <v>2.5539422623461721</v>
      </c>
      <c r="AG60" s="18">
        <f t="shared" si="37"/>
        <v>0.1455020760454391</v>
      </c>
      <c r="AH60" s="18">
        <f t="shared" si="37"/>
        <v>0.28473771757710387</v>
      </c>
      <c r="AI60" s="18">
        <f t="shared" si="37"/>
        <v>2.7160165843662214</v>
      </c>
      <c r="AJ60" s="18">
        <f t="shared" si="37"/>
        <v>2.853380592671924</v>
      </c>
      <c r="AK60" s="18">
        <f t="shared" si="37"/>
        <v>2.9493963896459849</v>
      </c>
      <c r="AL60" s="18">
        <f t="shared" si="37"/>
        <v>0.12928050693925072</v>
      </c>
      <c r="AM60" s="18">
        <f t="shared" si="37"/>
        <v>6.3711999176980605</v>
      </c>
      <c r="AN60" s="18">
        <f t="shared" si="37"/>
        <v>0</v>
      </c>
      <c r="AO60" s="18">
        <f t="shared" si="5"/>
        <v>100.00000000000001</v>
      </c>
      <c r="AP60" s="17">
        <f t="shared" si="6"/>
        <v>61.330465090097746</v>
      </c>
      <c r="AQ60" s="19">
        <f t="shared" si="7"/>
        <v>12124.58570424774</v>
      </c>
      <c r="AR60" s="19">
        <f t="shared" si="8"/>
        <v>-1044.8869063673412</v>
      </c>
      <c r="AS60" s="20">
        <f t="shared" si="9"/>
        <v>204.03592309371507</v>
      </c>
      <c r="AT60" s="21">
        <f t="shared" si="10"/>
        <v>21.551797843410991</v>
      </c>
      <c r="AU60" s="21">
        <f t="shared" si="11"/>
        <v>-105.8703264585953</v>
      </c>
      <c r="AV60" s="21">
        <f t="shared" si="12"/>
        <v>-775.60272931190821</v>
      </c>
      <c r="AW60" s="21">
        <f t="shared" si="13"/>
        <v>1184.5171808919808</v>
      </c>
      <c r="AX60" s="21">
        <f t="shared" si="14"/>
        <v>-550.89091328352333</v>
      </c>
      <c r="AY60" s="21">
        <f t="shared" si="15"/>
        <v>-909.81607977854662</v>
      </c>
      <c r="AZ60" s="21">
        <f t="shared" si="16"/>
        <v>616.32853955877647</v>
      </c>
      <c r="BA60" s="21">
        <f t="shared" si="17"/>
        <v>207.72889322118797</v>
      </c>
      <c r="BB60" s="20">
        <f t="shared" si="18"/>
        <v>101.53177950493529</v>
      </c>
      <c r="BC60" s="20">
        <f t="shared" si="19"/>
        <v>24.828394705659711</v>
      </c>
      <c r="BD60" s="20">
        <f t="shared" si="20"/>
        <v>27.703369160535456</v>
      </c>
      <c r="BE60" s="20">
        <f t="shared" si="21"/>
        <v>-71.316129112687094</v>
      </c>
      <c r="BF60" s="20">
        <f t="shared" si="22"/>
        <v>-198.83916337156202</v>
      </c>
      <c r="BG60" s="20">
        <f t="shared" si="23"/>
        <v>42.36134908018068</v>
      </c>
      <c r="BH60" s="16">
        <f t="shared" si="24"/>
        <v>-4.55</v>
      </c>
      <c r="BI60" s="18">
        <f t="shared" si="25"/>
        <v>10763.952190435712</v>
      </c>
      <c r="BJ60" s="18">
        <f t="shared" si="26"/>
        <v>133.99849318825002</v>
      </c>
      <c r="BK60" s="19">
        <f t="shared" si="27"/>
        <v>784.38835363753765</v>
      </c>
      <c r="BL60" s="18">
        <f t="shared" si="28"/>
        <v>19.959762662556848</v>
      </c>
      <c r="BM60" s="17">
        <f t="shared" si="29"/>
        <v>6.2862134057181676</v>
      </c>
      <c r="BN60" s="17">
        <f t="shared" si="30"/>
        <v>46.282796419089003</v>
      </c>
      <c r="BO60" s="17">
        <f t="shared" si="32"/>
        <v>0.46282796419089001</v>
      </c>
      <c r="BP60" s="53">
        <f t="shared" si="31"/>
        <v>31062413.109307215</v>
      </c>
    </row>
    <row r="61" spans="1:68" s="8" customFormat="1" ht="16" x14ac:dyDescent="0.2">
      <c r="A61">
        <v>43</v>
      </c>
      <c r="B61">
        <v>849.18</v>
      </c>
      <c r="C61" s="5">
        <v>52.618379280386002</v>
      </c>
      <c r="D61">
        <v>73.888900000000007</v>
      </c>
      <c r="E61">
        <v>0.57279999999999998</v>
      </c>
      <c r="F61">
        <v>9.9682999999999993</v>
      </c>
      <c r="G61">
        <v>3.0543999999999998</v>
      </c>
      <c r="H61">
        <v>0.17180000000000001</v>
      </c>
      <c r="I61">
        <v>0.191</v>
      </c>
      <c r="J61">
        <v>2.4866999999999999</v>
      </c>
      <c r="K61">
        <v>2.8597999999999999</v>
      </c>
      <c r="L61">
        <v>4.5918999999999999</v>
      </c>
      <c r="M61">
        <v>0.3054</v>
      </c>
      <c r="N61">
        <v>1.909</v>
      </c>
      <c r="O61">
        <v>0</v>
      </c>
      <c r="P61" s="17">
        <f t="shared" si="0"/>
        <v>98.091000000000008</v>
      </c>
      <c r="Q61" s="17">
        <f t="shared" si="36"/>
        <v>73.888899999999992</v>
      </c>
      <c r="R61" s="17">
        <f t="shared" si="36"/>
        <v>0.57279999999999986</v>
      </c>
      <c r="S61" s="17">
        <f t="shared" si="36"/>
        <v>9.9682999999999975</v>
      </c>
      <c r="T61" s="17">
        <f t="shared" si="36"/>
        <v>3.0543999999999993</v>
      </c>
      <c r="U61" s="17">
        <f t="shared" si="36"/>
        <v>0.17179999999999998</v>
      </c>
      <c r="V61" s="17">
        <f t="shared" si="36"/>
        <v>0.19099999999999998</v>
      </c>
      <c r="W61" s="17">
        <f t="shared" si="36"/>
        <v>2.4866999999999995</v>
      </c>
      <c r="X61" s="17">
        <f t="shared" si="36"/>
        <v>2.8597999999999995</v>
      </c>
      <c r="Y61" s="17">
        <f t="shared" si="36"/>
        <v>4.5918999999999999</v>
      </c>
      <c r="Z61" s="17">
        <f t="shared" si="36"/>
        <v>0.30539999999999995</v>
      </c>
      <c r="AA61" s="17">
        <f t="shared" si="2"/>
        <v>1.909</v>
      </c>
      <c r="AB61" s="17">
        <f t="shared" si="3"/>
        <v>0</v>
      </c>
      <c r="AC61" s="18">
        <f t="shared" si="37"/>
        <v>75.361877151374102</v>
      </c>
      <c r="AD61" s="18">
        <f t="shared" si="37"/>
        <v>0.43944398565592713</v>
      </c>
      <c r="AE61" s="18">
        <f t="shared" si="37"/>
        <v>5.9914211044404775</v>
      </c>
      <c r="AF61" s="18">
        <f t="shared" si="37"/>
        <v>2.6051798502132058</v>
      </c>
      <c r="AG61" s="18">
        <f t="shared" si="37"/>
        <v>0.14841252270111172</v>
      </c>
      <c r="AH61" s="18">
        <f t="shared" si="37"/>
        <v>0.29044699862203749</v>
      </c>
      <c r="AI61" s="18">
        <f t="shared" si="37"/>
        <v>2.7174024415736353</v>
      </c>
      <c r="AJ61" s="18">
        <f t="shared" si="37"/>
        <v>2.8276305280347063</v>
      </c>
      <c r="AK61" s="18">
        <f t="shared" si="37"/>
        <v>2.9873086109977169</v>
      </c>
      <c r="AL61" s="18">
        <f t="shared" si="37"/>
        <v>0.13185688256967809</v>
      </c>
      <c r="AM61" s="18">
        <f t="shared" si="37"/>
        <v>6.4990199238173867</v>
      </c>
      <c r="AN61" s="18">
        <f t="shared" si="37"/>
        <v>0</v>
      </c>
      <c r="AO61" s="18">
        <f t="shared" si="5"/>
        <v>99.999999999999972</v>
      </c>
      <c r="AP61" s="17">
        <f t="shared" si="6"/>
        <v>61.282796044335662</v>
      </c>
      <c r="AQ61" s="19">
        <f t="shared" si="7"/>
        <v>12097.890853469993</v>
      </c>
      <c r="AR61" s="19">
        <f t="shared" si="8"/>
        <v>-1038.5529342437123</v>
      </c>
      <c r="AS61" s="20">
        <f t="shared" si="9"/>
        <v>208.1274547980606</v>
      </c>
      <c r="AT61" s="21">
        <f t="shared" si="10"/>
        <v>21.983933325702019</v>
      </c>
      <c r="AU61" s="21">
        <f t="shared" si="11"/>
        <v>-105.92434717254029</v>
      </c>
      <c r="AV61" s="21">
        <f t="shared" si="12"/>
        <v>-784.1847699917239</v>
      </c>
      <c r="AW61" s="21">
        <f t="shared" si="13"/>
        <v>1205.0421563383422</v>
      </c>
      <c r="AX61" s="21">
        <f t="shared" si="14"/>
        <v>-560.70356047208452</v>
      </c>
      <c r="AY61" s="21">
        <f t="shared" si="15"/>
        <v>-918.02270546696934</v>
      </c>
      <c r="AZ61" s="21">
        <f t="shared" si="16"/>
        <v>613.87637876556289</v>
      </c>
      <c r="BA61" s="21">
        <f t="shared" si="17"/>
        <v>207.24516216627879</v>
      </c>
      <c r="BB61" s="20">
        <f t="shared" si="18"/>
        <v>101.09319921631548</v>
      </c>
      <c r="BC61" s="20">
        <f t="shared" si="19"/>
        <v>25.326407571182475</v>
      </c>
      <c r="BD61" s="20">
        <f t="shared" si="20"/>
        <v>27.717504904051079</v>
      </c>
      <c r="BE61" s="20">
        <f t="shared" si="21"/>
        <v>-71.465602018708481</v>
      </c>
      <c r="BF61" s="20">
        <f t="shared" si="22"/>
        <v>-200.55043824371333</v>
      </c>
      <c r="BG61" s="20">
        <f t="shared" si="23"/>
        <v>42.930177775165205</v>
      </c>
      <c r="BH61" s="16">
        <f t="shared" si="24"/>
        <v>-4.55</v>
      </c>
      <c r="BI61" s="18">
        <f t="shared" si="25"/>
        <v>10739.532459350632</v>
      </c>
      <c r="BJ61" s="18">
        <f t="shared" si="26"/>
        <v>132.29641137057121</v>
      </c>
      <c r="BK61" s="19">
        <f t="shared" si="27"/>
        <v>781.21075936758825</v>
      </c>
      <c r="BL61" s="18">
        <f t="shared" si="28"/>
        <v>19.924105712011499</v>
      </c>
      <c r="BM61" s="17">
        <f t="shared" si="29"/>
        <v>6.297644547310866</v>
      </c>
      <c r="BN61" s="17">
        <f t="shared" si="30"/>
        <v>47.381620719613998</v>
      </c>
      <c r="BO61" s="17">
        <f t="shared" si="32"/>
        <v>0.47381620719613998</v>
      </c>
      <c r="BP61" s="53">
        <f t="shared" si="31"/>
        <v>34064273.626129195</v>
      </c>
    </row>
    <row r="62" spans="1:68" s="8" customFormat="1" ht="16" x14ac:dyDescent="0.2">
      <c r="A62">
        <v>44</v>
      </c>
      <c r="B62">
        <v>844.18</v>
      </c>
      <c r="C62" s="5">
        <v>51.554351695405998</v>
      </c>
      <c r="D62">
        <v>73.772199999999998</v>
      </c>
      <c r="E62">
        <v>0.58460000000000001</v>
      </c>
      <c r="F62">
        <v>9.9155999999999995</v>
      </c>
      <c r="G62">
        <v>3.1175000000000002</v>
      </c>
      <c r="H62">
        <v>0.17530000000000001</v>
      </c>
      <c r="I62">
        <v>0.19489999999999999</v>
      </c>
      <c r="J62">
        <v>2.4910000000000001</v>
      </c>
      <c r="K62">
        <v>2.8363</v>
      </c>
      <c r="L62">
        <v>4.6523000000000003</v>
      </c>
      <c r="M62">
        <v>0.31169999999999998</v>
      </c>
      <c r="N62">
        <v>1.9483999999999999</v>
      </c>
      <c r="O62">
        <v>0</v>
      </c>
      <c r="P62" s="17">
        <f t="shared" si="0"/>
        <v>98.051400000000001</v>
      </c>
      <c r="Q62" s="17">
        <f t="shared" si="36"/>
        <v>73.772350476586766</v>
      </c>
      <c r="R62" s="17">
        <f t="shared" si="36"/>
        <v>0.584601192435804</v>
      </c>
      <c r="S62" s="17">
        <f t="shared" si="36"/>
        <v>9.9156202253103967</v>
      </c>
      <c r="T62" s="17">
        <f t="shared" si="36"/>
        <v>3.1175063589097145</v>
      </c>
      <c r="U62" s="17">
        <f t="shared" si="36"/>
        <v>0.17530035756756149</v>
      </c>
      <c r="V62" s="17">
        <f t="shared" si="36"/>
        <v>0.19490039754659289</v>
      </c>
      <c r="W62" s="17">
        <f t="shared" si="36"/>
        <v>2.4910050810085322</v>
      </c>
      <c r="X62" s="17">
        <f t="shared" si="36"/>
        <v>2.8363057853329985</v>
      </c>
      <c r="Y62" s="17">
        <f t="shared" si="36"/>
        <v>4.6523094895126436</v>
      </c>
      <c r="Z62" s="17">
        <f t="shared" si="36"/>
        <v>0.3117006357889841</v>
      </c>
      <c r="AA62" s="17">
        <f t="shared" si="2"/>
        <v>1.9483999999999999</v>
      </c>
      <c r="AB62" s="17">
        <f t="shared" si="3"/>
        <v>0</v>
      </c>
      <c r="AC62" s="18">
        <f t="shared" si="37"/>
        <v>75.183664344499888</v>
      </c>
      <c r="AD62" s="18">
        <f t="shared" si="37"/>
        <v>0.44814398753152562</v>
      </c>
      <c r="AE62" s="18">
        <f t="shared" si="37"/>
        <v>5.955057939961355</v>
      </c>
      <c r="AF62" s="18">
        <f t="shared" si="37"/>
        <v>2.6569079542311336</v>
      </c>
      <c r="AG62" s="18">
        <f t="shared" si="37"/>
        <v>0.15131694037143181</v>
      </c>
      <c r="AH62" s="18">
        <f t="shared" si="37"/>
        <v>0.29614445974432096</v>
      </c>
      <c r="AI62" s="18">
        <f t="shared" si="37"/>
        <v>2.7199601540139349</v>
      </c>
      <c r="AJ62" s="18">
        <f t="shared" si="37"/>
        <v>2.8021889255611963</v>
      </c>
      <c r="AK62" s="18">
        <f t="shared" si="37"/>
        <v>3.0242217231418547</v>
      </c>
      <c r="AL62" s="18">
        <f t="shared" si="37"/>
        <v>0.13447105764136694</v>
      </c>
      <c r="AM62" s="18">
        <f t="shared" si="37"/>
        <v>6.6279225133020248</v>
      </c>
      <c r="AN62" s="18">
        <f t="shared" si="37"/>
        <v>0</v>
      </c>
      <c r="AO62" s="18">
        <f t="shared" si="5"/>
        <v>100.00000000000001</v>
      </c>
      <c r="AP62" s="17">
        <f t="shared" si="6"/>
        <v>61.234465798578192</v>
      </c>
      <c r="AQ62" s="19">
        <f t="shared" si="7"/>
        <v>12070.836609792213</v>
      </c>
      <c r="AR62" s="19">
        <f t="shared" si="8"/>
        <v>-1032.2497433129013</v>
      </c>
      <c r="AS62" s="20">
        <f t="shared" si="9"/>
        <v>212.25665903535483</v>
      </c>
      <c r="AT62" s="21">
        <f t="shared" si="10"/>
        <v>22.415174158047652</v>
      </c>
      <c r="AU62" s="21">
        <f t="shared" si="11"/>
        <v>-106.02404680346318</v>
      </c>
      <c r="AV62" s="21">
        <f t="shared" si="12"/>
        <v>-792.88376977961968</v>
      </c>
      <c r="AW62" s="21">
        <f t="shared" si="13"/>
        <v>1225.6993225772567</v>
      </c>
      <c r="AX62" s="21">
        <f t="shared" si="14"/>
        <v>-570.53743523950379</v>
      </c>
      <c r="AY62" s="21">
        <f t="shared" si="15"/>
        <v>-926.18413300855786</v>
      </c>
      <c r="AZ62" s="21">
        <f t="shared" si="16"/>
        <v>611.35432097250782</v>
      </c>
      <c r="BA62" s="21">
        <f t="shared" si="17"/>
        <v>206.7550769473747</v>
      </c>
      <c r="BB62" s="20">
        <f t="shared" si="18"/>
        <v>100.65833430018809</v>
      </c>
      <c r="BC62" s="20">
        <f t="shared" si="19"/>
        <v>25.828353028166095</v>
      </c>
      <c r="BD62" s="20">
        <f t="shared" si="20"/>
        <v>27.743593570942135</v>
      </c>
      <c r="BE62" s="20">
        <f t="shared" si="21"/>
        <v>-71.606586872560499</v>
      </c>
      <c r="BF62" s="20">
        <f t="shared" si="22"/>
        <v>-202.24691780576762</v>
      </c>
      <c r="BG62" s="20">
        <f t="shared" si="23"/>
        <v>43.508900511969735</v>
      </c>
      <c r="BH62" s="16">
        <f t="shared" si="24"/>
        <v>-4.55</v>
      </c>
      <c r="BI62" s="18">
        <f t="shared" si="25"/>
        <v>10714.682958391339</v>
      </c>
      <c r="BJ62" s="18">
        <f t="shared" si="26"/>
        <v>130.64075368031263</v>
      </c>
      <c r="BK62" s="19">
        <f t="shared" si="27"/>
        <v>778.05362125682848</v>
      </c>
      <c r="BL62" s="18">
        <f t="shared" si="28"/>
        <v>19.889606890271828</v>
      </c>
      <c r="BM62" s="17">
        <f t="shared" si="29"/>
        <v>6.3092274602735268</v>
      </c>
      <c r="BN62" s="17">
        <f t="shared" si="30"/>
        <v>48.445648304594002</v>
      </c>
      <c r="BO62" s="17">
        <f t="shared" si="32"/>
        <v>0.48445648304594002</v>
      </c>
      <c r="BP62" s="53">
        <f t="shared" si="31"/>
        <v>37291351.580225796</v>
      </c>
    </row>
    <row r="63" spans="1:68" s="8" customFormat="1" ht="16" x14ac:dyDescent="0.2">
      <c r="A63">
        <v>45</v>
      </c>
      <c r="B63">
        <v>839.18</v>
      </c>
      <c r="C63" s="5">
        <v>50.522923758094997</v>
      </c>
      <c r="D63">
        <v>73.653800000000004</v>
      </c>
      <c r="E63">
        <v>0.59660000000000002</v>
      </c>
      <c r="F63">
        <v>9.8633000000000006</v>
      </c>
      <c r="G63">
        <v>3.1810999999999998</v>
      </c>
      <c r="H63">
        <v>0.1789</v>
      </c>
      <c r="I63">
        <v>0.19889999999999999</v>
      </c>
      <c r="J63">
        <v>2.4963000000000002</v>
      </c>
      <c r="K63">
        <v>2.8132999999999999</v>
      </c>
      <c r="L63">
        <v>4.7114000000000003</v>
      </c>
      <c r="M63">
        <v>0.31809999999999999</v>
      </c>
      <c r="N63">
        <v>1.9882</v>
      </c>
      <c r="O63">
        <v>0</v>
      </c>
      <c r="P63" s="17">
        <f t="shared" si="0"/>
        <v>98.01169999999999</v>
      </c>
      <c r="Q63" s="17">
        <f t="shared" si="36"/>
        <v>73.653875147967042</v>
      </c>
      <c r="R63" s="17">
        <f t="shared" si="36"/>
        <v>0.5966006087028386</v>
      </c>
      <c r="S63" s="17">
        <f t="shared" si="36"/>
        <v>9.8633100633903918</v>
      </c>
      <c r="T63" s="17">
        <f t="shared" si="36"/>
        <v>3.1811032456329196</v>
      </c>
      <c r="U63" s="17">
        <f t="shared" si="36"/>
        <v>0.17890018252922868</v>
      </c>
      <c r="V63" s="17">
        <f t="shared" si="36"/>
        <v>0.19890020293495575</v>
      </c>
      <c r="W63" s="17">
        <f t="shared" si="36"/>
        <v>2.4963025469408247</v>
      </c>
      <c r="X63" s="17">
        <f t="shared" si="36"/>
        <v>2.8133028703715985</v>
      </c>
      <c r="Y63" s="17">
        <f t="shared" si="36"/>
        <v>4.7114048069771268</v>
      </c>
      <c r="Z63" s="17">
        <f t="shared" si="36"/>
        <v>0.31810032455308906</v>
      </c>
      <c r="AA63" s="17">
        <f t="shared" si="2"/>
        <v>1.9882</v>
      </c>
      <c r="AB63" s="17">
        <f t="shared" si="3"/>
        <v>0</v>
      </c>
      <c r="AC63" s="18">
        <f t="shared" si="37"/>
        <v>75.002883686264553</v>
      </c>
      <c r="AD63" s="18">
        <f t="shared" si="37"/>
        <v>0.45697670455638179</v>
      </c>
      <c r="AE63" s="18">
        <f t="shared" si="37"/>
        <v>5.918903842785177</v>
      </c>
      <c r="AF63" s="18">
        <f t="shared" si="37"/>
        <v>2.7089401985353971</v>
      </c>
      <c r="AG63" s="18">
        <f t="shared" si="37"/>
        <v>0.15430074575676792</v>
      </c>
      <c r="AH63" s="18">
        <f t="shared" si="37"/>
        <v>0.30198029540917126</v>
      </c>
      <c r="AI63" s="18">
        <f t="shared" si="37"/>
        <v>2.7235643471892788</v>
      </c>
      <c r="AJ63" s="18">
        <f t="shared" si="37"/>
        <v>2.7772395604436237</v>
      </c>
      <c r="AK63" s="18">
        <f t="shared" si="37"/>
        <v>3.0601868418962463</v>
      </c>
      <c r="AL63" s="18">
        <f t="shared" si="37"/>
        <v>0.13712218874860027</v>
      </c>
      <c r="AM63" s="18">
        <f t="shared" si="37"/>
        <v>6.757901588414807</v>
      </c>
      <c r="AN63" s="18">
        <f t="shared" si="37"/>
        <v>0</v>
      </c>
      <c r="AO63" s="18">
        <f t="shared" si="5"/>
        <v>100.00000000000001</v>
      </c>
      <c r="AP63" s="17">
        <f t="shared" si="6"/>
        <v>61.185487623506162</v>
      </c>
      <c r="AQ63" s="19">
        <f t="shared" si="7"/>
        <v>12043.39371837502</v>
      </c>
      <c r="AR63" s="19">
        <f t="shared" si="8"/>
        <v>-1025.9827921083827</v>
      </c>
      <c r="AS63" s="20">
        <f t="shared" si="9"/>
        <v>216.41619278623037</v>
      </c>
      <c r="AT63" s="21">
        <f t="shared" si="10"/>
        <v>22.856888559520172</v>
      </c>
      <c r="AU63" s="21">
        <f t="shared" si="11"/>
        <v>-106.16453825343808</v>
      </c>
      <c r="AV63" s="21">
        <f t="shared" si="12"/>
        <v>-801.7146677960169</v>
      </c>
      <c r="AW63" s="21">
        <f t="shared" si="13"/>
        <v>1246.4880708519952</v>
      </c>
      <c r="AX63" s="21">
        <f t="shared" si="14"/>
        <v>-580.39858143503534</v>
      </c>
      <c r="AY63" s="21">
        <f t="shared" si="15"/>
        <v>-934.31458661146405</v>
      </c>
      <c r="AZ63" s="21">
        <f t="shared" si="16"/>
        <v>608.79153725151366</v>
      </c>
      <c r="BA63" s="21">
        <f t="shared" si="17"/>
        <v>206.25793013722753</v>
      </c>
      <c r="BB63" s="20">
        <f t="shared" si="18"/>
        <v>100.22884220420931</v>
      </c>
      <c r="BC63" s="20">
        <f t="shared" si="19"/>
        <v>26.334640714315121</v>
      </c>
      <c r="BD63" s="20">
        <f t="shared" si="20"/>
        <v>27.780356341330641</v>
      </c>
      <c r="BE63" s="20">
        <f t="shared" si="21"/>
        <v>-71.741970484757005</v>
      </c>
      <c r="BF63" s="20">
        <f t="shared" si="22"/>
        <v>-203.92878090973267</v>
      </c>
      <c r="BG63" s="20">
        <f t="shared" si="23"/>
        <v>44.098386671290456</v>
      </c>
      <c r="BH63" s="16">
        <f t="shared" si="24"/>
        <v>-4.55</v>
      </c>
      <c r="BI63" s="18">
        <f t="shared" si="25"/>
        <v>10689.37124161994</v>
      </c>
      <c r="BJ63" s="18">
        <f t="shared" si="26"/>
        <v>129.02940467388336</v>
      </c>
      <c r="BK63" s="19">
        <f t="shared" si="27"/>
        <v>774.91286338203679</v>
      </c>
      <c r="BL63" s="18">
        <f t="shared" si="28"/>
        <v>19.856225943026789</v>
      </c>
      <c r="BM63" s="17">
        <f t="shared" si="29"/>
        <v>6.3209089493378743</v>
      </c>
      <c r="BN63" s="17">
        <f t="shared" si="30"/>
        <v>49.477076241905003</v>
      </c>
      <c r="BO63" s="17">
        <f t="shared" si="32"/>
        <v>0.49477076241905005</v>
      </c>
      <c r="BP63" s="53">
        <f t="shared" si="31"/>
        <v>40753622.745608598</v>
      </c>
    </row>
    <row r="64" spans="1:68" s="8" customFormat="1" ht="16" x14ac:dyDescent="0.2">
      <c r="A64">
        <v>46</v>
      </c>
      <c r="B64">
        <v>834.18</v>
      </c>
      <c r="C64" s="5">
        <v>49.522019804099997</v>
      </c>
      <c r="D64">
        <v>73.533600000000007</v>
      </c>
      <c r="E64">
        <v>0.60860000000000003</v>
      </c>
      <c r="F64">
        <v>9.8114000000000008</v>
      </c>
      <c r="G64">
        <v>3.2454000000000001</v>
      </c>
      <c r="H64">
        <v>0.1825</v>
      </c>
      <c r="I64">
        <v>0.2029</v>
      </c>
      <c r="J64">
        <v>2.5028000000000001</v>
      </c>
      <c r="K64">
        <v>2.7907999999999999</v>
      </c>
      <c r="L64">
        <v>4.7690000000000001</v>
      </c>
      <c r="M64">
        <v>0.32450000000000001</v>
      </c>
      <c r="N64">
        <v>2.0284</v>
      </c>
      <c r="O64">
        <v>0</v>
      </c>
      <c r="P64" s="17">
        <f t="shared" si="0"/>
        <v>97.97150000000002</v>
      </c>
      <c r="Q64" s="17">
        <f t="shared" si="36"/>
        <v>73.533675056113239</v>
      </c>
      <c r="R64" s="17">
        <f t="shared" si="36"/>
        <v>0.60860062120106351</v>
      </c>
      <c r="S64" s="17">
        <f t="shared" si="36"/>
        <v>9.8114100145450447</v>
      </c>
      <c r="T64" s="17">
        <f t="shared" si="36"/>
        <v>3.2454033125960091</v>
      </c>
      <c r="U64" s="17">
        <f t="shared" si="36"/>
        <v>0.18250018627866263</v>
      </c>
      <c r="V64" s="17">
        <f t="shared" si="36"/>
        <v>0.20290020710104462</v>
      </c>
      <c r="W64" s="17">
        <f t="shared" si="36"/>
        <v>2.5028025546204757</v>
      </c>
      <c r="X64" s="17">
        <f t="shared" si="36"/>
        <v>2.7908028485835157</v>
      </c>
      <c r="Y64" s="17">
        <f t="shared" si="36"/>
        <v>4.769004867742149</v>
      </c>
      <c r="Z64" s="17">
        <f t="shared" si="36"/>
        <v>0.32450033121877275</v>
      </c>
      <c r="AA64" s="17">
        <f t="shared" si="2"/>
        <v>2.0284</v>
      </c>
      <c r="AB64" s="17">
        <f t="shared" si="3"/>
        <v>0</v>
      </c>
      <c r="AC64" s="18">
        <f t="shared" si="37"/>
        <v>74.81967527737703</v>
      </c>
      <c r="AD64" s="18">
        <f t="shared" si="37"/>
        <v>0.465789772108402</v>
      </c>
      <c r="AE64" s="18">
        <f t="shared" si="37"/>
        <v>5.8829778218869144</v>
      </c>
      <c r="AF64" s="18">
        <f t="shared" si="37"/>
        <v>2.7614521072898421</v>
      </c>
      <c r="AG64" s="18">
        <f t="shared" si="37"/>
        <v>0.15727791414806844</v>
      </c>
      <c r="AH64" s="18">
        <f t="shared" si="37"/>
        <v>0.3078031479110534</v>
      </c>
      <c r="AI64" s="18">
        <f t="shared" si="37"/>
        <v>2.728438678678502</v>
      </c>
      <c r="AJ64" s="18">
        <f t="shared" si="37"/>
        <v>2.7527907391201065</v>
      </c>
      <c r="AK64" s="18">
        <f t="shared" si="37"/>
        <v>3.0950842538619376</v>
      </c>
      <c r="AL64" s="18">
        <f t="shared" si="37"/>
        <v>0.13976742254689747</v>
      </c>
      <c r="AM64" s="18">
        <f t="shared" si="37"/>
        <v>6.8889428650712681</v>
      </c>
      <c r="AN64" s="18">
        <f t="shared" si="37"/>
        <v>0</v>
      </c>
      <c r="AO64" s="18">
        <f t="shared" si="5"/>
        <v>100.00000000000003</v>
      </c>
      <c r="AP64" s="17">
        <f t="shared" si="6"/>
        <v>61.135801870512672</v>
      </c>
      <c r="AQ64" s="19">
        <f t="shared" si="7"/>
        <v>12015.560221897875</v>
      </c>
      <c r="AR64" s="19">
        <f t="shared" si="8"/>
        <v>-1019.7553756458777</v>
      </c>
      <c r="AS64" s="20">
        <f t="shared" si="9"/>
        <v>220.6094206346242</v>
      </c>
      <c r="AT64" s="21">
        <f t="shared" si="10"/>
        <v>23.297620265387632</v>
      </c>
      <c r="AU64" s="21">
        <f t="shared" si="11"/>
        <v>-106.354539694888</v>
      </c>
      <c r="AV64" s="21">
        <f t="shared" si="12"/>
        <v>-810.67696144041076</v>
      </c>
      <c r="AW64" s="21">
        <f t="shared" si="13"/>
        <v>1267.4064846630727</v>
      </c>
      <c r="AX64" s="21">
        <f t="shared" si="14"/>
        <v>-590.27385186942547</v>
      </c>
      <c r="AY64" s="21">
        <f t="shared" si="15"/>
        <v>-942.40315703892975</v>
      </c>
      <c r="AZ64" s="21">
        <f t="shared" si="16"/>
        <v>606.17943082207375</v>
      </c>
      <c r="BA64" s="21">
        <f t="shared" si="17"/>
        <v>205.75410701278685</v>
      </c>
      <c r="BB64" s="20">
        <f t="shared" si="18"/>
        <v>99.802626577606375</v>
      </c>
      <c r="BC64" s="20">
        <f t="shared" si="19"/>
        <v>26.844755968983382</v>
      </c>
      <c r="BD64" s="20">
        <f t="shared" si="20"/>
        <v>27.830074522520718</v>
      </c>
      <c r="BE64" s="20">
        <f t="shared" si="21"/>
        <v>-71.870383663749323</v>
      </c>
      <c r="BF64" s="20">
        <f t="shared" si="22"/>
        <v>-205.59610158810051</v>
      </c>
      <c r="BG64" s="20">
        <f t="shared" si="23"/>
        <v>44.699284966509708</v>
      </c>
      <c r="BH64" s="16">
        <f t="shared" si="24"/>
        <v>-4.55</v>
      </c>
      <c r="BI64" s="18">
        <f t="shared" si="25"/>
        <v>10663.5892925935</v>
      </c>
      <c r="BJ64" s="18">
        <f t="shared" si="26"/>
        <v>127.46436379655722</v>
      </c>
      <c r="BK64" s="19">
        <f t="shared" si="27"/>
        <v>771.79000081127026</v>
      </c>
      <c r="BL64" s="18">
        <f t="shared" si="28"/>
        <v>19.82402030843738</v>
      </c>
      <c r="BM64" s="17">
        <f t="shared" si="29"/>
        <v>6.3327056471847678</v>
      </c>
      <c r="BN64" s="17">
        <f t="shared" si="30"/>
        <v>50.477980195900003</v>
      </c>
      <c r="BO64" s="17">
        <f t="shared" si="32"/>
        <v>0.50477980195900007</v>
      </c>
      <c r="BP64" s="53">
        <f t="shared" si="31"/>
        <v>44467646.30049853</v>
      </c>
    </row>
    <row r="65" spans="1:66" s="8" customFormat="1" ht="16" x14ac:dyDescent="0.2">
      <c r="A65"/>
      <c r="B65"/>
      <c r="C65" s="6"/>
      <c r="D65"/>
      <c r="E65"/>
      <c r="F65"/>
      <c r="G65"/>
      <c r="H65"/>
      <c r="I65"/>
      <c r="J65"/>
      <c r="K65"/>
      <c r="L65"/>
      <c r="M65"/>
      <c r="N65"/>
      <c r="O65"/>
      <c r="P65" s="17"/>
      <c r="Q65" s="17"/>
      <c r="R65" s="17"/>
      <c r="S65" s="17"/>
      <c r="T65" s="17"/>
      <c r="U65" s="17"/>
      <c r="V65" s="17"/>
      <c r="W65" s="17"/>
      <c r="X65" s="17"/>
      <c r="Y65" s="17"/>
      <c r="Z65" s="17"/>
      <c r="AA65" s="17"/>
      <c r="AB65" s="17"/>
      <c r="AC65" s="18"/>
      <c r="AD65" s="18"/>
      <c r="AE65" s="18"/>
      <c r="AF65" s="18"/>
      <c r="AG65" s="18"/>
      <c r="AH65" s="18"/>
      <c r="AI65" s="18"/>
      <c r="AJ65" s="18"/>
      <c r="AK65" s="18"/>
      <c r="AL65" s="18"/>
      <c r="AM65" s="18"/>
      <c r="AN65" s="18"/>
      <c r="AO65" s="18"/>
      <c r="AP65" s="17"/>
      <c r="AQ65" s="19"/>
      <c r="AR65" s="19"/>
      <c r="AS65" s="20"/>
      <c r="AT65" s="21"/>
      <c r="AU65" s="21"/>
      <c r="AV65" s="21"/>
      <c r="AW65" s="21"/>
      <c r="AX65" s="21"/>
      <c r="AY65" s="21"/>
      <c r="AZ65" s="21"/>
      <c r="BA65" s="21"/>
      <c r="BB65" s="20"/>
      <c r="BC65" s="20"/>
      <c r="BD65" s="20"/>
      <c r="BE65" s="20"/>
      <c r="BF65" s="20"/>
      <c r="BG65" s="20"/>
      <c r="BH65" s="16"/>
      <c r="BI65" s="18"/>
      <c r="BJ65" s="18"/>
      <c r="BK65" s="19"/>
      <c r="BL65" s="18"/>
      <c r="BM65" s="17"/>
      <c r="BN65" s="17"/>
    </row>
    <row r="66" spans="1:66" s="8" customFormat="1" ht="16" x14ac:dyDescent="0.2">
      <c r="A66"/>
      <c r="B66"/>
      <c r="C66" s="6"/>
      <c r="D66"/>
      <c r="E66"/>
      <c r="F66"/>
      <c r="G66"/>
      <c r="H66"/>
      <c r="I66"/>
      <c r="J66"/>
      <c r="K66"/>
      <c r="L66"/>
      <c r="M66"/>
      <c r="N66"/>
      <c r="O66"/>
      <c r="P66" s="17"/>
      <c r="Q66" s="17"/>
      <c r="R66" s="17"/>
      <c r="S66" s="17"/>
      <c r="T66" s="17"/>
      <c r="U66" s="17"/>
      <c r="V66" s="17"/>
      <c r="W66" s="17"/>
      <c r="X66" s="17"/>
      <c r="Y66" s="17"/>
      <c r="Z66" s="17"/>
      <c r="AA66" s="17"/>
      <c r="AB66" s="17"/>
      <c r="AC66" s="18"/>
      <c r="AD66" s="18"/>
      <c r="AE66" s="18"/>
      <c r="AF66" s="18"/>
      <c r="AG66" s="18"/>
      <c r="AH66" s="18"/>
      <c r="AI66" s="18"/>
      <c r="AJ66" s="18"/>
      <c r="AK66" s="18"/>
      <c r="AL66" s="18"/>
      <c r="AM66" s="18"/>
      <c r="AN66" s="18"/>
      <c r="AO66" s="18"/>
      <c r="AP66" s="17"/>
      <c r="AQ66" s="19"/>
      <c r="AR66" s="19"/>
      <c r="AS66" s="20"/>
      <c r="AT66" s="21"/>
      <c r="AU66" s="21"/>
      <c r="AV66" s="21"/>
      <c r="AW66" s="21"/>
      <c r="AX66" s="21"/>
      <c r="AY66" s="21"/>
      <c r="AZ66" s="21"/>
      <c r="BA66" s="21"/>
      <c r="BB66" s="20"/>
      <c r="BC66" s="20"/>
      <c r="BD66" s="20"/>
      <c r="BE66" s="20"/>
      <c r="BF66" s="20"/>
      <c r="BG66" s="20"/>
      <c r="BH66" s="16"/>
      <c r="BI66" s="18"/>
      <c r="BJ66" s="18"/>
      <c r="BK66" s="19"/>
      <c r="BL66" s="18"/>
      <c r="BM66" s="17"/>
      <c r="BN66" s="17"/>
    </row>
    <row r="67" spans="1:66" s="8" customFormat="1" ht="16" x14ac:dyDescent="0.2">
      <c r="A67"/>
      <c r="B67"/>
      <c r="C67" s="6"/>
      <c r="D67"/>
      <c r="E67"/>
      <c r="F67"/>
      <c r="G67"/>
      <c r="H67"/>
      <c r="I67"/>
      <c r="J67"/>
      <c r="K67"/>
      <c r="L67"/>
      <c r="M67"/>
      <c r="N67"/>
      <c r="O67"/>
      <c r="P67" s="17"/>
      <c r="Q67" s="17"/>
      <c r="R67" s="17"/>
      <c r="S67" s="17"/>
      <c r="T67" s="17"/>
      <c r="U67" s="17"/>
      <c r="V67" s="17"/>
      <c r="W67" s="17"/>
      <c r="X67" s="17"/>
      <c r="Y67" s="17"/>
      <c r="Z67" s="17"/>
      <c r="AA67" s="17"/>
      <c r="AB67" s="17"/>
      <c r="AC67" s="18"/>
      <c r="AD67" s="18"/>
      <c r="AE67" s="18"/>
      <c r="AF67" s="18"/>
      <c r="AG67" s="18"/>
      <c r="AH67" s="18"/>
      <c r="AI67" s="18"/>
      <c r="AJ67" s="18"/>
      <c r="AK67" s="18"/>
      <c r="AL67" s="18"/>
      <c r="AM67" s="18"/>
      <c r="AN67" s="18"/>
      <c r="AO67" s="18"/>
      <c r="AP67" s="17"/>
      <c r="AQ67" s="19"/>
      <c r="AR67" s="19"/>
      <c r="AS67" s="20"/>
      <c r="AT67" s="21"/>
      <c r="AU67" s="21"/>
      <c r="AV67" s="21"/>
      <c r="AW67" s="21"/>
      <c r="AX67" s="21"/>
      <c r="AY67" s="21"/>
      <c r="AZ67" s="21"/>
      <c r="BA67" s="21"/>
      <c r="BB67" s="20"/>
      <c r="BC67" s="20"/>
      <c r="BD67" s="20"/>
      <c r="BE67" s="20"/>
      <c r="BF67" s="20"/>
      <c r="BG67" s="20"/>
      <c r="BH67" s="16"/>
      <c r="BI67" s="18"/>
      <c r="BJ67" s="18"/>
      <c r="BK67" s="19"/>
      <c r="BL67" s="18"/>
      <c r="BM67" s="17"/>
      <c r="BN67" s="17"/>
    </row>
    <row r="68" spans="1:66" s="8" customFormat="1" ht="16" x14ac:dyDescent="0.2">
      <c r="A68"/>
      <c r="B68"/>
      <c r="C68" s="6"/>
      <c r="D68"/>
      <c r="E68"/>
      <c r="F68"/>
      <c r="G68"/>
      <c r="H68"/>
      <c r="I68"/>
      <c r="J68"/>
      <c r="K68"/>
      <c r="L68"/>
      <c r="M68"/>
      <c r="N68"/>
      <c r="O68"/>
      <c r="P68" s="17"/>
      <c r="Q68" s="17"/>
      <c r="R68" s="17"/>
      <c r="S68" s="17"/>
      <c r="T68" s="17"/>
      <c r="U68" s="17"/>
      <c r="V68" s="17"/>
      <c r="W68" s="17"/>
      <c r="X68" s="17"/>
      <c r="Y68" s="17"/>
      <c r="Z68" s="17"/>
      <c r="AA68" s="17"/>
      <c r="AB68" s="17"/>
      <c r="AC68" s="18"/>
      <c r="AD68" s="18"/>
      <c r="AE68" s="18"/>
      <c r="AF68" s="18"/>
      <c r="AG68" s="18"/>
      <c r="AH68" s="18"/>
      <c r="AI68" s="18"/>
      <c r="AJ68" s="18"/>
      <c r="AK68" s="18"/>
      <c r="AL68" s="18"/>
      <c r="AM68" s="18"/>
      <c r="AN68" s="18"/>
      <c r="AO68" s="18"/>
      <c r="AP68" s="17"/>
      <c r="AQ68" s="19"/>
      <c r="AR68" s="19"/>
      <c r="AS68" s="20"/>
      <c r="AT68" s="21"/>
      <c r="AU68" s="21"/>
      <c r="AV68" s="21"/>
      <c r="AW68" s="21"/>
      <c r="AX68" s="21"/>
      <c r="AY68" s="21"/>
      <c r="AZ68" s="21"/>
      <c r="BA68" s="21"/>
      <c r="BB68" s="20"/>
      <c r="BC68" s="20"/>
      <c r="BD68" s="20"/>
      <c r="BE68" s="20"/>
      <c r="BF68" s="20"/>
      <c r="BG68" s="20"/>
      <c r="BH68" s="16"/>
      <c r="BI68" s="18"/>
      <c r="BJ68" s="18"/>
      <c r="BK68" s="19"/>
      <c r="BL68" s="18"/>
      <c r="BM68" s="17"/>
      <c r="BN68" s="17"/>
    </row>
    <row r="69" spans="1:66" s="8" customFormat="1" ht="16" x14ac:dyDescent="0.2">
      <c r="A69"/>
      <c r="B69"/>
      <c r="C69" s="6"/>
      <c r="D69"/>
      <c r="E69"/>
      <c r="F69"/>
      <c r="G69"/>
      <c r="H69"/>
      <c r="I69"/>
      <c r="J69"/>
      <c r="K69"/>
      <c r="L69"/>
      <c r="M69"/>
      <c r="N69"/>
      <c r="O69"/>
      <c r="P69" s="17"/>
      <c r="Q69" s="17"/>
      <c r="R69" s="17"/>
      <c r="S69" s="17"/>
      <c r="T69" s="17"/>
      <c r="U69" s="17"/>
      <c r="V69" s="17"/>
      <c r="W69" s="17"/>
      <c r="X69" s="17"/>
      <c r="Y69" s="17"/>
      <c r="Z69" s="17"/>
      <c r="AA69" s="17"/>
      <c r="AB69" s="17"/>
      <c r="AC69" s="18"/>
      <c r="AD69" s="18"/>
      <c r="AE69" s="18"/>
      <c r="AF69" s="18"/>
      <c r="AG69" s="18"/>
      <c r="AH69" s="18"/>
      <c r="AI69" s="18"/>
      <c r="AJ69" s="18"/>
      <c r="AK69" s="18"/>
      <c r="AL69" s="18"/>
      <c r="AM69" s="18"/>
      <c r="AN69" s="18"/>
      <c r="AO69" s="18"/>
      <c r="AP69" s="17"/>
      <c r="AQ69" s="19"/>
      <c r="AR69" s="19"/>
      <c r="AS69" s="20"/>
      <c r="AT69" s="21"/>
      <c r="AU69" s="21"/>
      <c r="AV69" s="21"/>
      <c r="AW69" s="21"/>
      <c r="AX69" s="21"/>
      <c r="AY69" s="21"/>
      <c r="AZ69" s="21"/>
      <c r="BA69" s="21"/>
      <c r="BB69" s="20"/>
      <c r="BC69" s="20"/>
      <c r="BD69" s="20"/>
      <c r="BE69" s="20"/>
      <c r="BF69" s="20"/>
      <c r="BG69" s="20"/>
      <c r="BH69" s="16"/>
      <c r="BI69" s="18"/>
      <c r="BJ69" s="18"/>
      <c r="BK69" s="19"/>
      <c r="BL69" s="18"/>
      <c r="BM69" s="17"/>
      <c r="BN69" s="17"/>
    </row>
    <row r="70" spans="1:66" s="8" customFormat="1" ht="16" x14ac:dyDescent="0.2">
      <c r="A70" s="13" t="s">
        <v>26</v>
      </c>
      <c r="B70" s="12" t="s">
        <v>106</v>
      </c>
      <c r="C70" s="12" t="s">
        <v>105</v>
      </c>
      <c r="D70" s="12" t="s">
        <v>32</v>
      </c>
      <c r="E70" s="12" t="s">
        <v>33</v>
      </c>
      <c r="F70" s="12" t="s">
        <v>34</v>
      </c>
      <c r="G70" s="12" t="s">
        <v>7</v>
      </c>
      <c r="H70" s="12" t="s">
        <v>10</v>
      </c>
      <c r="I70" s="12" t="s">
        <v>13</v>
      </c>
      <c r="J70" s="12" t="s">
        <v>16</v>
      </c>
      <c r="K70" s="12" t="s">
        <v>35</v>
      </c>
      <c r="L70" s="12" t="s">
        <v>36</v>
      </c>
      <c r="M70" s="12" t="s">
        <v>37</v>
      </c>
      <c r="N70" s="12" t="s">
        <v>38</v>
      </c>
      <c r="O70" s="12" t="s">
        <v>39</v>
      </c>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row>
    <row r="71" spans="1:66" s="8" customFormat="1" ht="16" x14ac:dyDescent="0.2">
      <c r="A71" s="10" t="s">
        <v>104</v>
      </c>
      <c r="B71" s="9" t="s">
        <v>85</v>
      </c>
      <c r="C71" s="9" t="s">
        <v>103</v>
      </c>
      <c r="D71" s="9" t="s">
        <v>32</v>
      </c>
      <c r="E71" s="9" t="s">
        <v>33</v>
      </c>
      <c r="F71" s="9" t="s">
        <v>34</v>
      </c>
      <c r="G71" s="9" t="s">
        <v>102</v>
      </c>
      <c r="H71" s="9" t="s">
        <v>10</v>
      </c>
      <c r="I71" s="9" t="s">
        <v>13</v>
      </c>
      <c r="J71" s="9" t="s">
        <v>16</v>
      </c>
      <c r="K71" s="9" t="s">
        <v>35</v>
      </c>
      <c r="L71" s="9" t="s">
        <v>36</v>
      </c>
      <c r="M71" s="9" t="s">
        <v>37</v>
      </c>
      <c r="N71" s="9" t="s">
        <v>38</v>
      </c>
      <c r="O71" s="9" t="s">
        <v>101</v>
      </c>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row>
    <row r="72" spans="1:66" s="8" customFormat="1" ht="16" x14ac:dyDescent="0.2">
      <c r="A72" t="s">
        <v>84</v>
      </c>
      <c r="B72" t="s">
        <v>85</v>
      </c>
      <c r="C72" t="s">
        <v>86</v>
      </c>
      <c r="D72" t="s">
        <v>87</v>
      </c>
      <c r="E72" t="s">
        <v>88</v>
      </c>
      <c r="F72" t="s">
        <v>89</v>
      </c>
      <c r="G72" t="s">
        <v>90</v>
      </c>
      <c r="H72" t="s">
        <v>92</v>
      </c>
      <c r="I72" t="s">
        <v>93</v>
      </c>
      <c r="J72" t="s">
        <v>94</v>
      </c>
      <c r="K72" t="s">
        <v>95</v>
      </c>
      <c r="L72" t="s">
        <v>96</v>
      </c>
      <c r="M72" t="s">
        <v>97</v>
      </c>
      <c r="N72" t="s">
        <v>98</v>
      </c>
      <c r="O72" t="s">
        <v>100</v>
      </c>
    </row>
    <row r="73" spans="1:66" s="8" customFormat="1" ht="16" x14ac:dyDescent="0.2">
      <c r="A73">
        <v>1</v>
      </c>
      <c r="B73">
        <v>1059.18</v>
      </c>
      <c r="C73" s="5">
        <v>99.950921365715999</v>
      </c>
      <c r="D73">
        <v>71.227099999999993</v>
      </c>
      <c r="E73">
        <v>0.30149999999999999</v>
      </c>
      <c r="F73">
        <v>14.66</v>
      </c>
      <c r="G73">
        <v>1.6080000000000001</v>
      </c>
      <c r="H73">
        <v>9.0399999999999994E-2</v>
      </c>
      <c r="I73">
        <v>0.10050000000000001</v>
      </c>
      <c r="J73">
        <v>3.6137999999999999</v>
      </c>
      <c r="K73">
        <v>4.4188999999999998</v>
      </c>
      <c r="L73">
        <v>2.8138999999999998</v>
      </c>
      <c r="M73">
        <v>0.1608</v>
      </c>
      <c r="N73">
        <v>1.0049999999999999</v>
      </c>
      <c r="O73">
        <v>0</v>
      </c>
    </row>
    <row r="74" spans="1:66" s="8" customFormat="1" ht="16" x14ac:dyDescent="0.2">
      <c r="A74">
        <v>2</v>
      </c>
      <c r="B74">
        <v>1054.18</v>
      </c>
      <c r="C74" s="5">
        <v>98.621298065386</v>
      </c>
      <c r="D74">
        <v>71.408799999999999</v>
      </c>
      <c r="E74">
        <v>0.30559999999999998</v>
      </c>
      <c r="F74">
        <v>14.4969</v>
      </c>
      <c r="G74">
        <v>1.6296999999999999</v>
      </c>
      <c r="H74">
        <v>9.1700000000000004E-2</v>
      </c>
      <c r="I74">
        <v>0.1019</v>
      </c>
      <c r="J74">
        <v>3.5466000000000002</v>
      </c>
      <c r="K74">
        <v>4.3906000000000001</v>
      </c>
      <c r="L74">
        <v>2.8469000000000002</v>
      </c>
      <c r="M74">
        <v>0.16289999999999999</v>
      </c>
      <c r="N74">
        <v>1.0185</v>
      </c>
      <c r="O74">
        <v>0</v>
      </c>
    </row>
    <row r="75" spans="1:66" s="8" customFormat="1" ht="16" x14ac:dyDescent="0.2">
      <c r="A75">
        <v>3</v>
      </c>
      <c r="B75">
        <v>1049.18</v>
      </c>
      <c r="C75" s="5">
        <v>97.319303591706003</v>
      </c>
      <c r="D75">
        <v>71.587199999999996</v>
      </c>
      <c r="E75">
        <v>0.30969999999999998</v>
      </c>
      <c r="F75">
        <v>14.335699999999999</v>
      </c>
      <c r="G75">
        <v>1.6515</v>
      </c>
      <c r="H75">
        <v>9.2899999999999996E-2</v>
      </c>
      <c r="I75">
        <v>0.1033</v>
      </c>
      <c r="J75">
        <v>3.4823</v>
      </c>
      <c r="K75">
        <v>4.3602999999999996</v>
      </c>
      <c r="L75">
        <v>2.8797999999999999</v>
      </c>
      <c r="M75">
        <v>0.1651</v>
      </c>
      <c r="N75">
        <v>1.0322</v>
      </c>
      <c r="O75">
        <v>0</v>
      </c>
    </row>
    <row r="76" spans="1:66" s="8" customFormat="1" ht="16" x14ac:dyDescent="0.2">
      <c r="A76">
        <v>4</v>
      </c>
      <c r="B76">
        <v>1044.18</v>
      </c>
      <c r="C76" s="5">
        <v>96.044974975380995</v>
      </c>
      <c r="D76">
        <v>71.762600000000006</v>
      </c>
      <c r="E76">
        <v>0.31380000000000002</v>
      </c>
      <c r="F76">
        <v>14.176500000000001</v>
      </c>
      <c r="G76">
        <v>1.6734</v>
      </c>
      <c r="H76">
        <v>9.4100000000000003E-2</v>
      </c>
      <c r="I76">
        <v>0.1046</v>
      </c>
      <c r="J76">
        <v>3.4209999999999998</v>
      </c>
      <c r="K76">
        <v>4.3282999999999996</v>
      </c>
      <c r="L76">
        <v>2.9125000000000001</v>
      </c>
      <c r="M76">
        <v>0.1673</v>
      </c>
      <c r="N76">
        <v>1.0459000000000001</v>
      </c>
      <c r="O76">
        <v>0</v>
      </c>
    </row>
    <row r="77" spans="1:66" s="8" customFormat="1" ht="16" x14ac:dyDescent="0.2">
      <c r="A77">
        <v>5</v>
      </c>
      <c r="B77">
        <v>1039.18</v>
      </c>
      <c r="C77" s="5">
        <v>94.798298145730996</v>
      </c>
      <c r="D77">
        <v>71.935000000000002</v>
      </c>
      <c r="E77">
        <v>0.31790000000000002</v>
      </c>
      <c r="F77">
        <v>14.0192</v>
      </c>
      <c r="G77">
        <v>1.6954</v>
      </c>
      <c r="H77">
        <v>9.5399999999999999E-2</v>
      </c>
      <c r="I77">
        <v>0.106</v>
      </c>
      <c r="J77">
        <v>3.3624000000000001</v>
      </c>
      <c r="K77">
        <v>4.2945000000000002</v>
      </c>
      <c r="L77">
        <v>2.9451000000000001</v>
      </c>
      <c r="M77">
        <v>0.16950000000000001</v>
      </c>
      <c r="N77">
        <v>1.0596000000000001</v>
      </c>
      <c r="O77">
        <v>0</v>
      </c>
    </row>
    <row r="78" spans="1:66" s="8" customFormat="1" ht="16" x14ac:dyDescent="0.2">
      <c r="A78">
        <v>6</v>
      </c>
      <c r="B78">
        <v>1034.18</v>
      </c>
      <c r="C78" s="5">
        <v>93.579207828226998</v>
      </c>
      <c r="D78">
        <v>72.104399999999998</v>
      </c>
      <c r="E78">
        <v>0.3221</v>
      </c>
      <c r="F78">
        <v>13.863899999999999</v>
      </c>
      <c r="G78">
        <v>1.7175</v>
      </c>
      <c r="H78">
        <v>9.6600000000000005E-2</v>
      </c>
      <c r="I78">
        <v>0.1074</v>
      </c>
      <c r="J78">
        <v>3.3065000000000002</v>
      </c>
      <c r="K78">
        <v>4.2591999999999999</v>
      </c>
      <c r="L78">
        <v>2.9773999999999998</v>
      </c>
      <c r="M78">
        <v>0.17169999999999999</v>
      </c>
      <c r="N78">
        <v>1.0733999999999999</v>
      </c>
      <c r="O78">
        <v>0</v>
      </c>
    </row>
    <row r="79" spans="1:66" s="8" customFormat="1" ht="16" x14ac:dyDescent="0.2">
      <c r="A79">
        <v>7</v>
      </c>
      <c r="B79">
        <v>1029.18</v>
      </c>
      <c r="C79" s="5">
        <v>92.387588370540001</v>
      </c>
      <c r="D79">
        <v>72.271000000000001</v>
      </c>
      <c r="E79">
        <v>0.32619999999999999</v>
      </c>
      <c r="F79">
        <v>13.7104</v>
      </c>
      <c r="G79">
        <v>1.7396</v>
      </c>
      <c r="H79">
        <v>9.7799999999999998E-2</v>
      </c>
      <c r="I79">
        <v>0.10879999999999999</v>
      </c>
      <c r="J79">
        <v>3.2530999999999999</v>
      </c>
      <c r="K79">
        <v>4.2222999999999997</v>
      </c>
      <c r="L79">
        <v>3.0095999999999998</v>
      </c>
      <c r="M79">
        <v>0.1739</v>
      </c>
      <c r="N79">
        <v>1.0872999999999999</v>
      </c>
      <c r="O79">
        <v>0</v>
      </c>
    </row>
    <row r="80" spans="1:66" s="8" customFormat="1" ht="16" x14ac:dyDescent="0.2">
      <c r="A80">
        <v>8</v>
      </c>
      <c r="B80">
        <v>1024.18</v>
      </c>
      <c r="C80" s="5">
        <v>91.223275349028</v>
      </c>
      <c r="D80">
        <v>72.434700000000007</v>
      </c>
      <c r="E80">
        <v>0.33040000000000003</v>
      </c>
      <c r="F80">
        <v>13.5587</v>
      </c>
      <c r="G80">
        <v>1.7618</v>
      </c>
      <c r="H80">
        <v>9.9099999999999994E-2</v>
      </c>
      <c r="I80">
        <v>0.11020000000000001</v>
      </c>
      <c r="J80">
        <v>3.2021999999999999</v>
      </c>
      <c r="K80">
        <v>4.1840999999999999</v>
      </c>
      <c r="L80">
        <v>3.0415000000000001</v>
      </c>
      <c r="M80">
        <v>0.1762</v>
      </c>
      <c r="N80">
        <v>1.1011</v>
      </c>
      <c r="O80">
        <v>0</v>
      </c>
    </row>
    <row r="81" spans="1:15" s="8" customFormat="1" ht="16" x14ac:dyDescent="0.2">
      <c r="A81">
        <v>9</v>
      </c>
      <c r="B81">
        <v>1019.18</v>
      </c>
      <c r="C81" s="5">
        <v>90.086055263934995</v>
      </c>
      <c r="D81">
        <v>72.595799999999997</v>
      </c>
      <c r="E81">
        <v>0.33460000000000001</v>
      </c>
      <c r="F81">
        <v>13.408899999999999</v>
      </c>
      <c r="G81">
        <v>1.7841</v>
      </c>
      <c r="H81">
        <v>0.1003</v>
      </c>
      <c r="I81">
        <v>0.1116</v>
      </c>
      <c r="J81">
        <v>3.1536</v>
      </c>
      <c r="K81">
        <v>4.1447000000000003</v>
      </c>
      <c r="L81">
        <v>3.0731000000000002</v>
      </c>
      <c r="M81">
        <v>0.1784</v>
      </c>
      <c r="N81">
        <v>1.115</v>
      </c>
      <c r="O81">
        <v>0</v>
      </c>
    </row>
    <row r="82" spans="1:15" s="8" customFormat="1" ht="16" x14ac:dyDescent="0.2">
      <c r="A82">
        <v>10</v>
      </c>
      <c r="B82">
        <v>1014.18</v>
      </c>
      <c r="C82" s="5">
        <v>88.975532593495998</v>
      </c>
      <c r="D82">
        <v>72.754199999999997</v>
      </c>
      <c r="E82">
        <v>0.3387</v>
      </c>
      <c r="F82">
        <v>13.260899999999999</v>
      </c>
      <c r="G82">
        <v>1.8063</v>
      </c>
      <c r="H82">
        <v>0.1016</v>
      </c>
      <c r="I82">
        <v>0.113</v>
      </c>
      <c r="J82">
        <v>3.1072000000000002</v>
      </c>
      <c r="K82">
        <v>4.1040000000000001</v>
      </c>
      <c r="L82">
        <v>3.1044</v>
      </c>
      <c r="M82">
        <v>0.18060000000000001</v>
      </c>
      <c r="N82">
        <v>1.129</v>
      </c>
      <c r="O82">
        <v>0</v>
      </c>
    </row>
    <row r="83" spans="1:15" s="8" customFormat="1" ht="16" x14ac:dyDescent="0.2">
      <c r="A83">
        <v>11</v>
      </c>
      <c r="B83">
        <v>1009.18</v>
      </c>
      <c r="C83" s="5">
        <v>87.891333677492</v>
      </c>
      <c r="D83">
        <v>72.91</v>
      </c>
      <c r="E83">
        <v>0.34289999999999998</v>
      </c>
      <c r="F83">
        <v>13.114699999999999</v>
      </c>
      <c r="G83">
        <v>1.8286</v>
      </c>
      <c r="H83">
        <v>0.10290000000000001</v>
      </c>
      <c r="I83">
        <v>0.1143</v>
      </c>
      <c r="J83">
        <v>3.0630000000000002</v>
      </c>
      <c r="K83">
        <v>4.0622999999999996</v>
      </c>
      <c r="L83">
        <v>3.1355</v>
      </c>
      <c r="M83">
        <v>0.18279999999999999</v>
      </c>
      <c r="N83">
        <v>1.1429</v>
      </c>
      <c r="O83">
        <v>0</v>
      </c>
    </row>
    <row r="84" spans="1:15" s="8" customFormat="1" ht="16" x14ac:dyDescent="0.2">
      <c r="A84">
        <v>12</v>
      </c>
      <c r="B84">
        <v>1004.18</v>
      </c>
      <c r="C84" s="5">
        <v>86.833130710907994</v>
      </c>
      <c r="D84">
        <v>73.063299999999998</v>
      </c>
      <c r="E84">
        <v>0.34710000000000002</v>
      </c>
      <c r="F84">
        <v>12.9702</v>
      </c>
      <c r="G84">
        <v>1.8509</v>
      </c>
      <c r="H84">
        <v>0.1041</v>
      </c>
      <c r="I84">
        <v>0.1157</v>
      </c>
      <c r="J84">
        <v>3.0207999999999999</v>
      </c>
      <c r="K84">
        <v>4.0197000000000003</v>
      </c>
      <c r="L84">
        <v>3.1661999999999999</v>
      </c>
      <c r="M84">
        <v>0.18509999999999999</v>
      </c>
      <c r="N84">
        <v>1.1568000000000001</v>
      </c>
      <c r="O84">
        <v>0</v>
      </c>
    </row>
    <row r="85" spans="1:15" s="8" customFormat="1" ht="16" x14ac:dyDescent="0.2">
      <c r="A85">
        <v>13</v>
      </c>
      <c r="B85">
        <v>999.18</v>
      </c>
      <c r="C85" s="5">
        <v>85.800563497572995</v>
      </c>
      <c r="D85">
        <v>73.214200000000005</v>
      </c>
      <c r="E85">
        <v>0.3513</v>
      </c>
      <c r="F85">
        <v>12.827500000000001</v>
      </c>
      <c r="G85">
        <v>1.8732</v>
      </c>
      <c r="H85">
        <v>0.10539999999999999</v>
      </c>
      <c r="I85">
        <v>0.1171</v>
      </c>
      <c r="J85">
        <v>2.9805999999999999</v>
      </c>
      <c r="K85">
        <v>3.9761000000000002</v>
      </c>
      <c r="L85">
        <v>3.1966000000000001</v>
      </c>
      <c r="M85">
        <v>0.18729999999999999</v>
      </c>
      <c r="N85">
        <v>1.1707000000000001</v>
      </c>
      <c r="O85">
        <v>0</v>
      </c>
    </row>
    <row r="86" spans="1:15" s="8" customFormat="1" ht="16" x14ac:dyDescent="0.2">
      <c r="A86">
        <v>14</v>
      </c>
      <c r="B86">
        <v>994.18</v>
      </c>
      <c r="C86" s="5">
        <v>84.793242838580994</v>
      </c>
      <c r="D86">
        <v>73.362799999999993</v>
      </c>
      <c r="E86">
        <v>0.35549999999999998</v>
      </c>
      <c r="F86">
        <v>12.686400000000001</v>
      </c>
      <c r="G86">
        <v>1.8954</v>
      </c>
      <c r="H86">
        <v>0.1066</v>
      </c>
      <c r="I86">
        <v>0.11849999999999999</v>
      </c>
      <c r="J86">
        <v>2.9422000000000001</v>
      </c>
      <c r="K86">
        <v>3.9317000000000002</v>
      </c>
      <c r="L86">
        <v>3.2267000000000001</v>
      </c>
      <c r="M86">
        <v>0.1895</v>
      </c>
      <c r="N86">
        <v>1.1846000000000001</v>
      </c>
      <c r="O86">
        <v>0</v>
      </c>
    </row>
    <row r="87" spans="1:15" s="8" customFormat="1" ht="16" x14ac:dyDescent="0.2">
      <c r="A87">
        <v>15</v>
      </c>
      <c r="B87">
        <v>989.18</v>
      </c>
      <c r="C87" s="5">
        <v>83.810753946857005</v>
      </c>
      <c r="D87">
        <v>73.509</v>
      </c>
      <c r="E87">
        <v>0.35959999999999998</v>
      </c>
      <c r="F87">
        <v>12.5471</v>
      </c>
      <c r="G87">
        <v>1.9177</v>
      </c>
      <c r="H87">
        <v>0.1079</v>
      </c>
      <c r="I87">
        <v>0.11990000000000001</v>
      </c>
      <c r="J87">
        <v>2.9056000000000002</v>
      </c>
      <c r="K87">
        <v>3.8866000000000001</v>
      </c>
      <c r="L87">
        <v>3.2564000000000002</v>
      </c>
      <c r="M87">
        <v>0.19170000000000001</v>
      </c>
      <c r="N87">
        <v>1.1984999999999999</v>
      </c>
      <c r="O87">
        <v>0</v>
      </c>
    </row>
    <row r="88" spans="1:15" s="8" customFormat="1" ht="16" x14ac:dyDescent="0.2">
      <c r="A88">
        <v>16</v>
      </c>
      <c r="B88">
        <v>984.18</v>
      </c>
      <c r="C88" s="5">
        <v>82.852659826331006</v>
      </c>
      <c r="D88">
        <v>73.652900000000002</v>
      </c>
      <c r="E88">
        <v>0.36380000000000001</v>
      </c>
      <c r="F88">
        <v>12.4094</v>
      </c>
      <c r="G88">
        <v>1.9398</v>
      </c>
      <c r="H88">
        <v>0.1091</v>
      </c>
      <c r="I88">
        <v>0.12130000000000001</v>
      </c>
      <c r="J88">
        <v>2.8706999999999998</v>
      </c>
      <c r="K88">
        <v>3.8409</v>
      </c>
      <c r="L88">
        <v>3.2856999999999998</v>
      </c>
      <c r="M88">
        <v>0.19400000000000001</v>
      </c>
      <c r="N88">
        <v>1.2123999999999999</v>
      </c>
      <c r="O88">
        <v>0</v>
      </c>
    </row>
    <row r="89" spans="1:15" s="8" customFormat="1" ht="16" x14ac:dyDescent="0.2">
      <c r="A89">
        <v>17</v>
      </c>
      <c r="B89">
        <v>979.18</v>
      </c>
      <c r="C89" s="5">
        <v>81.918504566102996</v>
      </c>
      <c r="D89">
        <v>73.794600000000003</v>
      </c>
      <c r="E89">
        <v>0.3679</v>
      </c>
      <c r="F89">
        <v>12.273400000000001</v>
      </c>
      <c r="G89">
        <v>1.9619</v>
      </c>
      <c r="H89">
        <v>0.1104</v>
      </c>
      <c r="I89">
        <v>0.1227</v>
      </c>
      <c r="J89">
        <v>2.8374000000000001</v>
      </c>
      <c r="K89">
        <v>3.7946</v>
      </c>
      <c r="L89">
        <v>3.3146</v>
      </c>
      <c r="M89">
        <v>0.19620000000000001</v>
      </c>
      <c r="N89">
        <v>1.2262</v>
      </c>
      <c r="O89">
        <v>0</v>
      </c>
    </row>
    <row r="90" spans="1:15" s="8" customFormat="1" ht="16" x14ac:dyDescent="0.2">
      <c r="A90">
        <v>18</v>
      </c>
      <c r="B90">
        <v>974.18</v>
      </c>
      <c r="C90" s="5">
        <v>81.007816509104003</v>
      </c>
      <c r="D90">
        <v>73.934200000000004</v>
      </c>
      <c r="E90">
        <v>0.37209999999999999</v>
      </c>
      <c r="F90">
        <v>12.139099999999999</v>
      </c>
      <c r="G90">
        <v>1.984</v>
      </c>
      <c r="H90">
        <v>0.1116</v>
      </c>
      <c r="I90">
        <v>0.1241</v>
      </c>
      <c r="J90">
        <v>2.8056000000000001</v>
      </c>
      <c r="K90">
        <v>3.7479</v>
      </c>
      <c r="L90">
        <v>3.3431999999999999</v>
      </c>
      <c r="M90">
        <v>0.19839999999999999</v>
      </c>
      <c r="N90">
        <v>1.24</v>
      </c>
      <c r="O90">
        <v>0</v>
      </c>
    </row>
    <row r="91" spans="1:15" s="8" customFormat="1" ht="16" x14ac:dyDescent="0.2">
      <c r="A91">
        <v>19</v>
      </c>
      <c r="B91">
        <v>969.18</v>
      </c>
      <c r="C91" s="5">
        <v>80.120111264342</v>
      </c>
      <c r="D91">
        <v>74.071700000000007</v>
      </c>
      <c r="E91">
        <v>0.37619999999999998</v>
      </c>
      <c r="F91">
        <v>12.0063</v>
      </c>
      <c r="G91">
        <v>2.0059999999999998</v>
      </c>
      <c r="H91">
        <v>0.1128</v>
      </c>
      <c r="I91">
        <v>0.12540000000000001</v>
      </c>
      <c r="J91">
        <v>2.7753000000000001</v>
      </c>
      <c r="K91">
        <v>3.7006999999999999</v>
      </c>
      <c r="L91">
        <v>3.3713000000000002</v>
      </c>
      <c r="M91">
        <v>0.2006</v>
      </c>
      <c r="N91">
        <v>1.2537</v>
      </c>
      <c r="O91">
        <v>0</v>
      </c>
    </row>
    <row r="92" spans="1:15" s="8" customFormat="1" ht="16" x14ac:dyDescent="0.2">
      <c r="A92">
        <v>20</v>
      </c>
      <c r="B92">
        <v>964.18</v>
      </c>
      <c r="C92" s="5">
        <v>79.254894539751007</v>
      </c>
      <c r="D92">
        <v>74.207099999999997</v>
      </c>
      <c r="E92">
        <v>0.38030000000000003</v>
      </c>
      <c r="F92">
        <v>11.8752</v>
      </c>
      <c r="G92">
        <v>2.0278999999999998</v>
      </c>
      <c r="H92">
        <v>0.11409999999999999</v>
      </c>
      <c r="I92">
        <v>0.1268</v>
      </c>
      <c r="J92">
        <v>2.7463000000000002</v>
      </c>
      <c r="K92">
        <v>3.6530999999999998</v>
      </c>
      <c r="L92">
        <v>3.399</v>
      </c>
      <c r="M92">
        <v>0.20280000000000001</v>
      </c>
      <c r="N92">
        <v>1.2674000000000001</v>
      </c>
      <c r="O92">
        <v>0</v>
      </c>
    </row>
    <row r="93" spans="1:15" s="8" customFormat="1" ht="16" x14ac:dyDescent="0.2">
      <c r="A93">
        <v>21</v>
      </c>
      <c r="B93">
        <v>959.18</v>
      </c>
      <c r="C93" s="5">
        <v>78.411664780085005</v>
      </c>
      <c r="D93">
        <v>74.340500000000006</v>
      </c>
      <c r="E93">
        <v>0.38440000000000002</v>
      </c>
      <c r="F93">
        <v>11.745699999999999</v>
      </c>
      <c r="G93">
        <v>2.0497000000000001</v>
      </c>
      <c r="H93">
        <v>0.1153</v>
      </c>
      <c r="I93">
        <v>0.12820000000000001</v>
      </c>
      <c r="J93">
        <v>2.7187000000000001</v>
      </c>
      <c r="K93">
        <v>3.6053000000000002</v>
      </c>
      <c r="L93">
        <v>3.4262999999999999</v>
      </c>
      <c r="M93">
        <v>0.2049</v>
      </c>
      <c r="N93">
        <v>1.2810999999999999</v>
      </c>
      <c r="O93">
        <v>0</v>
      </c>
    </row>
    <row r="94" spans="1:15" s="8" customFormat="1" ht="16" x14ac:dyDescent="0.2">
      <c r="A94">
        <v>22</v>
      </c>
      <c r="B94">
        <v>954.18</v>
      </c>
      <c r="C94" s="5">
        <v>77.589915600297999</v>
      </c>
      <c r="D94">
        <v>74.471900000000005</v>
      </c>
      <c r="E94">
        <v>0.38850000000000001</v>
      </c>
      <c r="F94">
        <v>11.617699999999999</v>
      </c>
      <c r="G94">
        <v>2.0714000000000001</v>
      </c>
      <c r="H94">
        <v>0.11650000000000001</v>
      </c>
      <c r="I94">
        <v>0.1295</v>
      </c>
      <c r="J94">
        <v>2.6924000000000001</v>
      </c>
      <c r="K94">
        <v>3.5571999999999999</v>
      </c>
      <c r="L94">
        <v>3.4531999999999998</v>
      </c>
      <c r="M94">
        <v>0.20710000000000001</v>
      </c>
      <c r="N94">
        <v>1.2946</v>
      </c>
      <c r="O94">
        <v>0</v>
      </c>
    </row>
    <row r="95" spans="1:15" s="8" customFormat="1" ht="16" x14ac:dyDescent="0.2">
      <c r="A95">
        <v>23</v>
      </c>
      <c r="B95">
        <v>949.18</v>
      </c>
      <c r="C95" s="5">
        <v>76.789138010466999</v>
      </c>
      <c r="D95">
        <v>74.601299999999995</v>
      </c>
      <c r="E95">
        <v>0.39250000000000002</v>
      </c>
      <c r="F95">
        <v>11.491300000000001</v>
      </c>
      <c r="G95">
        <v>2.093</v>
      </c>
      <c r="H95">
        <v>0.1177</v>
      </c>
      <c r="I95">
        <v>0.13089999999999999</v>
      </c>
      <c r="J95">
        <v>2.6673</v>
      </c>
      <c r="K95">
        <v>3.5089999999999999</v>
      </c>
      <c r="L95">
        <v>3.4796</v>
      </c>
      <c r="M95">
        <v>0.20930000000000001</v>
      </c>
      <c r="N95">
        <v>1.3081</v>
      </c>
      <c r="O95">
        <v>0</v>
      </c>
    </row>
    <row r="96" spans="1:15" s="8" customFormat="1" ht="16" x14ac:dyDescent="0.2">
      <c r="A96">
        <v>24</v>
      </c>
      <c r="B96">
        <v>944.18</v>
      </c>
      <c r="C96" s="5">
        <v>76.008822432233998</v>
      </c>
      <c r="D96">
        <v>74.728899999999996</v>
      </c>
      <c r="E96">
        <v>0.39650000000000002</v>
      </c>
      <c r="F96">
        <v>11.3665</v>
      </c>
      <c r="G96">
        <v>2.1145</v>
      </c>
      <c r="H96">
        <v>0.11890000000000001</v>
      </c>
      <c r="I96">
        <v>0.13220000000000001</v>
      </c>
      <c r="J96">
        <v>2.6433</v>
      </c>
      <c r="K96">
        <v>3.4605999999999999</v>
      </c>
      <c r="L96">
        <v>3.5055999999999998</v>
      </c>
      <c r="M96">
        <v>0.2114</v>
      </c>
      <c r="N96">
        <v>1.3216000000000001</v>
      </c>
      <c r="O96">
        <v>0</v>
      </c>
    </row>
    <row r="97" spans="1:15" s="8" customFormat="1" ht="16" x14ac:dyDescent="0.2">
      <c r="A97">
        <v>25</v>
      </c>
      <c r="B97">
        <v>939.18</v>
      </c>
      <c r="C97" s="5">
        <v>75.248460511036001</v>
      </c>
      <c r="D97">
        <v>74.854600000000005</v>
      </c>
      <c r="E97">
        <v>0.40050000000000002</v>
      </c>
      <c r="F97">
        <v>11.2432</v>
      </c>
      <c r="G97">
        <v>2.1358999999999999</v>
      </c>
      <c r="H97">
        <v>0.1201</v>
      </c>
      <c r="I97">
        <v>0.1336</v>
      </c>
      <c r="J97">
        <v>2.6204000000000001</v>
      </c>
      <c r="K97">
        <v>3.4121000000000001</v>
      </c>
      <c r="L97">
        <v>3.5312000000000001</v>
      </c>
      <c r="M97">
        <v>0.21360000000000001</v>
      </c>
      <c r="N97">
        <v>1.3349</v>
      </c>
      <c r="O97">
        <v>0</v>
      </c>
    </row>
    <row r="98" spans="1:15" s="8" customFormat="1" ht="16" x14ac:dyDescent="0.2">
      <c r="A98">
        <v>26</v>
      </c>
      <c r="B98">
        <v>934.18</v>
      </c>
      <c r="C98" s="5">
        <v>74.507546730095996</v>
      </c>
      <c r="D98">
        <v>74.978399999999993</v>
      </c>
      <c r="E98">
        <v>0.40450000000000003</v>
      </c>
      <c r="F98">
        <v>11.121499999999999</v>
      </c>
      <c r="G98">
        <v>2.1570999999999998</v>
      </c>
      <c r="H98">
        <v>0.12130000000000001</v>
      </c>
      <c r="I98">
        <v>0.13489999999999999</v>
      </c>
      <c r="J98">
        <v>2.5985</v>
      </c>
      <c r="K98">
        <v>3.3635999999999999</v>
      </c>
      <c r="L98">
        <v>3.5562999999999998</v>
      </c>
      <c r="M98">
        <v>0.2157</v>
      </c>
      <c r="N98">
        <v>1.3482000000000001</v>
      </c>
      <c r="O98">
        <v>0</v>
      </c>
    </row>
    <row r="99" spans="1:15" s="8" customFormat="1" ht="16" x14ac:dyDescent="0.2">
      <c r="A99">
        <v>27</v>
      </c>
      <c r="B99">
        <v>929.18</v>
      </c>
      <c r="C99" s="5">
        <v>73.785579835378002</v>
      </c>
      <c r="D99">
        <v>75.100499999999997</v>
      </c>
      <c r="E99">
        <v>0.40849999999999997</v>
      </c>
      <c r="F99">
        <v>11.001200000000001</v>
      </c>
      <c r="G99">
        <v>2.1781999999999999</v>
      </c>
      <c r="H99">
        <v>0.1225</v>
      </c>
      <c r="I99">
        <v>0.13619999999999999</v>
      </c>
      <c r="J99">
        <v>2.5777000000000001</v>
      </c>
      <c r="K99">
        <v>3.3149999999999999</v>
      </c>
      <c r="L99">
        <v>3.581</v>
      </c>
      <c r="M99">
        <v>0.21779999999999999</v>
      </c>
      <c r="N99">
        <v>1.3613999999999999</v>
      </c>
      <c r="O99">
        <v>0</v>
      </c>
    </row>
    <row r="100" spans="1:15" s="8" customFormat="1" ht="16" x14ac:dyDescent="0.2">
      <c r="A100">
        <v>28</v>
      </c>
      <c r="B100">
        <v>924.18</v>
      </c>
      <c r="C100" s="5">
        <v>73.082064081385994</v>
      </c>
      <c r="D100">
        <v>75.220799999999997</v>
      </c>
      <c r="E100">
        <v>0.41239999999999999</v>
      </c>
      <c r="F100">
        <v>10.8825</v>
      </c>
      <c r="G100">
        <v>2.1991999999999998</v>
      </c>
      <c r="H100">
        <v>0.1237</v>
      </c>
      <c r="I100">
        <v>0.13750000000000001</v>
      </c>
      <c r="J100">
        <v>2.5577999999999999</v>
      </c>
      <c r="K100">
        <v>3.2665999999999999</v>
      </c>
      <c r="L100">
        <v>3.6052</v>
      </c>
      <c r="M100">
        <v>0.21990000000000001</v>
      </c>
      <c r="N100">
        <v>1.3745000000000001</v>
      </c>
      <c r="O100">
        <v>0</v>
      </c>
    </row>
    <row r="101" spans="1:15" s="8" customFormat="1" ht="16" x14ac:dyDescent="0.2">
      <c r="A101">
        <v>29</v>
      </c>
      <c r="B101">
        <v>919.18</v>
      </c>
      <c r="C101" s="5">
        <v>72.396510309372999</v>
      </c>
      <c r="D101">
        <v>75.339399999999998</v>
      </c>
      <c r="E101">
        <v>0.4163</v>
      </c>
      <c r="F101">
        <v>10.7652</v>
      </c>
      <c r="G101">
        <v>2.2200000000000002</v>
      </c>
      <c r="H101">
        <v>0.1249</v>
      </c>
      <c r="I101">
        <v>0.13880000000000001</v>
      </c>
      <c r="J101">
        <v>2.5388000000000002</v>
      </c>
      <c r="K101">
        <v>3.2181999999999999</v>
      </c>
      <c r="L101">
        <v>3.629</v>
      </c>
      <c r="M101">
        <v>0.222</v>
      </c>
      <c r="N101">
        <v>1.3875</v>
      </c>
      <c r="O101">
        <v>0</v>
      </c>
    </row>
    <row r="102" spans="1:15" s="8" customFormat="1" ht="16" x14ac:dyDescent="0.2">
      <c r="A102">
        <v>30</v>
      </c>
      <c r="B102">
        <v>914.18</v>
      </c>
      <c r="C102" s="5">
        <v>70.659514043225997</v>
      </c>
      <c r="D102">
        <v>75.2624</v>
      </c>
      <c r="E102">
        <v>0.42659999999999998</v>
      </c>
      <c r="F102">
        <v>10.6997</v>
      </c>
      <c r="G102">
        <v>2.2746</v>
      </c>
      <c r="H102">
        <v>0.12790000000000001</v>
      </c>
      <c r="I102">
        <v>0.14219999999999999</v>
      </c>
      <c r="J102">
        <v>2.5274000000000001</v>
      </c>
      <c r="K102">
        <v>3.19</v>
      </c>
      <c r="L102">
        <v>3.7000999999999999</v>
      </c>
      <c r="M102">
        <v>0.22739999999999999</v>
      </c>
      <c r="N102">
        <v>1.4216</v>
      </c>
      <c r="O102">
        <v>0</v>
      </c>
    </row>
    <row r="103" spans="1:15" s="8" customFormat="1" ht="16" x14ac:dyDescent="0.2">
      <c r="A103">
        <v>31</v>
      </c>
      <c r="B103">
        <v>909.18</v>
      </c>
      <c r="C103" s="5">
        <v>68.902479988346002</v>
      </c>
      <c r="D103">
        <v>75.165700000000001</v>
      </c>
      <c r="E103">
        <v>0.43740000000000001</v>
      </c>
      <c r="F103">
        <v>10.639699999999999</v>
      </c>
      <c r="G103">
        <v>2.3325999999999998</v>
      </c>
      <c r="H103">
        <v>0.13120000000000001</v>
      </c>
      <c r="I103">
        <v>0.1459</v>
      </c>
      <c r="J103">
        <v>2.5177999999999998</v>
      </c>
      <c r="K103">
        <v>3.1638000000000002</v>
      </c>
      <c r="L103">
        <v>3.7747999999999999</v>
      </c>
      <c r="M103">
        <v>0.23319999999999999</v>
      </c>
      <c r="N103">
        <v>1.4579</v>
      </c>
      <c r="O103">
        <v>0</v>
      </c>
    </row>
    <row r="104" spans="1:15" s="8" customFormat="1" ht="16" x14ac:dyDescent="0.2">
      <c r="A104">
        <v>32</v>
      </c>
      <c r="B104">
        <v>904.18</v>
      </c>
      <c r="C104" s="5">
        <v>67.223233072362007</v>
      </c>
      <c r="D104">
        <v>75.067599999999999</v>
      </c>
      <c r="E104">
        <v>0.44840000000000002</v>
      </c>
      <c r="F104">
        <v>10.580399999999999</v>
      </c>
      <c r="G104">
        <v>2.3908</v>
      </c>
      <c r="H104">
        <v>0.13450000000000001</v>
      </c>
      <c r="I104">
        <v>0.14949999999999999</v>
      </c>
      <c r="J104">
        <v>2.5093999999999999</v>
      </c>
      <c r="K104">
        <v>3.1375000000000002</v>
      </c>
      <c r="L104">
        <v>3.8485999999999998</v>
      </c>
      <c r="M104">
        <v>0.23910000000000001</v>
      </c>
      <c r="N104">
        <v>1.4943</v>
      </c>
      <c r="O104">
        <v>0</v>
      </c>
    </row>
    <row r="105" spans="1:15" s="8" customFormat="1" ht="16" x14ac:dyDescent="0.2">
      <c r="A105">
        <v>33</v>
      </c>
      <c r="B105">
        <v>899.18</v>
      </c>
      <c r="C105" s="5">
        <v>65.616400584363006</v>
      </c>
      <c r="D105">
        <v>74.968000000000004</v>
      </c>
      <c r="E105">
        <v>0.45929999999999999</v>
      </c>
      <c r="F105">
        <v>10.521800000000001</v>
      </c>
      <c r="G105">
        <v>2.4493999999999998</v>
      </c>
      <c r="H105">
        <v>0.13780000000000001</v>
      </c>
      <c r="I105">
        <v>0.1532</v>
      </c>
      <c r="J105">
        <v>2.5019999999999998</v>
      </c>
      <c r="K105">
        <v>3.1113</v>
      </c>
      <c r="L105">
        <v>3.9214000000000002</v>
      </c>
      <c r="M105">
        <v>0.24490000000000001</v>
      </c>
      <c r="N105">
        <v>1.5308999999999999</v>
      </c>
      <c r="O105">
        <v>0</v>
      </c>
    </row>
    <row r="106" spans="1:15" s="8" customFormat="1" ht="16" x14ac:dyDescent="0.2">
      <c r="A106">
        <v>34</v>
      </c>
      <c r="B106">
        <v>894.18</v>
      </c>
      <c r="C106" s="5">
        <v>64.077062314784001</v>
      </c>
      <c r="D106">
        <v>74.866900000000001</v>
      </c>
      <c r="E106">
        <v>0.47039999999999998</v>
      </c>
      <c r="F106">
        <v>10.463800000000001</v>
      </c>
      <c r="G106">
        <v>2.5082</v>
      </c>
      <c r="H106">
        <v>0.1411</v>
      </c>
      <c r="I106">
        <v>0.15679999999999999</v>
      </c>
      <c r="J106">
        <v>2.4958</v>
      </c>
      <c r="K106">
        <v>3.0851999999999999</v>
      </c>
      <c r="L106">
        <v>3.9933000000000001</v>
      </c>
      <c r="M106">
        <v>0.25080000000000002</v>
      </c>
      <c r="N106">
        <v>1.5676000000000001</v>
      </c>
      <c r="O106">
        <v>0</v>
      </c>
    </row>
    <row r="107" spans="1:15" s="8" customFormat="1" ht="16" x14ac:dyDescent="0.2">
      <c r="A107">
        <v>35</v>
      </c>
      <c r="B107">
        <v>889.18</v>
      </c>
      <c r="C107" s="5">
        <v>62.600701663332998</v>
      </c>
      <c r="D107">
        <v>74.764300000000006</v>
      </c>
      <c r="E107">
        <v>0.48149999999999998</v>
      </c>
      <c r="F107">
        <v>10.406499999999999</v>
      </c>
      <c r="G107">
        <v>2.5674000000000001</v>
      </c>
      <c r="H107">
        <v>0.1444</v>
      </c>
      <c r="I107">
        <v>0.1605</v>
      </c>
      <c r="J107">
        <v>2.4906000000000001</v>
      </c>
      <c r="K107">
        <v>3.0592000000000001</v>
      </c>
      <c r="L107">
        <v>4.0641999999999996</v>
      </c>
      <c r="M107">
        <v>0.25669999999999998</v>
      </c>
      <c r="N107">
        <v>1.6046</v>
      </c>
      <c r="O107">
        <v>0</v>
      </c>
    </row>
    <row r="108" spans="1:15" s="8" customFormat="1" ht="16" x14ac:dyDescent="0.2">
      <c r="A108">
        <v>36</v>
      </c>
      <c r="B108">
        <v>884.18</v>
      </c>
      <c r="C108" s="5">
        <v>61.183162691980002</v>
      </c>
      <c r="D108">
        <v>74.660300000000007</v>
      </c>
      <c r="E108">
        <v>0.49259999999999998</v>
      </c>
      <c r="F108">
        <v>10.3498</v>
      </c>
      <c r="G108">
        <v>2.6269</v>
      </c>
      <c r="H108">
        <v>0.14779999999999999</v>
      </c>
      <c r="I108">
        <v>0.1643</v>
      </c>
      <c r="J108">
        <v>2.4864999999999999</v>
      </c>
      <c r="K108">
        <v>3.0333999999999999</v>
      </c>
      <c r="L108">
        <v>4.1341000000000001</v>
      </c>
      <c r="M108">
        <v>0.26269999999999999</v>
      </c>
      <c r="N108">
        <v>1.6417999999999999</v>
      </c>
      <c r="O108">
        <v>0</v>
      </c>
    </row>
    <row r="109" spans="1:15" s="8" customFormat="1" ht="16" x14ac:dyDescent="0.2">
      <c r="A109">
        <v>37</v>
      </c>
      <c r="B109">
        <v>879.18</v>
      </c>
      <c r="C109" s="5">
        <v>59.820612267659001</v>
      </c>
      <c r="D109">
        <v>74.554699999999997</v>
      </c>
      <c r="E109">
        <v>0.50380000000000003</v>
      </c>
      <c r="F109">
        <v>10.293699999999999</v>
      </c>
      <c r="G109">
        <v>2.6867000000000001</v>
      </c>
      <c r="H109">
        <v>0.15110000000000001</v>
      </c>
      <c r="I109">
        <v>0.16800000000000001</v>
      </c>
      <c r="J109">
        <v>2.4834000000000001</v>
      </c>
      <c r="K109">
        <v>3.0078</v>
      </c>
      <c r="L109">
        <v>4.2028999999999996</v>
      </c>
      <c r="M109">
        <v>0.26860000000000001</v>
      </c>
      <c r="N109">
        <v>1.6792</v>
      </c>
      <c r="O109">
        <v>0</v>
      </c>
    </row>
    <row r="110" spans="1:15" s="8" customFormat="1" ht="16" x14ac:dyDescent="0.2">
      <c r="A110">
        <v>38</v>
      </c>
      <c r="B110">
        <v>874.18</v>
      </c>
      <c r="C110" s="5">
        <v>58.509506575111999</v>
      </c>
      <c r="D110">
        <v>74.447699999999998</v>
      </c>
      <c r="E110">
        <v>0.5151</v>
      </c>
      <c r="F110">
        <v>10.238200000000001</v>
      </c>
      <c r="G110">
        <v>2.7469000000000001</v>
      </c>
      <c r="H110">
        <v>0.1545</v>
      </c>
      <c r="I110">
        <v>0.17180000000000001</v>
      </c>
      <c r="J110">
        <v>2.4813000000000001</v>
      </c>
      <c r="K110">
        <v>2.9824000000000002</v>
      </c>
      <c r="L110">
        <v>4.2706999999999997</v>
      </c>
      <c r="M110">
        <v>0.2747</v>
      </c>
      <c r="N110">
        <v>1.7168000000000001</v>
      </c>
      <c r="O110">
        <v>0</v>
      </c>
    </row>
    <row r="111" spans="1:15" s="8" customFormat="1" ht="16" x14ac:dyDescent="0.2">
      <c r="A111">
        <v>39</v>
      </c>
      <c r="B111">
        <v>869.18</v>
      </c>
      <c r="C111" s="5">
        <v>57.246561390769998</v>
      </c>
      <c r="D111">
        <v>74.339100000000002</v>
      </c>
      <c r="E111">
        <v>0.52649999999999997</v>
      </c>
      <c r="F111">
        <v>10.183199999999999</v>
      </c>
      <c r="G111">
        <v>2.8075000000000001</v>
      </c>
      <c r="H111">
        <v>0.15790000000000001</v>
      </c>
      <c r="I111">
        <v>0.17560000000000001</v>
      </c>
      <c r="J111">
        <v>2.4803000000000002</v>
      </c>
      <c r="K111">
        <v>2.9571999999999998</v>
      </c>
      <c r="L111">
        <v>4.3372999999999999</v>
      </c>
      <c r="M111">
        <v>0.28070000000000001</v>
      </c>
      <c r="N111">
        <v>1.7546999999999999</v>
      </c>
      <c r="O111">
        <v>0</v>
      </c>
    </row>
    <row r="112" spans="1:15" s="8" customFormat="1" ht="16" x14ac:dyDescent="0.2">
      <c r="A112">
        <v>40</v>
      </c>
      <c r="B112">
        <v>864.18</v>
      </c>
      <c r="C112" s="5">
        <v>56.028725598729999</v>
      </c>
      <c r="D112">
        <v>74.228899999999996</v>
      </c>
      <c r="E112">
        <v>0.53790000000000004</v>
      </c>
      <c r="F112">
        <v>10.1288</v>
      </c>
      <c r="G112">
        <v>2.8685</v>
      </c>
      <c r="H112">
        <v>0.1613</v>
      </c>
      <c r="I112">
        <v>0.1794</v>
      </c>
      <c r="J112">
        <v>2.4803999999999999</v>
      </c>
      <c r="K112">
        <v>2.9323000000000001</v>
      </c>
      <c r="L112">
        <v>4.4028</v>
      </c>
      <c r="M112">
        <v>0.2868</v>
      </c>
      <c r="N112">
        <v>1.7927999999999999</v>
      </c>
      <c r="O112">
        <v>0</v>
      </c>
    </row>
    <row r="113" spans="1:15" s="8" customFormat="1" ht="16" x14ac:dyDescent="0.2">
      <c r="A113">
        <v>41</v>
      </c>
      <c r="B113">
        <v>859.18</v>
      </c>
      <c r="C113" s="5">
        <v>54.853157506273</v>
      </c>
      <c r="D113">
        <v>74.117199999999997</v>
      </c>
      <c r="E113">
        <v>0.54949999999999999</v>
      </c>
      <c r="F113">
        <v>10.0748</v>
      </c>
      <c r="G113">
        <v>2.93</v>
      </c>
      <c r="H113">
        <v>0.1648</v>
      </c>
      <c r="I113">
        <v>0.1832</v>
      </c>
      <c r="J113">
        <v>2.4813999999999998</v>
      </c>
      <c r="K113">
        <v>2.9077999999999999</v>
      </c>
      <c r="L113">
        <v>4.4671000000000003</v>
      </c>
      <c r="M113">
        <v>0.29299999999999998</v>
      </c>
      <c r="N113">
        <v>1.8312999999999999</v>
      </c>
      <c r="O113">
        <v>0</v>
      </c>
    </row>
    <row r="114" spans="1:15" s="8" customFormat="1" ht="16" x14ac:dyDescent="0.2">
      <c r="A114">
        <v>42</v>
      </c>
      <c r="B114">
        <v>854.18</v>
      </c>
      <c r="C114" s="5">
        <v>53.717203580910997</v>
      </c>
      <c r="D114">
        <v>74.003799999999998</v>
      </c>
      <c r="E114">
        <v>0.56110000000000004</v>
      </c>
      <c r="F114">
        <v>10.0213</v>
      </c>
      <c r="G114">
        <v>2.992</v>
      </c>
      <c r="H114">
        <v>0.16830000000000001</v>
      </c>
      <c r="I114">
        <v>0.18709999999999999</v>
      </c>
      <c r="J114">
        <v>2.4834999999999998</v>
      </c>
      <c r="K114">
        <v>2.8835999999999999</v>
      </c>
      <c r="L114">
        <v>4.5301</v>
      </c>
      <c r="M114">
        <v>0.29920000000000002</v>
      </c>
      <c r="N114">
        <v>1.87</v>
      </c>
      <c r="O114">
        <v>0</v>
      </c>
    </row>
    <row r="115" spans="1:15" s="8" customFormat="1" ht="16" x14ac:dyDescent="0.2">
      <c r="A115">
        <v>43</v>
      </c>
      <c r="B115">
        <v>849.18</v>
      </c>
      <c r="C115" s="5">
        <v>52.618379280386002</v>
      </c>
      <c r="D115">
        <v>73.888900000000007</v>
      </c>
      <c r="E115">
        <v>0.57279999999999998</v>
      </c>
      <c r="F115">
        <v>9.9682999999999993</v>
      </c>
      <c r="G115">
        <v>3.0543999999999998</v>
      </c>
      <c r="H115">
        <v>0.17180000000000001</v>
      </c>
      <c r="I115">
        <v>0.191</v>
      </c>
      <c r="J115">
        <v>2.4866999999999999</v>
      </c>
      <c r="K115">
        <v>2.8597999999999999</v>
      </c>
      <c r="L115">
        <v>4.5918999999999999</v>
      </c>
      <c r="M115">
        <v>0.3054</v>
      </c>
      <c r="N115">
        <v>1.909</v>
      </c>
      <c r="O115">
        <v>0</v>
      </c>
    </row>
    <row r="116" spans="1:15" s="8" customFormat="1" ht="16" x14ac:dyDescent="0.2">
      <c r="A116">
        <v>44</v>
      </c>
      <c r="B116">
        <v>844.18</v>
      </c>
      <c r="C116" s="5">
        <v>51.554351695405998</v>
      </c>
      <c r="D116">
        <v>73.772199999999998</v>
      </c>
      <c r="E116">
        <v>0.58460000000000001</v>
      </c>
      <c r="F116">
        <v>9.9155999999999995</v>
      </c>
      <c r="G116">
        <v>3.1175000000000002</v>
      </c>
      <c r="H116">
        <v>0.17530000000000001</v>
      </c>
      <c r="I116">
        <v>0.19489999999999999</v>
      </c>
      <c r="J116">
        <v>2.4910000000000001</v>
      </c>
      <c r="K116">
        <v>2.8363</v>
      </c>
      <c r="L116">
        <v>4.6523000000000003</v>
      </c>
      <c r="M116">
        <v>0.31169999999999998</v>
      </c>
      <c r="N116">
        <v>1.9483999999999999</v>
      </c>
      <c r="O116">
        <v>0</v>
      </c>
    </row>
    <row r="117" spans="1:15" s="8" customFormat="1" ht="16" x14ac:dyDescent="0.2">
      <c r="A117">
        <v>45</v>
      </c>
      <c r="B117">
        <v>839.18</v>
      </c>
      <c r="C117" s="5">
        <v>50.522923758094997</v>
      </c>
      <c r="D117">
        <v>73.653800000000004</v>
      </c>
      <c r="E117">
        <v>0.59660000000000002</v>
      </c>
      <c r="F117">
        <v>9.8633000000000006</v>
      </c>
      <c r="G117">
        <v>3.1810999999999998</v>
      </c>
      <c r="H117">
        <v>0.1789</v>
      </c>
      <c r="I117">
        <v>0.19889999999999999</v>
      </c>
      <c r="J117">
        <v>2.4963000000000002</v>
      </c>
      <c r="K117">
        <v>2.8132999999999999</v>
      </c>
      <c r="L117">
        <v>4.7114000000000003</v>
      </c>
      <c r="M117">
        <v>0.31809999999999999</v>
      </c>
      <c r="N117">
        <v>1.9882</v>
      </c>
      <c r="O117">
        <v>0</v>
      </c>
    </row>
    <row r="118" spans="1:15" s="8" customFormat="1" ht="16" x14ac:dyDescent="0.2">
      <c r="A118">
        <v>46</v>
      </c>
      <c r="B118">
        <v>834.18</v>
      </c>
      <c r="C118" s="5">
        <v>49.522019804099997</v>
      </c>
      <c r="D118">
        <v>73.533600000000007</v>
      </c>
      <c r="E118">
        <v>0.60860000000000003</v>
      </c>
      <c r="F118">
        <v>9.8114000000000008</v>
      </c>
      <c r="G118">
        <v>3.2454000000000001</v>
      </c>
      <c r="H118">
        <v>0.1825</v>
      </c>
      <c r="I118">
        <v>0.2029</v>
      </c>
      <c r="J118">
        <v>2.5028000000000001</v>
      </c>
      <c r="K118">
        <v>2.7907999999999999</v>
      </c>
      <c r="L118">
        <v>4.7690000000000001</v>
      </c>
      <c r="M118">
        <v>0.32450000000000001</v>
      </c>
      <c r="N118">
        <v>2.0284</v>
      </c>
      <c r="O118">
        <v>0</v>
      </c>
    </row>
    <row r="119" spans="1:15" s="8" customFormat="1" ht="16" x14ac:dyDescent="0.2"/>
    <row r="120" spans="1:15" s="8" customFormat="1" ht="16" x14ac:dyDescent="0.2"/>
    <row r="121" spans="1:15" s="8" customFormat="1" ht="16" x14ac:dyDescent="0.2"/>
    <row r="122" spans="1:15" s="8" customFormat="1" ht="16" x14ac:dyDescent="0.2"/>
    <row r="123" spans="1:15" s="8" customFormat="1" ht="16" x14ac:dyDescent="0.2"/>
    <row r="124" spans="1:15" s="8" customFormat="1" ht="16" x14ac:dyDescent="0.2"/>
    <row r="125" spans="1:15" s="8" customFormat="1" ht="16" x14ac:dyDescent="0.2"/>
    <row r="126" spans="1:15" s="8" customFormat="1" ht="16" x14ac:dyDescent="0.2"/>
    <row r="127" spans="1:15" s="8" customFormat="1" ht="16" x14ac:dyDescent="0.2"/>
    <row r="128" spans="1:15" s="8" customFormat="1" ht="16" x14ac:dyDescent="0.2"/>
    <row r="129" spans="1:66" s="8" customFormat="1" ht="16" x14ac:dyDescent="0.2"/>
    <row r="130" spans="1:66" s="8" customFormat="1" ht="16" x14ac:dyDescent="0.2"/>
    <row r="131" spans="1:66" s="8" customFormat="1" ht="16" x14ac:dyDescent="0.2"/>
    <row r="132" spans="1:66" s="8" customFormat="1" ht="16" x14ac:dyDescent="0.2"/>
    <row r="133" spans="1:66" s="8" customFormat="1" ht="16" x14ac:dyDescent="0.2"/>
    <row r="134" spans="1:66" s="8" customFormat="1" ht="16" x14ac:dyDescent="0.2">
      <c r="A134"/>
      <c r="B134"/>
      <c r="C134"/>
      <c r="D134"/>
      <c r="E134"/>
      <c r="F134"/>
      <c r="G134"/>
      <c r="H134"/>
      <c r="I134"/>
      <c r="J134"/>
      <c r="K134"/>
      <c r="L134"/>
      <c r="M134"/>
      <c r="N134"/>
      <c r="O134"/>
    </row>
    <row r="135" spans="1:66" s="8" customFormat="1" ht="16" x14ac:dyDescent="0.2">
      <c r="A135"/>
      <c r="B135"/>
      <c r="C135"/>
      <c r="D135"/>
      <c r="E135"/>
      <c r="F135"/>
      <c r="G135"/>
      <c r="H135"/>
      <c r="I135"/>
      <c r="J135"/>
      <c r="K135"/>
      <c r="L135"/>
      <c r="M135"/>
      <c r="N135"/>
      <c r="O135"/>
    </row>
    <row r="136" spans="1:66" s="8" customFormat="1" ht="16" x14ac:dyDescent="0.2">
      <c r="A136"/>
      <c r="B136"/>
      <c r="C136"/>
      <c r="D136"/>
      <c r="E136"/>
      <c r="F136"/>
      <c r="G136"/>
      <c r="H136"/>
      <c r="I136"/>
      <c r="J136"/>
      <c r="K136"/>
      <c r="L136"/>
      <c r="M136"/>
      <c r="N136"/>
      <c r="O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s="8" customFormat="1" ht="16" x14ac:dyDescent="0.2">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s="7"/>
      <c r="AP235" s="7"/>
      <c r="AQ235"/>
      <c r="AR235"/>
      <c r="AS235"/>
      <c r="AT235"/>
      <c r="AU235"/>
      <c r="AV235"/>
      <c r="AW235"/>
      <c r="AX235"/>
      <c r="AY235"/>
      <c r="AZ235"/>
      <c r="BA235"/>
      <c r="BB235"/>
      <c r="BC235"/>
      <c r="BD235"/>
      <c r="BE235"/>
      <c r="BF235"/>
      <c r="BG235"/>
      <c r="BH235"/>
      <c r="BI235"/>
      <c r="BJ235"/>
      <c r="BK235"/>
      <c r="BL235"/>
      <c r="BM235"/>
      <c r="BN235"/>
    </row>
    <row r="236" spans="1:66" s="8" customFormat="1" ht="16" x14ac:dyDescent="0.2">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s="7"/>
      <c r="AP236" s="7"/>
      <c r="AQ236"/>
      <c r="AR236"/>
      <c r="AS236"/>
      <c r="AT236"/>
      <c r="AU236"/>
      <c r="AV236"/>
      <c r="AW236"/>
      <c r="AX236"/>
      <c r="AY236"/>
      <c r="AZ236"/>
      <c r="BA236"/>
      <c r="BB236"/>
      <c r="BC236"/>
      <c r="BD236"/>
      <c r="BE236"/>
      <c r="BF236"/>
      <c r="BG236"/>
      <c r="BH236"/>
      <c r="BI236"/>
      <c r="BJ236"/>
      <c r="BK236"/>
      <c r="BL236"/>
      <c r="BM236"/>
      <c r="BN236"/>
    </row>
    <row r="237" spans="1:66" s="8" customFormat="1" ht="16" x14ac:dyDescent="0.2">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s="7"/>
      <c r="AP237" s="7"/>
      <c r="AQ237"/>
      <c r="AR237"/>
      <c r="AS237"/>
      <c r="AT237"/>
      <c r="AU237"/>
      <c r="AV237"/>
      <c r="AW237"/>
      <c r="AX237"/>
      <c r="AY237"/>
      <c r="AZ237"/>
      <c r="BA237"/>
      <c r="BB237"/>
      <c r="BC237"/>
      <c r="BD237"/>
      <c r="BE237"/>
      <c r="BF237"/>
      <c r="BG237"/>
      <c r="BH237"/>
      <c r="BI237"/>
      <c r="BJ237"/>
      <c r="BK237"/>
      <c r="BL237"/>
      <c r="BM237"/>
      <c r="BN237"/>
    </row>
    <row r="238" spans="1:66" s="8" customFormat="1" ht="16" x14ac:dyDescent="0.2">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s="7"/>
      <c r="AP238" s="7"/>
      <c r="AQ238"/>
      <c r="AR238"/>
      <c r="AS238"/>
      <c r="AT238"/>
      <c r="AU238"/>
      <c r="AV238"/>
      <c r="AW238"/>
      <c r="AX238"/>
      <c r="AY238"/>
      <c r="AZ238"/>
      <c r="BA238"/>
      <c r="BB238"/>
      <c r="BC238"/>
      <c r="BD238"/>
      <c r="BE238"/>
      <c r="BF238"/>
      <c r="BG238"/>
      <c r="BH238"/>
      <c r="BI238"/>
      <c r="BJ238"/>
      <c r="BK238"/>
      <c r="BL238"/>
      <c r="BM238"/>
      <c r="BN238"/>
    </row>
    <row r="239" spans="1:66" s="8" customFormat="1" ht="16" x14ac:dyDescent="0.2">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s="7"/>
      <c r="AP239" s="7"/>
      <c r="AQ239"/>
      <c r="AR239"/>
      <c r="AS239"/>
      <c r="AT239"/>
      <c r="AU239"/>
      <c r="AV239"/>
      <c r="AW239"/>
      <c r="AX239"/>
      <c r="AY239"/>
      <c r="AZ239"/>
      <c r="BA239"/>
      <c r="BB239"/>
      <c r="BC239"/>
      <c r="BD239"/>
      <c r="BE239"/>
      <c r="BF239"/>
      <c r="BG239"/>
      <c r="BH239"/>
      <c r="BI239"/>
      <c r="BJ239"/>
      <c r="BK239"/>
      <c r="BL239"/>
      <c r="BM239"/>
      <c r="BN239"/>
    </row>
    <row r="240" spans="1:66" s="8" customFormat="1" ht="16" x14ac:dyDescent="0.2">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s="7"/>
      <c r="AP240" s="7"/>
      <c r="AQ240"/>
      <c r="AR240"/>
      <c r="AS240"/>
      <c r="AT240"/>
      <c r="AU240"/>
      <c r="AV240"/>
      <c r="AW240"/>
      <c r="AX240"/>
      <c r="AY240"/>
      <c r="AZ240"/>
      <c r="BA240"/>
      <c r="BB240"/>
      <c r="BC240"/>
      <c r="BD240"/>
      <c r="BE240"/>
      <c r="BF240"/>
      <c r="BG240"/>
      <c r="BH240"/>
      <c r="BI240"/>
      <c r="BJ240"/>
      <c r="BK240"/>
      <c r="BL240"/>
      <c r="BM240"/>
      <c r="BN240"/>
    </row>
    <row r="241" spans="1:66" s="8" customFormat="1" ht="16" x14ac:dyDescent="0.2">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s="7"/>
      <c r="AP241" s="7"/>
      <c r="AQ241"/>
      <c r="AR241"/>
      <c r="AS241"/>
      <c r="AT241"/>
      <c r="AU241"/>
      <c r="AV241"/>
      <c r="AW241"/>
      <c r="AX241"/>
      <c r="AY241"/>
      <c r="AZ241"/>
      <c r="BA241"/>
      <c r="BB241"/>
      <c r="BC241"/>
      <c r="BD241"/>
      <c r="BE241"/>
      <c r="BF241"/>
      <c r="BG241"/>
      <c r="BH241"/>
      <c r="BI241"/>
      <c r="BJ241"/>
      <c r="BK241"/>
      <c r="BL241"/>
      <c r="BM241"/>
      <c r="BN241"/>
    </row>
    <row r="242" spans="1:66" s="8" customFormat="1" ht="16" x14ac:dyDescent="0.2">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s="7"/>
      <c r="AP242" s="7"/>
      <c r="AQ242"/>
      <c r="AR242"/>
      <c r="AS242"/>
      <c r="AT242"/>
      <c r="AU242"/>
      <c r="AV242"/>
      <c r="AW242"/>
      <c r="AX242"/>
      <c r="AY242"/>
      <c r="AZ242"/>
      <c r="BA242"/>
      <c r="BB242"/>
      <c r="BC242"/>
      <c r="BD242"/>
      <c r="BE242"/>
      <c r="BF242"/>
      <c r="BG242"/>
      <c r="BH242"/>
      <c r="BI242"/>
      <c r="BJ242"/>
      <c r="BK242"/>
      <c r="BL242"/>
      <c r="BM242"/>
      <c r="BN242"/>
    </row>
    <row r="243" spans="1:66" s="8" customFormat="1" ht="16" x14ac:dyDescent="0.2">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s="7"/>
      <c r="AP243" s="7"/>
      <c r="AQ243"/>
      <c r="AR243"/>
      <c r="AS243"/>
      <c r="AT243"/>
      <c r="AU243"/>
      <c r="AV243"/>
      <c r="AW243"/>
      <c r="AX243"/>
      <c r="AY243"/>
      <c r="AZ243"/>
      <c r="BA243"/>
      <c r="BB243"/>
      <c r="BC243"/>
      <c r="BD243"/>
      <c r="BE243"/>
      <c r="BF243"/>
      <c r="BG243"/>
      <c r="BH243"/>
      <c r="BI243"/>
      <c r="BJ243"/>
      <c r="BK243"/>
      <c r="BL243"/>
      <c r="BM243"/>
      <c r="BN243"/>
    </row>
    <row r="244" spans="1:66" s="8" customFormat="1" ht="16" x14ac:dyDescent="0.2">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s="7"/>
      <c r="AP244" s="7"/>
      <c r="AQ244"/>
      <c r="AR244"/>
      <c r="AS244"/>
      <c r="AT244"/>
      <c r="AU244"/>
      <c r="AV244"/>
      <c r="AW244"/>
      <c r="AX244"/>
      <c r="AY244"/>
      <c r="AZ244"/>
      <c r="BA244"/>
      <c r="BB244"/>
      <c r="BC244"/>
      <c r="BD244"/>
      <c r="BE244"/>
      <c r="BF244"/>
      <c r="BG244"/>
      <c r="BH244"/>
      <c r="BI244"/>
      <c r="BJ244"/>
      <c r="BK244"/>
      <c r="BL244"/>
      <c r="BM244"/>
      <c r="BN244"/>
    </row>
    <row r="245" spans="1:66" s="8" customFormat="1" ht="16" x14ac:dyDescent="0.2">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s="7"/>
      <c r="AP245" s="7"/>
      <c r="AQ245"/>
      <c r="AR245"/>
      <c r="AS245"/>
      <c r="AT245"/>
      <c r="AU245"/>
      <c r="AV245"/>
      <c r="AW245"/>
      <c r="AX245"/>
      <c r="AY245"/>
      <c r="AZ245"/>
      <c r="BA245"/>
      <c r="BB245"/>
      <c r="BC245"/>
      <c r="BD245"/>
      <c r="BE245"/>
      <c r="BF245"/>
      <c r="BG245"/>
      <c r="BH245"/>
      <c r="BI245"/>
      <c r="BJ245"/>
      <c r="BK245"/>
      <c r="BL245"/>
      <c r="BM245"/>
      <c r="BN245"/>
    </row>
    <row r="246" spans="1:66" s="8" customFormat="1" ht="16" x14ac:dyDescent="0.2">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s="7"/>
      <c r="AP246" s="7"/>
      <c r="AQ246"/>
      <c r="AR246"/>
      <c r="AS246"/>
      <c r="AT246"/>
      <c r="AU246"/>
      <c r="AV246"/>
      <c r="AW246"/>
      <c r="AX246"/>
      <c r="AY246"/>
      <c r="AZ246"/>
      <c r="BA246"/>
      <c r="BB246"/>
      <c r="BC246"/>
      <c r="BD246"/>
      <c r="BE246"/>
      <c r="BF246"/>
      <c r="BG246"/>
      <c r="BH246"/>
      <c r="BI246"/>
      <c r="BJ246"/>
      <c r="BK246"/>
      <c r="BL246"/>
      <c r="BM246"/>
      <c r="BN246"/>
    </row>
    <row r="247" spans="1:66" s="8" customFormat="1" ht="16" x14ac:dyDescent="0.2">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s="7"/>
      <c r="AP247" s="7"/>
      <c r="AQ247"/>
      <c r="AR247"/>
      <c r="AS247"/>
      <c r="AT247"/>
      <c r="AU247"/>
      <c r="AV247"/>
      <c r="AW247"/>
      <c r="AX247"/>
      <c r="AY247"/>
      <c r="AZ247"/>
      <c r="BA247"/>
      <c r="BB247"/>
      <c r="BC247"/>
      <c r="BD247"/>
      <c r="BE247"/>
      <c r="BF247"/>
      <c r="BG247"/>
      <c r="BH247"/>
      <c r="BI247"/>
      <c r="BJ247"/>
      <c r="BK247"/>
      <c r="BL247"/>
      <c r="BM247"/>
      <c r="BN247"/>
    </row>
    <row r="248" spans="1:66" s="8" customFormat="1" ht="16" x14ac:dyDescent="0.2">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s="7"/>
      <c r="AP248" s="7"/>
      <c r="AQ248"/>
      <c r="AR248"/>
      <c r="AS248"/>
      <c r="AT248"/>
      <c r="AU248"/>
      <c r="AV248"/>
      <c r="AW248"/>
      <c r="AX248"/>
      <c r="AY248"/>
      <c r="AZ248"/>
      <c r="BA248"/>
      <c r="BB248"/>
      <c r="BC248"/>
      <c r="BD248"/>
      <c r="BE248"/>
      <c r="BF248"/>
      <c r="BG248"/>
      <c r="BH248"/>
      <c r="BI248"/>
      <c r="BJ248"/>
      <c r="BK248"/>
      <c r="BL248"/>
      <c r="BM248"/>
      <c r="BN248"/>
    </row>
    <row r="249" spans="1:66" s="8" customFormat="1" ht="16" x14ac:dyDescent="0.2">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s="7"/>
      <c r="AP249" s="7"/>
      <c r="AQ249"/>
      <c r="AR249"/>
      <c r="AS249"/>
      <c r="AT249"/>
      <c r="AU249"/>
      <c r="AV249"/>
      <c r="AW249"/>
      <c r="AX249"/>
      <c r="AY249"/>
      <c r="AZ249"/>
      <c r="BA249"/>
      <c r="BB249"/>
      <c r="BC249"/>
      <c r="BD249"/>
      <c r="BE249"/>
      <c r="BF249"/>
      <c r="BG249"/>
      <c r="BH249"/>
      <c r="BI249"/>
      <c r="BJ249"/>
      <c r="BK249"/>
      <c r="BL249"/>
      <c r="BM249"/>
      <c r="BN249"/>
    </row>
    <row r="250" spans="1:66" s="8" customFormat="1" ht="16" x14ac:dyDescent="0.2">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s="7"/>
      <c r="AP250" s="7"/>
      <c r="AQ250"/>
      <c r="AR250"/>
      <c r="AS250"/>
      <c r="AT250"/>
      <c r="AU250"/>
      <c r="AV250"/>
      <c r="AW250"/>
      <c r="AX250"/>
      <c r="AY250"/>
      <c r="AZ250"/>
      <c r="BA250"/>
      <c r="BB250"/>
      <c r="BC250"/>
      <c r="BD250"/>
      <c r="BE250"/>
      <c r="BF250"/>
      <c r="BG250"/>
      <c r="BH250"/>
      <c r="BI250"/>
      <c r="BJ250"/>
      <c r="BK250"/>
      <c r="BL250"/>
      <c r="BM250"/>
      <c r="BN250"/>
    </row>
    <row r="251" spans="1:66" s="8" customFormat="1" ht="16" x14ac:dyDescent="0.2">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s="7"/>
      <c r="AP251" s="7"/>
      <c r="AQ251"/>
      <c r="AR251"/>
      <c r="AS251"/>
      <c r="AT251"/>
      <c r="AU251"/>
      <c r="AV251"/>
      <c r="AW251"/>
      <c r="AX251"/>
      <c r="AY251"/>
      <c r="AZ251"/>
      <c r="BA251"/>
      <c r="BB251"/>
      <c r="BC251"/>
      <c r="BD251"/>
      <c r="BE251"/>
      <c r="BF251"/>
      <c r="BG251"/>
      <c r="BH251"/>
      <c r="BI251"/>
      <c r="BJ251"/>
      <c r="BK251"/>
      <c r="BL251"/>
      <c r="BM251"/>
      <c r="BN251"/>
    </row>
    <row r="252" spans="1:66" s="8" customFormat="1" ht="16" x14ac:dyDescent="0.2">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s="7"/>
      <c r="AP252" s="7"/>
      <c r="AQ252"/>
      <c r="AR252"/>
      <c r="AS252"/>
      <c r="AT252"/>
      <c r="AU252"/>
      <c r="AV252"/>
      <c r="AW252"/>
      <c r="AX252"/>
      <c r="AY252"/>
      <c r="AZ252"/>
      <c r="BA252"/>
      <c r="BB252"/>
      <c r="BC252"/>
      <c r="BD252"/>
      <c r="BE252"/>
      <c r="BF252"/>
      <c r="BG252"/>
      <c r="BH252"/>
      <c r="BI252"/>
      <c r="BJ252"/>
      <c r="BK252"/>
      <c r="BL252"/>
      <c r="BM252"/>
      <c r="BN252"/>
    </row>
    <row r="253" spans="1:66" s="8" customFormat="1" ht="16" x14ac:dyDescent="0.2">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s="7"/>
      <c r="AP253" s="7"/>
      <c r="AQ253"/>
      <c r="AR253"/>
      <c r="AS253"/>
      <c r="AT253"/>
      <c r="AU253"/>
      <c r="AV253"/>
      <c r="AW253"/>
      <c r="AX253"/>
      <c r="AY253"/>
      <c r="AZ253"/>
      <c r="BA253"/>
      <c r="BB253"/>
      <c r="BC253"/>
      <c r="BD253"/>
      <c r="BE253"/>
      <c r="BF253"/>
      <c r="BG253"/>
      <c r="BH253"/>
      <c r="BI253"/>
      <c r="BJ253"/>
      <c r="BK253"/>
      <c r="BL253"/>
      <c r="BM253"/>
      <c r="BN253"/>
    </row>
    <row r="254" spans="1:66" s="8" customFormat="1" ht="16" x14ac:dyDescent="0.2">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s="7"/>
      <c r="AP254" s="7"/>
      <c r="AQ254"/>
      <c r="AR254"/>
      <c r="AS254"/>
      <c r="AT254"/>
      <c r="AU254"/>
      <c r="AV254"/>
      <c r="AW254"/>
      <c r="AX254"/>
      <c r="AY254"/>
      <c r="AZ254"/>
      <c r="BA254"/>
      <c r="BB254"/>
      <c r="BC254"/>
      <c r="BD254"/>
      <c r="BE254"/>
      <c r="BF254"/>
      <c r="BG254"/>
      <c r="BH254"/>
      <c r="BI254"/>
      <c r="BJ254"/>
      <c r="BK254"/>
      <c r="BL254"/>
      <c r="BM254"/>
      <c r="BN254"/>
    </row>
    <row r="255" spans="1:66" s="8" customFormat="1" ht="16" x14ac:dyDescent="0.2">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s="7"/>
      <c r="AP255" s="7"/>
      <c r="AQ255"/>
      <c r="AR255"/>
      <c r="AS255"/>
      <c r="AT255"/>
      <c r="AU255"/>
      <c r="AV255"/>
      <c r="AW255"/>
      <c r="AX255"/>
      <c r="AY255"/>
      <c r="AZ255"/>
      <c r="BA255"/>
      <c r="BB255"/>
      <c r="BC255"/>
      <c r="BD255"/>
      <c r="BE255"/>
      <c r="BF255"/>
      <c r="BG255"/>
      <c r="BH255"/>
      <c r="BI255"/>
      <c r="BJ255"/>
      <c r="BK255"/>
      <c r="BL255"/>
      <c r="BM255"/>
      <c r="BN255"/>
    </row>
    <row r="256" spans="1:66" s="8" customFormat="1" ht="16" x14ac:dyDescent="0.2">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s="7"/>
      <c r="AP256" s="7"/>
      <c r="AQ256"/>
      <c r="AR256"/>
      <c r="AS256"/>
      <c r="AT256"/>
      <c r="AU256"/>
      <c r="AV256"/>
      <c r="AW256"/>
      <c r="AX256"/>
      <c r="AY256"/>
      <c r="AZ256"/>
      <c r="BA256"/>
      <c r="BB256"/>
      <c r="BC256"/>
      <c r="BD256"/>
      <c r="BE256"/>
      <c r="BF256"/>
      <c r="BG256"/>
      <c r="BH256"/>
      <c r="BI256"/>
      <c r="BJ256"/>
      <c r="BK256"/>
      <c r="BL256"/>
      <c r="BM256"/>
      <c r="BN256"/>
    </row>
    <row r="257" spans="1:66" s="8" customFormat="1" ht="16" x14ac:dyDescent="0.2">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s="7"/>
      <c r="AP257" s="7"/>
      <c r="AQ257"/>
      <c r="AR257"/>
      <c r="AS257"/>
      <c r="AT257"/>
      <c r="AU257"/>
      <c r="AV257"/>
      <c r="AW257"/>
      <c r="AX257"/>
      <c r="AY257"/>
      <c r="AZ257"/>
      <c r="BA257"/>
      <c r="BB257"/>
      <c r="BC257"/>
      <c r="BD257"/>
      <c r="BE257"/>
      <c r="BF257"/>
      <c r="BG257"/>
      <c r="BH257"/>
      <c r="BI257"/>
      <c r="BJ257"/>
      <c r="BK257"/>
      <c r="BL257"/>
      <c r="BM257"/>
      <c r="BN257"/>
    </row>
    <row r="258" spans="1:66" s="8" customFormat="1" ht="16" x14ac:dyDescent="0.2">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s="7"/>
      <c r="AP258" s="7"/>
      <c r="AQ258"/>
      <c r="AR258"/>
      <c r="AS258"/>
      <c r="AT258"/>
      <c r="AU258"/>
      <c r="AV258"/>
      <c r="AW258"/>
      <c r="AX258"/>
      <c r="AY258"/>
      <c r="AZ258"/>
      <c r="BA258"/>
      <c r="BB258"/>
      <c r="BC258"/>
      <c r="BD258"/>
      <c r="BE258"/>
      <c r="BF258"/>
      <c r="BG258"/>
      <c r="BH258"/>
      <c r="BI258"/>
      <c r="BJ258"/>
      <c r="BK258"/>
      <c r="BL258"/>
      <c r="BM258"/>
      <c r="BN258"/>
    </row>
    <row r="259" spans="1:66" s="8" customFormat="1" ht="16" x14ac:dyDescent="0.2">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s="7"/>
      <c r="AP259" s="7"/>
      <c r="AQ259"/>
      <c r="AR259"/>
      <c r="AS259"/>
      <c r="AT259"/>
      <c r="AU259"/>
      <c r="AV259"/>
      <c r="AW259"/>
      <c r="AX259"/>
      <c r="AY259"/>
      <c r="AZ259"/>
      <c r="BA259"/>
      <c r="BB259"/>
      <c r="BC259"/>
      <c r="BD259"/>
      <c r="BE259"/>
      <c r="BF259"/>
      <c r="BG259"/>
      <c r="BH259"/>
      <c r="BI259"/>
      <c r="BJ259"/>
      <c r="BK259"/>
      <c r="BL259"/>
      <c r="BM259"/>
      <c r="BN259"/>
    </row>
    <row r="260" spans="1:66" s="8" customFormat="1" ht="16" x14ac:dyDescent="0.2">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s="7"/>
      <c r="AP260" s="7"/>
      <c r="AQ260"/>
      <c r="AR260"/>
      <c r="AS260"/>
      <c r="AT260"/>
      <c r="AU260"/>
      <c r="AV260"/>
      <c r="AW260"/>
      <c r="AX260"/>
      <c r="AY260"/>
      <c r="AZ260"/>
      <c r="BA260"/>
      <c r="BB260"/>
      <c r="BC260"/>
      <c r="BD260"/>
      <c r="BE260"/>
      <c r="BF260"/>
      <c r="BG260"/>
      <c r="BH260"/>
      <c r="BI260"/>
      <c r="BJ260"/>
      <c r="BK260"/>
      <c r="BL260"/>
      <c r="BM260"/>
      <c r="BN260"/>
    </row>
    <row r="261" spans="1:66" s="8" customFormat="1" ht="16" x14ac:dyDescent="0.2">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s="7"/>
      <c r="AP261" s="7"/>
      <c r="AQ261"/>
      <c r="AR261"/>
      <c r="AS261"/>
      <c r="AT261"/>
      <c r="AU261"/>
      <c r="AV261"/>
      <c r="AW261"/>
      <c r="AX261"/>
      <c r="AY261"/>
      <c r="AZ261"/>
      <c r="BA261"/>
      <c r="BB261"/>
      <c r="BC261"/>
      <c r="BD261"/>
      <c r="BE261"/>
      <c r="BF261"/>
      <c r="BG261"/>
      <c r="BH261"/>
      <c r="BI261"/>
      <c r="BJ261"/>
      <c r="BK261"/>
      <c r="BL261"/>
      <c r="BM261"/>
      <c r="BN261"/>
    </row>
    <row r="262" spans="1:66" s="8" customFormat="1" ht="16" x14ac:dyDescent="0.2">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s="7"/>
      <c r="AP262" s="7"/>
      <c r="AQ262"/>
      <c r="AR262"/>
      <c r="AS262"/>
      <c r="AT262"/>
      <c r="AU262"/>
      <c r="AV262"/>
      <c r="AW262"/>
      <c r="AX262"/>
      <c r="AY262"/>
      <c r="AZ262"/>
      <c r="BA262"/>
      <c r="BB262"/>
      <c r="BC262"/>
      <c r="BD262"/>
      <c r="BE262"/>
      <c r="BF262"/>
      <c r="BG262"/>
      <c r="BH262"/>
      <c r="BI262"/>
      <c r="BJ262"/>
      <c r="BK262"/>
      <c r="BL262"/>
      <c r="BM262"/>
      <c r="BN262"/>
    </row>
    <row r="263" spans="1:66" s="8" customFormat="1" ht="16" x14ac:dyDescent="0.2">
      <c r="A263"/>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s="7"/>
      <c r="AP263" s="7"/>
      <c r="AQ263"/>
      <c r="AR263"/>
      <c r="AS263"/>
      <c r="AT263"/>
      <c r="AU263"/>
      <c r="AV263"/>
      <c r="AW263"/>
      <c r="AX263"/>
      <c r="AY263"/>
      <c r="AZ263"/>
      <c r="BA263"/>
      <c r="BB263"/>
      <c r="BC263"/>
      <c r="BD263"/>
      <c r="BE263"/>
      <c r="BF263"/>
      <c r="BG263"/>
      <c r="BH263"/>
      <c r="BI263"/>
      <c r="BJ263"/>
      <c r="BK263"/>
      <c r="BL263"/>
      <c r="BM263"/>
      <c r="BN263"/>
    </row>
    <row r="264" spans="1:66" s="8" customFormat="1" ht="16" x14ac:dyDescent="0.2">
      <c r="A264"/>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s="7"/>
      <c r="AP264" s="7"/>
      <c r="AQ264"/>
      <c r="AR264"/>
      <c r="AS264"/>
      <c r="AT264"/>
      <c r="AU264"/>
      <c r="AV264"/>
      <c r="AW264"/>
      <c r="AX264"/>
      <c r="AY264"/>
      <c r="AZ264"/>
      <c r="BA264"/>
      <c r="BB264"/>
      <c r="BC264"/>
      <c r="BD264"/>
      <c r="BE264"/>
      <c r="BF264"/>
      <c r="BG264"/>
      <c r="BH264"/>
      <c r="BI264"/>
      <c r="BJ264"/>
      <c r="BK264"/>
      <c r="BL264"/>
      <c r="BM264"/>
      <c r="BN264"/>
    </row>
    <row r="265" spans="1:66" s="8" customFormat="1" ht="16" x14ac:dyDescent="0.2">
      <c r="A265"/>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s="7"/>
      <c r="AP265" s="7"/>
      <c r="AQ265"/>
      <c r="AR265"/>
      <c r="AS265"/>
      <c r="AT265"/>
      <c r="AU265"/>
      <c r="AV265"/>
      <c r="AW265"/>
      <c r="AX265"/>
      <c r="AY265"/>
      <c r="AZ265"/>
      <c r="BA265"/>
      <c r="BB265"/>
      <c r="BC265"/>
      <c r="BD265"/>
      <c r="BE265"/>
      <c r="BF265"/>
      <c r="BG265"/>
      <c r="BH265"/>
      <c r="BI265"/>
      <c r="BJ265"/>
      <c r="BK265"/>
      <c r="BL265"/>
      <c r="BM265"/>
      <c r="BN265"/>
    </row>
    <row r="266" spans="1:66" s="11" customFormat="1" ht="16" x14ac:dyDescent="0.2">
      <c r="A266"/>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s="7"/>
      <c r="AP266" s="7"/>
      <c r="AQ266"/>
      <c r="AR266"/>
      <c r="AS266"/>
      <c r="AT266"/>
      <c r="AU266"/>
      <c r="AV266"/>
      <c r="AW266"/>
      <c r="AX266"/>
      <c r="AY266"/>
      <c r="AZ266"/>
      <c r="BA266"/>
      <c r="BB266"/>
      <c r="BC266"/>
      <c r="BD266"/>
      <c r="BE266"/>
      <c r="BF266"/>
      <c r="BG266"/>
      <c r="BH266"/>
      <c r="BI266"/>
      <c r="BJ266"/>
      <c r="BK266"/>
      <c r="BL266"/>
      <c r="BM266"/>
      <c r="BN266"/>
    </row>
    <row r="267" spans="1:66" s="11" customFormat="1" ht="16" x14ac:dyDescent="0.2">
      <c r="A267"/>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s="7"/>
      <c r="AP267" s="7"/>
      <c r="AQ267"/>
      <c r="AR267"/>
      <c r="AS267"/>
      <c r="AT267"/>
      <c r="AU267"/>
      <c r="AV267"/>
      <c r="AW267"/>
      <c r="AX267"/>
      <c r="AY267"/>
      <c r="AZ267"/>
      <c r="BA267"/>
      <c r="BB267"/>
      <c r="BC267"/>
      <c r="BD267"/>
      <c r="BE267"/>
      <c r="BF267"/>
      <c r="BG267"/>
      <c r="BH267"/>
      <c r="BI267"/>
      <c r="BJ267"/>
      <c r="BK267"/>
      <c r="BL267"/>
      <c r="BM267"/>
      <c r="BN267"/>
    </row>
    <row r="268" spans="1:66" s="8" customFormat="1" ht="16" x14ac:dyDescent="0.2">
      <c r="A268"/>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s="7"/>
      <c r="AP268" s="7"/>
      <c r="AQ268"/>
      <c r="AR268"/>
      <c r="AS268"/>
      <c r="AT268"/>
      <c r="AU268"/>
      <c r="AV268"/>
      <c r="AW268"/>
      <c r="AX268"/>
      <c r="AY268"/>
      <c r="AZ268"/>
      <c r="BA268"/>
      <c r="BB268"/>
      <c r="BC268"/>
      <c r="BD268"/>
      <c r="BE268"/>
      <c r="BF268"/>
      <c r="BG268"/>
      <c r="BH268"/>
      <c r="BI268"/>
      <c r="BJ268"/>
      <c r="BK268"/>
      <c r="BL268"/>
      <c r="BM268"/>
      <c r="BN268"/>
    </row>
    <row r="269" spans="1:66" s="8" customFormat="1" ht="16" x14ac:dyDescent="0.2">
      <c r="A269"/>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s="7"/>
      <c r="AP269" s="7"/>
      <c r="AQ269"/>
      <c r="AR269"/>
      <c r="AS269"/>
      <c r="AT269"/>
      <c r="AU269"/>
      <c r="AV269"/>
      <c r="AW269"/>
      <c r="AX269"/>
      <c r="AY269"/>
      <c r="AZ269"/>
      <c r="BA269"/>
      <c r="BB269"/>
      <c r="BC269"/>
      <c r="BD269"/>
      <c r="BE269"/>
      <c r="BF269"/>
      <c r="BG269"/>
      <c r="BH269"/>
      <c r="BI269"/>
      <c r="BJ269"/>
      <c r="BK269"/>
      <c r="BL269"/>
      <c r="BM269"/>
      <c r="BN269"/>
    </row>
    <row r="270" spans="1:66" s="8" customFormat="1" ht="16" x14ac:dyDescent="0.2">
      <c r="A270"/>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s="7"/>
      <c r="AP270" s="7"/>
      <c r="AQ270"/>
      <c r="AR270"/>
      <c r="AS270"/>
      <c r="AT270"/>
      <c r="AU270"/>
      <c r="AV270"/>
      <c r="AW270"/>
      <c r="AX270"/>
      <c r="AY270"/>
      <c r="AZ270"/>
      <c r="BA270"/>
      <c r="BB270"/>
      <c r="BC270"/>
      <c r="BD270"/>
      <c r="BE270"/>
      <c r="BF270"/>
      <c r="BG270"/>
      <c r="BH270"/>
      <c r="BI270"/>
      <c r="BJ270"/>
      <c r="BK270"/>
      <c r="BL270"/>
      <c r="BM270"/>
      <c r="BN270"/>
    </row>
    <row r="271" spans="1:66" s="8" customFormat="1" ht="16" x14ac:dyDescent="0.2">
      <c r="A271"/>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s="7"/>
      <c r="AP271" s="7"/>
      <c r="AQ271"/>
      <c r="AR271"/>
      <c r="AS271"/>
      <c r="AT271"/>
      <c r="AU271"/>
      <c r="AV271"/>
      <c r="AW271"/>
      <c r="AX271"/>
      <c r="AY271"/>
      <c r="AZ271"/>
      <c r="BA271"/>
      <c r="BB271"/>
      <c r="BC271"/>
      <c r="BD271"/>
      <c r="BE271"/>
      <c r="BF271"/>
      <c r="BG271"/>
      <c r="BH271"/>
      <c r="BI271"/>
      <c r="BJ271"/>
      <c r="BK271"/>
      <c r="BL271"/>
      <c r="BM271"/>
      <c r="BN271"/>
    </row>
    <row r="272" spans="1:66" s="8" customFormat="1" ht="16" x14ac:dyDescent="0.2">
      <c r="A27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s="7"/>
      <c r="AP272" s="7"/>
      <c r="AQ272"/>
      <c r="AR272"/>
      <c r="AS272"/>
      <c r="AT272"/>
      <c r="AU272"/>
      <c r="AV272"/>
      <c r="AW272"/>
      <c r="AX272"/>
      <c r="AY272"/>
      <c r="AZ272"/>
      <c r="BA272"/>
      <c r="BB272"/>
      <c r="BC272"/>
      <c r="BD272"/>
      <c r="BE272"/>
      <c r="BF272"/>
      <c r="BG272"/>
      <c r="BH272"/>
      <c r="BI272"/>
      <c r="BJ272"/>
      <c r="BK272"/>
      <c r="BL272"/>
      <c r="BM272"/>
      <c r="BN272"/>
    </row>
    <row r="273" spans="1:66" s="8" customFormat="1" ht="16" x14ac:dyDescent="0.2">
      <c r="A273"/>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s="7"/>
      <c r="AP273" s="7"/>
      <c r="AQ273"/>
      <c r="AR273"/>
      <c r="AS273"/>
      <c r="AT273"/>
      <c r="AU273"/>
      <c r="AV273"/>
      <c r="AW273"/>
      <c r="AX273"/>
      <c r="AY273"/>
      <c r="AZ273"/>
      <c r="BA273"/>
      <c r="BB273"/>
      <c r="BC273"/>
      <c r="BD273"/>
      <c r="BE273"/>
      <c r="BF273"/>
      <c r="BG273"/>
      <c r="BH273"/>
      <c r="BI273"/>
      <c r="BJ273"/>
      <c r="BK273"/>
      <c r="BL273"/>
      <c r="BM273"/>
      <c r="BN273"/>
    </row>
    <row r="274" spans="1:66" s="8" customFormat="1" ht="16" x14ac:dyDescent="0.2">
      <c r="A274"/>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s="7"/>
      <c r="AP274" s="7"/>
      <c r="AQ274"/>
      <c r="AR274"/>
      <c r="AS274"/>
      <c r="AT274"/>
      <c r="AU274"/>
      <c r="AV274"/>
      <c r="AW274"/>
      <c r="AX274"/>
      <c r="AY274"/>
      <c r="AZ274"/>
      <c r="BA274"/>
      <c r="BB274"/>
      <c r="BC274"/>
      <c r="BD274"/>
      <c r="BE274"/>
      <c r="BF274"/>
      <c r="BG274"/>
      <c r="BH274"/>
      <c r="BI274"/>
      <c r="BJ274"/>
      <c r="BK274"/>
      <c r="BL274"/>
      <c r="BM274"/>
      <c r="BN274"/>
    </row>
    <row r="275" spans="1:66" s="8" customFormat="1" ht="16" x14ac:dyDescent="0.2">
      <c r="A275"/>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s="7"/>
      <c r="AP275" s="7"/>
      <c r="AQ275"/>
      <c r="AR275"/>
      <c r="AS275"/>
      <c r="AT275"/>
      <c r="AU275"/>
      <c r="AV275"/>
      <c r="AW275"/>
      <c r="AX275"/>
      <c r="AY275"/>
      <c r="AZ275"/>
      <c r="BA275"/>
      <c r="BB275"/>
      <c r="BC275"/>
      <c r="BD275"/>
      <c r="BE275"/>
      <c r="BF275"/>
      <c r="BG275"/>
      <c r="BH275"/>
      <c r="BI275"/>
      <c r="BJ275"/>
      <c r="BK275"/>
      <c r="BL275"/>
      <c r="BM275"/>
      <c r="BN275"/>
    </row>
    <row r="276" spans="1:66" s="8" customFormat="1" ht="16" x14ac:dyDescent="0.2">
      <c r="A276"/>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s="7"/>
      <c r="AP276" s="7"/>
      <c r="AQ276"/>
      <c r="AR276"/>
      <c r="AS276"/>
      <c r="AT276"/>
      <c r="AU276"/>
      <c r="AV276"/>
      <c r="AW276"/>
      <c r="AX276"/>
      <c r="AY276"/>
      <c r="AZ276"/>
      <c r="BA276"/>
      <c r="BB276"/>
      <c r="BC276"/>
      <c r="BD276"/>
      <c r="BE276"/>
      <c r="BF276"/>
      <c r="BG276"/>
      <c r="BH276"/>
      <c r="BI276"/>
      <c r="BJ276"/>
      <c r="BK276"/>
      <c r="BL276"/>
      <c r="BM276"/>
      <c r="BN276"/>
    </row>
    <row r="277" spans="1:66" s="8" customFormat="1" ht="16" x14ac:dyDescent="0.2">
      <c r="A277"/>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s="7"/>
      <c r="AP277" s="7"/>
      <c r="AQ277"/>
      <c r="AR277"/>
      <c r="AS277"/>
      <c r="AT277"/>
      <c r="AU277"/>
      <c r="AV277"/>
      <c r="AW277"/>
      <c r="AX277"/>
      <c r="AY277"/>
      <c r="AZ277"/>
      <c r="BA277"/>
      <c r="BB277"/>
      <c r="BC277"/>
      <c r="BD277"/>
      <c r="BE277"/>
      <c r="BF277"/>
      <c r="BG277"/>
      <c r="BH277"/>
      <c r="BI277"/>
      <c r="BJ277"/>
      <c r="BK277"/>
      <c r="BL277"/>
      <c r="BM277"/>
      <c r="BN277"/>
    </row>
    <row r="278" spans="1:66" s="8" customFormat="1" ht="16" x14ac:dyDescent="0.2">
      <c r="A278"/>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s="7"/>
      <c r="AP278" s="7"/>
      <c r="AQ278"/>
      <c r="AR278"/>
      <c r="AS278"/>
      <c r="AT278"/>
      <c r="AU278"/>
      <c r="AV278"/>
      <c r="AW278"/>
      <c r="AX278"/>
      <c r="AY278"/>
      <c r="AZ278"/>
      <c r="BA278"/>
      <c r="BB278"/>
      <c r="BC278"/>
      <c r="BD278"/>
      <c r="BE278"/>
      <c r="BF278"/>
      <c r="BG278"/>
      <c r="BH278"/>
      <c r="BI278"/>
      <c r="BJ278"/>
      <c r="BK278"/>
      <c r="BL278"/>
      <c r="BM278"/>
      <c r="BN278"/>
    </row>
    <row r="279" spans="1:66" s="8" customFormat="1" ht="16" x14ac:dyDescent="0.2">
      <c r="A279"/>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s="7"/>
      <c r="AP279" s="7"/>
      <c r="AQ279"/>
      <c r="AR279"/>
      <c r="AS279"/>
      <c r="AT279"/>
      <c r="AU279"/>
      <c r="AV279"/>
      <c r="AW279"/>
      <c r="AX279"/>
      <c r="AY279"/>
      <c r="AZ279"/>
      <c r="BA279"/>
      <c r="BB279"/>
      <c r="BC279"/>
      <c r="BD279"/>
      <c r="BE279"/>
      <c r="BF279"/>
      <c r="BG279"/>
      <c r="BH279"/>
      <c r="BI279"/>
      <c r="BJ279"/>
      <c r="BK279"/>
      <c r="BL279"/>
      <c r="BM279"/>
      <c r="BN279"/>
    </row>
    <row r="280" spans="1:66" s="8" customFormat="1" ht="16" x14ac:dyDescent="0.2">
      <c r="A280"/>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s="7"/>
      <c r="AP280" s="7"/>
      <c r="AQ280"/>
      <c r="AR280"/>
      <c r="AS280"/>
      <c r="AT280"/>
      <c r="AU280"/>
      <c r="AV280"/>
      <c r="AW280"/>
      <c r="AX280"/>
      <c r="AY280"/>
      <c r="AZ280"/>
      <c r="BA280"/>
      <c r="BB280"/>
      <c r="BC280"/>
      <c r="BD280"/>
      <c r="BE280"/>
      <c r="BF280"/>
      <c r="BG280"/>
      <c r="BH280"/>
      <c r="BI280"/>
      <c r="BJ280"/>
      <c r="BK280"/>
      <c r="BL280"/>
      <c r="BM280"/>
      <c r="BN280"/>
    </row>
    <row r="281" spans="1:66" s="8" customFormat="1" ht="16" x14ac:dyDescent="0.2">
      <c r="A281"/>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s="7"/>
      <c r="AP281" s="7"/>
      <c r="AQ281"/>
      <c r="AR281"/>
      <c r="AS281"/>
      <c r="AT281"/>
      <c r="AU281"/>
      <c r="AV281"/>
      <c r="AW281"/>
      <c r="AX281"/>
      <c r="AY281"/>
      <c r="AZ281"/>
      <c r="BA281"/>
      <c r="BB281"/>
      <c r="BC281"/>
      <c r="BD281"/>
      <c r="BE281"/>
      <c r="BF281"/>
      <c r="BG281"/>
      <c r="BH281"/>
      <c r="BI281"/>
      <c r="BJ281"/>
      <c r="BK281"/>
      <c r="BL281"/>
      <c r="BM281"/>
      <c r="BN281"/>
    </row>
    <row r="282" spans="1:66" s="8" customFormat="1" ht="16" x14ac:dyDescent="0.2">
      <c r="A28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s="7"/>
      <c r="AP282" s="7"/>
      <c r="AQ282"/>
      <c r="AR282"/>
      <c r="AS282"/>
      <c r="AT282"/>
      <c r="AU282"/>
      <c r="AV282"/>
      <c r="AW282"/>
      <c r="AX282"/>
      <c r="AY282"/>
      <c r="AZ282"/>
      <c r="BA282"/>
      <c r="BB282"/>
      <c r="BC282"/>
      <c r="BD282"/>
      <c r="BE282"/>
      <c r="BF282"/>
      <c r="BG282"/>
      <c r="BH282"/>
      <c r="BI282"/>
      <c r="BJ282"/>
      <c r="BK282"/>
      <c r="BL282"/>
      <c r="BM282"/>
      <c r="BN282"/>
    </row>
    <row r="283" spans="1:66" s="8" customFormat="1" ht="16" x14ac:dyDescent="0.2">
      <c r="A283"/>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s="7"/>
      <c r="AP283" s="7"/>
      <c r="AQ283"/>
      <c r="AR283"/>
      <c r="AS283"/>
      <c r="AT283"/>
      <c r="AU283"/>
      <c r="AV283"/>
      <c r="AW283"/>
      <c r="AX283"/>
      <c r="AY283"/>
      <c r="AZ283"/>
      <c r="BA283"/>
      <c r="BB283"/>
      <c r="BC283"/>
      <c r="BD283"/>
      <c r="BE283"/>
      <c r="BF283"/>
      <c r="BG283"/>
      <c r="BH283"/>
      <c r="BI283"/>
      <c r="BJ283"/>
      <c r="BK283"/>
      <c r="BL283"/>
      <c r="BM283"/>
      <c r="BN283"/>
    </row>
    <row r="284" spans="1:66" s="8" customFormat="1" ht="16" x14ac:dyDescent="0.2">
      <c r="A284"/>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s="7"/>
      <c r="AP284" s="7"/>
      <c r="AQ284"/>
      <c r="AR284"/>
      <c r="AS284"/>
      <c r="AT284"/>
      <c r="AU284"/>
      <c r="AV284"/>
      <c r="AW284"/>
      <c r="AX284"/>
      <c r="AY284"/>
      <c r="AZ284"/>
      <c r="BA284"/>
      <c r="BB284"/>
      <c r="BC284"/>
      <c r="BD284"/>
      <c r="BE284"/>
      <c r="BF284"/>
      <c r="BG284"/>
      <c r="BH284"/>
      <c r="BI284"/>
      <c r="BJ284"/>
      <c r="BK284"/>
      <c r="BL284"/>
      <c r="BM284"/>
      <c r="BN284"/>
    </row>
    <row r="285" spans="1:66" s="8" customFormat="1" ht="16" x14ac:dyDescent="0.2">
      <c r="A285"/>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s="7"/>
      <c r="AP285" s="7"/>
      <c r="AQ285"/>
      <c r="AR285"/>
      <c r="AS285"/>
      <c r="AT285"/>
      <c r="AU285"/>
      <c r="AV285"/>
      <c r="AW285"/>
      <c r="AX285"/>
      <c r="AY285"/>
      <c r="AZ285"/>
      <c r="BA285"/>
      <c r="BB285"/>
      <c r="BC285"/>
      <c r="BD285"/>
      <c r="BE285"/>
      <c r="BF285"/>
      <c r="BG285"/>
      <c r="BH285"/>
      <c r="BI285"/>
      <c r="BJ285"/>
      <c r="BK285"/>
      <c r="BL285"/>
      <c r="BM285"/>
      <c r="BN285"/>
    </row>
    <row r="286" spans="1:66" s="8" customFormat="1" ht="16" x14ac:dyDescent="0.2">
      <c r="A286"/>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s="7"/>
      <c r="AP286" s="7"/>
      <c r="AQ286"/>
      <c r="AR286"/>
      <c r="AS286"/>
      <c r="AT286"/>
      <c r="AU286"/>
      <c r="AV286"/>
      <c r="AW286"/>
      <c r="AX286"/>
      <c r="AY286"/>
      <c r="AZ286"/>
      <c r="BA286"/>
      <c r="BB286"/>
      <c r="BC286"/>
      <c r="BD286"/>
      <c r="BE286"/>
      <c r="BF286"/>
      <c r="BG286"/>
      <c r="BH286"/>
      <c r="BI286"/>
      <c r="BJ286"/>
      <c r="BK286"/>
      <c r="BL286"/>
      <c r="BM286"/>
      <c r="BN286"/>
    </row>
    <row r="287" spans="1:66" s="8" customFormat="1" ht="16" x14ac:dyDescent="0.2">
      <c r="A287"/>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s="7"/>
      <c r="AP287" s="7"/>
      <c r="AQ287"/>
      <c r="AR287"/>
      <c r="AS287"/>
      <c r="AT287"/>
      <c r="AU287"/>
      <c r="AV287"/>
      <c r="AW287"/>
      <c r="AX287"/>
      <c r="AY287"/>
      <c r="AZ287"/>
      <c r="BA287"/>
      <c r="BB287"/>
      <c r="BC287"/>
      <c r="BD287"/>
      <c r="BE287"/>
      <c r="BF287"/>
      <c r="BG287"/>
      <c r="BH287"/>
      <c r="BI287"/>
      <c r="BJ287"/>
      <c r="BK287"/>
      <c r="BL287"/>
      <c r="BM287"/>
      <c r="BN287"/>
    </row>
    <row r="288" spans="1:66" s="8" customFormat="1" ht="16" x14ac:dyDescent="0.2">
      <c r="A288"/>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s="7"/>
      <c r="AP288" s="7"/>
      <c r="AQ288"/>
      <c r="AR288"/>
      <c r="AS288"/>
      <c r="AT288"/>
      <c r="AU288"/>
      <c r="AV288"/>
      <c r="AW288"/>
      <c r="AX288"/>
      <c r="AY288"/>
      <c r="AZ288"/>
      <c r="BA288"/>
      <c r="BB288"/>
      <c r="BC288"/>
      <c r="BD288"/>
      <c r="BE288"/>
      <c r="BF288"/>
      <c r="BG288"/>
      <c r="BH288"/>
      <c r="BI288"/>
      <c r="BJ288"/>
      <c r="BK288"/>
      <c r="BL288"/>
      <c r="BM288"/>
      <c r="BN288"/>
    </row>
    <row r="289" spans="1:66" s="8" customFormat="1" ht="16" x14ac:dyDescent="0.2">
      <c r="A289"/>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s="7"/>
      <c r="AP289" s="7"/>
      <c r="AQ289"/>
      <c r="AR289"/>
      <c r="AS289"/>
      <c r="AT289"/>
      <c r="AU289"/>
      <c r="AV289"/>
      <c r="AW289"/>
      <c r="AX289"/>
      <c r="AY289"/>
      <c r="AZ289"/>
      <c r="BA289"/>
      <c r="BB289"/>
      <c r="BC289"/>
      <c r="BD289"/>
      <c r="BE289"/>
      <c r="BF289"/>
      <c r="BG289"/>
      <c r="BH289"/>
      <c r="BI289"/>
      <c r="BJ289"/>
      <c r="BK289"/>
      <c r="BL289"/>
      <c r="BM289"/>
      <c r="BN289"/>
    </row>
    <row r="290" spans="1:66" s="8" customFormat="1" ht="16" x14ac:dyDescent="0.2">
      <c r="A290"/>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s="7"/>
      <c r="AP290" s="7"/>
      <c r="AQ290"/>
      <c r="AR290"/>
      <c r="AS290"/>
      <c r="AT290"/>
      <c r="AU290"/>
      <c r="AV290"/>
      <c r="AW290"/>
      <c r="AX290"/>
      <c r="AY290"/>
      <c r="AZ290"/>
      <c r="BA290"/>
      <c r="BB290"/>
      <c r="BC290"/>
      <c r="BD290"/>
      <c r="BE290"/>
      <c r="BF290"/>
      <c r="BG290"/>
      <c r="BH290"/>
      <c r="BI290"/>
      <c r="BJ290"/>
      <c r="BK290"/>
      <c r="BL290"/>
      <c r="BM290"/>
      <c r="BN290"/>
    </row>
    <row r="291" spans="1:66" s="8" customFormat="1" ht="16" x14ac:dyDescent="0.2">
      <c r="A291"/>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s="7"/>
      <c r="AP291" s="7"/>
      <c r="AQ291"/>
      <c r="AR291"/>
      <c r="AS291"/>
      <c r="AT291"/>
      <c r="AU291"/>
      <c r="AV291"/>
      <c r="AW291"/>
      <c r="AX291"/>
      <c r="AY291"/>
      <c r="AZ291"/>
      <c r="BA291"/>
      <c r="BB291"/>
      <c r="BC291"/>
      <c r="BD291"/>
      <c r="BE291"/>
      <c r="BF291"/>
      <c r="BG291"/>
      <c r="BH291"/>
      <c r="BI291"/>
      <c r="BJ291"/>
      <c r="BK291"/>
      <c r="BL291"/>
      <c r="BM291"/>
      <c r="BN291"/>
    </row>
    <row r="292" spans="1:66" s="8" customFormat="1" ht="16" x14ac:dyDescent="0.2">
      <c r="A29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s="7"/>
      <c r="AP292" s="7"/>
      <c r="AQ292"/>
      <c r="AR292"/>
      <c r="AS292"/>
      <c r="AT292"/>
      <c r="AU292"/>
      <c r="AV292"/>
      <c r="AW292"/>
      <c r="AX292"/>
      <c r="AY292"/>
      <c r="AZ292"/>
      <c r="BA292"/>
      <c r="BB292"/>
      <c r="BC292"/>
      <c r="BD292"/>
      <c r="BE292"/>
      <c r="BF292"/>
      <c r="BG292"/>
      <c r="BH292"/>
      <c r="BI292"/>
      <c r="BJ292"/>
      <c r="BK292"/>
      <c r="BL292"/>
      <c r="BM292"/>
      <c r="BN292"/>
    </row>
    <row r="293" spans="1:66" s="8" customFormat="1" ht="16" x14ac:dyDescent="0.2">
      <c r="A293"/>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s="7"/>
      <c r="AP293" s="7"/>
      <c r="AQ293"/>
      <c r="AR293"/>
      <c r="AS293"/>
      <c r="AT293"/>
      <c r="AU293"/>
      <c r="AV293"/>
      <c r="AW293"/>
      <c r="AX293"/>
      <c r="AY293"/>
      <c r="AZ293"/>
      <c r="BA293"/>
      <c r="BB293"/>
      <c r="BC293"/>
      <c r="BD293"/>
      <c r="BE293"/>
      <c r="BF293"/>
      <c r="BG293"/>
      <c r="BH293"/>
      <c r="BI293"/>
      <c r="BJ293"/>
      <c r="BK293"/>
      <c r="BL293"/>
      <c r="BM293"/>
      <c r="BN293"/>
    </row>
    <row r="294" spans="1:66" s="8" customFormat="1" ht="16" x14ac:dyDescent="0.2">
      <c r="A294"/>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s="7"/>
      <c r="AP294" s="7"/>
      <c r="AQ294"/>
      <c r="AR294"/>
      <c r="AS294"/>
      <c r="AT294"/>
      <c r="AU294"/>
      <c r="AV294"/>
      <c r="AW294"/>
      <c r="AX294"/>
      <c r="AY294"/>
      <c r="AZ294"/>
      <c r="BA294"/>
      <c r="BB294"/>
      <c r="BC294"/>
      <c r="BD294"/>
      <c r="BE294"/>
      <c r="BF294"/>
      <c r="BG294"/>
      <c r="BH294"/>
      <c r="BI294"/>
      <c r="BJ294"/>
      <c r="BK294"/>
      <c r="BL294"/>
      <c r="BM294"/>
      <c r="BN294"/>
    </row>
    <row r="295" spans="1:66" s="8" customFormat="1" ht="16" x14ac:dyDescent="0.2">
      <c r="A295"/>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s="7"/>
      <c r="AP295" s="7"/>
      <c r="AQ295"/>
      <c r="AR295"/>
      <c r="AS295"/>
      <c r="AT295"/>
      <c r="AU295"/>
      <c r="AV295"/>
      <c r="AW295"/>
      <c r="AX295"/>
      <c r="AY295"/>
      <c r="AZ295"/>
      <c r="BA295"/>
      <c r="BB295"/>
      <c r="BC295"/>
      <c r="BD295"/>
      <c r="BE295"/>
      <c r="BF295"/>
      <c r="BG295"/>
      <c r="BH295"/>
      <c r="BI295"/>
      <c r="BJ295"/>
      <c r="BK295"/>
      <c r="BL295"/>
      <c r="BM295"/>
      <c r="BN295"/>
    </row>
    <row r="296" spans="1:66" s="8" customFormat="1" ht="16" x14ac:dyDescent="0.2">
      <c r="A296"/>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s="7"/>
      <c r="AP296" s="7"/>
      <c r="AQ296"/>
      <c r="AR296"/>
      <c r="AS296"/>
      <c r="AT296"/>
      <c r="AU296"/>
      <c r="AV296"/>
      <c r="AW296"/>
      <c r="AX296"/>
      <c r="AY296"/>
      <c r="AZ296"/>
      <c r="BA296"/>
      <c r="BB296"/>
      <c r="BC296"/>
      <c r="BD296"/>
      <c r="BE296"/>
      <c r="BF296"/>
      <c r="BG296"/>
      <c r="BH296"/>
      <c r="BI296"/>
      <c r="BJ296"/>
      <c r="BK296"/>
      <c r="BL296"/>
      <c r="BM296"/>
      <c r="BN296"/>
    </row>
    <row r="297" spans="1:66" s="8" customFormat="1" ht="16" x14ac:dyDescent="0.2">
      <c r="A297"/>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s="7"/>
      <c r="AP297" s="7"/>
      <c r="AQ297"/>
      <c r="AR297"/>
      <c r="AS297"/>
      <c r="AT297"/>
      <c r="AU297"/>
      <c r="AV297"/>
      <c r="AW297"/>
      <c r="AX297"/>
      <c r="AY297"/>
      <c r="AZ297"/>
      <c r="BA297"/>
      <c r="BB297"/>
      <c r="BC297"/>
      <c r="BD297"/>
      <c r="BE297"/>
      <c r="BF297"/>
      <c r="BG297"/>
      <c r="BH297"/>
      <c r="BI297"/>
      <c r="BJ297"/>
      <c r="BK297"/>
      <c r="BL297"/>
      <c r="BM297"/>
      <c r="BN297"/>
    </row>
    <row r="298" spans="1:66" s="8" customFormat="1" ht="16" x14ac:dyDescent="0.2">
      <c r="A298"/>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s="7"/>
      <c r="AP298" s="7"/>
      <c r="AQ298"/>
      <c r="AR298"/>
      <c r="AS298"/>
      <c r="AT298"/>
      <c r="AU298"/>
      <c r="AV298"/>
      <c r="AW298"/>
      <c r="AX298"/>
      <c r="AY298"/>
      <c r="AZ298"/>
      <c r="BA298"/>
      <c r="BB298"/>
      <c r="BC298"/>
      <c r="BD298"/>
      <c r="BE298"/>
      <c r="BF298"/>
      <c r="BG298"/>
      <c r="BH298"/>
      <c r="BI298"/>
      <c r="BJ298"/>
      <c r="BK298"/>
      <c r="BL298"/>
      <c r="BM298"/>
      <c r="BN298"/>
    </row>
    <row r="299" spans="1:66" s="8" customFormat="1" ht="16" x14ac:dyDescent="0.2">
      <c r="A299"/>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s="7"/>
      <c r="AP299" s="7"/>
      <c r="AQ299"/>
      <c r="AR299"/>
      <c r="AS299"/>
      <c r="AT299"/>
      <c r="AU299"/>
      <c r="AV299"/>
      <c r="AW299"/>
      <c r="AX299"/>
      <c r="AY299"/>
      <c r="AZ299"/>
      <c r="BA299"/>
      <c r="BB299"/>
      <c r="BC299"/>
      <c r="BD299"/>
      <c r="BE299"/>
      <c r="BF299"/>
      <c r="BG299"/>
      <c r="BH299"/>
      <c r="BI299"/>
      <c r="BJ299"/>
      <c r="BK299"/>
      <c r="BL299"/>
      <c r="BM299"/>
      <c r="BN299"/>
    </row>
    <row r="300" spans="1:66" s="8" customFormat="1" ht="16" x14ac:dyDescent="0.2">
      <c r="A300"/>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s="7"/>
      <c r="AP300" s="7"/>
      <c r="AQ300"/>
      <c r="AR300"/>
      <c r="AS300"/>
      <c r="AT300"/>
      <c r="AU300"/>
      <c r="AV300"/>
      <c r="AW300"/>
      <c r="AX300"/>
      <c r="AY300"/>
      <c r="AZ300"/>
      <c r="BA300"/>
      <c r="BB300"/>
      <c r="BC300"/>
      <c r="BD300"/>
      <c r="BE300"/>
      <c r="BF300"/>
      <c r="BG300"/>
      <c r="BH300"/>
      <c r="BI300"/>
      <c r="BJ300"/>
      <c r="BK300"/>
      <c r="BL300"/>
      <c r="BM300"/>
      <c r="BN300"/>
    </row>
    <row r="301" spans="1:66" s="8" customFormat="1" ht="16" x14ac:dyDescent="0.2">
      <c r="A301"/>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s="7"/>
      <c r="AP301" s="7"/>
      <c r="AQ301"/>
      <c r="AR301"/>
      <c r="AS301"/>
      <c r="AT301"/>
      <c r="AU301"/>
      <c r="AV301"/>
      <c r="AW301"/>
      <c r="AX301"/>
      <c r="AY301"/>
      <c r="AZ301"/>
      <c r="BA301"/>
      <c r="BB301"/>
      <c r="BC301"/>
      <c r="BD301"/>
      <c r="BE301"/>
      <c r="BF301"/>
      <c r="BG301"/>
      <c r="BH301"/>
      <c r="BI301"/>
      <c r="BJ301"/>
      <c r="BK301"/>
      <c r="BL301"/>
      <c r="BM301"/>
      <c r="BN301"/>
    </row>
    <row r="302" spans="1:66" s="8" customFormat="1" ht="16" x14ac:dyDescent="0.2">
      <c r="A3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s="7"/>
      <c r="AP302" s="7"/>
      <c r="AQ302"/>
      <c r="AR302"/>
      <c r="AS302"/>
      <c r="AT302"/>
      <c r="AU302"/>
      <c r="AV302"/>
      <c r="AW302"/>
      <c r="AX302"/>
      <c r="AY302"/>
      <c r="AZ302"/>
      <c r="BA302"/>
      <c r="BB302"/>
      <c r="BC302"/>
      <c r="BD302"/>
      <c r="BE302"/>
      <c r="BF302"/>
      <c r="BG302"/>
      <c r="BH302"/>
      <c r="BI302"/>
      <c r="BJ302"/>
      <c r="BK302"/>
      <c r="BL302"/>
      <c r="BM302"/>
      <c r="BN302"/>
    </row>
    <row r="303" spans="1:66" s="8" customFormat="1" ht="16" x14ac:dyDescent="0.2">
      <c r="A303"/>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s="7"/>
      <c r="AP303" s="7"/>
      <c r="AQ303"/>
      <c r="AR303"/>
      <c r="AS303"/>
      <c r="AT303"/>
      <c r="AU303"/>
      <c r="AV303"/>
      <c r="AW303"/>
      <c r="AX303"/>
      <c r="AY303"/>
      <c r="AZ303"/>
      <c r="BA303"/>
      <c r="BB303"/>
      <c r="BC303"/>
      <c r="BD303"/>
      <c r="BE303"/>
      <c r="BF303"/>
      <c r="BG303"/>
      <c r="BH303"/>
      <c r="BI303"/>
      <c r="BJ303"/>
      <c r="BK303"/>
      <c r="BL303"/>
      <c r="BM303"/>
      <c r="BN303"/>
    </row>
    <row r="304" spans="1:66" s="8" customFormat="1" ht="16" x14ac:dyDescent="0.2">
      <c r="A304"/>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s="7"/>
      <c r="AP304" s="7"/>
      <c r="AQ304"/>
      <c r="AR304"/>
      <c r="AS304"/>
      <c r="AT304"/>
      <c r="AU304"/>
      <c r="AV304"/>
      <c r="AW304"/>
      <c r="AX304"/>
      <c r="AY304"/>
      <c r="AZ304"/>
      <c r="BA304"/>
      <c r="BB304"/>
      <c r="BC304"/>
      <c r="BD304"/>
      <c r="BE304"/>
      <c r="BF304"/>
      <c r="BG304"/>
      <c r="BH304"/>
      <c r="BI304"/>
      <c r="BJ304"/>
      <c r="BK304"/>
      <c r="BL304"/>
      <c r="BM304"/>
      <c r="BN304"/>
    </row>
    <row r="305" spans="1:66" s="8" customFormat="1" ht="16" x14ac:dyDescent="0.2">
      <c r="A305"/>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s="7"/>
      <c r="AP305" s="7"/>
      <c r="AQ305"/>
      <c r="AR305"/>
      <c r="AS305"/>
      <c r="AT305"/>
      <c r="AU305"/>
      <c r="AV305"/>
      <c r="AW305"/>
      <c r="AX305"/>
      <c r="AY305"/>
      <c r="AZ305"/>
      <c r="BA305"/>
      <c r="BB305"/>
      <c r="BC305"/>
      <c r="BD305"/>
      <c r="BE305"/>
      <c r="BF305"/>
      <c r="BG305"/>
      <c r="BH305"/>
      <c r="BI305"/>
      <c r="BJ305"/>
      <c r="BK305"/>
      <c r="BL305"/>
      <c r="BM305"/>
      <c r="BN305"/>
    </row>
    <row r="306" spans="1:66" x14ac:dyDescent="0.15">
      <c r="AO306" s="7"/>
      <c r="AP306" s="7"/>
      <c r="AQ306"/>
      <c r="AR306"/>
    </row>
    <row r="307" spans="1:66" x14ac:dyDescent="0.15">
      <c r="AO307" s="7"/>
      <c r="AP307" s="7"/>
      <c r="AQ307"/>
      <c r="AR307"/>
    </row>
    <row r="308" spans="1:66" x14ac:dyDescent="0.15">
      <c r="AO308" s="7"/>
      <c r="AP308" s="7"/>
      <c r="AQ308"/>
      <c r="AR308"/>
    </row>
    <row r="309" spans="1:66" x14ac:dyDescent="0.15">
      <c r="AO309" s="7"/>
      <c r="AP309" s="7"/>
      <c r="AQ309"/>
      <c r="AR309"/>
    </row>
    <row r="310" spans="1:66" x14ac:dyDescent="0.15">
      <c r="AO310" s="7"/>
      <c r="AP310" s="7"/>
      <c r="AQ310"/>
      <c r="AR310"/>
    </row>
    <row r="311" spans="1:66" x14ac:dyDescent="0.15">
      <c r="AO311" s="7"/>
      <c r="AP311" s="7"/>
      <c r="AQ311"/>
      <c r="AR311"/>
    </row>
    <row r="312" spans="1:66" x14ac:dyDescent="0.15">
      <c r="AO312" s="7"/>
      <c r="AP312" s="7"/>
      <c r="AQ312"/>
      <c r="AR312"/>
    </row>
  </sheetData>
  <mergeCells count="6">
    <mergeCell ref="C1:H1"/>
    <mergeCell ref="J1:M1"/>
    <mergeCell ref="C2:H2"/>
    <mergeCell ref="J2:M2"/>
    <mergeCell ref="C3:H3"/>
    <mergeCell ref="J3:M3"/>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40758E-5C78-7141-8B41-1F8D38B2F15E}">
  <dimension ref="A1:BP276"/>
  <sheetViews>
    <sheetView zoomScaleNormal="100" workbookViewId="0">
      <selection activeCell="BP48" sqref="BP48"/>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18.832031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1058.01</v>
      </c>
      <c r="C19" s="6">
        <v>99.987116748616998</v>
      </c>
      <c r="D19">
        <v>63.786799999999999</v>
      </c>
      <c r="E19">
        <v>0.56979999999999997</v>
      </c>
      <c r="F19">
        <v>16.273700000000002</v>
      </c>
      <c r="G19">
        <v>4.008</v>
      </c>
      <c r="H19">
        <v>7.8600000000000003E-2</v>
      </c>
      <c r="I19">
        <v>2.3477999999999999</v>
      </c>
      <c r="J19">
        <v>4.6940999999999997</v>
      </c>
      <c r="K19">
        <v>3.9876999999999998</v>
      </c>
      <c r="L19">
        <v>2.1316000000000002</v>
      </c>
      <c r="M19">
        <v>0.15720000000000001</v>
      </c>
      <c r="N19">
        <v>1.9646999999999999</v>
      </c>
      <c r="O19">
        <v>0</v>
      </c>
      <c r="P19" s="17">
        <f t="shared" ref="P19:P47" si="0">SUM(D19:M19)+O19</f>
        <v>98.035300000000021</v>
      </c>
      <c r="Q19" s="17">
        <f t="shared" ref="Q19:Z34" si="1">(D19/$P19)*(100-$N19)</f>
        <v>63.786799999999992</v>
      </c>
      <c r="R19" s="17">
        <f t="shared" si="1"/>
        <v>0.56979999999999997</v>
      </c>
      <c r="S19" s="17">
        <f t="shared" si="1"/>
        <v>16.273699999999998</v>
      </c>
      <c r="T19" s="17">
        <f t="shared" si="1"/>
        <v>4.0079999999999991</v>
      </c>
      <c r="U19" s="17">
        <f t="shared" si="1"/>
        <v>7.8599999999999989E-2</v>
      </c>
      <c r="V19" s="17">
        <f t="shared" si="1"/>
        <v>2.3477999999999994</v>
      </c>
      <c r="W19" s="17">
        <f t="shared" si="1"/>
        <v>4.6940999999999997</v>
      </c>
      <c r="X19" s="17">
        <f t="shared" si="1"/>
        <v>3.9876999999999989</v>
      </c>
      <c r="Y19" s="17">
        <f t="shared" si="1"/>
        <v>2.1315999999999997</v>
      </c>
      <c r="Z19" s="17">
        <f t="shared" si="1"/>
        <v>0.15719999999999998</v>
      </c>
      <c r="AA19" s="17">
        <f t="shared" ref="AA19:AA47" si="2">N19</f>
        <v>1.9646999999999999</v>
      </c>
      <c r="AB19" s="17">
        <f t="shared" ref="AB19:AB47" si="3">(O19/$P19)*(100-$N19)</f>
        <v>0</v>
      </c>
      <c r="AC19" s="18">
        <f t="shared" ref="AC19:AN34" si="4">$AP19*Q19/D$18</f>
        <v>65.353045486899234</v>
      </c>
      <c r="AD19" s="18">
        <f t="shared" si="4"/>
        <v>0.4391222768150676</v>
      </c>
      <c r="AE19" s="18">
        <f t="shared" si="4"/>
        <v>9.8255656041014259</v>
      </c>
      <c r="AF19" s="18">
        <f t="shared" si="4"/>
        <v>3.4340136826074144</v>
      </c>
      <c r="AG19" s="18">
        <f t="shared" si="4"/>
        <v>6.8207548855256567E-2</v>
      </c>
      <c r="AH19" s="18">
        <f t="shared" si="4"/>
        <v>3.5863868462284216</v>
      </c>
      <c r="AI19" s="18">
        <f t="shared" si="4"/>
        <v>5.1528252368206182</v>
      </c>
      <c r="AJ19" s="18">
        <f t="shared" si="4"/>
        <v>3.9607003547732624</v>
      </c>
      <c r="AK19" s="18">
        <f t="shared" si="4"/>
        <v>1.3930153101600209</v>
      </c>
      <c r="AL19" s="18">
        <f t="shared" si="4"/>
        <v>6.8178716581540108E-2</v>
      </c>
      <c r="AM19" s="18">
        <f t="shared" si="4"/>
        <v>6.7189389361577359</v>
      </c>
      <c r="AN19" s="18">
        <f t="shared" si="4"/>
        <v>0</v>
      </c>
      <c r="AO19" s="18">
        <f t="shared" ref="AO19:AO47" si="5">SUM(AC19:AN19)</f>
        <v>100.00000000000001</v>
      </c>
      <c r="AP19" s="17">
        <f t="shared" ref="AP19:AP47" si="6">100/(Q19/D$18+R19/E$18+S19/F$18+T19/G$18+U19/H$18+V19/I$18+W19/J$18+X19/K$18+Y19/L$18+Z19/M$18+AA19/N$18+AB19/N$18)</f>
        <v>61.560350073688312</v>
      </c>
      <c r="AQ19" s="19">
        <f t="shared" ref="AQ19:AQ47" si="7">$K$5*(AC19+AD19)</f>
        <v>10500.429975088802</v>
      </c>
      <c r="AR19" s="19">
        <f t="shared" ref="AR19:AR47" si="8">$K$6*AE19</f>
        <v>-1703.1635418149413</v>
      </c>
      <c r="AS19" s="20">
        <f t="shared" ref="AS19:AS47" si="9">$K$7*(AF19+AG19+AL19)</f>
        <v>257.53294825242892</v>
      </c>
      <c r="AT19" s="21">
        <f t="shared" ref="AT19:AT47" si="10">$K$8*AH19</f>
        <v>271.45362039102923</v>
      </c>
      <c r="AU19" s="21">
        <f t="shared" ref="AU19:AU47" si="11">$K$9*AI19</f>
        <v>-200.8571277312677</v>
      </c>
      <c r="AV19" s="21">
        <f t="shared" ref="AV19:AV47" si="12">K$10*(AJ19+AM19+AN19)</f>
        <v>-897.94407158147828</v>
      </c>
      <c r="AW19" s="21">
        <f t="shared" ref="AW19:AW47" si="13">$K$11*(AM19+AN19+LN(1+AM19))</f>
        <v>1240.2606470191015</v>
      </c>
      <c r="AX19" s="21">
        <f t="shared" ref="AX19:AX47" si="14">$K$12*(AC19+AD19)*(AF19+AG19+AH19)</f>
        <v>-1133.2909872165749</v>
      </c>
      <c r="AY19" s="21">
        <f t="shared" ref="AY19:AY47" si="15">$K$13*(AC19+AD19+AE19+AL19)*(AJ19+AK19+AM19)</f>
        <v>-831.49418603475681</v>
      </c>
      <c r="AZ19" s="21">
        <f t="shared" ref="AZ19:AZ47" si="16">$K$14*(AE19)*(AJ19+AK19)</f>
        <v>926.86987274036142</v>
      </c>
      <c r="BA19" s="21">
        <f t="shared" ref="BA19:BA47" si="17">$M$5*AC19</f>
        <v>179.72087508897289</v>
      </c>
      <c r="BB19" s="20">
        <f t="shared" ref="BB19:BB47" si="18">$M$6*(AD19+AE19)</f>
        <v>161.36089348800729</v>
      </c>
      <c r="BC19" s="20">
        <f t="shared" ref="BC19:BC47" si="19">$M$7*(AF19+AG19+AH19)</f>
        <v>58.97721920638989</v>
      </c>
      <c r="BD19" s="20">
        <f t="shared" ref="BD19:BD47" si="20">$M$8*AI19</f>
        <v>52.558817415570303</v>
      </c>
      <c r="BE19" s="20">
        <f t="shared" ref="BE19:BE47" si="21">$M$9*(AJ19+AK19)</f>
        <v>-65.797165522030042</v>
      </c>
      <c r="BF19" s="20">
        <f t="shared" ref="BF19:BF47" si="22">$M$10*(LN(1+AM19+AN19))</f>
        <v>-203.42759972965743</v>
      </c>
      <c r="BG19" s="20">
        <f t="shared" ref="BG19:BG47" si="23">$M$11*(SUM(AE19:AI19)-AL19)*(AJ19+AK19+AM19+AN19)</f>
        <v>79.675247379189244</v>
      </c>
      <c r="BH19" s="16">
        <f t="shared" ref="BH19:BH47" si="24">$K$4</f>
        <v>-4.55</v>
      </c>
      <c r="BI19" s="18">
        <f t="shared" ref="BI19:BI47" si="25">SUM(AQ19:AZ19)</f>
        <v>8429.7971491127028</v>
      </c>
      <c r="BJ19" s="18">
        <f t="shared" ref="BJ19:BJ47" si="26">SUM(BA19:BG19)</f>
        <v>263.06828732644215</v>
      </c>
      <c r="BK19" s="19">
        <f t="shared" ref="BK19:BK47" si="27">(BI19/(12-BH19))+BJ19</f>
        <v>772.42158938763259</v>
      </c>
      <c r="BL19" s="18">
        <f t="shared" ref="BL19:BL47" si="28">BI19/(BK19*(1-$BJ19/$BK19)^2)</f>
        <v>25.097662570624859</v>
      </c>
      <c r="BM19" s="17">
        <f t="shared" ref="BM19:BM47" si="29">BH19+BI19/((B19+273.15)-BJ19)</f>
        <v>3.3423907461204259</v>
      </c>
      <c r="BN19" s="17">
        <f t="shared" ref="BN19:BN47" si="30">100-C19</f>
        <v>1.2883251383001948E-2</v>
      </c>
      <c r="BO19" s="17">
        <f>BN19/100</f>
        <v>1.2883251383001947E-4</v>
      </c>
      <c r="BP19" s="53">
        <f>(10^BM19)*EXP(6*BO19)</f>
        <v>2201.5393562707636</v>
      </c>
    </row>
    <row r="20" spans="1:68" s="8" customFormat="1" ht="16" x14ac:dyDescent="0.2">
      <c r="A20">
        <v>2</v>
      </c>
      <c r="B20">
        <v>1055.01</v>
      </c>
      <c r="C20" s="6">
        <v>99.260251379574001</v>
      </c>
      <c r="D20">
        <v>63.8611</v>
      </c>
      <c r="E20">
        <v>0.57389999999999997</v>
      </c>
      <c r="F20">
        <v>16.176600000000001</v>
      </c>
      <c r="G20">
        <v>4.0373999999999999</v>
      </c>
      <c r="H20">
        <v>7.9200000000000007E-2</v>
      </c>
      <c r="I20">
        <v>2.3650000000000002</v>
      </c>
      <c r="J20">
        <v>4.6417000000000002</v>
      </c>
      <c r="K20">
        <v>3.9830999999999999</v>
      </c>
      <c r="L20">
        <v>2.1446000000000001</v>
      </c>
      <c r="M20">
        <v>0.15840000000000001</v>
      </c>
      <c r="N20">
        <v>1.9790000000000001</v>
      </c>
      <c r="O20">
        <v>0</v>
      </c>
      <c r="P20" s="17">
        <f t="shared" si="0"/>
        <v>98.021000000000001</v>
      </c>
      <c r="Q20" s="17">
        <f t="shared" si="1"/>
        <v>63.861100000000008</v>
      </c>
      <c r="R20" s="17">
        <f t="shared" si="1"/>
        <v>0.57389999999999997</v>
      </c>
      <c r="S20" s="17">
        <f t="shared" si="1"/>
        <v>16.176600000000001</v>
      </c>
      <c r="T20" s="17">
        <f t="shared" si="1"/>
        <v>4.0373999999999999</v>
      </c>
      <c r="U20" s="17">
        <f t="shared" si="1"/>
        <v>7.9200000000000007E-2</v>
      </c>
      <c r="V20" s="17">
        <f t="shared" si="1"/>
        <v>2.3650000000000002</v>
      </c>
      <c r="W20" s="17">
        <f t="shared" si="1"/>
        <v>4.6417000000000002</v>
      </c>
      <c r="X20" s="17">
        <f t="shared" si="1"/>
        <v>3.9830999999999999</v>
      </c>
      <c r="Y20" s="17">
        <f t="shared" si="1"/>
        <v>2.1446000000000001</v>
      </c>
      <c r="Z20" s="17">
        <f t="shared" si="1"/>
        <v>0.15840000000000001</v>
      </c>
      <c r="AA20" s="17">
        <f t="shared" si="2"/>
        <v>1.9790000000000001</v>
      </c>
      <c r="AB20" s="17">
        <f t="shared" si="3"/>
        <v>0</v>
      </c>
      <c r="AC20" s="18">
        <f t="shared" si="4"/>
        <v>65.384399693291655</v>
      </c>
      <c r="AD20" s="18">
        <f t="shared" si="4"/>
        <v>0.44197935101266611</v>
      </c>
      <c r="AE20" s="18">
        <f t="shared" si="4"/>
        <v>9.760256504947165</v>
      </c>
      <c r="AF20" s="18">
        <f t="shared" si="4"/>
        <v>3.4568363295458604</v>
      </c>
      <c r="AG20" s="18">
        <f t="shared" si="4"/>
        <v>6.8681189595939204E-2</v>
      </c>
      <c r="AH20" s="18">
        <f t="shared" si="4"/>
        <v>3.6101887642549775</v>
      </c>
      <c r="AI20" s="18">
        <f t="shared" si="4"/>
        <v>5.0918180267829856</v>
      </c>
      <c r="AJ20" s="18">
        <f t="shared" si="4"/>
        <v>3.9534245005463209</v>
      </c>
      <c r="AK20" s="18">
        <f t="shared" si="4"/>
        <v>1.4005519101547035</v>
      </c>
      <c r="AL20" s="18">
        <f t="shared" si="4"/>
        <v>6.8652157107734632E-2</v>
      </c>
      <c r="AM20" s="18">
        <f t="shared" si="4"/>
        <v>6.7632115727599853</v>
      </c>
      <c r="AN20" s="18">
        <f t="shared" si="4"/>
        <v>0</v>
      </c>
      <c r="AO20" s="18">
        <f t="shared" si="5"/>
        <v>99.999999999999986</v>
      </c>
      <c r="AP20" s="17">
        <f t="shared" si="6"/>
        <v>61.518227145655636</v>
      </c>
      <c r="AQ20" s="19">
        <f t="shared" si="7"/>
        <v>10505.890095470968</v>
      </c>
      <c r="AR20" s="19">
        <f t="shared" si="8"/>
        <v>-1691.8428625675417</v>
      </c>
      <c r="AS20" s="20">
        <f t="shared" si="9"/>
        <v>259.24745874787885</v>
      </c>
      <c r="AT20" s="21">
        <f t="shared" si="10"/>
        <v>273.25518756645926</v>
      </c>
      <c r="AU20" s="21">
        <f t="shared" si="11"/>
        <v>-198.47906668400077</v>
      </c>
      <c r="AV20" s="21">
        <f t="shared" si="12"/>
        <v>-901.05476104359423</v>
      </c>
      <c r="AW20" s="21">
        <f t="shared" si="13"/>
        <v>1247.3364915660047</v>
      </c>
      <c r="AX20" s="21">
        <f t="shared" si="14"/>
        <v>-1141.4140269400716</v>
      </c>
      <c r="AY20" s="21">
        <f t="shared" si="15"/>
        <v>-834.22370220351115</v>
      </c>
      <c r="AZ20" s="21">
        <f t="shared" si="16"/>
        <v>920.75394604365658</v>
      </c>
      <c r="BA20" s="21">
        <f t="shared" si="17"/>
        <v>179.80709915655206</v>
      </c>
      <c r="BB20" s="20">
        <f t="shared" si="18"/>
        <v>160.37914765568854</v>
      </c>
      <c r="BC20" s="20">
        <f t="shared" si="19"/>
        <v>59.36907627786119</v>
      </c>
      <c r="BD20" s="20">
        <f t="shared" si="20"/>
        <v>51.936543873186451</v>
      </c>
      <c r="BE20" s="20">
        <f t="shared" si="21"/>
        <v>-65.800370087515589</v>
      </c>
      <c r="BF20" s="20">
        <f t="shared" si="22"/>
        <v>-203.99688889359328</v>
      </c>
      <c r="BG20" s="20">
        <f t="shared" si="23"/>
        <v>79.679460714865797</v>
      </c>
      <c r="BH20" s="16">
        <f t="shared" si="24"/>
        <v>-4.55</v>
      </c>
      <c r="BI20" s="18">
        <f t="shared" si="25"/>
        <v>8439.4687599562458</v>
      </c>
      <c r="BJ20" s="18">
        <f t="shared" si="26"/>
        <v>261.37406869704517</v>
      </c>
      <c r="BK20" s="19">
        <f t="shared" si="27"/>
        <v>771.31175812038327</v>
      </c>
      <c r="BL20" s="18">
        <f t="shared" si="28"/>
        <v>25.032881196382736</v>
      </c>
      <c r="BM20" s="17">
        <f t="shared" si="29"/>
        <v>3.3611174157015915</v>
      </c>
      <c r="BN20" s="17">
        <f t="shared" si="30"/>
        <v>0.73974862042599909</v>
      </c>
      <c r="BO20" s="17">
        <f t="shared" ref="BO20:BO47" si="31">BN20/100</f>
        <v>7.3974862042599909E-3</v>
      </c>
      <c r="BP20" s="53">
        <f t="shared" ref="BP20:BP47" si="32">(10^BM20)*EXP(6*BO20)</f>
        <v>2401.0076308738389</v>
      </c>
    </row>
    <row r="21" spans="1:68" s="8" customFormat="1" ht="16" x14ac:dyDescent="0.2">
      <c r="A21">
        <v>3</v>
      </c>
      <c r="B21">
        <v>1052.01</v>
      </c>
      <c r="C21" s="6">
        <v>98.535997798178002</v>
      </c>
      <c r="D21">
        <v>63.933999999999997</v>
      </c>
      <c r="E21">
        <v>0.57820000000000005</v>
      </c>
      <c r="F21">
        <v>16.079999999999998</v>
      </c>
      <c r="G21">
        <v>4.0670000000000002</v>
      </c>
      <c r="H21">
        <v>7.9799999999999996E-2</v>
      </c>
      <c r="I21">
        <v>2.3824000000000001</v>
      </c>
      <c r="J21">
        <v>4.5904999999999996</v>
      </c>
      <c r="K21">
        <v>3.9775</v>
      </c>
      <c r="L21">
        <v>2.1575000000000002</v>
      </c>
      <c r="M21">
        <v>0.1595</v>
      </c>
      <c r="N21">
        <v>1.9936</v>
      </c>
      <c r="O21">
        <v>0</v>
      </c>
      <c r="P21" s="17">
        <f t="shared" si="0"/>
        <v>98.006400000000014</v>
      </c>
      <c r="Q21" s="17">
        <f t="shared" si="1"/>
        <v>63.933999999999983</v>
      </c>
      <c r="R21" s="17">
        <f t="shared" si="1"/>
        <v>0.57819999999999994</v>
      </c>
      <c r="S21" s="17">
        <f t="shared" si="1"/>
        <v>16.079999999999998</v>
      </c>
      <c r="T21" s="17">
        <f t="shared" si="1"/>
        <v>4.0669999999999993</v>
      </c>
      <c r="U21" s="17">
        <f t="shared" si="1"/>
        <v>7.9799999999999982E-2</v>
      </c>
      <c r="V21" s="17">
        <f t="shared" si="1"/>
        <v>2.3823999999999996</v>
      </c>
      <c r="W21" s="17">
        <f t="shared" si="1"/>
        <v>4.5904999999999987</v>
      </c>
      <c r="X21" s="17">
        <f t="shared" si="1"/>
        <v>3.9774999999999991</v>
      </c>
      <c r="Y21" s="17">
        <f t="shared" si="1"/>
        <v>2.1574999999999998</v>
      </c>
      <c r="Z21" s="17">
        <f t="shared" si="1"/>
        <v>0.15949999999999998</v>
      </c>
      <c r="AA21" s="17">
        <f t="shared" si="2"/>
        <v>1.9936</v>
      </c>
      <c r="AB21" s="17">
        <f t="shared" si="3"/>
        <v>0</v>
      </c>
      <c r="AC21" s="18">
        <f t="shared" si="4"/>
        <v>65.41379535231917</v>
      </c>
      <c r="AD21" s="18">
        <f t="shared" si="4"/>
        <v>0.44498315186414733</v>
      </c>
      <c r="AE21" s="18">
        <f t="shared" si="4"/>
        <v>9.6952665675316894</v>
      </c>
      <c r="AF21" s="18">
        <f t="shared" si="4"/>
        <v>3.4797731811629351</v>
      </c>
      <c r="AG21" s="18">
        <f t="shared" si="4"/>
        <v>6.9153671715952728E-2</v>
      </c>
      <c r="AH21" s="18">
        <f t="shared" si="4"/>
        <v>3.6342363756078555</v>
      </c>
      <c r="AI21" s="18">
        <f t="shared" si="4"/>
        <v>5.032172539734014</v>
      </c>
      <c r="AJ21" s="18">
        <f t="shared" si="4"/>
        <v>3.9451375803596864</v>
      </c>
      <c r="AK21" s="18">
        <f t="shared" si="4"/>
        <v>1.4080025401648093</v>
      </c>
      <c r="AL21" s="18">
        <f t="shared" si="4"/>
        <v>6.9081128450704854E-2</v>
      </c>
      <c r="AM21" s="18">
        <f t="shared" si="4"/>
        <v>6.8083979110890285</v>
      </c>
      <c r="AN21" s="18">
        <f t="shared" si="4"/>
        <v>0</v>
      </c>
      <c r="AO21" s="18">
        <f t="shared" si="5"/>
        <v>100.00000000000001</v>
      </c>
      <c r="AP21" s="17">
        <f t="shared" si="6"/>
        <v>61.475707663279294</v>
      </c>
      <c r="AQ21" s="19">
        <f t="shared" si="7"/>
        <v>10511.061049267657</v>
      </c>
      <c r="AR21" s="19">
        <f t="shared" si="8"/>
        <v>-1680.577506815943</v>
      </c>
      <c r="AS21" s="20">
        <f t="shared" si="9"/>
        <v>260.96691569330352</v>
      </c>
      <c r="AT21" s="21">
        <f t="shared" si="10"/>
        <v>275.07535126975858</v>
      </c>
      <c r="AU21" s="21">
        <f t="shared" si="11"/>
        <v>-196.15408559883184</v>
      </c>
      <c r="AV21" s="21">
        <f t="shared" si="12"/>
        <v>-904.15726412100798</v>
      </c>
      <c r="AW21" s="21">
        <f t="shared" si="13"/>
        <v>1254.5536214126184</v>
      </c>
      <c r="AX21" s="21">
        <f t="shared" si="14"/>
        <v>-1149.5706851390557</v>
      </c>
      <c r="AY21" s="21">
        <f t="shared" si="15"/>
        <v>-836.92110807107042</v>
      </c>
      <c r="AZ21" s="21">
        <f t="shared" si="16"/>
        <v>914.48012218510985</v>
      </c>
      <c r="BA21" s="21">
        <f t="shared" si="17"/>
        <v>179.88793721887771</v>
      </c>
      <c r="BB21" s="20">
        <f t="shared" si="18"/>
        <v>159.40472558890255</v>
      </c>
      <c r="BC21" s="20">
        <f t="shared" si="19"/>
        <v>59.763918061009704</v>
      </c>
      <c r="BD21" s="20">
        <f t="shared" si="20"/>
        <v>51.328159905286938</v>
      </c>
      <c r="BE21" s="20">
        <f t="shared" si="21"/>
        <v>-65.790092081246044</v>
      </c>
      <c r="BF21" s="20">
        <f t="shared" si="22"/>
        <v>-204.57458906607519</v>
      </c>
      <c r="BG21" s="20">
        <f t="shared" si="23"/>
        <v>79.687947249268035</v>
      </c>
      <c r="BH21" s="16">
        <f t="shared" si="24"/>
        <v>-4.55</v>
      </c>
      <c r="BI21" s="18">
        <f t="shared" si="25"/>
        <v>8448.7564100825402</v>
      </c>
      <c r="BJ21" s="18">
        <f t="shared" si="26"/>
        <v>259.70800687602377</v>
      </c>
      <c r="BK21" s="19">
        <f t="shared" si="27"/>
        <v>770.20688361817122</v>
      </c>
      <c r="BL21" s="18">
        <f t="shared" si="28"/>
        <v>24.969543528142172</v>
      </c>
      <c r="BM21" s="17">
        <f t="shared" si="29"/>
        <v>3.3797391760563746</v>
      </c>
      <c r="BN21" s="17">
        <f t="shared" si="30"/>
        <v>1.464002201821998</v>
      </c>
      <c r="BO21" s="17">
        <f t="shared" si="31"/>
        <v>1.464002201821998E-2</v>
      </c>
      <c r="BP21" s="53">
        <f t="shared" si="32"/>
        <v>2617.5058484438746</v>
      </c>
    </row>
    <row r="22" spans="1:68" s="8" customFormat="1" ht="16" x14ac:dyDescent="0.2">
      <c r="A22">
        <v>4</v>
      </c>
      <c r="B22">
        <v>1049.01</v>
      </c>
      <c r="C22" s="6">
        <v>97.814598302099</v>
      </c>
      <c r="D22">
        <v>64.005700000000004</v>
      </c>
      <c r="E22">
        <v>0.58240000000000003</v>
      </c>
      <c r="F22">
        <v>15.983700000000001</v>
      </c>
      <c r="G22">
        <v>4.0970000000000004</v>
      </c>
      <c r="H22">
        <v>8.0399999999999999E-2</v>
      </c>
      <c r="I22">
        <v>2.3999000000000001</v>
      </c>
      <c r="J22">
        <v>4.5404</v>
      </c>
      <c r="K22">
        <v>3.9708999999999999</v>
      </c>
      <c r="L22">
        <v>2.1705000000000001</v>
      </c>
      <c r="M22">
        <v>0.16070000000000001</v>
      </c>
      <c r="N22">
        <v>2.0083000000000002</v>
      </c>
      <c r="O22">
        <v>0</v>
      </c>
      <c r="P22" s="17">
        <f t="shared" si="0"/>
        <v>97.99160000000002</v>
      </c>
      <c r="Q22" s="17">
        <f t="shared" si="1"/>
        <v>64.00576531753741</v>
      </c>
      <c r="R22" s="17">
        <f t="shared" si="1"/>
        <v>0.58240059433665725</v>
      </c>
      <c r="S22" s="17">
        <f t="shared" si="1"/>
        <v>15.983716311296066</v>
      </c>
      <c r="T22" s="17">
        <f t="shared" si="1"/>
        <v>4.0970041809706128</v>
      </c>
      <c r="U22" s="17">
        <f t="shared" si="1"/>
        <v>8.0400082047848972E-2</v>
      </c>
      <c r="V22" s="17">
        <f t="shared" si="1"/>
        <v>2.3999024490874725</v>
      </c>
      <c r="W22" s="17">
        <f t="shared" si="1"/>
        <v>4.540404633458377</v>
      </c>
      <c r="X22" s="17">
        <f t="shared" si="1"/>
        <v>3.9709040522861132</v>
      </c>
      <c r="Y22" s="17">
        <f t="shared" si="1"/>
        <v>2.170502214985774</v>
      </c>
      <c r="Z22" s="17">
        <f t="shared" si="1"/>
        <v>0.16070016399364842</v>
      </c>
      <c r="AA22" s="17">
        <f t="shared" si="2"/>
        <v>2.0083000000000002</v>
      </c>
      <c r="AB22" s="17">
        <f t="shared" si="3"/>
        <v>0</v>
      </c>
      <c r="AC22" s="18">
        <f t="shared" si="4"/>
        <v>65.441905170339822</v>
      </c>
      <c r="AD22" s="18">
        <f t="shared" si="4"/>
        <v>0.44790577109450014</v>
      </c>
      <c r="AE22" s="18">
        <f t="shared" si="4"/>
        <v>9.6305444688406645</v>
      </c>
      <c r="AF22" s="18">
        <f t="shared" si="4"/>
        <v>3.5030193765588913</v>
      </c>
      <c r="AG22" s="18">
        <f t="shared" si="4"/>
        <v>6.9625481679309195E-2</v>
      </c>
      <c r="AH22" s="18">
        <f t="shared" si="4"/>
        <v>3.6584021843713925</v>
      </c>
      <c r="AI22" s="18">
        <f t="shared" si="4"/>
        <v>4.9738130575650672</v>
      </c>
      <c r="AJ22" s="18">
        <f t="shared" si="4"/>
        <v>3.9358698279564925</v>
      </c>
      <c r="AK22" s="18">
        <f t="shared" si="4"/>
        <v>1.4155076977706593</v>
      </c>
      <c r="AL22" s="18">
        <f t="shared" si="4"/>
        <v>6.9552768900150372E-2</v>
      </c>
      <c r="AM22" s="18">
        <f t="shared" si="4"/>
        <v>6.8538541949230405</v>
      </c>
      <c r="AN22" s="18">
        <f t="shared" si="4"/>
        <v>0</v>
      </c>
      <c r="AO22" s="18">
        <f t="shared" si="5"/>
        <v>100.00000000000001</v>
      </c>
      <c r="AP22" s="17">
        <f t="shared" si="6"/>
        <v>61.433167038196309</v>
      </c>
      <c r="AQ22" s="19">
        <f t="shared" si="7"/>
        <v>10516.013826252916</v>
      </c>
      <c r="AR22" s="19">
        <f t="shared" si="8"/>
        <v>-1669.3585782288408</v>
      </c>
      <c r="AS22" s="20">
        <f t="shared" si="9"/>
        <v>262.71171484548921</v>
      </c>
      <c r="AT22" s="21">
        <f t="shared" si="10"/>
        <v>276.90446133507066</v>
      </c>
      <c r="AU22" s="21">
        <f t="shared" si="11"/>
        <v>-193.87923298388631</v>
      </c>
      <c r="AV22" s="21">
        <f t="shared" si="12"/>
        <v>-907.19999584371112</v>
      </c>
      <c r="AW22" s="21">
        <f t="shared" si="13"/>
        <v>1261.8090843291009</v>
      </c>
      <c r="AX22" s="21">
        <f t="shared" si="14"/>
        <v>-1157.7791437871783</v>
      </c>
      <c r="AY22" s="21">
        <f t="shared" si="15"/>
        <v>-839.55903401324849</v>
      </c>
      <c r="AZ22" s="21">
        <f t="shared" si="16"/>
        <v>908.07628805145112</v>
      </c>
      <c r="BA22" s="21">
        <f t="shared" si="17"/>
        <v>179.9652392184345</v>
      </c>
      <c r="BB22" s="20">
        <f t="shared" si="18"/>
        <v>158.4332377717808</v>
      </c>
      <c r="BC22" s="20">
        <f t="shared" si="19"/>
        <v>60.162311394511811</v>
      </c>
      <c r="BD22" s="20">
        <f t="shared" si="20"/>
        <v>50.732893187163683</v>
      </c>
      <c r="BE22" s="20">
        <f t="shared" si="21"/>
        <v>-65.768429791186691</v>
      </c>
      <c r="BF22" s="20">
        <f t="shared" si="22"/>
        <v>-205.15237713468071</v>
      </c>
      <c r="BG22" s="20">
        <f t="shared" si="23"/>
        <v>79.697179445321055</v>
      </c>
      <c r="BH22" s="16">
        <f t="shared" si="24"/>
        <v>-4.55</v>
      </c>
      <c r="BI22" s="18">
        <f t="shared" si="25"/>
        <v>8457.7393899571616</v>
      </c>
      <c r="BJ22" s="18">
        <f t="shared" si="26"/>
        <v>258.07005409134439</v>
      </c>
      <c r="BK22" s="19">
        <f t="shared" si="27"/>
        <v>769.11170907365022</v>
      </c>
      <c r="BL22" s="18">
        <f t="shared" si="28"/>
        <v>24.907556284447356</v>
      </c>
      <c r="BM22" s="17">
        <f t="shared" si="29"/>
        <v>3.3983312688711367</v>
      </c>
      <c r="BN22" s="17">
        <f t="shared" si="30"/>
        <v>2.1854016979009998</v>
      </c>
      <c r="BO22" s="17">
        <f t="shared" si="31"/>
        <v>2.1854016979009998E-2</v>
      </c>
      <c r="BP22" s="53">
        <f t="shared" si="32"/>
        <v>2852.8421519245762</v>
      </c>
    </row>
    <row r="23" spans="1:68" s="8" customFormat="1" ht="16" x14ac:dyDescent="0.2">
      <c r="A23">
        <v>5</v>
      </c>
      <c r="B23">
        <v>1046.01</v>
      </c>
      <c r="C23" s="6">
        <v>97.096292351771993</v>
      </c>
      <c r="D23">
        <v>64.075999999999993</v>
      </c>
      <c r="E23">
        <v>0.5867</v>
      </c>
      <c r="F23">
        <v>15.8878</v>
      </c>
      <c r="G23">
        <v>4.1273</v>
      </c>
      <c r="H23">
        <v>8.1000000000000003E-2</v>
      </c>
      <c r="I23">
        <v>2.4177</v>
      </c>
      <c r="J23">
        <v>4.4913999999999996</v>
      </c>
      <c r="K23">
        <v>3.9634999999999998</v>
      </c>
      <c r="L23">
        <v>2.1835</v>
      </c>
      <c r="M23">
        <v>0.16189999999999999</v>
      </c>
      <c r="N23">
        <v>2.0230999999999999</v>
      </c>
      <c r="O23">
        <v>0</v>
      </c>
      <c r="P23" s="17">
        <f t="shared" si="0"/>
        <v>97.976799999999983</v>
      </c>
      <c r="Q23" s="17">
        <f t="shared" si="1"/>
        <v>64.076065399155723</v>
      </c>
      <c r="R23" s="17">
        <f t="shared" si="1"/>
        <v>0.58670059881522985</v>
      </c>
      <c r="S23" s="17">
        <f t="shared" si="1"/>
        <v>15.887816215879683</v>
      </c>
      <c r="T23" s="17">
        <f t="shared" si="1"/>
        <v>4.1273042125278643</v>
      </c>
      <c r="U23" s="17">
        <f t="shared" si="1"/>
        <v>8.1000082672632728E-2</v>
      </c>
      <c r="V23" s="17">
        <f t="shared" si="1"/>
        <v>2.4177024676249892</v>
      </c>
      <c r="W23" s="17">
        <f t="shared" si="1"/>
        <v>4.4914045841464514</v>
      </c>
      <c r="X23" s="17">
        <f t="shared" si="1"/>
        <v>3.9635040453454295</v>
      </c>
      <c r="Y23" s="17">
        <f t="shared" si="1"/>
        <v>2.183502228588809</v>
      </c>
      <c r="Z23" s="17">
        <f t="shared" si="1"/>
        <v>0.16190016524320044</v>
      </c>
      <c r="AA23" s="17">
        <f t="shared" si="2"/>
        <v>2.0230999999999999</v>
      </c>
      <c r="AB23" s="17">
        <f t="shared" si="3"/>
        <v>0</v>
      </c>
      <c r="AC23" s="18">
        <f t="shared" si="4"/>
        <v>65.468309823639899</v>
      </c>
      <c r="AD23" s="18">
        <f t="shared" si="4"/>
        <v>0.45089958316909984</v>
      </c>
      <c r="AE23" s="18">
        <f t="shared" si="4"/>
        <v>9.5661181211343607</v>
      </c>
      <c r="AF23" s="18">
        <f t="shared" si="4"/>
        <v>3.5264770903995277</v>
      </c>
      <c r="AG23" s="18">
        <f t="shared" si="4"/>
        <v>7.0096387481652991E-2</v>
      </c>
      <c r="AH23" s="18">
        <f t="shared" si="4"/>
        <v>3.6829783521309318</v>
      </c>
      <c r="AI23" s="18">
        <f t="shared" si="4"/>
        <v>4.9167206220627779</v>
      </c>
      <c r="AJ23" s="18">
        <f t="shared" si="4"/>
        <v>3.9258083321827701</v>
      </c>
      <c r="AK23" s="18">
        <f t="shared" si="4"/>
        <v>1.4229973629754749</v>
      </c>
      <c r="AL23" s="18">
        <f t="shared" si="4"/>
        <v>7.002350568531443E-2</v>
      </c>
      <c r="AM23" s="18">
        <f t="shared" si="4"/>
        <v>6.8995708191381766</v>
      </c>
      <c r="AN23" s="18">
        <f t="shared" si="4"/>
        <v>0</v>
      </c>
      <c r="AO23" s="18">
        <f t="shared" si="5"/>
        <v>100</v>
      </c>
      <c r="AP23" s="17">
        <f t="shared" si="6"/>
        <v>61.390526575703788</v>
      </c>
      <c r="AQ23" s="19">
        <f t="shared" si="7"/>
        <v>10520.705821326717</v>
      </c>
      <c r="AR23" s="19">
        <f t="shared" si="8"/>
        <v>-1658.1909151174302</v>
      </c>
      <c r="AS23" s="20">
        <f t="shared" si="9"/>
        <v>264.4716404246513</v>
      </c>
      <c r="AT23" s="21">
        <f t="shared" si="10"/>
        <v>278.7646314727902</v>
      </c>
      <c r="AU23" s="21">
        <f t="shared" si="11"/>
        <v>-191.65376984800707</v>
      </c>
      <c r="AV23" s="21">
        <f t="shared" si="12"/>
        <v>-910.1978790430652</v>
      </c>
      <c r="AW23" s="21">
        <f t="shared" si="13"/>
        <v>1269.1013191078487</v>
      </c>
      <c r="AX23" s="21">
        <f t="shared" si="14"/>
        <v>-1166.0653925728002</v>
      </c>
      <c r="AY23" s="21">
        <f t="shared" si="15"/>
        <v>-842.14165228804472</v>
      </c>
      <c r="AZ23" s="21">
        <f t="shared" si="16"/>
        <v>901.56795087082492</v>
      </c>
      <c r="BA23" s="21">
        <f t="shared" si="17"/>
        <v>180.03785201500972</v>
      </c>
      <c r="BB23" s="20">
        <f t="shared" si="18"/>
        <v>157.46751831165042</v>
      </c>
      <c r="BC23" s="20">
        <f t="shared" si="19"/>
        <v>60.565871225700775</v>
      </c>
      <c r="BD23" s="20">
        <f t="shared" si="20"/>
        <v>50.15055034504033</v>
      </c>
      <c r="BE23" s="20">
        <f t="shared" si="21"/>
        <v>-65.736821993494829</v>
      </c>
      <c r="BF23" s="20">
        <f t="shared" si="22"/>
        <v>-205.73011125218508</v>
      </c>
      <c r="BG23" s="20">
        <f t="shared" si="23"/>
        <v>79.708883798807193</v>
      </c>
      <c r="BH23" s="16">
        <f t="shared" si="24"/>
        <v>-4.55</v>
      </c>
      <c r="BI23" s="18">
        <f t="shared" si="25"/>
        <v>8466.3617543334858</v>
      </c>
      <c r="BJ23" s="18">
        <f t="shared" si="26"/>
        <v>256.46374245052851</v>
      </c>
      <c r="BK23" s="19">
        <f t="shared" si="27"/>
        <v>768.02638621690221</v>
      </c>
      <c r="BL23" s="18">
        <f t="shared" si="28"/>
        <v>24.847077570610619</v>
      </c>
      <c r="BM23" s="17">
        <f t="shared" si="29"/>
        <v>3.4168688905111297</v>
      </c>
      <c r="BN23" s="17">
        <f t="shared" si="30"/>
        <v>2.9037076482280071</v>
      </c>
      <c r="BO23" s="17">
        <f t="shared" si="31"/>
        <v>2.9037076482280072E-2</v>
      </c>
      <c r="BP23" s="53">
        <f t="shared" si="32"/>
        <v>3108.370245184296</v>
      </c>
    </row>
    <row r="24" spans="1:68" s="8" customFormat="1" ht="16" x14ac:dyDescent="0.2">
      <c r="A24">
        <v>6</v>
      </c>
      <c r="B24">
        <v>1043.01</v>
      </c>
      <c r="C24" s="6">
        <v>96.146580119663994</v>
      </c>
      <c r="D24">
        <v>64.191000000000003</v>
      </c>
      <c r="E24">
        <v>0.59250000000000003</v>
      </c>
      <c r="F24">
        <v>15.7989</v>
      </c>
      <c r="G24">
        <v>4.1365999999999996</v>
      </c>
      <c r="H24">
        <v>7.8799999999999995E-2</v>
      </c>
      <c r="I24">
        <v>2.3934000000000002</v>
      </c>
      <c r="J24">
        <v>4.4416000000000002</v>
      </c>
      <c r="K24">
        <v>3.9592000000000001</v>
      </c>
      <c r="L24">
        <v>2.2012999999999998</v>
      </c>
      <c r="M24">
        <v>0.16350000000000001</v>
      </c>
      <c r="N24">
        <v>2.0430999999999999</v>
      </c>
      <c r="O24">
        <v>0</v>
      </c>
      <c r="P24" s="17">
        <f t="shared" si="0"/>
        <v>97.956800000000001</v>
      </c>
      <c r="Q24" s="17">
        <f t="shared" si="1"/>
        <v>64.191065529907064</v>
      </c>
      <c r="R24" s="17">
        <f t="shared" si="1"/>
        <v>0.59250060485846823</v>
      </c>
      <c r="S24" s="17">
        <f t="shared" si="1"/>
        <v>15.798916128436208</v>
      </c>
      <c r="T24" s="17">
        <f t="shared" si="1"/>
        <v>4.1366042228819238</v>
      </c>
      <c r="U24" s="17">
        <f t="shared" si="1"/>
        <v>7.8800080443624132E-2</v>
      </c>
      <c r="V24" s="17">
        <f t="shared" si="1"/>
        <v>2.3934024433219543</v>
      </c>
      <c r="W24" s="17">
        <f t="shared" si="1"/>
        <v>4.441604534243667</v>
      </c>
      <c r="X24" s="17">
        <f t="shared" si="1"/>
        <v>3.9592040417816836</v>
      </c>
      <c r="Y24" s="17">
        <f t="shared" si="1"/>
        <v>2.2013022472150987</v>
      </c>
      <c r="Z24" s="17">
        <f t="shared" si="1"/>
        <v>0.1635001669103115</v>
      </c>
      <c r="AA24" s="17">
        <f t="shared" si="2"/>
        <v>2.0430999999999999</v>
      </c>
      <c r="AB24" s="17">
        <f t="shared" si="3"/>
        <v>0</v>
      </c>
      <c r="AC24" s="18">
        <f t="shared" si="4"/>
        <v>65.547018153037484</v>
      </c>
      <c r="AD24" s="18">
        <f t="shared" si="4"/>
        <v>0.45508776769908937</v>
      </c>
      <c r="AE24" s="18">
        <f t="shared" si="4"/>
        <v>9.5069648279729009</v>
      </c>
      <c r="AF24" s="18">
        <f t="shared" si="4"/>
        <v>3.5323328397344578</v>
      </c>
      <c r="AG24" s="18">
        <f t="shared" si="4"/>
        <v>6.8152202732533154E-2</v>
      </c>
      <c r="AH24" s="18">
        <f t="shared" si="4"/>
        <v>3.6438048061184456</v>
      </c>
      <c r="AI24" s="18">
        <f t="shared" si="4"/>
        <v>4.8593289929847225</v>
      </c>
      <c r="AJ24" s="18">
        <f t="shared" si="4"/>
        <v>3.9192298365242055</v>
      </c>
      <c r="AK24" s="18">
        <f t="shared" si="4"/>
        <v>1.4337492197858244</v>
      </c>
      <c r="AL24" s="18">
        <f t="shared" si="4"/>
        <v>7.0673698573555863E-2</v>
      </c>
      <c r="AM24" s="18">
        <f t="shared" si="4"/>
        <v>6.9636576548367994</v>
      </c>
      <c r="AN24" s="18">
        <f t="shared" si="4"/>
        <v>0</v>
      </c>
      <c r="AO24" s="18">
        <f t="shared" si="5"/>
        <v>100</v>
      </c>
      <c r="AP24" s="17">
        <f t="shared" si="6"/>
        <v>61.354217338709432</v>
      </c>
      <c r="AQ24" s="19">
        <f t="shared" si="7"/>
        <v>10533.936104949556</v>
      </c>
      <c r="AR24" s="19">
        <f t="shared" si="8"/>
        <v>-1647.9372832808226</v>
      </c>
      <c r="AS24" s="20">
        <f t="shared" si="9"/>
        <v>264.80067999125458</v>
      </c>
      <c r="AT24" s="21">
        <f t="shared" si="10"/>
        <v>275.79958577510513</v>
      </c>
      <c r="AU24" s="21">
        <f t="shared" si="11"/>
        <v>-189.41664414654446</v>
      </c>
      <c r="AV24" s="21">
        <f t="shared" si="12"/>
        <v>-915.03318027363332</v>
      </c>
      <c r="AW24" s="21">
        <f t="shared" si="13"/>
        <v>1279.3158084166032</v>
      </c>
      <c r="AX24" s="21">
        <f t="shared" si="14"/>
        <v>-1161.8762777536519</v>
      </c>
      <c r="AY24" s="21">
        <f t="shared" si="15"/>
        <v>-847.1083121214366</v>
      </c>
      <c r="AZ24" s="21">
        <f t="shared" si="16"/>
        <v>896.69208326484886</v>
      </c>
      <c r="BA24" s="21">
        <f t="shared" si="17"/>
        <v>180.25429992085307</v>
      </c>
      <c r="BB24" s="20">
        <f t="shared" si="18"/>
        <v>156.6034668039637</v>
      </c>
      <c r="BC24" s="20">
        <f t="shared" si="19"/>
        <v>60.272491540230838</v>
      </c>
      <c r="BD24" s="20">
        <f t="shared" si="20"/>
        <v>49.565155728444168</v>
      </c>
      <c r="BE24" s="20">
        <f t="shared" si="21"/>
        <v>-65.788112602050262</v>
      </c>
      <c r="BF24" s="20">
        <f t="shared" si="22"/>
        <v>-206.534391205898</v>
      </c>
      <c r="BG24" s="20">
        <f t="shared" si="23"/>
        <v>79.589773770972172</v>
      </c>
      <c r="BH24" s="16">
        <f t="shared" si="24"/>
        <v>-4.55</v>
      </c>
      <c r="BI24" s="18">
        <f t="shared" si="25"/>
        <v>8489.1725648212796</v>
      </c>
      <c r="BJ24" s="18">
        <f t="shared" si="26"/>
        <v>253.96268395651566</v>
      </c>
      <c r="BK24" s="19">
        <f t="shared" si="27"/>
        <v>766.90362442910055</v>
      </c>
      <c r="BL24" s="18">
        <f t="shared" si="28"/>
        <v>24.744086468527804</v>
      </c>
      <c r="BM24" s="17">
        <f t="shared" si="29"/>
        <v>3.4420862504549499</v>
      </c>
      <c r="BN24" s="17">
        <f t="shared" si="30"/>
        <v>3.8534198803360056</v>
      </c>
      <c r="BO24" s="17">
        <f t="shared" si="31"/>
        <v>3.8534198803360058E-2</v>
      </c>
      <c r="BP24" s="53">
        <f t="shared" si="32"/>
        <v>3487.3648821777529</v>
      </c>
    </row>
    <row r="25" spans="1:68" s="8" customFormat="1" ht="16" x14ac:dyDescent="0.2">
      <c r="A25">
        <v>7</v>
      </c>
      <c r="B25">
        <v>1040.01</v>
      </c>
      <c r="C25" s="6">
        <v>95.051225824176996</v>
      </c>
      <c r="D25">
        <v>64.335400000000007</v>
      </c>
      <c r="E25">
        <v>0.59940000000000004</v>
      </c>
      <c r="F25">
        <v>15.714600000000001</v>
      </c>
      <c r="G25">
        <v>4.1307999999999998</v>
      </c>
      <c r="H25">
        <v>7.5200000000000003E-2</v>
      </c>
      <c r="I25">
        <v>2.3416999999999999</v>
      </c>
      <c r="J25">
        <v>4.3917999999999999</v>
      </c>
      <c r="K25">
        <v>3.9565999999999999</v>
      </c>
      <c r="L25">
        <v>2.2225999999999999</v>
      </c>
      <c r="M25">
        <v>0.16539999999999999</v>
      </c>
      <c r="N25">
        <v>2.0667</v>
      </c>
      <c r="O25">
        <v>0</v>
      </c>
      <c r="P25" s="17">
        <f t="shared" si="0"/>
        <v>97.933500000000009</v>
      </c>
      <c r="Q25" s="17">
        <f t="shared" si="1"/>
        <v>64.335268614110603</v>
      </c>
      <c r="R25" s="17">
        <f t="shared" si="1"/>
        <v>0.59939877590405743</v>
      </c>
      <c r="S25" s="17">
        <f t="shared" si="1"/>
        <v>15.714567907610776</v>
      </c>
      <c r="T25" s="17">
        <f t="shared" si="1"/>
        <v>4.1307915640715374</v>
      </c>
      <c r="U25" s="17">
        <f t="shared" si="1"/>
        <v>7.5199846426401581E-2</v>
      </c>
      <c r="V25" s="17">
        <f t="shared" si="1"/>
        <v>2.3416952177753267</v>
      </c>
      <c r="W25" s="17">
        <f t="shared" si="1"/>
        <v>4.3917910310567887</v>
      </c>
      <c r="X25" s="17">
        <f t="shared" si="1"/>
        <v>3.9565919198231447</v>
      </c>
      <c r="Y25" s="17">
        <f t="shared" si="1"/>
        <v>2.2225954610015974</v>
      </c>
      <c r="Z25" s="17">
        <f t="shared" si="1"/>
        <v>0.16539966221977156</v>
      </c>
      <c r="AA25" s="17">
        <f t="shared" si="2"/>
        <v>2.0667</v>
      </c>
      <c r="AB25" s="17">
        <f t="shared" si="3"/>
        <v>0</v>
      </c>
      <c r="AC25" s="18">
        <f t="shared" si="4"/>
        <v>65.659444061516808</v>
      </c>
      <c r="AD25" s="18">
        <f t="shared" si="4"/>
        <v>0.4601420718908471</v>
      </c>
      <c r="AE25" s="18">
        <f t="shared" si="4"/>
        <v>9.4511959062914102</v>
      </c>
      <c r="AF25" s="18">
        <f t="shared" si="4"/>
        <v>3.5254994976620977</v>
      </c>
      <c r="AG25" s="18">
        <f t="shared" si="4"/>
        <v>6.5003975464012834E-2</v>
      </c>
      <c r="AH25" s="18">
        <f t="shared" si="4"/>
        <v>3.5631940218537017</v>
      </c>
      <c r="AI25" s="18">
        <f t="shared" si="4"/>
        <v>4.8022836755043832</v>
      </c>
      <c r="AJ25" s="18">
        <f t="shared" si="4"/>
        <v>3.9145679496014463</v>
      </c>
      <c r="AK25" s="18">
        <f t="shared" si="4"/>
        <v>1.4468505325298679</v>
      </c>
      <c r="AL25" s="18">
        <f t="shared" si="4"/>
        <v>7.1456866140209033E-2</v>
      </c>
      <c r="AM25" s="18">
        <f t="shared" si="4"/>
        <v>7.0403614415452145</v>
      </c>
      <c r="AN25" s="18">
        <f t="shared" si="4"/>
        <v>0</v>
      </c>
      <c r="AO25" s="18">
        <f t="shared" si="5"/>
        <v>99.999999999999986</v>
      </c>
      <c r="AP25" s="17">
        <f t="shared" si="6"/>
        <v>61.321694638435872</v>
      </c>
      <c r="AQ25" s="19">
        <f t="shared" si="7"/>
        <v>10552.685946891861</v>
      </c>
      <c r="AR25" s="19">
        <f t="shared" si="8"/>
        <v>-1638.270298396553</v>
      </c>
      <c r="AS25" s="20">
        <f t="shared" si="9"/>
        <v>264.1371992712796</v>
      </c>
      <c r="AT25" s="21">
        <f t="shared" si="10"/>
        <v>269.6981555141067</v>
      </c>
      <c r="AU25" s="21">
        <f t="shared" si="11"/>
        <v>-187.19301767116085</v>
      </c>
      <c r="AV25" s="21">
        <f t="shared" si="12"/>
        <v>-921.09046320761115</v>
      </c>
      <c r="AW25" s="21">
        <f t="shared" si="13"/>
        <v>1291.5292137177155</v>
      </c>
      <c r="AX25" s="21">
        <f t="shared" si="14"/>
        <v>-1149.3888279907346</v>
      </c>
      <c r="AY25" s="21">
        <f t="shared" si="15"/>
        <v>-853.66954385838676</v>
      </c>
      <c r="AZ25" s="21">
        <f t="shared" si="16"/>
        <v>892.83740514833335</v>
      </c>
      <c r="BA25" s="21">
        <f t="shared" si="17"/>
        <v>180.56347116917124</v>
      </c>
      <c r="BB25" s="20">
        <f t="shared" si="18"/>
        <v>155.80623301702508</v>
      </c>
      <c r="BC25" s="20">
        <f t="shared" si="19"/>
        <v>59.518763158232048</v>
      </c>
      <c r="BD25" s="20">
        <f t="shared" si="20"/>
        <v>48.983293490144703</v>
      </c>
      <c r="BE25" s="20">
        <f t="shared" si="21"/>
        <v>-65.891833145393846</v>
      </c>
      <c r="BF25" s="20">
        <f t="shared" si="22"/>
        <v>-207.48854570235383</v>
      </c>
      <c r="BG25" s="20">
        <f t="shared" si="23"/>
        <v>79.380271969631281</v>
      </c>
      <c r="BH25" s="16">
        <f t="shared" si="24"/>
        <v>-4.55</v>
      </c>
      <c r="BI25" s="18">
        <f t="shared" si="25"/>
        <v>8521.2757694188476</v>
      </c>
      <c r="BJ25" s="18">
        <f t="shared" si="26"/>
        <v>250.8716539564567</v>
      </c>
      <c r="BK25" s="19">
        <f t="shared" si="27"/>
        <v>765.7523650995895</v>
      </c>
      <c r="BL25" s="18">
        <f t="shared" si="28"/>
        <v>24.613859808927973</v>
      </c>
      <c r="BM25" s="17">
        <f t="shared" si="29"/>
        <v>3.4716221905813507</v>
      </c>
      <c r="BN25" s="17">
        <f t="shared" si="30"/>
        <v>4.9487741758230044</v>
      </c>
      <c r="BO25" s="17">
        <f t="shared" si="31"/>
        <v>4.9487741758230043E-2</v>
      </c>
      <c r="BP25" s="53">
        <f t="shared" si="32"/>
        <v>3986.352594499961</v>
      </c>
    </row>
    <row r="26" spans="1:68" s="8" customFormat="1" ht="16" x14ac:dyDescent="0.2">
      <c r="A26">
        <v>8</v>
      </c>
      <c r="B26">
        <v>1037.01</v>
      </c>
      <c r="C26" s="6">
        <v>93.964988966261004</v>
      </c>
      <c r="D26">
        <v>64.479500000000002</v>
      </c>
      <c r="E26">
        <v>0.60629999999999995</v>
      </c>
      <c r="F26">
        <v>15.630599999999999</v>
      </c>
      <c r="G26">
        <v>4.1234999999999999</v>
      </c>
      <c r="H26">
        <v>7.1900000000000006E-2</v>
      </c>
      <c r="I26">
        <v>2.2902999999999998</v>
      </c>
      <c r="J26">
        <v>4.3433000000000002</v>
      </c>
      <c r="K26">
        <v>3.9527999999999999</v>
      </c>
      <c r="L26">
        <v>2.2439</v>
      </c>
      <c r="M26">
        <v>0.1673</v>
      </c>
      <c r="N26">
        <v>2.0905999999999998</v>
      </c>
      <c r="O26">
        <v>0</v>
      </c>
      <c r="P26" s="17">
        <f t="shared" si="0"/>
        <v>97.909399999999991</v>
      </c>
      <c r="Q26" s="17">
        <f t="shared" si="1"/>
        <v>64.479500000000002</v>
      </c>
      <c r="R26" s="17">
        <f t="shared" si="1"/>
        <v>0.60630000000000006</v>
      </c>
      <c r="S26" s="17">
        <f t="shared" si="1"/>
        <v>15.630600000000001</v>
      </c>
      <c r="T26" s="17">
        <f t="shared" si="1"/>
        <v>4.1235000000000008</v>
      </c>
      <c r="U26" s="17">
        <f t="shared" si="1"/>
        <v>7.1900000000000019E-2</v>
      </c>
      <c r="V26" s="17">
        <f t="shared" si="1"/>
        <v>2.2902999999999998</v>
      </c>
      <c r="W26" s="17">
        <f t="shared" si="1"/>
        <v>4.343300000000001</v>
      </c>
      <c r="X26" s="17">
        <f t="shared" si="1"/>
        <v>3.9528000000000003</v>
      </c>
      <c r="Y26" s="17">
        <f t="shared" si="1"/>
        <v>2.2439000000000004</v>
      </c>
      <c r="Z26" s="17">
        <f t="shared" si="1"/>
        <v>0.16730000000000003</v>
      </c>
      <c r="AA26" s="17">
        <f t="shared" si="2"/>
        <v>2.0905999999999998</v>
      </c>
      <c r="AB26" s="17">
        <f t="shared" si="3"/>
        <v>0</v>
      </c>
      <c r="AC26" s="18">
        <f t="shared" si="4"/>
        <v>65.771095593208685</v>
      </c>
      <c r="AD26" s="18">
        <f t="shared" si="4"/>
        <v>0.46518852437627306</v>
      </c>
      <c r="AE26" s="18">
        <f t="shared" si="4"/>
        <v>9.39561695889007</v>
      </c>
      <c r="AF26" s="18">
        <f t="shared" si="4"/>
        <v>3.5173752801708966</v>
      </c>
      <c r="AG26" s="18">
        <f t="shared" si="4"/>
        <v>6.2117960308407355E-2</v>
      </c>
      <c r="AH26" s="18">
        <f t="shared" si="4"/>
        <v>3.4831069320944295</v>
      </c>
      <c r="AI26" s="18">
        <f t="shared" si="4"/>
        <v>4.7466947454640724</v>
      </c>
      <c r="AJ26" s="18">
        <f t="shared" si="4"/>
        <v>3.9087036974536011</v>
      </c>
      <c r="AK26" s="18">
        <f t="shared" si="4"/>
        <v>1.4599301461380869</v>
      </c>
      <c r="AL26" s="18">
        <f t="shared" si="4"/>
        <v>7.2238816245084186E-2</v>
      </c>
      <c r="AM26" s="18">
        <f t="shared" si="4"/>
        <v>7.1179313456503666</v>
      </c>
      <c r="AN26" s="18">
        <f t="shared" si="4"/>
        <v>0</v>
      </c>
      <c r="AO26" s="18">
        <f t="shared" si="5"/>
        <v>99.999999999999986</v>
      </c>
      <c r="AP26" s="17">
        <f t="shared" si="6"/>
        <v>61.288568905124009</v>
      </c>
      <c r="AQ26" s="19">
        <f t="shared" si="7"/>
        <v>10571.310945166559</v>
      </c>
      <c r="AR26" s="19">
        <f t="shared" si="8"/>
        <v>-1628.6362436540048</v>
      </c>
      <c r="AS26" s="20">
        <f t="shared" si="9"/>
        <v>263.39943325153007</v>
      </c>
      <c r="AT26" s="21">
        <f t="shared" si="10"/>
        <v>263.63636369022737</v>
      </c>
      <c r="AU26" s="21">
        <f t="shared" si="11"/>
        <v>-185.02616117818954</v>
      </c>
      <c r="AV26" s="21">
        <f t="shared" si="12"/>
        <v>-927.11947442418159</v>
      </c>
      <c r="AW26" s="21">
        <f t="shared" si="13"/>
        <v>1303.8674293058255</v>
      </c>
      <c r="AX26" s="21">
        <f t="shared" si="14"/>
        <v>-1136.7549516839808</v>
      </c>
      <c r="AY26" s="21">
        <f t="shared" si="15"/>
        <v>-860.20905685801426</v>
      </c>
      <c r="AZ26" s="21">
        <f t="shared" si="16"/>
        <v>888.78147103355229</v>
      </c>
      <c r="BA26" s="21">
        <f t="shared" si="17"/>
        <v>180.87051288132389</v>
      </c>
      <c r="BB26" s="20">
        <f t="shared" si="18"/>
        <v>155.01186219694694</v>
      </c>
      <c r="BC26" s="20">
        <f t="shared" si="19"/>
        <v>58.76083343581346</v>
      </c>
      <c r="BD26" s="20">
        <f t="shared" si="20"/>
        <v>48.416286403733537</v>
      </c>
      <c r="BE26" s="20">
        <f t="shared" si="21"/>
        <v>-65.980509937741843</v>
      </c>
      <c r="BF26" s="20">
        <f t="shared" si="22"/>
        <v>-208.44426146666481</v>
      </c>
      <c r="BG26" s="20">
        <f t="shared" si="23"/>
        <v>79.162349938546527</v>
      </c>
      <c r="BH26" s="16">
        <f t="shared" si="24"/>
        <v>-4.55</v>
      </c>
      <c r="BI26" s="18">
        <f t="shared" si="25"/>
        <v>8553.2497546493232</v>
      </c>
      <c r="BJ26" s="18">
        <f t="shared" si="26"/>
        <v>247.79707345195769</v>
      </c>
      <c r="BK26" s="19">
        <f t="shared" si="27"/>
        <v>764.60974744889563</v>
      </c>
      <c r="BL26" s="18">
        <f t="shared" si="28"/>
        <v>24.485257341723397</v>
      </c>
      <c r="BM26" s="17">
        <f t="shared" si="29"/>
        <v>3.5011560982663186</v>
      </c>
      <c r="BN26" s="17">
        <f t="shared" si="30"/>
        <v>6.0350110337389964</v>
      </c>
      <c r="BO26" s="17">
        <f t="shared" si="31"/>
        <v>6.0350110337389962E-2</v>
      </c>
      <c r="BP26" s="53">
        <f t="shared" si="32"/>
        <v>4554.2243151345292</v>
      </c>
    </row>
    <row r="27" spans="1:68" s="8" customFormat="1" ht="16" x14ac:dyDescent="0.2">
      <c r="A27">
        <v>9</v>
      </c>
      <c r="B27">
        <v>1034.01</v>
      </c>
      <c r="C27" s="6">
        <v>92.888884201907999</v>
      </c>
      <c r="D27">
        <v>64.623199999999997</v>
      </c>
      <c r="E27">
        <v>0.61329999999999996</v>
      </c>
      <c r="F27">
        <v>15.5471</v>
      </c>
      <c r="G27">
        <v>4.1146000000000003</v>
      </c>
      <c r="H27">
        <v>6.9000000000000006E-2</v>
      </c>
      <c r="I27">
        <v>2.2393999999999998</v>
      </c>
      <c r="J27">
        <v>4.2960000000000003</v>
      </c>
      <c r="K27">
        <v>3.9479000000000002</v>
      </c>
      <c r="L27">
        <v>2.2654000000000001</v>
      </c>
      <c r="M27">
        <v>0.16919999999999999</v>
      </c>
      <c r="N27">
        <v>2.1147999999999998</v>
      </c>
      <c r="O27">
        <v>0</v>
      </c>
      <c r="P27" s="17">
        <f t="shared" si="0"/>
        <v>97.885100000000008</v>
      </c>
      <c r="Q27" s="17">
        <f t="shared" si="1"/>
        <v>64.623266019445239</v>
      </c>
      <c r="R27" s="17">
        <f t="shared" si="1"/>
        <v>0.61330062655092543</v>
      </c>
      <c r="S27" s="17">
        <f t="shared" si="1"/>
        <v>15.547115883009772</v>
      </c>
      <c r="T27" s="17">
        <f t="shared" si="1"/>
        <v>4.1146042034998169</v>
      </c>
      <c r="U27" s="17">
        <f t="shared" si="1"/>
        <v>6.9000070490810139E-2</v>
      </c>
      <c r="V27" s="17">
        <f t="shared" si="1"/>
        <v>2.2394022877843507</v>
      </c>
      <c r="W27" s="17">
        <f t="shared" si="1"/>
        <v>4.296004388819135</v>
      </c>
      <c r="X27" s="17">
        <f t="shared" si="1"/>
        <v>3.9479040331981068</v>
      </c>
      <c r="Y27" s="17">
        <f t="shared" si="1"/>
        <v>2.2654023143461055</v>
      </c>
      <c r="Z27" s="17">
        <f t="shared" si="1"/>
        <v>0.16920017285572572</v>
      </c>
      <c r="AA27" s="17">
        <f t="shared" si="2"/>
        <v>2.1147999999999998</v>
      </c>
      <c r="AB27" s="17">
        <f t="shared" si="3"/>
        <v>0</v>
      </c>
      <c r="AC27" s="18">
        <f t="shared" si="4"/>
        <v>65.881499711878632</v>
      </c>
      <c r="AD27" s="18">
        <f t="shared" si="4"/>
        <v>0.47030109645925239</v>
      </c>
      <c r="AE27" s="18">
        <f t="shared" si="4"/>
        <v>9.3402961814683643</v>
      </c>
      <c r="AF27" s="18">
        <f t="shared" si="4"/>
        <v>3.5078574142422472</v>
      </c>
      <c r="AG27" s="18">
        <f t="shared" si="4"/>
        <v>5.9579792914251681E-2</v>
      </c>
      <c r="AH27" s="18">
        <f t="shared" si="4"/>
        <v>3.4038288152656913</v>
      </c>
      <c r="AI27" s="18">
        <f t="shared" si="4"/>
        <v>4.6924251142549496</v>
      </c>
      <c r="AJ27" s="18">
        <f t="shared" si="4"/>
        <v>3.901715998104017</v>
      </c>
      <c r="AK27" s="18">
        <f t="shared" si="4"/>
        <v>1.4731096556589542</v>
      </c>
      <c r="AL27" s="18">
        <f t="shared" si="4"/>
        <v>7.3019127716735049E-2</v>
      </c>
      <c r="AM27" s="18">
        <f t="shared" si="4"/>
        <v>7.1963670920369189</v>
      </c>
      <c r="AN27" s="18">
        <f t="shared" si="4"/>
        <v>0</v>
      </c>
      <c r="AO27" s="18">
        <f t="shared" si="5"/>
        <v>100.00000000000003</v>
      </c>
      <c r="AP27" s="17">
        <f t="shared" si="6"/>
        <v>61.254872339586058</v>
      </c>
      <c r="AQ27" s="19">
        <f t="shared" si="7"/>
        <v>10589.747409010726</v>
      </c>
      <c r="AR27" s="19">
        <f t="shared" si="8"/>
        <v>-1619.0469400957263</v>
      </c>
      <c r="AS27" s="20">
        <f t="shared" si="9"/>
        <v>262.58611543440634</v>
      </c>
      <c r="AT27" s="21">
        <f t="shared" si="10"/>
        <v>257.63580302746016</v>
      </c>
      <c r="AU27" s="21">
        <f t="shared" si="11"/>
        <v>-182.91073095365792</v>
      </c>
      <c r="AV27" s="21">
        <f t="shared" si="12"/>
        <v>-933.1268262190498</v>
      </c>
      <c r="AW27" s="21">
        <f t="shared" si="13"/>
        <v>1316.3302249715666</v>
      </c>
      <c r="AX27" s="21">
        <f t="shared" si="14"/>
        <v>-1124.0112124391096</v>
      </c>
      <c r="AY27" s="21">
        <f t="shared" si="15"/>
        <v>-866.73666909037513</v>
      </c>
      <c r="AZ27" s="21">
        <f t="shared" si="16"/>
        <v>884.56740739684653</v>
      </c>
      <c r="BA27" s="21">
        <f t="shared" si="17"/>
        <v>181.17412420766624</v>
      </c>
      <c r="BB27" s="20">
        <f t="shared" si="18"/>
        <v>154.22258920902215</v>
      </c>
      <c r="BC27" s="20">
        <f t="shared" si="19"/>
        <v>58.000933306552625</v>
      </c>
      <c r="BD27" s="20">
        <f t="shared" si="20"/>
        <v>47.862736165400484</v>
      </c>
      <c r="BE27" s="20">
        <f t="shared" si="21"/>
        <v>-66.056607284746917</v>
      </c>
      <c r="BF27" s="20">
        <f t="shared" si="22"/>
        <v>-209.40140398582992</v>
      </c>
      <c r="BG27" s="20">
        <f t="shared" si="23"/>
        <v>78.93817064342592</v>
      </c>
      <c r="BH27" s="16">
        <f t="shared" si="24"/>
        <v>-4.55</v>
      </c>
      <c r="BI27" s="18">
        <f t="shared" si="25"/>
        <v>8585.0345810430881</v>
      </c>
      <c r="BJ27" s="18">
        <f t="shared" si="26"/>
        <v>244.74054226149053</v>
      </c>
      <c r="BK27" s="19">
        <f t="shared" si="27"/>
        <v>763.47374957527222</v>
      </c>
      <c r="BL27" s="18">
        <f t="shared" si="28"/>
        <v>24.358360670415973</v>
      </c>
      <c r="BM27" s="17">
        <f t="shared" si="29"/>
        <v>3.5306450959749851</v>
      </c>
      <c r="BN27" s="17">
        <f t="shared" si="30"/>
        <v>7.1111157980920012</v>
      </c>
      <c r="BO27" s="17">
        <f t="shared" si="31"/>
        <v>7.1111157980920006E-2</v>
      </c>
      <c r="BP27" s="53">
        <f t="shared" si="32"/>
        <v>5199.2918600166759</v>
      </c>
    </row>
    <row r="28" spans="1:68" s="8" customFormat="1" ht="16" x14ac:dyDescent="0.2">
      <c r="A28">
        <v>10</v>
      </c>
      <c r="B28">
        <v>1031.01</v>
      </c>
      <c r="C28" s="6">
        <v>91.823747362310996</v>
      </c>
      <c r="D28">
        <v>64.766499999999994</v>
      </c>
      <c r="E28">
        <v>0.62039999999999995</v>
      </c>
      <c r="F28">
        <v>15.4641</v>
      </c>
      <c r="G28">
        <v>4.1040000000000001</v>
      </c>
      <c r="H28">
        <v>6.6299999999999998E-2</v>
      </c>
      <c r="I28">
        <v>2.1890999999999998</v>
      </c>
      <c r="J28">
        <v>4.2500999999999998</v>
      </c>
      <c r="K28">
        <v>3.9419</v>
      </c>
      <c r="L28">
        <v>2.2869999999999999</v>
      </c>
      <c r="M28">
        <v>0.17119999999999999</v>
      </c>
      <c r="N28">
        <v>2.1393</v>
      </c>
      <c r="O28">
        <v>0</v>
      </c>
      <c r="P28" s="17">
        <f t="shared" si="0"/>
        <v>97.860600000000005</v>
      </c>
      <c r="Q28" s="17">
        <f t="shared" si="1"/>
        <v>64.766566182406393</v>
      </c>
      <c r="R28" s="17">
        <f t="shared" si="1"/>
        <v>0.62040063396300438</v>
      </c>
      <c r="S28" s="17">
        <f t="shared" si="1"/>
        <v>15.46411580217166</v>
      </c>
      <c r="T28" s="17">
        <f t="shared" si="1"/>
        <v>4.1040041937204546</v>
      </c>
      <c r="U28" s="17">
        <f t="shared" si="1"/>
        <v>6.6300067749431327E-2</v>
      </c>
      <c r="V28" s="17">
        <f t="shared" si="1"/>
        <v>2.189102236957468</v>
      </c>
      <c r="W28" s="17">
        <f t="shared" si="1"/>
        <v>4.2501043430144509</v>
      </c>
      <c r="X28" s="17">
        <f t="shared" si="1"/>
        <v>3.9419040280766717</v>
      </c>
      <c r="Y28" s="17">
        <f t="shared" si="1"/>
        <v>2.287002336997729</v>
      </c>
      <c r="Z28" s="17">
        <f t="shared" si="1"/>
        <v>0.17120017494272463</v>
      </c>
      <c r="AA28" s="17">
        <f t="shared" si="2"/>
        <v>2.1393</v>
      </c>
      <c r="AB28" s="17">
        <f t="shared" si="3"/>
        <v>0</v>
      </c>
      <c r="AC28" s="18">
        <f t="shared" si="4"/>
        <v>65.990594911224704</v>
      </c>
      <c r="AD28" s="18">
        <f t="shared" si="4"/>
        <v>0.47547908002359218</v>
      </c>
      <c r="AE28" s="18">
        <f t="shared" si="4"/>
        <v>9.2852265263387483</v>
      </c>
      <c r="AF28" s="18">
        <f t="shared" si="4"/>
        <v>3.4968601220308568</v>
      </c>
      <c r="AG28" s="18">
        <f t="shared" si="4"/>
        <v>5.7216333616817355E-2</v>
      </c>
      <c r="AH28" s="18">
        <f t="shared" si="4"/>
        <v>3.3255098278018869</v>
      </c>
      <c r="AI28" s="18">
        <f t="shared" si="4"/>
        <v>4.6396885069575866</v>
      </c>
      <c r="AJ28" s="18">
        <f t="shared" si="4"/>
        <v>3.8936033920941626</v>
      </c>
      <c r="AK28" s="18">
        <f t="shared" si="4"/>
        <v>1.4863221249354013</v>
      </c>
      <c r="AL28" s="18">
        <f t="shared" si="4"/>
        <v>7.3840841997503084E-2</v>
      </c>
      <c r="AM28" s="18">
        <f t="shared" si="4"/>
        <v>7.2756583329787361</v>
      </c>
      <c r="AN28" s="18">
        <f t="shared" si="4"/>
        <v>0</v>
      </c>
      <c r="AO28" s="18">
        <f t="shared" si="5"/>
        <v>99.999999999999986</v>
      </c>
      <c r="AP28" s="17">
        <f t="shared" si="6"/>
        <v>61.220551419599985</v>
      </c>
      <c r="AQ28" s="19">
        <f t="shared" si="7"/>
        <v>10607.985409003228</v>
      </c>
      <c r="AR28" s="19">
        <f t="shared" si="8"/>
        <v>-1609.5011660755586</v>
      </c>
      <c r="AS28" s="20">
        <f t="shared" si="9"/>
        <v>261.68167467914662</v>
      </c>
      <c r="AT28" s="21">
        <f t="shared" si="10"/>
        <v>251.70783886632481</v>
      </c>
      <c r="AU28" s="21">
        <f t="shared" si="11"/>
        <v>-180.85505800120671</v>
      </c>
      <c r="AV28" s="21">
        <f t="shared" si="12"/>
        <v>-939.11152584412923</v>
      </c>
      <c r="AW28" s="21">
        <f t="shared" si="13"/>
        <v>1328.9157773948114</v>
      </c>
      <c r="AX28" s="21">
        <f t="shared" si="14"/>
        <v>-1111.139590996193</v>
      </c>
      <c r="AY28" s="21">
        <f t="shared" si="15"/>
        <v>-873.24640531760872</v>
      </c>
      <c r="AZ28" s="21">
        <f t="shared" si="16"/>
        <v>880.18643386232225</v>
      </c>
      <c r="BA28" s="21">
        <f t="shared" si="17"/>
        <v>181.47413600586793</v>
      </c>
      <c r="BB28" s="20">
        <f t="shared" si="18"/>
        <v>153.43829213201599</v>
      </c>
      <c r="BC28" s="20">
        <f t="shared" si="19"/>
        <v>57.238157878300342</v>
      </c>
      <c r="BD28" s="20">
        <f t="shared" si="20"/>
        <v>47.32482277096738</v>
      </c>
      <c r="BE28" s="20">
        <f t="shared" si="21"/>
        <v>-66.119284604293341</v>
      </c>
      <c r="BF28" s="20">
        <f t="shared" si="22"/>
        <v>-210.35972099692955</v>
      </c>
      <c r="BG28" s="20">
        <f t="shared" si="23"/>
        <v>78.707583571269353</v>
      </c>
      <c r="BH28" s="16">
        <f t="shared" si="24"/>
        <v>-4.55</v>
      </c>
      <c r="BI28" s="18">
        <f t="shared" si="25"/>
        <v>8616.623387571135</v>
      </c>
      <c r="BJ28" s="18">
        <f t="shared" si="26"/>
        <v>241.70398675719809</v>
      </c>
      <c r="BK28" s="19">
        <f t="shared" si="27"/>
        <v>762.34588328717598</v>
      </c>
      <c r="BL28" s="18">
        <f t="shared" si="28"/>
        <v>24.233209913555825</v>
      </c>
      <c r="BM28" s="17">
        <f t="shared" si="29"/>
        <v>3.560098940728559</v>
      </c>
      <c r="BN28" s="17">
        <f t="shared" si="30"/>
        <v>8.1762526376890037</v>
      </c>
      <c r="BO28" s="17">
        <f t="shared" si="31"/>
        <v>8.1762526376890035E-2</v>
      </c>
      <c r="BP28" s="53">
        <f t="shared" si="32"/>
        <v>5931.3428034868839</v>
      </c>
    </row>
    <row r="29" spans="1:68" s="8" customFormat="1" ht="16" x14ac:dyDescent="0.2">
      <c r="A29">
        <v>11</v>
      </c>
      <c r="B29">
        <v>1028.01</v>
      </c>
      <c r="C29" s="6">
        <v>90.770268092379993</v>
      </c>
      <c r="D29">
        <v>64.909400000000005</v>
      </c>
      <c r="E29">
        <v>0.62760000000000005</v>
      </c>
      <c r="F29">
        <v>15.381600000000001</v>
      </c>
      <c r="G29">
        <v>4.0918999999999999</v>
      </c>
      <c r="H29">
        <v>6.3899999999999998E-2</v>
      </c>
      <c r="I29">
        <v>2.1394000000000002</v>
      </c>
      <c r="J29">
        <v>4.2054</v>
      </c>
      <c r="K29">
        <v>3.9348000000000001</v>
      </c>
      <c r="L29">
        <v>2.3087</v>
      </c>
      <c r="M29">
        <v>0.17319999999999999</v>
      </c>
      <c r="N29">
        <v>2.1640999999999999</v>
      </c>
      <c r="O29">
        <v>0</v>
      </c>
      <c r="P29" s="17">
        <f t="shared" si="0"/>
        <v>97.835899999999995</v>
      </c>
      <c r="Q29" s="17">
        <f t="shared" si="1"/>
        <v>64.909400000000005</v>
      </c>
      <c r="R29" s="17">
        <f t="shared" si="1"/>
        <v>0.62760000000000005</v>
      </c>
      <c r="S29" s="17">
        <f t="shared" si="1"/>
        <v>15.381600000000001</v>
      </c>
      <c r="T29" s="17">
        <f t="shared" si="1"/>
        <v>4.0918999999999999</v>
      </c>
      <c r="U29" s="17">
        <f t="shared" si="1"/>
        <v>6.3899999999999998E-2</v>
      </c>
      <c r="V29" s="17">
        <f t="shared" si="1"/>
        <v>2.1394000000000002</v>
      </c>
      <c r="W29" s="17">
        <f t="shared" si="1"/>
        <v>4.2054</v>
      </c>
      <c r="X29" s="17">
        <f t="shared" si="1"/>
        <v>3.9348000000000001</v>
      </c>
      <c r="Y29" s="17">
        <f t="shared" si="1"/>
        <v>2.3087</v>
      </c>
      <c r="Z29" s="17">
        <f t="shared" si="1"/>
        <v>0.17319999999999999</v>
      </c>
      <c r="AA29" s="17">
        <f t="shared" si="2"/>
        <v>2.1640999999999999</v>
      </c>
      <c r="AB29" s="17">
        <f t="shared" si="3"/>
        <v>0</v>
      </c>
      <c r="AC29" s="18">
        <f t="shared" si="4"/>
        <v>66.098382490209602</v>
      </c>
      <c r="AD29" s="18">
        <f t="shared" si="4"/>
        <v>0.48072220320494047</v>
      </c>
      <c r="AE29" s="18">
        <f t="shared" si="4"/>
        <v>9.2304099382578038</v>
      </c>
      <c r="AF29" s="18">
        <f t="shared" si="4"/>
        <v>3.4845567500087236</v>
      </c>
      <c r="AG29" s="18">
        <f t="shared" si="4"/>
        <v>5.5113624978493307E-2</v>
      </c>
      <c r="AH29" s="18">
        <f t="shared" si="4"/>
        <v>3.2481512806732957</v>
      </c>
      <c r="AI29" s="18">
        <f t="shared" si="4"/>
        <v>4.5882662154038787</v>
      </c>
      <c r="AJ29" s="18">
        <f t="shared" si="4"/>
        <v>3.8843682311694612</v>
      </c>
      <c r="AK29" s="18">
        <f t="shared" si="4"/>
        <v>1.4995670975379358</v>
      </c>
      <c r="AL29" s="18">
        <f t="shared" si="4"/>
        <v>7.4660757084949528E-2</v>
      </c>
      <c r="AM29" s="18">
        <f t="shared" si="4"/>
        <v>7.3558014114708943</v>
      </c>
      <c r="AN29" s="18">
        <f t="shared" si="4"/>
        <v>0</v>
      </c>
      <c r="AO29" s="18">
        <f t="shared" si="5"/>
        <v>99.999999999999972</v>
      </c>
      <c r="AP29" s="17">
        <f t="shared" si="6"/>
        <v>61.18561120460587</v>
      </c>
      <c r="AQ29" s="19">
        <f t="shared" si="7"/>
        <v>10626.02510906896</v>
      </c>
      <c r="AR29" s="19">
        <f t="shared" si="8"/>
        <v>-1599.9992586976077</v>
      </c>
      <c r="AS29" s="20">
        <f t="shared" si="9"/>
        <v>260.70170455636537</v>
      </c>
      <c r="AT29" s="21">
        <f t="shared" si="10"/>
        <v>245.85257043416175</v>
      </c>
      <c r="AU29" s="21">
        <f t="shared" si="11"/>
        <v>-178.85061707644317</v>
      </c>
      <c r="AV29" s="21">
        <f t="shared" si="12"/>
        <v>-945.07346355320101</v>
      </c>
      <c r="AW29" s="21">
        <f t="shared" si="13"/>
        <v>1341.6233349792981</v>
      </c>
      <c r="AX29" s="21">
        <f t="shared" si="14"/>
        <v>-1098.1828254254481</v>
      </c>
      <c r="AY29" s="21">
        <f t="shared" si="15"/>
        <v>-879.73741965043905</v>
      </c>
      <c r="AZ29" s="21">
        <f t="shared" si="16"/>
        <v>875.64228950797042</v>
      </c>
      <c r="BA29" s="21">
        <f t="shared" si="17"/>
        <v>181.77055184807639</v>
      </c>
      <c r="BB29" s="20">
        <f t="shared" si="18"/>
        <v>152.65899726379436</v>
      </c>
      <c r="BC29" s="20">
        <f t="shared" si="19"/>
        <v>56.474676175095468</v>
      </c>
      <c r="BD29" s="20">
        <f t="shared" si="20"/>
        <v>46.800315397119562</v>
      </c>
      <c r="BE29" s="20">
        <f t="shared" si="21"/>
        <v>-66.168565189813904</v>
      </c>
      <c r="BF29" s="20">
        <f t="shared" si="22"/>
        <v>-211.31904794756903</v>
      </c>
      <c r="BG29" s="20">
        <f t="shared" si="23"/>
        <v>78.471059651322221</v>
      </c>
      <c r="BH29" s="16">
        <f t="shared" si="24"/>
        <v>-4.55</v>
      </c>
      <c r="BI29" s="18">
        <f t="shared" si="25"/>
        <v>8648.0014241436165</v>
      </c>
      <c r="BJ29" s="18">
        <f t="shared" si="26"/>
        <v>238.68798719802504</v>
      </c>
      <c r="BK29" s="19">
        <f t="shared" si="27"/>
        <v>761.22583759945201</v>
      </c>
      <c r="BL29" s="18">
        <f t="shared" si="28"/>
        <v>24.109808701116304</v>
      </c>
      <c r="BM29" s="17">
        <f t="shared" si="29"/>
        <v>3.589509859969783</v>
      </c>
      <c r="BN29" s="17">
        <f t="shared" si="30"/>
        <v>9.2297319076200068</v>
      </c>
      <c r="BO29" s="17">
        <f t="shared" si="31"/>
        <v>9.2297319076200063E-2</v>
      </c>
      <c r="BP29" s="53">
        <f t="shared" si="32"/>
        <v>6761.0657313570982</v>
      </c>
    </row>
    <row r="30" spans="1:68" s="8" customFormat="1" ht="16" x14ac:dyDescent="0.2">
      <c r="A30">
        <v>12</v>
      </c>
      <c r="B30">
        <v>1025.01</v>
      </c>
      <c r="C30" s="6">
        <v>89.729015958771001</v>
      </c>
      <c r="D30">
        <v>65.0518</v>
      </c>
      <c r="E30">
        <v>0.63490000000000002</v>
      </c>
      <c r="F30">
        <v>15.2995</v>
      </c>
      <c r="G30">
        <v>4.0780000000000003</v>
      </c>
      <c r="H30">
        <v>6.1600000000000002E-2</v>
      </c>
      <c r="I30">
        <v>2.0905</v>
      </c>
      <c r="J30">
        <v>4.1620999999999997</v>
      </c>
      <c r="K30">
        <v>3.9266000000000001</v>
      </c>
      <c r="L30">
        <v>2.3304</v>
      </c>
      <c r="M30">
        <v>0.17519999999999999</v>
      </c>
      <c r="N30">
        <v>2.1892999999999998</v>
      </c>
      <c r="O30">
        <v>0</v>
      </c>
      <c r="P30" s="17">
        <f t="shared" si="0"/>
        <v>97.810599999999994</v>
      </c>
      <c r="Q30" s="17">
        <f t="shared" si="1"/>
        <v>65.051866507924501</v>
      </c>
      <c r="R30" s="17">
        <f t="shared" si="1"/>
        <v>0.63490064911165056</v>
      </c>
      <c r="S30" s="17">
        <f t="shared" si="1"/>
        <v>15.299515641965186</v>
      </c>
      <c r="T30" s="17">
        <f t="shared" si="1"/>
        <v>4.0780041692822664</v>
      </c>
      <c r="U30" s="17">
        <f t="shared" si="1"/>
        <v>6.1600062978859151E-2</v>
      </c>
      <c r="V30" s="17">
        <f t="shared" si="1"/>
        <v>2.090502137293913</v>
      </c>
      <c r="W30" s="17">
        <f t="shared" si="1"/>
        <v>4.1621042552647669</v>
      </c>
      <c r="X30" s="17">
        <f t="shared" si="1"/>
        <v>3.926604014493317</v>
      </c>
      <c r="Y30" s="17">
        <f t="shared" si="1"/>
        <v>2.3304023825638533</v>
      </c>
      <c r="Z30" s="17">
        <f t="shared" si="1"/>
        <v>0.17520017912169028</v>
      </c>
      <c r="AA30" s="17">
        <f t="shared" si="2"/>
        <v>2.1892999999999998</v>
      </c>
      <c r="AB30" s="17">
        <f t="shared" si="3"/>
        <v>0</v>
      </c>
      <c r="AC30" s="18">
        <f t="shared" si="4"/>
        <v>66.204637078185485</v>
      </c>
      <c r="AD30" s="18">
        <f t="shared" si="4"/>
        <v>0.4860292733816779</v>
      </c>
      <c r="AE30" s="18">
        <f t="shared" si="4"/>
        <v>9.1757710299467039</v>
      </c>
      <c r="AF30" s="18">
        <f t="shared" si="4"/>
        <v>3.4706882505196526</v>
      </c>
      <c r="AG30" s="18">
        <f t="shared" si="4"/>
        <v>5.3098797335762754E-2</v>
      </c>
      <c r="AH30" s="18">
        <f t="shared" si="4"/>
        <v>3.1720518843291501</v>
      </c>
      <c r="AI30" s="18">
        <f t="shared" si="4"/>
        <v>4.5383675169256632</v>
      </c>
      <c r="AJ30" s="18">
        <f t="shared" si="4"/>
        <v>3.8740056246317178</v>
      </c>
      <c r="AK30" s="18">
        <f t="shared" si="4"/>
        <v>1.5127763467582258</v>
      </c>
      <c r="AL30" s="18">
        <f t="shared" si="4"/>
        <v>7.5478707994120708E-2</v>
      </c>
      <c r="AM30" s="18">
        <f t="shared" si="4"/>
        <v>7.4370954899918456</v>
      </c>
      <c r="AN30" s="18">
        <f t="shared" si="4"/>
        <v>0</v>
      </c>
      <c r="AO30" s="18">
        <f t="shared" si="5"/>
        <v>100.00000000000001</v>
      </c>
      <c r="AP30" s="17">
        <f t="shared" si="6"/>
        <v>61.149753763916884</v>
      </c>
      <c r="AQ30" s="19">
        <f t="shared" si="7"/>
        <v>10643.830349710119</v>
      </c>
      <c r="AR30" s="19">
        <f t="shared" si="8"/>
        <v>-1590.5281503309616</v>
      </c>
      <c r="AS30" s="20">
        <f t="shared" si="9"/>
        <v>259.61503896942702</v>
      </c>
      <c r="AT30" s="21">
        <f t="shared" si="10"/>
        <v>240.09260712487335</v>
      </c>
      <c r="AU30" s="21">
        <f t="shared" si="11"/>
        <v>-176.90556580976235</v>
      </c>
      <c r="AV30" s="21">
        <f t="shared" si="12"/>
        <v>-951.03738171754912</v>
      </c>
      <c r="AW30" s="21">
        <f t="shared" si="13"/>
        <v>1354.5000941848052</v>
      </c>
      <c r="AX30" s="21">
        <f t="shared" si="14"/>
        <v>-1085.1164032134757</v>
      </c>
      <c r="AY30" s="21">
        <f t="shared" si="15"/>
        <v>-886.22154176409356</v>
      </c>
      <c r="AZ30" s="21">
        <f t="shared" si="16"/>
        <v>870.91920961500955</v>
      </c>
      <c r="BA30" s="21">
        <f t="shared" si="17"/>
        <v>182.06275196501008</v>
      </c>
      <c r="BB30" s="20">
        <f t="shared" si="18"/>
        <v>151.88350076832216</v>
      </c>
      <c r="BC30" s="20">
        <f t="shared" si="19"/>
        <v>55.709379915775585</v>
      </c>
      <c r="BD30" s="20">
        <f t="shared" si="20"/>
        <v>46.29134867264176</v>
      </c>
      <c r="BE30" s="20">
        <f t="shared" si="21"/>
        <v>-66.2035504283824</v>
      </c>
      <c r="BF30" s="20">
        <f t="shared" si="22"/>
        <v>-212.28279778021414</v>
      </c>
      <c r="BG30" s="20">
        <f t="shared" si="23"/>
        <v>78.23013614361841</v>
      </c>
      <c r="BH30" s="16">
        <f t="shared" si="24"/>
        <v>-4.55</v>
      </c>
      <c r="BI30" s="18">
        <f t="shared" si="25"/>
        <v>8679.1482567683925</v>
      </c>
      <c r="BJ30" s="18">
        <f t="shared" si="26"/>
        <v>235.69076925677146</v>
      </c>
      <c r="BK30" s="19">
        <f t="shared" si="27"/>
        <v>760.11060350259572</v>
      </c>
      <c r="BL30" s="18">
        <f t="shared" si="28"/>
        <v>23.988090584062665</v>
      </c>
      <c r="BM30" s="17">
        <f t="shared" si="29"/>
        <v>3.6188466881032157</v>
      </c>
      <c r="BN30" s="17">
        <f t="shared" si="30"/>
        <v>10.270984041228999</v>
      </c>
      <c r="BO30" s="17">
        <f t="shared" si="31"/>
        <v>0.10270984041228999</v>
      </c>
      <c r="BP30" s="53">
        <f t="shared" si="32"/>
        <v>7699.8912189360308</v>
      </c>
    </row>
    <row r="31" spans="1:68" s="8" customFormat="1" ht="16" x14ac:dyDescent="0.2">
      <c r="A31">
        <v>13</v>
      </c>
      <c r="B31">
        <v>1022.01</v>
      </c>
      <c r="C31" s="6">
        <v>88.700461367360006</v>
      </c>
      <c r="D31">
        <v>65.193700000000007</v>
      </c>
      <c r="E31">
        <v>0.64229999999999998</v>
      </c>
      <c r="F31">
        <v>15.218</v>
      </c>
      <c r="G31">
        <v>4.0624000000000002</v>
      </c>
      <c r="H31">
        <v>5.96E-2</v>
      </c>
      <c r="I31">
        <v>2.0424000000000002</v>
      </c>
      <c r="J31">
        <v>4.12</v>
      </c>
      <c r="K31">
        <v>3.9175</v>
      </c>
      <c r="L31">
        <v>2.3521999999999998</v>
      </c>
      <c r="M31">
        <v>0.1772</v>
      </c>
      <c r="N31">
        <v>2.2145999999999999</v>
      </c>
      <c r="O31">
        <v>0</v>
      </c>
      <c r="P31" s="17">
        <f t="shared" si="0"/>
        <v>97.785300000000021</v>
      </c>
      <c r="Q31" s="17">
        <f t="shared" si="1"/>
        <v>65.193766670245935</v>
      </c>
      <c r="R31" s="17">
        <f t="shared" si="1"/>
        <v>0.64230065684719462</v>
      </c>
      <c r="S31" s="17">
        <f t="shared" si="1"/>
        <v>15.218015562666366</v>
      </c>
      <c r="T31" s="17">
        <f t="shared" si="1"/>
        <v>4.0624041544076652</v>
      </c>
      <c r="U31" s="17">
        <f t="shared" si="1"/>
        <v>5.9600060949856454E-2</v>
      </c>
      <c r="V31" s="17">
        <f t="shared" si="1"/>
        <v>2.0424020886574974</v>
      </c>
      <c r="W31" s="17">
        <f t="shared" si="1"/>
        <v>4.1200042133122246</v>
      </c>
      <c r="X31" s="17">
        <f t="shared" si="1"/>
        <v>3.9175040062258839</v>
      </c>
      <c r="Y31" s="17">
        <f t="shared" si="1"/>
        <v>2.3522024054740327</v>
      </c>
      <c r="Z31" s="17">
        <f t="shared" si="1"/>
        <v>0.17720018121333161</v>
      </c>
      <c r="AA31" s="17">
        <f t="shared" si="2"/>
        <v>2.2145999999999999</v>
      </c>
      <c r="AB31" s="17">
        <f t="shared" si="3"/>
        <v>0</v>
      </c>
      <c r="AC31" s="18">
        <f t="shared" si="4"/>
        <v>66.309738050772864</v>
      </c>
      <c r="AD31" s="18">
        <f t="shared" si="4"/>
        <v>0.49140278550644689</v>
      </c>
      <c r="AE31" s="18">
        <f t="shared" si="4"/>
        <v>9.1214840088063198</v>
      </c>
      <c r="AF31" s="18">
        <f t="shared" si="4"/>
        <v>3.4553628461870125</v>
      </c>
      <c r="AG31" s="18">
        <f t="shared" si="4"/>
        <v>5.1344369330246845E-2</v>
      </c>
      <c r="AH31" s="18">
        <f t="shared" si="4"/>
        <v>3.0972303320447412</v>
      </c>
      <c r="AI31" s="18">
        <f t="shared" si="4"/>
        <v>4.4897996236157622</v>
      </c>
      <c r="AJ31" s="18">
        <f t="shared" si="4"/>
        <v>3.8627373715560736</v>
      </c>
      <c r="AK31" s="18">
        <f t="shared" si="4"/>
        <v>1.5260230410287894</v>
      </c>
      <c r="AL31" s="18">
        <f t="shared" si="4"/>
        <v>7.629510319642839E-2</v>
      </c>
      <c r="AM31" s="18">
        <f t="shared" si="4"/>
        <v>7.518582467955274</v>
      </c>
      <c r="AN31" s="18">
        <f t="shared" si="4"/>
        <v>0</v>
      </c>
      <c r="AO31" s="18">
        <f t="shared" si="5"/>
        <v>99.999999999999986</v>
      </c>
      <c r="AP31" s="17">
        <f t="shared" si="6"/>
        <v>61.113520728647565</v>
      </c>
      <c r="AQ31" s="19">
        <f t="shared" si="7"/>
        <v>10661.462077470178</v>
      </c>
      <c r="AR31" s="19">
        <f t="shared" si="8"/>
        <v>-1581.1180380864876</v>
      </c>
      <c r="AS31" s="20">
        <f t="shared" si="9"/>
        <v>258.44195724881826</v>
      </c>
      <c r="AT31" s="21">
        <f t="shared" si="10"/>
        <v>234.42936383246646</v>
      </c>
      <c r="AU31" s="21">
        <f t="shared" si="11"/>
        <v>-175.01238932854241</v>
      </c>
      <c r="AV31" s="21">
        <f t="shared" si="12"/>
        <v>-956.94137210611404</v>
      </c>
      <c r="AW31" s="21">
        <f t="shared" si="13"/>
        <v>1367.3942204371742</v>
      </c>
      <c r="AX31" s="21">
        <f t="shared" si="14"/>
        <v>-1071.995866118498</v>
      </c>
      <c r="AY31" s="21">
        <f t="shared" si="15"/>
        <v>-892.6591476741105</v>
      </c>
      <c r="AZ31" s="21">
        <f t="shared" si="16"/>
        <v>866.08452781860581</v>
      </c>
      <c r="BA31" s="21">
        <f t="shared" si="17"/>
        <v>182.35177963962536</v>
      </c>
      <c r="BB31" s="20">
        <f t="shared" si="18"/>
        <v>151.1145804065967</v>
      </c>
      <c r="BC31" s="20">
        <f t="shared" si="19"/>
        <v>54.944760395715846</v>
      </c>
      <c r="BD31" s="20">
        <f t="shared" si="20"/>
        <v>45.79595616088077</v>
      </c>
      <c r="BE31" s="20">
        <f t="shared" si="21"/>
        <v>-66.227865470667965</v>
      </c>
      <c r="BF31" s="20">
        <f t="shared" si="22"/>
        <v>-213.23956002284879</v>
      </c>
      <c r="BG31" s="20">
        <f t="shared" si="23"/>
        <v>77.982007235684762</v>
      </c>
      <c r="BH31" s="16">
        <f t="shared" si="24"/>
        <v>-4.55</v>
      </c>
      <c r="BI31" s="18">
        <f t="shared" si="25"/>
        <v>8710.0853334934927</v>
      </c>
      <c r="BJ31" s="18">
        <f t="shared" si="26"/>
        <v>232.72165834498671</v>
      </c>
      <c r="BK31" s="19">
        <f t="shared" si="27"/>
        <v>759.01080236272037</v>
      </c>
      <c r="BL31" s="18">
        <f t="shared" si="28"/>
        <v>23.868303045748839</v>
      </c>
      <c r="BM31" s="17">
        <f t="shared" si="29"/>
        <v>3.6482031257695011</v>
      </c>
      <c r="BN31" s="17">
        <f t="shared" si="30"/>
        <v>11.299538632639994</v>
      </c>
      <c r="BO31" s="17">
        <f t="shared" si="31"/>
        <v>0.11299538632639994</v>
      </c>
      <c r="BP31" s="53">
        <f t="shared" si="32"/>
        <v>8762.7972310274145</v>
      </c>
    </row>
    <row r="32" spans="1:68" s="8" customFormat="1" ht="16" x14ac:dyDescent="0.2">
      <c r="A32">
        <v>14</v>
      </c>
      <c r="B32">
        <v>1019.01</v>
      </c>
      <c r="C32" s="6">
        <v>87.684988918887001</v>
      </c>
      <c r="D32">
        <v>65.3352</v>
      </c>
      <c r="E32">
        <v>0.64970000000000006</v>
      </c>
      <c r="F32">
        <v>15.137</v>
      </c>
      <c r="G32">
        <v>4.0452000000000004</v>
      </c>
      <c r="H32">
        <v>5.7700000000000001E-2</v>
      </c>
      <c r="I32">
        <v>1.9951000000000001</v>
      </c>
      <c r="J32">
        <v>4.0792000000000002</v>
      </c>
      <c r="K32">
        <v>3.9073000000000002</v>
      </c>
      <c r="L32">
        <v>2.3740000000000001</v>
      </c>
      <c r="M32">
        <v>0.17929999999999999</v>
      </c>
      <c r="N32">
        <v>2.2403</v>
      </c>
      <c r="O32">
        <v>0</v>
      </c>
      <c r="P32" s="17">
        <f t="shared" si="0"/>
        <v>97.759699999999981</v>
      </c>
      <c r="Q32" s="17">
        <f t="shared" si="1"/>
        <v>65.3352</v>
      </c>
      <c r="R32" s="17">
        <f t="shared" si="1"/>
        <v>0.64970000000000017</v>
      </c>
      <c r="S32" s="17">
        <f t="shared" si="1"/>
        <v>15.137000000000002</v>
      </c>
      <c r="T32" s="17">
        <f t="shared" si="1"/>
        <v>4.0452000000000012</v>
      </c>
      <c r="U32" s="17">
        <f t="shared" si="1"/>
        <v>5.7700000000000015E-2</v>
      </c>
      <c r="V32" s="17">
        <f t="shared" si="1"/>
        <v>1.9951000000000003</v>
      </c>
      <c r="W32" s="17">
        <f t="shared" si="1"/>
        <v>4.079200000000001</v>
      </c>
      <c r="X32" s="17">
        <f t="shared" si="1"/>
        <v>3.9073000000000011</v>
      </c>
      <c r="Y32" s="17">
        <f t="shared" si="1"/>
        <v>2.3740000000000006</v>
      </c>
      <c r="Z32" s="17">
        <f t="shared" si="1"/>
        <v>0.17930000000000001</v>
      </c>
      <c r="AA32" s="17">
        <f t="shared" si="2"/>
        <v>2.2403</v>
      </c>
      <c r="AB32" s="17">
        <f t="shared" si="3"/>
        <v>0</v>
      </c>
      <c r="AC32" s="18">
        <f t="shared" si="4"/>
        <v>66.413264440111945</v>
      </c>
      <c r="AD32" s="18">
        <f t="shared" si="4"/>
        <v>0.49676212824148536</v>
      </c>
      <c r="AE32" s="18">
        <f t="shared" si="4"/>
        <v>9.0674183300685982</v>
      </c>
      <c r="AF32" s="18">
        <f t="shared" si="4"/>
        <v>3.4386414549589142</v>
      </c>
      <c r="AG32" s="18">
        <f t="shared" si="4"/>
        <v>4.9677335907907974E-2</v>
      </c>
      <c r="AH32" s="18">
        <f t="shared" si="4"/>
        <v>3.0236623411882193</v>
      </c>
      <c r="AI32" s="18">
        <f t="shared" si="4"/>
        <v>4.4426352937883609</v>
      </c>
      <c r="AJ32" s="18">
        <f t="shared" si="4"/>
        <v>3.8503379859285993</v>
      </c>
      <c r="AK32" s="18">
        <f t="shared" si="4"/>
        <v>1.539229861774019</v>
      </c>
      <c r="AL32" s="18">
        <f t="shared" si="4"/>
        <v>7.7152349691626904E-2</v>
      </c>
      <c r="AM32" s="18">
        <f t="shared" si="4"/>
        <v>7.6012184783403134</v>
      </c>
      <c r="AN32" s="18">
        <f t="shared" si="4"/>
        <v>0</v>
      </c>
      <c r="AO32" s="18">
        <f t="shared" si="5"/>
        <v>99.999999999999972</v>
      </c>
      <c r="AP32" s="17">
        <f t="shared" si="6"/>
        <v>61.076433436862921</v>
      </c>
      <c r="AQ32" s="19">
        <f t="shared" si="7"/>
        <v>10678.840240309208</v>
      </c>
      <c r="AR32" s="19">
        <f t="shared" si="8"/>
        <v>-1571.7462933340908</v>
      </c>
      <c r="AS32" s="20">
        <f t="shared" si="9"/>
        <v>257.17743336848093</v>
      </c>
      <c r="AT32" s="21">
        <f t="shared" si="10"/>
        <v>228.86100260453631</v>
      </c>
      <c r="AU32" s="21">
        <f t="shared" si="11"/>
        <v>-173.17392375187029</v>
      </c>
      <c r="AV32" s="21">
        <f t="shared" si="12"/>
        <v>-962.8468675157302</v>
      </c>
      <c r="AW32" s="21">
        <f t="shared" si="13"/>
        <v>1380.4569381396586</v>
      </c>
      <c r="AX32" s="21">
        <f t="shared" si="14"/>
        <v>-1058.7918982569583</v>
      </c>
      <c r="AY32" s="21">
        <f t="shared" si="15"/>
        <v>-899.08820998678254</v>
      </c>
      <c r="AZ32" s="21">
        <f t="shared" si="16"/>
        <v>861.079996089833</v>
      </c>
      <c r="BA32" s="21">
        <f t="shared" si="17"/>
        <v>182.63647721030785</v>
      </c>
      <c r="BB32" s="20">
        <f t="shared" si="18"/>
        <v>150.34891680463451</v>
      </c>
      <c r="BC32" s="20">
        <f t="shared" si="19"/>
        <v>54.179683018697943</v>
      </c>
      <c r="BD32" s="20">
        <f t="shared" si="20"/>
        <v>45.314879996641281</v>
      </c>
      <c r="BE32" s="20">
        <f t="shared" si="21"/>
        <v>-66.237788848265183</v>
      </c>
      <c r="BF32" s="20">
        <f t="shared" si="22"/>
        <v>-214.20051189181871</v>
      </c>
      <c r="BG32" s="20">
        <f t="shared" si="23"/>
        <v>77.729911691178557</v>
      </c>
      <c r="BH32" s="16">
        <f t="shared" si="24"/>
        <v>-4.55</v>
      </c>
      <c r="BI32" s="18">
        <f t="shared" si="25"/>
        <v>8740.7684176662842</v>
      </c>
      <c r="BJ32" s="18">
        <f t="shared" si="26"/>
        <v>229.77156798137622</v>
      </c>
      <c r="BK32" s="19">
        <f t="shared" si="27"/>
        <v>757.91467478900677</v>
      </c>
      <c r="BL32" s="18">
        <f t="shared" si="28"/>
        <v>23.750168668445514</v>
      </c>
      <c r="BM32" s="17">
        <f t="shared" si="29"/>
        <v>3.6774694963104215</v>
      </c>
      <c r="BN32" s="17">
        <f t="shared" si="30"/>
        <v>12.315011081112999</v>
      </c>
      <c r="BO32" s="17">
        <f t="shared" si="31"/>
        <v>0.12315011081112999</v>
      </c>
      <c r="BP32" s="53">
        <f t="shared" si="32"/>
        <v>9962.5376973046605</v>
      </c>
    </row>
    <row r="33" spans="1:68" s="8" customFormat="1" ht="16" x14ac:dyDescent="0.2">
      <c r="A33">
        <v>15</v>
      </c>
      <c r="B33">
        <v>1016.01</v>
      </c>
      <c r="C33" s="6">
        <v>86.682865870173003</v>
      </c>
      <c r="D33">
        <v>65.476100000000002</v>
      </c>
      <c r="E33">
        <v>0.65720000000000001</v>
      </c>
      <c r="F33">
        <v>15.0566</v>
      </c>
      <c r="G33">
        <v>4.0262000000000002</v>
      </c>
      <c r="H33">
        <v>5.6000000000000001E-2</v>
      </c>
      <c r="I33">
        <v>1.9488000000000001</v>
      </c>
      <c r="J33">
        <v>4.0396000000000001</v>
      </c>
      <c r="K33">
        <v>3.8961000000000001</v>
      </c>
      <c r="L33">
        <v>2.3959000000000001</v>
      </c>
      <c r="M33">
        <v>0.18140000000000001</v>
      </c>
      <c r="N33">
        <v>2.2662</v>
      </c>
      <c r="O33">
        <v>0</v>
      </c>
      <c r="P33" s="17">
        <f t="shared" si="0"/>
        <v>97.733900000000006</v>
      </c>
      <c r="Q33" s="17">
        <f t="shared" si="1"/>
        <v>65.476033005743133</v>
      </c>
      <c r="R33" s="17">
        <f t="shared" si="1"/>
        <v>0.65719932756187971</v>
      </c>
      <c r="S33" s="17">
        <f t="shared" si="1"/>
        <v>15.056584594291232</v>
      </c>
      <c r="T33" s="17">
        <f t="shared" si="1"/>
        <v>4.0261958804468057</v>
      </c>
      <c r="U33" s="17">
        <f t="shared" si="1"/>
        <v>5.599994270156005E-2</v>
      </c>
      <c r="V33" s="17">
        <f t="shared" si="1"/>
        <v>1.94879800601429</v>
      </c>
      <c r="W33" s="17">
        <f t="shared" si="1"/>
        <v>4.0395958667361063</v>
      </c>
      <c r="X33" s="17">
        <f t="shared" si="1"/>
        <v>3.8960960135633593</v>
      </c>
      <c r="Y33" s="17">
        <f t="shared" si="1"/>
        <v>2.3958975485476381</v>
      </c>
      <c r="Z33" s="17">
        <f t="shared" si="1"/>
        <v>0.18139981439398203</v>
      </c>
      <c r="AA33" s="17">
        <f t="shared" si="2"/>
        <v>2.2662</v>
      </c>
      <c r="AB33" s="17">
        <f t="shared" si="3"/>
        <v>0</v>
      </c>
      <c r="AC33" s="18">
        <f t="shared" si="4"/>
        <v>66.515358381168809</v>
      </c>
      <c r="AD33" s="18">
        <f t="shared" si="4"/>
        <v>0.50218610973869116</v>
      </c>
      <c r="AE33" s="18">
        <f t="shared" si="4"/>
        <v>9.0136830678909305</v>
      </c>
      <c r="AF33" s="18">
        <f t="shared" si="4"/>
        <v>3.4203753634933363</v>
      </c>
      <c r="AG33" s="18">
        <f t="shared" si="4"/>
        <v>4.818391016342178E-2</v>
      </c>
      <c r="AH33" s="18">
        <f t="shared" si="4"/>
        <v>2.9516674249965589</v>
      </c>
      <c r="AI33" s="18">
        <f t="shared" si="4"/>
        <v>4.3967883077801773</v>
      </c>
      <c r="AJ33" s="18">
        <f t="shared" si="4"/>
        <v>3.836928628930985</v>
      </c>
      <c r="AK33" s="18">
        <f t="shared" si="4"/>
        <v>1.55246916245391</v>
      </c>
      <c r="AL33" s="18">
        <f t="shared" si="4"/>
        <v>7.8007737031813726E-2</v>
      </c>
      <c r="AM33" s="18">
        <f t="shared" si="4"/>
        <v>7.6843519063513623</v>
      </c>
      <c r="AN33" s="18">
        <f t="shared" si="4"/>
        <v>0</v>
      </c>
      <c r="AO33" s="18">
        <f t="shared" si="5"/>
        <v>99.999999999999986</v>
      </c>
      <c r="AP33" s="17">
        <f t="shared" si="6"/>
        <v>61.038751507471048</v>
      </c>
      <c r="AQ33" s="19">
        <f t="shared" si="7"/>
        <v>10696.000100748835</v>
      </c>
      <c r="AR33" s="19">
        <f t="shared" si="8"/>
        <v>-1562.431822988214</v>
      </c>
      <c r="AS33" s="20">
        <f t="shared" si="9"/>
        <v>255.81387848096668</v>
      </c>
      <c r="AT33" s="21">
        <f t="shared" si="10"/>
        <v>223.41170739798955</v>
      </c>
      <c r="AU33" s="21">
        <f t="shared" si="11"/>
        <v>-171.38680823727128</v>
      </c>
      <c r="AV33" s="21">
        <f t="shared" si="12"/>
        <v>-968.70926740653977</v>
      </c>
      <c r="AW33" s="21">
        <f t="shared" si="13"/>
        <v>1393.5851023598211</v>
      </c>
      <c r="AX33" s="21">
        <f t="shared" si="14"/>
        <v>-1045.5508230574674</v>
      </c>
      <c r="AY33" s="21">
        <f t="shared" si="15"/>
        <v>-905.48011366885657</v>
      </c>
      <c r="AZ33" s="21">
        <f t="shared" si="16"/>
        <v>855.95006215505941</v>
      </c>
      <c r="BA33" s="21">
        <f t="shared" si="17"/>
        <v>182.91723554821422</v>
      </c>
      <c r="BB33" s="20">
        <f t="shared" si="18"/>
        <v>149.58946347233766</v>
      </c>
      <c r="BC33" s="20">
        <f t="shared" si="19"/>
        <v>53.416286132795598</v>
      </c>
      <c r="BD33" s="20">
        <f t="shared" si="20"/>
        <v>44.847240739357808</v>
      </c>
      <c r="BE33" s="20">
        <f t="shared" si="21"/>
        <v>-66.235698856120351</v>
      </c>
      <c r="BF33" s="20">
        <f t="shared" si="22"/>
        <v>-215.15797699631852</v>
      </c>
      <c r="BG33" s="20">
        <f t="shared" si="23"/>
        <v>77.472518797997139</v>
      </c>
      <c r="BH33" s="16">
        <f t="shared" si="24"/>
        <v>-4.55</v>
      </c>
      <c r="BI33" s="18">
        <f t="shared" si="25"/>
        <v>8771.2020157843235</v>
      </c>
      <c r="BJ33" s="18">
        <f t="shared" si="26"/>
        <v>226.84906883826358</v>
      </c>
      <c r="BK33" s="19">
        <f t="shared" si="27"/>
        <v>756.83106374970293</v>
      </c>
      <c r="BL33" s="18">
        <f t="shared" si="28"/>
        <v>23.633923841413935</v>
      </c>
      <c r="BM33" s="17">
        <f t="shared" si="29"/>
        <v>3.7067182154401772</v>
      </c>
      <c r="BN33" s="17">
        <f t="shared" si="30"/>
        <v>13.317134129826997</v>
      </c>
      <c r="BO33" s="17">
        <f t="shared" si="31"/>
        <v>0.13317134129826996</v>
      </c>
      <c r="BP33" s="53">
        <f t="shared" si="32"/>
        <v>11317.009683120441</v>
      </c>
    </row>
    <row r="34" spans="1:68" s="8" customFormat="1" ht="16" x14ac:dyDescent="0.2">
      <c r="A34">
        <v>16</v>
      </c>
      <c r="B34">
        <v>1013.01</v>
      </c>
      <c r="C34" s="6">
        <v>85.694336060490002</v>
      </c>
      <c r="D34">
        <v>65.616600000000005</v>
      </c>
      <c r="E34">
        <v>0.66479999999999995</v>
      </c>
      <c r="F34">
        <v>14.976699999999999</v>
      </c>
      <c r="G34">
        <v>4.0053999999999998</v>
      </c>
      <c r="H34">
        <v>5.4399999999999997E-2</v>
      </c>
      <c r="I34">
        <v>1.9033</v>
      </c>
      <c r="J34">
        <v>4.0012999999999996</v>
      </c>
      <c r="K34">
        <v>3.8839999999999999</v>
      </c>
      <c r="L34">
        <v>2.4177</v>
      </c>
      <c r="M34">
        <v>0.18340000000000001</v>
      </c>
      <c r="N34">
        <v>2.2923</v>
      </c>
      <c r="O34">
        <v>0</v>
      </c>
      <c r="P34" s="17">
        <f t="shared" si="0"/>
        <v>97.707599999999999</v>
      </c>
      <c r="Q34" s="17">
        <f t="shared" si="1"/>
        <v>65.616667156086137</v>
      </c>
      <c r="R34" s="17">
        <f t="shared" si="1"/>
        <v>0.66480068039743068</v>
      </c>
      <c r="S34" s="17">
        <f t="shared" si="1"/>
        <v>14.976715328080926</v>
      </c>
      <c r="T34" s="17">
        <f t="shared" si="1"/>
        <v>4.0054040993740507</v>
      </c>
      <c r="U34" s="17">
        <f t="shared" si="1"/>
        <v>5.4400055676324048E-2</v>
      </c>
      <c r="V34" s="17">
        <f t="shared" si="1"/>
        <v>1.9033019479549187</v>
      </c>
      <c r="W34" s="17">
        <f t="shared" si="1"/>
        <v>4.0013040951778569</v>
      </c>
      <c r="X34" s="17">
        <f t="shared" si="1"/>
        <v>3.8840039751257835</v>
      </c>
      <c r="Y34" s="17">
        <f t="shared" si="1"/>
        <v>2.417702474423689</v>
      </c>
      <c r="Z34" s="17">
        <f t="shared" si="1"/>
        <v>0.18340018770290131</v>
      </c>
      <c r="AA34" s="17">
        <f t="shared" si="2"/>
        <v>2.2923</v>
      </c>
      <c r="AB34" s="17">
        <f t="shared" si="3"/>
        <v>0</v>
      </c>
      <c r="AC34" s="18">
        <f t="shared" si="4"/>
        <v>66.616378678486882</v>
      </c>
      <c r="AD34" s="18">
        <f t="shared" si="4"/>
        <v>0.50767563103528968</v>
      </c>
      <c r="AE34" s="18">
        <f t="shared" si="4"/>
        <v>8.9602404955427577</v>
      </c>
      <c r="AF34" s="18">
        <f t="shared" si="4"/>
        <v>3.4005759870265995</v>
      </c>
      <c r="AG34" s="18">
        <f t="shared" si="4"/>
        <v>4.6777938470447353E-2</v>
      </c>
      <c r="AH34" s="18">
        <f t="shared" si="4"/>
        <v>2.8809489598368518</v>
      </c>
      <c r="AI34" s="18">
        <f t="shared" si="4"/>
        <v>4.352376651860185</v>
      </c>
      <c r="AJ34" s="18">
        <f t="shared" si="4"/>
        <v>3.822618982161968</v>
      </c>
      <c r="AK34" s="18">
        <f t="shared" si="4"/>
        <v>1.5656146280851213</v>
      </c>
      <c r="AL34" s="18">
        <f t="shared" si="4"/>
        <v>7.8818450573066592E-2</v>
      </c>
      <c r="AM34" s="18">
        <f t="shared" si="4"/>
        <v>7.7679735969208261</v>
      </c>
      <c r="AN34" s="18">
        <f t="shared" si="4"/>
        <v>0</v>
      </c>
      <c r="AO34" s="18">
        <f t="shared" si="5"/>
        <v>99.999999999999986</v>
      </c>
      <c r="AP34" s="17">
        <f t="shared" si="6"/>
        <v>61.000433066427512</v>
      </c>
      <c r="AQ34" s="19">
        <f t="shared" si="7"/>
        <v>10712.999067799738</v>
      </c>
      <c r="AR34" s="19">
        <f t="shared" si="8"/>
        <v>-1553.1680874973817</v>
      </c>
      <c r="AS34" s="20">
        <f t="shared" si="9"/>
        <v>254.34281348593726</v>
      </c>
      <c r="AT34" s="21">
        <f t="shared" si="10"/>
        <v>218.0590267700513</v>
      </c>
      <c r="AU34" s="21">
        <f t="shared" si="11"/>
        <v>-169.65564188951001</v>
      </c>
      <c r="AV34" s="21">
        <f t="shared" si="12"/>
        <v>-974.5370240492814</v>
      </c>
      <c r="AW34" s="21">
        <f t="shared" si="13"/>
        <v>1406.7772863614266</v>
      </c>
      <c r="AX34" s="21">
        <f t="shared" si="14"/>
        <v>-1032.2186721462881</v>
      </c>
      <c r="AY34" s="21">
        <f t="shared" si="15"/>
        <v>-911.83610657609563</v>
      </c>
      <c r="AZ34" s="21">
        <f t="shared" si="16"/>
        <v>850.69129167393692</v>
      </c>
      <c r="BA34" s="21">
        <f t="shared" si="17"/>
        <v>183.19504136583893</v>
      </c>
      <c r="BB34" s="20">
        <f t="shared" si="18"/>
        <v>148.83564150980689</v>
      </c>
      <c r="BC34" s="20">
        <f t="shared" si="19"/>
        <v>52.651480005978037</v>
      </c>
      <c r="BD34" s="20">
        <f t="shared" si="20"/>
        <v>44.394241848973884</v>
      </c>
      <c r="BE34" s="20">
        <f t="shared" si="21"/>
        <v>-66.221391069936729</v>
      </c>
      <c r="BF34" s="20">
        <f t="shared" si="22"/>
        <v>-216.11186325940926</v>
      </c>
      <c r="BG34" s="20">
        <f t="shared" si="23"/>
        <v>77.20891854678419</v>
      </c>
      <c r="BH34" s="16">
        <f t="shared" si="24"/>
        <v>-4.55</v>
      </c>
      <c r="BI34" s="18">
        <f t="shared" si="25"/>
        <v>8801.4539539325324</v>
      </c>
      <c r="BJ34" s="18">
        <f t="shared" si="26"/>
        <v>223.95206894803596</v>
      </c>
      <c r="BK34" s="19">
        <f t="shared" si="27"/>
        <v>755.76197553006205</v>
      </c>
      <c r="BL34" s="18">
        <f t="shared" si="28"/>
        <v>23.519420266935779</v>
      </c>
      <c r="BM34" s="17">
        <f t="shared" si="29"/>
        <v>3.7359990936199852</v>
      </c>
      <c r="BN34" s="17">
        <f t="shared" si="30"/>
        <v>14.305663939509998</v>
      </c>
      <c r="BO34" s="17">
        <f t="shared" si="31"/>
        <v>0.14305663939509997</v>
      </c>
      <c r="BP34" s="53">
        <f t="shared" si="32"/>
        <v>12846.101470460273</v>
      </c>
    </row>
    <row r="35" spans="1:68" s="8" customFormat="1" ht="16" x14ac:dyDescent="0.2">
      <c r="A35">
        <v>17</v>
      </c>
      <c r="B35">
        <v>1010.01</v>
      </c>
      <c r="C35" s="6">
        <v>84.719612102743994</v>
      </c>
      <c r="D35">
        <v>65.756600000000006</v>
      </c>
      <c r="E35">
        <v>0.67249999999999999</v>
      </c>
      <c r="F35">
        <v>14.897399999999999</v>
      </c>
      <c r="G35">
        <v>3.9830000000000001</v>
      </c>
      <c r="H35">
        <v>5.2900000000000003E-2</v>
      </c>
      <c r="I35">
        <v>1.8588</v>
      </c>
      <c r="J35">
        <v>3.9641000000000002</v>
      </c>
      <c r="K35">
        <v>3.871</v>
      </c>
      <c r="L35">
        <v>2.4394999999999998</v>
      </c>
      <c r="M35">
        <v>0.18559999999999999</v>
      </c>
      <c r="N35">
        <v>2.3187000000000002</v>
      </c>
      <c r="O35">
        <v>0</v>
      </c>
      <c r="P35" s="17">
        <f t="shared" si="0"/>
        <v>97.681399999999996</v>
      </c>
      <c r="Q35" s="17">
        <f t="shared" ref="Q35:Z47" si="33">(D35/$P35)*(100-$N35)</f>
        <v>65.756532682578268</v>
      </c>
      <c r="R35" s="17">
        <f t="shared" si="33"/>
        <v>0.67249931153730391</v>
      </c>
      <c r="S35" s="17">
        <f t="shared" si="33"/>
        <v>14.897384748990083</v>
      </c>
      <c r="T35" s="17">
        <f t="shared" si="33"/>
        <v>3.9829959224581137</v>
      </c>
      <c r="U35" s="17">
        <f t="shared" si="33"/>
        <v>5.2899945844347027E-2</v>
      </c>
      <c r="V35" s="17">
        <f t="shared" si="33"/>
        <v>1.8587980970788707</v>
      </c>
      <c r="W35" s="17">
        <f t="shared" si="33"/>
        <v>3.9640959418067312</v>
      </c>
      <c r="X35" s="17">
        <f t="shared" si="33"/>
        <v>3.8709960371165848</v>
      </c>
      <c r="Y35" s="17">
        <f t="shared" si="33"/>
        <v>2.4394975025951715</v>
      </c>
      <c r="Z35" s="17">
        <f t="shared" si="33"/>
        <v>0.18559980999453321</v>
      </c>
      <c r="AA35" s="17">
        <f t="shared" si="2"/>
        <v>2.3187000000000002</v>
      </c>
      <c r="AB35" s="17">
        <f t="shared" si="3"/>
        <v>0</v>
      </c>
      <c r="AC35" s="18">
        <f t="shared" ref="AC35:AN47" si="34">$AP35*Q35/D$18</f>
        <v>66.715689162387335</v>
      </c>
      <c r="AD35" s="18">
        <f t="shared" si="34"/>
        <v>0.51322632546909253</v>
      </c>
      <c r="AE35" s="18">
        <f t="shared" si="34"/>
        <v>8.9070798277936163</v>
      </c>
      <c r="AF35" s="18">
        <f t="shared" si="34"/>
        <v>3.3793893141266618</v>
      </c>
      <c r="AG35" s="18">
        <f t="shared" si="34"/>
        <v>4.5458926988326105E-2</v>
      </c>
      <c r="AH35" s="18">
        <f t="shared" si="34"/>
        <v>2.8117862976118553</v>
      </c>
      <c r="AI35" s="18">
        <f t="shared" si="34"/>
        <v>4.3091467973565996</v>
      </c>
      <c r="AJ35" s="18">
        <f t="shared" si="34"/>
        <v>3.8073805935374678</v>
      </c>
      <c r="AK35" s="18">
        <f t="shared" si="34"/>
        <v>1.5787181872632028</v>
      </c>
      <c r="AL35" s="18">
        <f t="shared" si="34"/>
        <v>7.9712763116770488E-2</v>
      </c>
      <c r="AM35" s="18">
        <f t="shared" si="34"/>
        <v>7.8524118043490674</v>
      </c>
      <c r="AN35" s="18">
        <f t="shared" si="34"/>
        <v>0</v>
      </c>
      <c r="AO35" s="18">
        <f t="shared" si="5"/>
        <v>100</v>
      </c>
      <c r="AP35" s="17">
        <f t="shared" si="6"/>
        <v>60.961428770469468</v>
      </c>
      <c r="AQ35" s="19">
        <f t="shared" si="7"/>
        <v>10729.734911861886</v>
      </c>
      <c r="AR35" s="19">
        <f t="shared" si="8"/>
        <v>-1543.9532173497455</v>
      </c>
      <c r="AS35" s="20">
        <f t="shared" si="9"/>
        <v>252.78398523523671</v>
      </c>
      <c r="AT35" s="21">
        <f t="shared" si="10"/>
        <v>212.82410486624133</v>
      </c>
      <c r="AU35" s="21">
        <f t="shared" si="11"/>
        <v>-167.97054216096024</v>
      </c>
      <c r="AV35" s="21">
        <f t="shared" si="12"/>
        <v>-980.35534481429988</v>
      </c>
      <c r="AW35" s="21">
        <f t="shared" si="13"/>
        <v>1420.0852212006621</v>
      </c>
      <c r="AX35" s="21">
        <f t="shared" si="14"/>
        <v>-1018.8556884884936</v>
      </c>
      <c r="AY35" s="21">
        <f t="shared" si="15"/>
        <v>-918.17403692144762</v>
      </c>
      <c r="AZ35" s="21">
        <f t="shared" si="16"/>
        <v>845.30913593315211</v>
      </c>
      <c r="BA35" s="21">
        <f t="shared" si="17"/>
        <v>183.46814519656516</v>
      </c>
      <c r="BB35" s="20">
        <f t="shared" si="18"/>
        <v>148.0872127292898</v>
      </c>
      <c r="BC35" s="20">
        <f t="shared" si="19"/>
        <v>51.888799362207337</v>
      </c>
      <c r="BD35" s="20">
        <f t="shared" si="20"/>
        <v>43.953297333037312</v>
      </c>
      <c r="BE35" s="20">
        <f t="shared" si="21"/>
        <v>-66.195154016040235</v>
      </c>
      <c r="BF35" s="20">
        <f t="shared" si="22"/>
        <v>-217.06587684244386</v>
      </c>
      <c r="BG35" s="20">
        <f t="shared" si="23"/>
        <v>76.941489051342543</v>
      </c>
      <c r="BH35" s="16">
        <f t="shared" si="24"/>
        <v>-4.55</v>
      </c>
      <c r="BI35" s="18">
        <f t="shared" si="25"/>
        <v>8831.4285293622361</v>
      </c>
      <c r="BJ35" s="18">
        <f t="shared" si="26"/>
        <v>221.07791281395811</v>
      </c>
      <c r="BK35" s="19">
        <f t="shared" si="27"/>
        <v>754.69897198992408</v>
      </c>
      <c r="BL35" s="18">
        <f t="shared" si="28"/>
        <v>23.406624929160589</v>
      </c>
      <c r="BM35" s="17">
        <f t="shared" si="29"/>
        <v>3.7652033500168249</v>
      </c>
      <c r="BN35" s="17">
        <f t="shared" si="30"/>
        <v>15.280387897256006</v>
      </c>
      <c r="BO35" s="17">
        <f t="shared" si="31"/>
        <v>0.15280387897256006</v>
      </c>
      <c r="BP35" s="53">
        <f t="shared" si="32"/>
        <v>14567.151559154341</v>
      </c>
    </row>
    <row r="36" spans="1:68" s="8" customFormat="1" ht="16" x14ac:dyDescent="0.2">
      <c r="A36">
        <v>18</v>
      </c>
      <c r="B36">
        <v>1007.01</v>
      </c>
      <c r="C36" s="6">
        <v>83.758865090130996</v>
      </c>
      <c r="D36">
        <v>65.896000000000001</v>
      </c>
      <c r="E36">
        <v>0.68020000000000003</v>
      </c>
      <c r="F36">
        <v>14.8186</v>
      </c>
      <c r="G36">
        <v>3.9588999999999999</v>
      </c>
      <c r="H36">
        <v>5.1499999999999997E-2</v>
      </c>
      <c r="I36">
        <v>1.8152999999999999</v>
      </c>
      <c r="J36">
        <v>3.9281999999999999</v>
      </c>
      <c r="K36">
        <v>3.8571</v>
      </c>
      <c r="L36">
        <v>2.4613</v>
      </c>
      <c r="M36">
        <v>0.18770000000000001</v>
      </c>
      <c r="N36">
        <v>2.3452999999999999</v>
      </c>
      <c r="O36">
        <v>0</v>
      </c>
      <c r="P36" s="17">
        <f t="shared" si="0"/>
        <v>97.654800000000009</v>
      </c>
      <c r="Q36" s="17">
        <f t="shared" si="33"/>
        <v>65.895932521494075</v>
      </c>
      <c r="R36" s="17">
        <f t="shared" si="33"/>
        <v>0.68019930346485791</v>
      </c>
      <c r="S36" s="17">
        <f t="shared" si="33"/>
        <v>14.818584825528289</v>
      </c>
      <c r="T36" s="17">
        <f t="shared" si="33"/>
        <v>3.9588959460262063</v>
      </c>
      <c r="U36" s="17">
        <f t="shared" si="33"/>
        <v>5.1499947263216952E-2</v>
      </c>
      <c r="V36" s="17">
        <f t="shared" si="33"/>
        <v>1.8152981411051989</v>
      </c>
      <c r="W36" s="17">
        <f t="shared" si="33"/>
        <v>3.9281959774634729</v>
      </c>
      <c r="X36" s="17">
        <f t="shared" si="33"/>
        <v>3.8570960502709544</v>
      </c>
      <c r="Y36" s="17">
        <f t="shared" si="33"/>
        <v>2.4612974795913769</v>
      </c>
      <c r="Z36" s="17">
        <f t="shared" si="33"/>
        <v>0.1876998077923461</v>
      </c>
      <c r="AA36" s="17">
        <f t="shared" si="2"/>
        <v>2.3452999999999999</v>
      </c>
      <c r="AB36" s="17">
        <f t="shared" si="3"/>
        <v>0</v>
      </c>
      <c r="AC36" s="18">
        <f t="shared" si="34"/>
        <v>66.81360101454267</v>
      </c>
      <c r="AD36" s="18">
        <f t="shared" si="34"/>
        <v>0.5187647560662374</v>
      </c>
      <c r="AE36" s="18">
        <f t="shared" si="34"/>
        <v>8.8541982184431021</v>
      </c>
      <c r="AF36" s="18">
        <f t="shared" si="34"/>
        <v>3.3567550517422275</v>
      </c>
      <c r="AG36" s="18">
        <f t="shared" si="34"/>
        <v>4.4227046374451635E-2</v>
      </c>
      <c r="AH36" s="18">
        <f t="shared" si="34"/>
        <v>2.7441967986193236</v>
      </c>
      <c r="AI36" s="18">
        <f t="shared" si="34"/>
        <v>4.2673422753633847</v>
      </c>
      <c r="AJ36" s="18">
        <f t="shared" si="34"/>
        <v>3.7912394828583804</v>
      </c>
      <c r="AK36" s="18">
        <f t="shared" si="34"/>
        <v>1.5917891522659082</v>
      </c>
      <c r="AL36" s="18">
        <f t="shared" si="34"/>
        <v>8.0562208552791434E-2</v>
      </c>
      <c r="AM36" s="18">
        <f t="shared" si="34"/>
        <v>7.9373239951715435</v>
      </c>
      <c r="AN36" s="18">
        <f t="shared" si="34"/>
        <v>0</v>
      </c>
      <c r="AO36" s="18">
        <f t="shared" si="5"/>
        <v>100.00000000000001</v>
      </c>
      <c r="AP36" s="17">
        <f t="shared" si="6"/>
        <v>60.921745293601234</v>
      </c>
      <c r="AQ36" s="19">
        <f t="shared" si="7"/>
        <v>10746.24557698918</v>
      </c>
      <c r="AR36" s="19">
        <f t="shared" si="8"/>
        <v>-1534.7867191849273</v>
      </c>
      <c r="AS36" s="20">
        <f t="shared" si="9"/>
        <v>251.12379084006889</v>
      </c>
      <c r="AT36" s="21">
        <f t="shared" si="10"/>
        <v>207.7082556874966</v>
      </c>
      <c r="AU36" s="21">
        <f t="shared" si="11"/>
        <v>-166.34100189366472</v>
      </c>
      <c r="AV36" s="21">
        <f t="shared" si="12"/>
        <v>-986.13761723275604</v>
      </c>
      <c r="AW36" s="21">
        <f t="shared" si="13"/>
        <v>1433.454872144606</v>
      </c>
      <c r="AX36" s="21">
        <f t="shared" si="14"/>
        <v>-1005.4597226780786</v>
      </c>
      <c r="AY36" s="21">
        <f t="shared" si="15"/>
        <v>-924.47356369674606</v>
      </c>
      <c r="AZ36" s="21">
        <f t="shared" si="16"/>
        <v>839.81153294766295</v>
      </c>
      <c r="BA36" s="21">
        <f t="shared" si="17"/>
        <v>183.73740278999233</v>
      </c>
      <c r="BB36" s="20">
        <f t="shared" si="18"/>
        <v>147.34297795928683</v>
      </c>
      <c r="BC36" s="20">
        <f t="shared" si="19"/>
        <v>51.12788842084354</v>
      </c>
      <c r="BD36" s="20">
        <f t="shared" si="20"/>
        <v>43.526891208706523</v>
      </c>
      <c r="BE36" s="20">
        <f t="shared" si="21"/>
        <v>-66.157421925677497</v>
      </c>
      <c r="BF36" s="20">
        <f t="shared" si="22"/>
        <v>-218.01611283893803</v>
      </c>
      <c r="BG36" s="20">
        <f t="shared" si="23"/>
        <v>76.669913785315728</v>
      </c>
      <c r="BH36" s="16">
        <f t="shared" si="24"/>
        <v>-4.55</v>
      </c>
      <c r="BI36" s="18">
        <f t="shared" si="25"/>
        <v>8861.1454039228411</v>
      </c>
      <c r="BJ36" s="18">
        <f t="shared" si="26"/>
        <v>218.23153939952937</v>
      </c>
      <c r="BK36" s="19">
        <f t="shared" si="27"/>
        <v>753.64818011994271</v>
      </c>
      <c r="BL36" s="18">
        <f t="shared" si="28"/>
        <v>23.295647599227689</v>
      </c>
      <c r="BM36" s="17">
        <f t="shared" si="29"/>
        <v>3.7943901662756838</v>
      </c>
      <c r="BN36" s="17">
        <f t="shared" si="30"/>
        <v>16.241134909869004</v>
      </c>
      <c r="BO36" s="17">
        <f t="shared" si="31"/>
        <v>0.16241134909869004</v>
      </c>
      <c r="BP36" s="53">
        <f t="shared" si="32"/>
        <v>16504.268583505829</v>
      </c>
    </row>
    <row r="37" spans="1:68" s="8" customFormat="1" ht="16" x14ac:dyDescent="0.2">
      <c r="A37">
        <v>19</v>
      </c>
      <c r="B37">
        <v>1004.01</v>
      </c>
      <c r="C37" s="6">
        <v>82.812230337368007</v>
      </c>
      <c r="D37">
        <v>66.034999999999997</v>
      </c>
      <c r="E37">
        <v>0.68789999999999996</v>
      </c>
      <c r="F37">
        <v>14.7403</v>
      </c>
      <c r="G37">
        <v>3.9329999999999998</v>
      </c>
      <c r="H37">
        <v>5.0299999999999997E-2</v>
      </c>
      <c r="I37">
        <v>1.7726999999999999</v>
      </c>
      <c r="J37">
        <v>3.8934000000000002</v>
      </c>
      <c r="K37">
        <v>3.8422999999999998</v>
      </c>
      <c r="L37">
        <v>2.4830000000000001</v>
      </c>
      <c r="M37">
        <v>0.1898</v>
      </c>
      <c r="N37">
        <v>2.3721000000000001</v>
      </c>
      <c r="O37">
        <v>0</v>
      </c>
      <c r="P37" s="17">
        <f t="shared" si="0"/>
        <v>97.62769999999999</v>
      </c>
      <c r="Q37" s="17">
        <f t="shared" si="33"/>
        <v>66.035135279229152</v>
      </c>
      <c r="R37" s="17">
        <f t="shared" si="33"/>
        <v>0.68790140923119147</v>
      </c>
      <c r="S37" s="17">
        <f t="shared" si="33"/>
        <v>14.740330196962542</v>
      </c>
      <c r="T37" s="17">
        <f t="shared" si="33"/>
        <v>3.9330080571395212</v>
      </c>
      <c r="U37" s="17">
        <f t="shared" si="33"/>
        <v>5.0300103044525271E-2</v>
      </c>
      <c r="V37" s="17">
        <f t="shared" si="33"/>
        <v>1.7727036315512914</v>
      </c>
      <c r="W37" s="17">
        <f t="shared" si="33"/>
        <v>3.8934079760150047</v>
      </c>
      <c r="X37" s="17">
        <f t="shared" si="33"/>
        <v>3.8423078713316001</v>
      </c>
      <c r="Y37" s="17">
        <f t="shared" si="33"/>
        <v>2.4830050866710986</v>
      </c>
      <c r="Z37" s="17">
        <f t="shared" si="33"/>
        <v>0.18980038882407352</v>
      </c>
      <c r="AA37" s="17">
        <f t="shared" si="2"/>
        <v>2.3721000000000001</v>
      </c>
      <c r="AB37" s="17">
        <f t="shared" si="3"/>
        <v>0</v>
      </c>
      <c r="AC37" s="18">
        <f t="shared" si="34"/>
        <v>66.910447163152185</v>
      </c>
      <c r="AD37" s="18">
        <f t="shared" si="34"/>
        <v>0.52429180425883082</v>
      </c>
      <c r="AE37" s="18">
        <f t="shared" si="34"/>
        <v>8.8016138570974682</v>
      </c>
      <c r="AF37" s="18">
        <f t="shared" si="34"/>
        <v>3.3325984619930491</v>
      </c>
      <c r="AG37" s="18">
        <f t="shared" si="34"/>
        <v>4.3168068439848883E-2</v>
      </c>
      <c r="AH37" s="18">
        <f t="shared" si="34"/>
        <v>2.6780335542380111</v>
      </c>
      <c r="AI37" s="18">
        <f t="shared" si="34"/>
        <v>4.2267526654138736</v>
      </c>
      <c r="AJ37" s="18">
        <f t="shared" si="34"/>
        <v>3.7742052508616082</v>
      </c>
      <c r="AK37" s="18">
        <f t="shared" si="34"/>
        <v>1.6047656968233299</v>
      </c>
      <c r="AL37" s="18">
        <f t="shared" si="34"/>
        <v>8.1409900288045248E-2</v>
      </c>
      <c r="AM37" s="18">
        <f t="shared" si="34"/>
        <v>8.022713577433759</v>
      </c>
      <c r="AN37" s="18">
        <f t="shared" si="34"/>
        <v>0</v>
      </c>
      <c r="AO37" s="18">
        <f t="shared" si="5"/>
        <v>100.00000000000003</v>
      </c>
      <c r="AP37" s="17">
        <f t="shared" si="6"/>
        <v>60.881441384168085</v>
      </c>
      <c r="AQ37" s="19">
        <f t="shared" si="7"/>
        <v>10762.584339198798</v>
      </c>
      <c r="AR37" s="19">
        <f t="shared" si="8"/>
        <v>-1525.6717459892752</v>
      </c>
      <c r="AS37" s="20">
        <f t="shared" si="9"/>
        <v>249.36613594790163</v>
      </c>
      <c r="AT37" s="21">
        <f t="shared" si="10"/>
        <v>202.70035972027506</v>
      </c>
      <c r="AU37" s="21">
        <f t="shared" si="11"/>
        <v>-164.75881889783278</v>
      </c>
      <c r="AV37" s="21">
        <f t="shared" si="12"/>
        <v>-991.88493508307454</v>
      </c>
      <c r="AW37" s="21">
        <f t="shared" si="13"/>
        <v>1446.8868052946916</v>
      </c>
      <c r="AX37" s="21">
        <f t="shared" si="14"/>
        <v>-992.01452118373663</v>
      </c>
      <c r="AY37" s="21">
        <f t="shared" si="15"/>
        <v>-930.73578752753349</v>
      </c>
      <c r="AZ37" s="21">
        <f t="shared" si="16"/>
        <v>834.19467655380618</v>
      </c>
      <c r="BA37" s="21">
        <f t="shared" si="17"/>
        <v>184.00372969866851</v>
      </c>
      <c r="BB37" s="20">
        <f t="shared" si="18"/>
        <v>146.60323699652102</v>
      </c>
      <c r="BC37" s="20">
        <f t="shared" si="19"/>
        <v>50.367616704461966</v>
      </c>
      <c r="BD37" s="20">
        <f t="shared" si="20"/>
        <v>43.112877187221507</v>
      </c>
      <c r="BE37" s="20">
        <f t="shared" si="21"/>
        <v>-66.107552947047893</v>
      </c>
      <c r="BF37" s="20">
        <f t="shared" si="22"/>
        <v>-218.96263013085468</v>
      </c>
      <c r="BG37" s="20">
        <f t="shared" si="23"/>
        <v>76.392644137298817</v>
      </c>
      <c r="BH37" s="16">
        <f t="shared" si="24"/>
        <v>-4.55</v>
      </c>
      <c r="BI37" s="18">
        <f t="shared" si="25"/>
        <v>8890.6665080340172</v>
      </c>
      <c r="BJ37" s="18">
        <f t="shared" si="26"/>
        <v>215.4099216462692</v>
      </c>
      <c r="BK37" s="19">
        <f t="shared" si="27"/>
        <v>752.61031488095296</v>
      </c>
      <c r="BL37" s="18">
        <f t="shared" si="28"/>
        <v>23.186320911418839</v>
      </c>
      <c r="BM37" s="17">
        <f t="shared" si="29"/>
        <v>3.8235962815460409</v>
      </c>
      <c r="BN37" s="17">
        <f t="shared" si="30"/>
        <v>17.187769662631993</v>
      </c>
      <c r="BO37" s="17">
        <f t="shared" si="31"/>
        <v>0.17187769662631994</v>
      </c>
      <c r="BP37" s="53">
        <f t="shared" si="32"/>
        <v>18683.984261563499</v>
      </c>
    </row>
    <row r="38" spans="1:68" s="8" customFormat="1" ht="16" x14ac:dyDescent="0.2">
      <c r="A38">
        <v>20</v>
      </c>
      <c r="B38">
        <v>1001.01</v>
      </c>
      <c r="C38" s="6">
        <v>81.879812015436997</v>
      </c>
      <c r="D38">
        <v>66.173400000000001</v>
      </c>
      <c r="E38">
        <v>0.69579999999999997</v>
      </c>
      <c r="F38">
        <v>14.662699999999999</v>
      </c>
      <c r="G38">
        <v>3.9055</v>
      </c>
      <c r="H38">
        <v>4.9099999999999998E-2</v>
      </c>
      <c r="I38">
        <v>1.7311000000000001</v>
      </c>
      <c r="J38">
        <v>3.8597999999999999</v>
      </c>
      <c r="K38">
        <v>3.8268</v>
      </c>
      <c r="L38">
        <v>2.5047999999999999</v>
      </c>
      <c r="M38">
        <v>0.192</v>
      </c>
      <c r="N38">
        <v>2.3990999999999998</v>
      </c>
      <c r="O38">
        <v>0</v>
      </c>
      <c r="P38" s="17">
        <f t="shared" si="0"/>
        <v>97.601000000000013</v>
      </c>
      <c r="Q38" s="17">
        <f t="shared" si="33"/>
        <v>66.173332200079898</v>
      </c>
      <c r="R38" s="17">
        <f t="shared" si="33"/>
        <v>0.69579928709746808</v>
      </c>
      <c r="S38" s="17">
        <f t="shared" si="33"/>
        <v>14.662684976895726</v>
      </c>
      <c r="T38" s="17">
        <f t="shared" si="33"/>
        <v>3.9054959985041133</v>
      </c>
      <c r="U38" s="17">
        <f t="shared" si="33"/>
        <v>4.9099949693138377E-2</v>
      </c>
      <c r="V38" s="17">
        <f t="shared" si="33"/>
        <v>1.7310982263501398</v>
      </c>
      <c r="W38" s="17">
        <f t="shared" si="33"/>
        <v>3.8597960453274034</v>
      </c>
      <c r="X38" s="17">
        <f t="shared" si="33"/>
        <v>3.8267960791385325</v>
      </c>
      <c r="Y38" s="17">
        <f t="shared" si="33"/>
        <v>2.5047974336328513</v>
      </c>
      <c r="Z38" s="17">
        <f t="shared" si="33"/>
        <v>0.19199980328070407</v>
      </c>
      <c r="AA38" s="17">
        <f t="shared" si="2"/>
        <v>2.3990999999999998</v>
      </c>
      <c r="AB38" s="17">
        <f t="shared" si="3"/>
        <v>0</v>
      </c>
      <c r="AC38" s="18">
        <f t="shared" si="34"/>
        <v>67.005509799754236</v>
      </c>
      <c r="AD38" s="18">
        <f t="shared" si="34"/>
        <v>0.5299556177019239</v>
      </c>
      <c r="AE38" s="18">
        <f t="shared" si="34"/>
        <v>8.749379497660156</v>
      </c>
      <c r="AF38" s="18">
        <f t="shared" si="34"/>
        <v>3.3070670607799686</v>
      </c>
      <c r="AG38" s="18">
        <f t="shared" si="34"/>
        <v>4.2109825326635743E-2</v>
      </c>
      <c r="AH38" s="18">
        <f t="shared" si="34"/>
        <v>2.6134262092914664</v>
      </c>
      <c r="AI38" s="18">
        <f t="shared" si="34"/>
        <v>4.1874528384205307</v>
      </c>
      <c r="AJ38" s="18">
        <f t="shared" si="34"/>
        <v>3.7564475157495281</v>
      </c>
      <c r="AK38" s="18">
        <f t="shared" si="34"/>
        <v>1.6177644355339791</v>
      </c>
      <c r="AL38" s="18">
        <f t="shared" si="34"/>
        <v>8.229805279947261E-2</v>
      </c>
      <c r="AM38" s="18">
        <f t="shared" si="34"/>
        <v>8.1085891469821103</v>
      </c>
      <c r="AN38" s="18">
        <f t="shared" si="34"/>
        <v>0</v>
      </c>
      <c r="AO38" s="18">
        <f t="shared" si="5"/>
        <v>100.00000000000001</v>
      </c>
      <c r="AP38" s="17">
        <f t="shared" si="6"/>
        <v>60.840612410831142</v>
      </c>
      <c r="AQ38" s="19">
        <f t="shared" si="7"/>
        <v>10778.660280626003</v>
      </c>
      <c r="AR38" s="19">
        <f t="shared" si="8"/>
        <v>-1516.6174421244116</v>
      </c>
      <c r="AS38" s="20">
        <f t="shared" si="9"/>
        <v>247.51228734329533</v>
      </c>
      <c r="AT38" s="21">
        <f t="shared" si="10"/>
        <v>197.81022978127109</v>
      </c>
      <c r="AU38" s="21">
        <f t="shared" si="11"/>
        <v>-163.22691164163228</v>
      </c>
      <c r="AV38" s="21">
        <f t="shared" si="12"/>
        <v>-997.61228260247617</v>
      </c>
      <c r="AW38" s="21">
        <f t="shared" si="13"/>
        <v>1460.3823996169638</v>
      </c>
      <c r="AX38" s="21">
        <f t="shared" si="14"/>
        <v>-978.5298356078747</v>
      </c>
      <c r="AY38" s="21">
        <f t="shared" si="15"/>
        <v>-936.97512916209257</v>
      </c>
      <c r="AZ38" s="21">
        <f t="shared" si="16"/>
        <v>828.51036997971846</v>
      </c>
      <c r="BA38" s="21">
        <f t="shared" si="17"/>
        <v>184.26515194932415</v>
      </c>
      <c r="BB38" s="20">
        <f t="shared" si="18"/>
        <v>145.8711480134919</v>
      </c>
      <c r="BC38" s="20">
        <f t="shared" si="19"/>
        <v>49.608857753711952</v>
      </c>
      <c r="BD38" s="20">
        <f t="shared" si="20"/>
        <v>42.712018951889412</v>
      </c>
      <c r="BE38" s="20">
        <f t="shared" si="21"/>
        <v>-66.04906488127429</v>
      </c>
      <c r="BF38" s="20">
        <f t="shared" si="22"/>
        <v>-219.905542864951</v>
      </c>
      <c r="BG38" s="20">
        <f t="shared" si="23"/>
        <v>76.112316154641618</v>
      </c>
      <c r="BH38" s="16">
        <f t="shared" si="24"/>
        <v>-4.55</v>
      </c>
      <c r="BI38" s="18">
        <f t="shared" si="25"/>
        <v>8919.9139662087637</v>
      </c>
      <c r="BJ38" s="18">
        <f t="shared" si="26"/>
        <v>212.61488507683379</v>
      </c>
      <c r="BK38" s="19">
        <f t="shared" si="27"/>
        <v>751.58249632811862</v>
      </c>
      <c r="BL38" s="18">
        <f t="shared" si="28"/>
        <v>23.078734333130509</v>
      </c>
      <c r="BM38" s="17">
        <f t="shared" si="29"/>
        <v>3.8527648385479898</v>
      </c>
      <c r="BN38" s="17">
        <f t="shared" si="30"/>
        <v>18.120187984563003</v>
      </c>
      <c r="BO38" s="17">
        <f t="shared" si="31"/>
        <v>0.18120187984563002</v>
      </c>
      <c r="BP38" s="53">
        <f t="shared" si="32"/>
        <v>21131.712709069525</v>
      </c>
    </row>
    <row r="39" spans="1:68" s="8" customFormat="1" ht="16" x14ac:dyDescent="0.2">
      <c r="A39">
        <v>21</v>
      </c>
      <c r="B39">
        <v>998.01</v>
      </c>
      <c r="C39" s="6">
        <v>80.961686885174004</v>
      </c>
      <c r="D39">
        <v>66.311400000000006</v>
      </c>
      <c r="E39">
        <v>0.70369999999999999</v>
      </c>
      <c r="F39">
        <v>14.5855</v>
      </c>
      <c r="G39">
        <v>3.8763999999999998</v>
      </c>
      <c r="H39">
        <v>4.7899999999999998E-2</v>
      </c>
      <c r="I39">
        <v>1.6904999999999999</v>
      </c>
      <c r="J39">
        <v>3.8273000000000001</v>
      </c>
      <c r="K39">
        <v>3.8104</v>
      </c>
      <c r="L39">
        <v>2.5264000000000002</v>
      </c>
      <c r="M39">
        <v>0.19420000000000001</v>
      </c>
      <c r="N39">
        <v>2.4262999999999999</v>
      </c>
      <c r="O39">
        <v>0</v>
      </c>
      <c r="P39" s="17">
        <f t="shared" si="0"/>
        <v>97.573699999999988</v>
      </c>
      <c r="Q39" s="17">
        <f t="shared" si="33"/>
        <v>66.31140000000002</v>
      </c>
      <c r="R39" s="17">
        <f t="shared" si="33"/>
        <v>0.7037000000000001</v>
      </c>
      <c r="S39" s="17">
        <f t="shared" si="33"/>
        <v>14.585500000000003</v>
      </c>
      <c r="T39" s="17">
        <f t="shared" si="33"/>
        <v>3.8764000000000007</v>
      </c>
      <c r="U39" s="17">
        <f t="shared" si="33"/>
        <v>4.7900000000000012E-2</v>
      </c>
      <c r="V39" s="17">
        <f t="shared" si="33"/>
        <v>1.6905000000000001</v>
      </c>
      <c r="W39" s="17">
        <f t="shared" si="33"/>
        <v>3.8273000000000006</v>
      </c>
      <c r="X39" s="17">
        <f t="shared" si="33"/>
        <v>3.8104000000000005</v>
      </c>
      <c r="Y39" s="17">
        <f t="shared" si="33"/>
        <v>2.5264000000000006</v>
      </c>
      <c r="Z39" s="17">
        <f t="shared" si="33"/>
        <v>0.19420000000000001</v>
      </c>
      <c r="AA39" s="17">
        <f t="shared" si="2"/>
        <v>2.4262999999999999</v>
      </c>
      <c r="AB39" s="17">
        <f t="shared" si="3"/>
        <v>0</v>
      </c>
      <c r="AC39" s="18">
        <f t="shared" si="34"/>
        <v>67.099495069873427</v>
      </c>
      <c r="AD39" s="18">
        <f t="shared" si="34"/>
        <v>0.53560745762265249</v>
      </c>
      <c r="AE39" s="18">
        <f t="shared" si="34"/>
        <v>8.6973834032950919</v>
      </c>
      <c r="AF39" s="18">
        <f t="shared" si="34"/>
        <v>3.2801894914617944</v>
      </c>
      <c r="AG39" s="18">
        <f t="shared" si="34"/>
        <v>4.1052673933602749E-2</v>
      </c>
      <c r="AH39" s="18">
        <f t="shared" si="34"/>
        <v>2.5503938325298003</v>
      </c>
      <c r="AI39" s="18">
        <f t="shared" si="34"/>
        <v>4.1493648244957093</v>
      </c>
      <c r="AJ39" s="18">
        <f t="shared" si="34"/>
        <v>3.7378004943318626</v>
      </c>
      <c r="AK39" s="18">
        <f t="shared" si="34"/>
        <v>1.6306033506442743</v>
      </c>
      <c r="AL39" s="18">
        <f t="shared" si="34"/>
        <v>8.3184334257296946E-2</v>
      </c>
      <c r="AM39" s="18">
        <f t="shared" si="34"/>
        <v>8.1949250675544878</v>
      </c>
      <c r="AN39" s="18">
        <f t="shared" si="34"/>
        <v>0</v>
      </c>
      <c r="AO39" s="18">
        <f t="shared" si="5"/>
        <v>100.00000000000001</v>
      </c>
      <c r="AP39" s="17">
        <f t="shared" si="6"/>
        <v>60.799095800621672</v>
      </c>
      <c r="AQ39" s="19">
        <f t="shared" si="7"/>
        <v>10794.562363388373</v>
      </c>
      <c r="AR39" s="19">
        <f t="shared" si="8"/>
        <v>-1507.6044391271712</v>
      </c>
      <c r="AS39" s="20">
        <f t="shared" si="9"/>
        <v>245.56128341994884</v>
      </c>
      <c r="AT39" s="21">
        <f t="shared" si="10"/>
        <v>193.03930918418058</v>
      </c>
      <c r="AU39" s="21">
        <f t="shared" si="11"/>
        <v>-161.74224085884273</v>
      </c>
      <c r="AV39" s="21">
        <f t="shared" si="12"/>
        <v>-1003.3035652434044</v>
      </c>
      <c r="AW39" s="21">
        <f t="shared" si="13"/>
        <v>1473.9376569199912</v>
      </c>
      <c r="AX39" s="21">
        <f t="shared" si="14"/>
        <v>-965.02274761885212</v>
      </c>
      <c r="AY39" s="21">
        <f t="shared" si="15"/>
        <v>-943.17029158746811</v>
      </c>
      <c r="AZ39" s="21">
        <f t="shared" si="16"/>
        <v>822.69659179133544</v>
      </c>
      <c r="BA39" s="21">
        <f t="shared" si="17"/>
        <v>184.52361144215192</v>
      </c>
      <c r="BB39" s="20">
        <f t="shared" si="18"/>
        <v>145.14261633362696</v>
      </c>
      <c r="BC39" s="20">
        <f t="shared" si="19"/>
        <v>48.852011502737646</v>
      </c>
      <c r="BD39" s="20">
        <f t="shared" si="20"/>
        <v>42.323521209856231</v>
      </c>
      <c r="BE39" s="20">
        <f t="shared" si="21"/>
        <v>-65.977683254756712</v>
      </c>
      <c r="BF39" s="20">
        <f t="shared" si="22"/>
        <v>-220.84459109027893</v>
      </c>
      <c r="BG39" s="20">
        <f t="shared" si="23"/>
        <v>75.8266036435828</v>
      </c>
      <c r="BH39" s="16">
        <f t="shared" si="24"/>
        <v>-4.55</v>
      </c>
      <c r="BI39" s="18">
        <f t="shared" si="25"/>
        <v>8948.9539202680899</v>
      </c>
      <c r="BJ39" s="18">
        <f t="shared" si="26"/>
        <v>209.84608978691995</v>
      </c>
      <c r="BK39" s="19">
        <f t="shared" si="27"/>
        <v>750.56838104178939</v>
      </c>
      <c r="BL39" s="18">
        <f t="shared" si="28"/>
        <v>22.972803058319915</v>
      </c>
      <c r="BM39" s="17">
        <f t="shared" si="29"/>
        <v>3.8819576273822785</v>
      </c>
      <c r="BN39" s="17">
        <f t="shared" si="30"/>
        <v>19.038313114825996</v>
      </c>
      <c r="BO39" s="17">
        <f t="shared" si="31"/>
        <v>0.19038313114825997</v>
      </c>
      <c r="BP39" s="53">
        <f t="shared" si="32"/>
        <v>23880.954832901236</v>
      </c>
    </row>
    <row r="40" spans="1:68" s="8" customFormat="1" ht="16" x14ac:dyDescent="0.2">
      <c r="A40">
        <v>22</v>
      </c>
      <c r="B40">
        <v>995.01</v>
      </c>
      <c r="C40" s="6">
        <v>80.057907297541007</v>
      </c>
      <c r="D40">
        <v>66.448800000000006</v>
      </c>
      <c r="E40">
        <v>0.71160000000000001</v>
      </c>
      <c r="F40">
        <v>14.509</v>
      </c>
      <c r="G40">
        <v>3.8456000000000001</v>
      </c>
      <c r="H40">
        <v>4.6899999999999997E-2</v>
      </c>
      <c r="I40">
        <v>1.6509</v>
      </c>
      <c r="J40">
        <v>3.7959000000000001</v>
      </c>
      <c r="K40">
        <v>3.7932000000000001</v>
      </c>
      <c r="L40">
        <v>2.548</v>
      </c>
      <c r="M40">
        <v>0.19639999999999999</v>
      </c>
      <c r="N40">
        <v>2.4537</v>
      </c>
      <c r="O40">
        <v>0</v>
      </c>
      <c r="P40" s="17">
        <f t="shared" si="0"/>
        <v>97.546300000000016</v>
      </c>
      <c r="Q40" s="17">
        <f t="shared" si="33"/>
        <v>66.448799999999991</v>
      </c>
      <c r="R40" s="17">
        <f t="shared" si="33"/>
        <v>0.7115999999999999</v>
      </c>
      <c r="S40" s="17">
        <f t="shared" si="33"/>
        <v>14.508999999999997</v>
      </c>
      <c r="T40" s="17">
        <f t="shared" si="33"/>
        <v>3.8455999999999997</v>
      </c>
      <c r="U40" s="17">
        <f t="shared" si="33"/>
        <v>4.689999999999999E-2</v>
      </c>
      <c r="V40" s="17">
        <f t="shared" si="33"/>
        <v>1.6508999999999998</v>
      </c>
      <c r="W40" s="17">
        <f t="shared" si="33"/>
        <v>3.7958999999999992</v>
      </c>
      <c r="X40" s="17">
        <f t="shared" si="33"/>
        <v>3.7931999999999992</v>
      </c>
      <c r="Y40" s="17">
        <f t="shared" si="33"/>
        <v>2.5479999999999996</v>
      </c>
      <c r="Z40" s="17">
        <f t="shared" si="33"/>
        <v>0.19639999999999996</v>
      </c>
      <c r="AA40" s="17">
        <f t="shared" si="2"/>
        <v>2.4537</v>
      </c>
      <c r="AB40" s="17">
        <f t="shared" si="3"/>
        <v>0</v>
      </c>
      <c r="AC40" s="18">
        <f t="shared" si="34"/>
        <v>67.191977857696088</v>
      </c>
      <c r="AD40" s="18">
        <f t="shared" si="34"/>
        <v>0.54124541631964873</v>
      </c>
      <c r="AE40" s="18">
        <f t="shared" si="34"/>
        <v>8.6457764529816057</v>
      </c>
      <c r="AF40" s="18">
        <f t="shared" si="34"/>
        <v>3.251873814215164</v>
      </c>
      <c r="AG40" s="18">
        <f t="shared" si="34"/>
        <v>4.01677963775822E-2</v>
      </c>
      <c r="AH40" s="18">
        <f t="shared" si="34"/>
        <v>2.4889264878654749</v>
      </c>
      <c r="AI40" s="18">
        <f t="shared" si="34"/>
        <v>4.112473439120623</v>
      </c>
      <c r="AJ40" s="18">
        <f t="shared" si="34"/>
        <v>3.7183521548210456</v>
      </c>
      <c r="AK40" s="18">
        <f t="shared" si="34"/>
        <v>1.6434060032787463</v>
      </c>
      <c r="AL40" s="18">
        <f t="shared" si="34"/>
        <v>8.4068448167841092E-2</v>
      </c>
      <c r="AM40" s="18">
        <f t="shared" si="34"/>
        <v>8.2817321291561932</v>
      </c>
      <c r="AN40" s="18">
        <f t="shared" si="34"/>
        <v>0</v>
      </c>
      <c r="AO40" s="18">
        <f t="shared" si="5"/>
        <v>100.00000000000001</v>
      </c>
      <c r="AP40" s="17">
        <f t="shared" si="6"/>
        <v>60.757003731890869</v>
      </c>
      <c r="AQ40" s="19">
        <f t="shared" si="7"/>
        <v>10810.222434532912</v>
      </c>
      <c r="AR40" s="19">
        <f t="shared" si="8"/>
        <v>-1498.6588903598315</v>
      </c>
      <c r="AS40" s="20">
        <f t="shared" si="9"/>
        <v>243.51881853840115</v>
      </c>
      <c r="AT40" s="21">
        <f t="shared" si="10"/>
        <v>188.38684586653778</v>
      </c>
      <c r="AU40" s="21">
        <f t="shared" si="11"/>
        <v>-160.30421465692189</v>
      </c>
      <c r="AV40" s="21">
        <f t="shared" si="12"/>
        <v>-1008.9670865968062</v>
      </c>
      <c r="AW40" s="21">
        <f t="shared" si="13"/>
        <v>1487.5543051319978</v>
      </c>
      <c r="AX40" s="21">
        <f t="shared" si="14"/>
        <v>-951.49955517538399</v>
      </c>
      <c r="AY40" s="21">
        <f t="shared" si="15"/>
        <v>-949.3330464633093</v>
      </c>
      <c r="AZ40" s="21">
        <f t="shared" si="16"/>
        <v>816.80263001450692</v>
      </c>
      <c r="BA40" s="21">
        <f t="shared" si="17"/>
        <v>184.77793910866424</v>
      </c>
      <c r="BB40" s="20">
        <f t="shared" si="18"/>
        <v>144.41998378541572</v>
      </c>
      <c r="BC40" s="20">
        <f t="shared" si="19"/>
        <v>48.097654579172399</v>
      </c>
      <c r="BD40" s="20">
        <f t="shared" si="20"/>
        <v>41.94722907903035</v>
      </c>
      <c r="BE40" s="20">
        <f t="shared" si="21"/>
        <v>-65.896007763046441</v>
      </c>
      <c r="BF40" s="20">
        <f t="shared" si="22"/>
        <v>-221.77991595958923</v>
      </c>
      <c r="BG40" s="20">
        <f t="shared" si="23"/>
        <v>75.537796059447103</v>
      </c>
      <c r="BH40" s="16">
        <f t="shared" si="24"/>
        <v>-4.55</v>
      </c>
      <c r="BI40" s="18">
        <f t="shared" si="25"/>
        <v>8977.7222408321049</v>
      </c>
      <c r="BJ40" s="18">
        <f t="shared" si="26"/>
        <v>207.10467888909415</v>
      </c>
      <c r="BK40" s="19">
        <f t="shared" si="27"/>
        <v>749.56523724752947</v>
      </c>
      <c r="BL40" s="18">
        <f t="shared" si="28"/>
        <v>22.868583688345701</v>
      </c>
      <c r="BM40" s="17">
        <f t="shared" si="29"/>
        <v>3.9111255060976395</v>
      </c>
      <c r="BN40" s="17">
        <f t="shared" si="30"/>
        <v>19.942092702458993</v>
      </c>
      <c r="BO40" s="17">
        <f t="shared" si="31"/>
        <v>0.19942092702458994</v>
      </c>
      <c r="BP40" s="53">
        <f t="shared" si="32"/>
        <v>26963.108243634659</v>
      </c>
    </row>
    <row r="41" spans="1:68" s="8" customFormat="1" ht="16" x14ac:dyDescent="0.2">
      <c r="A41">
        <v>23</v>
      </c>
      <c r="B41">
        <v>992.01</v>
      </c>
      <c r="C41" s="6">
        <v>79.168503599635997</v>
      </c>
      <c r="D41">
        <v>66.585700000000003</v>
      </c>
      <c r="E41">
        <v>0.71960000000000002</v>
      </c>
      <c r="F41">
        <v>14.433</v>
      </c>
      <c r="G41">
        <v>3.8132999999999999</v>
      </c>
      <c r="H41">
        <v>4.5900000000000003E-2</v>
      </c>
      <c r="I41">
        <v>1.6123000000000001</v>
      </c>
      <c r="J41">
        <v>3.7656000000000001</v>
      </c>
      <c r="K41">
        <v>3.7753999999999999</v>
      </c>
      <c r="L41">
        <v>2.5693999999999999</v>
      </c>
      <c r="M41">
        <v>0.1986</v>
      </c>
      <c r="N41">
        <v>2.4813000000000001</v>
      </c>
      <c r="O41">
        <v>0</v>
      </c>
      <c r="P41" s="17">
        <f t="shared" si="0"/>
        <v>97.518800000000027</v>
      </c>
      <c r="Q41" s="17">
        <f t="shared" si="33"/>
        <v>66.5856317201401</v>
      </c>
      <c r="R41" s="17">
        <f t="shared" si="33"/>
        <v>0.71959926209100178</v>
      </c>
      <c r="S41" s="17">
        <f t="shared" si="33"/>
        <v>14.432985199776859</v>
      </c>
      <c r="T41" s="17">
        <f t="shared" si="33"/>
        <v>3.8132960896770665</v>
      </c>
      <c r="U41" s="17">
        <f t="shared" si="33"/>
        <v>4.5899952932152557E-2</v>
      </c>
      <c r="V41" s="17">
        <f t="shared" si="33"/>
        <v>1.6122983466777685</v>
      </c>
      <c r="W41" s="17">
        <f t="shared" si="33"/>
        <v>3.7655961385907113</v>
      </c>
      <c r="X41" s="17">
        <f t="shared" si="33"/>
        <v>3.7753961285413666</v>
      </c>
      <c r="Y41" s="17">
        <f t="shared" si="33"/>
        <v>2.5693973652259863</v>
      </c>
      <c r="Z41" s="17">
        <f t="shared" si="33"/>
        <v>0.19859979634696071</v>
      </c>
      <c r="AA41" s="17">
        <f t="shared" si="2"/>
        <v>2.4813000000000001</v>
      </c>
      <c r="AB41" s="17">
        <f t="shared" si="3"/>
        <v>0</v>
      </c>
      <c r="AC41" s="18">
        <f t="shared" si="34"/>
        <v>67.282976339649693</v>
      </c>
      <c r="AD41" s="18">
        <f t="shared" si="34"/>
        <v>0.54694466307363099</v>
      </c>
      <c r="AE41" s="18">
        <f t="shared" si="34"/>
        <v>8.5944299333491596</v>
      </c>
      <c r="AF41" s="18">
        <f t="shared" si="34"/>
        <v>3.2222890201865471</v>
      </c>
      <c r="AG41" s="18">
        <f t="shared" si="34"/>
        <v>3.9283646280679756E-2</v>
      </c>
      <c r="AH41" s="18">
        <f t="shared" si="34"/>
        <v>2.4290200427124655</v>
      </c>
      <c r="AI41" s="18">
        <f t="shared" si="34"/>
        <v>4.0767724441839199</v>
      </c>
      <c r="AJ41" s="18">
        <f t="shared" si="34"/>
        <v>3.6982961898748261</v>
      </c>
      <c r="AK41" s="18">
        <f t="shared" si="34"/>
        <v>1.6560410866091386</v>
      </c>
      <c r="AL41" s="18">
        <f t="shared" si="34"/>
        <v>8.495026417561323E-2</v>
      </c>
      <c r="AM41" s="18">
        <f t="shared" si="34"/>
        <v>8.3689963699043251</v>
      </c>
      <c r="AN41" s="18">
        <f t="shared" si="34"/>
        <v>0</v>
      </c>
      <c r="AO41" s="18">
        <f t="shared" si="5"/>
        <v>100</v>
      </c>
      <c r="AP41" s="17">
        <f t="shared" si="6"/>
        <v>60.714264157759139</v>
      </c>
      <c r="AQ41" s="19">
        <f t="shared" si="7"/>
        <v>10825.655392034641</v>
      </c>
      <c r="AR41" s="19">
        <f t="shared" si="8"/>
        <v>-1489.7584846467435</v>
      </c>
      <c r="AS41" s="20">
        <f t="shared" si="9"/>
        <v>241.38469898726802</v>
      </c>
      <c r="AT41" s="21">
        <f t="shared" si="10"/>
        <v>183.85252703290652</v>
      </c>
      <c r="AU41" s="21">
        <f t="shared" si="11"/>
        <v>-158.91258987428918</v>
      </c>
      <c r="AV41" s="21">
        <f t="shared" si="12"/>
        <v>-1014.617958426231</v>
      </c>
      <c r="AW41" s="21">
        <f t="shared" si="13"/>
        <v>1501.2301885362165</v>
      </c>
      <c r="AX41" s="21">
        <f t="shared" si="14"/>
        <v>-937.96166303126654</v>
      </c>
      <c r="AY41" s="21">
        <f t="shared" si="15"/>
        <v>-955.46602735494901</v>
      </c>
      <c r="AZ41" s="21">
        <f t="shared" si="16"/>
        <v>810.82793702703884</v>
      </c>
      <c r="BA41" s="21">
        <f t="shared" si="17"/>
        <v>185.02818493403666</v>
      </c>
      <c r="BB41" s="20">
        <f t="shared" si="18"/>
        <v>143.70240865576628</v>
      </c>
      <c r="BC41" s="20">
        <f t="shared" si="19"/>
        <v>47.345731340375039</v>
      </c>
      <c r="BD41" s="20">
        <f t="shared" si="20"/>
        <v>41.583078930675981</v>
      </c>
      <c r="BE41" s="20">
        <f t="shared" si="21"/>
        <v>-65.804805127987919</v>
      </c>
      <c r="BF41" s="20">
        <f t="shared" si="22"/>
        <v>-222.71139120050481</v>
      </c>
      <c r="BG41" s="20">
        <f t="shared" si="23"/>
        <v>75.245771850882548</v>
      </c>
      <c r="BH41" s="16">
        <f t="shared" si="24"/>
        <v>-4.55</v>
      </c>
      <c r="BI41" s="18">
        <f t="shared" si="25"/>
        <v>9006.2340202845899</v>
      </c>
      <c r="BJ41" s="18">
        <f t="shared" si="26"/>
        <v>204.38897938324379</v>
      </c>
      <c r="BK41" s="19">
        <f t="shared" si="27"/>
        <v>748.57230387173854</v>
      </c>
      <c r="BL41" s="18">
        <f t="shared" si="28"/>
        <v>22.765989091492646</v>
      </c>
      <c r="BM41" s="17">
        <f t="shared" si="29"/>
        <v>3.9402715527128214</v>
      </c>
      <c r="BN41" s="17">
        <f t="shared" si="30"/>
        <v>20.831496400364003</v>
      </c>
      <c r="BO41" s="17">
        <f t="shared" si="31"/>
        <v>0.20831496400364002</v>
      </c>
      <c r="BP41" s="53">
        <f t="shared" si="32"/>
        <v>30415.277899842178</v>
      </c>
    </row>
    <row r="42" spans="1:68" s="8" customFormat="1" ht="16" x14ac:dyDescent="0.2">
      <c r="A42">
        <v>24</v>
      </c>
      <c r="B42">
        <v>989.01</v>
      </c>
      <c r="C42" s="6">
        <v>78.293486062895994</v>
      </c>
      <c r="D42">
        <v>66.721999999999994</v>
      </c>
      <c r="E42">
        <v>0.72760000000000002</v>
      </c>
      <c r="F42">
        <v>14.3575</v>
      </c>
      <c r="G42">
        <v>3.7795000000000001</v>
      </c>
      <c r="H42">
        <v>4.4999999999999998E-2</v>
      </c>
      <c r="I42">
        <v>1.5747</v>
      </c>
      <c r="J42">
        <v>3.7363</v>
      </c>
      <c r="K42">
        <v>3.7568000000000001</v>
      </c>
      <c r="L42">
        <v>2.5908000000000002</v>
      </c>
      <c r="M42">
        <v>0.20080000000000001</v>
      </c>
      <c r="N42">
        <v>2.5089999999999999</v>
      </c>
      <c r="O42">
        <v>0</v>
      </c>
      <c r="P42" s="17">
        <f t="shared" si="0"/>
        <v>97.491</v>
      </c>
      <c r="Q42" s="17">
        <f t="shared" si="33"/>
        <v>66.721999999999994</v>
      </c>
      <c r="R42" s="17">
        <f t="shared" si="33"/>
        <v>0.72760000000000002</v>
      </c>
      <c r="S42" s="17">
        <f t="shared" si="33"/>
        <v>14.3575</v>
      </c>
      <c r="T42" s="17">
        <f t="shared" si="33"/>
        <v>3.7794999999999996</v>
      </c>
      <c r="U42" s="17">
        <f t="shared" si="33"/>
        <v>4.4999999999999998E-2</v>
      </c>
      <c r="V42" s="17">
        <f t="shared" si="33"/>
        <v>1.5747</v>
      </c>
      <c r="W42" s="17">
        <f t="shared" si="33"/>
        <v>3.7363</v>
      </c>
      <c r="X42" s="17">
        <f t="shared" si="33"/>
        <v>3.7568000000000001</v>
      </c>
      <c r="Y42" s="17">
        <f t="shared" si="33"/>
        <v>2.5908000000000002</v>
      </c>
      <c r="Z42" s="17">
        <f t="shared" si="33"/>
        <v>0.20080000000000001</v>
      </c>
      <c r="AA42" s="17">
        <f t="shared" si="2"/>
        <v>2.5089999999999999</v>
      </c>
      <c r="AB42" s="17">
        <f t="shared" si="3"/>
        <v>0</v>
      </c>
      <c r="AC42" s="18">
        <f t="shared" si="34"/>
        <v>67.372813215304646</v>
      </c>
      <c r="AD42" s="18">
        <f t="shared" si="34"/>
        <v>0.5526323778579979</v>
      </c>
      <c r="AE42" s="18">
        <f t="shared" si="34"/>
        <v>8.543399006788075</v>
      </c>
      <c r="AF42" s="18">
        <f t="shared" si="34"/>
        <v>3.1914589960012005</v>
      </c>
      <c r="AG42" s="18">
        <f t="shared" si="34"/>
        <v>3.8486021789088248E-2</v>
      </c>
      <c r="AH42" s="18">
        <f t="shared" si="34"/>
        <v>2.3706883915026249</v>
      </c>
      <c r="AI42" s="18">
        <f t="shared" si="34"/>
        <v>4.0421779317474513</v>
      </c>
      <c r="AJ42" s="18">
        <f t="shared" si="34"/>
        <v>3.6774620112097396</v>
      </c>
      <c r="AK42" s="18">
        <f t="shared" si="34"/>
        <v>1.6686477890346756</v>
      </c>
      <c r="AL42" s="18">
        <f t="shared" si="34"/>
        <v>8.5830293841240982E-2</v>
      </c>
      <c r="AM42" s="18">
        <f t="shared" si="34"/>
        <v>8.4564039649232612</v>
      </c>
      <c r="AN42" s="18">
        <f t="shared" si="34"/>
        <v>0</v>
      </c>
      <c r="AO42" s="18">
        <f t="shared" si="5"/>
        <v>100</v>
      </c>
      <c r="AP42" s="17">
        <f t="shared" si="6"/>
        <v>60.671075238176016</v>
      </c>
      <c r="AQ42" s="19">
        <f t="shared" si="7"/>
        <v>10840.901116668758</v>
      </c>
      <c r="AR42" s="19">
        <f t="shared" si="8"/>
        <v>-1480.9127838366448</v>
      </c>
      <c r="AS42" s="20">
        <f t="shared" si="9"/>
        <v>239.16687322798222</v>
      </c>
      <c r="AT42" s="21">
        <f t="shared" si="10"/>
        <v>179.43740435283368</v>
      </c>
      <c r="AU42" s="21">
        <f t="shared" si="11"/>
        <v>-157.56409577951564</v>
      </c>
      <c r="AV42" s="21">
        <f t="shared" si="12"/>
        <v>-1020.2154512732626</v>
      </c>
      <c r="AW42" s="21">
        <f t="shared" si="13"/>
        <v>1514.9162283861328</v>
      </c>
      <c r="AX42" s="21">
        <f t="shared" si="14"/>
        <v>-924.43401343032485</v>
      </c>
      <c r="AY42" s="21">
        <f t="shared" si="15"/>
        <v>-961.54872814864507</v>
      </c>
      <c r="AZ42" s="21">
        <f t="shared" si="16"/>
        <v>804.77498415670289</v>
      </c>
      <c r="BA42" s="21">
        <f t="shared" si="17"/>
        <v>185.27523634208777</v>
      </c>
      <c r="BB42" s="20">
        <f t="shared" si="18"/>
        <v>142.98961336663626</v>
      </c>
      <c r="BC42" s="20">
        <f t="shared" si="19"/>
        <v>46.597269965317039</v>
      </c>
      <c r="BD42" s="20">
        <f t="shared" si="20"/>
        <v>41.230214903823999</v>
      </c>
      <c r="BE42" s="20">
        <f t="shared" si="21"/>
        <v>-65.70368944500386</v>
      </c>
      <c r="BF42" s="20">
        <f t="shared" si="22"/>
        <v>-223.6357396208962</v>
      </c>
      <c r="BG42" s="20">
        <f t="shared" si="23"/>
        <v>74.949223454977442</v>
      </c>
      <c r="BH42" s="16">
        <f t="shared" si="24"/>
        <v>-4.55</v>
      </c>
      <c r="BI42" s="18">
        <f t="shared" si="25"/>
        <v>9034.5215343240125</v>
      </c>
      <c r="BJ42" s="18">
        <f t="shared" si="26"/>
        <v>201.70212896694238</v>
      </c>
      <c r="BK42" s="19">
        <f t="shared" si="27"/>
        <v>747.59466880525122</v>
      </c>
      <c r="BL42" s="18">
        <f t="shared" si="28"/>
        <v>22.665068426089224</v>
      </c>
      <c r="BM42" s="17">
        <f t="shared" si="29"/>
        <v>3.9694535125878483</v>
      </c>
      <c r="BN42" s="17">
        <f t="shared" si="30"/>
        <v>21.706513937104006</v>
      </c>
      <c r="BO42" s="17">
        <f t="shared" si="31"/>
        <v>0.21706513937104005</v>
      </c>
      <c r="BP42" s="53">
        <f t="shared" si="32"/>
        <v>34282.672193540297</v>
      </c>
    </row>
    <row r="43" spans="1:68" s="8" customFormat="1" ht="16" x14ac:dyDescent="0.2">
      <c r="A43">
        <v>25</v>
      </c>
      <c r="B43">
        <v>986.01</v>
      </c>
      <c r="C43" s="6">
        <v>77.432846431884002</v>
      </c>
      <c r="D43">
        <v>66.857799999999997</v>
      </c>
      <c r="E43">
        <v>0.73570000000000002</v>
      </c>
      <c r="F43">
        <v>14.282500000000001</v>
      </c>
      <c r="G43">
        <v>3.7442000000000002</v>
      </c>
      <c r="H43">
        <v>4.41E-2</v>
      </c>
      <c r="I43">
        <v>1.538</v>
      </c>
      <c r="J43">
        <v>3.7081</v>
      </c>
      <c r="K43">
        <v>3.7374999999999998</v>
      </c>
      <c r="L43">
        <v>2.6120999999999999</v>
      </c>
      <c r="M43">
        <v>0.20300000000000001</v>
      </c>
      <c r="N43">
        <v>2.5369000000000002</v>
      </c>
      <c r="O43">
        <v>0</v>
      </c>
      <c r="P43" s="17">
        <f t="shared" si="0"/>
        <v>97.462999999999994</v>
      </c>
      <c r="Q43" s="17">
        <f t="shared" si="33"/>
        <v>66.857868598134672</v>
      </c>
      <c r="R43" s="17">
        <f t="shared" si="33"/>
        <v>0.73570075485055875</v>
      </c>
      <c r="S43" s="17">
        <f t="shared" si="33"/>
        <v>14.28251465427906</v>
      </c>
      <c r="T43" s="17">
        <f t="shared" si="33"/>
        <v>3.7442038416629906</v>
      </c>
      <c r="U43" s="17">
        <f t="shared" si="33"/>
        <v>4.4100045247940242E-2</v>
      </c>
      <c r="V43" s="17">
        <f t="shared" si="33"/>
        <v>1.5380015780347416</v>
      </c>
      <c r="W43" s="17">
        <f t="shared" si="33"/>
        <v>3.7081038046232933</v>
      </c>
      <c r="X43" s="17">
        <f t="shared" si="33"/>
        <v>3.7375038347885865</v>
      </c>
      <c r="Y43" s="17">
        <f t="shared" si="33"/>
        <v>2.6121026800939844</v>
      </c>
      <c r="Z43" s="17">
        <f t="shared" si="33"/>
        <v>0.2030002082841694</v>
      </c>
      <c r="AA43" s="17">
        <f t="shared" si="2"/>
        <v>2.5369000000000002</v>
      </c>
      <c r="AB43" s="17">
        <f t="shared" si="3"/>
        <v>0</v>
      </c>
      <c r="AC43" s="18">
        <f t="shared" si="34"/>
        <v>67.461295880394815</v>
      </c>
      <c r="AD43" s="18">
        <f t="shared" si="34"/>
        <v>0.55838193967742145</v>
      </c>
      <c r="AE43" s="18">
        <f t="shared" si="34"/>
        <v>8.4926469266667013</v>
      </c>
      <c r="AF43" s="18">
        <f t="shared" si="34"/>
        <v>3.159373198494086</v>
      </c>
      <c r="AG43" s="18">
        <f t="shared" si="34"/>
        <v>3.7689126181735207E-2</v>
      </c>
      <c r="AH43" s="18">
        <f t="shared" si="34"/>
        <v>2.3137687571271424</v>
      </c>
      <c r="AI43" s="18">
        <f t="shared" si="34"/>
        <v>4.0087788264421764</v>
      </c>
      <c r="AJ43" s="18">
        <f t="shared" si="34"/>
        <v>3.6559335429885782</v>
      </c>
      <c r="AK43" s="18">
        <f t="shared" si="34"/>
        <v>1.6811542372481691</v>
      </c>
      <c r="AL43" s="18">
        <f t="shared" si="34"/>
        <v>8.6708145995777988E-2</v>
      </c>
      <c r="AM43" s="18">
        <f t="shared" si="34"/>
        <v>8.5442694187834025</v>
      </c>
      <c r="AN43" s="18">
        <f t="shared" si="34"/>
        <v>0</v>
      </c>
      <c r="AO43" s="18">
        <f t="shared" si="5"/>
        <v>99.999999999999972</v>
      </c>
      <c r="AP43" s="17">
        <f t="shared" si="6"/>
        <v>60.627298595734956</v>
      </c>
      <c r="AQ43" s="19">
        <f t="shared" si="7"/>
        <v>10855.940580083528</v>
      </c>
      <c r="AR43" s="19">
        <f t="shared" si="8"/>
        <v>-1472.1154182684061</v>
      </c>
      <c r="AS43" s="20">
        <f t="shared" si="9"/>
        <v>236.85836404954242</v>
      </c>
      <c r="AT43" s="21">
        <f t="shared" si="10"/>
        <v>175.1291572269534</v>
      </c>
      <c r="AU43" s="21">
        <f t="shared" si="11"/>
        <v>-156.26219865471603</v>
      </c>
      <c r="AV43" s="21">
        <f t="shared" si="12"/>
        <v>-1025.7930650257881</v>
      </c>
      <c r="AW43" s="21">
        <f t="shared" si="13"/>
        <v>1528.6617704347457</v>
      </c>
      <c r="AX43" s="21">
        <f t="shared" si="14"/>
        <v>-910.87323993333894</v>
      </c>
      <c r="AY43" s="21">
        <f t="shared" si="15"/>
        <v>-967.60166838202531</v>
      </c>
      <c r="AZ43" s="21">
        <f t="shared" si="16"/>
        <v>798.64415760421673</v>
      </c>
      <c r="BA43" s="21">
        <f t="shared" si="17"/>
        <v>185.51856367108573</v>
      </c>
      <c r="BB43" s="20">
        <f t="shared" si="18"/>
        <v>142.2821737789296</v>
      </c>
      <c r="BC43" s="20">
        <f t="shared" si="19"/>
        <v>45.850114600600662</v>
      </c>
      <c r="BD43" s="20">
        <f t="shared" si="20"/>
        <v>40.889544029710194</v>
      </c>
      <c r="BE43" s="20">
        <f t="shared" si="21"/>
        <v>-65.592808819109621</v>
      </c>
      <c r="BF43" s="20">
        <f t="shared" si="22"/>
        <v>-224.5563585321481</v>
      </c>
      <c r="BG43" s="20">
        <f t="shared" si="23"/>
        <v>74.649283301781367</v>
      </c>
      <c r="BH43" s="16">
        <f t="shared" si="24"/>
        <v>-4.55</v>
      </c>
      <c r="BI43" s="18">
        <f t="shared" si="25"/>
        <v>9062.5884391347117</v>
      </c>
      <c r="BJ43" s="18">
        <f t="shared" si="26"/>
        <v>199.04051203084981</v>
      </c>
      <c r="BK43" s="19">
        <f t="shared" si="27"/>
        <v>746.62893735620992</v>
      </c>
      <c r="BL43" s="18">
        <f t="shared" si="28"/>
        <v>22.565686822001943</v>
      </c>
      <c r="BM43" s="17">
        <f t="shared" si="29"/>
        <v>3.9986480929576471</v>
      </c>
      <c r="BN43" s="17">
        <f t="shared" si="30"/>
        <v>22.567153568115998</v>
      </c>
      <c r="BO43" s="17">
        <f t="shared" si="31"/>
        <v>0.22567153568115997</v>
      </c>
      <c r="BP43" s="53">
        <f t="shared" si="32"/>
        <v>38609.618373002289</v>
      </c>
    </row>
    <row r="44" spans="1:68" s="8" customFormat="1" ht="16" x14ac:dyDescent="0.2">
      <c r="A44">
        <v>26</v>
      </c>
      <c r="B44">
        <v>983.01</v>
      </c>
      <c r="C44" s="6">
        <v>76.586559177200996</v>
      </c>
      <c r="D44">
        <v>66.992999999999995</v>
      </c>
      <c r="E44">
        <v>0.74390000000000001</v>
      </c>
      <c r="F44">
        <v>14.2081</v>
      </c>
      <c r="G44">
        <v>3.7075999999999998</v>
      </c>
      <c r="H44">
        <v>4.3299999999999998E-2</v>
      </c>
      <c r="I44">
        <v>1.5023</v>
      </c>
      <c r="J44">
        <v>3.6808999999999998</v>
      </c>
      <c r="K44">
        <v>3.7174999999999998</v>
      </c>
      <c r="L44">
        <v>2.6332</v>
      </c>
      <c r="M44">
        <v>0.20530000000000001</v>
      </c>
      <c r="N44">
        <v>2.5649000000000002</v>
      </c>
      <c r="O44">
        <v>0</v>
      </c>
      <c r="P44" s="17">
        <f t="shared" si="0"/>
        <v>97.435099999999991</v>
      </c>
      <c r="Q44" s="17">
        <f t="shared" si="33"/>
        <v>66.993000000000009</v>
      </c>
      <c r="R44" s="17">
        <f t="shared" si="33"/>
        <v>0.74390000000000012</v>
      </c>
      <c r="S44" s="17">
        <f t="shared" si="33"/>
        <v>14.208100000000002</v>
      </c>
      <c r="T44" s="17">
        <f t="shared" si="33"/>
        <v>3.7076000000000002</v>
      </c>
      <c r="U44" s="17">
        <f t="shared" si="33"/>
        <v>4.3300000000000005E-2</v>
      </c>
      <c r="V44" s="17">
        <f t="shared" si="33"/>
        <v>1.5023000000000002</v>
      </c>
      <c r="W44" s="17">
        <f t="shared" si="33"/>
        <v>3.6809000000000007</v>
      </c>
      <c r="X44" s="17">
        <f t="shared" si="33"/>
        <v>3.7175000000000007</v>
      </c>
      <c r="Y44" s="17">
        <f t="shared" si="33"/>
        <v>2.6332000000000004</v>
      </c>
      <c r="Z44" s="17">
        <f t="shared" si="33"/>
        <v>0.20530000000000004</v>
      </c>
      <c r="AA44" s="17">
        <f t="shared" si="2"/>
        <v>2.5649000000000002</v>
      </c>
      <c r="AB44" s="17">
        <f t="shared" si="3"/>
        <v>0</v>
      </c>
      <c r="AC44" s="18">
        <f t="shared" si="34"/>
        <v>67.54838137212171</v>
      </c>
      <c r="AD44" s="18">
        <f t="shared" si="34"/>
        <v>0.56419351304657861</v>
      </c>
      <c r="AE44" s="18">
        <f t="shared" si="34"/>
        <v>8.4422413592503656</v>
      </c>
      <c r="AF44" s="18">
        <f t="shared" si="34"/>
        <v>3.1262066814908884</v>
      </c>
      <c r="AG44" s="18">
        <f t="shared" si="34"/>
        <v>3.6978415512791477E-2</v>
      </c>
      <c r="AH44" s="18">
        <f t="shared" si="34"/>
        <v>2.2584121782635083</v>
      </c>
      <c r="AI44" s="18">
        <f t="shared" si="34"/>
        <v>3.9764689897613121</v>
      </c>
      <c r="AJ44" s="18">
        <f t="shared" si="34"/>
        <v>3.6337160839728666</v>
      </c>
      <c r="AK44" s="18">
        <f t="shared" si="34"/>
        <v>1.6934973818381511</v>
      </c>
      <c r="AL44" s="18">
        <f t="shared" si="34"/>
        <v>8.762655428957164E-2</v>
      </c>
      <c r="AM44" s="18">
        <f t="shared" si="34"/>
        <v>8.632277470452248</v>
      </c>
      <c r="AN44" s="18">
        <f t="shared" si="34"/>
        <v>0</v>
      </c>
      <c r="AO44" s="18">
        <f t="shared" si="5"/>
        <v>100</v>
      </c>
      <c r="AP44" s="17">
        <f t="shared" si="6"/>
        <v>60.583113082619562</v>
      </c>
      <c r="AQ44" s="19">
        <f t="shared" si="7"/>
        <v>10870.766951672858</v>
      </c>
      <c r="AR44" s="19">
        <f t="shared" si="8"/>
        <v>-1463.3781172124584</v>
      </c>
      <c r="AS44" s="20">
        <f t="shared" si="9"/>
        <v>234.48104440778224</v>
      </c>
      <c r="AT44" s="21">
        <f t="shared" si="10"/>
        <v>170.93921777276495</v>
      </c>
      <c r="AU44" s="21">
        <f t="shared" si="11"/>
        <v>-155.00276122089593</v>
      </c>
      <c r="AV44" s="21">
        <f t="shared" si="12"/>
        <v>-1031.3247380560638</v>
      </c>
      <c r="AW44" s="21">
        <f t="shared" si="13"/>
        <v>1542.4175948405489</v>
      </c>
      <c r="AX44" s="21">
        <f t="shared" si="14"/>
        <v>-897.34784949353161</v>
      </c>
      <c r="AY44" s="21">
        <f t="shared" si="15"/>
        <v>-973.59943187929525</v>
      </c>
      <c r="AZ44" s="21">
        <f t="shared" si="16"/>
        <v>792.43521700801705</v>
      </c>
      <c r="BA44" s="21">
        <f t="shared" si="17"/>
        <v>185.75804877333471</v>
      </c>
      <c r="BB44" s="20">
        <f t="shared" si="18"/>
        <v>141.58115619250796</v>
      </c>
      <c r="BC44" s="20">
        <f t="shared" si="19"/>
        <v>45.10768933022301</v>
      </c>
      <c r="BD44" s="20">
        <f t="shared" si="20"/>
        <v>40.559983695565379</v>
      </c>
      <c r="BE44" s="20">
        <f t="shared" si="21"/>
        <v>-65.471453494817411</v>
      </c>
      <c r="BF44" s="20">
        <f t="shared" si="22"/>
        <v>-225.47001447014497</v>
      </c>
      <c r="BG44" s="20">
        <f t="shared" si="23"/>
        <v>74.345517147266406</v>
      </c>
      <c r="BH44" s="16">
        <f t="shared" si="24"/>
        <v>-4.55</v>
      </c>
      <c r="BI44" s="18">
        <f t="shared" si="25"/>
        <v>9090.3871278397255</v>
      </c>
      <c r="BJ44" s="18">
        <f t="shared" si="26"/>
        <v>196.41092717393511</v>
      </c>
      <c r="BK44" s="19">
        <f t="shared" si="27"/>
        <v>745.67903157512694</v>
      </c>
      <c r="BL44" s="18">
        <f t="shared" si="28"/>
        <v>22.468058628713585</v>
      </c>
      <c r="BM44" s="17">
        <f t="shared" si="29"/>
        <v>4.0278674980088605</v>
      </c>
      <c r="BN44" s="17">
        <f t="shared" si="30"/>
        <v>23.413440822799004</v>
      </c>
      <c r="BO44" s="17">
        <f t="shared" si="31"/>
        <v>0.23413440822799003</v>
      </c>
      <c r="BP44" s="53">
        <f t="shared" si="32"/>
        <v>43447.739622290086</v>
      </c>
    </row>
    <row r="45" spans="1:68" s="8" customFormat="1" ht="16" x14ac:dyDescent="0.2">
      <c r="A45">
        <v>27</v>
      </c>
      <c r="B45">
        <v>980.01</v>
      </c>
      <c r="C45" s="6">
        <v>75.754582522419994</v>
      </c>
      <c r="D45">
        <v>67.127499999999998</v>
      </c>
      <c r="E45">
        <v>0.752</v>
      </c>
      <c r="F45">
        <v>14.1343</v>
      </c>
      <c r="G45">
        <v>3.6696</v>
      </c>
      <c r="H45">
        <v>4.2500000000000003E-2</v>
      </c>
      <c r="I45">
        <v>1.4676</v>
      </c>
      <c r="J45">
        <v>3.6547000000000001</v>
      </c>
      <c r="K45">
        <v>3.6970000000000001</v>
      </c>
      <c r="L45">
        <v>2.6541999999999999</v>
      </c>
      <c r="M45">
        <v>0.20749999999999999</v>
      </c>
      <c r="N45">
        <v>2.5931000000000002</v>
      </c>
      <c r="O45">
        <v>0</v>
      </c>
      <c r="P45" s="17">
        <f t="shared" si="0"/>
        <v>97.406900000000007</v>
      </c>
      <c r="Q45" s="17">
        <f t="shared" si="33"/>
        <v>67.127499999999984</v>
      </c>
      <c r="R45" s="17">
        <f t="shared" si="33"/>
        <v>0.75199999999999989</v>
      </c>
      <c r="S45" s="17">
        <f t="shared" si="33"/>
        <v>14.134299999999996</v>
      </c>
      <c r="T45" s="17">
        <f t="shared" si="33"/>
        <v>3.6695999999999991</v>
      </c>
      <c r="U45" s="17">
        <f t="shared" si="33"/>
        <v>4.2499999999999996E-2</v>
      </c>
      <c r="V45" s="17">
        <f t="shared" si="33"/>
        <v>1.4675999999999998</v>
      </c>
      <c r="W45" s="17">
        <f t="shared" si="33"/>
        <v>3.6546999999999996</v>
      </c>
      <c r="X45" s="17">
        <f t="shared" si="33"/>
        <v>3.6969999999999992</v>
      </c>
      <c r="Y45" s="17">
        <f t="shared" si="33"/>
        <v>2.6541999999999994</v>
      </c>
      <c r="Z45" s="17">
        <f t="shared" si="33"/>
        <v>0.20749999999999996</v>
      </c>
      <c r="AA45" s="17">
        <f t="shared" si="2"/>
        <v>2.5931000000000002</v>
      </c>
      <c r="AB45" s="17">
        <f t="shared" si="3"/>
        <v>0</v>
      </c>
      <c r="AC45" s="18">
        <f t="shared" si="34"/>
        <v>67.633927196512559</v>
      </c>
      <c r="AD45" s="18">
        <f t="shared" si="34"/>
        <v>0.56991486181509576</v>
      </c>
      <c r="AE45" s="18">
        <f t="shared" si="34"/>
        <v>8.3921777938637572</v>
      </c>
      <c r="AF45" s="18">
        <f t="shared" si="34"/>
        <v>3.0918766010028289</v>
      </c>
      <c r="AG45" s="18">
        <f t="shared" si="34"/>
        <v>3.6268362168060606E-2</v>
      </c>
      <c r="AH45" s="18">
        <f t="shared" si="34"/>
        <v>2.2046154918511034</v>
      </c>
      <c r="AI45" s="18">
        <f t="shared" si="34"/>
        <v>3.9452445285371529</v>
      </c>
      <c r="AJ45" s="18">
        <f t="shared" si="34"/>
        <v>3.6110048905003902</v>
      </c>
      <c r="AK45" s="18">
        <f t="shared" si="34"/>
        <v>1.705740416712159</v>
      </c>
      <c r="AL45" s="18">
        <f t="shared" si="34"/>
        <v>8.8500046338048463E-2</v>
      </c>
      <c r="AM45" s="18">
        <f t="shared" si="34"/>
        <v>8.7207298106988489</v>
      </c>
      <c r="AN45" s="18">
        <f t="shared" si="34"/>
        <v>0</v>
      </c>
      <c r="AO45" s="18">
        <f t="shared" si="5"/>
        <v>100</v>
      </c>
      <c r="AP45" s="17">
        <f t="shared" si="6"/>
        <v>60.538296757699278</v>
      </c>
      <c r="AQ45" s="19">
        <f t="shared" si="7"/>
        <v>10885.333192509093</v>
      </c>
      <c r="AR45" s="19">
        <f t="shared" si="8"/>
        <v>-1454.7000987883437</v>
      </c>
      <c r="AS45" s="20">
        <f t="shared" si="9"/>
        <v>232.01660453587968</v>
      </c>
      <c r="AT45" s="21">
        <f t="shared" si="10"/>
        <v>166.86734657821</v>
      </c>
      <c r="AU45" s="21">
        <f t="shared" si="11"/>
        <v>-153.78563172237821</v>
      </c>
      <c r="AV45" s="21">
        <f t="shared" si="12"/>
        <v>-1036.8522536768319</v>
      </c>
      <c r="AW45" s="21">
        <f t="shared" si="13"/>
        <v>1556.2309567511204</v>
      </c>
      <c r="AX45" s="21">
        <f t="shared" si="14"/>
        <v>-883.8268468963937</v>
      </c>
      <c r="AY45" s="21">
        <f t="shared" si="15"/>
        <v>-979.57590640417584</v>
      </c>
      <c r="AZ45" s="21">
        <f t="shared" si="16"/>
        <v>786.18804692766196</v>
      </c>
      <c r="BA45" s="21">
        <f t="shared" si="17"/>
        <v>185.99329979040954</v>
      </c>
      <c r="BB45" s="20">
        <f t="shared" si="18"/>
        <v>140.88409654727158</v>
      </c>
      <c r="BC45" s="20">
        <f t="shared" si="19"/>
        <v>44.368566985782984</v>
      </c>
      <c r="BD45" s="20">
        <f t="shared" si="20"/>
        <v>40.241494191078957</v>
      </c>
      <c r="BE45" s="20">
        <f t="shared" si="21"/>
        <v>-65.342799825642231</v>
      </c>
      <c r="BF45" s="20">
        <f t="shared" si="22"/>
        <v>-226.37990998432903</v>
      </c>
      <c r="BG45" s="20">
        <f t="shared" si="23"/>
        <v>74.040730160584843</v>
      </c>
      <c r="BH45" s="16">
        <f t="shared" si="24"/>
        <v>-4.55</v>
      </c>
      <c r="BI45" s="18">
        <f t="shared" si="25"/>
        <v>9117.895409813842</v>
      </c>
      <c r="BJ45" s="18">
        <f t="shared" si="26"/>
        <v>193.80547786515672</v>
      </c>
      <c r="BK45" s="19">
        <f t="shared" si="27"/>
        <v>744.73571410768488</v>
      </c>
      <c r="BL45" s="18">
        <f t="shared" si="28"/>
        <v>22.371936150290292</v>
      </c>
      <c r="BM45" s="17">
        <f t="shared" si="29"/>
        <v>4.0570292987839283</v>
      </c>
      <c r="BN45" s="17">
        <f t="shared" si="30"/>
        <v>24.245417477580006</v>
      </c>
      <c r="BO45" s="17">
        <f t="shared" si="31"/>
        <v>0.24245417477580006</v>
      </c>
      <c r="BP45" s="53">
        <f t="shared" si="32"/>
        <v>48843.678066439672</v>
      </c>
    </row>
    <row r="46" spans="1:68" s="8" customFormat="1" ht="16" x14ac:dyDescent="0.2">
      <c r="A46">
        <v>28</v>
      </c>
      <c r="B46">
        <v>977.01</v>
      </c>
      <c r="C46" s="6">
        <v>74.936859305992996</v>
      </c>
      <c r="D46">
        <v>67.261499999999998</v>
      </c>
      <c r="E46">
        <v>0.76019999999999999</v>
      </c>
      <c r="F46">
        <v>14.0609</v>
      </c>
      <c r="G46">
        <v>3.6303000000000001</v>
      </c>
      <c r="H46">
        <v>4.1799999999999997E-2</v>
      </c>
      <c r="I46">
        <v>1.4338</v>
      </c>
      <c r="J46">
        <v>3.6294</v>
      </c>
      <c r="K46">
        <v>3.6758000000000002</v>
      </c>
      <c r="L46">
        <v>2.6749999999999998</v>
      </c>
      <c r="M46">
        <v>0.20979999999999999</v>
      </c>
      <c r="N46">
        <v>2.6214</v>
      </c>
      <c r="O46">
        <v>0</v>
      </c>
      <c r="P46" s="17">
        <f t="shared" si="0"/>
        <v>97.378500000000003</v>
      </c>
      <c r="Q46" s="17">
        <f t="shared" si="33"/>
        <v>67.261569072228468</v>
      </c>
      <c r="R46" s="17">
        <f t="shared" si="33"/>
        <v>0.76020078066513663</v>
      </c>
      <c r="S46" s="17">
        <f t="shared" si="33"/>
        <v>14.060914439429649</v>
      </c>
      <c r="T46" s="17">
        <f t="shared" si="33"/>
        <v>3.6303037280303148</v>
      </c>
      <c r="U46" s="17">
        <f t="shared" si="33"/>
        <v>4.1800042925286378E-2</v>
      </c>
      <c r="V46" s="17">
        <f t="shared" si="33"/>
        <v>1.4338014723989381</v>
      </c>
      <c r="W46" s="17">
        <f t="shared" si="33"/>
        <v>3.6294037271060859</v>
      </c>
      <c r="X46" s="17">
        <f t="shared" si="33"/>
        <v>3.6758037747552081</v>
      </c>
      <c r="Y46" s="17">
        <f t="shared" si="33"/>
        <v>2.675002747012944</v>
      </c>
      <c r="Z46" s="17">
        <f t="shared" si="33"/>
        <v>0.20980021544796848</v>
      </c>
      <c r="AA46" s="17">
        <f t="shared" si="2"/>
        <v>2.6214</v>
      </c>
      <c r="AB46" s="17">
        <f t="shared" si="3"/>
        <v>0</v>
      </c>
      <c r="AC46" s="18">
        <f t="shared" si="34"/>
        <v>67.718382538225782</v>
      </c>
      <c r="AD46" s="18">
        <f t="shared" si="34"/>
        <v>0.5756995668078263</v>
      </c>
      <c r="AE46" s="18">
        <f t="shared" si="34"/>
        <v>8.3423688216814913</v>
      </c>
      <c r="AF46" s="18">
        <f t="shared" si="34"/>
        <v>3.0564819596445472</v>
      </c>
      <c r="AG46" s="18">
        <f t="shared" si="34"/>
        <v>3.5644390362645183E-2</v>
      </c>
      <c r="AH46" s="18">
        <f t="shared" si="34"/>
        <v>2.1522346720321806</v>
      </c>
      <c r="AI46" s="18">
        <f t="shared" si="34"/>
        <v>3.9150104311476444</v>
      </c>
      <c r="AJ46" s="18">
        <f t="shared" si="34"/>
        <v>3.5876196588111053</v>
      </c>
      <c r="AK46" s="18">
        <f t="shared" si="34"/>
        <v>1.7178252305925958</v>
      </c>
      <c r="AL46" s="18">
        <f t="shared" si="34"/>
        <v>8.9414257924536666E-2</v>
      </c>
      <c r="AM46" s="18">
        <f t="shared" si="34"/>
        <v>8.8093184727696343</v>
      </c>
      <c r="AN46" s="18">
        <f t="shared" si="34"/>
        <v>0</v>
      </c>
      <c r="AO46" s="18">
        <f t="shared" si="5"/>
        <v>99.999999999999986</v>
      </c>
      <c r="AP46" s="17">
        <f t="shared" si="6"/>
        <v>60.493073101520629</v>
      </c>
      <c r="AQ46" s="19">
        <f t="shared" si="7"/>
        <v>10899.735503963364</v>
      </c>
      <c r="AR46" s="19">
        <f t="shared" si="8"/>
        <v>-1446.0662115502698</v>
      </c>
      <c r="AS46" s="20">
        <f t="shared" si="9"/>
        <v>229.4845240501156</v>
      </c>
      <c r="AT46" s="21">
        <f t="shared" si="10"/>
        <v>162.90264232611574</v>
      </c>
      <c r="AU46" s="21">
        <f t="shared" si="11"/>
        <v>-152.60710660613518</v>
      </c>
      <c r="AV46" s="21">
        <f t="shared" si="12"/>
        <v>-1042.3345581033086</v>
      </c>
      <c r="AW46" s="21">
        <f t="shared" si="13"/>
        <v>1570.0538609297732</v>
      </c>
      <c r="AX46" s="21">
        <f t="shared" si="14"/>
        <v>-870.32593801305563</v>
      </c>
      <c r="AY46" s="21">
        <f t="shared" si="15"/>
        <v>-985.50036206367383</v>
      </c>
      <c r="AZ46" s="21">
        <f t="shared" si="16"/>
        <v>779.86081289760125</v>
      </c>
      <c r="BA46" s="21">
        <f t="shared" si="17"/>
        <v>186.22555198012091</v>
      </c>
      <c r="BB46" s="20">
        <f t="shared" si="18"/>
        <v>140.19203506705207</v>
      </c>
      <c r="BC46" s="20">
        <f t="shared" si="19"/>
        <v>43.633083703367582</v>
      </c>
      <c r="BD46" s="20">
        <f t="shared" si="20"/>
        <v>39.93310639770597</v>
      </c>
      <c r="BE46" s="20">
        <f t="shared" si="21"/>
        <v>-65.20391769077149</v>
      </c>
      <c r="BF46" s="20">
        <f t="shared" si="22"/>
        <v>-227.28294675865976</v>
      </c>
      <c r="BG46" s="20">
        <f t="shared" si="23"/>
        <v>73.731258394253501</v>
      </c>
      <c r="BH46" s="16">
        <f t="shared" si="24"/>
        <v>-4.55</v>
      </c>
      <c r="BI46" s="18">
        <f t="shared" si="25"/>
        <v>9145.2031678305284</v>
      </c>
      <c r="BJ46" s="18">
        <f t="shared" si="26"/>
        <v>191.22817109306877</v>
      </c>
      <c r="BK46" s="19">
        <f t="shared" si="27"/>
        <v>743.80842292572913</v>
      </c>
      <c r="BL46" s="18">
        <f t="shared" si="28"/>
        <v>22.277360362759943</v>
      </c>
      <c r="BM46" s="17">
        <f t="shared" si="29"/>
        <v>4.086252984548163</v>
      </c>
      <c r="BN46" s="17">
        <f t="shared" si="30"/>
        <v>25.063140694007004</v>
      </c>
      <c r="BO46" s="17">
        <f t="shared" si="31"/>
        <v>0.25063140694007002</v>
      </c>
      <c r="BP46" s="53">
        <f t="shared" si="32"/>
        <v>54870.63759367662</v>
      </c>
    </row>
    <row r="47" spans="1:68" s="8" customFormat="1" ht="16" x14ac:dyDescent="0.2">
      <c r="A47">
        <v>29</v>
      </c>
      <c r="B47">
        <v>974.01</v>
      </c>
      <c r="C47" s="6">
        <v>74.133317726111002</v>
      </c>
      <c r="D47">
        <v>67.394800000000004</v>
      </c>
      <c r="E47">
        <v>0.76849999999999996</v>
      </c>
      <c r="F47">
        <v>13.988</v>
      </c>
      <c r="G47">
        <v>3.5899000000000001</v>
      </c>
      <c r="H47">
        <v>4.1099999999999998E-2</v>
      </c>
      <c r="I47">
        <v>1.4009</v>
      </c>
      <c r="J47">
        <v>3.6051000000000002</v>
      </c>
      <c r="K47">
        <v>3.6539999999999999</v>
      </c>
      <c r="L47">
        <v>2.6957</v>
      </c>
      <c r="M47">
        <v>0.21210000000000001</v>
      </c>
      <c r="N47">
        <v>2.6497999999999999</v>
      </c>
      <c r="O47">
        <v>0</v>
      </c>
      <c r="P47" s="17">
        <f t="shared" si="0"/>
        <v>97.350099999999998</v>
      </c>
      <c r="Q47" s="17">
        <f t="shared" si="33"/>
        <v>67.394869229307432</v>
      </c>
      <c r="R47" s="17">
        <f t="shared" si="33"/>
        <v>0.76850078941880895</v>
      </c>
      <c r="S47" s="17">
        <f t="shared" si="33"/>
        <v>13.988014368757712</v>
      </c>
      <c r="T47" s="17">
        <f t="shared" si="33"/>
        <v>3.5899036876181949</v>
      </c>
      <c r="U47" s="17">
        <f t="shared" si="33"/>
        <v>4.1100042218754781E-2</v>
      </c>
      <c r="V47" s="17">
        <f t="shared" si="33"/>
        <v>1.400901439032934</v>
      </c>
      <c r="W47" s="17">
        <f t="shared" si="33"/>
        <v>3.6051037032319431</v>
      </c>
      <c r="X47" s="17">
        <f t="shared" si="33"/>
        <v>3.6540037534630168</v>
      </c>
      <c r="Y47" s="17">
        <f t="shared" si="33"/>
        <v>2.6957027690777924</v>
      </c>
      <c r="Z47" s="17">
        <f t="shared" si="33"/>
        <v>0.212100217873428</v>
      </c>
      <c r="AA47" s="17">
        <f t="shared" si="2"/>
        <v>2.6497999999999999</v>
      </c>
      <c r="AB47" s="17">
        <f t="shared" si="3"/>
        <v>0</v>
      </c>
      <c r="AC47" s="18">
        <f t="shared" si="34"/>
        <v>67.8014207914363</v>
      </c>
      <c r="AD47" s="18">
        <f t="shared" si="34"/>
        <v>0.58154628667280395</v>
      </c>
      <c r="AE47" s="18">
        <f t="shared" si="34"/>
        <v>8.2928587492993806</v>
      </c>
      <c r="AF47" s="18">
        <f t="shared" si="34"/>
        <v>3.0201885026754614</v>
      </c>
      <c r="AG47" s="18">
        <f t="shared" si="34"/>
        <v>3.5021045657070322E-2</v>
      </c>
      <c r="AH47" s="18">
        <f t="shared" si="34"/>
        <v>2.1012637120372255</v>
      </c>
      <c r="AI47" s="18">
        <f t="shared" si="34"/>
        <v>3.8858656595364724</v>
      </c>
      <c r="AJ47" s="18">
        <f t="shared" si="34"/>
        <v>3.5636532720886049</v>
      </c>
      <c r="AK47" s="18">
        <f t="shared" si="34"/>
        <v>1.7298128827866914</v>
      </c>
      <c r="AL47" s="18">
        <f t="shared" si="34"/>
        <v>9.0326324585138063E-2</v>
      </c>
      <c r="AM47" s="18">
        <f t="shared" si="34"/>
        <v>8.8980427732248355</v>
      </c>
      <c r="AN47" s="18">
        <f t="shared" si="34"/>
        <v>0</v>
      </c>
      <c r="AO47" s="18">
        <f t="shared" si="5"/>
        <v>99.999999999999986</v>
      </c>
      <c r="AP47" s="17">
        <f t="shared" si="6"/>
        <v>60.447455642244805</v>
      </c>
      <c r="AQ47" s="19">
        <f t="shared" si="7"/>
        <v>10913.921545666213</v>
      </c>
      <c r="AR47" s="19">
        <f t="shared" si="8"/>
        <v>-1437.4841356035547</v>
      </c>
      <c r="AS47" s="20">
        <f t="shared" si="9"/>
        <v>226.88750251355151</v>
      </c>
      <c r="AT47" s="21">
        <f t="shared" si="10"/>
        <v>159.04465036409761</v>
      </c>
      <c r="AU47" s="21">
        <f t="shared" si="11"/>
        <v>-151.47104340873167</v>
      </c>
      <c r="AV47" s="21">
        <f t="shared" si="12"/>
        <v>-1047.7794034899541</v>
      </c>
      <c r="AW47" s="21">
        <f t="shared" si="13"/>
        <v>1583.8863584695996</v>
      </c>
      <c r="AX47" s="21">
        <f t="shared" si="14"/>
        <v>-856.85430712332663</v>
      </c>
      <c r="AY47" s="21">
        <f t="shared" si="15"/>
        <v>-991.37905561322873</v>
      </c>
      <c r="AZ47" s="21">
        <f t="shared" si="16"/>
        <v>773.48218059409999</v>
      </c>
      <c r="BA47" s="21">
        <f t="shared" si="17"/>
        <v>186.45390717644983</v>
      </c>
      <c r="BB47" s="20">
        <f t="shared" si="18"/>
        <v>139.50564716548274</v>
      </c>
      <c r="BC47" s="20">
        <f t="shared" si="19"/>
        <v>42.901857526276387</v>
      </c>
      <c r="BD47" s="20">
        <f t="shared" si="20"/>
        <v>39.635829727272018</v>
      </c>
      <c r="BE47" s="20">
        <f t="shared" si="21"/>
        <v>-65.056699043417382</v>
      </c>
      <c r="BF47" s="20">
        <f t="shared" si="22"/>
        <v>-228.17922875466914</v>
      </c>
      <c r="BG47" s="20">
        <f t="shared" si="23"/>
        <v>73.419223695335859</v>
      </c>
      <c r="BH47" s="16">
        <f t="shared" si="24"/>
        <v>-4.55</v>
      </c>
      <c r="BI47" s="18">
        <f t="shared" si="25"/>
        <v>9172.2542923687652</v>
      </c>
      <c r="BJ47" s="18">
        <f t="shared" si="26"/>
        <v>188.68053749273034</v>
      </c>
      <c r="BK47" s="19">
        <f t="shared" si="27"/>
        <v>742.89529836093357</v>
      </c>
      <c r="BL47" s="18">
        <f t="shared" si="28"/>
        <v>22.184391423665602</v>
      </c>
      <c r="BM47" s="17">
        <f t="shared" si="29"/>
        <v>4.1155004818345935</v>
      </c>
      <c r="BN47" s="17">
        <f t="shared" si="30"/>
        <v>25.866682273888998</v>
      </c>
      <c r="BO47" s="17">
        <f t="shared" si="31"/>
        <v>0.25866682273888997</v>
      </c>
      <c r="BP47" s="53">
        <f t="shared" si="32"/>
        <v>61592.229440334377</v>
      </c>
    </row>
    <row r="48" spans="1:68" s="8" customFormat="1" ht="16" x14ac:dyDescent="0.2">
      <c r="A48"/>
      <c r="B48"/>
      <c r="C48" s="6"/>
      <c r="D48"/>
      <c r="E48"/>
      <c r="F48"/>
      <c r="G48"/>
      <c r="H48"/>
      <c r="I48"/>
      <c r="J48"/>
      <c r="K48"/>
      <c r="L48"/>
      <c r="M48"/>
      <c r="N48"/>
      <c r="O48"/>
      <c r="P48" s="17"/>
      <c r="Q48" s="17"/>
      <c r="R48" s="17"/>
      <c r="S48" s="17"/>
      <c r="T48" s="17"/>
      <c r="U48" s="17"/>
      <c r="V48" s="17"/>
      <c r="W48" s="17"/>
      <c r="X48" s="17"/>
      <c r="Y48" s="17"/>
      <c r="Z48" s="17"/>
      <c r="AA48" s="17"/>
      <c r="AB48" s="17"/>
      <c r="AC48" s="18"/>
      <c r="AD48" s="18"/>
      <c r="AE48" s="18"/>
      <c r="AF48" s="18"/>
      <c r="AG48" s="18"/>
      <c r="AH48" s="18"/>
      <c r="AI48" s="18"/>
      <c r="AJ48" s="18"/>
      <c r="AK48" s="18"/>
      <c r="AL48" s="18"/>
      <c r="AM48" s="18"/>
      <c r="AN48" s="18"/>
      <c r="AO48" s="18"/>
      <c r="AP48" s="17"/>
      <c r="AQ48" s="19"/>
      <c r="AR48" s="19"/>
      <c r="AS48" s="20"/>
      <c r="AT48" s="21"/>
      <c r="AU48" s="21"/>
      <c r="AV48" s="21"/>
      <c r="AW48" s="21"/>
      <c r="AX48" s="21"/>
      <c r="AY48" s="21"/>
      <c r="AZ48" s="21"/>
      <c r="BA48" s="21"/>
      <c r="BB48" s="20"/>
      <c r="BC48" s="20"/>
      <c r="BD48" s="20"/>
      <c r="BE48" s="20"/>
      <c r="BF48" s="20"/>
      <c r="BG48" s="20"/>
      <c r="BH48" s="16"/>
      <c r="BI48" s="18"/>
      <c r="BJ48" s="18"/>
      <c r="BK48" s="19"/>
      <c r="BL48" s="18"/>
      <c r="BM48" s="17"/>
      <c r="BN48" s="17"/>
      <c r="BO48" s="17">
        <v>0.5</v>
      </c>
      <c r="BP48" s="53">
        <v>1288040.6966987283</v>
      </c>
    </row>
    <row r="49" spans="1:67" s="8" customFormat="1" ht="16" x14ac:dyDescent="0.2">
      <c r="A49"/>
      <c r="B49"/>
      <c r="C49" s="6"/>
      <c r="D49"/>
      <c r="E49"/>
      <c r="F49"/>
      <c r="G49"/>
      <c r="H49"/>
      <c r="I49"/>
      <c r="J49"/>
      <c r="K49"/>
      <c r="L49"/>
      <c r="M49"/>
      <c r="N49"/>
      <c r="O49"/>
      <c r="P49" s="17"/>
      <c r="Q49" s="17"/>
      <c r="R49" s="17"/>
      <c r="S49" s="17"/>
      <c r="T49" s="17"/>
      <c r="U49" s="17"/>
      <c r="V49" s="17"/>
      <c r="W49" s="17"/>
      <c r="X49" s="17"/>
      <c r="Y49" s="17"/>
      <c r="Z49" s="17"/>
      <c r="AA49" s="17"/>
      <c r="AB49" s="17"/>
      <c r="AC49" s="18"/>
      <c r="AD49" s="18"/>
      <c r="AE49" s="18"/>
      <c r="AF49" s="18"/>
      <c r="AG49" s="18"/>
      <c r="AH49" s="18"/>
      <c r="AI49" s="18"/>
      <c r="AJ49" s="18"/>
      <c r="AK49" s="18"/>
      <c r="AL49" s="18"/>
      <c r="AM49" s="18"/>
      <c r="AN49" s="18"/>
      <c r="AO49" s="18"/>
      <c r="AP49" s="17"/>
      <c r="AQ49" s="19"/>
      <c r="AR49" s="19"/>
      <c r="AS49" s="20"/>
      <c r="AT49" s="21"/>
      <c r="AU49" s="21"/>
      <c r="AV49" s="21"/>
      <c r="AW49" s="21"/>
      <c r="AX49" s="21"/>
      <c r="AY49" s="21"/>
      <c r="AZ49" s="21"/>
      <c r="BA49" s="21"/>
      <c r="BB49" s="20"/>
      <c r="BC49" s="20"/>
      <c r="BD49" s="20"/>
      <c r="BE49" s="20"/>
      <c r="BF49" s="20"/>
      <c r="BG49" s="20"/>
      <c r="BH49" s="16"/>
      <c r="BI49" s="18"/>
      <c r="BJ49" s="18"/>
      <c r="BK49" s="19"/>
      <c r="BL49" s="18"/>
      <c r="BM49" s="17"/>
      <c r="BN49" s="17"/>
      <c r="BO49" s="17"/>
    </row>
    <row r="50" spans="1:67" s="8" customFormat="1" ht="16" x14ac:dyDescent="0.2">
      <c r="A50"/>
      <c r="B50"/>
      <c r="C50" s="6"/>
      <c r="D50"/>
      <c r="E50"/>
      <c r="F50"/>
      <c r="G50"/>
      <c r="H50"/>
      <c r="I50"/>
      <c r="J50"/>
      <c r="K50"/>
      <c r="L50"/>
      <c r="M50"/>
      <c r="N50"/>
      <c r="O50"/>
      <c r="P50" s="17"/>
      <c r="Q50" s="17"/>
      <c r="R50" s="17"/>
      <c r="S50" s="17"/>
      <c r="T50" s="17"/>
      <c r="U50" s="17"/>
      <c r="V50" s="17"/>
      <c r="W50" s="17"/>
      <c r="X50" s="17"/>
      <c r="Y50" s="17"/>
      <c r="Z50" s="17"/>
      <c r="AA50" s="17"/>
      <c r="AB50" s="17"/>
      <c r="AC50" s="18"/>
      <c r="AD50" s="18"/>
      <c r="AE50" s="18"/>
      <c r="AF50" s="18"/>
      <c r="AG50" s="18"/>
      <c r="AH50" s="18"/>
      <c r="AI50" s="18"/>
      <c r="AJ50" s="18"/>
      <c r="AK50" s="18"/>
      <c r="AL50" s="18"/>
      <c r="AM50" s="18"/>
      <c r="AN50" s="18"/>
      <c r="AO50" s="18"/>
      <c r="AP50" s="17"/>
      <c r="AQ50" s="19"/>
      <c r="AR50" s="19"/>
      <c r="AS50" s="20"/>
      <c r="AT50" s="21"/>
      <c r="AU50" s="21"/>
      <c r="AV50" s="21"/>
      <c r="AW50" s="21"/>
      <c r="AX50" s="21"/>
      <c r="AY50" s="21"/>
      <c r="AZ50" s="21"/>
      <c r="BA50" s="21"/>
      <c r="BB50" s="20"/>
      <c r="BC50" s="20"/>
      <c r="BD50" s="20"/>
      <c r="BE50" s="20"/>
      <c r="BF50" s="20"/>
      <c r="BG50" s="20"/>
      <c r="BH50" s="16"/>
      <c r="BI50" s="18"/>
      <c r="BJ50" s="18"/>
      <c r="BK50" s="19"/>
      <c r="BL50" s="18"/>
      <c r="BM50" s="17"/>
      <c r="BN50" s="17"/>
      <c r="BO50" s="17"/>
    </row>
    <row r="51" spans="1:67" s="8" customFormat="1" ht="16" x14ac:dyDescent="0.2">
      <c r="A51" s="13" t="s">
        <v>26</v>
      </c>
      <c r="B51" s="12" t="s">
        <v>106</v>
      </c>
      <c r="C51" s="12" t="s">
        <v>105</v>
      </c>
      <c r="D51" s="12" t="s">
        <v>32</v>
      </c>
      <c r="E51" s="12" t="s">
        <v>33</v>
      </c>
      <c r="F51" s="12" t="s">
        <v>34</v>
      </c>
      <c r="G51" s="12" t="s">
        <v>7</v>
      </c>
      <c r="H51" s="12" t="s">
        <v>10</v>
      </c>
      <c r="I51" s="12" t="s">
        <v>13</v>
      </c>
      <c r="J51" s="12" t="s">
        <v>16</v>
      </c>
      <c r="K51" s="12" t="s">
        <v>35</v>
      </c>
      <c r="L51" s="12" t="s">
        <v>36</v>
      </c>
      <c r="M51" s="12" t="s">
        <v>37</v>
      </c>
      <c r="N51" s="12" t="s">
        <v>38</v>
      </c>
      <c r="O51" s="12" t="s">
        <v>39</v>
      </c>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s="17"/>
    </row>
    <row r="52" spans="1:67" s="8" customFormat="1" ht="16" x14ac:dyDescent="0.2">
      <c r="A52" s="10" t="s">
        <v>104</v>
      </c>
      <c r="B52" s="9" t="s">
        <v>85</v>
      </c>
      <c r="C52" s="9" t="s">
        <v>103</v>
      </c>
      <c r="D52" s="9" t="s">
        <v>32</v>
      </c>
      <c r="E52" s="9" t="s">
        <v>33</v>
      </c>
      <c r="F52" s="9" t="s">
        <v>34</v>
      </c>
      <c r="G52" s="9" t="s">
        <v>102</v>
      </c>
      <c r="H52" s="9" t="s">
        <v>10</v>
      </c>
      <c r="I52" s="9" t="s">
        <v>13</v>
      </c>
      <c r="J52" s="9" t="s">
        <v>16</v>
      </c>
      <c r="K52" s="9" t="s">
        <v>35</v>
      </c>
      <c r="L52" s="9" t="s">
        <v>36</v>
      </c>
      <c r="M52" s="9" t="s">
        <v>37</v>
      </c>
      <c r="N52" s="9" t="s">
        <v>38</v>
      </c>
      <c r="O52" s="9" t="s">
        <v>101</v>
      </c>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s="17"/>
    </row>
    <row r="53" spans="1:67" s="8" customFormat="1" ht="16" x14ac:dyDescent="0.2">
      <c r="A53" t="s">
        <v>84</v>
      </c>
      <c r="B53" t="s">
        <v>85</v>
      </c>
      <c r="C53" t="s">
        <v>86</v>
      </c>
      <c r="D53" t="s">
        <v>87</v>
      </c>
      <c r="E53" t="s">
        <v>88</v>
      </c>
      <c r="F53" t="s">
        <v>89</v>
      </c>
      <c r="G53" t="s">
        <v>91</v>
      </c>
      <c r="H53" t="s">
        <v>92</v>
      </c>
      <c r="I53" t="s">
        <v>93</v>
      </c>
      <c r="J53" t="s">
        <v>94</v>
      </c>
      <c r="K53" t="s">
        <v>95</v>
      </c>
      <c r="L53" t="s">
        <v>96</v>
      </c>
      <c r="M53" t="s">
        <v>97</v>
      </c>
      <c r="N53" t="s">
        <v>98</v>
      </c>
      <c r="O53" t="s">
        <v>99</v>
      </c>
      <c r="BO53" s="17"/>
    </row>
    <row r="54" spans="1:67" s="8" customFormat="1" ht="16" x14ac:dyDescent="0.2">
      <c r="A54">
        <v>1</v>
      </c>
      <c r="B54">
        <v>1058.01</v>
      </c>
      <c r="C54" s="6">
        <v>99.987116748616998</v>
      </c>
      <c r="D54">
        <v>63.786799999999999</v>
      </c>
      <c r="E54">
        <v>0.56979999999999997</v>
      </c>
      <c r="F54">
        <v>16.273700000000002</v>
      </c>
      <c r="G54">
        <v>4.008</v>
      </c>
      <c r="H54">
        <v>7.8600000000000003E-2</v>
      </c>
      <c r="I54">
        <v>2.3477999999999999</v>
      </c>
      <c r="J54">
        <v>4.6940999999999997</v>
      </c>
      <c r="K54">
        <v>3.9876999999999998</v>
      </c>
      <c r="L54">
        <v>2.1316000000000002</v>
      </c>
      <c r="M54">
        <v>0.15720000000000001</v>
      </c>
      <c r="N54">
        <v>1.9646999999999999</v>
      </c>
      <c r="O54">
        <v>0</v>
      </c>
      <c r="BO54" s="17"/>
    </row>
    <row r="55" spans="1:67" s="8" customFormat="1" ht="16" x14ac:dyDescent="0.2">
      <c r="A55">
        <v>2</v>
      </c>
      <c r="B55">
        <v>1055.01</v>
      </c>
      <c r="C55" s="6">
        <v>99.260251379574001</v>
      </c>
      <c r="D55">
        <v>63.8611</v>
      </c>
      <c r="E55">
        <v>0.57389999999999997</v>
      </c>
      <c r="F55">
        <v>16.176600000000001</v>
      </c>
      <c r="G55">
        <v>4.0373999999999999</v>
      </c>
      <c r="H55">
        <v>7.9200000000000007E-2</v>
      </c>
      <c r="I55">
        <v>2.3650000000000002</v>
      </c>
      <c r="J55">
        <v>4.6417000000000002</v>
      </c>
      <c r="K55">
        <v>3.9830999999999999</v>
      </c>
      <c r="L55">
        <v>2.1446000000000001</v>
      </c>
      <c r="M55">
        <v>0.15840000000000001</v>
      </c>
      <c r="N55">
        <v>1.9790000000000001</v>
      </c>
      <c r="O55">
        <v>0</v>
      </c>
    </row>
    <row r="56" spans="1:67" s="8" customFormat="1" ht="16" x14ac:dyDescent="0.2">
      <c r="A56">
        <v>3</v>
      </c>
      <c r="B56">
        <v>1052.01</v>
      </c>
      <c r="C56" s="6">
        <v>98.535997798178002</v>
      </c>
      <c r="D56">
        <v>63.933999999999997</v>
      </c>
      <c r="E56">
        <v>0.57820000000000005</v>
      </c>
      <c r="F56">
        <v>16.079999999999998</v>
      </c>
      <c r="G56">
        <v>4.0670000000000002</v>
      </c>
      <c r="H56">
        <v>7.9799999999999996E-2</v>
      </c>
      <c r="I56">
        <v>2.3824000000000001</v>
      </c>
      <c r="J56">
        <v>4.5904999999999996</v>
      </c>
      <c r="K56">
        <v>3.9775</v>
      </c>
      <c r="L56">
        <v>2.1575000000000002</v>
      </c>
      <c r="M56">
        <v>0.1595</v>
      </c>
      <c r="N56">
        <v>1.9936</v>
      </c>
      <c r="O56">
        <v>0</v>
      </c>
    </row>
    <row r="57" spans="1:67" s="8" customFormat="1" ht="16" x14ac:dyDescent="0.2">
      <c r="A57">
        <v>4</v>
      </c>
      <c r="B57">
        <v>1049.01</v>
      </c>
      <c r="C57" s="6">
        <v>97.814598302099</v>
      </c>
      <c r="D57">
        <v>64.005700000000004</v>
      </c>
      <c r="E57">
        <v>0.58240000000000003</v>
      </c>
      <c r="F57">
        <v>15.983700000000001</v>
      </c>
      <c r="G57">
        <v>4.0970000000000004</v>
      </c>
      <c r="H57">
        <v>8.0399999999999999E-2</v>
      </c>
      <c r="I57">
        <v>2.3999000000000001</v>
      </c>
      <c r="J57">
        <v>4.5404</v>
      </c>
      <c r="K57">
        <v>3.9708999999999999</v>
      </c>
      <c r="L57">
        <v>2.1705000000000001</v>
      </c>
      <c r="M57">
        <v>0.16070000000000001</v>
      </c>
      <c r="N57">
        <v>2.0083000000000002</v>
      </c>
      <c r="O57">
        <v>0</v>
      </c>
    </row>
    <row r="58" spans="1:67" s="8" customFormat="1" ht="16" x14ac:dyDescent="0.2">
      <c r="A58">
        <v>5</v>
      </c>
      <c r="B58">
        <v>1046.01</v>
      </c>
      <c r="C58" s="6">
        <v>97.096292351771993</v>
      </c>
      <c r="D58">
        <v>64.075999999999993</v>
      </c>
      <c r="E58">
        <v>0.5867</v>
      </c>
      <c r="F58">
        <v>15.8878</v>
      </c>
      <c r="G58">
        <v>4.1273</v>
      </c>
      <c r="H58">
        <v>8.1000000000000003E-2</v>
      </c>
      <c r="I58">
        <v>2.4177</v>
      </c>
      <c r="J58">
        <v>4.4913999999999996</v>
      </c>
      <c r="K58">
        <v>3.9634999999999998</v>
      </c>
      <c r="L58">
        <v>2.1835</v>
      </c>
      <c r="M58">
        <v>0.16189999999999999</v>
      </c>
      <c r="N58">
        <v>2.0230999999999999</v>
      </c>
      <c r="O58">
        <v>0</v>
      </c>
    </row>
    <row r="59" spans="1:67" s="8" customFormat="1" ht="16" x14ac:dyDescent="0.2">
      <c r="A59">
        <v>6</v>
      </c>
      <c r="B59">
        <v>1043.01</v>
      </c>
      <c r="C59" s="6">
        <v>96.146580119663994</v>
      </c>
      <c r="D59">
        <v>64.191000000000003</v>
      </c>
      <c r="E59">
        <v>0.59250000000000003</v>
      </c>
      <c r="F59">
        <v>15.7989</v>
      </c>
      <c r="G59">
        <v>4.1365999999999996</v>
      </c>
      <c r="H59">
        <v>7.8799999999999995E-2</v>
      </c>
      <c r="I59">
        <v>2.3934000000000002</v>
      </c>
      <c r="J59">
        <v>4.4416000000000002</v>
      </c>
      <c r="K59">
        <v>3.9592000000000001</v>
      </c>
      <c r="L59">
        <v>2.2012999999999998</v>
      </c>
      <c r="M59">
        <v>0.16350000000000001</v>
      </c>
      <c r="N59">
        <v>2.0430999999999999</v>
      </c>
      <c r="O59">
        <v>0</v>
      </c>
    </row>
    <row r="60" spans="1:67" s="8" customFormat="1" ht="16" x14ac:dyDescent="0.2">
      <c r="A60">
        <v>7</v>
      </c>
      <c r="B60">
        <v>1040.01</v>
      </c>
      <c r="C60" s="6">
        <v>95.051225824176996</v>
      </c>
      <c r="D60">
        <v>64.335400000000007</v>
      </c>
      <c r="E60">
        <v>0.59940000000000004</v>
      </c>
      <c r="F60">
        <v>15.714600000000001</v>
      </c>
      <c r="G60">
        <v>4.1307999999999998</v>
      </c>
      <c r="H60">
        <v>7.5200000000000003E-2</v>
      </c>
      <c r="I60">
        <v>2.3416999999999999</v>
      </c>
      <c r="J60">
        <v>4.3917999999999999</v>
      </c>
      <c r="K60">
        <v>3.9565999999999999</v>
      </c>
      <c r="L60">
        <v>2.2225999999999999</v>
      </c>
      <c r="M60">
        <v>0.16539999999999999</v>
      </c>
      <c r="N60">
        <v>2.0667</v>
      </c>
      <c r="O60">
        <v>0</v>
      </c>
    </row>
    <row r="61" spans="1:67" s="8" customFormat="1" ht="16" x14ac:dyDescent="0.2">
      <c r="A61">
        <v>8</v>
      </c>
      <c r="B61">
        <v>1037.01</v>
      </c>
      <c r="C61" s="6">
        <v>93.964988966261004</v>
      </c>
      <c r="D61">
        <v>64.479500000000002</v>
      </c>
      <c r="E61">
        <v>0.60629999999999995</v>
      </c>
      <c r="F61">
        <v>15.630599999999999</v>
      </c>
      <c r="G61">
        <v>4.1234999999999999</v>
      </c>
      <c r="H61">
        <v>7.1900000000000006E-2</v>
      </c>
      <c r="I61">
        <v>2.2902999999999998</v>
      </c>
      <c r="J61">
        <v>4.3433000000000002</v>
      </c>
      <c r="K61">
        <v>3.9527999999999999</v>
      </c>
      <c r="L61">
        <v>2.2439</v>
      </c>
      <c r="M61">
        <v>0.1673</v>
      </c>
      <c r="N61">
        <v>2.0905999999999998</v>
      </c>
      <c r="O61">
        <v>0</v>
      </c>
    </row>
    <row r="62" spans="1:67" s="8" customFormat="1" ht="16" x14ac:dyDescent="0.2">
      <c r="A62">
        <v>9</v>
      </c>
      <c r="B62">
        <v>1034.01</v>
      </c>
      <c r="C62" s="6">
        <v>92.888884201907999</v>
      </c>
      <c r="D62">
        <v>64.623199999999997</v>
      </c>
      <c r="E62">
        <v>0.61329999999999996</v>
      </c>
      <c r="F62">
        <v>15.5471</v>
      </c>
      <c r="G62">
        <v>4.1146000000000003</v>
      </c>
      <c r="H62">
        <v>6.9000000000000006E-2</v>
      </c>
      <c r="I62">
        <v>2.2393999999999998</v>
      </c>
      <c r="J62">
        <v>4.2960000000000003</v>
      </c>
      <c r="K62">
        <v>3.9479000000000002</v>
      </c>
      <c r="L62">
        <v>2.2654000000000001</v>
      </c>
      <c r="M62">
        <v>0.16919999999999999</v>
      </c>
      <c r="N62">
        <v>2.1147999999999998</v>
      </c>
      <c r="O62">
        <v>0</v>
      </c>
    </row>
    <row r="63" spans="1:67" s="8" customFormat="1" ht="16" x14ac:dyDescent="0.2">
      <c r="A63">
        <v>10</v>
      </c>
      <c r="B63">
        <v>1031.01</v>
      </c>
      <c r="C63" s="6">
        <v>91.823747362310996</v>
      </c>
      <c r="D63">
        <v>64.766499999999994</v>
      </c>
      <c r="E63">
        <v>0.62039999999999995</v>
      </c>
      <c r="F63">
        <v>15.4641</v>
      </c>
      <c r="G63">
        <v>4.1040000000000001</v>
      </c>
      <c r="H63">
        <v>6.6299999999999998E-2</v>
      </c>
      <c r="I63">
        <v>2.1890999999999998</v>
      </c>
      <c r="J63">
        <v>4.2500999999999998</v>
      </c>
      <c r="K63">
        <v>3.9419</v>
      </c>
      <c r="L63">
        <v>2.2869999999999999</v>
      </c>
      <c r="M63">
        <v>0.17119999999999999</v>
      </c>
      <c r="N63">
        <v>2.1393</v>
      </c>
      <c r="O63">
        <v>0</v>
      </c>
    </row>
    <row r="64" spans="1:67" s="8" customFormat="1" ht="16" x14ac:dyDescent="0.2">
      <c r="A64">
        <v>11</v>
      </c>
      <c r="B64">
        <v>1028.01</v>
      </c>
      <c r="C64" s="6">
        <v>90.770268092379993</v>
      </c>
      <c r="D64">
        <v>64.909400000000005</v>
      </c>
      <c r="E64">
        <v>0.62760000000000005</v>
      </c>
      <c r="F64">
        <v>15.381600000000001</v>
      </c>
      <c r="G64">
        <v>4.0918999999999999</v>
      </c>
      <c r="H64">
        <v>6.3899999999999998E-2</v>
      </c>
      <c r="I64">
        <v>2.1394000000000002</v>
      </c>
      <c r="J64">
        <v>4.2054</v>
      </c>
      <c r="K64">
        <v>3.9348000000000001</v>
      </c>
      <c r="L64">
        <v>2.3087</v>
      </c>
      <c r="M64">
        <v>0.17319999999999999</v>
      </c>
      <c r="N64">
        <v>2.1640999999999999</v>
      </c>
      <c r="O64">
        <v>0</v>
      </c>
    </row>
    <row r="65" spans="1:15" s="8" customFormat="1" ht="16" x14ac:dyDescent="0.2">
      <c r="A65">
        <v>12</v>
      </c>
      <c r="B65">
        <v>1025.01</v>
      </c>
      <c r="C65" s="6">
        <v>89.729015958771001</v>
      </c>
      <c r="D65">
        <v>65.0518</v>
      </c>
      <c r="E65">
        <v>0.63490000000000002</v>
      </c>
      <c r="F65">
        <v>15.2995</v>
      </c>
      <c r="G65">
        <v>4.0780000000000003</v>
      </c>
      <c r="H65">
        <v>6.1600000000000002E-2</v>
      </c>
      <c r="I65">
        <v>2.0905</v>
      </c>
      <c r="J65">
        <v>4.1620999999999997</v>
      </c>
      <c r="K65">
        <v>3.9266000000000001</v>
      </c>
      <c r="L65">
        <v>2.3304</v>
      </c>
      <c r="M65">
        <v>0.17519999999999999</v>
      </c>
      <c r="N65">
        <v>2.1892999999999998</v>
      </c>
      <c r="O65">
        <v>0</v>
      </c>
    </row>
    <row r="66" spans="1:15" s="8" customFormat="1" ht="16" x14ac:dyDescent="0.2">
      <c r="A66">
        <v>13</v>
      </c>
      <c r="B66">
        <v>1022.01</v>
      </c>
      <c r="C66" s="6">
        <v>88.700461367360006</v>
      </c>
      <c r="D66">
        <v>65.193700000000007</v>
      </c>
      <c r="E66">
        <v>0.64229999999999998</v>
      </c>
      <c r="F66">
        <v>15.218</v>
      </c>
      <c r="G66">
        <v>4.0624000000000002</v>
      </c>
      <c r="H66">
        <v>5.96E-2</v>
      </c>
      <c r="I66">
        <v>2.0424000000000002</v>
      </c>
      <c r="J66">
        <v>4.12</v>
      </c>
      <c r="K66">
        <v>3.9175</v>
      </c>
      <c r="L66">
        <v>2.3521999999999998</v>
      </c>
      <c r="M66">
        <v>0.1772</v>
      </c>
      <c r="N66">
        <v>2.2145999999999999</v>
      </c>
      <c r="O66">
        <v>0</v>
      </c>
    </row>
    <row r="67" spans="1:15" s="8" customFormat="1" ht="16" x14ac:dyDescent="0.2">
      <c r="A67">
        <v>14</v>
      </c>
      <c r="B67">
        <v>1019.01</v>
      </c>
      <c r="C67" s="6">
        <v>87.684988918887001</v>
      </c>
      <c r="D67">
        <v>65.3352</v>
      </c>
      <c r="E67">
        <v>0.64970000000000006</v>
      </c>
      <c r="F67">
        <v>15.137</v>
      </c>
      <c r="G67">
        <v>4.0452000000000004</v>
      </c>
      <c r="H67">
        <v>5.7700000000000001E-2</v>
      </c>
      <c r="I67">
        <v>1.9951000000000001</v>
      </c>
      <c r="J67">
        <v>4.0792000000000002</v>
      </c>
      <c r="K67">
        <v>3.9073000000000002</v>
      </c>
      <c r="L67">
        <v>2.3740000000000001</v>
      </c>
      <c r="M67">
        <v>0.17929999999999999</v>
      </c>
      <c r="N67">
        <v>2.2403</v>
      </c>
      <c r="O67">
        <v>0</v>
      </c>
    </row>
    <row r="68" spans="1:15" s="8" customFormat="1" ht="16" x14ac:dyDescent="0.2">
      <c r="A68">
        <v>15</v>
      </c>
      <c r="B68">
        <v>1016.01</v>
      </c>
      <c r="C68" s="6">
        <v>86.682865870173003</v>
      </c>
      <c r="D68">
        <v>65.476100000000002</v>
      </c>
      <c r="E68">
        <v>0.65720000000000001</v>
      </c>
      <c r="F68">
        <v>15.0566</v>
      </c>
      <c r="G68">
        <v>4.0262000000000002</v>
      </c>
      <c r="H68">
        <v>5.6000000000000001E-2</v>
      </c>
      <c r="I68">
        <v>1.9488000000000001</v>
      </c>
      <c r="J68">
        <v>4.0396000000000001</v>
      </c>
      <c r="K68">
        <v>3.8961000000000001</v>
      </c>
      <c r="L68">
        <v>2.3959000000000001</v>
      </c>
      <c r="M68">
        <v>0.18140000000000001</v>
      </c>
      <c r="N68">
        <v>2.2662</v>
      </c>
      <c r="O68">
        <v>0</v>
      </c>
    </row>
    <row r="69" spans="1:15" s="8" customFormat="1" ht="16" x14ac:dyDescent="0.2">
      <c r="A69">
        <v>16</v>
      </c>
      <c r="B69">
        <v>1013.01</v>
      </c>
      <c r="C69" s="6">
        <v>85.694336060490002</v>
      </c>
      <c r="D69">
        <v>65.616600000000005</v>
      </c>
      <c r="E69">
        <v>0.66479999999999995</v>
      </c>
      <c r="F69">
        <v>14.976699999999999</v>
      </c>
      <c r="G69">
        <v>4.0053999999999998</v>
      </c>
      <c r="H69">
        <v>5.4399999999999997E-2</v>
      </c>
      <c r="I69">
        <v>1.9033</v>
      </c>
      <c r="J69">
        <v>4.0012999999999996</v>
      </c>
      <c r="K69">
        <v>3.8839999999999999</v>
      </c>
      <c r="L69">
        <v>2.4177</v>
      </c>
      <c r="M69">
        <v>0.18340000000000001</v>
      </c>
      <c r="N69">
        <v>2.2923</v>
      </c>
      <c r="O69">
        <v>0</v>
      </c>
    </row>
    <row r="70" spans="1:15" s="8" customFormat="1" ht="16" x14ac:dyDescent="0.2">
      <c r="A70">
        <v>17</v>
      </c>
      <c r="B70">
        <v>1010.01</v>
      </c>
      <c r="C70" s="6">
        <v>84.719612102743994</v>
      </c>
      <c r="D70">
        <v>65.756600000000006</v>
      </c>
      <c r="E70">
        <v>0.67249999999999999</v>
      </c>
      <c r="F70">
        <v>14.897399999999999</v>
      </c>
      <c r="G70">
        <v>3.9830000000000001</v>
      </c>
      <c r="H70">
        <v>5.2900000000000003E-2</v>
      </c>
      <c r="I70">
        <v>1.8588</v>
      </c>
      <c r="J70">
        <v>3.9641000000000002</v>
      </c>
      <c r="K70">
        <v>3.871</v>
      </c>
      <c r="L70">
        <v>2.4394999999999998</v>
      </c>
      <c r="M70">
        <v>0.18559999999999999</v>
      </c>
      <c r="N70">
        <v>2.3187000000000002</v>
      </c>
      <c r="O70">
        <v>0</v>
      </c>
    </row>
    <row r="71" spans="1:15" s="8" customFormat="1" ht="16" x14ac:dyDescent="0.2">
      <c r="A71">
        <v>18</v>
      </c>
      <c r="B71">
        <v>1007.01</v>
      </c>
      <c r="C71" s="6">
        <v>83.758865090130996</v>
      </c>
      <c r="D71">
        <v>65.896000000000001</v>
      </c>
      <c r="E71">
        <v>0.68020000000000003</v>
      </c>
      <c r="F71">
        <v>14.8186</v>
      </c>
      <c r="G71">
        <v>3.9588999999999999</v>
      </c>
      <c r="H71">
        <v>5.1499999999999997E-2</v>
      </c>
      <c r="I71">
        <v>1.8152999999999999</v>
      </c>
      <c r="J71">
        <v>3.9281999999999999</v>
      </c>
      <c r="K71">
        <v>3.8571</v>
      </c>
      <c r="L71">
        <v>2.4613</v>
      </c>
      <c r="M71">
        <v>0.18770000000000001</v>
      </c>
      <c r="N71">
        <v>2.3452999999999999</v>
      </c>
      <c r="O71">
        <v>0</v>
      </c>
    </row>
    <row r="72" spans="1:15" s="8" customFormat="1" ht="16" x14ac:dyDescent="0.2">
      <c r="A72">
        <v>19</v>
      </c>
      <c r="B72">
        <v>1004.01</v>
      </c>
      <c r="C72" s="6">
        <v>82.812230337368007</v>
      </c>
      <c r="D72">
        <v>66.034999999999997</v>
      </c>
      <c r="E72">
        <v>0.68789999999999996</v>
      </c>
      <c r="F72">
        <v>14.7403</v>
      </c>
      <c r="G72">
        <v>3.9329999999999998</v>
      </c>
      <c r="H72">
        <v>5.0299999999999997E-2</v>
      </c>
      <c r="I72">
        <v>1.7726999999999999</v>
      </c>
      <c r="J72">
        <v>3.8934000000000002</v>
      </c>
      <c r="K72">
        <v>3.8422999999999998</v>
      </c>
      <c r="L72">
        <v>2.4830000000000001</v>
      </c>
      <c r="M72">
        <v>0.1898</v>
      </c>
      <c r="N72">
        <v>2.3721000000000001</v>
      </c>
      <c r="O72">
        <v>0</v>
      </c>
    </row>
    <row r="73" spans="1:15" s="8" customFormat="1" ht="16" x14ac:dyDescent="0.2">
      <c r="A73">
        <v>20</v>
      </c>
      <c r="B73">
        <v>1001.01</v>
      </c>
      <c r="C73" s="6">
        <v>81.879812015436997</v>
      </c>
      <c r="D73">
        <v>66.173400000000001</v>
      </c>
      <c r="E73">
        <v>0.69579999999999997</v>
      </c>
      <c r="F73">
        <v>14.662699999999999</v>
      </c>
      <c r="G73">
        <v>3.9055</v>
      </c>
      <c r="H73">
        <v>4.9099999999999998E-2</v>
      </c>
      <c r="I73">
        <v>1.7311000000000001</v>
      </c>
      <c r="J73">
        <v>3.8597999999999999</v>
      </c>
      <c r="K73">
        <v>3.8268</v>
      </c>
      <c r="L73">
        <v>2.5047999999999999</v>
      </c>
      <c r="M73">
        <v>0.192</v>
      </c>
      <c r="N73">
        <v>2.3990999999999998</v>
      </c>
      <c r="O73">
        <v>0</v>
      </c>
    </row>
    <row r="74" spans="1:15" s="8" customFormat="1" ht="16" x14ac:dyDescent="0.2">
      <c r="A74">
        <v>21</v>
      </c>
      <c r="B74">
        <v>998.01</v>
      </c>
      <c r="C74" s="6">
        <v>80.961686885174004</v>
      </c>
      <c r="D74">
        <v>66.311400000000006</v>
      </c>
      <c r="E74">
        <v>0.70369999999999999</v>
      </c>
      <c r="F74">
        <v>14.5855</v>
      </c>
      <c r="G74">
        <v>3.8763999999999998</v>
      </c>
      <c r="H74">
        <v>4.7899999999999998E-2</v>
      </c>
      <c r="I74">
        <v>1.6904999999999999</v>
      </c>
      <c r="J74">
        <v>3.8273000000000001</v>
      </c>
      <c r="K74">
        <v>3.8104</v>
      </c>
      <c r="L74">
        <v>2.5264000000000002</v>
      </c>
      <c r="M74">
        <v>0.19420000000000001</v>
      </c>
      <c r="N74">
        <v>2.4262999999999999</v>
      </c>
      <c r="O74">
        <v>0</v>
      </c>
    </row>
    <row r="75" spans="1:15" s="8" customFormat="1" ht="16" x14ac:dyDescent="0.2">
      <c r="A75">
        <v>22</v>
      </c>
      <c r="B75">
        <v>995.01</v>
      </c>
      <c r="C75" s="6">
        <v>80.057907297541007</v>
      </c>
      <c r="D75">
        <v>66.448800000000006</v>
      </c>
      <c r="E75">
        <v>0.71160000000000001</v>
      </c>
      <c r="F75">
        <v>14.509</v>
      </c>
      <c r="G75">
        <v>3.8456000000000001</v>
      </c>
      <c r="H75">
        <v>4.6899999999999997E-2</v>
      </c>
      <c r="I75">
        <v>1.6509</v>
      </c>
      <c r="J75">
        <v>3.7959000000000001</v>
      </c>
      <c r="K75">
        <v>3.7932000000000001</v>
      </c>
      <c r="L75">
        <v>2.548</v>
      </c>
      <c r="M75">
        <v>0.19639999999999999</v>
      </c>
      <c r="N75">
        <v>2.4537</v>
      </c>
      <c r="O75">
        <v>0</v>
      </c>
    </row>
    <row r="76" spans="1:15" s="8" customFormat="1" ht="16" x14ac:dyDescent="0.2">
      <c r="A76">
        <v>23</v>
      </c>
      <c r="B76">
        <v>992.01</v>
      </c>
      <c r="C76" s="6">
        <v>79.168503599635997</v>
      </c>
      <c r="D76">
        <v>66.585700000000003</v>
      </c>
      <c r="E76">
        <v>0.71960000000000002</v>
      </c>
      <c r="F76">
        <v>14.433</v>
      </c>
      <c r="G76">
        <v>3.8132999999999999</v>
      </c>
      <c r="H76">
        <v>4.5900000000000003E-2</v>
      </c>
      <c r="I76">
        <v>1.6123000000000001</v>
      </c>
      <c r="J76">
        <v>3.7656000000000001</v>
      </c>
      <c r="K76">
        <v>3.7753999999999999</v>
      </c>
      <c r="L76">
        <v>2.5693999999999999</v>
      </c>
      <c r="M76">
        <v>0.1986</v>
      </c>
      <c r="N76">
        <v>2.4813000000000001</v>
      </c>
      <c r="O76">
        <v>0</v>
      </c>
    </row>
    <row r="77" spans="1:15" s="8" customFormat="1" ht="16" x14ac:dyDescent="0.2">
      <c r="A77">
        <v>24</v>
      </c>
      <c r="B77">
        <v>989.01</v>
      </c>
      <c r="C77" s="6">
        <v>78.293486062895994</v>
      </c>
      <c r="D77">
        <v>66.721999999999994</v>
      </c>
      <c r="E77">
        <v>0.72760000000000002</v>
      </c>
      <c r="F77">
        <v>14.3575</v>
      </c>
      <c r="G77">
        <v>3.7795000000000001</v>
      </c>
      <c r="H77">
        <v>4.4999999999999998E-2</v>
      </c>
      <c r="I77">
        <v>1.5747</v>
      </c>
      <c r="J77">
        <v>3.7363</v>
      </c>
      <c r="K77">
        <v>3.7568000000000001</v>
      </c>
      <c r="L77">
        <v>2.5908000000000002</v>
      </c>
      <c r="M77">
        <v>0.20080000000000001</v>
      </c>
      <c r="N77">
        <v>2.5089999999999999</v>
      </c>
      <c r="O77">
        <v>0</v>
      </c>
    </row>
    <row r="78" spans="1:15" s="8" customFormat="1" ht="16" x14ac:dyDescent="0.2">
      <c r="A78">
        <v>25</v>
      </c>
      <c r="B78">
        <v>986.01</v>
      </c>
      <c r="C78" s="6">
        <v>77.432846431884002</v>
      </c>
      <c r="D78">
        <v>66.857799999999997</v>
      </c>
      <c r="E78">
        <v>0.73570000000000002</v>
      </c>
      <c r="F78">
        <v>14.282500000000001</v>
      </c>
      <c r="G78">
        <v>3.7442000000000002</v>
      </c>
      <c r="H78">
        <v>4.41E-2</v>
      </c>
      <c r="I78">
        <v>1.538</v>
      </c>
      <c r="J78">
        <v>3.7081</v>
      </c>
      <c r="K78">
        <v>3.7374999999999998</v>
      </c>
      <c r="L78">
        <v>2.6120999999999999</v>
      </c>
      <c r="M78">
        <v>0.20300000000000001</v>
      </c>
      <c r="N78">
        <v>2.5369000000000002</v>
      </c>
      <c r="O78">
        <v>0</v>
      </c>
    </row>
    <row r="79" spans="1:15" s="8" customFormat="1" ht="16" x14ac:dyDescent="0.2">
      <c r="A79">
        <v>26</v>
      </c>
      <c r="B79">
        <v>983.01</v>
      </c>
      <c r="C79" s="6">
        <v>76.586559177200996</v>
      </c>
      <c r="D79">
        <v>66.992999999999995</v>
      </c>
      <c r="E79">
        <v>0.74390000000000001</v>
      </c>
      <c r="F79">
        <v>14.2081</v>
      </c>
      <c r="G79">
        <v>3.7075999999999998</v>
      </c>
      <c r="H79">
        <v>4.3299999999999998E-2</v>
      </c>
      <c r="I79">
        <v>1.5023</v>
      </c>
      <c r="J79">
        <v>3.6808999999999998</v>
      </c>
      <c r="K79">
        <v>3.7174999999999998</v>
      </c>
      <c r="L79">
        <v>2.6332</v>
      </c>
      <c r="M79">
        <v>0.20530000000000001</v>
      </c>
      <c r="N79">
        <v>2.5649000000000002</v>
      </c>
      <c r="O79">
        <v>0</v>
      </c>
    </row>
    <row r="80" spans="1:15" s="8" customFormat="1" ht="16" x14ac:dyDescent="0.2">
      <c r="A80">
        <v>27</v>
      </c>
      <c r="B80">
        <v>980.01</v>
      </c>
      <c r="C80" s="6">
        <v>75.754582522419994</v>
      </c>
      <c r="D80">
        <v>67.127499999999998</v>
      </c>
      <c r="E80">
        <v>0.752</v>
      </c>
      <c r="F80">
        <v>14.1343</v>
      </c>
      <c r="G80">
        <v>3.6696</v>
      </c>
      <c r="H80">
        <v>4.2500000000000003E-2</v>
      </c>
      <c r="I80">
        <v>1.4676</v>
      </c>
      <c r="J80">
        <v>3.6547000000000001</v>
      </c>
      <c r="K80">
        <v>3.6970000000000001</v>
      </c>
      <c r="L80">
        <v>2.6541999999999999</v>
      </c>
      <c r="M80">
        <v>0.20749999999999999</v>
      </c>
      <c r="N80">
        <v>2.5931000000000002</v>
      </c>
      <c r="O80">
        <v>0</v>
      </c>
    </row>
    <row r="81" spans="1:15" s="8" customFormat="1" ht="16" x14ac:dyDescent="0.2">
      <c r="A81">
        <v>28</v>
      </c>
      <c r="B81">
        <v>977.01</v>
      </c>
      <c r="C81" s="6">
        <v>74.936859305992996</v>
      </c>
      <c r="D81">
        <v>67.261499999999998</v>
      </c>
      <c r="E81">
        <v>0.76019999999999999</v>
      </c>
      <c r="F81">
        <v>14.0609</v>
      </c>
      <c r="G81">
        <v>3.6303000000000001</v>
      </c>
      <c r="H81">
        <v>4.1799999999999997E-2</v>
      </c>
      <c r="I81">
        <v>1.4338</v>
      </c>
      <c r="J81">
        <v>3.6294</v>
      </c>
      <c r="K81">
        <v>3.6758000000000002</v>
      </c>
      <c r="L81">
        <v>2.6749999999999998</v>
      </c>
      <c r="M81">
        <v>0.20979999999999999</v>
      </c>
      <c r="N81">
        <v>2.6214</v>
      </c>
      <c r="O81">
        <v>0</v>
      </c>
    </row>
    <row r="82" spans="1:15" s="8" customFormat="1" ht="16" x14ac:dyDescent="0.2">
      <c r="A82">
        <v>29</v>
      </c>
      <c r="B82">
        <v>974.01</v>
      </c>
      <c r="C82" s="6">
        <v>74.133317726111002</v>
      </c>
      <c r="D82">
        <v>67.394800000000004</v>
      </c>
      <c r="E82">
        <v>0.76849999999999996</v>
      </c>
      <c r="F82">
        <v>13.988</v>
      </c>
      <c r="G82">
        <v>3.5899000000000001</v>
      </c>
      <c r="H82">
        <v>4.1099999999999998E-2</v>
      </c>
      <c r="I82">
        <v>1.4009</v>
      </c>
      <c r="J82">
        <v>3.6051000000000002</v>
      </c>
      <c r="K82">
        <v>3.6539999999999999</v>
      </c>
      <c r="L82">
        <v>2.6957</v>
      </c>
      <c r="M82">
        <v>0.21210000000000001</v>
      </c>
      <c r="N82">
        <v>2.6497999999999999</v>
      </c>
      <c r="O82">
        <v>0</v>
      </c>
    </row>
    <row r="83" spans="1:15" s="8" customFormat="1" ht="16" x14ac:dyDescent="0.2"/>
    <row r="84" spans="1:15" s="8" customFormat="1" ht="16" x14ac:dyDescent="0.2"/>
    <row r="85" spans="1:15" s="8" customFormat="1" ht="16" x14ac:dyDescent="0.2"/>
    <row r="86" spans="1:15" s="8" customFormat="1" ht="16" x14ac:dyDescent="0.2"/>
    <row r="87" spans="1:15" s="8" customFormat="1" ht="16" x14ac:dyDescent="0.2"/>
    <row r="88" spans="1:15" s="8" customFormat="1" ht="16" x14ac:dyDescent="0.2"/>
    <row r="89" spans="1:15" s="8" customFormat="1" ht="16" x14ac:dyDescent="0.2"/>
    <row r="90" spans="1:15" s="8" customFormat="1" ht="16" x14ac:dyDescent="0.2"/>
    <row r="91" spans="1:15" s="8" customFormat="1" ht="16" x14ac:dyDescent="0.2"/>
    <row r="92" spans="1:15" s="8" customFormat="1" ht="16" x14ac:dyDescent="0.2"/>
    <row r="93" spans="1:15" s="8" customFormat="1" ht="16" x14ac:dyDescent="0.2"/>
    <row r="94" spans="1:15" s="8" customFormat="1" ht="16" x14ac:dyDescent="0.2"/>
    <row r="95" spans="1:15" s="8" customFormat="1" ht="16" x14ac:dyDescent="0.2"/>
    <row r="96" spans="1:15" s="8" customFormat="1" ht="16" x14ac:dyDescent="0.2"/>
    <row r="97" spans="1:66" s="8" customFormat="1" ht="16" x14ac:dyDescent="0.2"/>
    <row r="98" spans="1:66" s="8" customFormat="1" ht="16" x14ac:dyDescent="0.2">
      <c r="A98"/>
      <c r="B98"/>
      <c r="C98"/>
      <c r="D98"/>
      <c r="E98"/>
      <c r="F98"/>
      <c r="G98"/>
      <c r="H98"/>
      <c r="I98"/>
      <c r="J98"/>
      <c r="K98"/>
      <c r="L98"/>
      <c r="M98"/>
      <c r="N98"/>
      <c r="O98"/>
    </row>
    <row r="99" spans="1:66" s="8" customFormat="1" ht="16" x14ac:dyDescent="0.2">
      <c r="A99"/>
      <c r="B99"/>
      <c r="C99"/>
      <c r="D99"/>
      <c r="E99"/>
      <c r="F99"/>
      <c r="G99"/>
      <c r="H99"/>
      <c r="I99"/>
      <c r="J99"/>
      <c r="K99"/>
      <c r="L99"/>
      <c r="M99"/>
      <c r="N99"/>
      <c r="O99"/>
    </row>
    <row r="100" spans="1:66" s="8" customFormat="1" ht="16" x14ac:dyDescent="0.2">
      <c r="A100"/>
      <c r="B100"/>
      <c r="C100"/>
      <c r="D100"/>
      <c r="E100"/>
      <c r="F100"/>
      <c r="G100"/>
      <c r="H100"/>
      <c r="I100"/>
      <c r="J100"/>
      <c r="K100"/>
      <c r="L100"/>
      <c r="M100"/>
      <c r="N100"/>
      <c r="O100"/>
    </row>
    <row r="101" spans="1:66" s="8" customFormat="1" ht="16" x14ac:dyDescent="0.2">
      <c r="A101"/>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row>
    <row r="102" spans="1:66" s="8" customFormat="1" ht="16" x14ac:dyDescent="0.2">
      <c r="A1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row>
    <row r="103" spans="1:66" s="8" customFormat="1" ht="16" x14ac:dyDescent="0.2">
      <c r="A103"/>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row>
    <row r="104" spans="1:66" s="8" customFormat="1" ht="16" x14ac:dyDescent="0.2">
      <c r="A104"/>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row>
    <row r="105" spans="1:66" s="8" customFormat="1" ht="16" x14ac:dyDescent="0.2">
      <c r="A105"/>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row>
    <row r="106" spans="1:66" s="8" customFormat="1" ht="16" x14ac:dyDescent="0.2">
      <c r="A106"/>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row>
    <row r="107" spans="1:66" s="8" customFormat="1" ht="16" x14ac:dyDescent="0.2">
      <c r="A107"/>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row>
    <row r="108" spans="1:66" s="8" customFormat="1" ht="16" x14ac:dyDescent="0.2">
      <c r="A108"/>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row>
    <row r="109" spans="1:66" s="8" customFormat="1" ht="16" x14ac:dyDescent="0.2">
      <c r="A109"/>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row>
    <row r="110" spans="1:66" s="8" customFormat="1" ht="16" x14ac:dyDescent="0.2">
      <c r="A110"/>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row>
    <row r="111" spans="1:66" s="8" customFormat="1" ht="16" x14ac:dyDescent="0.2">
      <c r="A111"/>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row>
    <row r="112" spans="1:66" s="8" customFormat="1" ht="16" x14ac:dyDescent="0.2">
      <c r="A11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row>
    <row r="113" spans="1:66" s="8" customFormat="1" ht="16" x14ac:dyDescent="0.2">
      <c r="A113"/>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row>
    <row r="114" spans="1:66" s="8" customFormat="1" ht="16" x14ac:dyDescent="0.2">
      <c r="A114"/>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row>
    <row r="115" spans="1:66" s="8" customFormat="1" ht="16" x14ac:dyDescent="0.2">
      <c r="A115"/>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row>
    <row r="116" spans="1:66" s="8" customFormat="1" ht="16" x14ac:dyDescent="0.2">
      <c r="A116"/>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row>
    <row r="117" spans="1:66" s="8" customFormat="1" ht="16" x14ac:dyDescent="0.2">
      <c r="A117"/>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row>
    <row r="118" spans="1:66" s="8" customFormat="1" ht="16" x14ac:dyDescent="0.2">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row>
    <row r="119" spans="1:66" s="8" customFormat="1" ht="16" x14ac:dyDescent="0.2">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row>
    <row r="120" spans="1:66" s="8" customFormat="1" ht="16" x14ac:dyDescent="0.2">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row>
    <row r="121" spans="1:66" s="8" customFormat="1" ht="16" x14ac:dyDescent="0.2">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row>
    <row r="122" spans="1:66" s="8" customFormat="1" ht="16" x14ac:dyDescent="0.2">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row>
    <row r="123" spans="1:66" s="8" customFormat="1" ht="16" x14ac:dyDescent="0.2">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row>
    <row r="124" spans="1:66" s="8" customFormat="1" ht="16" x14ac:dyDescent="0.2">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row>
    <row r="125" spans="1:66"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row>
    <row r="126" spans="1:66"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s="7"/>
      <c r="AP126" s="7"/>
      <c r="AQ126"/>
      <c r="AR126"/>
      <c r="AS126"/>
      <c r="AT126"/>
      <c r="AU126"/>
      <c r="AV126"/>
      <c r="AW126"/>
      <c r="AX126"/>
      <c r="AY126"/>
      <c r="AZ126"/>
      <c r="BA126"/>
      <c r="BB126"/>
      <c r="BC126"/>
      <c r="BD126"/>
      <c r="BE126"/>
      <c r="BF126"/>
      <c r="BG126"/>
      <c r="BH126"/>
      <c r="BI126"/>
      <c r="BJ126"/>
      <c r="BK126"/>
      <c r="BL126"/>
      <c r="BM126"/>
      <c r="BN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s="7"/>
      <c r="AP127" s="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s="7"/>
      <c r="AP128" s="7"/>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s="7"/>
      <c r="AP129" s="7"/>
      <c r="AQ129"/>
      <c r="AR129"/>
      <c r="AS129"/>
      <c r="AT129"/>
      <c r="AU129"/>
      <c r="AV129"/>
      <c r="AW129"/>
      <c r="AX129"/>
      <c r="AY129"/>
      <c r="AZ129"/>
      <c r="BA129"/>
      <c r="BB129"/>
      <c r="BC129"/>
      <c r="BD129"/>
      <c r="BE129"/>
      <c r="BF129"/>
      <c r="BG129"/>
      <c r="BH129"/>
      <c r="BI129"/>
      <c r="BJ129"/>
      <c r="BK129"/>
      <c r="BL129"/>
      <c r="BM129"/>
      <c r="BN129"/>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s="7"/>
      <c r="AP130" s="7"/>
      <c r="AQ130"/>
      <c r="AR130"/>
      <c r="AS130"/>
      <c r="AT130"/>
      <c r="AU130"/>
      <c r="AV130"/>
      <c r="AW130"/>
      <c r="AX130"/>
      <c r="AY130"/>
      <c r="AZ130"/>
      <c r="BA130"/>
      <c r="BB130"/>
      <c r="BC130"/>
      <c r="BD130"/>
      <c r="BE130"/>
      <c r="BF130"/>
      <c r="BG130"/>
      <c r="BH130"/>
      <c r="BI130"/>
      <c r="BJ130"/>
      <c r="BK130"/>
      <c r="BL130"/>
      <c r="BM130"/>
      <c r="BN130"/>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s="7"/>
      <c r="AP131" s="7"/>
      <c r="AQ131"/>
      <c r="AR131"/>
      <c r="AS131"/>
      <c r="AT131"/>
      <c r="AU131"/>
      <c r="AV131"/>
      <c r="AW131"/>
      <c r="AX131"/>
      <c r="AY131"/>
      <c r="AZ131"/>
      <c r="BA131"/>
      <c r="BB131"/>
      <c r="BC131"/>
      <c r="BD131"/>
      <c r="BE131"/>
      <c r="BF131"/>
      <c r="BG131"/>
      <c r="BH131"/>
      <c r="BI131"/>
      <c r="BJ131"/>
      <c r="BK131"/>
      <c r="BL131"/>
      <c r="BM131"/>
      <c r="BN131"/>
    </row>
    <row r="132" spans="1:66"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s="7"/>
      <c r="AP132" s="7"/>
      <c r="AQ132"/>
      <c r="AR132"/>
      <c r="AS132"/>
      <c r="AT132"/>
      <c r="AU132"/>
      <c r="AV132"/>
      <c r="AW132"/>
      <c r="AX132"/>
      <c r="AY132"/>
      <c r="AZ132"/>
      <c r="BA132"/>
      <c r="BB132"/>
      <c r="BC132"/>
      <c r="BD132"/>
      <c r="BE132"/>
      <c r="BF132"/>
      <c r="BG132"/>
      <c r="BH132"/>
      <c r="BI132"/>
      <c r="BJ132"/>
      <c r="BK132"/>
      <c r="BL132"/>
      <c r="BM132"/>
      <c r="BN132"/>
    </row>
    <row r="133" spans="1:66" s="8" customFormat="1" ht="16" x14ac:dyDescent="0.2">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s="7"/>
      <c r="AP133" s="7"/>
      <c r="AQ133"/>
      <c r="AR133"/>
      <c r="AS133"/>
      <c r="AT133"/>
      <c r="AU133"/>
      <c r="AV133"/>
      <c r="AW133"/>
      <c r="AX133"/>
      <c r="AY133"/>
      <c r="AZ133"/>
      <c r="BA133"/>
      <c r="BB133"/>
      <c r="BC133"/>
      <c r="BD133"/>
      <c r="BE133"/>
      <c r="BF133"/>
      <c r="BG133"/>
      <c r="BH133"/>
      <c r="BI133"/>
      <c r="BJ133"/>
      <c r="BK133"/>
      <c r="BL133"/>
      <c r="BM133"/>
      <c r="BN133"/>
    </row>
    <row r="134" spans="1:66"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s="7"/>
      <c r="AP134" s="7"/>
      <c r="AQ134"/>
      <c r="AR134"/>
      <c r="AS134"/>
      <c r="AT134"/>
      <c r="AU134"/>
      <c r="AV134"/>
      <c r="AW134"/>
      <c r="AX134"/>
      <c r="AY134"/>
      <c r="AZ134"/>
      <c r="BA134"/>
      <c r="BB134"/>
      <c r="BC134"/>
      <c r="BD134"/>
      <c r="BE134"/>
      <c r="BF134"/>
      <c r="BG134"/>
      <c r="BH134"/>
      <c r="BI134"/>
      <c r="BJ134"/>
      <c r="BK134"/>
      <c r="BL134"/>
      <c r="BM134"/>
      <c r="BN134"/>
    </row>
    <row r="135" spans="1:66"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s="7"/>
      <c r="AP135" s="7"/>
      <c r="AQ135"/>
      <c r="AR135"/>
      <c r="AS135"/>
      <c r="AT135"/>
      <c r="AU135"/>
      <c r="AV135"/>
      <c r="AW135"/>
      <c r="AX135"/>
      <c r="AY135"/>
      <c r="AZ135"/>
      <c r="BA135"/>
      <c r="BB135"/>
      <c r="BC135"/>
      <c r="BD135"/>
      <c r="BE135"/>
      <c r="BF135"/>
      <c r="BG135"/>
      <c r="BH135"/>
      <c r="BI135"/>
      <c r="BJ135"/>
      <c r="BK135"/>
      <c r="BL135"/>
      <c r="BM135"/>
      <c r="BN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s="7"/>
      <c r="AP136" s="7"/>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s="7"/>
      <c r="AP137" s="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s="7"/>
      <c r="AP138" s="7"/>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s="7"/>
      <c r="AP139" s="7"/>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s="7"/>
      <c r="AP140" s="7"/>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s="7"/>
      <c r="AP141" s="7"/>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s="7"/>
      <c r="AP142" s="7"/>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s="7"/>
      <c r="AP143" s="7"/>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s="7"/>
      <c r="AP144" s="7"/>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s="7"/>
      <c r="AP145" s="7"/>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s="7"/>
      <c r="AP146" s="7"/>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s="7"/>
      <c r="AP147" s="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s="7"/>
      <c r="AP148" s="7"/>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s="7"/>
      <c r="AP149" s="7"/>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s="7"/>
      <c r="AP150" s="7"/>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s="7"/>
      <c r="AP151" s="7"/>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s="7"/>
      <c r="AP152" s="7"/>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s="7"/>
      <c r="AP153" s="7"/>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s="7"/>
      <c r="AP154" s="7"/>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s="7"/>
      <c r="AP155" s="7"/>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s="7"/>
      <c r="AP156" s="7"/>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s="7"/>
      <c r="AP157" s="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s="7"/>
      <c r="AP158" s="7"/>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s="7"/>
      <c r="AP159" s="7"/>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s="7"/>
      <c r="AP160" s="7"/>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11"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11"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s="8" customFormat="1" ht="16" x14ac:dyDescent="0.2">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s="7"/>
      <c r="AP235" s="7"/>
      <c r="AQ235"/>
      <c r="AR235"/>
      <c r="AS235"/>
      <c r="AT235"/>
      <c r="AU235"/>
      <c r="AV235"/>
      <c r="AW235"/>
      <c r="AX235"/>
      <c r="AY235"/>
      <c r="AZ235"/>
      <c r="BA235"/>
      <c r="BB235"/>
      <c r="BC235"/>
      <c r="BD235"/>
      <c r="BE235"/>
      <c r="BF235"/>
      <c r="BG235"/>
      <c r="BH235"/>
      <c r="BI235"/>
      <c r="BJ235"/>
      <c r="BK235"/>
      <c r="BL235"/>
      <c r="BM235"/>
      <c r="BN235"/>
    </row>
    <row r="236" spans="1:66" s="8" customFormat="1" ht="16" x14ac:dyDescent="0.2">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s="7"/>
      <c r="AP236" s="7"/>
      <c r="AQ236"/>
      <c r="AR236"/>
      <c r="AS236"/>
      <c r="AT236"/>
      <c r="AU236"/>
      <c r="AV236"/>
      <c r="AW236"/>
      <c r="AX236"/>
      <c r="AY236"/>
      <c r="AZ236"/>
      <c r="BA236"/>
      <c r="BB236"/>
      <c r="BC236"/>
      <c r="BD236"/>
      <c r="BE236"/>
      <c r="BF236"/>
      <c r="BG236"/>
      <c r="BH236"/>
      <c r="BI236"/>
      <c r="BJ236"/>
      <c r="BK236"/>
      <c r="BL236"/>
      <c r="BM236"/>
      <c r="BN236"/>
    </row>
    <row r="237" spans="1:66" s="8" customFormat="1" ht="16" x14ac:dyDescent="0.2">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s="7"/>
      <c r="AP237" s="7"/>
      <c r="AQ237"/>
      <c r="AR237"/>
      <c r="AS237"/>
      <c r="AT237"/>
      <c r="AU237"/>
      <c r="AV237"/>
      <c r="AW237"/>
      <c r="AX237"/>
      <c r="AY237"/>
      <c r="AZ237"/>
      <c r="BA237"/>
      <c r="BB237"/>
      <c r="BC237"/>
      <c r="BD237"/>
      <c r="BE237"/>
      <c r="BF237"/>
      <c r="BG237"/>
      <c r="BH237"/>
      <c r="BI237"/>
      <c r="BJ237"/>
      <c r="BK237"/>
      <c r="BL237"/>
      <c r="BM237"/>
      <c r="BN237"/>
    </row>
    <row r="238" spans="1:66" s="8" customFormat="1" ht="16" x14ac:dyDescent="0.2">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s="7"/>
      <c r="AP238" s="7"/>
      <c r="AQ238"/>
      <c r="AR238"/>
      <c r="AS238"/>
      <c r="AT238"/>
      <c r="AU238"/>
      <c r="AV238"/>
      <c r="AW238"/>
      <c r="AX238"/>
      <c r="AY238"/>
      <c r="AZ238"/>
      <c r="BA238"/>
      <c r="BB238"/>
      <c r="BC238"/>
      <c r="BD238"/>
      <c r="BE238"/>
      <c r="BF238"/>
      <c r="BG238"/>
      <c r="BH238"/>
      <c r="BI238"/>
      <c r="BJ238"/>
      <c r="BK238"/>
      <c r="BL238"/>
      <c r="BM238"/>
      <c r="BN238"/>
    </row>
    <row r="239" spans="1:66" s="8" customFormat="1" ht="16" x14ac:dyDescent="0.2">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s="7"/>
      <c r="AP239" s="7"/>
      <c r="AQ239"/>
      <c r="AR239"/>
      <c r="AS239"/>
      <c r="AT239"/>
      <c r="AU239"/>
      <c r="AV239"/>
      <c r="AW239"/>
      <c r="AX239"/>
      <c r="AY239"/>
      <c r="AZ239"/>
      <c r="BA239"/>
      <c r="BB239"/>
      <c r="BC239"/>
      <c r="BD239"/>
      <c r="BE239"/>
      <c r="BF239"/>
      <c r="BG239"/>
      <c r="BH239"/>
      <c r="BI239"/>
      <c r="BJ239"/>
      <c r="BK239"/>
      <c r="BL239"/>
      <c r="BM239"/>
      <c r="BN239"/>
    </row>
    <row r="240" spans="1:66" s="8" customFormat="1" ht="16" x14ac:dyDescent="0.2">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s="7"/>
      <c r="AP240" s="7"/>
      <c r="AQ240"/>
      <c r="AR240"/>
      <c r="AS240"/>
      <c r="AT240"/>
      <c r="AU240"/>
      <c r="AV240"/>
      <c r="AW240"/>
      <c r="AX240"/>
      <c r="AY240"/>
      <c r="AZ240"/>
      <c r="BA240"/>
      <c r="BB240"/>
      <c r="BC240"/>
      <c r="BD240"/>
      <c r="BE240"/>
      <c r="BF240"/>
      <c r="BG240"/>
      <c r="BH240"/>
      <c r="BI240"/>
      <c r="BJ240"/>
      <c r="BK240"/>
      <c r="BL240"/>
      <c r="BM240"/>
      <c r="BN240"/>
    </row>
    <row r="241" spans="1:66" s="8" customFormat="1" ht="16" x14ac:dyDescent="0.2">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s="7"/>
      <c r="AP241" s="7"/>
      <c r="AQ241"/>
      <c r="AR241"/>
      <c r="AS241"/>
      <c r="AT241"/>
      <c r="AU241"/>
      <c r="AV241"/>
      <c r="AW241"/>
      <c r="AX241"/>
      <c r="AY241"/>
      <c r="AZ241"/>
      <c r="BA241"/>
      <c r="BB241"/>
      <c r="BC241"/>
      <c r="BD241"/>
      <c r="BE241"/>
      <c r="BF241"/>
      <c r="BG241"/>
      <c r="BH241"/>
      <c r="BI241"/>
      <c r="BJ241"/>
      <c r="BK241"/>
      <c r="BL241"/>
      <c r="BM241"/>
      <c r="BN241"/>
    </row>
    <row r="242" spans="1:66" s="8" customFormat="1" ht="16" x14ac:dyDescent="0.2">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s="7"/>
      <c r="AP242" s="7"/>
      <c r="AQ242"/>
      <c r="AR242"/>
      <c r="AS242"/>
      <c r="AT242"/>
      <c r="AU242"/>
      <c r="AV242"/>
      <c r="AW242"/>
      <c r="AX242"/>
      <c r="AY242"/>
      <c r="AZ242"/>
      <c r="BA242"/>
      <c r="BB242"/>
      <c r="BC242"/>
      <c r="BD242"/>
      <c r="BE242"/>
      <c r="BF242"/>
      <c r="BG242"/>
      <c r="BH242"/>
      <c r="BI242"/>
      <c r="BJ242"/>
      <c r="BK242"/>
      <c r="BL242"/>
      <c r="BM242"/>
      <c r="BN242"/>
    </row>
    <row r="243" spans="1:66" s="8" customFormat="1" ht="16" x14ac:dyDescent="0.2">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s="7"/>
      <c r="AP243" s="7"/>
      <c r="AQ243"/>
      <c r="AR243"/>
      <c r="AS243"/>
      <c r="AT243"/>
      <c r="AU243"/>
      <c r="AV243"/>
      <c r="AW243"/>
      <c r="AX243"/>
      <c r="AY243"/>
      <c r="AZ243"/>
      <c r="BA243"/>
      <c r="BB243"/>
      <c r="BC243"/>
      <c r="BD243"/>
      <c r="BE243"/>
      <c r="BF243"/>
      <c r="BG243"/>
      <c r="BH243"/>
      <c r="BI243"/>
      <c r="BJ243"/>
      <c r="BK243"/>
      <c r="BL243"/>
      <c r="BM243"/>
      <c r="BN243"/>
    </row>
    <row r="244" spans="1:66" s="8" customFormat="1" ht="16" x14ac:dyDescent="0.2">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s="7"/>
      <c r="AP244" s="7"/>
      <c r="AQ244"/>
      <c r="AR244"/>
      <c r="AS244"/>
      <c r="AT244"/>
      <c r="AU244"/>
      <c r="AV244"/>
      <c r="AW244"/>
      <c r="AX244"/>
      <c r="AY244"/>
      <c r="AZ244"/>
      <c r="BA244"/>
      <c r="BB244"/>
      <c r="BC244"/>
      <c r="BD244"/>
      <c r="BE244"/>
      <c r="BF244"/>
      <c r="BG244"/>
      <c r="BH244"/>
      <c r="BI244"/>
      <c r="BJ244"/>
      <c r="BK244"/>
      <c r="BL244"/>
      <c r="BM244"/>
      <c r="BN244"/>
    </row>
    <row r="245" spans="1:66" s="8" customFormat="1" ht="16" x14ac:dyDescent="0.2">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s="7"/>
      <c r="AP245" s="7"/>
      <c r="AQ245"/>
      <c r="AR245"/>
      <c r="AS245"/>
      <c r="AT245"/>
      <c r="AU245"/>
      <c r="AV245"/>
      <c r="AW245"/>
      <c r="AX245"/>
      <c r="AY245"/>
      <c r="AZ245"/>
      <c r="BA245"/>
      <c r="BB245"/>
      <c r="BC245"/>
      <c r="BD245"/>
      <c r="BE245"/>
      <c r="BF245"/>
      <c r="BG245"/>
      <c r="BH245"/>
      <c r="BI245"/>
      <c r="BJ245"/>
      <c r="BK245"/>
      <c r="BL245"/>
      <c r="BM245"/>
      <c r="BN245"/>
    </row>
    <row r="246" spans="1:66" s="8" customFormat="1" ht="16" x14ac:dyDescent="0.2">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s="7"/>
      <c r="AP246" s="7"/>
      <c r="AQ246"/>
      <c r="AR246"/>
      <c r="AS246"/>
      <c r="AT246"/>
      <c r="AU246"/>
      <c r="AV246"/>
      <c r="AW246"/>
      <c r="AX246"/>
      <c r="AY246"/>
      <c r="AZ246"/>
      <c r="BA246"/>
      <c r="BB246"/>
      <c r="BC246"/>
      <c r="BD246"/>
      <c r="BE246"/>
      <c r="BF246"/>
      <c r="BG246"/>
      <c r="BH246"/>
      <c r="BI246"/>
      <c r="BJ246"/>
      <c r="BK246"/>
      <c r="BL246"/>
      <c r="BM246"/>
      <c r="BN246"/>
    </row>
    <row r="247" spans="1:66" s="8" customFormat="1" ht="16" x14ac:dyDescent="0.2">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s="7"/>
      <c r="AP247" s="7"/>
      <c r="AQ247"/>
      <c r="AR247"/>
      <c r="AS247"/>
      <c r="AT247"/>
      <c r="AU247"/>
      <c r="AV247"/>
      <c r="AW247"/>
      <c r="AX247"/>
      <c r="AY247"/>
      <c r="AZ247"/>
      <c r="BA247"/>
      <c r="BB247"/>
      <c r="BC247"/>
      <c r="BD247"/>
      <c r="BE247"/>
      <c r="BF247"/>
      <c r="BG247"/>
      <c r="BH247"/>
      <c r="BI247"/>
      <c r="BJ247"/>
      <c r="BK247"/>
      <c r="BL247"/>
      <c r="BM247"/>
      <c r="BN247"/>
    </row>
    <row r="248" spans="1:66" s="8" customFormat="1" ht="16" x14ac:dyDescent="0.2">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s="7"/>
      <c r="AP248" s="7"/>
      <c r="AQ248"/>
      <c r="AR248"/>
      <c r="AS248"/>
      <c r="AT248"/>
      <c r="AU248"/>
      <c r="AV248"/>
      <c r="AW248"/>
      <c r="AX248"/>
      <c r="AY248"/>
      <c r="AZ248"/>
      <c r="BA248"/>
      <c r="BB248"/>
      <c r="BC248"/>
      <c r="BD248"/>
      <c r="BE248"/>
      <c r="BF248"/>
      <c r="BG248"/>
      <c r="BH248"/>
      <c r="BI248"/>
      <c r="BJ248"/>
      <c r="BK248"/>
      <c r="BL248"/>
      <c r="BM248"/>
      <c r="BN248"/>
    </row>
    <row r="249" spans="1:66" s="8" customFormat="1" ht="16" x14ac:dyDescent="0.2">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s="7"/>
      <c r="AP249" s="7"/>
      <c r="AQ249"/>
      <c r="AR249"/>
      <c r="AS249"/>
      <c r="AT249"/>
      <c r="AU249"/>
      <c r="AV249"/>
      <c r="AW249"/>
      <c r="AX249"/>
      <c r="AY249"/>
      <c r="AZ249"/>
      <c r="BA249"/>
      <c r="BB249"/>
      <c r="BC249"/>
      <c r="BD249"/>
      <c r="BE249"/>
      <c r="BF249"/>
      <c r="BG249"/>
      <c r="BH249"/>
      <c r="BI249"/>
      <c r="BJ249"/>
      <c r="BK249"/>
      <c r="BL249"/>
      <c r="BM249"/>
      <c r="BN249"/>
    </row>
    <row r="250" spans="1:66" s="8" customFormat="1" ht="16" x14ac:dyDescent="0.2">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s="7"/>
      <c r="AP250" s="7"/>
      <c r="AQ250"/>
      <c r="AR250"/>
      <c r="AS250"/>
      <c r="AT250"/>
      <c r="AU250"/>
      <c r="AV250"/>
      <c r="AW250"/>
      <c r="AX250"/>
      <c r="AY250"/>
      <c r="AZ250"/>
      <c r="BA250"/>
      <c r="BB250"/>
      <c r="BC250"/>
      <c r="BD250"/>
      <c r="BE250"/>
      <c r="BF250"/>
      <c r="BG250"/>
      <c r="BH250"/>
      <c r="BI250"/>
      <c r="BJ250"/>
      <c r="BK250"/>
      <c r="BL250"/>
      <c r="BM250"/>
      <c r="BN250"/>
    </row>
    <row r="251" spans="1:66" s="8" customFormat="1" ht="16" x14ac:dyDescent="0.2">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s="7"/>
      <c r="AP251" s="7"/>
      <c r="AQ251"/>
      <c r="AR251"/>
      <c r="AS251"/>
      <c r="AT251"/>
      <c r="AU251"/>
      <c r="AV251"/>
      <c r="AW251"/>
      <c r="AX251"/>
      <c r="AY251"/>
      <c r="AZ251"/>
      <c r="BA251"/>
      <c r="BB251"/>
      <c r="BC251"/>
      <c r="BD251"/>
      <c r="BE251"/>
      <c r="BF251"/>
      <c r="BG251"/>
      <c r="BH251"/>
      <c r="BI251"/>
      <c r="BJ251"/>
      <c r="BK251"/>
      <c r="BL251"/>
      <c r="BM251"/>
      <c r="BN251"/>
    </row>
    <row r="252" spans="1:66" s="8" customFormat="1" ht="16" x14ac:dyDescent="0.2">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s="7"/>
      <c r="AP252" s="7"/>
      <c r="AQ252"/>
      <c r="AR252"/>
      <c r="AS252"/>
      <c r="AT252"/>
      <c r="AU252"/>
      <c r="AV252"/>
      <c r="AW252"/>
      <c r="AX252"/>
      <c r="AY252"/>
      <c r="AZ252"/>
      <c r="BA252"/>
      <c r="BB252"/>
      <c r="BC252"/>
      <c r="BD252"/>
      <c r="BE252"/>
      <c r="BF252"/>
      <c r="BG252"/>
      <c r="BH252"/>
      <c r="BI252"/>
      <c r="BJ252"/>
      <c r="BK252"/>
      <c r="BL252"/>
      <c r="BM252"/>
      <c r="BN252"/>
    </row>
    <row r="253" spans="1:66" s="8" customFormat="1" ht="16" x14ac:dyDescent="0.2">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s="7"/>
      <c r="AP253" s="7"/>
      <c r="AQ253"/>
      <c r="AR253"/>
      <c r="AS253"/>
      <c r="AT253"/>
      <c r="AU253"/>
      <c r="AV253"/>
      <c r="AW253"/>
      <c r="AX253"/>
      <c r="AY253"/>
      <c r="AZ253"/>
      <c r="BA253"/>
      <c r="BB253"/>
      <c r="BC253"/>
      <c r="BD253"/>
      <c r="BE253"/>
      <c r="BF253"/>
      <c r="BG253"/>
      <c r="BH253"/>
      <c r="BI253"/>
      <c r="BJ253"/>
      <c r="BK253"/>
      <c r="BL253"/>
      <c r="BM253"/>
      <c r="BN253"/>
    </row>
    <row r="254" spans="1:66" s="8" customFormat="1" ht="16" x14ac:dyDescent="0.2">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s="7"/>
      <c r="AP254" s="7"/>
      <c r="AQ254"/>
      <c r="AR254"/>
      <c r="AS254"/>
      <c r="AT254"/>
      <c r="AU254"/>
      <c r="AV254"/>
      <c r="AW254"/>
      <c r="AX254"/>
      <c r="AY254"/>
      <c r="AZ254"/>
      <c r="BA254"/>
      <c r="BB254"/>
      <c r="BC254"/>
      <c r="BD254"/>
      <c r="BE254"/>
      <c r="BF254"/>
      <c r="BG254"/>
      <c r="BH254"/>
      <c r="BI254"/>
      <c r="BJ254"/>
      <c r="BK254"/>
      <c r="BL254"/>
      <c r="BM254"/>
      <c r="BN254"/>
    </row>
    <row r="255" spans="1:66" s="8" customFormat="1" ht="16" x14ac:dyDescent="0.2">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s="7"/>
      <c r="AP255" s="7"/>
      <c r="AQ255"/>
      <c r="AR255"/>
      <c r="AS255"/>
      <c r="AT255"/>
      <c r="AU255"/>
      <c r="AV255"/>
      <c r="AW255"/>
      <c r="AX255"/>
      <c r="AY255"/>
      <c r="AZ255"/>
      <c r="BA255"/>
      <c r="BB255"/>
      <c r="BC255"/>
      <c r="BD255"/>
      <c r="BE255"/>
      <c r="BF255"/>
      <c r="BG255"/>
      <c r="BH255"/>
      <c r="BI255"/>
      <c r="BJ255"/>
      <c r="BK255"/>
      <c r="BL255"/>
      <c r="BM255"/>
      <c r="BN255"/>
    </row>
    <row r="256" spans="1:66" s="8" customFormat="1" ht="16" x14ac:dyDescent="0.2">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s="7"/>
      <c r="AP256" s="7"/>
      <c r="AQ256"/>
      <c r="AR256"/>
      <c r="AS256"/>
      <c r="AT256"/>
      <c r="AU256"/>
      <c r="AV256"/>
      <c r="AW256"/>
      <c r="AX256"/>
      <c r="AY256"/>
      <c r="AZ256"/>
      <c r="BA256"/>
      <c r="BB256"/>
      <c r="BC256"/>
      <c r="BD256"/>
      <c r="BE256"/>
      <c r="BF256"/>
      <c r="BG256"/>
      <c r="BH256"/>
      <c r="BI256"/>
      <c r="BJ256"/>
      <c r="BK256"/>
      <c r="BL256"/>
      <c r="BM256"/>
      <c r="BN256"/>
    </row>
    <row r="257" spans="1:66" s="8" customFormat="1" ht="16" x14ac:dyDescent="0.2">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s="7"/>
      <c r="AP257" s="7"/>
      <c r="AQ257"/>
      <c r="AR257"/>
      <c r="AS257"/>
      <c r="AT257"/>
      <c r="AU257"/>
      <c r="AV257"/>
      <c r="AW257"/>
      <c r="AX257"/>
      <c r="AY257"/>
      <c r="AZ257"/>
      <c r="BA257"/>
      <c r="BB257"/>
      <c r="BC257"/>
      <c r="BD257"/>
      <c r="BE257"/>
      <c r="BF257"/>
      <c r="BG257"/>
      <c r="BH257"/>
      <c r="BI257"/>
      <c r="BJ257"/>
      <c r="BK257"/>
      <c r="BL257"/>
      <c r="BM257"/>
      <c r="BN257"/>
    </row>
    <row r="258" spans="1:66" s="8" customFormat="1" ht="16" x14ac:dyDescent="0.2">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s="7"/>
      <c r="AP258" s="7"/>
      <c r="AQ258"/>
      <c r="AR258"/>
      <c r="AS258"/>
      <c r="AT258"/>
      <c r="AU258"/>
      <c r="AV258"/>
      <c r="AW258"/>
      <c r="AX258"/>
      <c r="AY258"/>
      <c r="AZ258"/>
      <c r="BA258"/>
      <c r="BB258"/>
      <c r="BC258"/>
      <c r="BD258"/>
      <c r="BE258"/>
      <c r="BF258"/>
      <c r="BG258"/>
      <c r="BH258"/>
      <c r="BI258"/>
      <c r="BJ258"/>
      <c r="BK258"/>
      <c r="BL258"/>
      <c r="BM258"/>
      <c r="BN258"/>
    </row>
    <row r="259" spans="1:66" s="8" customFormat="1" ht="16" x14ac:dyDescent="0.2">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s="7"/>
      <c r="AP259" s="7"/>
      <c r="AQ259"/>
      <c r="AR259"/>
      <c r="AS259"/>
      <c r="AT259"/>
      <c r="AU259"/>
      <c r="AV259"/>
      <c r="AW259"/>
      <c r="AX259"/>
      <c r="AY259"/>
      <c r="AZ259"/>
      <c r="BA259"/>
      <c r="BB259"/>
      <c r="BC259"/>
      <c r="BD259"/>
      <c r="BE259"/>
      <c r="BF259"/>
      <c r="BG259"/>
      <c r="BH259"/>
      <c r="BI259"/>
      <c r="BJ259"/>
      <c r="BK259"/>
      <c r="BL259"/>
      <c r="BM259"/>
      <c r="BN259"/>
    </row>
    <row r="260" spans="1:66" s="8" customFormat="1" ht="16" x14ac:dyDescent="0.2">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s="7"/>
      <c r="AP260" s="7"/>
      <c r="AQ260"/>
      <c r="AR260"/>
      <c r="AS260"/>
      <c r="AT260"/>
      <c r="AU260"/>
      <c r="AV260"/>
      <c r="AW260"/>
      <c r="AX260"/>
      <c r="AY260"/>
      <c r="AZ260"/>
      <c r="BA260"/>
      <c r="BB260"/>
      <c r="BC260"/>
      <c r="BD260"/>
      <c r="BE260"/>
      <c r="BF260"/>
      <c r="BG260"/>
      <c r="BH260"/>
      <c r="BI260"/>
      <c r="BJ260"/>
      <c r="BK260"/>
      <c r="BL260"/>
      <c r="BM260"/>
      <c r="BN260"/>
    </row>
    <row r="261" spans="1:66" s="8" customFormat="1" ht="16" x14ac:dyDescent="0.2">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s="7"/>
      <c r="AP261" s="7"/>
      <c r="AQ261"/>
      <c r="AR261"/>
      <c r="AS261"/>
      <c r="AT261"/>
      <c r="AU261"/>
      <c r="AV261"/>
      <c r="AW261"/>
      <c r="AX261"/>
      <c r="AY261"/>
      <c r="AZ261"/>
      <c r="BA261"/>
      <c r="BB261"/>
      <c r="BC261"/>
      <c r="BD261"/>
      <c r="BE261"/>
      <c r="BF261"/>
      <c r="BG261"/>
      <c r="BH261"/>
      <c r="BI261"/>
      <c r="BJ261"/>
      <c r="BK261"/>
      <c r="BL261"/>
      <c r="BM261"/>
      <c r="BN261"/>
    </row>
    <row r="262" spans="1:66" s="8" customFormat="1" ht="16" x14ac:dyDescent="0.2">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s="7"/>
      <c r="AP262" s="7"/>
      <c r="AQ262"/>
      <c r="AR262"/>
      <c r="AS262"/>
      <c r="AT262"/>
      <c r="AU262"/>
      <c r="AV262"/>
      <c r="AW262"/>
      <c r="AX262"/>
      <c r="AY262"/>
      <c r="AZ262"/>
      <c r="BA262"/>
      <c r="BB262"/>
      <c r="BC262"/>
      <c r="BD262"/>
      <c r="BE262"/>
      <c r="BF262"/>
      <c r="BG262"/>
      <c r="BH262"/>
      <c r="BI262"/>
      <c r="BJ262"/>
      <c r="BK262"/>
      <c r="BL262"/>
      <c r="BM262"/>
      <c r="BN262"/>
    </row>
    <row r="263" spans="1:66" s="8" customFormat="1" ht="16" x14ac:dyDescent="0.2">
      <c r="A263"/>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s="7"/>
      <c r="AP263" s="7"/>
      <c r="AQ263"/>
      <c r="AR263"/>
      <c r="AS263"/>
      <c r="AT263"/>
      <c r="AU263"/>
      <c r="AV263"/>
      <c r="AW263"/>
      <c r="AX263"/>
      <c r="AY263"/>
      <c r="AZ263"/>
      <c r="BA263"/>
      <c r="BB263"/>
      <c r="BC263"/>
      <c r="BD263"/>
      <c r="BE263"/>
      <c r="BF263"/>
      <c r="BG263"/>
      <c r="BH263"/>
      <c r="BI263"/>
      <c r="BJ263"/>
      <c r="BK263"/>
      <c r="BL263"/>
      <c r="BM263"/>
      <c r="BN263"/>
    </row>
    <row r="264" spans="1:66" s="8" customFormat="1" ht="16" x14ac:dyDescent="0.2">
      <c r="A264"/>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s="7"/>
      <c r="AP264" s="7"/>
      <c r="AQ264"/>
      <c r="AR264"/>
      <c r="AS264"/>
      <c r="AT264"/>
      <c r="AU264"/>
      <c r="AV264"/>
      <c r="AW264"/>
      <c r="AX264"/>
      <c r="AY264"/>
      <c r="AZ264"/>
      <c r="BA264"/>
      <c r="BB264"/>
      <c r="BC264"/>
      <c r="BD264"/>
      <c r="BE264"/>
      <c r="BF264"/>
      <c r="BG264"/>
      <c r="BH264"/>
      <c r="BI264"/>
      <c r="BJ264"/>
      <c r="BK264"/>
      <c r="BL264"/>
      <c r="BM264"/>
      <c r="BN264"/>
    </row>
    <row r="265" spans="1:66" s="8" customFormat="1" ht="16" x14ac:dyDescent="0.2">
      <c r="A265"/>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s="7"/>
      <c r="AP265" s="7"/>
      <c r="AQ265"/>
      <c r="AR265"/>
      <c r="AS265"/>
      <c r="AT265"/>
      <c r="AU265"/>
      <c r="AV265"/>
      <c r="AW265"/>
      <c r="AX265"/>
      <c r="AY265"/>
      <c r="AZ265"/>
      <c r="BA265"/>
      <c r="BB265"/>
      <c r="BC265"/>
      <c r="BD265"/>
      <c r="BE265"/>
      <c r="BF265"/>
      <c r="BG265"/>
      <c r="BH265"/>
      <c r="BI265"/>
      <c r="BJ265"/>
      <c r="BK265"/>
      <c r="BL265"/>
      <c r="BM265"/>
      <c r="BN265"/>
    </row>
    <row r="266" spans="1:66" s="8" customFormat="1" ht="16" x14ac:dyDescent="0.2">
      <c r="A266"/>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s="7"/>
      <c r="AP266" s="7"/>
      <c r="AQ266"/>
      <c r="AR266"/>
      <c r="AS266"/>
      <c r="AT266"/>
      <c r="AU266"/>
      <c r="AV266"/>
      <c r="AW266"/>
      <c r="AX266"/>
      <c r="AY266"/>
      <c r="AZ266"/>
      <c r="BA266"/>
      <c r="BB266"/>
      <c r="BC266"/>
      <c r="BD266"/>
      <c r="BE266"/>
      <c r="BF266"/>
      <c r="BG266"/>
      <c r="BH266"/>
      <c r="BI266"/>
      <c r="BJ266"/>
      <c r="BK266"/>
      <c r="BL266"/>
      <c r="BM266"/>
      <c r="BN266"/>
    </row>
    <row r="267" spans="1:66" s="8" customFormat="1" ht="16" x14ac:dyDescent="0.2">
      <c r="A267"/>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s="7"/>
      <c r="AP267" s="7"/>
      <c r="AQ267"/>
      <c r="AR267"/>
      <c r="AS267"/>
      <c r="AT267"/>
      <c r="AU267"/>
      <c r="AV267"/>
      <c r="AW267"/>
      <c r="AX267"/>
      <c r="AY267"/>
      <c r="AZ267"/>
      <c r="BA267"/>
      <c r="BB267"/>
      <c r="BC267"/>
      <c r="BD267"/>
      <c r="BE267"/>
      <c r="BF267"/>
      <c r="BG267"/>
      <c r="BH267"/>
      <c r="BI267"/>
      <c r="BJ267"/>
      <c r="BK267"/>
      <c r="BL267"/>
      <c r="BM267"/>
      <c r="BN267"/>
    </row>
    <row r="268" spans="1:66" s="8" customFormat="1" ht="16" x14ac:dyDescent="0.2">
      <c r="A268"/>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s="7"/>
      <c r="AP268" s="7"/>
      <c r="AQ268"/>
      <c r="AR268"/>
      <c r="AS268"/>
      <c r="AT268"/>
      <c r="AU268"/>
      <c r="AV268"/>
      <c r="AW268"/>
      <c r="AX268"/>
      <c r="AY268"/>
      <c r="AZ268"/>
      <c r="BA268"/>
      <c r="BB268"/>
      <c r="BC268"/>
      <c r="BD268"/>
      <c r="BE268"/>
      <c r="BF268"/>
      <c r="BG268"/>
      <c r="BH268"/>
      <c r="BI268"/>
      <c r="BJ268"/>
      <c r="BK268"/>
      <c r="BL268"/>
      <c r="BM268"/>
      <c r="BN268"/>
    </row>
    <row r="269" spans="1:66" s="8" customFormat="1" ht="16" x14ac:dyDescent="0.2">
      <c r="A269"/>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s="7"/>
      <c r="AP269" s="7"/>
      <c r="AQ269"/>
      <c r="AR269"/>
      <c r="AS269"/>
      <c r="AT269"/>
      <c r="AU269"/>
      <c r="AV269"/>
      <c r="AW269"/>
      <c r="AX269"/>
      <c r="AY269"/>
      <c r="AZ269"/>
      <c r="BA269"/>
      <c r="BB269"/>
      <c r="BC269"/>
      <c r="BD269"/>
      <c r="BE269"/>
      <c r="BF269"/>
      <c r="BG269"/>
      <c r="BH269"/>
      <c r="BI269"/>
      <c r="BJ269"/>
      <c r="BK269"/>
      <c r="BL269"/>
      <c r="BM269"/>
      <c r="BN269"/>
    </row>
    <row r="270" spans="1:66" x14ac:dyDescent="0.15">
      <c r="AO270" s="7"/>
      <c r="AP270" s="7"/>
      <c r="AQ270"/>
      <c r="AR270"/>
    </row>
    <row r="271" spans="1:66" x14ac:dyDescent="0.15">
      <c r="AO271" s="7"/>
      <c r="AP271" s="7"/>
      <c r="AQ271"/>
      <c r="AR271"/>
    </row>
    <row r="272" spans="1:66"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57DECC-CBA6-9F44-BDF3-6F1DFC672411}">
  <dimension ref="A1:BP316"/>
  <sheetViews>
    <sheetView topLeftCell="BJ32" zoomScaleNormal="100" workbookViewId="0">
      <selection activeCell="BP17" sqref="BP17"/>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18.832031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1191.5999999999999</v>
      </c>
      <c r="C19" s="6">
        <v>99.979875629814998</v>
      </c>
      <c r="D19">
        <v>51.973399999999998</v>
      </c>
      <c r="E19">
        <v>0.74280000000000002</v>
      </c>
      <c r="F19">
        <v>19.022400000000001</v>
      </c>
      <c r="G19">
        <v>7.6898999999999997</v>
      </c>
      <c r="H19">
        <v>0.15060000000000001</v>
      </c>
      <c r="I19">
        <v>5.3357999999999999</v>
      </c>
      <c r="J19">
        <v>10.4674</v>
      </c>
      <c r="K19">
        <v>2.8809999999999998</v>
      </c>
      <c r="L19">
        <v>0.59230000000000005</v>
      </c>
      <c r="M19">
        <v>0.14050000000000001</v>
      </c>
      <c r="N19">
        <v>1.0039</v>
      </c>
      <c r="O19">
        <v>0</v>
      </c>
      <c r="P19" s="17">
        <f t="shared" ref="P19:P56" si="0">SUM(D19:M19)+O19</f>
        <v>98.996099999999998</v>
      </c>
      <c r="Q19" s="17">
        <f t="shared" ref="Q19:Z34" si="1">(D19/$P19)*(100-$N19)</f>
        <v>51.973400000000005</v>
      </c>
      <c r="R19" s="17">
        <f t="shared" si="1"/>
        <v>0.74280000000000002</v>
      </c>
      <c r="S19" s="17">
        <f t="shared" si="1"/>
        <v>19.022400000000001</v>
      </c>
      <c r="T19" s="17">
        <f t="shared" si="1"/>
        <v>7.6899000000000006</v>
      </c>
      <c r="U19" s="17">
        <f t="shared" si="1"/>
        <v>0.15060000000000001</v>
      </c>
      <c r="V19" s="17">
        <f t="shared" si="1"/>
        <v>5.3357999999999999</v>
      </c>
      <c r="W19" s="17">
        <f t="shared" si="1"/>
        <v>10.4674</v>
      </c>
      <c r="X19" s="17">
        <f t="shared" si="1"/>
        <v>2.8809999999999998</v>
      </c>
      <c r="Y19" s="17">
        <f t="shared" si="1"/>
        <v>0.59230000000000005</v>
      </c>
      <c r="Z19" s="17">
        <f t="shared" si="1"/>
        <v>0.14050000000000001</v>
      </c>
      <c r="AA19" s="17">
        <f t="shared" ref="AA19:AA56" si="2">N19</f>
        <v>1.0039</v>
      </c>
      <c r="AB19" s="17">
        <f t="shared" ref="AB19:AB56" si="3">(O19/$P19)*(100-$N19)</f>
        <v>0</v>
      </c>
      <c r="AC19" s="18">
        <f t="shared" ref="AC19:AN34" si="4">$AP19*Q19/D$18</f>
        <v>54.109824001060254</v>
      </c>
      <c r="AD19" s="18">
        <f t="shared" si="4"/>
        <v>0.58169441929786792</v>
      </c>
      <c r="AE19" s="18">
        <f t="shared" si="4"/>
        <v>11.670690213093465</v>
      </c>
      <c r="AF19" s="18">
        <f t="shared" si="4"/>
        <v>6.6950677806763803</v>
      </c>
      <c r="AG19" s="18">
        <f t="shared" si="4"/>
        <v>0.13279901265389277</v>
      </c>
      <c r="AH19" s="18">
        <f t="shared" si="4"/>
        <v>8.2823876790143629</v>
      </c>
      <c r="AI19" s="18">
        <f t="shared" si="4"/>
        <v>11.67594052175572</v>
      </c>
      <c r="AJ19" s="18">
        <f t="shared" si="4"/>
        <v>2.9077210786882657</v>
      </c>
      <c r="AK19" s="18">
        <f t="shared" si="4"/>
        <v>0.3933253051154374</v>
      </c>
      <c r="AL19" s="18">
        <f t="shared" si="4"/>
        <v>6.1920232977826846E-2</v>
      </c>
      <c r="AM19" s="18">
        <f t="shared" si="4"/>
        <v>3.4886297556665378</v>
      </c>
      <c r="AN19" s="18">
        <f t="shared" si="4"/>
        <v>0</v>
      </c>
      <c r="AO19" s="18">
        <f t="shared" ref="AO19:AO56" si="5">SUM(AC19:AN19)</f>
        <v>100.00000000000001</v>
      </c>
      <c r="AP19" s="17">
        <f t="shared" ref="AP19:AP56" si="6">100/(Q19/D$18+R19/E$18+S19/F$18+T19/G$18+U19/H$18+V19/I$18+W19/J$18+X19/K$18+Y19/L$18+Z19/M$18+AA19/N$18+AB19/N$18)</f>
        <v>62.554860276674319</v>
      </c>
      <c r="AQ19" s="19">
        <f t="shared" ref="AQ19:AQ56" si="7">$K$5*(AC19+AD19)</f>
        <v>8728.7663398891564</v>
      </c>
      <c r="AR19" s="19">
        <f t="shared" ref="AR19:AR56" si="8">$K$6*AE19</f>
        <v>-2022.9974415376212</v>
      </c>
      <c r="AS19" s="20">
        <f t="shared" ref="AS19:AS56" si="9">$K$7*(AF19+AG19+AL19)</f>
        <v>496.96033820760323</v>
      </c>
      <c r="AT19" s="21">
        <f t="shared" ref="AT19:AT56" si="10">$K$8*AH19</f>
        <v>626.89392342459712</v>
      </c>
      <c r="AU19" s="21">
        <f t="shared" ref="AU19:AU56" si="11">$K$9*AI19</f>
        <v>-455.12816153803794</v>
      </c>
      <c r="AV19" s="21">
        <f t="shared" ref="AV19:AV56" si="12">K$10*(AJ19+AM19+AN19)</f>
        <v>-537.80517815255189</v>
      </c>
      <c r="AW19" s="21">
        <f t="shared" ref="AW19:AW56" si="13">$K$11*(AM19+AN19+LN(1+AM19))</f>
        <v>706.30968569088623</v>
      </c>
      <c r="AX19" s="21">
        <f t="shared" ref="AX19:AX56" si="14">$K$12*(AC19+AD19)*(AF19+AG19+AH19)</f>
        <v>-2008.1587087696012</v>
      </c>
      <c r="AY19" s="21">
        <f t="shared" ref="AY19:AY56" si="15">$K$13*(AC19+AD19+AE19+AL19)*(AJ19+AK19+AM19)</f>
        <v>-410.40847379303796</v>
      </c>
      <c r="AZ19" s="21">
        <f t="shared" ref="AZ19:AZ56" si="16">$K$14*(AE19)*(AJ19+AK19)</f>
        <v>678.81912894437653</v>
      </c>
      <c r="BA19" s="21">
        <f t="shared" ref="BA19:BA56" si="17">$M$5*AC19</f>
        <v>148.80201600291571</v>
      </c>
      <c r="BB19" s="20">
        <f t="shared" ref="BB19:BB56" si="18">$M$6*(AD19+AE19)</f>
        <v>192.60748642119177</v>
      </c>
      <c r="BC19" s="20">
        <f t="shared" ref="BC19:BC56" si="19">$M$7*(AF19+AG19+AH19)</f>
        <v>125.71731720990738</v>
      </c>
      <c r="BD19" s="20">
        <f t="shared" ref="BD19:BD56" si="20">$M$8*AI19</f>
        <v>119.09459332190833</v>
      </c>
      <c r="BE19" s="20">
        <f t="shared" ref="BE19:BE56" si="21">$M$9*(AJ19+AK19)</f>
        <v>-40.569860056947505</v>
      </c>
      <c r="BF19" s="20">
        <f t="shared" ref="BF19:BF56" si="22">$M$10*(LN(1+AM19+AN19))</f>
        <v>-149.46403598665029</v>
      </c>
      <c r="BG19" s="20">
        <f t="shared" ref="BG19:BG56" si="23">$M$11*(SUM(AE19:AI19)-AL19)*(AJ19+AK19+AM19+AN19)</f>
        <v>78.20681326836899</v>
      </c>
      <c r="BH19" s="16">
        <f t="shared" ref="BH19:BH66" si="24">$K$4</f>
        <v>-4.55</v>
      </c>
      <c r="BI19" s="18">
        <f t="shared" ref="BI19:BI56" si="25">SUM(AQ19:AZ19)</f>
        <v>5803.2514523657692</v>
      </c>
      <c r="BJ19" s="18">
        <f t="shared" ref="BJ19:BJ56" si="26">SUM(BA19:BG19)</f>
        <v>474.39433018069434</v>
      </c>
      <c r="BK19" s="19">
        <f t="shared" ref="BK19:BK56" si="27">(BI19/(12-BH19))+BJ19</f>
        <v>825.0439647647288</v>
      </c>
      <c r="BL19" s="18">
        <f t="shared" ref="BL19:BL56" si="28">BI19/(BK19*(1-$BJ19/$BK19)^2)</f>
        <v>38.94051574602144</v>
      </c>
      <c r="BM19" s="17">
        <f t="shared" ref="BM19:BM56" si="29">BH19+BI19/((B19+273.15)-BJ19)</f>
        <v>1.3097649604253752</v>
      </c>
      <c r="BN19" s="17">
        <f t="shared" ref="BN19:BN56" si="30">100-C19</f>
        <v>2.0124370185001794E-2</v>
      </c>
      <c r="BO19" s="17">
        <f>BN19/100</f>
        <v>2.0124370185001795E-4</v>
      </c>
      <c r="BP19" s="53">
        <f>(10^BM19)*EXP(6*BO19)</f>
        <v>20.430987335947265</v>
      </c>
    </row>
    <row r="20" spans="1:68" s="8" customFormat="1" ht="16" x14ac:dyDescent="0.2">
      <c r="A20">
        <v>2</v>
      </c>
      <c r="B20">
        <v>1188.5999999999999</v>
      </c>
      <c r="C20" s="6">
        <v>99.234288882672999</v>
      </c>
      <c r="D20">
        <v>52.011200000000002</v>
      </c>
      <c r="E20">
        <v>0.74839999999999995</v>
      </c>
      <c r="F20">
        <v>18.908999999999999</v>
      </c>
      <c r="G20">
        <v>7.7477</v>
      </c>
      <c r="H20">
        <v>0.15179999999999999</v>
      </c>
      <c r="I20">
        <v>5.3758999999999997</v>
      </c>
      <c r="J20">
        <v>10.4169</v>
      </c>
      <c r="K20">
        <v>2.89</v>
      </c>
      <c r="L20">
        <v>0.59599999999999997</v>
      </c>
      <c r="M20">
        <v>0.1416</v>
      </c>
      <c r="N20">
        <v>1.0114000000000001</v>
      </c>
      <c r="O20">
        <v>0</v>
      </c>
      <c r="P20" s="17">
        <f t="shared" si="0"/>
        <v>98.988499999999988</v>
      </c>
      <c r="Q20" s="17">
        <f t="shared" si="1"/>
        <v>52.011252542669105</v>
      </c>
      <c r="R20" s="17">
        <f t="shared" si="1"/>
        <v>0.74840075604741974</v>
      </c>
      <c r="S20" s="17">
        <f t="shared" si="1"/>
        <v>18.909019102218949</v>
      </c>
      <c r="T20" s="17">
        <f t="shared" si="1"/>
        <v>7.7477078268687789</v>
      </c>
      <c r="U20" s="17">
        <f t="shared" si="1"/>
        <v>0.15180015335114688</v>
      </c>
      <c r="V20" s="17">
        <f t="shared" si="1"/>
        <v>5.3759054308328746</v>
      </c>
      <c r="W20" s="17">
        <f t="shared" si="1"/>
        <v>10.416910523343624</v>
      </c>
      <c r="X20" s="17">
        <f t="shared" si="1"/>
        <v>2.8900029195310575</v>
      </c>
      <c r="Y20" s="17">
        <f t="shared" si="1"/>
        <v>0.59600060209014183</v>
      </c>
      <c r="Z20" s="17">
        <f t="shared" si="1"/>
        <v>0.14160014304691962</v>
      </c>
      <c r="AA20" s="17">
        <f t="shared" si="2"/>
        <v>1.0114000000000001</v>
      </c>
      <c r="AB20" s="17">
        <f t="shared" si="3"/>
        <v>0</v>
      </c>
      <c r="AC20" s="18">
        <f t="shared" si="4"/>
        <v>54.111545969520307</v>
      </c>
      <c r="AD20" s="18">
        <f t="shared" si="4"/>
        <v>0.58567253203262259</v>
      </c>
      <c r="AE20" s="18">
        <f t="shared" si="4"/>
        <v>11.59305426085135</v>
      </c>
      <c r="AF20" s="18">
        <f t="shared" si="4"/>
        <v>6.7407024534299591</v>
      </c>
      <c r="AG20" s="18">
        <f t="shared" si="4"/>
        <v>0.1337641459219884</v>
      </c>
      <c r="AH20" s="18">
        <f t="shared" si="4"/>
        <v>8.3388328570110719</v>
      </c>
      <c r="AI20" s="18">
        <f t="shared" si="4"/>
        <v>11.611534679846214</v>
      </c>
      <c r="AJ20" s="18">
        <f t="shared" si="4"/>
        <v>2.9147774728247509</v>
      </c>
      <c r="AK20" s="18">
        <f t="shared" si="4"/>
        <v>0.39550728784498895</v>
      </c>
      <c r="AL20" s="18">
        <f t="shared" si="4"/>
        <v>6.2361648348953941E-2</v>
      </c>
      <c r="AM20" s="18">
        <f t="shared" si="4"/>
        <v>3.5122466923677882</v>
      </c>
      <c r="AN20" s="18">
        <f t="shared" si="4"/>
        <v>0</v>
      </c>
      <c r="AO20" s="18">
        <f t="shared" si="5"/>
        <v>100</v>
      </c>
      <c r="AP20" s="17">
        <f t="shared" si="6"/>
        <v>62.511323620044053</v>
      </c>
      <c r="AQ20" s="19">
        <f t="shared" si="7"/>
        <v>8729.6760728478475</v>
      </c>
      <c r="AR20" s="19">
        <f t="shared" si="8"/>
        <v>-2009.540025575973</v>
      </c>
      <c r="AS20" s="20">
        <f t="shared" si="9"/>
        <v>500.353421506666</v>
      </c>
      <c r="AT20" s="21">
        <f t="shared" si="10"/>
        <v>631.16625894716799</v>
      </c>
      <c r="AU20" s="21">
        <f t="shared" si="11"/>
        <v>-452.61762182040536</v>
      </c>
      <c r="AV20" s="21">
        <f t="shared" si="12"/>
        <v>-540.38419180938865</v>
      </c>
      <c r="AW20" s="21">
        <f t="shared" si="13"/>
        <v>710.39518766630329</v>
      </c>
      <c r="AX20" s="21">
        <f t="shared" si="14"/>
        <v>-2022.0641497210142</v>
      </c>
      <c r="AY20" s="21">
        <f t="shared" si="15"/>
        <v>-411.95057108593039</v>
      </c>
      <c r="AZ20" s="21">
        <f t="shared" si="16"/>
        <v>676.19059716490608</v>
      </c>
      <c r="BA20" s="21">
        <f t="shared" si="17"/>
        <v>148.80675141618084</v>
      </c>
      <c r="BB20" s="20">
        <f t="shared" si="18"/>
        <v>191.44958518413605</v>
      </c>
      <c r="BC20" s="20">
        <f t="shared" si="19"/>
        <v>126.57465147694033</v>
      </c>
      <c r="BD20" s="20">
        <f t="shared" si="20"/>
        <v>118.43765373443138</v>
      </c>
      <c r="BE20" s="20">
        <f t="shared" si="21"/>
        <v>-40.6833997086311</v>
      </c>
      <c r="BF20" s="20">
        <f t="shared" si="22"/>
        <v>-149.98639295658839</v>
      </c>
      <c r="BG20" s="20">
        <f t="shared" si="23"/>
        <v>78.504536292272192</v>
      </c>
      <c r="BH20" s="16">
        <f t="shared" si="24"/>
        <v>-4.55</v>
      </c>
      <c r="BI20" s="18">
        <f t="shared" si="25"/>
        <v>5811.2249781201781</v>
      </c>
      <c r="BJ20" s="18">
        <f t="shared" si="26"/>
        <v>473.10338543874138</v>
      </c>
      <c r="BK20" s="19">
        <f t="shared" si="27"/>
        <v>824.23480405627481</v>
      </c>
      <c r="BL20" s="18">
        <f t="shared" si="28"/>
        <v>38.848947385109298</v>
      </c>
      <c r="BM20" s="17">
        <f t="shared" si="29"/>
        <v>1.3279597204194973</v>
      </c>
      <c r="BN20" s="17">
        <f t="shared" si="30"/>
        <v>0.76571111732700103</v>
      </c>
      <c r="BO20" s="17">
        <f t="shared" ref="BO20:BO66" si="31">BN20/100</f>
        <v>7.6571111732700106E-3</v>
      </c>
      <c r="BP20" s="53">
        <f t="shared" ref="BP20:BP66" si="32">(10^BM20)*EXP(6*BO20)</f>
        <v>22.279855365727929</v>
      </c>
    </row>
    <row r="21" spans="1:68" s="8" customFormat="1" ht="16" x14ac:dyDescent="0.2">
      <c r="A21">
        <v>3</v>
      </c>
      <c r="B21">
        <v>1185.5999999999999</v>
      </c>
      <c r="C21" s="6">
        <v>98.495226251397995</v>
      </c>
      <c r="D21">
        <v>52.048200000000001</v>
      </c>
      <c r="E21">
        <v>0.754</v>
      </c>
      <c r="F21">
        <v>18.7958</v>
      </c>
      <c r="G21">
        <v>7.8059000000000003</v>
      </c>
      <c r="H21">
        <v>0.15290000000000001</v>
      </c>
      <c r="I21">
        <v>5.4161999999999999</v>
      </c>
      <c r="J21">
        <v>10.366899999999999</v>
      </c>
      <c r="K21">
        <v>2.8986000000000001</v>
      </c>
      <c r="L21">
        <v>0.5998</v>
      </c>
      <c r="M21">
        <v>0.1426</v>
      </c>
      <c r="N21">
        <v>1.0189999999999999</v>
      </c>
      <c r="O21">
        <v>0</v>
      </c>
      <c r="P21" s="17">
        <f t="shared" si="0"/>
        <v>98.980900000000005</v>
      </c>
      <c r="Q21" s="17">
        <f t="shared" si="1"/>
        <v>52.048252584084402</v>
      </c>
      <c r="R21" s="17">
        <f t="shared" si="1"/>
        <v>0.75400076176312791</v>
      </c>
      <c r="S21" s="17">
        <f t="shared" si="1"/>
        <v>18.795818989320161</v>
      </c>
      <c r="T21" s="17">
        <f t="shared" si="1"/>
        <v>7.8059078862689661</v>
      </c>
      <c r="U21" s="17">
        <f t="shared" si="1"/>
        <v>0.15290015447424704</v>
      </c>
      <c r="V21" s="17">
        <f t="shared" si="1"/>
        <v>5.4162054719647923</v>
      </c>
      <c r="W21" s="17">
        <f t="shared" si="1"/>
        <v>10.366910473636832</v>
      </c>
      <c r="X21" s="17">
        <f t="shared" si="1"/>
        <v>2.8986029284437702</v>
      </c>
      <c r="Y21" s="17">
        <f t="shared" si="1"/>
        <v>0.59980060597549623</v>
      </c>
      <c r="Z21" s="17">
        <f t="shared" si="1"/>
        <v>0.14260014406819901</v>
      </c>
      <c r="AA21" s="17">
        <f t="shared" si="2"/>
        <v>1.0189999999999999</v>
      </c>
      <c r="AB21" s="17">
        <f t="shared" si="3"/>
        <v>0</v>
      </c>
      <c r="AC21" s="18">
        <f t="shared" si="4"/>
        <v>54.112224303737896</v>
      </c>
      <c r="AD21" s="18">
        <f t="shared" si="4"/>
        <v>0.58964283629149339</v>
      </c>
      <c r="AE21" s="18">
        <f t="shared" si="4"/>
        <v>11.515604089952687</v>
      </c>
      <c r="AF21" s="18">
        <f t="shared" si="4"/>
        <v>6.7865952332671515</v>
      </c>
      <c r="AG21" s="18">
        <f t="shared" si="4"/>
        <v>0.13463935987219131</v>
      </c>
      <c r="AH21" s="18">
        <f t="shared" si="4"/>
        <v>8.3954771432481952</v>
      </c>
      <c r="AI21" s="18">
        <f t="shared" si="4"/>
        <v>11.547730538546597</v>
      </c>
      <c r="AJ21" s="18">
        <f t="shared" si="4"/>
        <v>2.9214096053687402</v>
      </c>
      <c r="AK21" s="18">
        <f t="shared" si="4"/>
        <v>0.39775101403732266</v>
      </c>
      <c r="AL21" s="18">
        <f t="shared" si="4"/>
        <v>6.275819749181144E-2</v>
      </c>
      <c r="AM21" s="18">
        <f t="shared" si="4"/>
        <v>3.5361676781858984</v>
      </c>
      <c r="AN21" s="18">
        <f t="shared" si="4"/>
        <v>0</v>
      </c>
      <c r="AO21" s="18">
        <f t="shared" si="5"/>
        <v>100.00000000000001</v>
      </c>
      <c r="AP21" s="17">
        <f t="shared" si="6"/>
        <v>62.46766867028888</v>
      </c>
      <c r="AQ21" s="19">
        <f t="shared" si="7"/>
        <v>8730.4179955486907</v>
      </c>
      <c r="AR21" s="19">
        <f t="shared" si="8"/>
        <v>-1996.1148129523988</v>
      </c>
      <c r="AS21" s="20">
        <f t="shared" si="9"/>
        <v>503.75539998822512</v>
      </c>
      <c r="AT21" s="21">
        <f t="shared" si="10"/>
        <v>635.45366497245584</v>
      </c>
      <c r="AU21" s="21">
        <f t="shared" si="11"/>
        <v>-450.13053639254633</v>
      </c>
      <c r="AV21" s="21">
        <f t="shared" si="12"/>
        <v>-542.95309800127393</v>
      </c>
      <c r="AW21" s="21">
        <f t="shared" si="13"/>
        <v>714.52933472601637</v>
      </c>
      <c r="AX21" s="21">
        <f t="shared" si="14"/>
        <v>-2035.9821349351801</v>
      </c>
      <c r="AY21" s="21">
        <f t="shared" si="15"/>
        <v>-413.47918645219482</v>
      </c>
      <c r="AZ21" s="21">
        <f t="shared" si="16"/>
        <v>673.47409982322631</v>
      </c>
      <c r="BA21" s="21">
        <f t="shared" si="17"/>
        <v>148.80861683527922</v>
      </c>
      <c r="BB21" s="20">
        <f t="shared" si="18"/>
        <v>190.29448168055853</v>
      </c>
      <c r="BC21" s="20">
        <f t="shared" si="19"/>
        <v>127.43504164674432</v>
      </c>
      <c r="BD21" s="20">
        <f t="shared" si="20"/>
        <v>117.78685149317528</v>
      </c>
      <c r="BE21" s="20">
        <f t="shared" si="21"/>
        <v>-40.792484012500509</v>
      </c>
      <c r="BF21" s="20">
        <f t="shared" si="22"/>
        <v>-150.51269521861576</v>
      </c>
      <c r="BG21" s="20">
        <f t="shared" si="23"/>
        <v>78.803276958278602</v>
      </c>
      <c r="BH21" s="16">
        <f t="shared" si="24"/>
        <v>-4.55</v>
      </c>
      <c r="BI21" s="18">
        <f t="shared" si="25"/>
        <v>5818.9707263250193</v>
      </c>
      <c r="BJ21" s="18">
        <f t="shared" si="26"/>
        <v>471.8230893829197</v>
      </c>
      <c r="BK21" s="19">
        <f t="shared" si="27"/>
        <v>823.42252904002055</v>
      </c>
      <c r="BL21" s="18">
        <f t="shared" si="28"/>
        <v>38.759000494718563</v>
      </c>
      <c r="BM21" s="17">
        <f t="shared" si="29"/>
        <v>1.3460503191535063</v>
      </c>
      <c r="BN21" s="17">
        <f t="shared" si="30"/>
        <v>1.5047737486020054</v>
      </c>
      <c r="BO21" s="17">
        <f t="shared" si="31"/>
        <v>1.5047737486020054E-2</v>
      </c>
      <c r="BP21" s="53">
        <f t="shared" si="32"/>
        <v>24.280700683019376</v>
      </c>
    </row>
    <row r="22" spans="1:68" s="8" customFormat="1" ht="16" x14ac:dyDescent="0.2">
      <c r="A22">
        <v>4</v>
      </c>
      <c r="B22">
        <v>1182.5999999999999</v>
      </c>
      <c r="C22" s="6">
        <v>97.762492224523001</v>
      </c>
      <c r="D22">
        <v>52.084299999999999</v>
      </c>
      <c r="E22">
        <v>0.75970000000000004</v>
      </c>
      <c r="F22">
        <v>18.682500000000001</v>
      </c>
      <c r="G22">
        <v>7.8643999999999998</v>
      </c>
      <c r="H22">
        <v>0.154</v>
      </c>
      <c r="I22">
        <v>5.4568000000000003</v>
      </c>
      <c r="J22">
        <v>10.317600000000001</v>
      </c>
      <c r="K22">
        <v>2.9068000000000001</v>
      </c>
      <c r="L22">
        <v>0.60350000000000004</v>
      </c>
      <c r="M22">
        <v>0.14369999999999999</v>
      </c>
      <c r="N22">
        <v>1.0266999999999999</v>
      </c>
      <c r="O22">
        <v>0</v>
      </c>
      <c r="P22" s="17">
        <f t="shared" si="0"/>
        <v>98.973299999999995</v>
      </c>
      <c r="Q22" s="17">
        <f t="shared" si="1"/>
        <v>52.084299999999999</v>
      </c>
      <c r="R22" s="17">
        <f t="shared" si="1"/>
        <v>0.75970000000000004</v>
      </c>
      <c r="S22" s="17">
        <f t="shared" si="1"/>
        <v>18.682500000000001</v>
      </c>
      <c r="T22" s="17">
        <f t="shared" si="1"/>
        <v>7.8643999999999989</v>
      </c>
      <c r="U22" s="17">
        <f t="shared" si="1"/>
        <v>0.154</v>
      </c>
      <c r="V22" s="17">
        <f t="shared" si="1"/>
        <v>5.4568000000000003</v>
      </c>
      <c r="W22" s="17">
        <f t="shared" si="1"/>
        <v>10.317600000000001</v>
      </c>
      <c r="X22" s="17">
        <f t="shared" si="1"/>
        <v>2.9068000000000001</v>
      </c>
      <c r="Y22" s="17">
        <f t="shared" si="1"/>
        <v>0.60350000000000004</v>
      </c>
      <c r="Z22" s="17">
        <f t="shared" si="1"/>
        <v>0.14369999999999999</v>
      </c>
      <c r="AA22" s="17">
        <f t="shared" si="2"/>
        <v>1.0266999999999999</v>
      </c>
      <c r="AB22" s="17">
        <f t="shared" si="3"/>
        <v>0</v>
      </c>
      <c r="AC22" s="18">
        <f t="shared" si="4"/>
        <v>54.111689798034391</v>
      </c>
      <c r="AD22" s="18">
        <f t="shared" si="4"/>
        <v>0.59368270896534436</v>
      </c>
      <c r="AE22" s="18">
        <f t="shared" si="4"/>
        <v>11.438142272643168</v>
      </c>
      <c r="AF22" s="18">
        <f t="shared" si="4"/>
        <v>6.8326496443336167</v>
      </c>
      <c r="AG22" s="18">
        <f t="shared" si="4"/>
        <v>0.13551265892597572</v>
      </c>
      <c r="AH22" s="18">
        <f t="shared" si="4"/>
        <v>8.4524638191650503</v>
      </c>
      <c r="AI22" s="18">
        <f t="shared" si="4"/>
        <v>11.484735879005857</v>
      </c>
      <c r="AJ22" s="18">
        <f t="shared" si="4"/>
        <v>2.9276146361383755</v>
      </c>
      <c r="AK22" s="18">
        <f t="shared" si="4"/>
        <v>0.39992329477279348</v>
      </c>
      <c r="AL22" s="18">
        <f t="shared" si="4"/>
        <v>6.3197849058171315E-2</v>
      </c>
      <c r="AM22" s="18">
        <f t="shared" si="4"/>
        <v>3.5603874389572474</v>
      </c>
      <c r="AN22" s="18">
        <f t="shared" si="4"/>
        <v>0</v>
      </c>
      <c r="AO22" s="18">
        <f t="shared" si="5"/>
        <v>99.999999999999972</v>
      </c>
      <c r="AP22" s="17">
        <f t="shared" si="6"/>
        <v>62.423818339017643</v>
      </c>
      <c r="AQ22" s="19">
        <f t="shared" si="7"/>
        <v>8730.9774521171585</v>
      </c>
      <c r="AR22" s="19">
        <f t="shared" si="8"/>
        <v>-1982.6875815399667</v>
      </c>
      <c r="AS22" s="20">
        <f t="shared" si="9"/>
        <v>507.17200778668024</v>
      </c>
      <c r="AT22" s="21">
        <f t="shared" si="10"/>
        <v>639.76698647260264</v>
      </c>
      <c r="AU22" s="21">
        <f t="shared" si="11"/>
        <v>-447.67500456364826</v>
      </c>
      <c r="AV22" s="21">
        <f t="shared" si="12"/>
        <v>-545.51121447404</v>
      </c>
      <c r="AW22" s="21">
        <f t="shared" si="13"/>
        <v>718.71110763437866</v>
      </c>
      <c r="AX22" s="21">
        <f t="shared" si="14"/>
        <v>-2049.9263640537388</v>
      </c>
      <c r="AY22" s="21">
        <f t="shared" si="15"/>
        <v>-414.98447496944419</v>
      </c>
      <c r="AZ22" s="21">
        <f t="shared" si="16"/>
        <v>670.63221702169142</v>
      </c>
      <c r="BA22" s="21">
        <f t="shared" si="17"/>
        <v>148.80714694459456</v>
      </c>
      <c r="BB22" s="20">
        <f t="shared" si="18"/>
        <v>189.14028871088581</v>
      </c>
      <c r="BC22" s="20">
        <f t="shared" si="19"/>
        <v>128.29960933857305</v>
      </c>
      <c r="BD22" s="20">
        <f t="shared" si="20"/>
        <v>117.14430596585973</v>
      </c>
      <c r="BE22" s="20">
        <f t="shared" si="21"/>
        <v>-40.895441170898266</v>
      </c>
      <c r="BF22" s="20">
        <f t="shared" si="22"/>
        <v>-151.04275097114447</v>
      </c>
      <c r="BG22" s="20">
        <f t="shared" si="23"/>
        <v>79.101568137360346</v>
      </c>
      <c r="BH22" s="16">
        <f t="shared" si="24"/>
        <v>-4.55</v>
      </c>
      <c r="BI22" s="18">
        <f t="shared" si="25"/>
        <v>5826.4751314316745</v>
      </c>
      <c r="BJ22" s="18">
        <f t="shared" si="26"/>
        <v>470.55472695523082</v>
      </c>
      <c r="BK22" s="19">
        <f t="shared" si="27"/>
        <v>822.60760498735613</v>
      </c>
      <c r="BL22" s="18">
        <f t="shared" si="28"/>
        <v>38.670769966829901</v>
      </c>
      <c r="BM22" s="17">
        <f t="shared" si="29"/>
        <v>1.3640307417683966</v>
      </c>
      <c r="BN22" s="17">
        <f t="shared" si="30"/>
        <v>2.237507775476999</v>
      </c>
      <c r="BO22" s="17">
        <f t="shared" si="31"/>
        <v>2.237507775476999E-2</v>
      </c>
      <c r="BP22" s="53">
        <f t="shared" si="32"/>
        <v>26.444476774777844</v>
      </c>
    </row>
    <row r="23" spans="1:68" s="8" customFormat="1" ht="16" x14ac:dyDescent="0.2">
      <c r="A23">
        <v>5</v>
      </c>
      <c r="B23">
        <v>1179.5999999999999</v>
      </c>
      <c r="C23" s="6">
        <v>97.035900625577</v>
      </c>
      <c r="D23">
        <v>52.119500000000002</v>
      </c>
      <c r="E23">
        <v>0.76539999999999997</v>
      </c>
      <c r="F23">
        <v>18.569299999999998</v>
      </c>
      <c r="G23">
        <v>7.9233000000000002</v>
      </c>
      <c r="H23">
        <v>0.1552</v>
      </c>
      <c r="I23">
        <v>5.4977</v>
      </c>
      <c r="J23">
        <v>10.268800000000001</v>
      </c>
      <c r="K23">
        <v>2.9144999999999999</v>
      </c>
      <c r="L23">
        <v>0.60719999999999996</v>
      </c>
      <c r="M23">
        <v>0.14480000000000001</v>
      </c>
      <c r="N23">
        <v>1.0344</v>
      </c>
      <c r="O23">
        <v>0</v>
      </c>
      <c r="P23" s="17">
        <f t="shared" si="0"/>
        <v>98.965699999999998</v>
      </c>
      <c r="Q23" s="17">
        <f t="shared" si="1"/>
        <v>52.119447335794113</v>
      </c>
      <c r="R23" s="17">
        <f t="shared" si="1"/>
        <v>0.76539922660073134</v>
      </c>
      <c r="S23" s="17">
        <f t="shared" si="1"/>
        <v>18.569281236630466</v>
      </c>
      <c r="T23" s="17">
        <f t="shared" si="1"/>
        <v>7.9232919938928337</v>
      </c>
      <c r="U23" s="17">
        <f t="shared" si="1"/>
        <v>0.15519984317798996</v>
      </c>
      <c r="V23" s="17">
        <f t="shared" si="1"/>
        <v>5.4976944448430114</v>
      </c>
      <c r="W23" s="17">
        <f t="shared" si="1"/>
        <v>10.268789623879789</v>
      </c>
      <c r="X23" s="17">
        <f t="shared" si="1"/>
        <v>2.9144970550402811</v>
      </c>
      <c r="Y23" s="17">
        <f t="shared" si="1"/>
        <v>0.60719938645409466</v>
      </c>
      <c r="Z23" s="17">
        <f t="shared" si="1"/>
        <v>0.14479985368668136</v>
      </c>
      <c r="AA23" s="17">
        <f t="shared" si="2"/>
        <v>1.0344</v>
      </c>
      <c r="AB23" s="17">
        <f t="shared" si="3"/>
        <v>0</v>
      </c>
      <c r="AC23" s="18">
        <f t="shared" si="4"/>
        <v>54.110178713933152</v>
      </c>
      <c r="AD23" s="18">
        <f t="shared" si="4"/>
        <v>0.59771643126861274</v>
      </c>
      <c r="AE23" s="18">
        <f t="shared" si="4"/>
        <v>11.360841449133964</v>
      </c>
      <c r="AF23" s="18">
        <f t="shared" si="4"/>
        <v>6.8789811686270355</v>
      </c>
      <c r="AG23" s="18">
        <f t="shared" si="4"/>
        <v>0.13647255610583353</v>
      </c>
      <c r="AH23" s="18">
        <f t="shared" si="4"/>
        <v>8.5098280423584907</v>
      </c>
      <c r="AI23" s="18">
        <f t="shared" si="4"/>
        <v>11.422376827155752</v>
      </c>
      <c r="AJ23" s="18">
        <f t="shared" si="4"/>
        <v>2.9333053939514748</v>
      </c>
      <c r="AK23" s="18">
        <f t="shared" si="4"/>
        <v>0.40209220433505161</v>
      </c>
      <c r="AL23" s="18">
        <f t="shared" si="4"/>
        <v>6.363683241200932E-2</v>
      </c>
      <c r="AM23" s="18">
        <f t="shared" si="4"/>
        <v>3.5845703807186231</v>
      </c>
      <c r="AN23" s="18">
        <f t="shared" si="4"/>
        <v>0</v>
      </c>
      <c r="AO23" s="18">
        <f t="shared" si="5"/>
        <v>99.999999999999986</v>
      </c>
      <c r="AP23" s="17">
        <f t="shared" si="6"/>
        <v>62.379980107614024</v>
      </c>
      <c r="AQ23" s="19">
        <f t="shared" si="7"/>
        <v>8731.3800651742022</v>
      </c>
      <c r="AR23" s="19">
        <f t="shared" si="8"/>
        <v>-1969.2882567928814</v>
      </c>
      <c r="AS23" s="20">
        <f t="shared" si="9"/>
        <v>510.61480188686005</v>
      </c>
      <c r="AT23" s="21">
        <f t="shared" si="10"/>
        <v>644.10888452611414</v>
      </c>
      <c r="AU23" s="21">
        <f t="shared" si="11"/>
        <v>-445.24424872253115</v>
      </c>
      <c r="AV23" s="21">
        <f t="shared" si="12"/>
        <v>-548.02299513426181</v>
      </c>
      <c r="AW23" s="21">
        <f t="shared" si="13"/>
        <v>722.88254018189127</v>
      </c>
      <c r="AX23" s="21">
        <f t="shared" si="14"/>
        <v>-2063.9338334434051</v>
      </c>
      <c r="AY23" s="21">
        <f t="shared" si="15"/>
        <v>-416.44685490472199</v>
      </c>
      <c r="AZ23" s="21">
        <f t="shared" si="16"/>
        <v>667.67330826329498</v>
      </c>
      <c r="BA23" s="21">
        <f t="shared" si="17"/>
        <v>148.80299146331618</v>
      </c>
      <c r="BB23" s="20">
        <f t="shared" si="18"/>
        <v>187.98852987992851</v>
      </c>
      <c r="BC23" s="20">
        <f t="shared" si="19"/>
        <v>129.17034430220014</v>
      </c>
      <c r="BD23" s="20">
        <f t="shared" si="20"/>
        <v>116.50824363698867</v>
      </c>
      <c r="BE23" s="20">
        <f t="shared" si="21"/>
        <v>-40.992036482941408</v>
      </c>
      <c r="BF23" s="20">
        <f t="shared" si="22"/>
        <v>-151.56919968341143</v>
      </c>
      <c r="BG23" s="20">
        <f t="shared" si="23"/>
        <v>79.395968634401399</v>
      </c>
      <c r="BH23" s="16">
        <f t="shared" si="24"/>
        <v>-4.55</v>
      </c>
      <c r="BI23" s="18">
        <f t="shared" si="25"/>
        <v>5833.7234110345617</v>
      </c>
      <c r="BJ23" s="18">
        <f t="shared" si="26"/>
        <v>469.30484175048201</v>
      </c>
      <c r="BK23" s="19">
        <f t="shared" si="27"/>
        <v>821.79568229637698</v>
      </c>
      <c r="BL23" s="18">
        <f t="shared" si="28"/>
        <v>38.584601293304246</v>
      </c>
      <c r="BM23" s="17">
        <f t="shared" si="29"/>
        <v>1.3819254989452494</v>
      </c>
      <c r="BN23" s="17">
        <f t="shared" si="30"/>
        <v>2.9640993744230002</v>
      </c>
      <c r="BO23" s="17">
        <f t="shared" si="31"/>
        <v>2.9640993744230001E-2</v>
      </c>
      <c r="BP23" s="53">
        <f t="shared" si="32"/>
        <v>28.784786929535201</v>
      </c>
    </row>
    <row r="24" spans="1:68" s="8" customFormat="1" ht="16" x14ac:dyDescent="0.2">
      <c r="A24">
        <v>6</v>
      </c>
      <c r="B24">
        <v>1176.5999999999999</v>
      </c>
      <c r="C24" s="6">
        <v>96.315274691219003</v>
      </c>
      <c r="D24">
        <v>52.153700000000001</v>
      </c>
      <c r="E24">
        <v>0.77110000000000001</v>
      </c>
      <c r="F24">
        <v>18.456199999999999</v>
      </c>
      <c r="G24">
        <v>7.9824999999999999</v>
      </c>
      <c r="H24">
        <v>0.15640000000000001</v>
      </c>
      <c r="I24">
        <v>5.5388000000000002</v>
      </c>
      <c r="J24">
        <v>10.220700000000001</v>
      </c>
      <c r="K24">
        <v>2.9218000000000002</v>
      </c>
      <c r="L24">
        <v>0.6109</v>
      </c>
      <c r="M24">
        <v>0.1459</v>
      </c>
      <c r="N24">
        <v>1.0421</v>
      </c>
      <c r="O24">
        <v>0</v>
      </c>
      <c r="P24" s="17">
        <f t="shared" si="0"/>
        <v>98.958000000000013</v>
      </c>
      <c r="Q24" s="17">
        <f t="shared" si="1"/>
        <v>52.153647297136153</v>
      </c>
      <c r="R24" s="17">
        <f t="shared" si="1"/>
        <v>0.77109922078053306</v>
      </c>
      <c r="S24" s="17">
        <f t="shared" si="1"/>
        <v>18.456181349461385</v>
      </c>
      <c r="T24" s="17">
        <f t="shared" si="1"/>
        <v>7.9824919334465108</v>
      </c>
      <c r="U24" s="17">
        <f t="shared" si="1"/>
        <v>0.15639984195315182</v>
      </c>
      <c r="V24" s="17">
        <f t="shared" si="1"/>
        <v>5.5387944028779881</v>
      </c>
      <c r="W24" s="17">
        <f t="shared" si="1"/>
        <v>10.220689671678894</v>
      </c>
      <c r="X24" s="17">
        <f t="shared" si="1"/>
        <v>2.9217970474342647</v>
      </c>
      <c r="Y24" s="17">
        <f t="shared" si="1"/>
        <v>0.61089938266739419</v>
      </c>
      <c r="Z24" s="17">
        <f t="shared" si="1"/>
        <v>0.14589985256371388</v>
      </c>
      <c r="AA24" s="17">
        <f t="shared" si="2"/>
        <v>1.0421</v>
      </c>
      <c r="AB24" s="17">
        <f t="shared" si="3"/>
        <v>0</v>
      </c>
      <c r="AC24" s="18">
        <f t="shared" si="4"/>
        <v>54.107650951626752</v>
      </c>
      <c r="AD24" s="18">
        <f t="shared" si="4"/>
        <v>0.60174469146050857</v>
      </c>
      <c r="AE24" s="18">
        <f t="shared" si="4"/>
        <v>11.283714306806552</v>
      </c>
      <c r="AF24" s="18">
        <f t="shared" si="4"/>
        <v>6.9255102355243352</v>
      </c>
      <c r="AG24" s="18">
        <f t="shared" si="4"/>
        <v>0.13743115148908083</v>
      </c>
      <c r="AH24" s="18">
        <f t="shared" si="4"/>
        <v>8.5674239515805581</v>
      </c>
      <c r="AI24" s="18">
        <f t="shared" si="4"/>
        <v>11.360887433089557</v>
      </c>
      <c r="AJ24" s="18">
        <f t="shared" si="4"/>
        <v>2.9385868685851242</v>
      </c>
      <c r="AK24" s="18">
        <f t="shared" si="4"/>
        <v>0.40425820478722163</v>
      </c>
      <c r="AL24" s="18">
        <f t="shared" si="4"/>
        <v>6.4075220846354877E-2</v>
      </c>
      <c r="AM24" s="18">
        <f t="shared" si="4"/>
        <v>3.6087169842039559</v>
      </c>
      <c r="AN24" s="18">
        <f t="shared" si="4"/>
        <v>0</v>
      </c>
      <c r="AO24" s="18">
        <f t="shared" si="5"/>
        <v>99.999999999999986</v>
      </c>
      <c r="AP24" s="17">
        <f t="shared" si="6"/>
        <v>62.336162011952226</v>
      </c>
      <c r="AQ24" s="19">
        <f t="shared" si="7"/>
        <v>8731.6195446367274</v>
      </c>
      <c r="AR24" s="19">
        <f t="shared" si="8"/>
        <v>-1955.9190379418476</v>
      </c>
      <c r="AS24" s="20">
        <f t="shared" si="9"/>
        <v>514.07170792492525</v>
      </c>
      <c r="AT24" s="21">
        <f t="shared" si="10"/>
        <v>648.46831889513237</v>
      </c>
      <c r="AU24" s="21">
        <f t="shared" si="11"/>
        <v>-442.84739214183088</v>
      </c>
      <c r="AV24" s="21">
        <f t="shared" si="12"/>
        <v>-550.49730794250581</v>
      </c>
      <c r="AW24" s="21">
        <f t="shared" si="13"/>
        <v>727.04377513956376</v>
      </c>
      <c r="AX24" s="21">
        <f t="shared" si="14"/>
        <v>-2077.9606544929793</v>
      </c>
      <c r="AY24" s="21">
        <f t="shared" si="15"/>
        <v>-417.87256607752039</v>
      </c>
      <c r="AZ24" s="21">
        <f t="shared" si="16"/>
        <v>664.62126870094539</v>
      </c>
      <c r="BA24" s="21">
        <f t="shared" si="17"/>
        <v>148.79604011697356</v>
      </c>
      <c r="BB24" s="20">
        <f t="shared" si="18"/>
        <v>186.8394154527582</v>
      </c>
      <c r="BC24" s="20">
        <f t="shared" si="19"/>
        <v>130.04463961710189</v>
      </c>
      <c r="BD24" s="20">
        <f t="shared" si="20"/>
        <v>115.88105181751348</v>
      </c>
      <c r="BE24" s="20">
        <f t="shared" si="21"/>
        <v>-41.083565951746131</v>
      </c>
      <c r="BF24" s="20">
        <f t="shared" si="22"/>
        <v>-152.09209390888606</v>
      </c>
      <c r="BG24" s="20">
        <f t="shared" si="23"/>
        <v>79.687615807124217</v>
      </c>
      <c r="BH24" s="16">
        <f t="shared" si="24"/>
        <v>-4.55</v>
      </c>
      <c r="BI24" s="18">
        <f t="shared" si="25"/>
        <v>5840.7276567006102</v>
      </c>
      <c r="BJ24" s="18">
        <f t="shared" si="26"/>
        <v>468.07310295083926</v>
      </c>
      <c r="BK24" s="19">
        <f t="shared" si="27"/>
        <v>820.98716075752259</v>
      </c>
      <c r="BL24" s="18">
        <f t="shared" si="28"/>
        <v>38.50041450595819</v>
      </c>
      <c r="BM24" s="17">
        <f t="shared" si="29"/>
        <v>1.3997454552076682</v>
      </c>
      <c r="BN24" s="17">
        <f t="shared" si="30"/>
        <v>3.6847253087809975</v>
      </c>
      <c r="BO24" s="17">
        <f t="shared" si="31"/>
        <v>3.6847253087809978E-2</v>
      </c>
      <c r="BP24" s="53">
        <f t="shared" si="32"/>
        <v>31.315605064781515</v>
      </c>
    </row>
    <row r="25" spans="1:68" s="8" customFormat="1" ht="16" x14ac:dyDescent="0.2">
      <c r="A25">
        <v>7</v>
      </c>
      <c r="B25">
        <v>1173.5999999999999</v>
      </c>
      <c r="C25" s="6">
        <v>95.600447153193002</v>
      </c>
      <c r="D25">
        <v>52.186900000000001</v>
      </c>
      <c r="E25">
        <v>0.77690000000000003</v>
      </c>
      <c r="F25">
        <v>18.3431</v>
      </c>
      <c r="G25">
        <v>8.0421999999999993</v>
      </c>
      <c r="H25">
        <v>0.1575</v>
      </c>
      <c r="I25">
        <v>5.5801999999999996</v>
      </c>
      <c r="J25">
        <v>10.1732</v>
      </c>
      <c r="K25">
        <v>2.9285000000000001</v>
      </c>
      <c r="L25">
        <v>0.61460000000000004</v>
      </c>
      <c r="M25">
        <v>0.14699999999999999</v>
      </c>
      <c r="N25">
        <v>1.0499000000000001</v>
      </c>
      <c r="O25">
        <v>0</v>
      </c>
      <c r="P25" s="17">
        <f t="shared" si="0"/>
        <v>98.950099999999992</v>
      </c>
      <c r="Q25" s="17">
        <f t="shared" si="1"/>
        <v>52.186900000000009</v>
      </c>
      <c r="R25" s="17">
        <f t="shared" si="1"/>
        <v>0.77690000000000015</v>
      </c>
      <c r="S25" s="17">
        <f t="shared" si="1"/>
        <v>18.3431</v>
      </c>
      <c r="T25" s="17">
        <f t="shared" si="1"/>
        <v>8.0422000000000011</v>
      </c>
      <c r="U25" s="17">
        <f t="shared" si="1"/>
        <v>0.1575</v>
      </c>
      <c r="V25" s="17">
        <f t="shared" si="1"/>
        <v>5.5802000000000005</v>
      </c>
      <c r="W25" s="17">
        <f t="shared" si="1"/>
        <v>10.173200000000001</v>
      </c>
      <c r="X25" s="17">
        <f t="shared" si="1"/>
        <v>2.9285000000000005</v>
      </c>
      <c r="Y25" s="17">
        <f t="shared" si="1"/>
        <v>0.61460000000000015</v>
      </c>
      <c r="Z25" s="17">
        <f t="shared" si="1"/>
        <v>0.14700000000000002</v>
      </c>
      <c r="AA25" s="17">
        <f t="shared" si="2"/>
        <v>1.0499000000000001</v>
      </c>
      <c r="AB25" s="17">
        <f t="shared" si="3"/>
        <v>0</v>
      </c>
      <c r="AC25" s="18">
        <f t="shared" si="4"/>
        <v>54.103951246452048</v>
      </c>
      <c r="AD25" s="18">
        <f t="shared" si="4"/>
        <v>0.60584372507423589</v>
      </c>
      <c r="AE25" s="18">
        <f t="shared" si="4"/>
        <v>11.206666702040547</v>
      </c>
      <c r="AF25" s="18">
        <f t="shared" si="4"/>
        <v>6.9723895881659921</v>
      </c>
      <c r="AG25" s="18">
        <f t="shared" si="4"/>
        <v>0.13830023652611584</v>
      </c>
      <c r="AH25" s="18">
        <f t="shared" si="4"/>
        <v>8.6253805965549599</v>
      </c>
      <c r="AI25" s="18">
        <f t="shared" si="4"/>
        <v>11.30012184907927</v>
      </c>
      <c r="AJ25" s="18">
        <f t="shared" si="4"/>
        <v>2.9432503567231461</v>
      </c>
      <c r="AK25" s="18">
        <f t="shared" si="4"/>
        <v>0.40642012210921508</v>
      </c>
      <c r="AL25" s="18">
        <f t="shared" si="4"/>
        <v>6.4512828382075615E-2</v>
      </c>
      <c r="AM25" s="18">
        <f t="shared" si="4"/>
        <v>3.6331627488923885</v>
      </c>
      <c r="AN25" s="18">
        <f t="shared" si="4"/>
        <v>0</v>
      </c>
      <c r="AO25" s="18">
        <f t="shared" si="5"/>
        <v>100</v>
      </c>
      <c r="AP25" s="17">
        <f t="shared" si="6"/>
        <v>62.292182724842263</v>
      </c>
      <c r="AQ25" s="19">
        <f t="shared" si="7"/>
        <v>8731.6832774555951</v>
      </c>
      <c r="AR25" s="19">
        <f t="shared" si="8"/>
        <v>-1942.5636061317084</v>
      </c>
      <c r="AS25" s="20">
        <f t="shared" si="9"/>
        <v>517.54736736624079</v>
      </c>
      <c r="AT25" s="21">
        <f t="shared" si="10"/>
        <v>652.85505735324489</v>
      </c>
      <c r="AU25" s="21">
        <f t="shared" si="11"/>
        <v>-440.47874967710993</v>
      </c>
      <c r="AV25" s="21">
        <f t="shared" si="12"/>
        <v>-552.94481392015416</v>
      </c>
      <c r="AW25" s="21">
        <f t="shared" si="13"/>
        <v>731.25260742929152</v>
      </c>
      <c r="AX25" s="21">
        <f t="shared" si="14"/>
        <v>-2092.0287629615414</v>
      </c>
      <c r="AY25" s="21">
        <f t="shared" si="15"/>
        <v>-419.26806844638014</v>
      </c>
      <c r="AZ25" s="21">
        <f t="shared" si="16"/>
        <v>661.43084768808228</v>
      </c>
      <c r="BA25" s="21">
        <f t="shared" si="17"/>
        <v>148.78586592774315</v>
      </c>
      <c r="BB25" s="20">
        <f t="shared" si="18"/>
        <v>185.69266391424438</v>
      </c>
      <c r="BC25" s="20">
        <f t="shared" si="19"/>
        <v>130.92410590477562</v>
      </c>
      <c r="BD25" s="20">
        <f t="shared" si="20"/>
        <v>115.26124286060855</v>
      </c>
      <c r="BE25" s="20">
        <f t="shared" si="21"/>
        <v>-41.167450184849713</v>
      </c>
      <c r="BF25" s="20">
        <f t="shared" si="22"/>
        <v>-152.61868312285435</v>
      </c>
      <c r="BG25" s="20">
        <f t="shared" si="23"/>
        <v>79.977907210138241</v>
      </c>
      <c r="BH25" s="16">
        <f t="shared" si="24"/>
        <v>-4.55</v>
      </c>
      <c r="BI25" s="18">
        <f t="shared" si="25"/>
        <v>5847.4851561555615</v>
      </c>
      <c r="BJ25" s="18">
        <f t="shared" si="26"/>
        <v>466.85565250980596</v>
      </c>
      <c r="BK25" s="19">
        <f t="shared" si="27"/>
        <v>820.17801844065559</v>
      </c>
      <c r="BL25" s="18">
        <f t="shared" si="28"/>
        <v>38.418021371026008</v>
      </c>
      <c r="BM25" s="17">
        <f t="shared" si="29"/>
        <v>1.4174649324518924</v>
      </c>
      <c r="BN25" s="17">
        <f t="shared" si="30"/>
        <v>4.3995528468069978</v>
      </c>
      <c r="BO25" s="17">
        <f t="shared" si="31"/>
        <v>4.3995528468069978E-2</v>
      </c>
      <c r="BP25" s="53">
        <f t="shared" si="32"/>
        <v>34.049208738896709</v>
      </c>
    </row>
    <row r="26" spans="1:68" s="8" customFormat="1" ht="16" x14ac:dyDescent="0.2">
      <c r="A26">
        <v>8</v>
      </c>
      <c r="B26">
        <v>1170.5999999999999</v>
      </c>
      <c r="C26" s="6">
        <v>94.891260320016997</v>
      </c>
      <c r="D26">
        <v>52.219200000000001</v>
      </c>
      <c r="E26">
        <v>0.78269999999999995</v>
      </c>
      <c r="F26">
        <v>18.23</v>
      </c>
      <c r="G26">
        <v>8.1022999999999996</v>
      </c>
      <c r="H26">
        <v>0.15870000000000001</v>
      </c>
      <c r="I26">
        <v>5.6219000000000001</v>
      </c>
      <c r="J26">
        <v>10.126300000000001</v>
      </c>
      <c r="K26">
        <v>2.9348000000000001</v>
      </c>
      <c r="L26">
        <v>0.61829999999999996</v>
      </c>
      <c r="M26">
        <v>0.14810000000000001</v>
      </c>
      <c r="N26">
        <v>1.0577000000000001</v>
      </c>
      <c r="O26">
        <v>0</v>
      </c>
      <c r="P26" s="17">
        <f t="shared" si="0"/>
        <v>98.942299999999989</v>
      </c>
      <c r="Q26" s="17">
        <f t="shared" si="1"/>
        <v>52.219200000000008</v>
      </c>
      <c r="R26" s="17">
        <f t="shared" si="1"/>
        <v>0.78270000000000006</v>
      </c>
      <c r="S26" s="17">
        <f t="shared" si="1"/>
        <v>18.230000000000004</v>
      </c>
      <c r="T26" s="17">
        <f t="shared" si="1"/>
        <v>8.1022999999999996</v>
      </c>
      <c r="U26" s="17">
        <f t="shared" si="1"/>
        <v>0.15870000000000004</v>
      </c>
      <c r="V26" s="17">
        <f t="shared" si="1"/>
        <v>5.621900000000001</v>
      </c>
      <c r="W26" s="17">
        <f t="shared" si="1"/>
        <v>10.126300000000002</v>
      </c>
      <c r="X26" s="17">
        <f t="shared" si="1"/>
        <v>2.9348000000000005</v>
      </c>
      <c r="Y26" s="17">
        <f t="shared" si="1"/>
        <v>0.61830000000000007</v>
      </c>
      <c r="Z26" s="17">
        <f t="shared" si="1"/>
        <v>0.14810000000000004</v>
      </c>
      <c r="AA26" s="17">
        <f t="shared" si="2"/>
        <v>1.0577000000000001</v>
      </c>
      <c r="AB26" s="17">
        <f t="shared" si="3"/>
        <v>0</v>
      </c>
      <c r="AC26" s="18">
        <f t="shared" si="4"/>
        <v>54.099198197084078</v>
      </c>
      <c r="AD26" s="18">
        <f t="shared" si="4"/>
        <v>0.60993556488990808</v>
      </c>
      <c r="AE26" s="18">
        <f t="shared" si="4"/>
        <v>11.129701629757143</v>
      </c>
      <c r="AF26" s="18">
        <f t="shared" si="4"/>
        <v>7.0195331112786397</v>
      </c>
      <c r="AG26" s="18">
        <f t="shared" si="4"/>
        <v>0.13925552100659189</v>
      </c>
      <c r="AH26" s="18">
        <f t="shared" si="4"/>
        <v>8.6836987754133332</v>
      </c>
      <c r="AI26" s="18">
        <f t="shared" si="4"/>
        <v>11.240081609634599</v>
      </c>
      <c r="AJ26" s="18">
        <f t="shared" si="4"/>
        <v>2.9474986738183269</v>
      </c>
      <c r="AK26" s="18">
        <f t="shared" si="4"/>
        <v>0.40857804266929793</v>
      </c>
      <c r="AL26" s="18">
        <f t="shared" si="4"/>
        <v>6.4949668304904687E-2</v>
      </c>
      <c r="AM26" s="18">
        <f t="shared" si="4"/>
        <v>3.6575692061431742</v>
      </c>
      <c r="AN26" s="18">
        <f t="shared" si="4"/>
        <v>0</v>
      </c>
      <c r="AO26" s="18">
        <f t="shared" si="5"/>
        <v>100</v>
      </c>
      <c r="AP26" s="17">
        <f t="shared" si="6"/>
        <v>62.248183114099724</v>
      </c>
      <c r="AQ26" s="19">
        <f t="shared" si="7"/>
        <v>8731.5777484110477</v>
      </c>
      <c r="AR26" s="19">
        <f t="shared" si="8"/>
        <v>-1929.2224805021033</v>
      </c>
      <c r="AS26" s="20">
        <f t="shared" si="9"/>
        <v>521.04824362156648</v>
      </c>
      <c r="AT26" s="21">
        <f t="shared" si="10"/>
        <v>657.26916031103519</v>
      </c>
      <c r="AU26" s="21">
        <f t="shared" si="11"/>
        <v>-438.13838114355661</v>
      </c>
      <c r="AV26" s="21">
        <f t="shared" si="12"/>
        <v>-555.35410734716299</v>
      </c>
      <c r="AW26" s="21">
        <f t="shared" si="13"/>
        <v>735.4507412526815</v>
      </c>
      <c r="AX26" s="21">
        <f t="shared" si="14"/>
        <v>-2106.1508933857117</v>
      </c>
      <c r="AY26" s="21">
        <f t="shared" si="15"/>
        <v>-420.62549016875505</v>
      </c>
      <c r="AZ26" s="21">
        <f t="shared" si="16"/>
        <v>658.14457466907049</v>
      </c>
      <c r="BA26" s="21">
        <f t="shared" si="17"/>
        <v>148.77279504198123</v>
      </c>
      <c r="BB26" s="20">
        <f t="shared" si="18"/>
        <v>184.54709669985164</v>
      </c>
      <c r="BC26" s="20">
        <f t="shared" si="19"/>
        <v>131.80949523205206</v>
      </c>
      <c r="BD26" s="20">
        <f t="shared" si="20"/>
        <v>114.6488324182729</v>
      </c>
      <c r="BE26" s="20">
        <f t="shared" si="21"/>
        <v>-41.246182845632902</v>
      </c>
      <c r="BF26" s="20">
        <f t="shared" si="22"/>
        <v>-153.14166115191949</v>
      </c>
      <c r="BG26" s="20">
        <f t="shared" si="23"/>
        <v>80.265540672643965</v>
      </c>
      <c r="BH26" s="16">
        <f t="shared" si="24"/>
        <v>-4.55</v>
      </c>
      <c r="BI26" s="18">
        <f t="shared" si="25"/>
        <v>5853.9991157181112</v>
      </c>
      <c r="BJ26" s="18">
        <f t="shared" si="26"/>
        <v>465.65591606724945</v>
      </c>
      <c r="BK26" s="19">
        <f t="shared" si="27"/>
        <v>819.37187472091182</v>
      </c>
      <c r="BL26" s="18">
        <f t="shared" si="28"/>
        <v>38.337553607268333</v>
      </c>
      <c r="BM26" s="17">
        <f t="shared" si="29"/>
        <v>1.4351083979367028</v>
      </c>
      <c r="BN26" s="17">
        <f t="shared" si="30"/>
        <v>5.1087396799830032</v>
      </c>
      <c r="BO26" s="17">
        <f t="shared" si="31"/>
        <v>5.1087396799830029E-2</v>
      </c>
      <c r="BP26" s="53">
        <f t="shared" si="32"/>
        <v>37.002429946540808</v>
      </c>
    </row>
    <row r="27" spans="1:68" s="8" customFormat="1" ht="16" x14ac:dyDescent="0.2">
      <c r="A27">
        <v>9</v>
      </c>
      <c r="B27">
        <v>1167.5999999999999</v>
      </c>
      <c r="C27" s="6">
        <v>94.187566153305994</v>
      </c>
      <c r="D27">
        <v>52.250399999999999</v>
      </c>
      <c r="E27">
        <v>0.78849999999999998</v>
      </c>
      <c r="F27">
        <v>18.117000000000001</v>
      </c>
      <c r="G27">
        <v>8.1629000000000005</v>
      </c>
      <c r="H27">
        <v>0.15989999999999999</v>
      </c>
      <c r="I27">
        <v>5.6638999999999999</v>
      </c>
      <c r="J27">
        <v>10.0801</v>
      </c>
      <c r="K27">
        <v>2.9405000000000001</v>
      </c>
      <c r="L27">
        <v>0.62190000000000001</v>
      </c>
      <c r="M27">
        <v>0.1492</v>
      </c>
      <c r="N27">
        <v>1.0656000000000001</v>
      </c>
      <c r="O27">
        <v>0</v>
      </c>
      <c r="P27" s="17">
        <f t="shared" si="0"/>
        <v>98.934299999999993</v>
      </c>
      <c r="Q27" s="17">
        <f t="shared" si="1"/>
        <v>52.250452813230602</v>
      </c>
      <c r="R27" s="17">
        <f t="shared" si="1"/>
        <v>0.78850079699356035</v>
      </c>
      <c r="S27" s="17">
        <f t="shared" si="1"/>
        <v>18.117018312152613</v>
      </c>
      <c r="T27" s="17">
        <f t="shared" si="1"/>
        <v>8.1629082508290871</v>
      </c>
      <c r="U27" s="17">
        <f t="shared" si="1"/>
        <v>0.15990016162241003</v>
      </c>
      <c r="V27" s="17">
        <f t="shared" si="1"/>
        <v>5.6639057249103706</v>
      </c>
      <c r="W27" s="17">
        <f t="shared" si="1"/>
        <v>10.080110188680772</v>
      </c>
      <c r="X27" s="17">
        <f t="shared" si="1"/>
        <v>2.9405029721744631</v>
      </c>
      <c r="Y27" s="17">
        <f t="shared" si="1"/>
        <v>0.62190062859897943</v>
      </c>
      <c r="Z27" s="17">
        <f t="shared" si="1"/>
        <v>0.14920015080715182</v>
      </c>
      <c r="AA27" s="17">
        <f t="shared" si="2"/>
        <v>1.0656000000000001</v>
      </c>
      <c r="AB27" s="17">
        <f t="shared" si="3"/>
        <v>0</v>
      </c>
      <c r="AC27" s="18">
        <f t="shared" si="4"/>
        <v>54.093167969849489</v>
      </c>
      <c r="AD27" s="18">
        <f t="shared" si="4"/>
        <v>0.61401998136855851</v>
      </c>
      <c r="AE27" s="18">
        <f t="shared" si="4"/>
        <v>11.052876570344141</v>
      </c>
      <c r="AF27" s="18">
        <f t="shared" si="4"/>
        <v>7.0670240028941249</v>
      </c>
      <c r="AG27" s="18">
        <f t="shared" si="4"/>
        <v>0.14020908085202266</v>
      </c>
      <c r="AH27" s="18">
        <f t="shared" si="4"/>
        <v>8.7423742371394493</v>
      </c>
      <c r="AI27" s="18">
        <f t="shared" si="4"/>
        <v>11.180872582553809</v>
      </c>
      <c r="AJ27" s="18">
        <f t="shared" si="4"/>
        <v>2.9511309072129754</v>
      </c>
      <c r="AK27" s="18">
        <f t="shared" si="4"/>
        <v>0.41066578119220365</v>
      </c>
      <c r="AL27" s="18">
        <f t="shared" si="4"/>
        <v>6.5385716167268612E-2</v>
      </c>
      <c r="AM27" s="18">
        <f t="shared" si="4"/>
        <v>3.6822731704259573</v>
      </c>
      <c r="AN27" s="18">
        <f t="shared" si="4"/>
        <v>0</v>
      </c>
      <c r="AO27" s="18">
        <f t="shared" si="5"/>
        <v>99.999999999999986</v>
      </c>
      <c r="AP27" s="17">
        <f t="shared" si="6"/>
        <v>62.204015897933232</v>
      </c>
      <c r="AQ27" s="19">
        <f t="shared" si="7"/>
        <v>8731.2671970144002</v>
      </c>
      <c r="AR27" s="19">
        <f t="shared" si="8"/>
        <v>-1915.9056247034534</v>
      </c>
      <c r="AS27" s="20">
        <f t="shared" si="9"/>
        <v>524.57399403775469</v>
      </c>
      <c r="AT27" s="21">
        <f t="shared" si="10"/>
        <v>661.71030600908489</v>
      </c>
      <c r="AU27" s="21">
        <f t="shared" si="11"/>
        <v>-435.83041326794745</v>
      </c>
      <c r="AV27" s="21">
        <f t="shared" si="12"/>
        <v>-557.73661484788136</v>
      </c>
      <c r="AW27" s="21">
        <f t="shared" si="13"/>
        <v>739.69609116435583</v>
      </c>
      <c r="AX27" s="21">
        <f t="shared" si="14"/>
        <v>-2120.3163420479027</v>
      </c>
      <c r="AY27" s="21">
        <f t="shared" si="15"/>
        <v>-421.94795366685685</v>
      </c>
      <c r="AZ27" s="21">
        <f t="shared" si="16"/>
        <v>654.71557026403138</v>
      </c>
      <c r="BA27" s="21">
        <f t="shared" si="17"/>
        <v>148.75621191708609</v>
      </c>
      <c r="BB27" s="20">
        <f t="shared" si="18"/>
        <v>183.40361379292364</v>
      </c>
      <c r="BC27" s="20">
        <f t="shared" si="19"/>
        <v>132.70073290976816</v>
      </c>
      <c r="BD27" s="20">
        <f t="shared" si="20"/>
        <v>114.04490034204883</v>
      </c>
      <c r="BE27" s="20">
        <f t="shared" si="21"/>
        <v>-41.316481300499646</v>
      </c>
      <c r="BF27" s="20">
        <f t="shared" si="22"/>
        <v>-153.6682307106143</v>
      </c>
      <c r="BG27" s="20">
        <f t="shared" si="23"/>
        <v>80.55169466805944</v>
      </c>
      <c r="BH27" s="16">
        <f t="shared" si="24"/>
        <v>-4.55</v>
      </c>
      <c r="BI27" s="18">
        <f t="shared" si="25"/>
        <v>5860.2262099555837</v>
      </c>
      <c r="BJ27" s="18">
        <f t="shared" si="26"/>
        <v>464.47244161877228</v>
      </c>
      <c r="BK27" s="19">
        <f t="shared" si="27"/>
        <v>818.5646597429768</v>
      </c>
      <c r="BL27" s="18">
        <f t="shared" si="28"/>
        <v>38.259087393991557</v>
      </c>
      <c r="BM27" s="17">
        <f t="shared" si="29"/>
        <v>1.4526230856647615</v>
      </c>
      <c r="BN27" s="17">
        <f t="shared" si="30"/>
        <v>5.812433846694006</v>
      </c>
      <c r="BO27" s="17">
        <f t="shared" si="31"/>
        <v>5.8124338466940061E-2</v>
      </c>
      <c r="BP27" s="53">
        <f t="shared" si="32"/>
        <v>40.186627602922975</v>
      </c>
    </row>
    <row r="28" spans="1:68" s="8" customFormat="1" ht="16" x14ac:dyDescent="0.2">
      <c r="A28">
        <v>10</v>
      </c>
      <c r="B28">
        <v>1164.5999999999999</v>
      </c>
      <c r="C28" s="6">
        <v>93.489226337443</v>
      </c>
      <c r="D28">
        <v>52.2806</v>
      </c>
      <c r="E28">
        <v>0.7944</v>
      </c>
      <c r="F28">
        <v>18.004000000000001</v>
      </c>
      <c r="G28">
        <v>8.2238000000000007</v>
      </c>
      <c r="H28">
        <v>0.16109999999999999</v>
      </c>
      <c r="I28">
        <v>5.7061999999999999</v>
      </c>
      <c r="J28">
        <v>10.034599999999999</v>
      </c>
      <c r="K28">
        <v>2.9458000000000002</v>
      </c>
      <c r="L28">
        <v>0.62560000000000004</v>
      </c>
      <c r="M28">
        <v>0.15029999999999999</v>
      </c>
      <c r="N28">
        <v>1.0736000000000001</v>
      </c>
      <c r="O28">
        <v>0</v>
      </c>
      <c r="P28" s="17">
        <f t="shared" si="0"/>
        <v>98.926400000000015</v>
      </c>
      <c r="Q28" s="17">
        <f t="shared" si="1"/>
        <v>52.280599999999993</v>
      </c>
      <c r="R28" s="17">
        <f t="shared" si="1"/>
        <v>0.79439999999999988</v>
      </c>
      <c r="S28" s="17">
        <f t="shared" si="1"/>
        <v>18.003999999999998</v>
      </c>
      <c r="T28" s="17">
        <f t="shared" si="1"/>
        <v>8.2237999999999989</v>
      </c>
      <c r="U28" s="17">
        <f t="shared" si="1"/>
        <v>0.16109999999999997</v>
      </c>
      <c r="V28" s="17">
        <f t="shared" si="1"/>
        <v>5.7061999999999991</v>
      </c>
      <c r="W28" s="17">
        <f t="shared" si="1"/>
        <v>10.034599999999998</v>
      </c>
      <c r="X28" s="17">
        <f t="shared" si="1"/>
        <v>2.9457999999999998</v>
      </c>
      <c r="Y28" s="17">
        <f t="shared" si="1"/>
        <v>0.62559999999999993</v>
      </c>
      <c r="Z28" s="17">
        <f t="shared" si="1"/>
        <v>0.15029999999999996</v>
      </c>
      <c r="AA28" s="17">
        <f t="shared" si="2"/>
        <v>1.0736000000000001</v>
      </c>
      <c r="AB28" s="17">
        <f t="shared" si="3"/>
        <v>0</v>
      </c>
      <c r="AC28" s="18">
        <f t="shared" si="4"/>
        <v>54.085809394650482</v>
      </c>
      <c r="AD28" s="18">
        <f t="shared" si="4"/>
        <v>0.61817297517283742</v>
      </c>
      <c r="AE28" s="18">
        <f t="shared" si="4"/>
        <v>10.976098939777589</v>
      </c>
      <c r="AF28" s="18">
        <f t="shared" si="4"/>
        <v>7.1146674135182062</v>
      </c>
      <c r="AG28" s="18">
        <f t="shared" si="4"/>
        <v>0.14116050129436306</v>
      </c>
      <c r="AH28" s="18">
        <f t="shared" si="4"/>
        <v>8.8013801398495382</v>
      </c>
      <c r="AI28" s="18">
        <f t="shared" si="4"/>
        <v>11.12246111307029</v>
      </c>
      <c r="AJ28" s="18">
        <f t="shared" si="4"/>
        <v>2.9543403198620557</v>
      </c>
      <c r="AK28" s="18">
        <f t="shared" si="4"/>
        <v>0.41281424295784391</v>
      </c>
      <c r="AL28" s="18">
        <f t="shared" si="4"/>
        <v>6.5820778613053632E-2</v>
      </c>
      <c r="AM28" s="18">
        <f t="shared" si="4"/>
        <v>3.7072741812337497</v>
      </c>
      <c r="AN28" s="18">
        <f t="shared" si="4"/>
        <v>0</v>
      </c>
      <c r="AO28" s="18">
        <f t="shared" si="5"/>
        <v>100.00000000000003</v>
      </c>
      <c r="AP28" s="17">
        <f t="shared" si="6"/>
        <v>62.159689396785325</v>
      </c>
      <c r="AQ28" s="19">
        <f t="shared" si="7"/>
        <v>8730.7555862238023</v>
      </c>
      <c r="AR28" s="19">
        <f t="shared" si="8"/>
        <v>-1902.5969902210475</v>
      </c>
      <c r="AS28" s="20">
        <f t="shared" si="9"/>
        <v>528.1105202567901</v>
      </c>
      <c r="AT28" s="21">
        <f t="shared" si="10"/>
        <v>666.17646278521147</v>
      </c>
      <c r="AU28" s="21">
        <f t="shared" si="11"/>
        <v>-433.5535341874799</v>
      </c>
      <c r="AV28" s="21">
        <f t="shared" si="12"/>
        <v>-560.10854725213528</v>
      </c>
      <c r="AW28" s="21">
        <f t="shared" si="13"/>
        <v>743.98847694390201</v>
      </c>
      <c r="AX28" s="21">
        <f t="shared" si="14"/>
        <v>-2134.4955399838946</v>
      </c>
      <c r="AY28" s="21">
        <f t="shared" si="15"/>
        <v>-423.254376578304</v>
      </c>
      <c r="AZ28" s="21">
        <f t="shared" si="16"/>
        <v>651.20386506835268</v>
      </c>
      <c r="BA28" s="21">
        <f t="shared" si="17"/>
        <v>148.73597583528883</v>
      </c>
      <c r="BB28" s="20">
        <f t="shared" si="18"/>
        <v>182.26195450302072</v>
      </c>
      <c r="BC28" s="20">
        <f t="shared" si="19"/>
        <v>133.59597101478872</v>
      </c>
      <c r="BD28" s="20">
        <f t="shared" si="20"/>
        <v>113.44910335331696</v>
      </c>
      <c r="BE28" s="20">
        <f t="shared" si="21"/>
        <v>-41.382329577056566</v>
      </c>
      <c r="BF28" s="20">
        <f t="shared" si="22"/>
        <v>-154.198310895259</v>
      </c>
      <c r="BG28" s="20">
        <f t="shared" si="23"/>
        <v>80.839385472911403</v>
      </c>
      <c r="BH28" s="16">
        <f t="shared" si="24"/>
        <v>-4.55</v>
      </c>
      <c r="BI28" s="18">
        <f t="shared" si="25"/>
        <v>5866.2259230551981</v>
      </c>
      <c r="BJ28" s="18">
        <f t="shared" si="26"/>
        <v>463.30174970701091</v>
      </c>
      <c r="BK28" s="19">
        <f t="shared" si="27"/>
        <v>817.75648826019506</v>
      </c>
      <c r="BL28" s="18">
        <f t="shared" si="28"/>
        <v>38.182223027822594</v>
      </c>
      <c r="BM28" s="17">
        <f t="shared" si="29"/>
        <v>1.4700487006789631</v>
      </c>
      <c r="BN28" s="17">
        <f t="shared" si="30"/>
        <v>6.5107736625569999</v>
      </c>
      <c r="BO28" s="17">
        <f t="shared" si="31"/>
        <v>6.5107736625569998E-2</v>
      </c>
      <c r="BP28" s="53">
        <f t="shared" si="32"/>
        <v>43.621870602613392</v>
      </c>
    </row>
    <row r="29" spans="1:68" s="8" customFormat="1" ht="16" x14ac:dyDescent="0.2">
      <c r="A29">
        <v>11</v>
      </c>
      <c r="B29">
        <v>1161.5999999999999</v>
      </c>
      <c r="C29" s="6">
        <v>92.796111921093996</v>
      </c>
      <c r="D29">
        <v>52.309800000000003</v>
      </c>
      <c r="E29">
        <v>0.8004</v>
      </c>
      <c r="F29">
        <v>17.891100000000002</v>
      </c>
      <c r="G29">
        <v>8.2852999999999994</v>
      </c>
      <c r="H29">
        <v>0.1623</v>
      </c>
      <c r="I29">
        <v>5.7488000000000001</v>
      </c>
      <c r="J29">
        <v>9.9898000000000007</v>
      </c>
      <c r="K29">
        <v>2.9504999999999999</v>
      </c>
      <c r="L29">
        <v>0.62919999999999998</v>
      </c>
      <c r="M29">
        <v>0.15140000000000001</v>
      </c>
      <c r="N29">
        <v>1.0815999999999999</v>
      </c>
      <c r="O29">
        <v>0</v>
      </c>
      <c r="P29" s="17">
        <f t="shared" si="0"/>
        <v>98.918600000000026</v>
      </c>
      <c r="Q29" s="17">
        <f t="shared" si="1"/>
        <v>52.309694236675398</v>
      </c>
      <c r="R29" s="17">
        <f t="shared" si="1"/>
        <v>0.80039838169970046</v>
      </c>
      <c r="S29" s="17">
        <f t="shared" si="1"/>
        <v>17.891063826621078</v>
      </c>
      <c r="T29" s="17">
        <f t="shared" si="1"/>
        <v>8.2852832482465359</v>
      </c>
      <c r="U29" s="17">
        <f t="shared" si="1"/>
        <v>0.16229967185140104</v>
      </c>
      <c r="V29" s="17">
        <f t="shared" si="1"/>
        <v>5.7487883767056944</v>
      </c>
      <c r="W29" s="17">
        <f t="shared" si="1"/>
        <v>9.9897798019785959</v>
      </c>
      <c r="X29" s="17">
        <f t="shared" si="1"/>
        <v>2.9504940344889627</v>
      </c>
      <c r="Y29" s="17">
        <f t="shared" si="1"/>
        <v>0.62919872784289288</v>
      </c>
      <c r="Z29" s="17">
        <f t="shared" si="1"/>
        <v>0.15139969388972344</v>
      </c>
      <c r="AA29" s="17">
        <f t="shared" si="2"/>
        <v>1.0815999999999999</v>
      </c>
      <c r="AB29" s="17">
        <f t="shared" si="3"/>
        <v>0</v>
      </c>
      <c r="AC29" s="18">
        <f t="shared" si="4"/>
        <v>54.07732049821788</v>
      </c>
      <c r="AD29" s="18">
        <f t="shared" si="4"/>
        <v>0.6223965750376842</v>
      </c>
      <c r="AE29" s="18">
        <f t="shared" si="4"/>
        <v>10.899470159595788</v>
      </c>
      <c r="AF29" s="18">
        <f t="shared" si="4"/>
        <v>7.1627474079870082</v>
      </c>
      <c r="AG29" s="18">
        <f t="shared" si="4"/>
        <v>0.14211028357039865</v>
      </c>
      <c r="AH29" s="18">
        <f t="shared" si="4"/>
        <v>8.8607467492823648</v>
      </c>
      <c r="AI29" s="18">
        <f t="shared" si="4"/>
        <v>11.064886385896727</v>
      </c>
      <c r="AJ29" s="18">
        <f t="shared" si="4"/>
        <v>2.9569379927763029</v>
      </c>
      <c r="AK29" s="18">
        <f t="shared" si="4"/>
        <v>0.41489287959649712</v>
      </c>
      <c r="AL29" s="18">
        <f t="shared" si="4"/>
        <v>6.6255089447325319E-2</v>
      </c>
      <c r="AM29" s="18">
        <f t="shared" si="4"/>
        <v>3.7322359785920152</v>
      </c>
      <c r="AN29" s="18">
        <f t="shared" si="4"/>
        <v>0</v>
      </c>
      <c r="AO29" s="18">
        <f t="shared" si="5"/>
        <v>100</v>
      </c>
      <c r="AP29" s="17">
        <f t="shared" si="6"/>
        <v>62.115365986163908</v>
      </c>
      <c r="AQ29" s="19">
        <f t="shared" si="7"/>
        <v>8730.0748448915874</v>
      </c>
      <c r="AR29" s="19">
        <f t="shared" si="8"/>
        <v>-1889.3141574643339</v>
      </c>
      <c r="AS29" s="20">
        <f t="shared" si="9"/>
        <v>531.67836489387128</v>
      </c>
      <c r="AT29" s="21">
        <f t="shared" si="10"/>
        <v>670.66992145318216</v>
      </c>
      <c r="AU29" s="21">
        <f t="shared" si="11"/>
        <v>-431.3092713222544</v>
      </c>
      <c r="AV29" s="21">
        <f t="shared" si="12"/>
        <v>-562.42574751264817</v>
      </c>
      <c r="AW29" s="21">
        <f t="shared" si="13"/>
        <v>748.27014694011632</v>
      </c>
      <c r="AX29" s="21">
        <f t="shared" si="14"/>
        <v>-2148.7371938340016</v>
      </c>
      <c r="AY29" s="21">
        <f t="shared" si="15"/>
        <v>-424.50743977076348</v>
      </c>
      <c r="AZ29" s="21">
        <f t="shared" si="16"/>
        <v>647.55561498824113</v>
      </c>
      <c r="BA29" s="21">
        <f t="shared" si="17"/>
        <v>148.71263137009916</v>
      </c>
      <c r="BB29" s="20">
        <f t="shared" si="18"/>
        <v>181.12374506843818</v>
      </c>
      <c r="BC29" s="20">
        <f t="shared" si="19"/>
        <v>134.4978289477869</v>
      </c>
      <c r="BD29" s="20">
        <f t="shared" si="20"/>
        <v>112.86184113614661</v>
      </c>
      <c r="BE29" s="20">
        <f t="shared" si="21"/>
        <v>-41.439801421461709</v>
      </c>
      <c r="BF29" s="20">
        <f t="shared" si="22"/>
        <v>-154.72475836100296</v>
      </c>
      <c r="BG29" s="20">
        <f t="shared" si="23"/>
        <v>81.122133386080307</v>
      </c>
      <c r="BH29" s="16">
        <f t="shared" si="24"/>
        <v>-4.55</v>
      </c>
      <c r="BI29" s="18">
        <f t="shared" si="25"/>
        <v>5871.9550832629975</v>
      </c>
      <c r="BJ29" s="18">
        <f t="shared" si="26"/>
        <v>462.15362012608654</v>
      </c>
      <c r="BK29" s="19">
        <f t="shared" si="27"/>
        <v>816.95453150149422</v>
      </c>
      <c r="BL29" s="18">
        <f t="shared" si="28"/>
        <v>38.107561347394217</v>
      </c>
      <c r="BM29" s="17">
        <f t="shared" si="29"/>
        <v>1.4874017472944248</v>
      </c>
      <c r="BN29" s="17">
        <f t="shared" si="30"/>
        <v>7.2038880789060045</v>
      </c>
      <c r="BO29" s="17">
        <f t="shared" si="31"/>
        <v>7.2038880789060039E-2</v>
      </c>
      <c r="BP29" s="53">
        <f t="shared" si="32"/>
        <v>47.328013669247035</v>
      </c>
    </row>
    <row r="30" spans="1:68" s="8" customFormat="1" ht="16" x14ac:dyDescent="0.2">
      <c r="A30">
        <v>12</v>
      </c>
      <c r="B30">
        <v>1158.5999999999999</v>
      </c>
      <c r="C30" s="6">
        <v>91.653734059973999</v>
      </c>
      <c r="D30">
        <v>52.385599999999997</v>
      </c>
      <c r="E30">
        <v>0.81030000000000002</v>
      </c>
      <c r="F30">
        <v>17.795100000000001</v>
      </c>
      <c r="G30">
        <v>8.3375000000000004</v>
      </c>
      <c r="H30">
        <v>0.15210000000000001</v>
      </c>
      <c r="I30">
        <v>5.7119</v>
      </c>
      <c r="J30">
        <v>9.9589999999999996</v>
      </c>
      <c r="K30">
        <v>2.9643999999999999</v>
      </c>
      <c r="L30">
        <v>0.63570000000000004</v>
      </c>
      <c r="M30">
        <v>0.15329999999999999</v>
      </c>
      <c r="N30">
        <v>1.0951</v>
      </c>
      <c r="O30">
        <v>0</v>
      </c>
      <c r="P30" s="17">
        <f t="shared" si="0"/>
        <v>98.904900000000012</v>
      </c>
      <c r="Q30" s="17">
        <f t="shared" si="1"/>
        <v>52.385599999999982</v>
      </c>
      <c r="R30" s="17">
        <f t="shared" si="1"/>
        <v>0.8102999999999998</v>
      </c>
      <c r="S30" s="17">
        <f t="shared" si="1"/>
        <v>17.795099999999998</v>
      </c>
      <c r="T30" s="17">
        <f t="shared" si="1"/>
        <v>8.3374999999999986</v>
      </c>
      <c r="U30" s="17">
        <f t="shared" si="1"/>
        <v>0.15209999999999999</v>
      </c>
      <c r="V30" s="17">
        <f t="shared" si="1"/>
        <v>5.7118999999999991</v>
      </c>
      <c r="W30" s="17">
        <f t="shared" si="1"/>
        <v>9.9589999999999979</v>
      </c>
      <c r="X30" s="17">
        <f t="shared" si="1"/>
        <v>2.9643999999999995</v>
      </c>
      <c r="Y30" s="17">
        <f t="shared" si="1"/>
        <v>0.63569999999999993</v>
      </c>
      <c r="Z30" s="17">
        <f t="shared" si="1"/>
        <v>0.15329999999999996</v>
      </c>
      <c r="AA30" s="17">
        <f t="shared" si="2"/>
        <v>1.0951</v>
      </c>
      <c r="AB30" s="17">
        <f t="shared" si="3"/>
        <v>0</v>
      </c>
      <c r="AC30" s="18">
        <f t="shared" si="4"/>
        <v>54.134890468430761</v>
      </c>
      <c r="AD30" s="18">
        <f t="shared" si="4"/>
        <v>0.62985297953827335</v>
      </c>
      <c r="AE30" s="18">
        <f t="shared" si="4"/>
        <v>10.83682378611088</v>
      </c>
      <c r="AF30" s="18">
        <f t="shared" si="4"/>
        <v>7.2051077493142239</v>
      </c>
      <c r="AG30" s="18">
        <f t="shared" si="4"/>
        <v>0.13312800850940074</v>
      </c>
      <c r="AH30" s="18">
        <f t="shared" si="4"/>
        <v>8.8004920469646262</v>
      </c>
      <c r="AI30" s="18">
        <f t="shared" si="4"/>
        <v>11.026536841177737</v>
      </c>
      <c r="AJ30" s="18">
        <f t="shared" si="4"/>
        <v>2.9697277565612543</v>
      </c>
      <c r="AK30" s="18">
        <f t="shared" si="4"/>
        <v>0.41901803325060505</v>
      </c>
      <c r="AL30" s="18">
        <f t="shared" si="4"/>
        <v>6.7060804534580826E-2</v>
      </c>
      <c r="AM30" s="18">
        <f t="shared" si="4"/>
        <v>3.7773615256076467</v>
      </c>
      <c r="AN30" s="18">
        <f t="shared" si="4"/>
        <v>0</v>
      </c>
      <c r="AO30" s="18">
        <f t="shared" si="5"/>
        <v>99.999999999999972</v>
      </c>
      <c r="AP30" s="17">
        <f t="shared" si="6"/>
        <v>62.091393317928272</v>
      </c>
      <c r="AQ30" s="19">
        <f t="shared" si="7"/>
        <v>8740.4530542958564</v>
      </c>
      <c r="AR30" s="19">
        <f t="shared" si="8"/>
        <v>-1878.45503508446</v>
      </c>
      <c r="AS30" s="20">
        <f t="shared" si="9"/>
        <v>534.14404104289736</v>
      </c>
      <c r="AT30" s="21">
        <f t="shared" si="10"/>
        <v>666.10924303475258</v>
      </c>
      <c r="AU30" s="21">
        <f t="shared" si="11"/>
        <v>-429.81440606910814</v>
      </c>
      <c r="AV30" s="21">
        <f t="shared" si="12"/>
        <v>-567.29526684476116</v>
      </c>
      <c r="AW30" s="21">
        <f t="shared" si="13"/>
        <v>756.00051617106919</v>
      </c>
      <c r="AX30" s="21">
        <f t="shared" si="14"/>
        <v>-2147.7148893681742</v>
      </c>
      <c r="AY30" s="21">
        <f t="shared" si="15"/>
        <v>-428.2354765607808</v>
      </c>
      <c r="AZ30" s="21">
        <f t="shared" si="16"/>
        <v>647.06350606964861</v>
      </c>
      <c r="BA30" s="21">
        <f t="shared" si="17"/>
        <v>148.87094878818459</v>
      </c>
      <c r="BB30" s="20">
        <f t="shared" si="18"/>
        <v>180.25615875600471</v>
      </c>
      <c r="BC30" s="20">
        <f t="shared" si="19"/>
        <v>134.27421533583825</v>
      </c>
      <c r="BD30" s="20">
        <f t="shared" si="20"/>
        <v>112.47067578001291</v>
      </c>
      <c r="BE30" s="20">
        <f t="shared" si="21"/>
        <v>-41.647685756787752</v>
      </c>
      <c r="BF30" s="20">
        <f t="shared" si="22"/>
        <v>-155.66945253194493</v>
      </c>
      <c r="BG30" s="20">
        <f t="shared" si="23"/>
        <v>81.55394369771156</v>
      </c>
      <c r="BH30" s="16">
        <f t="shared" si="24"/>
        <v>-4.55</v>
      </c>
      <c r="BI30" s="18">
        <f t="shared" si="25"/>
        <v>5892.2552866869401</v>
      </c>
      <c r="BJ30" s="18">
        <f t="shared" si="26"/>
        <v>460.10880406901947</v>
      </c>
      <c r="BK30" s="19">
        <f t="shared" si="27"/>
        <v>816.1363138386231</v>
      </c>
      <c r="BL30" s="18">
        <f t="shared" si="28"/>
        <v>37.93823685919677</v>
      </c>
      <c r="BM30" s="17">
        <f t="shared" si="29"/>
        <v>1.5142295853267731</v>
      </c>
      <c r="BN30" s="17">
        <f t="shared" si="30"/>
        <v>8.3462659400260009</v>
      </c>
      <c r="BO30" s="17">
        <f t="shared" si="31"/>
        <v>8.3462659400260014E-2</v>
      </c>
      <c r="BP30" s="53">
        <f t="shared" si="32"/>
        <v>53.915522687513082</v>
      </c>
    </row>
    <row r="31" spans="1:68" s="8" customFormat="1" ht="16" x14ac:dyDescent="0.2">
      <c r="A31">
        <v>13</v>
      </c>
      <c r="B31">
        <v>1155.5999999999999</v>
      </c>
      <c r="C31" s="6">
        <v>90.366969302390999</v>
      </c>
      <c r="D31">
        <v>52.476700000000001</v>
      </c>
      <c r="E31">
        <v>0.82189999999999996</v>
      </c>
      <c r="F31">
        <v>17.703099999999999</v>
      </c>
      <c r="G31">
        <v>8.3866999999999994</v>
      </c>
      <c r="H31">
        <v>0.14030000000000001</v>
      </c>
      <c r="I31">
        <v>5.6478000000000002</v>
      </c>
      <c r="J31">
        <v>9.9332999999999991</v>
      </c>
      <c r="K31">
        <v>2.9809000000000001</v>
      </c>
      <c r="L31">
        <v>0.64319999999999999</v>
      </c>
      <c r="M31">
        <v>0.1555</v>
      </c>
      <c r="N31">
        <v>1.1107</v>
      </c>
      <c r="O31">
        <v>0</v>
      </c>
      <c r="P31" s="17">
        <f t="shared" si="0"/>
        <v>98.889400000000009</v>
      </c>
      <c r="Q31" s="17">
        <f t="shared" si="1"/>
        <v>52.47664693394843</v>
      </c>
      <c r="R31" s="17">
        <f t="shared" si="1"/>
        <v>0.82189916886946424</v>
      </c>
      <c r="S31" s="17">
        <f t="shared" si="1"/>
        <v>17.703082098081289</v>
      </c>
      <c r="T31" s="17">
        <f t="shared" si="1"/>
        <v>8.386691519111249</v>
      </c>
      <c r="U31" s="17">
        <f t="shared" si="1"/>
        <v>0.1402998581243288</v>
      </c>
      <c r="V31" s="17">
        <f t="shared" si="1"/>
        <v>5.6477942887710917</v>
      </c>
      <c r="W31" s="17">
        <f t="shared" si="1"/>
        <v>9.9332899551418041</v>
      </c>
      <c r="X31" s="17">
        <f t="shared" si="1"/>
        <v>2.9808969856223215</v>
      </c>
      <c r="Y31" s="17">
        <f t="shared" si="1"/>
        <v>0.64319934957639535</v>
      </c>
      <c r="Z31" s="17">
        <f t="shared" si="1"/>
        <v>0.15549984275362172</v>
      </c>
      <c r="AA31" s="17">
        <f t="shared" si="2"/>
        <v>1.1107</v>
      </c>
      <c r="AB31" s="17">
        <f t="shared" si="3"/>
        <v>0</v>
      </c>
      <c r="AC31" s="18">
        <f t="shared" si="4"/>
        <v>54.213659785938638</v>
      </c>
      <c r="AD31" s="18">
        <f t="shared" si="4"/>
        <v>0.63868865110740136</v>
      </c>
      <c r="AE31" s="18">
        <f t="shared" si="4"/>
        <v>10.777741692519101</v>
      </c>
      <c r="AF31" s="18">
        <f t="shared" si="4"/>
        <v>7.2455709030388178</v>
      </c>
      <c r="AG31" s="18">
        <f t="shared" si="4"/>
        <v>0.1227650547564933</v>
      </c>
      <c r="AH31" s="18">
        <f t="shared" si="4"/>
        <v>8.6992645439742038</v>
      </c>
      <c r="AI31" s="18">
        <f t="shared" si="4"/>
        <v>10.994964260428684</v>
      </c>
      <c r="AJ31" s="18">
        <f t="shared" si="4"/>
        <v>2.9854108723452248</v>
      </c>
      <c r="AK31" s="18">
        <f t="shared" si="4"/>
        <v>0.42384143165937771</v>
      </c>
      <c r="AL31" s="18">
        <f t="shared" si="4"/>
        <v>6.8003907420258899E-2</v>
      </c>
      <c r="AM31" s="18">
        <f t="shared" si="4"/>
        <v>3.8300888968117994</v>
      </c>
      <c r="AN31" s="18">
        <f t="shared" si="4"/>
        <v>0</v>
      </c>
      <c r="AO31" s="18">
        <f t="shared" si="5"/>
        <v>100.00000000000001</v>
      </c>
      <c r="AP31" s="17">
        <f t="shared" si="6"/>
        <v>62.073854534536068</v>
      </c>
      <c r="AQ31" s="19">
        <f t="shared" si="7"/>
        <v>8754.4348105525478</v>
      </c>
      <c r="AR31" s="19">
        <f t="shared" si="8"/>
        <v>-1868.213744981261</v>
      </c>
      <c r="AS31" s="20">
        <f t="shared" si="9"/>
        <v>536.38319447799904</v>
      </c>
      <c r="AT31" s="21">
        <f t="shared" si="10"/>
        <v>658.44733333340741</v>
      </c>
      <c r="AU31" s="21">
        <f t="shared" si="11"/>
        <v>-428.58370687151006</v>
      </c>
      <c r="AV31" s="21">
        <f t="shared" si="12"/>
        <v>-573.04722059072265</v>
      </c>
      <c r="AW31" s="21">
        <f t="shared" si="13"/>
        <v>765.01715652709345</v>
      </c>
      <c r="AX31" s="21">
        <f t="shared" si="14"/>
        <v>-2141.6698596868714</v>
      </c>
      <c r="AY31" s="21">
        <f t="shared" si="15"/>
        <v>-432.80593626912344</v>
      </c>
      <c r="AZ31" s="21">
        <f t="shared" si="16"/>
        <v>647.4299970844387</v>
      </c>
      <c r="BA31" s="21">
        <f t="shared" si="17"/>
        <v>149.08756441133124</v>
      </c>
      <c r="BB31" s="20">
        <f t="shared" si="18"/>
        <v>179.46628500180861</v>
      </c>
      <c r="BC31" s="20">
        <f t="shared" si="19"/>
        <v>133.68243617472237</v>
      </c>
      <c r="BD31" s="20">
        <f t="shared" si="20"/>
        <v>112.14863545637257</v>
      </c>
      <c r="BE31" s="20">
        <f t="shared" si="21"/>
        <v>-41.899710816216562</v>
      </c>
      <c r="BF31" s="20">
        <f t="shared" si="22"/>
        <v>-156.76204942180198</v>
      </c>
      <c r="BG31" s="20">
        <f t="shared" si="23"/>
        <v>82.033975824104914</v>
      </c>
      <c r="BH31" s="16">
        <f t="shared" si="24"/>
        <v>-4.55</v>
      </c>
      <c r="BI31" s="18">
        <f t="shared" si="25"/>
        <v>5917.3920235759961</v>
      </c>
      <c r="BJ31" s="18">
        <f t="shared" si="26"/>
        <v>457.75713663032104</v>
      </c>
      <c r="BK31" s="19">
        <f t="shared" si="27"/>
        <v>815.30348246572862</v>
      </c>
      <c r="BL31" s="18">
        <f t="shared" si="28"/>
        <v>37.738527583831846</v>
      </c>
      <c r="BM31" s="17">
        <f t="shared" si="29"/>
        <v>1.5441663392258231</v>
      </c>
      <c r="BN31" s="17">
        <f t="shared" si="30"/>
        <v>9.6330306976090014</v>
      </c>
      <c r="BO31" s="17">
        <f t="shared" si="31"/>
        <v>9.6330306976090019E-2</v>
      </c>
      <c r="BP31" s="53">
        <f t="shared" si="32"/>
        <v>62.399435924378807</v>
      </c>
    </row>
    <row r="32" spans="1:68" s="8" customFormat="1" ht="16" x14ac:dyDescent="0.2">
      <c r="A32">
        <v>14</v>
      </c>
      <c r="B32">
        <v>1152.5999999999999</v>
      </c>
      <c r="C32" s="6">
        <v>89.055087344667001</v>
      </c>
      <c r="D32">
        <v>52.570900000000002</v>
      </c>
      <c r="E32">
        <v>0.83399999999999996</v>
      </c>
      <c r="F32">
        <v>17.610700000000001</v>
      </c>
      <c r="G32">
        <v>8.4349000000000007</v>
      </c>
      <c r="H32">
        <v>0.12989999999999999</v>
      </c>
      <c r="I32">
        <v>5.577</v>
      </c>
      <c r="J32">
        <v>9.9093</v>
      </c>
      <c r="K32">
        <v>2.9975000000000001</v>
      </c>
      <c r="L32">
        <v>0.65110000000000001</v>
      </c>
      <c r="M32">
        <v>0.1578</v>
      </c>
      <c r="N32">
        <v>1.1271</v>
      </c>
      <c r="O32">
        <v>0</v>
      </c>
      <c r="P32" s="17">
        <f t="shared" si="0"/>
        <v>98.873100000000008</v>
      </c>
      <c r="Q32" s="17">
        <f t="shared" si="1"/>
        <v>52.570793659852889</v>
      </c>
      <c r="R32" s="17">
        <f t="shared" si="1"/>
        <v>0.83399831298907379</v>
      </c>
      <c r="S32" s="17">
        <f t="shared" si="1"/>
        <v>17.610664377166287</v>
      </c>
      <c r="T32" s="17">
        <f t="shared" si="1"/>
        <v>8.4348829379275045</v>
      </c>
      <c r="U32" s="17">
        <f t="shared" si="1"/>
        <v>0.12989973723894566</v>
      </c>
      <c r="V32" s="17">
        <f t="shared" si="1"/>
        <v>5.5769887188729799</v>
      </c>
      <c r="W32" s="17">
        <f t="shared" si="1"/>
        <v>9.9092799555187394</v>
      </c>
      <c r="X32" s="17">
        <f t="shared" si="1"/>
        <v>2.997493936672361</v>
      </c>
      <c r="Y32" s="17">
        <f t="shared" si="1"/>
        <v>0.65109868295825657</v>
      </c>
      <c r="Z32" s="17">
        <f t="shared" si="1"/>
        <v>0.15779968080296863</v>
      </c>
      <c r="AA32" s="17">
        <f t="shared" si="2"/>
        <v>1.1271</v>
      </c>
      <c r="AB32" s="17">
        <f t="shared" si="3"/>
        <v>0</v>
      </c>
      <c r="AC32" s="18">
        <f t="shared" si="4"/>
        <v>54.29643472383119</v>
      </c>
      <c r="AD32" s="18">
        <f t="shared" si="4"/>
        <v>0.64791787446393434</v>
      </c>
      <c r="AE32" s="18">
        <f t="shared" si="4"/>
        <v>10.718617147886343</v>
      </c>
      <c r="AF32" s="18">
        <f t="shared" si="4"/>
        <v>7.285261288217848</v>
      </c>
      <c r="AG32" s="18">
        <f t="shared" si="4"/>
        <v>0.11363442892602288</v>
      </c>
      <c r="AH32" s="18">
        <f t="shared" si="4"/>
        <v>8.5879115956621117</v>
      </c>
      <c r="AI32" s="18">
        <f t="shared" si="4"/>
        <v>10.96546210883275</v>
      </c>
      <c r="AJ32" s="18">
        <f t="shared" si="4"/>
        <v>3.0012321263416522</v>
      </c>
      <c r="AK32" s="18">
        <f t="shared" si="4"/>
        <v>0.42893230798431053</v>
      </c>
      <c r="AL32" s="18">
        <f t="shared" si="4"/>
        <v>6.8991274003723804E-2</v>
      </c>
      <c r="AM32" s="18">
        <f t="shared" si="4"/>
        <v>3.8856051238501315</v>
      </c>
      <c r="AN32" s="18">
        <f t="shared" si="4"/>
        <v>0</v>
      </c>
      <c r="AO32" s="18">
        <f t="shared" si="5"/>
        <v>100.00000000000001</v>
      </c>
      <c r="AP32" s="17">
        <f t="shared" si="6"/>
        <v>62.057295567763475</v>
      </c>
      <c r="AQ32" s="19">
        <f t="shared" si="7"/>
        <v>8769.1186746879011</v>
      </c>
      <c r="AR32" s="19">
        <f t="shared" si="8"/>
        <v>-1857.9650964146188</v>
      </c>
      <c r="AS32" s="20">
        <f t="shared" si="9"/>
        <v>538.65868867147606</v>
      </c>
      <c r="AT32" s="21">
        <f t="shared" si="10"/>
        <v>650.01902867566525</v>
      </c>
      <c r="AU32" s="21">
        <f t="shared" si="11"/>
        <v>-427.43371300230052</v>
      </c>
      <c r="AV32" s="21">
        <f t="shared" si="12"/>
        <v>-579.04527599612516</v>
      </c>
      <c r="AW32" s="21">
        <f t="shared" si="13"/>
        <v>774.49248192023697</v>
      </c>
      <c r="AX32" s="21">
        <f t="shared" si="14"/>
        <v>-2134.4750103354304</v>
      </c>
      <c r="AY32" s="21">
        <f t="shared" si="15"/>
        <v>-437.60069028192652</v>
      </c>
      <c r="AZ32" s="21">
        <f t="shared" si="16"/>
        <v>647.82783252123249</v>
      </c>
      <c r="BA32" s="21">
        <f t="shared" si="17"/>
        <v>149.31519549053579</v>
      </c>
      <c r="BB32" s="20">
        <f t="shared" si="18"/>
        <v>178.68193055134637</v>
      </c>
      <c r="BC32" s="20">
        <f t="shared" si="19"/>
        <v>133.01023684254579</v>
      </c>
      <c r="BD32" s="20">
        <f t="shared" si="20"/>
        <v>111.84771351009404</v>
      </c>
      <c r="BE32" s="20">
        <f t="shared" si="21"/>
        <v>-42.15672089786608</v>
      </c>
      <c r="BF32" s="20">
        <f t="shared" si="22"/>
        <v>-157.89962031942423</v>
      </c>
      <c r="BG32" s="20">
        <f t="shared" si="23"/>
        <v>82.526040279810019</v>
      </c>
      <c r="BH32" s="16">
        <f t="shared" si="24"/>
        <v>-4.55</v>
      </c>
      <c r="BI32" s="18">
        <f t="shared" si="25"/>
        <v>5943.5969204461107</v>
      </c>
      <c r="BJ32" s="18">
        <f t="shared" si="26"/>
        <v>455.32477545704171</v>
      </c>
      <c r="BK32" s="19">
        <f t="shared" si="27"/>
        <v>814.45449874683686</v>
      </c>
      <c r="BL32" s="18">
        <f t="shared" si="28"/>
        <v>37.53301684634792</v>
      </c>
      <c r="BM32" s="17">
        <f t="shared" si="29"/>
        <v>1.5747345700905191</v>
      </c>
      <c r="BN32" s="17">
        <f t="shared" si="30"/>
        <v>10.944912655332999</v>
      </c>
      <c r="BO32" s="17">
        <f t="shared" si="31"/>
        <v>0.10944912655332999</v>
      </c>
      <c r="BP32" s="53">
        <f t="shared" si="32"/>
        <v>72.432500879093922</v>
      </c>
    </row>
    <row r="33" spans="1:68" s="8" customFormat="1" ht="16" x14ac:dyDescent="0.2">
      <c r="A33">
        <v>15</v>
      </c>
      <c r="B33">
        <v>1149.5999999999999</v>
      </c>
      <c r="C33" s="6">
        <v>87.725511216772006</v>
      </c>
      <c r="D33">
        <v>52.667700000000004</v>
      </c>
      <c r="E33">
        <v>0.84660000000000002</v>
      </c>
      <c r="F33">
        <v>17.517900000000001</v>
      </c>
      <c r="G33">
        <v>8.4817999999999998</v>
      </c>
      <c r="H33">
        <v>0.1207</v>
      </c>
      <c r="I33">
        <v>5.5007000000000001</v>
      </c>
      <c r="J33">
        <v>9.8871000000000002</v>
      </c>
      <c r="K33">
        <v>3.0139999999999998</v>
      </c>
      <c r="L33">
        <v>0.65920000000000001</v>
      </c>
      <c r="M33">
        <v>0.16020000000000001</v>
      </c>
      <c r="N33">
        <v>1.1440999999999999</v>
      </c>
      <c r="O33">
        <v>0</v>
      </c>
      <c r="P33" s="17">
        <f t="shared" si="0"/>
        <v>98.855900000000005</v>
      </c>
      <c r="Q33" s="17">
        <f t="shared" si="1"/>
        <v>52.667700000000004</v>
      </c>
      <c r="R33" s="17">
        <f t="shared" si="1"/>
        <v>0.84659999999999991</v>
      </c>
      <c r="S33" s="17">
        <f t="shared" si="1"/>
        <v>17.517900000000001</v>
      </c>
      <c r="T33" s="17">
        <f t="shared" si="1"/>
        <v>8.4817999999999998</v>
      </c>
      <c r="U33" s="17">
        <f t="shared" si="1"/>
        <v>0.1207</v>
      </c>
      <c r="V33" s="17">
        <f t="shared" si="1"/>
        <v>5.5007000000000001</v>
      </c>
      <c r="W33" s="17">
        <f t="shared" si="1"/>
        <v>9.8871000000000002</v>
      </c>
      <c r="X33" s="17">
        <f t="shared" si="1"/>
        <v>3.0139999999999998</v>
      </c>
      <c r="Y33" s="17">
        <f t="shared" si="1"/>
        <v>0.65920000000000001</v>
      </c>
      <c r="Z33" s="17">
        <f t="shared" si="1"/>
        <v>0.16020000000000001</v>
      </c>
      <c r="AA33" s="17">
        <f t="shared" si="2"/>
        <v>1.1440999999999999</v>
      </c>
      <c r="AB33" s="17">
        <f t="shared" si="3"/>
        <v>0</v>
      </c>
      <c r="AC33" s="18">
        <f t="shared" si="4"/>
        <v>54.382713484034468</v>
      </c>
      <c r="AD33" s="18">
        <f t="shared" si="4"/>
        <v>0.6575409332506591</v>
      </c>
      <c r="AE33" s="18">
        <f t="shared" si="4"/>
        <v>10.659450123777445</v>
      </c>
      <c r="AF33" s="18">
        <f t="shared" si="4"/>
        <v>7.3239242011086265</v>
      </c>
      <c r="AG33" s="18">
        <f t="shared" si="4"/>
        <v>0.10555982747206612</v>
      </c>
      <c r="AH33" s="18">
        <f t="shared" si="4"/>
        <v>8.4682856568052465</v>
      </c>
      <c r="AI33" s="18">
        <f t="shared" si="4"/>
        <v>10.938140750803631</v>
      </c>
      <c r="AJ33" s="18">
        <f t="shared" si="4"/>
        <v>3.0169927173847491</v>
      </c>
      <c r="AK33" s="18">
        <f t="shared" si="4"/>
        <v>0.43415907338512161</v>
      </c>
      <c r="AL33" s="18">
        <f t="shared" si="4"/>
        <v>7.0022932812732225E-2</v>
      </c>
      <c r="AM33" s="18">
        <f t="shared" si="4"/>
        <v>3.9432102991652354</v>
      </c>
      <c r="AN33" s="18">
        <f t="shared" si="4"/>
        <v>0</v>
      </c>
      <c r="AO33" s="18">
        <f t="shared" si="5"/>
        <v>99.999999999999972</v>
      </c>
      <c r="AP33" s="17">
        <f t="shared" si="6"/>
        <v>62.041542343565617</v>
      </c>
      <c r="AQ33" s="19">
        <f t="shared" si="7"/>
        <v>8784.424604998705</v>
      </c>
      <c r="AR33" s="19">
        <f t="shared" si="8"/>
        <v>-1847.7090844555823</v>
      </c>
      <c r="AS33" s="20">
        <f t="shared" si="9"/>
        <v>540.93943712530779</v>
      </c>
      <c r="AT33" s="21">
        <f t="shared" si="10"/>
        <v>640.96454136358909</v>
      </c>
      <c r="AU33" s="21">
        <f t="shared" si="11"/>
        <v>-426.36872646632554</v>
      </c>
      <c r="AV33" s="21">
        <f t="shared" si="12"/>
        <v>-585.2138696315227</v>
      </c>
      <c r="AW33" s="21">
        <f t="shared" si="13"/>
        <v>784.30502576734636</v>
      </c>
      <c r="AX33" s="21">
        <f t="shared" si="14"/>
        <v>-2126.2920102070393</v>
      </c>
      <c r="AY33" s="21">
        <f t="shared" si="15"/>
        <v>-442.55591334335014</v>
      </c>
      <c r="AZ33" s="21">
        <f t="shared" si="16"/>
        <v>648.19364235368698</v>
      </c>
      <c r="BA33" s="21">
        <f t="shared" si="17"/>
        <v>149.5524620810948</v>
      </c>
      <c r="BB33" s="20">
        <f t="shared" si="18"/>
        <v>177.90309941648181</v>
      </c>
      <c r="BC33" s="20">
        <f t="shared" si="19"/>
        <v>132.269443782411</v>
      </c>
      <c r="BD33" s="20">
        <f t="shared" si="20"/>
        <v>111.56903565819704</v>
      </c>
      <c r="BE33" s="20">
        <f t="shared" si="21"/>
        <v>-42.414655508561708</v>
      </c>
      <c r="BF33" s="20">
        <f t="shared" si="22"/>
        <v>-159.06641093640729</v>
      </c>
      <c r="BG33" s="20">
        <f t="shared" si="23"/>
        <v>83.020949325975451</v>
      </c>
      <c r="BH33" s="16">
        <f t="shared" si="24"/>
        <v>-4.55</v>
      </c>
      <c r="BI33" s="18">
        <f t="shared" si="25"/>
        <v>5970.6876475048157</v>
      </c>
      <c r="BJ33" s="18">
        <f t="shared" si="26"/>
        <v>452.83392381919111</v>
      </c>
      <c r="BK33" s="19">
        <f t="shared" si="27"/>
        <v>813.60054904606818</v>
      </c>
      <c r="BL33" s="18">
        <f t="shared" si="28"/>
        <v>37.323544211564943</v>
      </c>
      <c r="BM33" s="17">
        <f t="shared" si="29"/>
        <v>1.6058806933227672</v>
      </c>
      <c r="BN33" s="17">
        <f t="shared" si="30"/>
        <v>12.274488783227994</v>
      </c>
      <c r="BO33" s="17">
        <f t="shared" si="31"/>
        <v>0.12274488783227994</v>
      </c>
      <c r="BP33" s="53">
        <f t="shared" si="32"/>
        <v>84.280141896425363</v>
      </c>
    </row>
    <row r="34" spans="1:68" s="8" customFormat="1" ht="16" x14ac:dyDescent="0.2">
      <c r="A34">
        <v>16</v>
      </c>
      <c r="B34">
        <v>1146.5999999999999</v>
      </c>
      <c r="C34" s="6">
        <v>86.385099463901994</v>
      </c>
      <c r="D34">
        <v>52.766599999999997</v>
      </c>
      <c r="E34">
        <v>0.85980000000000001</v>
      </c>
      <c r="F34">
        <v>17.424900000000001</v>
      </c>
      <c r="G34">
        <v>8.5271000000000008</v>
      </c>
      <c r="H34">
        <v>0.11269999999999999</v>
      </c>
      <c r="I34">
        <v>5.4198000000000004</v>
      </c>
      <c r="J34">
        <v>9.8667999999999996</v>
      </c>
      <c r="K34">
        <v>3.0301999999999998</v>
      </c>
      <c r="L34">
        <v>0.66759999999999997</v>
      </c>
      <c r="M34">
        <v>0.16259999999999999</v>
      </c>
      <c r="N34">
        <v>1.1618999999999999</v>
      </c>
      <c r="O34">
        <v>0</v>
      </c>
      <c r="P34" s="17">
        <f t="shared" si="0"/>
        <v>98.838099999999983</v>
      </c>
      <c r="Q34" s="17">
        <f t="shared" si="1"/>
        <v>52.766600000000004</v>
      </c>
      <c r="R34" s="17">
        <f t="shared" si="1"/>
        <v>0.85980000000000012</v>
      </c>
      <c r="S34" s="17">
        <f t="shared" si="1"/>
        <v>17.424900000000001</v>
      </c>
      <c r="T34" s="17">
        <f t="shared" si="1"/>
        <v>8.5271000000000026</v>
      </c>
      <c r="U34" s="17">
        <f t="shared" si="1"/>
        <v>0.11270000000000001</v>
      </c>
      <c r="V34" s="17">
        <f t="shared" si="1"/>
        <v>5.4198000000000013</v>
      </c>
      <c r="W34" s="17">
        <f t="shared" si="1"/>
        <v>9.8668000000000013</v>
      </c>
      <c r="X34" s="17">
        <f t="shared" si="1"/>
        <v>3.0302000000000002</v>
      </c>
      <c r="Y34" s="17">
        <f t="shared" si="1"/>
        <v>0.66760000000000008</v>
      </c>
      <c r="Z34" s="17">
        <f t="shared" si="1"/>
        <v>0.16260000000000002</v>
      </c>
      <c r="AA34" s="17">
        <f t="shared" si="2"/>
        <v>1.1618999999999999</v>
      </c>
      <c r="AB34" s="17">
        <f t="shared" si="3"/>
        <v>0</v>
      </c>
      <c r="AC34" s="18">
        <f t="shared" si="4"/>
        <v>54.471191080938176</v>
      </c>
      <c r="AD34" s="18">
        <f t="shared" si="4"/>
        <v>0.66762595224294385</v>
      </c>
      <c r="AE34" s="18">
        <f t="shared" si="4"/>
        <v>10.600205711762152</v>
      </c>
      <c r="AF34" s="18">
        <f t="shared" si="4"/>
        <v>7.361196475087425</v>
      </c>
      <c r="AG34" s="18">
        <f t="shared" si="4"/>
        <v>9.8538638584989804E-2</v>
      </c>
      <c r="AH34" s="18">
        <f t="shared" si="4"/>
        <v>8.3416514712864913</v>
      </c>
      <c r="AI34" s="18">
        <f t="shared" si="4"/>
        <v>10.912949513144071</v>
      </c>
      <c r="AJ34" s="18">
        <f t="shared" si="4"/>
        <v>3.0324492946172272</v>
      </c>
      <c r="AK34" s="18">
        <f t="shared" si="4"/>
        <v>0.43958134251219555</v>
      </c>
      <c r="AL34" s="18">
        <f t="shared" si="4"/>
        <v>7.1054169260455741E-2</v>
      </c>
      <c r="AM34" s="18">
        <f t="shared" si="4"/>
        <v>4.0035563505638621</v>
      </c>
      <c r="AN34" s="18">
        <f t="shared" si="4"/>
        <v>0</v>
      </c>
      <c r="AO34" s="18">
        <f t="shared" si="5"/>
        <v>99.999999999999972</v>
      </c>
      <c r="AP34" s="17">
        <f t="shared" si="6"/>
        <v>62.026007286771744</v>
      </c>
      <c r="AQ34" s="19">
        <f t="shared" si="7"/>
        <v>8800.1551984957059</v>
      </c>
      <c r="AR34" s="19">
        <f t="shared" si="8"/>
        <v>-1837.4396580768514</v>
      </c>
      <c r="AS34" s="20">
        <f t="shared" si="9"/>
        <v>543.19583097794794</v>
      </c>
      <c r="AT34" s="21">
        <f t="shared" si="10"/>
        <v>631.37959986167448</v>
      </c>
      <c r="AU34" s="21">
        <f t="shared" si="11"/>
        <v>-425.38677202235584</v>
      </c>
      <c r="AV34" s="21">
        <f t="shared" si="12"/>
        <v>-591.58735464682593</v>
      </c>
      <c r="AW34" s="21">
        <f t="shared" si="13"/>
        <v>794.56384537055226</v>
      </c>
      <c r="AX34" s="21">
        <f t="shared" si="14"/>
        <v>-2117.1855259820268</v>
      </c>
      <c r="AY34" s="21">
        <f t="shared" si="15"/>
        <v>-447.69174872141321</v>
      </c>
      <c r="AZ34" s="21">
        <f t="shared" si="16"/>
        <v>648.49069102340206</v>
      </c>
      <c r="BA34" s="21">
        <f t="shared" si="17"/>
        <v>149.79577547257998</v>
      </c>
      <c r="BB34" s="20">
        <f t="shared" si="18"/>
        <v>177.1303137581601</v>
      </c>
      <c r="BC34" s="20">
        <f t="shared" si="19"/>
        <v>131.46753638685809</v>
      </c>
      <c r="BD34" s="20">
        <f t="shared" si="20"/>
        <v>111.31208503406951</v>
      </c>
      <c r="BE34" s="20">
        <f t="shared" si="21"/>
        <v>-42.671256530320605</v>
      </c>
      <c r="BF34" s="20">
        <f t="shared" si="22"/>
        <v>-160.27422446374823</v>
      </c>
      <c r="BG34" s="20">
        <f t="shared" si="23"/>
        <v>83.525079474725985</v>
      </c>
      <c r="BH34" s="16">
        <f t="shared" si="24"/>
        <v>-4.55</v>
      </c>
      <c r="BI34" s="18">
        <f t="shared" si="25"/>
        <v>5998.4941062798089</v>
      </c>
      <c r="BJ34" s="18">
        <f t="shared" si="26"/>
        <v>450.28530913232481</v>
      </c>
      <c r="BK34" s="19">
        <f t="shared" si="27"/>
        <v>812.73208292566665</v>
      </c>
      <c r="BL34" s="18">
        <f t="shared" si="28"/>
        <v>37.110872395539801</v>
      </c>
      <c r="BM34" s="17">
        <f t="shared" si="29"/>
        <v>1.6374291686798106</v>
      </c>
      <c r="BN34" s="17">
        <f t="shared" si="30"/>
        <v>13.614900536098006</v>
      </c>
      <c r="BO34" s="17">
        <f t="shared" si="31"/>
        <v>0.13614900536098007</v>
      </c>
      <c r="BP34" s="53">
        <f t="shared" si="32"/>
        <v>98.220409204087915</v>
      </c>
    </row>
    <row r="35" spans="1:68" s="8" customFormat="1" ht="16" x14ac:dyDescent="0.2">
      <c r="A35">
        <v>17</v>
      </c>
      <c r="B35">
        <v>1143.5999999999999</v>
      </c>
      <c r="C35" s="6">
        <v>85.039912021492995</v>
      </c>
      <c r="D35">
        <v>52.867400000000004</v>
      </c>
      <c r="E35">
        <v>0.87339999999999995</v>
      </c>
      <c r="F35">
        <v>17.331700000000001</v>
      </c>
      <c r="G35">
        <v>8.5706000000000007</v>
      </c>
      <c r="H35">
        <v>0.1057</v>
      </c>
      <c r="I35">
        <v>5.3353000000000002</v>
      </c>
      <c r="J35">
        <v>9.8483000000000001</v>
      </c>
      <c r="K35">
        <v>3.0459999999999998</v>
      </c>
      <c r="L35">
        <v>0.67620000000000002</v>
      </c>
      <c r="M35">
        <v>0.16520000000000001</v>
      </c>
      <c r="N35">
        <v>1.1802999999999999</v>
      </c>
      <c r="O35">
        <v>0</v>
      </c>
      <c r="P35" s="17">
        <f t="shared" si="0"/>
        <v>98.819800000000001</v>
      </c>
      <c r="Q35" s="17">
        <f t="shared" ref="Q35:Z56" si="33">(D35/$P35)*(100-$N35)</f>
        <v>52.867346501207244</v>
      </c>
      <c r="R35" s="17">
        <f t="shared" si="33"/>
        <v>0.87339911616902688</v>
      </c>
      <c r="S35" s="17">
        <f t="shared" si="33"/>
        <v>17.331682461308361</v>
      </c>
      <c r="T35" s="17">
        <f t="shared" si="33"/>
        <v>8.5705913270417469</v>
      </c>
      <c r="U35" s="17">
        <f t="shared" si="33"/>
        <v>0.1056998930376301</v>
      </c>
      <c r="V35" s="17">
        <f t="shared" si="33"/>
        <v>5.3352946009807756</v>
      </c>
      <c r="W35" s="17">
        <f t="shared" si="33"/>
        <v>9.8482900340822379</v>
      </c>
      <c r="X35" s="17">
        <f t="shared" si="33"/>
        <v>3.0459969176217716</v>
      </c>
      <c r="Y35" s="17">
        <f t="shared" si="33"/>
        <v>0.6761993157241768</v>
      </c>
      <c r="Z35" s="17">
        <f t="shared" si="33"/>
        <v>0.16519983282702455</v>
      </c>
      <c r="AA35" s="17">
        <f t="shared" si="2"/>
        <v>1.1802999999999999</v>
      </c>
      <c r="AB35" s="17">
        <f t="shared" si="3"/>
        <v>0</v>
      </c>
      <c r="AC35" s="18">
        <f t="shared" ref="AC35:AN56" si="34">$AP35*Q35/D$18</f>
        <v>54.561688279269063</v>
      </c>
      <c r="AD35" s="18">
        <f t="shared" si="34"/>
        <v>0.67801772024105345</v>
      </c>
      <c r="AE35" s="18">
        <f t="shared" si="34"/>
        <v>10.540889225918068</v>
      </c>
      <c r="AF35" s="18">
        <f t="shared" si="34"/>
        <v>7.3969105548376621</v>
      </c>
      <c r="AG35" s="18">
        <f t="shared" si="34"/>
        <v>9.2395265178196392E-2</v>
      </c>
      <c r="AH35" s="18">
        <f t="shared" si="34"/>
        <v>8.2095567895873458</v>
      </c>
      <c r="AI35" s="18">
        <f t="shared" si="34"/>
        <v>10.889781798481792</v>
      </c>
      <c r="AJ35" s="18">
        <f t="shared" si="34"/>
        <v>3.047503690170732</v>
      </c>
      <c r="AK35" s="18">
        <f t="shared" si="34"/>
        <v>0.44513339435202337</v>
      </c>
      <c r="AL35" s="18">
        <f t="shared" si="34"/>
        <v>7.2172401283768617E-2</v>
      </c>
      <c r="AM35" s="18">
        <f t="shared" si="34"/>
        <v>4.065950880680318</v>
      </c>
      <c r="AN35" s="18">
        <f t="shared" si="34"/>
        <v>0</v>
      </c>
      <c r="AO35" s="18">
        <f t="shared" si="5"/>
        <v>100.00000000000001</v>
      </c>
      <c r="AP35" s="17">
        <f t="shared" si="6"/>
        <v>62.010659834894867</v>
      </c>
      <c r="AQ35" s="19">
        <f t="shared" si="7"/>
        <v>8816.2570775218137</v>
      </c>
      <c r="AR35" s="19">
        <f t="shared" si="8"/>
        <v>-1827.157738420638</v>
      </c>
      <c r="AS35" s="20">
        <f t="shared" si="9"/>
        <v>545.40942410234209</v>
      </c>
      <c r="AT35" s="21">
        <f t="shared" si="10"/>
        <v>621.38135340386623</v>
      </c>
      <c r="AU35" s="21">
        <f t="shared" si="11"/>
        <v>-424.48369450482022</v>
      </c>
      <c r="AV35" s="21">
        <f t="shared" si="12"/>
        <v>-598.09926031715622</v>
      </c>
      <c r="AW35" s="21">
        <f t="shared" si="13"/>
        <v>805.14926190077858</v>
      </c>
      <c r="AX35" s="21">
        <f t="shared" si="14"/>
        <v>-2107.2973488472749</v>
      </c>
      <c r="AY35" s="21">
        <f t="shared" si="15"/>
        <v>-452.95608254130735</v>
      </c>
      <c r="AZ35" s="21">
        <f t="shared" si="16"/>
        <v>648.68912082375107</v>
      </c>
      <c r="BA35" s="21">
        <f t="shared" si="17"/>
        <v>150.04464276798993</v>
      </c>
      <c r="BB35" s="20">
        <f t="shared" si="18"/>
        <v>176.3612171936214</v>
      </c>
      <c r="BC35" s="20">
        <f t="shared" si="19"/>
        <v>130.61453691189865</v>
      </c>
      <c r="BD35" s="20">
        <f t="shared" si="20"/>
        <v>111.07577434451427</v>
      </c>
      <c r="BE35" s="20">
        <f t="shared" si="21"/>
        <v>-42.92450976878466</v>
      </c>
      <c r="BF35" s="20">
        <f t="shared" si="22"/>
        <v>-161.50781631181269</v>
      </c>
      <c r="BG35" s="20">
        <f t="shared" si="23"/>
        <v>84.030397390744511</v>
      </c>
      <c r="BH35" s="16">
        <f t="shared" si="24"/>
        <v>-4.55</v>
      </c>
      <c r="BI35" s="18">
        <f t="shared" si="25"/>
        <v>6026.8921131213556</v>
      </c>
      <c r="BJ35" s="18">
        <f t="shared" si="26"/>
        <v>447.69424252817134</v>
      </c>
      <c r="BK35" s="19">
        <f t="shared" si="27"/>
        <v>811.85690797357051</v>
      </c>
      <c r="BL35" s="18">
        <f t="shared" si="28"/>
        <v>36.896236495108674</v>
      </c>
      <c r="BM35" s="17">
        <f t="shared" si="29"/>
        <v>1.6693450342268497</v>
      </c>
      <c r="BN35" s="17">
        <f t="shared" si="30"/>
        <v>14.960087978507005</v>
      </c>
      <c r="BO35" s="17">
        <f t="shared" si="31"/>
        <v>0.14960087978507006</v>
      </c>
      <c r="BP35" s="53">
        <f t="shared" si="32"/>
        <v>114.59615698829428</v>
      </c>
    </row>
    <row r="36" spans="1:68" s="8" customFormat="1" ht="16" x14ac:dyDescent="0.2">
      <c r="A36">
        <v>18</v>
      </c>
      <c r="B36">
        <v>1140.5999999999999</v>
      </c>
      <c r="C36" s="6">
        <v>83.695130151105005</v>
      </c>
      <c r="D36">
        <v>52.9696</v>
      </c>
      <c r="E36">
        <v>0.88739999999999997</v>
      </c>
      <c r="F36">
        <v>17.238299999999999</v>
      </c>
      <c r="G36">
        <v>8.6120999999999999</v>
      </c>
      <c r="H36">
        <v>9.9400000000000002E-2</v>
      </c>
      <c r="I36">
        <v>5.2480000000000002</v>
      </c>
      <c r="J36">
        <v>9.8315999999999999</v>
      </c>
      <c r="K36">
        <v>3.0613999999999999</v>
      </c>
      <c r="L36">
        <v>0.68510000000000004</v>
      </c>
      <c r="M36">
        <v>0.16789999999999999</v>
      </c>
      <c r="N36">
        <v>1.1992</v>
      </c>
      <c r="O36">
        <v>0</v>
      </c>
      <c r="P36" s="17">
        <f t="shared" si="0"/>
        <v>98.80080000000001</v>
      </c>
      <c r="Q36" s="17">
        <f t="shared" si="33"/>
        <v>52.969599999999993</v>
      </c>
      <c r="R36" s="17">
        <f t="shared" si="33"/>
        <v>0.88739999999999986</v>
      </c>
      <c r="S36" s="17">
        <f t="shared" si="33"/>
        <v>17.238299999999995</v>
      </c>
      <c r="T36" s="17">
        <f t="shared" si="33"/>
        <v>8.6120999999999999</v>
      </c>
      <c r="U36" s="17">
        <f t="shared" si="33"/>
        <v>9.9399999999999988E-2</v>
      </c>
      <c r="V36" s="17">
        <f t="shared" si="33"/>
        <v>5.2480000000000002</v>
      </c>
      <c r="W36" s="17">
        <f t="shared" si="33"/>
        <v>9.8315999999999981</v>
      </c>
      <c r="X36" s="17">
        <f t="shared" si="33"/>
        <v>3.0613999999999995</v>
      </c>
      <c r="Y36" s="17">
        <f t="shared" si="33"/>
        <v>0.68509999999999993</v>
      </c>
      <c r="Z36" s="17">
        <f t="shared" si="33"/>
        <v>0.16789999999999997</v>
      </c>
      <c r="AA36" s="17">
        <f t="shared" si="2"/>
        <v>1.1992</v>
      </c>
      <c r="AB36" s="17">
        <f t="shared" si="3"/>
        <v>0</v>
      </c>
      <c r="AC36" s="18">
        <f t="shared" si="34"/>
        <v>54.653718012880155</v>
      </c>
      <c r="AD36" s="18">
        <f t="shared" si="34"/>
        <v>0.68871644332686999</v>
      </c>
      <c r="AE36" s="18">
        <f t="shared" si="34"/>
        <v>10.481506103543042</v>
      </c>
      <c r="AF36" s="18">
        <f t="shared" si="34"/>
        <v>7.4308992898214852</v>
      </c>
      <c r="AG36" s="18">
        <f t="shared" si="34"/>
        <v>8.6866892177597035E-2</v>
      </c>
      <c r="AH36" s="18">
        <f t="shared" si="34"/>
        <v>8.073240014154706</v>
      </c>
      <c r="AI36" s="18">
        <f t="shared" si="34"/>
        <v>10.868641898508324</v>
      </c>
      <c r="AJ36" s="18">
        <f t="shared" si="34"/>
        <v>3.0621579599189905</v>
      </c>
      <c r="AK36" s="18">
        <f t="shared" si="34"/>
        <v>0.45088122210140247</v>
      </c>
      <c r="AL36" s="18">
        <f t="shared" si="34"/>
        <v>7.333393328040097E-2</v>
      </c>
      <c r="AM36" s="18">
        <f t="shared" si="34"/>
        <v>4.1300382302870142</v>
      </c>
      <c r="AN36" s="18">
        <f t="shared" si="34"/>
        <v>0</v>
      </c>
      <c r="AO36" s="18">
        <f t="shared" si="5"/>
        <v>99.999999999999986</v>
      </c>
      <c r="AP36" s="17">
        <f t="shared" si="6"/>
        <v>61.995345383085855</v>
      </c>
      <c r="AQ36" s="19">
        <f t="shared" si="7"/>
        <v>8832.6525392106414</v>
      </c>
      <c r="AR36" s="19">
        <f t="shared" si="8"/>
        <v>-1816.8642679881509</v>
      </c>
      <c r="AS36" s="20">
        <f t="shared" si="9"/>
        <v>547.54605131510914</v>
      </c>
      <c r="AT36" s="21">
        <f t="shared" si="10"/>
        <v>611.06353667136966</v>
      </c>
      <c r="AU36" s="21">
        <f t="shared" si="11"/>
        <v>-423.65966120385445</v>
      </c>
      <c r="AV36" s="21">
        <f t="shared" si="12"/>
        <v>-604.71985567252091</v>
      </c>
      <c r="AW36" s="21">
        <f t="shared" si="13"/>
        <v>815.99952090982117</v>
      </c>
      <c r="AX36" s="21">
        <f t="shared" si="14"/>
        <v>-2096.7114995962093</v>
      </c>
      <c r="AY36" s="21">
        <f t="shared" si="15"/>
        <v>-458.32875289137507</v>
      </c>
      <c r="AZ36" s="21">
        <f t="shared" si="16"/>
        <v>648.80261149122055</v>
      </c>
      <c r="BA36" s="21">
        <f t="shared" si="17"/>
        <v>150.29772453542043</v>
      </c>
      <c r="BB36" s="20">
        <f t="shared" si="18"/>
        <v>175.59589843679501</v>
      </c>
      <c r="BC36" s="20">
        <f t="shared" si="19"/>
        <v>129.71717155199951</v>
      </c>
      <c r="BD36" s="20">
        <f t="shared" si="20"/>
        <v>110.86014736478489</v>
      </c>
      <c r="BE36" s="20">
        <f t="shared" si="21"/>
        <v>-43.175251547030626</v>
      </c>
      <c r="BF36" s="20">
        <f t="shared" si="22"/>
        <v>-162.75915911398917</v>
      </c>
      <c r="BG36" s="20">
        <f t="shared" si="23"/>
        <v>84.535081292356693</v>
      </c>
      <c r="BH36" s="16">
        <f t="shared" si="24"/>
        <v>-4.55</v>
      </c>
      <c r="BI36" s="18">
        <f t="shared" si="25"/>
        <v>6055.7802222460523</v>
      </c>
      <c r="BJ36" s="18">
        <f t="shared" si="26"/>
        <v>445.07161252033677</v>
      </c>
      <c r="BK36" s="19">
        <f t="shared" si="27"/>
        <v>810.97978304879916</v>
      </c>
      <c r="BL36" s="18">
        <f t="shared" si="28"/>
        <v>36.680556736607798</v>
      </c>
      <c r="BM36" s="17">
        <f t="shared" si="29"/>
        <v>1.7015901051557112</v>
      </c>
      <c r="BN36" s="17">
        <f t="shared" si="30"/>
        <v>16.304869848894995</v>
      </c>
      <c r="BO36" s="17">
        <f t="shared" si="31"/>
        <v>0.16304869848894996</v>
      </c>
      <c r="BP36" s="53">
        <f t="shared" si="32"/>
        <v>133.80027479300668</v>
      </c>
    </row>
    <row r="37" spans="1:68" s="8" customFormat="1" ht="16" x14ac:dyDescent="0.2">
      <c r="A37">
        <v>19</v>
      </c>
      <c r="B37">
        <v>1137.5999999999999</v>
      </c>
      <c r="C37" s="6">
        <v>82.355078780018999</v>
      </c>
      <c r="D37">
        <v>53.072899999999997</v>
      </c>
      <c r="E37">
        <v>0.90180000000000005</v>
      </c>
      <c r="F37">
        <v>17.1448</v>
      </c>
      <c r="G37">
        <v>8.6513000000000009</v>
      </c>
      <c r="H37">
        <v>9.3899999999999997E-2</v>
      </c>
      <c r="I37">
        <v>5.1586999999999996</v>
      </c>
      <c r="J37">
        <v>9.8169000000000004</v>
      </c>
      <c r="K37">
        <v>3.0762</v>
      </c>
      <c r="L37">
        <v>0.69410000000000005</v>
      </c>
      <c r="M37">
        <v>0.1706</v>
      </c>
      <c r="N37">
        <v>1.2186999999999999</v>
      </c>
      <c r="O37">
        <v>0</v>
      </c>
      <c r="P37" s="17">
        <f t="shared" si="0"/>
        <v>98.781200000000013</v>
      </c>
      <c r="Q37" s="17">
        <f t="shared" si="33"/>
        <v>53.072953727733612</v>
      </c>
      <c r="R37" s="17">
        <f t="shared" si="33"/>
        <v>0.90180091292675113</v>
      </c>
      <c r="S37" s="17">
        <f t="shared" si="33"/>
        <v>17.144817356339061</v>
      </c>
      <c r="T37" s="17">
        <f t="shared" si="33"/>
        <v>8.6513087580430277</v>
      </c>
      <c r="U37" s="17">
        <f t="shared" si="33"/>
        <v>9.3900095058573885E-2</v>
      </c>
      <c r="V37" s="17">
        <f t="shared" si="33"/>
        <v>5.158705222350001</v>
      </c>
      <c r="W37" s="17">
        <f t="shared" si="33"/>
        <v>9.8169099380246436</v>
      </c>
      <c r="X37" s="17">
        <f t="shared" si="33"/>
        <v>3.0762031141553248</v>
      </c>
      <c r="Y37" s="17">
        <f t="shared" si="33"/>
        <v>0.69410070266406965</v>
      </c>
      <c r="Z37" s="17">
        <f t="shared" si="33"/>
        <v>0.17060017270492764</v>
      </c>
      <c r="AA37" s="17">
        <f t="shared" si="2"/>
        <v>1.2186999999999999</v>
      </c>
      <c r="AB37" s="17">
        <f t="shared" si="3"/>
        <v>0</v>
      </c>
      <c r="AC37" s="18">
        <f t="shared" si="34"/>
        <v>54.746418258749536</v>
      </c>
      <c r="AD37" s="18">
        <f t="shared" si="34"/>
        <v>0.69971491672767261</v>
      </c>
      <c r="AE37" s="18">
        <f t="shared" si="34"/>
        <v>10.422011646343453</v>
      </c>
      <c r="AF37" s="18">
        <f t="shared" si="34"/>
        <v>7.4628301502276324</v>
      </c>
      <c r="AG37" s="18">
        <f t="shared" si="34"/>
        <v>8.2039568183380582E-2</v>
      </c>
      <c r="AH37" s="18">
        <f t="shared" si="34"/>
        <v>7.9338536313899022</v>
      </c>
      <c r="AI37" s="18">
        <f t="shared" si="34"/>
        <v>10.84963978996335</v>
      </c>
      <c r="AJ37" s="18">
        <f t="shared" si="34"/>
        <v>3.0761814827874061</v>
      </c>
      <c r="AK37" s="18">
        <f t="shared" si="34"/>
        <v>0.45668852482826416</v>
      </c>
      <c r="AL37" s="18">
        <f t="shared" si="34"/>
        <v>7.4494324017129618E-2</v>
      </c>
      <c r="AM37" s="18">
        <f t="shared" si="34"/>
        <v>4.1961277067822547</v>
      </c>
      <c r="AN37" s="18">
        <f t="shared" si="34"/>
        <v>0</v>
      </c>
      <c r="AO37" s="18">
        <f t="shared" si="5"/>
        <v>99.999999999999972</v>
      </c>
      <c r="AP37" s="17">
        <f t="shared" si="6"/>
        <v>61.979564166560579</v>
      </c>
      <c r="AQ37" s="19">
        <f t="shared" si="7"/>
        <v>8849.2028548061626</v>
      </c>
      <c r="AR37" s="19">
        <f t="shared" si="8"/>
        <v>-1806.5514987771742</v>
      </c>
      <c r="AS37" s="20">
        <f t="shared" si="9"/>
        <v>549.58472838034186</v>
      </c>
      <c r="AT37" s="21">
        <f t="shared" si="10"/>
        <v>600.5133813599017</v>
      </c>
      <c r="AU37" s="21">
        <f t="shared" si="11"/>
        <v>-422.91895901277132</v>
      </c>
      <c r="AV37" s="21">
        <f t="shared" si="12"/>
        <v>-611.45575665901708</v>
      </c>
      <c r="AW37" s="21">
        <f t="shared" si="13"/>
        <v>827.16561737688846</v>
      </c>
      <c r="AX37" s="21">
        <f t="shared" si="14"/>
        <v>-2085.5119156618157</v>
      </c>
      <c r="AY37" s="21">
        <f t="shared" si="15"/>
        <v>-463.80016158798821</v>
      </c>
      <c r="AZ37" s="21">
        <f t="shared" si="16"/>
        <v>648.7615698605166</v>
      </c>
      <c r="BA37" s="21">
        <f t="shared" si="17"/>
        <v>150.55265021156123</v>
      </c>
      <c r="BB37" s="20">
        <f t="shared" si="18"/>
        <v>174.83354157147809</v>
      </c>
      <c r="BC37" s="20">
        <f t="shared" si="19"/>
        <v>128.78297827034362</v>
      </c>
      <c r="BD37" s="20">
        <f t="shared" si="20"/>
        <v>110.66632585762616</v>
      </c>
      <c r="BE37" s="20">
        <f t="shared" si="21"/>
        <v>-43.418972393596583</v>
      </c>
      <c r="BF37" s="20">
        <f t="shared" si="22"/>
        <v>-164.03332734975066</v>
      </c>
      <c r="BG37" s="20">
        <f t="shared" si="23"/>
        <v>85.040338879508894</v>
      </c>
      <c r="BH37" s="16">
        <f t="shared" si="24"/>
        <v>-4.55</v>
      </c>
      <c r="BI37" s="18">
        <f t="shared" si="25"/>
        <v>6084.9898600850456</v>
      </c>
      <c r="BJ37" s="18">
        <f t="shared" si="26"/>
        <v>442.42353504717067</v>
      </c>
      <c r="BK37" s="19">
        <f t="shared" si="27"/>
        <v>810.09663837557218</v>
      </c>
      <c r="BL37" s="18">
        <f t="shared" si="28"/>
        <v>36.464727073442326</v>
      </c>
      <c r="BM37" s="17">
        <f t="shared" si="29"/>
        <v>1.7340272163597916</v>
      </c>
      <c r="BN37" s="17">
        <f t="shared" si="30"/>
        <v>17.644921219981001</v>
      </c>
      <c r="BO37" s="17">
        <f t="shared" si="31"/>
        <v>0.17644921219981</v>
      </c>
      <c r="BP37" s="53">
        <f t="shared" si="32"/>
        <v>156.24737561865965</v>
      </c>
    </row>
    <row r="38" spans="1:68" s="8" customFormat="1" ht="16" x14ac:dyDescent="0.2">
      <c r="A38">
        <v>20</v>
      </c>
      <c r="B38">
        <v>1134.5999999999999</v>
      </c>
      <c r="C38" s="6">
        <v>81.023305684178993</v>
      </c>
      <c r="D38">
        <v>53.177100000000003</v>
      </c>
      <c r="E38">
        <v>0.91659999999999997</v>
      </c>
      <c r="F38">
        <v>17.051200000000001</v>
      </c>
      <c r="G38">
        <v>8.6880000000000006</v>
      </c>
      <c r="H38">
        <v>8.9099999999999999E-2</v>
      </c>
      <c r="I38">
        <v>5.0679999999999996</v>
      </c>
      <c r="J38">
        <v>9.8041999999999998</v>
      </c>
      <c r="K38">
        <v>3.0903</v>
      </c>
      <c r="L38">
        <v>0.70320000000000005</v>
      </c>
      <c r="M38">
        <v>0.1734</v>
      </c>
      <c r="N38">
        <v>1.2387999999999999</v>
      </c>
      <c r="O38">
        <v>0</v>
      </c>
      <c r="P38" s="17">
        <f t="shared" si="0"/>
        <v>98.761099999999999</v>
      </c>
      <c r="Q38" s="17">
        <f t="shared" si="33"/>
        <v>53.177153844175493</v>
      </c>
      <c r="R38" s="17">
        <f t="shared" si="33"/>
        <v>0.9166009280982087</v>
      </c>
      <c r="S38" s="17">
        <f t="shared" si="33"/>
        <v>17.051217265097293</v>
      </c>
      <c r="T38" s="17">
        <f t="shared" si="33"/>
        <v>8.6880087969858586</v>
      </c>
      <c r="U38" s="17">
        <f t="shared" si="33"/>
        <v>8.9100090217707179E-2</v>
      </c>
      <c r="V38" s="17">
        <f t="shared" si="33"/>
        <v>5.0680051315750836</v>
      </c>
      <c r="W38" s="17">
        <f t="shared" si="33"/>
        <v>9.8042099271879319</v>
      </c>
      <c r="X38" s="17">
        <f t="shared" si="33"/>
        <v>3.0903031290659988</v>
      </c>
      <c r="Y38" s="17">
        <f t="shared" si="33"/>
        <v>0.70320071202123102</v>
      </c>
      <c r="Z38" s="17">
        <f t="shared" si="33"/>
        <v>0.17340017557520118</v>
      </c>
      <c r="AA38" s="17">
        <f t="shared" si="2"/>
        <v>1.2387999999999999</v>
      </c>
      <c r="AB38" s="17">
        <f t="shared" si="3"/>
        <v>0</v>
      </c>
      <c r="AC38" s="18">
        <f t="shared" si="34"/>
        <v>54.839358331089038</v>
      </c>
      <c r="AD38" s="18">
        <f t="shared" si="34"/>
        <v>0.71100978443551233</v>
      </c>
      <c r="AE38" s="18">
        <f t="shared" si="34"/>
        <v>10.362365394165485</v>
      </c>
      <c r="AF38" s="18">
        <f t="shared" si="34"/>
        <v>7.4925011849515801</v>
      </c>
      <c r="AG38" s="18">
        <f t="shared" si="34"/>
        <v>7.7825209855195782E-2</v>
      </c>
      <c r="AH38" s="18">
        <f t="shared" si="34"/>
        <v>7.7922941914214148</v>
      </c>
      <c r="AI38" s="18">
        <f t="shared" si="34"/>
        <v>10.832730470715298</v>
      </c>
      <c r="AJ38" s="18">
        <f t="shared" si="34"/>
        <v>3.0894619480706438</v>
      </c>
      <c r="AK38" s="18">
        <f t="shared" si="34"/>
        <v>0.46255325324823132</v>
      </c>
      <c r="AL38" s="18">
        <f t="shared" si="34"/>
        <v>7.569689625008115E-2</v>
      </c>
      <c r="AM38" s="18">
        <f t="shared" si="34"/>
        <v>4.2642033357975233</v>
      </c>
      <c r="AN38" s="18">
        <f t="shared" si="34"/>
        <v>0</v>
      </c>
      <c r="AO38" s="18">
        <f t="shared" si="5"/>
        <v>100</v>
      </c>
      <c r="AP38" s="17">
        <f t="shared" si="6"/>
        <v>61.963129034300309</v>
      </c>
      <c r="AQ38" s="19">
        <f t="shared" si="7"/>
        <v>8865.8387512377176</v>
      </c>
      <c r="AR38" s="19">
        <f t="shared" si="8"/>
        <v>-1796.2124174246451</v>
      </c>
      <c r="AS38" s="20">
        <f t="shared" si="9"/>
        <v>551.50765998393103</v>
      </c>
      <c r="AT38" s="21">
        <f t="shared" si="10"/>
        <v>589.7987473486869</v>
      </c>
      <c r="AU38" s="21">
        <f t="shared" si="11"/>
        <v>-422.25983374848227</v>
      </c>
      <c r="AV38" s="21">
        <f t="shared" si="12"/>
        <v>-618.29617706763554</v>
      </c>
      <c r="AW38" s="21">
        <f t="shared" si="13"/>
        <v>838.64334699869835</v>
      </c>
      <c r="AX38" s="21">
        <f t="shared" si="14"/>
        <v>-2073.7601259453909</v>
      </c>
      <c r="AY38" s="21">
        <f t="shared" si="15"/>
        <v>-469.35979360645325</v>
      </c>
      <c r="AZ38" s="21">
        <f t="shared" si="16"/>
        <v>648.54426305789173</v>
      </c>
      <c r="BA38" s="21">
        <f t="shared" si="17"/>
        <v>150.80823541049486</v>
      </c>
      <c r="BB38" s="20">
        <f t="shared" si="18"/>
        <v>174.0734578076077</v>
      </c>
      <c r="BC38" s="20">
        <f t="shared" si="19"/>
        <v>127.81700327741855</v>
      </c>
      <c r="BD38" s="20">
        <f t="shared" si="20"/>
        <v>110.49385080129603</v>
      </c>
      <c r="BE38" s="20">
        <f t="shared" si="21"/>
        <v>-43.654266824208975</v>
      </c>
      <c r="BF38" s="20">
        <f t="shared" si="22"/>
        <v>-165.32895437219676</v>
      </c>
      <c r="BG38" s="20">
        <f t="shared" si="23"/>
        <v>85.545431254839301</v>
      </c>
      <c r="BH38" s="16">
        <f t="shared" si="24"/>
        <v>-4.55</v>
      </c>
      <c r="BI38" s="18">
        <f t="shared" si="25"/>
        <v>6114.4444208343193</v>
      </c>
      <c r="BJ38" s="18">
        <f t="shared" si="26"/>
        <v>439.7547573552506</v>
      </c>
      <c r="BK38" s="19">
        <f t="shared" si="27"/>
        <v>809.20759245097986</v>
      </c>
      <c r="BL38" s="18">
        <f t="shared" si="28"/>
        <v>36.249243158720397</v>
      </c>
      <c r="BM38" s="17">
        <f t="shared" si="29"/>
        <v>1.7666058586491395</v>
      </c>
      <c r="BN38" s="17">
        <f t="shared" si="30"/>
        <v>18.976694315821007</v>
      </c>
      <c r="BO38" s="17">
        <f t="shared" si="31"/>
        <v>0.18976694315821008</v>
      </c>
      <c r="BP38" s="53">
        <f t="shared" si="32"/>
        <v>182.42916747722887</v>
      </c>
    </row>
    <row r="39" spans="1:68" s="8" customFormat="1" ht="16" x14ac:dyDescent="0.2">
      <c r="A39">
        <v>21</v>
      </c>
      <c r="B39">
        <v>1131.5999999999999</v>
      </c>
      <c r="C39" s="6">
        <v>79.702684693197</v>
      </c>
      <c r="D39">
        <v>53.281999999999996</v>
      </c>
      <c r="E39">
        <v>0.93179999999999996</v>
      </c>
      <c r="F39">
        <v>16.957699999999999</v>
      </c>
      <c r="G39">
        <v>8.7220999999999993</v>
      </c>
      <c r="H39">
        <v>8.48E-2</v>
      </c>
      <c r="I39">
        <v>4.9763999999999999</v>
      </c>
      <c r="J39">
        <v>9.7934000000000001</v>
      </c>
      <c r="K39">
        <v>3.1036000000000001</v>
      </c>
      <c r="L39">
        <v>0.71260000000000001</v>
      </c>
      <c r="M39">
        <v>0.17630000000000001</v>
      </c>
      <c r="N39">
        <v>1.2593000000000001</v>
      </c>
      <c r="O39">
        <v>0</v>
      </c>
      <c r="P39" s="17">
        <f t="shared" si="0"/>
        <v>98.74069999999999</v>
      </c>
      <c r="Q39" s="17">
        <f t="shared" si="33"/>
        <v>53.282000000000004</v>
      </c>
      <c r="R39" s="17">
        <f t="shared" si="33"/>
        <v>0.93180000000000007</v>
      </c>
      <c r="S39" s="17">
        <f t="shared" si="33"/>
        <v>16.957700000000003</v>
      </c>
      <c r="T39" s="17">
        <f t="shared" si="33"/>
        <v>8.7221000000000011</v>
      </c>
      <c r="U39" s="17">
        <f t="shared" si="33"/>
        <v>8.4800000000000014E-2</v>
      </c>
      <c r="V39" s="17">
        <f t="shared" si="33"/>
        <v>4.9764000000000008</v>
      </c>
      <c r="W39" s="17">
        <f t="shared" si="33"/>
        <v>9.7934000000000019</v>
      </c>
      <c r="X39" s="17">
        <f t="shared" si="33"/>
        <v>3.1036000000000006</v>
      </c>
      <c r="Y39" s="17">
        <f t="shared" si="33"/>
        <v>0.71260000000000012</v>
      </c>
      <c r="Z39" s="17">
        <f t="shared" si="33"/>
        <v>0.17630000000000004</v>
      </c>
      <c r="AA39" s="17">
        <f t="shared" si="2"/>
        <v>1.2593000000000001</v>
      </c>
      <c r="AB39" s="17">
        <f t="shared" si="3"/>
        <v>0</v>
      </c>
      <c r="AC39" s="18">
        <f t="shared" si="34"/>
        <v>54.932517500771681</v>
      </c>
      <c r="AD39" s="18">
        <f t="shared" si="34"/>
        <v>0.72260289965200908</v>
      </c>
      <c r="AE39" s="18">
        <f t="shared" si="34"/>
        <v>10.30272650187405</v>
      </c>
      <c r="AF39" s="18">
        <f t="shared" si="34"/>
        <v>7.5198527959556669</v>
      </c>
      <c r="AG39" s="18">
        <f t="shared" si="34"/>
        <v>7.4049088702822188E-2</v>
      </c>
      <c r="AH39" s="18">
        <f t="shared" si="34"/>
        <v>7.6493632553520126</v>
      </c>
      <c r="AI39" s="18">
        <f t="shared" si="34"/>
        <v>10.817839612493314</v>
      </c>
      <c r="AJ39" s="18">
        <f t="shared" si="34"/>
        <v>3.1019102033564003</v>
      </c>
      <c r="AK39" s="18">
        <f t="shared" si="34"/>
        <v>0.46860828782187997</v>
      </c>
      <c r="AL39" s="18">
        <f t="shared" si="34"/>
        <v>7.6941838861585274E-2</v>
      </c>
      <c r="AM39" s="18">
        <f t="shared" si="34"/>
        <v>4.3335880151585737</v>
      </c>
      <c r="AN39" s="18">
        <f t="shared" si="34"/>
        <v>0</v>
      </c>
      <c r="AO39" s="18">
        <f t="shared" si="5"/>
        <v>100</v>
      </c>
      <c r="AP39" s="17">
        <f t="shared" si="6"/>
        <v>61.946254157761842</v>
      </c>
      <c r="AQ39" s="19">
        <f t="shared" si="7"/>
        <v>8882.55721590762</v>
      </c>
      <c r="AR39" s="19">
        <f t="shared" si="8"/>
        <v>-1785.8746118348479</v>
      </c>
      <c r="AS39" s="20">
        <f t="shared" si="9"/>
        <v>553.29795777750292</v>
      </c>
      <c r="AT39" s="21">
        <f t="shared" si="10"/>
        <v>578.98030479759382</v>
      </c>
      <c r="AU39" s="21">
        <f t="shared" si="11"/>
        <v>-421.67938809498935</v>
      </c>
      <c r="AV39" s="21">
        <f t="shared" si="12"/>
        <v>-625.176690212739</v>
      </c>
      <c r="AW39" s="21">
        <f t="shared" si="13"/>
        <v>850.31743084919435</v>
      </c>
      <c r="AX39" s="21">
        <f t="shared" si="14"/>
        <v>-2061.528788690764</v>
      </c>
      <c r="AY39" s="21">
        <f t="shared" si="15"/>
        <v>-474.97086303355519</v>
      </c>
      <c r="AZ39" s="21">
        <f t="shared" si="16"/>
        <v>648.17065003678101</v>
      </c>
      <c r="BA39" s="21">
        <f t="shared" si="17"/>
        <v>151.06442312712213</v>
      </c>
      <c r="BB39" s="20">
        <f t="shared" si="18"/>
        <v>173.31817819198963</v>
      </c>
      <c r="BC39" s="20">
        <f t="shared" si="19"/>
        <v>126.82396596488738</v>
      </c>
      <c r="BD39" s="20">
        <f t="shared" si="20"/>
        <v>110.3419640474318</v>
      </c>
      <c r="BE39" s="20">
        <f t="shared" si="21"/>
        <v>-43.881672256581062</v>
      </c>
      <c r="BF39" s="20">
        <f t="shared" si="22"/>
        <v>-166.6323674021514</v>
      </c>
      <c r="BG39" s="20">
        <f t="shared" si="23"/>
        <v>86.044631617172428</v>
      </c>
      <c r="BH39" s="16">
        <f t="shared" si="24"/>
        <v>-4.55</v>
      </c>
      <c r="BI39" s="18">
        <f t="shared" si="25"/>
        <v>6144.0932175017961</v>
      </c>
      <c r="BJ39" s="18">
        <f t="shared" si="26"/>
        <v>437.07912328987084</v>
      </c>
      <c r="BK39" s="19">
        <f t="shared" si="27"/>
        <v>808.32342646218478</v>
      </c>
      <c r="BL39" s="18">
        <f t="shared" si="28"/>
        <v>36.034903683733674</v>
      </c>
      <c r="BM39" s="17">
        <f t="shared" si="29"/>
        <v>1.7993625419320036</v>
      </c>
      <c r="BN39" s="17">
        <f t="shared" si="30"/>
        <v>20.297315306803</v>
      </c>
      <c r="BO39" s="17">
        <f t="shared" si="31"/>
        <v>0.20297315306802999</v>
      </c>
      <c r="BP39" s="53">
        <f t="shared" si="32"/>
        <v>212.94294891281697</v>
      </c>
    </row>
    <row r="40" spans="1:68" s="8" customFormat="1" ht="16" x14ac:dyDescent="0.2">
      <c r="A40">
        <v>22</v>
      </c>
      <c r="B40">
        <v>1128.5999999999999</v>
      </c>
      <c r="C40" s="6">
        <v>78.395522485363003</v>
      </c>
      <c r="D40">
        <v>53.3874</v>
      </c>
      <c r="E40">
        <v>0.94740000000000002</v>
      </c>
      <c r="F40">
        <v>16.8642</v>
      </c>
      <c r="G40">
        <v>8.7535000000000007</v>
      </c>
      <c r="H40">
        <v>8.09E-2</v>
      </c>
      <c r="I40">
        <v>4.8842999999999996</v>
      </c>
      <c r="J40">
        <v>9.7847000000000008</v>
      </c>
      <c r="K40">
        <v>3.1162000000000001</v>
      </c>
      <c r="L40">
        <v>0.72199999999999998</v>
      </c>
      <c r="M40">
        <v>0.1792</v>
      </c>
      <c r="N40">
        <v>1.2803</v>
      </c>
      <c r="O40">
        <v>0</v>
      </c>
      <c r="P40" s="17">
        <f t="shared" si="0"/>
        <v>98.719799999999992</v>
      </c>
      <c r="Q40" s="17">
        <f t="shared" si="33"/>
        <v>53.387345920271322</v>
      </c>
      <c r="R40" s="17">
        <f t="shared" si="33"/>
        <v>0.94739904031410127</v>
      </c>
      <c r="S40" s="17">
        <f t="shared" si="33"/>
        <v>16.864182917104777</v>
      </c>
      <c r="T40" s="17">
        <f t="shared" si="33"/>
        <v>8.7534911329844682</v>
      </c>
      <c r="U40" s="17">
        <f t="shared" si="33"/>
        <v>8.0899918050887476E-2</v>
      </c>
      <c r="V40" s="17">
        <f t="shared" si="33"/>
        <v>4.8842950523603168</v>
      </c>
      <c r="W40" s="17">
        <f t="shared" si="33"/>
        <v>9.7846900884118497</v>
      </c>
      <c r="X40" s="17">
        <f t="shared" si="33"/>
        <v>3.116196843389067</v>
      </c>
      <c r="Y40" s="17">
        <f t="shared" si="33"/>
        <v>0.72199926863709207</v>
      </c>
      <c r="Z40" s="17">
        <f t="shared" si="33"/>
        <v>0.17919981847613145</v>
      </c>
      <c r="AA40" s="17">
        <f t="shared" si="2"/>
        <v>1.2803</v>
      </c>
      <c r="AB40" s="17">
        <f t="shared" si="3"/>
        <v>0</v>
      </c>
      <c r="AC40" s="18">
        <f t="shared" si="34"/>
        <v>55.025360281520506</v>
      </c>
      <c r="AD40" s="18">
        <f t="shared" si="34"/>
        <v>0.73448936790386543</v>
      </c>
      <c r="AE40" s="18">
        <f t="shared" si="34"/>
        <v>10.242974855431857</v>
      </c>
      <c r="AF40" s="18">
        <f t="shared" si="34"/>
        <v>7.5447551983663645</v>
      </c>
      <c r="AG40" s="18">
        <f t="shared" si="34"/>
        <v>7.0623221934573432E-2</v>
      </c>
      <c r="AH40" s="18">
        <f t="shared" si="34"/>
        <v>7.5056355778429156</v>
      </c>
      <c r="AI40" s="18">
        <f t="shared" si="34"/>
        <v>10.805122602909863</v>
      </c>
      <c r="AJ40" s="18">
        <f t="shared" si="34"/>
        <v>3.1136080446655519</v>
      </c>
      <c r="AK40" s="18">
        <f t="shared" si="34"/>
        <v>0.47465327759571813</v>
      </c>
      <c r="AL40" s="18">
        <f t="shared" si="34"/>
        <v>7.8184991589764857E-2</v>
      </c>
      <c r="AM40" s="18">
        <f t="shared" si="34"/>
        <v>4.4045925802390009</v>
      </c>
      <c r="AN40" s="18">
        <f t="shared" si="34"/>
        <v>0</v>
      </c>
      <c r="AO40" s="18">
        <f t="shared" si="5"/>
        <v>99.999999999999957</v>
      </c>
      <c r="AP40" s="17">
        <f t="shared" si="6"/>
        <v>61.928509753090893</v>
      </c>
      <c r="AQ40" s="19">
        <f t="shared" si="7"/>
        <v>8899.272004048129</v>
      </c>
      <c r="AR40" s="19">
        <f t="shared" si="8"/>
        <v>-1775.5172614405581</v>
      </c>
      <c r="AS40" s="20">
        <f t="shared" si="9"/>
        <v>554.93672889967638</v>
      </c>
      <c r="AT40" s="21">
        <f t="shared" si="10"/>
        <v>568.10155688693021</v>
      </c>
      <c r="AU40" s="21">
        <f t="shared" si="11"/>
        <v>-421.18367906142646</v>
      </c>
      <c r="AV40" s="21">
        <f t="shared" si="12"/>
        <v>-632.13030854197484</v>
      </c>
      <c r="AW40" s="21">
        <f t="shared" si="13"/>
        <v>862.2392671664669</v>
      </c>
      <c r="AX40" s="21">
        <f t="shared" si="14"/>
        <v>-2048.8434850125227</v>
      </c>
      <c r="AY40" s="21">
        <f t="shared" si="15"/>
        <v>-480.64002771769145</v>
      </c>
      <c r="AZ40" s="21">
        <f t="shared" si="16"/>
        <v>647.61377018605185</v>
      </c>
      <c r="BA40" s="21">
        <f t="shared" si="17"/>
        <v>151.31974077418138</v>
      </c>
      <c r="BB40" s="20">
        <f t="shared" si="18"/>
        <v>172.56573759083756</v>
      </c>
      <c r="BC40" s="20">
        <f t="shared" si="19"/>
        <v>125.80683646455687</v>
      </c>
      <c r="BD40" s="20">
        <f t="shared" si="20"/>
        <v>110.2122505496806</v>
      </c>
      <c r="BE40" s="20">
        <f t="shared" si="21"/>
        <v>-44.099731650591004</v>
      </c>
      <c r="BF40" s="20">
        <f t="shared" si="22"/>
        <v>-167.94877242191981</v>
      </c>
      <c r="BG40" s="20">
        <f t="shared" si="23"/>
        <v>86.540850731937809</v>
      </c>
      <c r="BH40" s="16">
        <f t="shared" si="24"/>
        <v>-4.55</v>
      </c>
      <c r="BI40" s="18">
        <f t="shared" si="25"/>
        <v>6173.8485654130791</v>
      </c>
      <c r="BJ40" s="18">
        <f t="shared" si="26"/>
        <v>434.39691203868335</v>
      </c>
      <c r="BK40" s="19">
        <f t="shared" si="27"/>
        <v>807.43912142920169</v>
      </c>
      <c r="BL40" s="18">
        <f t="shared" si="28"/>
        <v>35.821998485067255</v>
      </c>
      <c r="BM40" s="17">
        <f t="shared" si="29"/>
        <v>1.8322079468670331</v>
      </c>
      <c r="BN40" s="17">
        <f t="shared" si="30"/>
        <v>21.604477514636997</v>
      </c>
      <c r="BO40" s="17">
        <f t="shared" si="31"/>
        <v>0.21604477514636997</v>
      </c>
      <c r="BP40" s="53">
        <f t="shared" si="32"/>
        <v>248.41068305429309</v>
      </c>
    </row>
    <row r="41" spans="1:68" s="8" customFormat="1" ht="16" x14ac:dyDescent="0.2">
      <c r="A41">
        <v>23</v>
      </c>
      <c r="B41">
        <v>1125.5999999999999</v>
      </c>
      <c r="C41" s="6">
        <v>77.103657930287994</v>
      </c>
      <c r="D41">
        <v>53.493099999999998</v>
      </c>
      <c r="E41">
        <v>0.96319999999999995</v>
      </c>
      <c r="F41">
        <v>16.770800000000001</v>
      </c>
      <c r="G41">
        <v>8.7819000000000003</v>
      </c>
      <c r="H41">
        <v>7.7399999999999997E-2</v>
      </c>
      <c r="I41">
        <v>4.7919999999999998</v>
      </c>
      <c r="J41">
        <v>9.7779000000000007</v>
      </c>
      <c r="K41">
        <v>3.1280000000000001</v>
      </c>
      <c r="L41">
        <v>0.73160000000000003</v>
      </c>
      <c r="M41">
        <v>0.1822</v>
      </c>
      <c r="N41">
        <v>1.3018000000000001</v>
      </c>
      <c r="O41">
        <v>0</v>
      </c>
      <c r="P41" s="17">
        <f t="shared" si="0"/>
        <v>98.698100000000011</v>
      </c>
      <c r="Q41" s="17">
        <f t="shared" si="33"/>
        <v>53.493154198713029</v>
      </c>
      <c r="R41" s="17">
        <f t="shared" si="33"/>
        <v>0.96320097590531106</v>
      </c>
      <c r="S41" s="17">
        <f t="shared" si="33"/>
        <v>16.770816992019096</v>
      </c>
      <c r="T41" s="17">
        <f t="shared" si="33"/>
        <v>8.7819088977396724</v>
      </c>
      <c r="U41" s="17">
        <f t="shared" si="33"/>
        <v>7.7400078420962498E-2</v>
      </c>
      <c r="V41" s="17">
        <f t="shared" si="33"/>
        <v>4.7920048552099779</v>
      </c>
      <c r="W41" s="17">
        <f t="shared" si="33"/>
        <v>9.7779099068776389</v>
      </c>
      <c r="X41" s="17">
        <f t="shared" si="33"/>
        <v>3.1280031692606038</v>
      </c>
      <c r="Y41" s="17">
        <f t="shared" si="33"/>
        <v>0.73160074125033814</v>
      </c>
      <c r="Z41" s="17">
        <f t="shared" si="33"/>
        <v>0.182200184603351</v>
      </c>
      <c r="AA41" s="17">
        <f t="shared" si="2"/>
        <v>1.3018000000000001</v>
      </c>
      <c r="AB41" s="17">
        <f t="shared" si="3"/>
        <v>0</v>
      </c>
      <c r="AC41" s="18">
        <f t="shared" si="34"/>
        <v>55.117818690237399</v>
      </c>
      <c r="AD41" s="18">
        <f t="shared" si="34"/>
        <v>0.74651534361190763</v>
      </c>
      <c r="AE41" s="18">
        <f t="shared" si="34"/>
        <v>10.183200006907482</v>
      </c>
      <c r="AF41" s="18">
        <f t="shared" si="34"/>
        <v>7.5669704111108596</v>
      </c>
      <c r="AG41" s="18">
        <f t="shared" si="34"/>
        <v>6.7547627123206819E-2</v>
      </c>
      <c r="AH41" s="18">
        <f t="shared" si="34"/>
        <v>7.361597764066798</v>
      </c>
      <c r="AI41" s="18">
        <f t="shared" si="34"/>
        <v>10.794385082498748</v>
      </c>
      <c r="AJ41" s="18">
        <f t="shared" si="34"/>
        <v>3.1244637709005647</v>
      </c>
      <c r="AK41" s="18">
        <f t="shared" si="34"/>
        <v>0.48082065394931972</v>
      </c>
      <c r="AL41" s="18">
        <f t="shared" si="34"/>
        <v>7.9470124339351925E-2</v>
      </c>
      <c r="AM41" s="18">
        <f t="shared" si="34"/>
        <v>4.4772105252543621</v>
      </c>
      <c r="AN41" s="18">
        <f t="shared" si="34"/>
        <v>0</v>
      </c>
      <c r="AO41" s="18">
        <f t="shared" si="5"/>
        <v>100</v>
      </c>
      <c r="AP41" s="17">
        <f t="shared" si="6"/>
        <v>61.909868386160525</v>
      </c>
      <c r="AQ41" s="19">
        <f t="shared" si="7"/>
        <v>8915.9477118023497</v>
      </c>
      <c r="AR41" s="19">
        <f t="shared" si="8"/>
        <v>-1765.155889197343</v>
      </c>
      <c r="AS41" s="20">
        <f t="shared" si="9"/>
        <v>556.40996616642065</v>
      </c>
      <c r="AT41" s="21">
        <f t="shared" si="10"/>
        <v>557.19933476221593</v>
      </c>
      <c r="AU41" s="21">
        <f t="shared" si="11"/>
        <v>-420.76513051580116</v>
      </c>
      <c r="AV41" s="21">
        <f t="shared" si="12"/>
        <v>-639.14877482070631</v>
      </c>
      <c r="AW41" s="21">
        <f t="shared" si="13"/>
        <v>874.40672753410536</v>
      </c>
      <c r="AX41" s="21">
        <f t="shared" si="14"/>
        <v>-2035.7276944077528</v>
      </c>
      <c r="AY41" s="21">
        <f t="shared" si="15"/>
        <v>-486.36877127921991</v>
      </c>
      <c r="AZ41" s="21">
        <f t="shared" si="16"/>
        <v>646.88891653621283</v>
      </c>
      <c r="BA41" s="21">
        <f t="shared" si="17"/>
        <v>151.57400139815286</v>
      </c>
      <c r="BB41" s="20">
        <f t="shared" si="18"/>
        <v>171.8151253101648</v>
      </c>
      <c r="BC41" s="20">
        <f t="shared" si="19"/>
        <v>124.76768347514319</v>
      </c>
      <c r="BD41" s="20">
        <f t="shared" si="20"/>
        <v>110.10272784148722</v>
      </c>
      <c r="BE41" s="20">
        <f t="shared" si="21"/>
        <v>-44.308945581405077</v>
      </c>
      <c r="BF41" s="20">
        <f t="shared" si="22"/>
        <v>-169.27732017844491</v>
      </c>
      <c r="BG41" s="20">
        <f t="shared" si="23"/>
        <v>87.034481674537886</v>
      </c>
      <c r="BH41" s="16">
        <f t="shared" si="24"/>
        <v>-4.55</v>
      </c>
      <c r="BI41" s="18">
        <f t="shared" si="25"/>
        <v>6203.6863965804805</v>
      </c>
      <c r="BJ41" s="18">
        <f t="shared" si="26"/>
        <v>431.70775393963606</v>
      </c>
      <c r="BK41" s="19">
        <f t="shared" si="27"/>
        <v>806.55285343090372</v>
      </c>
      <c r="BL41" s="18">
        <f t="shared" si="28"/>
        <v>35.610575521455957</v>
      </c>
      <c r="BM41" s="17">
        <f t="shared" si="29"/>
        <v>1.8651141502387265</v>
      </c>
      <c r="BN41" s="17">
        <f t="shared" si="30"/>
        <v>22.896342069712006</v>
      </c>
      <c r="BO41" s="17">
        <f t="shared" si="31"/>
        <v>0.22896342069712006</v>
      </c>
      <c r="BP41" s="53">
        <f t="shared" si="32"/>
        <v>289.56058891633501</v>
      </c>
    </row>
    <row r="42" spans="1:68" s="8" customFormat="1" ht="16" x14ac:dyDescent="0.2">
      <c r="A42">
        <v>24</v>
      </c>
      <c r="B42">
        <v>1122.5999999999999</v>
      </c>
      <c r="C42" s="6">
        <v>75.828549091491993</v>
      </c>
      <c r="D42">
        <v>53.599200000000003</v>
      </c>
      <c r="E42">
        <v>0.97940000000000005</v>
      </c>
      <c r="F42">
        <v>16.677600000000002</v>
      </c>
      <c r="G42">
        <v>8.8071999999999999</v>
      </c>
      <c r="H42">
        <v>7.4300000000000005E-2</v>
      </c>
      <c r="I42">
        <v>4.7</v>
      </c>
      <c r="J42">
        <v>9.7731999999999992</v>
      </c>
      <c r="K42">
        <v>3.1389</v>
      </c>
      <c r="L42">
        <v>0.74119999999999997</v>
      </c>
      <c r="M42">
        <v>0.18529999999999999</v>
      </c>
      <c r="N42">
        <v>1.3236000000000001</v>
      </c>
      <c r="O42">
        <v>0</v>
      </c>
      <c r="P42" s="17">
        <f t="shared" si="0"/>
        <v>98.676300000000012</v>
      </c>
      <c r="Q42" s="17">
        <f t="shared" si="33"/>
        <v>53.59925431821015</v>
      </c>
      <c r="R42" s="17">
        <f t="shared" si="33"/>
        <v>0.97940099253822854</v>
      </c>
      <c r="S42" s="17">
        <f t="shared" si="33"/>
        <v>16.677616901322807</v>
      </c>
      <c r="T42" s="17">
        <f t="shared" si="33"/>
        <v>8.8072089253447885</v>
      </c>
      <c r="U42" s="17">
        <f t="shared" si="33"/>
        <v>7.4300075296702447E-2</v>
      </c>
      <c r="V42" s="17">
        <f t="shared" si="33"/>
        <v>4.7000047630484723</v>
      </c>
      <c r="W42" s="17">
        <f t="shared" si="33"/>
        <v>9.7732099043032612</v>
      </c>
      <c r="X42" s="17">
        <f t="shared" si="33"/>
        <v>3.1389031810069894</v>
      </c>
      <c r="Y42" s="17">
        <f t="shared" si="33"/>
        <v>0.7412007511428782</v>
      </c>
      <c r="Z42" s="17">
        <f t="shared" si="33"/>
        <v>0.18530018778571955</v>
      </c>
      <c r="AA42" s="17">
        <f t="shared" si="2"/>
        <v>1.3236000000000001</v>
      </c>
      <c r="AB42" s="17">
        <f t="shared" si="3"/>
        <v>0</v>
      </c>
      <c r="AC42" s="18">
        <f t="shared" si="34"/>
        <v>55.209813645966243</v>
      </c>
      <c r="AD42" s="18">
        <f t="shared" si="34"/>
        <v>0.75883277885991152</v>
      </c>
      <c r="AE42" s="18">
        <f t="shared" si="34"/>
        <v>10.123431899471193</v>
      </c>
      <c r="AF42" s="18">
        <f t="shared" si="34"/>
        <v>7.586389305880739</v>
      </c>
      <c r="AG42" s="18">
        <f t="shared" si="34"/>
        <v>6.4821886896095637E-2</v>
      </c>
      <c r="AH42" s="18">
        <f t="shared" si="34"/>
        <v>7.2179995541922848</v>
      </c>
      <c r="AI42" s="18">
        <f t="shared" si="34"/>
        <v>10.785811362545113</v>
      </c>
      <c r="AJ42" s="18">
        <f t="shared" si="34"/>
        <v>3.1343677290078569</v>
      </c>
      <c r="AK42" s="18">
        <f t="shared" si="34"/>
        <v>0.48697710883038131</v>
      </c>
      <c r="AL42" s="18">
        <f t="shared" si="34"/>
        <v>8.0796892440154158E-2</v>
      </c>
      <c r="AM42" s="18">
        <f t="shared" si="34"/>
        <v>4.550757835910022</v>
      </c>
      <c r="AN42" s="18">
        <f t="shared" si="34"/>
        <v>0</v>
      </c>
      <c r="AO42" s="18">
        <f t="shared" si="5"/>
        <v>100.00000000000001</v>
      </c>
      <c r="AP42" s="17">
        <f t="shared" si="6"/>
        <v>61.890444095056139</v>
      </c>
      <c r="AQ42" s="19">
        <f t="shared" si="7"/>
        <v>8932.5959694022531</v>
      </c>
      <c r="AR42" s="19">
        <f t="shared" si="8"/>
        <v>-1754.7956854543365</v>
      </c>
      <c r="AS42" s="20">
        <f t="shared" si="9"/>
        <v>557.7097431867013</v>
      </c>
      <c r="AT42" s="21">
        <f t="shared" si="10"/>
        <v>546.33038625681399</v>
      </c>
      <c r="AU42" s="21">
        <f t="shared" si="11"/>
        <v>-420.43092691200849</v>
      </c>
      <c r="AV42" s="21">
        <f t="shared" si="12"/>
        <v>-646.16535749829529</v>
      </c>
      <c r="AW42" s="21">
        <f t="shared" si="13"/>
        <v>886.70454833413839</v>
      </c>
      <c r="AX42" s="21">
        <f t="shared" si="14"/>
        <v>-2022.2693253594161</v>
      </c>
      <c r="AY42" s="21">
        <f t="shared" si="15"/>
        <v>-492.10209274436249</v>
      </c>
      <c r="AZ42" s="21">
        <f t="shared" si="16"/>
        <v>645.95691492328945</v>
      </c>
      <c r="BA42" s="21">
        <f t="shared" si="17"/>
        <v>151.82698752640718</v>
      </c>
      <c r="BB42" s="20">
        <f t="shared" si="18"/>
        <v>171.06920074336497</v>
      </c>
      <c r="BC42" s="20">
        <f t="shared" si="19"/>
        <v>123.71183341478309</v>
      </c>
      <c r="BD42" s="20">
        <f t="shared" si="20"/>
        <v>110.01527589796014</v>
      </c>
      <c r="BE42" s="20">
        <f t="shared" si="21"/>
        <v>-44.506328057031944</v>
      </c>
      <c r="BF42" s="20">
        <f t="shared" si="22"/>
        <v>-170.6050366906405</v>
      </c>
      <c r="BG42" s="20">
        <f t="shared" si="23"/>
        <v>87.517475750600454</v>
      </c>
      <c r="BH42" s="16">
        <f t="shared" si="24"/>
        <v>-4.55</v>
      </c>
      <c r="BI42" s="18">
        <f t="shared" si="25"/>
        <v>6233.5341741347765</v>
      </c>
      <c r="BJ42" s="18">
        <f t="shared" si="26"/>
        <v>429.02940858544338</v>
      </c>
      <c r="BK42" s="19">
        <f t="shared" si="27"/>
        <v>805.67799916760509</v>
      </c>
      <c r="BL42" s="18">
        <f t="shared" si="28"/>
        <v>35.401621616622528</v>
      </c>
      <c r="BM42" s="17">
        <f t="shared" si="29"/>
        <v>1.8981239248390693</v>
      </c>
      <c r="BN42" s="17">
        <f t="shared" si="30"/>
        <v>24.171450908508007</v>
      </c>
      <c r="BO42" s="17">
        <f t="shared" si="31"/>
        <v>0.24171450908508008</v>
      </c>
      <c r="BP42" s="53">
        <f t="shared" si="32"/>
        <v>337.26835142261154</v>
      </c>
    </row>
    <row r="43" spans="1:68" s="8" customFormat="1" ht="16" x14ac:dyDescent="0.2">
      <c r="A43">
        <v>25</v>
      </c>
      <c r="B43">
        <v>1119.5999999999999</v>
      </c>
      <c r="C43" s="6">
        <v>74.571346617089006</v>
      </c>
      <c r="D43">
        <v>53.705500000000001</v>
      </c>
      <c r="E43">
        <v>0.996</v>
      </c>
      <c r="F43">
        <v>16.584499999999998</v>
      </c>
      <c r="G43">
        <v>8.8293999999999997</v>
      </c>
      <c r="H43">
        <v>7.1499999999999994E-2</v>
      </c>
      <c r="I43">
        <v>4.6083999999999996</v>
      </c>
      <c r="J43">
        <v>9.7705000000000002</v>
      </c>
      <c r="K43">
        <v>3.149</v>
      </c>
      <c r="L43">
        <v>0.75090000000000001</v>
      </c>
      <c r="M43">
        <v>0.18840000000000001</v>
      </c>
      <c r="N43">
        <v>1.3460000000000001</v>
      </c>
      <c r="O43">
        <v>0</v>
      </c>
      <c r="P43" s="17">
        <f t="shared" si="0"/>
        <v>98.6541</v>
      </c>
      <c r="Q43" s="17">
        <f t="shared" si="33"/>
        <v>53.705445561816489</v>
      </c>
      <c r="R43" s="17">
        <f t="shared" si="33"/>
        <v>0.99599899041195439</v>
      </c>
      <c r="S43" s="17">
        <f t="shared" si="33"/>
        <v>16.584483189244033</v>
      </c>
      <c r="T43" s="17">
        <f t="shared" si="33"/>
        <v>8.8293910501438848</v>
      </c>
      <c r="U43" s="17">
        <f t="shared" si="33"/>
        <v>7.1499927524552948E-2</v>
      </c>
      <c r="V43" s="17">
        <f t="shared" si="33"/>
        <v>4.608395328729368</v>
      </c>
      <c r="W43" s="17">
        <f t="shared" si="33"/>
        <v>9.7704900962048207</v>
      </c>
      <c r="X43" s="17">
        <f t="shared" si="33"/>
        <v>3.148996808039402</v>
      </c>
      <c r="Y43" s="17">
        <f t="shared" si="33"/>
        <v>0.75089923885575971</v>
      </c>
      <c r="Z43" s="17">
        <f t="shared" si="33"/>
        <v>0.18839980902973116</v>
      </c>
      <c r="AA43" s="17">
        <f t="shared" si="2"/>
        <v>1.3460000000000001</v>
      </c>
      <c r="AB43" s="17">
        <f t="shared" si="3"/>
        <v>0</v>
      </c>
      <c r="AC43" s="18">
        <f t="shared" si="34"/>
        <v>55.300669442377362</v>
      </c>
      <c r="AD43" s="18">
        <f t="shared" si="34"/>
        <v>0.77143434858636994</v>
      </c>
      <c r="AE43" s="18">
        <f t="shared" si="34"/>
        <v>10.063527688391428</v>
      </c>
      <c r="AF43" s="18">
        <f t="shared" si="34"/>
        <v>7.6029495672347078</v>
      </c>
      <c r="AG43" s="18">
        <f t="shared" si="34"/>
        <v>6.235805312033537E-2</v>
      </c>
      <c r="AH43" s="18">
        <f t="shared" si="34"/>
        <v>7.0749408252312262</v>
      </c>
      <c r="AI43" s="18">
        <f t="shared" si="34"/>
        <v>10.77919861172054</v>
      </c>
      <c r="AJ43" s="18">
        <f t="shared" si="34"/>
        <v>3.1433937020141633</v>
      </c>
      <c r="AK43" s="18">
        <f t="shared" si="34"/>
        <v>0.49318390101806375</v>
      </c>
      <c r="AL43" s="18">
        <f t="shared" si="34"/>
        <v>8.2120916483610432E-2</v>
      </c>
      <c r="AM43" s="18">
        <f t="shared" si="34"/>
        <v>4.6262229438221789</v>
      </c>
      <c r="AN43" s="18">
        <f t="shared" si="34"/>
        <v>0</v>
      </c>
      <c r="AO43" s="18">
        <f t="shared" si="5"/>
        <v>99.999999999999972</v>
      </c>
      <c r="AP43" s="17">
        <f t="shared" si="6"/>
        <v>61.869717096391561</v>
      </c>
      <c r="AQ43" s="19">
        <f t="shared" si="7"/>
        <v>8949.1077650378102</v>
      </c>
      <c r="AR43" s="19">
        <f t="shared" si="8"/>
        <v>-1744.4118895057702</v>
      </c>
      <c r="AS43" s="20">
        <f t="shared" si="9"/>
        <v>558.82202036217211</v>
      </c>
      <c r="AT43" s="21">
        <f t="shared" si="10"/>
        <v>535.50227106175146</v>
      </c>
      <c r="AU43" s="21">
        <f t="shared" si="11"/>
        <v>-420.1731618848666</v>
      </c>
      <c r="AV43" s="21">
        <f t="shared" si="12"/>
        <v>-653.2693675819196</v>
      </c>
      <c r="AW43" s="21">
        <f t="shared" si="13"/>
        <v>899.29721764439057</v>
      </c>
      <c r="AX43" s="21">
        <f t="shared" si="14"/>
        <v>-2008.4356800115775</v>
      </c>
      <c r="AY43" s="21">
        <f t="shared" si="15"/>
        <v>-497.9011134441036</v>
      </c>
      <c r="AZ43" s="21">
        <f t="shared" si="16"/>
        <v>644.83560541212353</v>
      </c>
      <c r="BA43" s="21">
        <f t="shared" si="17"/>
        <v>152.07684096653776</v>
      </c>
      <c r="BB43" s="20">
        <f t="shared" si="18"/>
        <v>170.32560322129098</v>
      </c>
      <c r="BC43" s="20">
        <f t="shared" si="19"/>
        <v>122.63886706727777</v>
      </c>
      <c r="BD43" s="20">
        <f t="shared" si="20"/>
        <v>109.94782583954949</v>
      </c>
      <c r="BE43" s="20">
        <f t="shared" si="21"/>
        <v>-44.693538741266067</v>
      </c>
      <c r="BF43" s="20">
        <f t="shared" si="22"/>
        <v>-171.94921203461263</v>
      </c>
      <c r="BG43" s="20">
        <f t="shared" si="23"/>
        <v>88.000942330149883</v>
      </c>
      <c r="BH43" s="16">
        <f t="shared" si="24"/>
        <v>-4.55</v>
      </c>
      <c r="BI43" s="18">
        <f t="shared" si="25"/>
        <v>6263.3736670900125</v>
      </c>
      <c r="BJ43" s="18">
        <f t="shared" si="26"/>
        <v>426.3473286489272</v>
      </c>
      <c r="BK43" s="19">
        <f t="shared" si="27"/>
        <v>804.79890974197929</v>
      </c>
      <c r="BL43" s="18">
        <f t="shared" si="28"/>
        <v>35.194520571853111</v>
      </c>
      <c r="BM43" s="17">
        <f t="shared" si="29"/>
        <v>1.9311220547782071</v>
      </c>
      <c r="BN43" s="17">
        <f t="shared" si="30"/>
        <v>25.428653382910994</v>
      </c>
      <c r="BO43" s="17">
        <f t="shared" si="31"/>
        <v>0.25428653382910993</v>
      </c>
      <c r="BP43" s="53">
        <f t="shared" si="32"/>
        <v>392.40405404965986</v>
      </c>
    </row>
    <row r="44" spans="1:68" s="8" customFormat="1" ht="16" x14ac:dyDescent="0.2">
      <c r="A44">
        <v>26</v>
      </c>
      <c r="B44">
        <v>1116.5999999999999</v>
      </c>
      <c r="C44" s="6">
        <v>73.332954139162993</v>
      </c>
      <c r="D44">
        <v>53.811900000000001</v>
      </c>
      <c r="E44">
        <v>1.0127999999999999</v>
      </c>
      <c r="F44">
        <v>16.491700000000002</v>
      </c>
      <c r="G44">
        <v>8.8482000000000003</v>
      </c>
      <c r="H44">
        <v>6.9000000000000006E-2</v>
      </c>
      <c r="I44">
        <v>4.5175000000000001</v>
      </c>
      <c r="J44">
        <v>9.7698</v>
      </c>
      <c r="K44">
        <v>3.1581000000000001</v>
      </c>
      <c r="L44">
        <v>0.76080000000000003</v>
      </c>
      <c r="M44">
        <v>0.19159999999999999</v>
      </c>
      <c r="N44">
        <v>1.3687</v>
      </c>
      <c r="O44">
        <v>0</v>
      </c>
      <c r="P44" s="17">
        <f t="shared" si="0"/>
        <v>98.631400000000014</v>
      </c>
      <c r="Q44" s="17">
        <f t="shared" si="33"/>
        <v>53.811845441411144</v>
      </c>
      <c r="R44" s="17">
        <f t="shared" si="33"/>
        <v>1.0127989731464824</v>
      </c>
      <c r="S44" s="17">
        <f t="shared" si="33"/>
        <v>16.491683279462723</v>
      </c>
      <c r="T44" s="17">
        <f t="shared" si="33"/>
        <v>8.8481910290232104</v>
      </c>
      <c r="U44" s="17">
        <f t="shared" si="33"/>
        <v>6.8999930042562496E-2</v>
      </c>
      <c r="V44" s="17">
        <f t="shared" si="33"/>
        <v>4.5174954198155959</v>
      </c>
      <c r="W44" s="17">
        <f t="shared" si="33"/>
        <v>9.7697900946351748</v>
      </c>
      <c r="X44" s="17">
        <f t="shared" si="33"/>
        <v>3.1580967980785015</v>
      </c>
      <c r="Y44" s="17">
        <f t="shared" si="33"/>
        <v>0.76079922864321092</v>
      </c>
      <c r="Z44" s="17">
        <f t="shared" si="33"/>
        <v>0.19159980574137644</v>
      </c>
      <c r="AA44" s="17">
        <f t="shared" si="2"/>
        <v>1.3687</v>
      </c>
      <c r="AB44" s="17">
        <f t="shared" si="3"/>
        <v>0</v>
      </c>
      <c r="AC44" s="18">
        <f t="shared" si="34"/>
        <v>55.390872833204554</v>
      </c>
      <c r="AD44" s="18">
        <f t="shared" si="34"/>
        <v>0.78417245696795057</v>
      </c>
      <c r="AE44" s="18">
        <f t="shared" si="34"/>
        <v>10.003720446713208</v>
      </c>
      <c r="AF44" s="18">
        <f t="shared" si="34"/>
        <v>7.6164764903659945</v>
      </c>
      <c r="AG44" s="18">
        <f t="shared" si="34"/>
        <v>6.0156679232625229E-2</v>
      </c>
      <c r="AH44" s="18">
        <f t="shared" si="34"/>
        <v>6.9329658794060123</v>
      </c>
      <c r="AI44" s="18">
        <f t="shared" si="34"/>
        <v>10.774661026422921</v>
      </c>
      <c r="AJ44" s="18">
        <f t="shared" si="34"/>
        <v>3.1513762195570898</v>
      </c>
      <c r="AK44" s="18">
        <f t="shared" si="34"/>
        <v>0.4995115663065417</v>
      </c>
      <c r="AL44" s="18">
        <f t="shared" si="34"/>
        <v>8.3486576326849929E-2</v>
      </c>
      <c r="AM44" s="18">
        <f t="shared" si="34"/>
        <v>4.7025998254962698</v>
      </c>
      <c r="AN44" s="18">
        <f t="shared" si="34"/>
        <v>0</v>
      </c>
      <c r="AO44" s="18">
        <f t="shared" si="5"/>
        <v>100</v>
      </c>
      <c r="AP44" s="17">
        <f t="shared" si="6"/>
        <v>61.848103644888106</v>
      </c>
      <c r="AQ44" s="19">
        <f t="shared" si="7"/>
        <v>8965.5372283115321</v>
      </c>
      <c r="AR44" s="19">
        <f t="shared" si="8"/>
        <v>-1734.0449022332675</v>
      </c>
      <c r="AS44" s="20">
        <f t="shared" si="9"/>
        <v>559.73743727360409</v>
      </c>
      <c r="AT44" s="21">
        <f t="shared" si="10"/>
        <v>524.75618741224105</v>
      </c>
      <c r="AU44" s="21">
        <f t="shared" si="11"/>
        <v>-419.9962868099654</v>
      </c>
      <c r="AV44" s="21">
        <f t="shared" si="12"/>
        <v>-660.36230586808642</v>
      </c>
      <c r="AW44" s="21">
        <f t="shared" si="13"/>
        <v>912.01610474148811</v>
      </c>
      <c r="AX44" s="21">
        <f t="shared" si="14"/>
        <v>-1994.2885784453042</v>
      </c>
      <c r="AY44" s="21">
        <f t="shared" si="15"/>
        <v>-503.7040224572948</v>
      </c>
      <c r="AZ44" s="21">
        <f t="shared" si="16"/>
        <v>643.52575915679358</v>
      </c>
      <c r="BA44" s="21">
        <f t="shared" si="17"/>
        <v>152.32490029131253</v>
      </c>
      <c r="BB44" s="20">
        <f t="shared" si="18"/>
        <v>169.58567644586785</v>
      </c>
      <c r="BC44" s="20">
        <f t="shared" si="19"/>
        <v>121.55186408771854</v>
      </c>
      <c r="BD44" s="20">
        <f t="shared" si="20"/>
        <v>109.90154246951379</v>
      </c>
      <c r="BE44" s="20">
        <f t="shared" si="21"/>
        <v>-44.869410888264028</v>
      </c>
      <c r="BF44" s="20">
        <f t="shared" si="22"/>
        <v>-173.29139385595494</v>
      </c>
      <c r="BG44" s="20">
        <f t="shared" si="23"/>
        <v>88.474695840506158</v>
      </c>
      <c r="BH44" s="16">
        <f t="shared" si="24"/>
        <v>-4.55</v>
      </c>
      <c r="BI44" s="18">
        <f t="shared" si="25"/>
        <v>6293.1766210817377</v>
      </c>
      <c r="BJ44" s="18">
        <f t="shared" si="26"/>
        <v>423.6778743906998</v>
      </c>
      <c r="BK44" s="19">
        <f t="shared" si="27"/>
        <v>803.93023820228518</v>
      </c>
      <c r="BL44" s="18">
        <f t="shared" si="28"/>
        <v>34.990040058871159</v>
      </c>
      <c r="BM44" s="17">
        <f t="shared" si="29"/>
        <v>1.9641892145088455</v>
      </c>
      <c r="BN44" s="17">
        <f t="shared" si="30"/>
        <v>26.667045860837007</v>
      </c>
      <c r="BO44" s="17">
        <f t="shared" si="31"/>
        <v>0.26667045860837008</v>
      </c>
      <c r="BP44" s="53">
        <f t="shared" si="32"/>
        <v>456.11070619758624</v>
      </c>
    </row>
    <row r="45" spans="1:68" s="8" customFormat="1" ht="16" x14ac:dyDescent="0.2">
      <c r="A45">
        <v>27</v>
      </c>
      <c r="B45">
        <v>1113.5999999999999</v>
      </c>
      <c r="C45" s="6">
        <v>72.114077155084999</v>
      </c>
      <c r="D45">
        <v>53.918399999999998</v>
      </c>
      <c r="E45">
        <v>1.0299</v>
      </c>
      <c r="F45">
        <v>16.399000000000001</v>
      </c>
      <c r="G45">
        <v>8.8636999999999997</v>
      </c>
      <c r="H45">
        <v>6.6699999999999995E-2</v>
      </c>
      <c r="I45">
        <v>4.4273999999999996</v>
      </c>
      <c r="J45">
        <v>9.7712000000000003</v>
      </c>
      <c r="K45">
        <v>3.1663999999999999</v>
      </c>
      <c r="L45">
        <v>0.77059999999999995</v>
      </c>
      <c r="M45">
        <v>0.1948</v>
      </c>
      <c r="N45">
        <v>1.3917999999999999</v>
      </c>
      <c r="O45">
        <v>0</v>
      </c>
      <c r="P45" s="17">
        <f t="shared" si="0"/>
        <v>98.608099999999979</v>
      </c>
      <c r="Q45" s="17">
        <f t="shared" si="33"/>
        <v>53.918454679483744</v>
      </c>
      <c r="R45" s="17">
        <f t="shared" si="33"/>
        <v>1.0299010444375263</v>
      </c>
      <c r="S45" s="17">
        <f t="shared" si="33"/>
        <v>16.39901663047965</v>
      </c>
      <c r="T45" s="17">
        <f t="shared" si="33"/>
        <v>8.863708988815322</v>
      </c>
      <c r="U45" s="17">
        <f t="shared" si="33"/>
        <v>6.6700067641502075E-2</v>
      </c>
      <c r="V45" s="17">
        <f t="shared" si="33"/>
        <v>4.4274044898948466</v>
      </c>
      <c r="W45" s="17">
        <f t="shared" si="33"/>
        <v>9.7712099091251137</v>
      </c>
      <c r="X45" s="17">
        <f t="shared" si="33"/>
        <v>3.1664032110952349</v>
      </c>
      <c r="Y45" s="17">
        <f t="shared" si="33"/>
        <v>0.77060078147738387</v>
      </c>
      <c r="Z45" s="17">
        <f t="shared" si="33"/>
        <v>0.19480019754969424</v>
      </c>
      <c r="AA45" s="17">
        <f t="shared" si="2"/>
        <v>1.3917999999999999</v>
      </c>
      <c r="AB45" s="17">
        <f t="shared" si="3"/>
        <v>0</v>
      </c>
      <c r="AC45" s="18">
        <f t="shared" si="34"/>
        <v>55.48013222575532</v>
      </c>
      <c r="AD45" s="18">
        <f t="shared" si="34"/>
        <v>0.79711972981541912</v>
      </c>
      <c r="AE45" s="18">
        <f t="shared" si="34"/>
        <v>9.9438392683092474</v>
      </c>
      <c r="AF45" s="18">
        <f t="shared" si="34"/>
        <v>7.6270190789519265</v>
      </c>
      <c r="AG45" s="18">
        <f t="shared" si="34"/>
        <v>5.8130118259880063E-2</v>
      </c>
      <c r="AH45" s="18">
        <f t="shared" si="34"/>
        <v>6.792196963297858</v>
      </c>
      <c r="AI45" s="18">
        <f t="shared" si="34"/>
        <v>10.772250757301705</v>
      </c>
      <c r="AJ45" s="18">
        <f t="shared" si="34"/>
        <v>3.1584991304290972</v>
      </c>
      <c r="AK45" s="18">
        <f t="shared" si="34"/>
        <v>0.50576020972915614</v>
      </c>
      <c r="AL45" s="18">
        <f t="shared" si="34"/>
        <v>8.4849777605898458E-2</v>
      </c>
      <c r="AM45" s="18">
        <f t="shared" si="34"/>
        <v>4.7802027405444862</v>
      </c>
      <c r="AN45" s="18">
        <f t="shared" si="34"/>
        <v>0</v>
      </c>
      <c r="AO45" s="18">
        <f t="shared" si="5"/>
        <v>100</v>
      </c>
      <c r="AP45" s="17">
        <f t="shared" si="6"/>
        <v>61.825283469278133</v>
      </c>
      <c r="AQ45" s="19">
        <f t="shared" si="7"/>
        <v>8981.8494121090898</v>
      </c>
      <c r="AR45" s="19">
        <f t="shared" si="8"/>
        <v>-1723.6650987687249</v>
      </c>
      <c r="AS45" s="20">
        <f t="shared" si="9"/>
        <v>560.45002605360105</v>
      </c>
      <c r="AT45" s="21">
        <f t="shared" si="10"/>
        <v>514.10138815201481</v>
      </c>
      <c r="AU45" s="21">
        <f t="shared" si="11"/>
        <v>-419.90233451962047</v>
      </c>
      <c r="AV45" s="21">
        <f t="shared" si="12"/>
        <v>-667.48605331145882</v>
      </c>
      <c r="AW45" s="21">
        <f t="shared" si="13"/>
        <v>924.91315774473583</v>
      </c>
      <c r="AX45" s="21">
        <f t="shared" si="14"/>
        <v>-1979.8309757809316</v>
      </c>
      <c r="AY45" s="21">
        <f t="shared" si="15"/>
        <v>-509.52538410624828</v>
      </c>
      <c r="AZ45" s="21">
        <f t="shared" si="16"/>
        <v>642.01652023876716</v>
      </c>
      <c r="BA45" s="21">
        <f t="shared" si="17"/>
        <v>152.57036362082712</v>
      </c>
      <c r="BB45" s="20">
        <f t="shared" si="18"/>
        <v>168.84787545051975</v>
      </c>
      <c r="BC45" s="20">
        <f t="shared" si="19"/>
        <v>120.45152005544041</v>
      </c>
      <c r="BD45" s="20">
        <f t="shared" si="20"/>
        <v>109.87695772447739</v>
      </c>
      <c r="BE45" s="20">
        <f t="shared" si="21"/>
        <v>-45.03374729054493</v>
      </c>
      <c r="BF45" s="20">
        <f t="shared" si="22"/>
        <v>-174.63683399997748</v>
      </c>
      <c r="BG45" s="20">
        <f t="shared" si="23"/>
        <v>88.941937990133439</v>
      </c>
      <c r="BH45" s="16">
        <f t="shared" si="24"/>
        <v>-4.55</v>
      </c>
      <c r="BI45" s="18">
        <f t="shared" si="25"/>
        <v>6322.9206578112235</v>
      </c>
      <c r="BJ45" s="18">
        <f t="shared" si="26"/>
        <v>421.01807355087573</v>
      </c>
      <c r="BK45" s="19">
        <f t="shared" si="27"/>
        <v>803.06766012557205</v>
      </c>
      <c r="BL45" s="18">
        <f t="shared" si="28"/>
        <v>34.788075271165546</v>
      </c>
      <c r="BM45" s="17">
        <f t="shared" si="29"/>
        <v>1.9972834485857929</v>
      </c>
      <c r="BN45" s="17">
        <f t="shared" si="30"/>
        <v>27.885922844915001</v>
      </c>
      <c r="BO45" s="17">
        <f t="shared" si="31"/>
        <v>0.27885922844915001</v>
      </c>
      <c r="BP45" s="53">
        <f t="shared" si="32"/>
        <v>529.57270579168141</v>
      </c>
    </row>
    <row r="46" spans="1:68" s="8" customFormat="1" ht="16" x14ac:dyDescent="0.2">
      <c r="A46">
        <v>28</v>
      </c>
      <c r="B46">
        <v>1110.5999999999999</v>
      </c>
      <c r="C46" s="6">
        <v>70.915262118716001</v>
      </c>
      <c r="D46">
        <v>54.024999999999999</v>
      </c>
      <c r="E46">
        <v>1.0472999999999999</v>
      </c>
      <c r="F46">
        <v>16.306699999999999</v>
      </c>
      <c r="G46">
        <v>8.8757999999999999</v>
      </c>
      <c r="H46">
        <v>6.4600000000000005E-2</v>
      </c>
      <c r="I46">
        <v>4.3381999999999996</v>
      </c>
      <c r="J46">
        <v>9.7745999999999995</v>
      </c>
      <c r="K46">
        <v>3.1737000000000002</v>
      </c>
      <c r="L46">
        <v>0.78059999999999996</v>
      </c>
      <c r="M46">
        <v>0.1981</v>
      </c>
      <c r="N46">
        <v>1.4154</v>
      </c>
      <c r="O46">
        <v>0</v>
      </c>
      <c r="P46" s="17">
        <f t="shared" si="0"/>
        <v>98.584599999999995</v>
      </c>
      <c r="Q46" s="17">
        <f t="shared" si="33"/>
        <v>54.024999999999999</v>
      </c>
      <c r="R46" s="17">
        <f t="shared" si="33"/>
        <v>1.0472999999999999</v>
      </c>
      <c r="S46" s="17">
        <f t="shared" si="33"/>
        <v>16.306699999999999</v>
      </c>
      <c r="T46" s="17">
        <f t="shared" si="33"/>
        <v>8.8757999999999999</v>
      </c>
      <c r="U46" s="17">
        <f t="shared" si="33"/>
        <v>6.4600000000000005E-2</v>
      </c>
      <c r="V46" s="17">
        <f t="shared" si="33"/>
        <v>4.3381999999999996</v>
      </c>
      <c r="W46" s="17">
        <f t="shared" si="33"/>
        <v>9.7745999999999995</v>
      </c>
      <c r="X46" s="17">
        <f t="shared" si="33"/>
        <v>3.1736999999999997</v>
      </c>
      <c r="Y46" s="17">
        <f t="shared" si="33"/>
        <v>0.78059999999999985</v>
      </c>
      <c r="Z46" s="17">
        <f t="shared" si="33"/>
        <v>0.1981</v>
      </c>
      <c r="AA46" s="17">
        <f t="shared" si="2"/>
        <v>1.4154</v>
      </c>
      <c r="AB46" s="17">
        <f t="shared" si="3"/>
        <v>0</v>
      </c>
      <c r="AC46" s="18">
        <f t="shared" si="34"/>
        <v>55.568139741375752</v>
      </c>
      <c r="AD46" s="18">
        <f t="shared" si="34"/>
        <v>0.81027081312677407</v>
      </c>
      <c r="AE46" s="18">
        <f t="shared" si="34"/>
        <v>9.8840151563204373</v>
      </c>
      <c r="AF46" s="18">
        <f t="shared" si="34"/>
        <v>7.6344522519094786</v>
      </c>
      <c r="AG46" s="18">
        <f t="shared" si="34"/>
        <v>5.6277977555288773E-2</v>
      </c>
      <c r="AH46" s="18">
        <f t="shared" si="34"/>
        <v>6.6527571737592259</v>
      </c>
      <c r="AI46" s="18">
        <f t="shared" si="34"/>
        <v>10.771796426125547</v>
      </c>
      <c r="AJ46" s="18">
        <f t="shared" si="34"/>
        <v>3.164546255316202</v>
      </c>
      <c r="AK46" s="18">
        <f t="shared" si="34"/>
        <v>0.51212360294922321</v>
      </c>
      <c r="AL46" s="18">
        <f t="shared" si="34"/>
        <v>8.6253519024049083E-2</v>
      </c>
      <c r="AM46" s="18">
        <f t="shared" si="34"/>
        <v>4.8593670825380277</v>
      </c>
      <c r="AN46" s="18">
        <f t="shared" si="34"/>
        <v>0</v>
      </c>
      <c r="AO46" s="18">
        <f t="shared" si="5"/>
        <v>100</v>
      </c>
      <c r="AP46" s="17">
        <f t="shared" si="6"/>
        <v>61.801234176040019</v>
      </c>
      <c r="AQ46" s="19">
        <f t="shared" si="7"/>
        <v>8997.9943244986043</v>
      </c>
      <c r="AR46" s="19">
        <f t="shared" si="8"/>
        <v>-1713.2951871965847</v>
      </c>
      <c r="AS46" s="20">
        <f t="shared" si="9"/>
        <v>560.95383777849827</v>
      </c>
      <c r="AT46" s="21">
        <f t="shared" si="10"/>
        <v>503.5471904818358</v>
      </c>
      <c r="AU46" s="21">
        <f t="shared" si="11"/>
        <v>-419.88462469037381</v>
      </c>
      <c r="AV46" s="21">
        <f t="shared" si="12"/>
        <v>-674.65063344678367</v>
      </c>
      <c r="AW46" s="21">
        <f t="shared" si="13"/>
        <v>938.04342370394897</v>
      </c>
      <c r="AX46" s="21">
        <f t="shared" si="14"/>
        <v>-1965.0511424935833</v>
      </c>
      <c r="AY46" s="21">
        <f t="shared" si="15"/>
        <v>-515.38284696033861</v>
      </c>
      <c r="AZ46" s="21">
        <f t="shared" si="16"/>
        <v>640.31539184040048</v>
      </c>
      <c r="BA46" s="21">
        <f t="shared" si="17"/>
        <v>152.81238428878331</v>
      </c>
      <c r="BB46" s="20">
        <f t="shared" si="18"/>
        <v>168.11417543971018</v>
      </c>
      <c r="BC46" s="20">
        <f t="shared" si="19"/>
        <v>119.33781519482362</v>
      </c>
      <c r="BD46" s="20">
        <f t="shared" si="20"/>
        <v>109.87232354648057</v>
      </c>
      <c r="BE46" s="20">
        <f t="shared" si="21"/>
        <v>-45.186272558082074</v>
      </c>
      <c r="BF46" s="20">
        <f t="shared" si="22"/>
        <v>-175.99086000427133</v>
      </c>
      <c r="BG46" s="20">
        <f t="shared" si="23"/>
        <v>89.405713745772061</v>
      </c>
      <c r="BH46" s="16">
        <f t="shared" si="24"/>
        <v>-4.55</v>
      </c>
      <c r="BI46" s="18">
        <f t="shared" si="25"/>
        <v>6352.5897335156233</v>
      </c>
      <c r="BJ46" s="18">
        <f t="shared" si="26"/>
        <v>418.36527965321636</v>
      </c>
      <c r="BK46" s="19">
        <f t="shared" si="27"/>
        <v>802.2075596239489</v>
      </c>
      <c r="BL46" s="18">
        <f t="shared" si="28"/>
        <v>34.58851670219515</v>
      </c>
      <c r="BM46" s="17">
        <f t="shared" si="29"/>
        <v>2.0303711200583932</v>
      </c>
      <c r="BN46" s="17">
        <f t="shared" si="30"/>
        <v>29.084737881283999</v>
      </c>
      <c r="BO46" s="17">
        <f t="shared" si="31"/>
        <v>0.29084737881284001</v>
      </c>
      <c r="BP46" s="53">
        <f t="shared" si="32"/>
        <v>614.11766535259426</v>
      </c>
    </row>
    <row r="47" spans="1:68" s="8" customFormat="1" ht="16" x14ac:dyDescent="0.2">
      <c r="A47">
        <v>29</v>
      </c>
      <c r="B47">
        <v>1107.5999999999999</v>
      </c>
      <c r="C47" s="6">
        <v>69.736927433795998</v>
      </c>
      <c r="D47">
        <v>54.131700000000002</v>
      </c>
      <c r="E47">
        <v>1.0649999999999999</v>
      </c>
      <c r="F47">
        <v>16.214600000000001</v>
      </c>
      <c r="G47">
        <v>8.8842999999999996</v>
      </c>
      <c r="H47">
        <v>6.2700000000000006E-2</v>
      </c>
      <c r="I47">
        <v>4.2500999999999998</v>
      </c>
      <c r="J47">
        <v>9.7800999999999991</v>
      </c>
      <c r="K47">
        <v>3.1800999999999999</v>
      </c>
      <c r="L47">
        <v>0.79059999999999997</v>
      </c>
      <c r="M47">
        <v>0.20150000000000001</v>
      </c>
      <c r="N47">
        <v>1.4393</v>
      </c>
      <c r="O47">
        <v>0</v>
      </c>
      <c r="P47" s="17">
        <f t="shared" si="0"/>
        <v>98.560699999999997</v>
      </c>
      <c r="Q47" s="17">
        <f t="shared" si="33"/>
        <v>54.131700000000002</v>
      </c>
      <c r="R47" s="17">
        <f t="shared" si="33"/>
        <v>1.0649999999999999</v>
      </c>
      <c r="S47" s="17">
        <f t="shared" si="33"/>
        <v>16.214600000000001</v>
      </c>
      <c r="T47" s="17">
        <f t="shared" si="33"/>
        <v>8.8842999999999996</v>
      </c>
      <c r="U47" s="17">
        <f t="shared" si="33"/>
        <v>6.2700000000000006E-2</v>
      </c>
      <c r="V47" s="17">
        <f t="shared" si="33"/>
        <v>4.2500999999999998</v>
      </c>
      <c r="W47" s="17">
        <f t="shared" si="33"/>
        <v>9.7800999999999991</v>
      </c>
      <c r="X47" s="17">
        <f t="shared" si="33"/>
        <v>3.1800999999999999</v>
      </c>
      <c r="Y47" s="17">
        <f t="shared" si="33"/>
        <v>0.79059999999999997</v>
      </c>
      <c r="Z47" s="17">
        <f t="shared" si="33"/>
        <v>0.20150000000000001</v>
      </c>
      <c r="AA47" s="17">
        <f t="shared" si="2"/>
        <v>1.4393</v>
      </c>
      <c r="AB47" s="17">
        <f t="shared" si="3"/>
        <v>0</v>
      </c>
      <c r="AC47" s="18">
        <f t="shared" si="34"/>
        <v>55.655232187547654</v>
      </c>
      <c r="AD47" s="18">
        <f t="shared" si="34"/>
        <v>0.82362960685994335</v>
      </c>
      <c r="AE47" s="18">
        <f t="shared" si="34"/>
        <v>9.8241913050362406</v>
      </c>
      <c r="AF47" s="18">
        <f t="shared" si="34"/>
        <v>7.6386540372792373</v>
      </c>
      <c r="AG47" s="18">
        <f t="shared" si="34"/>
        <v>5.4600516985821024E-2</v>
      </c>
      <c r="AH47" s="18">
        <f t="shared" si="34"/>
        <v>6.5150012089185978</v>
      </c>
      <c r="AI47" s="18">
        <f t="shared" si="34"/>
        <v>10.773472032808739</v>
      </c>
      <c r="AJ47" s="18">
        <f t="shared" si="34"/>
        <v>3.1696375489971995</v>
      </c>
      <c r="AK47" s="18">
        <f t="shared" si="34"/>
        <v>0.51847319145774828</v>
      </c>
      <c r="AL47" s="18">
        <f t="shared" si="34"/>
        <v>8.7698193567793403E-2</v>
      </c>
      <c r="AM47" s="18">
        <f t="shared" si="34"/>
        <v>4.9394101705410156</v>
      </c>
      <c r="AN47" s="18">
        <f t="shared" si="34"/>
        <v>0</v>
      </c>
      <c r="AO47" s="18">
        <f t="shared" si="5"/>
        <v>99.999999999999972</v>
      </c>
      <c r="AP47" s="17">
        <f t="shared" si="6"/>
        <v>61.776087320161764</v>
      </c>
      <c r="AQ47" s="19">
        <f t="shared" si="7"/>
        <v>9014.026342387453</v>
      </c>
      <c r="AR47" s="19">
        <f t="shared" si="8"/>
        <v>-1702.9253208149819</v>
      </c>
      <c r="AS47" s="20">
        <f t="shared" si="9"/>
        <v>561.24012170118351</v>
      </c>
      <c r="AT47" s="21">
        <f t="shared" si="10"/>
        <v>493.12044150304865</v>
      </c>
      <c r="AU47" s="21">
        <f t="shared" si="11"/>
        <v>-419.94993983888463</v>
      </c>
      <c r="AV47" s="21">
        <f t="shared" si="12"/>
        <v>-681.80873225877303</v>
      </c>
      <c r="AW47" s="21">
        <f t="shared" si="13"/>
        <v>951.29317095519707</v>
      </c>
      <c r="AX47" s="21">
        <f t="shared" si="14"/>
        <v>-1949.9926560199212</v>
      </c>
      <c r="AY47" s="21">
        <f t="shared" si="15"/>
        <v>-521.23671152024303</v>
      </c>
      <c r="AZ47" s="21">
        <f t="shared" si="16"/>
        <v>638.42027035300146</v>
      </c>
      <c r="BA47" s="21">
        <f t="shared" si="17"/>
        <v>153.05188851575605</v>
      </c>
      <c r="BB47" s="20">
        <f t="shared" si="18"/>
        <v>167.38374473500804</v>
      </c>
      <c r="BC47" s="20">
        <f t="shared" si="19"/>
        <v>118.21268794968802</v>
      </c>
      <c r="BD47" s="20">
        <f t="shared" si="20"/>
        <v>109.88941473464912</v>
      </c>
      <c r="BE47" s="20">
        <f t="shared" si="21"/>
        <v>-45.326881000191307</v>
      </c>
      <c r="BF47" s="20">
        <f t="shared" si="22"/>
        <v>-177.34144253349189</v>
      </c>
      <c r="BG47" s="20">
        <f t="shared" si="23"/>
        <v>89.859653061508695</v>
      </c>
      <c r="BH47" s="16">
        <f t="shared" si="24"/>
        <v>-4.55</v>
      </c>
      <c r="BI47" s="18">
        <f t="shared" si="25"/>
        <v>6382.1869864470809</v>
      </c>
      <c r="BJ47" s="18">
        <f t="shared" si="26"/>
        <v>415.72906546292683</v>
      </c>
      <c r="BK47" s="19">
        <f t="shared" si="27"/>
        <v>801.35969908510697</v>
      </c>
      <c r="BL47" s="18">
        <f t="shared" si="28"/>
        <v>34.391725821378586</v>
      </c>
      <c r="BM47" s="17">
        <f t="shared" si="29"/>
        <v>2.0635217983728591</v>
      </c>
      <c r="BN47" s="17">
        <f t="shared" si="30"/>
        <v>30.263072566204002</v>
      </c>
      <c r="BO47" s="17">
        <f t="shared" si="31"/>
        <v>0.30263072566204002</v>
      </c>
      <c r="BP47" s="53">
        <f t="shared" si="32"/>
        <v>711.38863651404313</v>
      </c>
    </row>
    <row r="48" spans="1:68" s="8" customFormat="1" ht="16" x14ac:dyDescent="0.2">
      <c r="A48">
        <v>30</v>
      </c>
      <c r="B48">
        <v>1104.5999999999999</v>
      </c>
      <c r="C48" s="6">
        <v>68.579387862058994</v>
      </c>
      <c r="D48">
        <v>54.238300000000002</v>
      </c>
      <c r="E48">
        <v>1.083</v>
      </c>
      <c r="F48">
        <v>16.122900000000001</v>
      </c>
      <c r="G48">
        <v>8.8893000000000004</v>
      </c>
      <c r="H48">
        <v>6.0999999999999999E-2</v>
      </c>
      <c r="I48">
        <v>4.1632999999999996</v>
      </c>
      <c r="J48">
        <v>9.7875999999999994</v>
      </c>
      <c r="K48">
        <v>3.1857000000000002</v>
      </c>
      <c r="L48">
        <v>0.80059999999999998</v>
      </c>
      <c r="M48">
        <v>0.2049</v>
      </c>
      <c r="N48">
        <v>1.4636</v>
      </c>
      <c r="O48">
        <v>0</v>
      </c>
      <c r="P48" s="17">
        <f t="shared" si="0"/>
        <v>98.536600000000007</v>
      </c>
      <c r="Q48" s="17">
        <f t="shared" si="33"/>
        <v>54.238189912377734</v>
      </c>
      <c r="R48" s="17">
        <f t="shared" si="33"/>
        <v>1.0829978018320094</v>
      </c>
      <c r="S48" s="17">
        <f t="shared" si="33"/>
        <v>16.122867275306842</v>
      </c>
      <c r="T48" s="17">
        <f t="shared" si="33"/>
        <v>8.8892819573640658</v>
      </c>
      <c r="U48" s="17">
        <f t="shared" si="33"/>
        <v>6.0999876188137188E-2</v>
      </c>
      <c r="V48" s="17">
        <f t="shared" si="33"/>
        <v>4.1632915497388776</v>
      </c>
      <c r="W48" s="17">
        <f t="shared" si="33"/>
        <v>9.7875801340821571</v>
      </c>
      <c r="X48" s="17">
        <f t="shared" si="33"/>
        <v>3.1856935339762078</v>
      </c>
      <c r="Y48" s="17">
        <f t="shared" si="33"/>
        <v>0.80059837502004327</v>
      </c>
      <c r="Z48" s="17">
        <f t="shared" si="33"/>
        <v>0.20489958411392314</v>
      </c>
      <c r="AA48" s="17">
        <f t="shared" si="2"/>
        <v>1.4636</v>
      </c>
      <c r="AB48" s="17">
        <f t="shared" si="3"/>
        <v>0</v>
      </c>
      <c r="AC48" s="18">
        <f t="shared" si="34"/>
        <v>55.740859516894936</v>
      </c>
      <c r="AD48" s="18">
        <f t="shared" si="34"/>
        <v>0.83719005021422244</v>
      </c>
      <c r="AE48" s="18">
        <f t="shared" si="34"/>
        <v>9.7644321354330401</v>
      </c>
      <c r="AF48" s="18">
        <f t="shared" si="34"/>
        <v>7.6396673464703611</v>
      </c>
      <c r="AG48" s="18">
        <f t="shared" si="34"/>
        <v>5.3097284218411936E-2</v>
      </c>
      <c r="AH48" s="18">
        <f t="shared" si="34"/>
        <v>6.3792014664765624</v>
      </c>
      <c r="AI48" s="18">
        <f t="shared" si="34"/>
        <v>10.777098820012444</v>
      </c>
      <c r="AJ48" s="18">
        <f t="shared" si="34"/>
        <v>3.1738541202228547</v>
      </c>
      <c r="AK48" s="18">
        <f t="shared" si="34"/>
        <v>0.52480545521714994</v>
      </c>
      <c r="AL48" s="18">
        <f t="shared" si="34"/>
        <v>8.9139627580905115E-2</v>
      </c>
      <c r="AM48" s="18">
        <f t="shared" si="34"/>
        <v>5.0206541772591251</v>
      </c>
      <c r="AN48" s="18">
        <f t="shared" si="34"/>
        <v>0</v>
      </c>
      <c r="AO48" s="18">
        <f t="shared" si="5"/>
        <v>100</v>
      </c>
      <c r="AP48" s="17">
        <f t="shared" si="6"/>
        <v>61.749655537606934</v>
      </c>
      <c r="AQ48" s="19">
        <f t="shared" si="7"/>
        <v>9029.8567109106225</v>
      </c>
      <c r="AR48" s="19">
        <f t="shared" si="8"/>
        <v>-1692.5666663559632</v>
      </c>
      <c r="AS48" s="20">
        <f t="shared" si="9"/>
        <v>561.30875414899185</v>
      </c>
      <c r="AT48" s="21">
        <f t="shared" si="10"/>
        <v>482.84175899761101</v>
      </c>
      <c r="AU48" s="21">
        <f t="shared" si="11"/>
        <v>-420.09131200408507</v>
      </c>
      <c r="AV48" s="21">
        <f t="shared" si="12"/>
        <v>-688.99425765228477</v>
      </c>
      <c r="AW48" s="21">
        <f t="shared" si="13"/>
        <v>964.71542287018133</v>
      </c>
      <c r="AX48" s="21">
        <f t="shared" si="14"/>
        <v>-1934.6794807056028</v>
      </c>
      <c r="AY48" s="21">
        <f t="shared" si="15"/>
        <v>-527.1067160248374</v>
      </c>
      <c r="AZ48" s="21">
        <f t="shared" si="16"/>
        <v>636.35176953791085</v>
      </c>
      <c r="BA48" s="21">
        <f t="shared" si="17"/>
        <v>153.28736367146107</v>
      </c>
      <c r="BB48" s="20">
        <f t="shared" si="18"/>
        <v>166.65750075837497</v>
      </c>
      <c r="BC48" s="20">
        <f t="shared" si="19"/>
        <v>117.0787579284156</v>
      </c>
      <c r="BD48" s="20">
        <f t="shared" si="20"/>
        <v>109.92640796412692</v>
      </c>
      <c r="BE48" s="20">
        <f t="shared" si="21"/>
        <v>-45.456526182157653</v>
      </c>
      <c r="BF48" s="20">
        <f t="shared" si="22"/>
        <v>-178.69380195002719</v>
      </c>
      <c r="BG48" s="20">
        <f t="shared" si="23"/>
        <v>90.3086113497491</v>
      </c>
      <c r="BH48" s="16">
        <f t="shared" si="24"/>
        <v>-4.55</v>
      </c>
      <c r="BI48" s="18">
        <f t="shared" si="25"/>
        <v>6411.6359837225436</v>
      </c>
      <c r="BJ48" s="18">
        <f t="shared" si="26"/>
        <v>413.10831353994286</v>
      </c>
      <c r="BK48" s="19">
        <f t="shared" si="27"/>
        <v>800.51834276789111</v>
      </c>
      <c r="BL48" s="18">
        <f t="shared" si="28"/>
        <v>34.197820328015467</v>
      </c>
      <c r="BM48" s="17">
        <f t="shared" si="29"/>
        <v>2.0966503300840191</v>
      </c>
      <c r="BN48" s="17">
        <f t="shared" si="30"/>
        <v>31.420612137941006</v>
      </c>
      <c r="BO48" s="17">
        <f t="shared" si="31"/>
        <v>0.31420612137941006</v>
      </c>
      <c r="BP48" s="53">
        <f t="shared" si="32"/>
        <v>822.99697372913636</v>
      </c>
    </row>
    <row r="49" spans="1:68" s="8" customFormat="1" ht="16" x14ac:dyDescent="0.2">
      <c r="A49">
        <v>31</v>
      </c>
      <c r="B49">
        <v>1101.5999999999999</v>
      </c>
      <c r="C49" s="6">
        <v>67.442873640737005</v>
      </c>
      <c r="D49">
        <v>54.344999999999999</v>
      </c>
      <c r="E49">
        <v>1.1012</v>
      </c>
      <c r="F49">
        <v>16.031500000000001</v>
      </c>
      <c r="G49">
        <v>8.8905999999999992</v>
      </c>
      <c r="H49">
        <v>5.9400000000000001E-2</v>
      </c>
      <c r="I49">
        <v>4.0777000000000001</v>
      </c>
      <c r="J49">
        <v>9.7971000000000004</v>
      </c>
      <c r="K49">
        <v>3.1903000000000001</v>
      </c>
      <c r="L49">
        <v>0.81069999999999998</v>
      </c>
      <c r="M49">
        <v>0.20830000000000001</v>
      </c>
      <c r="N49">
        <v>1.4882</v>
      </c>
      <c r="O49">
        <v>0</v>
      </c>
      <c r="P49" s="17">
        <f t="shared" si="0"/>
        <v>98.511799999999994</v>
      </c>
      <c r="Q49" s="17">
        <f t="shared" si="33"/>
        <v>54.344999999999999</v>
      </c>
      <c r="R49" s="17">
        <f t="shared" si="33"/>
        <v>1.1012</v>
      </c>
      <c r="S49" s="17">
        <f t="shared" si="33"/>
        <v>16.031500000000001</v>
      </c>
      <c r="T49" s="17">
        <f t="shared" si="33"/>
        <v>8.8905999999999992</v>
      </c>
      <c r="U49" s="17">
        <f t="shared" si="33"/>
        <v>5.9400000000000008E-2</v>
      </c>
      <c r="V49" s="17">
        <f t="shared" si="33"/>
        <v>4.0777000000000001</v>
      </c>
      <c r="W49" s="17">
        <f t="shared" si="33"/>
        <v>9.7971000000000004</v>
      </c>
      <c r="X49" s="17">
        <f t="shared" si="33"/>
        <v>3.1903000000000006</v>
      </c>
      <c r="Y49" s="17">
        <f t="shared" si="33"/>
        <v>0.81069999999999998</v>
      </c>
      <c r="Z49" s="17">
        <f t="shared" si="33"/>
        <v>0.20830000000000004</v>
      </c>
      <c r="AA49" s="17">
        <f t="shared" si="2"/>
        <v>1.4882</v>
      </c>
      <c r="AB49" s="17">
        <f t="shared" si="3"/>
        <v>0</v>
      </c>
      <c r="AC49" s="18">
        <f t="shared" si="34"/>
        <v>55.825698418212617</v>
      </c>
      <c r="AD49" s="18">
        <f t="shared" si="34"/>
        <v>0.8508809176851776</v>
      </c>
      <c r="AE49" s="18">
        <f t="shared" si="34"/>
        <v>9.7047638075215943</v>
      </c>
      <c r="AF49" s="18">
        <f t="shared" si="34"/>
        <v>7.637389437565985</v>
      </c>
      <c r="AG49" s="18">
        <f t="shared" si="34"/>
        <v>5.1681593804512316E-2</v>
      </c>
      <c r="AH49" s="18">
        <f t="shared" si="34"/>
        <v>6.2452648766070338</v>
      </c>
      <c r="AI49" s="18">
        <f t="shared" si="34"/>
        <v>10.782765825292747</v>
      </c>
      <c r="AJ49" s="18">
        <f t="shared" si="34"/>
        <v>3.1770246868516181</v>
      </c>
      <c r="AK49" s="18">
        <f t="shared" si="34"/>
        <v>0.53119002102120783</v>
      </c>
      <c r="AL49" s="18">
        <f t="shared" si="34"/>
        <v>9.0578496283783921E-2</v>
      </c>
      <c r="AM49" s="18">
        <f t="shared" si="34"/>
        <v>5.1027619191537124</v>
      </c>
      <c r="AN49" s="18">
        <f t="shared" si="34"/>
        <v>0</v>
      </c>
      <c r="AO49" s="18">
        <f t="shared" si="5"/>
        <v>99.999999999999986</v>
      </c>
      <c r="AP49" s="17">
        <f t="shared" si="6"/>
        <v>61.722091994816552</v>
      </c>
      <c r="AQ49" s="19">
        <f t="shared" si="7"/>
        <v>9045.5820620092873</v>
      </c>
      <c r="AR49" s="19">
        <f t="shared" si="8"/>
        <v>-1682.2237583957931</v>
      </c>
      <c r="AS49" s="20">
        <f t="shared" si="9"/>
        <v>561.14612042970327</v>
      </c>
      <c r="AT49" s="21">
        <f t="shared" si="10"/>
        <v>472.70409851038636</v>
      </c>
      <c r="AU49" s="21">
        <f t="shared" si="11"/>
        <v>-420.31221186991127</v>
      </c>
      <c r="AV49" s="21">
        <f t="shared" si="12"/>
        <v>-696.16445783292818</v>
      </c>
      <c r="AW49" s="21">
        <f t="shared" si="13"/>
        <v>978.25418578581582</v>
      </c>
      <c r="AX49" s="21">
        <f t="shared" si="14"/>
        <v>-1919.0937018331374</v>
      </c>
      <c r="AY49" s="21">
        <f t="shared" si="15"/>
        <v>-532.9711186080774</v>
      </c>
      <c r="AZ49" s="21">
        <f t="shared" si="16"/>
        <v>634.09706977745861</v>
      </c>
      <c r="BA49" s="21">
        <f t="shared" si="17"/>
        <v>153.5206706500847</v>
      </c>
      <c r="BB49" s="20">
        <f t="shared" si="18"/>
        <v>165.93473508025048</v>
      </c>
      <c r="BC49" s="20">
        <f t="shared" si="19"/>
        <v>115.93367475437306</v>
      </c>
      <c r="BD49" s="20">
        <f t="shared" si="20"/>
        <v>109.98421141798602</v>
      </c>
      <c r="BE49" s="20">
        <f t="shared" si="21"/>
        <v>-45.573958759757026</v>
      </c>
      <c r="BF49" s="20">
        <f t="shared" si="22"/>
        <v>-180.04212317052068</v>
      </c>
      <c r="BG49" s="20">
        <f t="shared" si="23"/>
        <v>90.747650317469933</v>
      </c>
      <c r="BH49" s="16">
        <f t="shared" si="24"/>
        <v>-4.55</v>
      </c>
      <c r="BI49" s="18">
        <f t="shared" si="25"/>
        <v>6441.0182879728036</v>
      </c>
      <c r="BJ49" s="18">
        <f t="shared" si="26"/>
        <v>410.50486028988655</v>
      </c>
      <c r="BK49" s="19">
        <f t="shared" si="27"/>
        <v>799.69025533356046</v>
      </c>
      <c r="BL49" s="18">
        <f t="shared" si="28"/>
        <v>34.006604292756741</v>
      </c>
      <c r="BM49" s="17">
        <f t="shared" si="29"/>
        <v>2.1298555913999255</v>
      </c>
      <c r="BN49" s="17">
        <f t="shared" si="30"/>
        <v>32.557126359262995</v>
      </c>
      <c r="BO49" s="17">
        <f t="shared" si="31"/>
        <v>0.32557126359262994</v>
      </c>
      <c r="BP49" s="53">
        <f t="shared" si="32"/>
        <v>951.08298217218999</v>
      </c>
    </row>
    <row r="50" spans="1:68" s="8" customFormat="1" ht="16" x14ac:dyDescent="0.2">
      <c r="A50">
        <v>32</v>
      </c>
      <c r="B50">
        <v>1098.5999999999999</v>
      </c>
      <c r="C50" s="6">
        <v>66.327545386123006</v>
      </c>
      <c r="D50">
        <v>54.451799999999999</v>
      </c>
      <c r="E50">
        <v>1.1196999999999999</v>
      </c>
      <c r="F50">
        <v>15.9404</v>
      </c>
      <c r="G50">
        <v>8.8882999999999992</v>
      </c>
      <c r="H50">
        <v>5.79E-2</v>
      </c>
      <c r="I50">
        <v>3.9933999999999998</v>
      </c>
      <c r="J50">
        <v>9.8086000000000002</v>
      </c>
      <c r="K50">
        <v>3.1941000000000002</v>
      </c>
      <c r="L50">
        <v>0.82079999999999997</v>
      </c>
      <c r="M50">
        <v>0.21179999999999999</v>
      </c>
      <c r="N50">
        <v>1.5132000000000001</v>
      </c>
      <c r="O50">
        <v>0</v>
      </c>
      <c r="P50" s="17">
        <f t="shared" si="0"/>
        <v>98.486800000000002</v>
      </c>
      <c r="Q50" s="17">
        <f t="shared" si="33"/>
        <v>54.451799999999999</v>
      </c>
      <c r="R50" s="17">
        <f t="shared" si="33"/>
        <v>1.1196999999999999</v>
      </c>
      <c r="S50" s="17">
        <f t="shared" si="33"/>
        <v>15.9404</v>
      </c>
      <c r="T50" s="17">
        <f t="shared" si="33"/>
        <v>8.8882999999999992</v>
      </c>
      <c r="U50" s="17">
        <f t="shared" si="33"/>
        <v>5.79E-2</v>
      </c>
      <c r="V50" s="17">
        <f t="shared" si="33"/>
        <v>3.9933999999999998</v>
      </c>
      <c r="W50" s="17">
        <f t="shared" si="33"/>
        <v>9.8086000000000002</v>
      </c>
      <c r="X50" s="17">
        <f t="shared" si="33"/>
        <v>3.1941000000000002</v>
      </c>
      <c r="Y50" s="17">
        <f t="shared" si="33"/>
        <v>0.82079999999999997</v>
      </c>
      <c r="Z50" s="17">
        <f t="shared" si="33"/>
        <v>0.21179999999999999</v>
      </c>
      <c r="AA50" s="17">
        <f t="shared" si="2"/>
        <v>1.5132000000000001</v>
      </c>
      <c r="AB50" s="17">
        <f t="shared" si="3"/>
        <v>0</v>
      </c>
      <c r="AC50" s="18">
        <f t="shared" si="34"/>
        <v>55.909261762288324</v>
      </c>
      <c r="AD50" s="18">
        <f t="shared" si="34"/>
        <v>0.86477117409106175</v>
      </c>
      <c r="AE50" s="18">
        <f t="shared" si="34"/>
        <v>9.6451052456401758</v>
      </c>
      <c r="AF50" s="18">
        <f t="shared" si="34"/>
        <v>7.6318445306136713</v>
      </c>
      <c r="AG50" s="18">
        <f t="shared" si="34"/>
        <v>5.0352954960173536E-2</v>
      </c>
      <c r="AH50" s="18">
        <f t="shared" si="34"/>
        <v>6.1132949530398824</v>
      </c>
      <c r="AI50" s="18">
        <f t="shared" si="34"/>
        <v>10.790376582659515</v>
      </c>
      <c r="AJ50" s="18">
        <f t="shared" si="34"/>
        <v>3.179322030927664</v>
      </c>
      <c r="AK50" s="18">
        <f t="shared" si="34"/>
        <v>0.5375563885491792</v>
      </c>
      <c r="AL50" s="18">
        <f t="shared" si="34"/>
        <v>9.2057406915771384E-2</v>
      </c>
      <c r="AM50" s="18">
        <f t="shared" si="34"/>
        <v>5.1860569703145565</v>
      </c>
      <c r="AN50" s="18">
        <f t="shared" si="34"/>
        <v>0</v>
      </c>
      <c r="AO50" s="18">
        <f t="shared" si="5"/>
        <v>99.999999999999986</v>
      </c>
      <c r="AP50" s="17">
        <f t="shared" si="6"/>
        <v>61.693240498699666</v>
      </c>
      <c r="AQ50" s="19">
        <f t="shared" si="7"/>
        <v>9061.1356566461491</v>
      </c>
      <c r="AR50" s="19">
        <f t="shared" si="8"/>
        <v>-1671.882543279268</v>
      </c>
      <c r="AS50" s="20">
        <f t="shared" si="9"/>
        <v>560.757005395276</v>
      </c>
      <c r="AT50" s="21">
        <f t="shared" si="10"/>
        <v>462.71529499558869</v>
      </c>
      <c r="AU50" s="21">
        <f t="shared" si="11"/>
        <v>-420.60887919206789</v>
      </c>
      <c r="AV50" s="21">
        <f t="shared" si="12"/>
        <v>-703.36106642444599</v>
      </c>
      <c r="AW50" s="21">
        <f t="shared" si="13"/>
        <v>991.96254604806995</v>
      </c>
      <c r="AX50" s="21">
        <f t="shared" si="14"/>
        <v>-1903.2385532627316</v>
      </c>
      <c r="AY50" s="21">
        <f t="shared" si="15"/>
        <v>-538.8518380937237</v>
      </c>
      <c r="AZ50" s="21">
        <f t="shared" si="16"/>
        <v>631.67142399423244</v>
      </c>
      <c r="BA50" s="21">
        <f t="shared" si="17"/>
        <v>153.7504698462929</v>
      </c>
      <c r="BB50" s="20">
        <f t="shared" si="18"/>
        <v>165.21525731817508</v>
      </c>
      <c r="BC50" s="20">
        <f t="shared" si="19"/>
        <v>114.77849708926622</v>
      </c>
      <c r="BD50" s="20">
        <f t="shared" si="20"/>
        <v>110.06184114312705</v>
      </c>
      <c r="BE50" s="20">
        <f t="shared" si="21"/>
        <v>-45.680435775370398</v>
      </c>
      <c r="BF50" s="20">
        <f t="shared" si="22"/>
        <v>-181.39153135112821</v>
      </c>
      <c r="BG50" s="20">
        <f t="shared" si="23"/>
        <v>91.180971324605792</v>
      </c>
      <c r="BH50" s="16">
        <f t="shared" si="24"/>
        <v>-4.55</v>
      </c>
      <c r="BI50" s="18">
        <f t="shared" si="25"/>
        <v>6470.2990468270773</v>
      </c>
      <c r="BJ50" s="18">
        <f t="shared" si="26"/>
        <v>407.91506959496849</v>
      </c>
      <c r="BK50" s="19">
        <f t="shared" si="27"/>
        <v>798.86969478089463</v>
      </c>
      <c r="BL50" s="18">
        <f t="shared" si="28"/>
        <v>33.817974252986922</v>
      </c>
      <c r="BM50" s="17">
        <f t="shared" si="29"/>
        <v>2.1630779791390928</v>
      </c>
      <c r="BN50" s="17">
        <f t="shared" si="30"/>
        <v>33.672454613876994</v>
      </c>
      <c r="BO50" s="17">
        <f t="shared" si="31"/>
        <v>0.33672454613876995</v>
      </c>
      <c r="BP50" s="53">
        <f t="shared" si="32"/>
        <v>1097.7505237807286</v>
      </c>
    </row>
    <row r="51" spans="1:68" s="8" customFormat="1" ht="16" x14ac:dyDescent="0.2">
      <c r="A51">
        <v>33</v>
      </c>
      <c r="B51">
        <v>1095.5999999999999</v>
      </c>
      <c r="C51" s="6">
        <v>65.233505663366998</v>
      </c>
      <c r="D51">
        <v>54.558500000000002</v>
      </c>
      <c r="E51">
        <v>1.1385000000000001</v>
      </c>
      <c r="F51">
        <v>15.8498</v>
      </c>
      <c r="G51">
        <v>8.8823000000000008</v>
      </c>
      <c r="H51">
        <v>5.6500000000000002E-2</v>
      </c>
      <c r="I51">
        <v>3.9104999999999999</v>
      </c>
      <c r="J51">
        <v>9.8219999999999992</v>
      </c>
      <c r="K51">
        <v>3.1968999999999999</v>
      </c>
      <c r="L51">
        <v>0.83089999999999997</v>
      </c>
      <c r="M51">
        <v>0.21540000000000001</v>
      </c>
      <c r="N51">
        <v>1.5386</v>
      </c>
      <c r="O51">
        <v>0</v>
      </c>
      <c r="P51" s="17">
        <f t="shared" si="0"/>
        <v>98.461300000000008</v>
      </c>
      <c r="Q51" s="17">
        <f t="shared" si="33"/>
        <v>54.55855541111076</v>
      </c>
      <c r="R51" s="17">
        <f t="shared" si="33"/>
        <v>1.1385011562918628</v>
      </c>
      <c r="S51" s="17">
        <f t="shared" si="33"/>
        <v>15.849816097492111</v>
      </c>
      <c r="T51" s="17">
        <f t="shared" si="33"/>
        <v>8.8823090211077851</v>
      </c>
      <c r="U51" s="17">
        <f t="shared" si="33"/>
        <v>5.6500057382951469E-2</v>
      </c>
      <c r="V51" s="17">
        <f t="shared" si="33"/>
        <v>3.9105039716111811</v>
      </c>
      <c r="W51" s="17">
        <f t="shared" si="33"/>
        <v>9.8220099754929073</v>
      </c>
      <c r="X51" s="17">
        <f t="shared" si="33"/>
        <v>3.1969032468594256</v>
      </c>
      <c r="Y51" s="17">
        <f t="shared" si="33"/>
        <v>0.83090084388485608</v>
      </c>
      <c r="Z51" s="17">
        <f t="shared" si="33"/>
        <v>0.21540021876615478</v>
      </c>
      <c r="AA51" s="17">
        <f t="shared" si="2"/>
        <v>1.5386</v>
      </c>
      <c r="AB51" s="17">
        <f t="shared" si="3"/>
        <v>0</v>
      </c>
      <c r="AC51" s="18">
        <f t="shared" si="34"/>
        <v>55.991531496215117</v>
      </c>
      <c r="AD51" s="18">
        <f t="shared" si="34"/>
        <v>0.87886257132708523</v>
      </c>
      <c r="AE51" s="18">
        <f t="shared" si="34"/>
        <v>9.5856143015744344</v>
      </c>
      <c r="AF51" s="18">
        <f t="shared" si="34"/>
        <v>7.6229778082395425</v>
      </c>
      <c r="AG51" s="18">
        <f t="shared" si="34"/>
        <v>4.9111506258634779E-2</v>
      </c>
      <c r="AH51" s="18">
        <f t="shared" si="34"/>
        <v>5.9834716081680854</v>
      </c>
      <c r="AI51" s="18">
        <f t="shared" si="34"/>
        <v>10.799854769629269</v>
      </c>
      <c r="AJ51" s="18">
        <f t="shared" si="34"/>
        <v>3.1805591027002156</v>
      </c>
      <c r="AK51" s="18">
        <f t="shared" si="34"/>
        <v>0.54390599628699166</v>
      </c>
      <c r="AL51" s="18">
        <f t="shared" si="34"/>
        <v>9.3576519644835404E-2</v>
      </c>
      <c r="AM51" s="18">
        <f t="shared" si="34"/>
        <v>5.270534319955809</v>
      </c>
      <c r="AN51" s="18">
        <f t="shared" si="34"/>
        <v>0</v>
      </c>
      <c r="AO51" s="18">
        <f t="shared" si="5"/>
        <v>100.00000000000003</v>
      </c>
      <c r="AP51" s="17">
        <f t="shared" si="6"/>
        <v>61.663127709297108</v>
      </c>
      <c r="AQ51" s="19">
        <f t="shared" si="7"/>
        <v>9076.5148931797357</v>
      </c>
      <c r="AR51" s="19">
        <f t="shared" si="8"/>
        <v>-1661.5703830349125</v>
      </c>
      <c r="AS51" s="20">
        <f t="shared" si="9"/>
        <v>560.13747661673551</v>
      </c>
      <c r="AT51" s="21">
        <f t="shared" si="10"/>
        <v>452.88896602224236</v>
      </c>
      <c r="AU51" s="21">
        <f t="shared" si="11"/>
        <v>-420.97833892014887</v>
      </c>
      <c r="AV51" s="21">
        <f t="shared" si="12"/>
        <v>-710.56793497691854</v>
      </c>
      <c r="AW51" s="21">
        <f t="shared" si="13"/>
        <v>1005.8392741946635</v>
      </c>
      <c r="AX51" s="21">
        <f t="shared" si="14"/>
        <v>-1887.1310280514265</v>
      </c>
      <c r="AY51" s="21">
        <f t="shared" si="15"/>
        <v>-544.7382644388307</v>
      </c>
      <c r="AZ51" s="21">
        <f t="shared" si="16"/>
        <v>629.05665788514386</v>
      </c>
      <c r="BA51" s="21">
        <f t="shared" si="17"/>
        <v>153.97671161459158</v>
      </c>
      <c r="BB51" s="20">
        <f t="shared" si="18"/>
        <v>164.5015764420119</v>
      </c>
      <c r="BC51" s="20">
        <f t="shared" si="19"/>
        <v>113.61426687658332</v>
      </c>
      <c r="BD51" s="20">
        <f t="shared" si="20"/>
        <v>110.15851865021853</v>
      </c>
      <c r="BE51" s="20">
        <f t="shared" si="21"/>
        <v>-45.773676066552774</v>
      </c>
      <c r="BF51" s="20">
        <f t="shared" si="22"/>
        <v>-182.74166062879539</v>
      </c>
      <c r="BG51" s="20">
        <f t="shared" si="23"/>
        <v>91.607197282575029</v>
      </c>
      <c r="BH51" s="16">
        <f t="shared" si="24"/>
        <v>-4.55</v>
      </c>
      <c r="BI51" s="18">
        <f t="shared" si="25"/>
        <v>6499.4513184762845</v>
      </c>
      <c r="BJ51" s="18">
        <f t="shared" si="26"/>
        <v>405.34293417063219</v>
      </c>
      <c r="BK51" s="19">
        <f t="shared" si="27"/>
        <v>798.05902592146504</v>
      </c>
      <c r="BL51" s="18">
        <f t="shared" si="28"/>
        <v>33.632125488201964</v>
      </c>
      <c r="BM51" s="17">
        <f t="shared" si="29"/>
        <v>2.1963189227090671</v>
      </c>
      <c r="BN51" s="17">
        <f t="shared" si="30"/>
        <v>34.766494336633002</v>
      </c>
      <c r="BO51" s="17">
        <f t="shared" si="31"/>
        <v>0.34766494336633003</v>
      </c>
      <c r="BP51" s="53">
        <f t="shared" si="32"/>
        <v>1265.4725276896029</v>
      </c>
    </row>
    <row r="52" spans="1:68" s="8" customFormat="1" ht="16" x14ac:dyDescent="0.2">
      <c r="A52">
        <v>34</v>
      </c>
      <c r="B52">
        <v>1092.5999999999999</v>
      </c>
      <c r="C52" s="6">
        <v>64.160807934130005</v>
      </c>
      <c r="D52">
        <v>54.665199999999999</v>
      </c>
      <c r="E52">
        <v>1.1576</v>
      </c>
      <c r="F52">
        <v>15.759499999999999</v>
      </c>
      <c r="G52">
        <v>8.8726000000000003</v>
      </c>
      <c r="H52">
        <v>5.5300000000000002E-2</v>
      </c>
      <c r="I52">
        <v>3.8290999999999999</v>
      </c>
      <c r="J52">
        <v>9.8374000000000006</v>
      </c>
      <c r="K52">
        <v>3.1989999999999998</v>
      </c>
      <c r="L52">
        <v>0.84099999999999997</v>
      </c>
      <c r="M52">
        <v>0.219</v>
      </c>
      <c r="N52">
        <v>1.5644</v>
      </c>
      <c r="O52">
        <v>0</v>
      </c>
      <c r="P52" s="17">
        <f t="shared" si="0"/>
        <v>98.435699999999997</v>
      </c>
      <c r="Q52" s="17">
        <f t="shared" si="33"/>
        <v>54.665144466082936</v>
      </c>
      <c r="R52" s="17">
        <f t="shared" si="33"/>
        <v>1.1575988240038928</v>
      </c>
      <c r="S52" s="17">
        <f t="shared" si="33"/>
        <v>15.759483990056452</v>
      </c>
      <c r="T52" s="17">
        <f t="shared" si="33"/>
        <v>8.8725909864002581</v>
      </c>
      <c r="U52" s="17">
        <f t="shared" si="33"/>
        <v>5.529994382119495E-2</v>
      </c>
      <c r="V52" s="17">
        <f t="shared" si="33"/>
        <v>3.8290961100495045</v>
      </c>
      <c r="W52" s="17">
        <f t="shared" si="33"/>
        <v>9.8373900062680519</v>
      </c>
      <c r="X52" s="17">
        <f t="shared" si="33"/>
        <v>3.1989967501627961</v>
      </c>
      <c r="Y52" s="17">
        <f t="shared" si="33"/>
        <v>0.84099914563517086</v>
      </c>
      <c r="Z52" s="17">
        <f t="shared" si="33"/>
        <v>0.21899977751974131</v>
      </c>
      <c r="AA52" s="17">
        <f t="shared" si="2"/>
        <v>1.5644</v>
      </c>
      <c r="AB52" s="17">
        <f t="shared" si="3"/>
        <v>0</v>
      </c>
      <c r="AC52" s="18">
        <f t="shared" si="34"/>
        <v>56.072266385897272</v>
      </c>
      <c r="AD52" s="18">
        <f t="shared" si="34"/>
        <v>0.89314854745325556</v>
      </c>
      <c r="AE52" s="18">
        <f t="shared" si="34"/>
        <v>9.5261154839839879</v>
      </c>
      <c r="AF52" s="18">
        <f t="shared" si="34"/>
        <v>7.6107483940142089</v>
      </c>
      <c r="AG52" s="18">
        <f t="shared" si="34"/>
        <v>4.8043781318409563E-2</v>
      </c>
      <c r="AH52" s="18">
        <f t="shared" si="34"/>
        <v>5.8559167858179784</v>
      </c>
      <c r="AI52" s="18">
        <f t="shared" si="34"/>
        <v>10.8112412855704</v>
      </c>
      <c r="AJ52" s="18">
        <f t="shared" si="34"/>
        <v>3.1810163587982325</v>
      </c>
      <c r="AK52" s="18">
        <f t="shared" si="34"/>
        <v>0.55023514608566781</v>
      </c>
      <c r="AL52" s="18">
        <f t="shared" si="34"/>
        <v>9.5091686148290555E-2</v>
      </c>
      <c r="AM52" s="18">
        <f t="shared" si="34"/>
        <v>5.3561761449122871</v>
      </c>
      <c r="AN52" s="18">
        <f t="shared" si="34"/>
        <v>0</v>
      </c>
      <c r="AO52" s="18">
        <f t="shared" si="5"/>
        <v>100</v>
      </c>
      <c r="AP52" s="17">
        <f t="shared" si="6"/>
        <v>61.631633076301512</v>
      </c>
      <c r="AQ52" s="19">
        <f t="shared" si="7"/>
        <v>9091.6802233627441</v>
      </c>
      <c r="AR52" s="19">
        <f t="shared" si="8"/>
        <v>-1651.2568579937845</v>
      </c>
      <c r="AS52" s="20">
        <f t="shared" si="9"/>
        <v>559.28764292861797</v>
      </c>
      <c r="AT52" s="21">
        <f t="shared" si="10"/>
        <v>443.23434151856276</v>
      </c>
      <c r="AU52" s="21">
        <f t="shared" si="11"/>
        <v>-421.42218531153418</v>
      </c>
      <c r="AV52" s="21">
        <f t="shared" si="12"/>
        <v>-717.80714571198052</v>
      </c>
      <c r="AW52" s="21">
        <f t="shared" si="13"/>
        <v>1019.8810636760834</v>
      </c>
      <c r="AX52" s="21">
        <f t="shared" si="14"/>
        <v>-1870.7865389312569</v>
      </c>
      <c r="AY52" s="21">
        <f t="shared" si="15"/>
        <v>-550.64201083684486</v>
      </c>
      <c r="AZ52" s="21">
        <f t="shared" si="16"/>
        <v>626.29114279621649</v>
      </c>
      <c r="BA52" s="21">
        <f t="shared" si="17"/>
        <v>154.1987325612175</v>
      </c>
      <c r="BB52" s="20">
        <f t="shared" si="18"/>
        <v>163.79083057419348</v>
      </c>
      <c r="BC52" s="20">
        <f t="shared" si="19"/>
        <v>112.44237855677297</v>
      </c>
      <c r="BD52" s="20">
        <f t="shared" si="20"/>
        <v>110.27466111281808</v>
      </c>
      <c r="BE52" s="20">
        <f t="shared" si="21"/>
        <v>-45.857080995023132</v>
      </c>
      <c r="BF52" s="20">
        <f t="shared" si="22"/>
        <v>-184.09195974383388</v>
      </c>
      <c r="BG52" s="20">
        <f t="shared" si="23"/>
        <v>92.029217791786991</v>
      </c>
      <c r="BH52" s="16">
        <f t="shared" si="24"/>
        <v>-4.55</v>
      </c>
      <c r="BI52" s="18">
        <f t="shared" si="25"/>
        <v>6528.4596754968225</v>
      </c>
      <c r="BJ52" s="18">
        <f t="shared" si="26"/>
        <v>402.78677985793206</v>
      </c>
      <c r="BK52" s="19">
        <f t="shared" si="27"/>
        <v>797.25564242571591</v>
      </c>
      <c r="BL52" s="18">
        <f t="shared" si="28"/>
        <v>33.448979461283322</v>
      </c>
      <c r="BM52" s="17">
        <f t="shared" si="29"/>
        <v>2.2295524677813399</v>
      </c>
      <c r="BN52" s="17">
        <f t="shared" si="30"/>
        <v>35.839192065869995</v>
      </c>
      <c r="BO52" s="17">
        <f t="shared" si="31"/>
        <v>0.35839192065869996</v>
      </c>
      <c r="BP52" s="53">
        <f t="shared" si="32"/>
        <v>1456.9286001800224</v>
      </c>
    </row>
    <row r="53" spans="1:68" s="8" customFormat="1" ht="16" x14ac:dyDescent="0.2">
      <c r="A53">
        <v>35</v>
      </c>
      <c r="B53">
        <v>1089.5999999999999</v>
      </c>
      <c r="C53" s="6">
        <v>63.109463457559997</v>
      </c>
      <c r="D53">
        <v>54.771900000000002</v>
      </c>
      <c r="E53">
        <v>1.1768000000000001</v>
      </c>
      <c r="F53">
        <v>15.669600000000001</v>
      </c>
      <c r="G53">
        <v>8.8592999999999993</v>
      </c>
      <c r="H53">
        <v>5.4100000000000002E-2</v>
      </c>
      <c r="I53">
        <v>3.7492000000000001</v>
      </c>
      <c r="J53">
        <v>9.8547999999999991</v>
      </c>
      <c r="K53">
        <v>3.2000999999999999</v>
      </c>
      <c r="L53">
        <v>0.85119999999999996</v>
      </c>
      <c r="M53">
        <v>0.22259999999999999</v>
      </c>
      <c r="N53">
        <v>1.5904</v>
      </c>
      <c r="O53">
        <v>0</v>
      </c>
      <c r="P53" s="17">
        <f t="shared" si="0"/>
        <v>98.409600000000026</v>
      </c>
      <c r="Q53" s="17">
        <f t="shared" si="33"/>
        <v>54.771899999999981</v>
      </c>
      <c r="R53" s="17">
        <f t="shared" si="33"/>
        <v>1.1767999999999998</v>
      </c>
      <c r="S53" s="17">
        <f t="shared" si="33"/>
        <v>15.669599999999996</v>
      </c>
      <c r="T53" s="17">
        <f t="shared" si="33"/>
        <v>8.8592999999999975</v>
      </c>
      <c r="U53" s="17">
        <f t="shared" si="33"/>
        <v>5.4099999999999988E-2</v>
      </c>
      <c r="V53" s="17">
        <f t="shared" si="33"/>
        <v>3.7491999999999992</v>
      </c>
      <c r="W53" s="17">
        <f t="shared" si="33"/>
        <v>9.8547999999999973</v>
      </c>
      <c r="X53" s="17">
        <f t="shared" si="33"/>
        <v>3.2000999999999991</v>
      </c>
      <c r="Y53" s="17">
        <f t="shared" si="33"/>
        <v>0.85119999999999973</v>
      </c>
      <c r="Z53" s="17">
        <f t="shared" si="33"/>
        <v>0.22259999999999991</v>
      </c>
      <c r="AA53" s="17">
        <f t="shared" si="2"/>
        <v>1.5904</v>
      </c>
      <c r="AB53" s="17">
        <f t="shared" si="3"/>
        <v>0</v>
      </c>
      <c r="AC53" s="18">
        <f t="shared" si="34"/>
        <v>56.152097732530414</v>
      </c>
      <c r="AD53" s="18">
        <f t="shared" si="34"/>
        <v>0.90748373064200349</v>
      </c>
      <c r="AE53" s="18">
        <f t="shared" si="34"/>
        <v>9.4667809406532264</v>
      </c>
      <c r="AF53" s="18">
        <f t="shared" si="34"/>
        <v>7.5953340637189193</v>
      </c>
      <c r="AG53" s="18">
        <f t="shared" si="34"/>
        <v>4.6976464176207343E-2</v>
      </c>
      <c r="AH53" s="18">
        <f t="shared" si="34"/>
        <v>5.7307017489809011</v>
      </c>
      <c r="AI53" s="18">
        <f t="shared" si="34"/>
        <v>10.824654764738</v>
      </c>
      <c r="AJ53" s="18">
        <f t="shared" si="34"/>
        <v>3.1804327884522232</v>
      </c>
      <c r="AK53" s="18">
        <f t="shared" si="34"/>
        <v>0.55661506485267864</v>
      </c>
      <c r="AL53" s="18">
        <f t="shared" si="34"/>
        <v>9.660388746484859E-2</v>
      </c>
      <c r="AM53" s="18">
        <f t="shared" si="34"/>
        <v>5.442318813790588</v>
      </c>
      <c r="AN53" s="18">
        <f t="shared" si="34"/>
        <v>0</v>
      </c>
      <c r="AO53" s="18">
        <f t="shared" si="5"/>
        <v>100.00000000000003</v>
      </c>
      <c r="AP53" s="17">
        <f t="shared" si="6"/>
        <v>61.59908260000276</v>
      </c>
      <c r="AQ53" s="19">
        <f t="shared" si="7"/>
        <v>9106.7092015223188</v>
      </c>
      <c r="AR53" s="19">
        <f t="shared" si="8"/>
        <v>-1640.9718082528302</v>
      </c>
      <c r="AS53" s="20">
        <f t="shared" si="9"/>
        <v>558.20789677991502</v>
      </c>
      <c r="AT53" s="21">
        <f t="shared" si="10"/>
        <v>433.7568153803644</v>
      </c>
      <c r="AU53" s="21">
        <f t="shared" si="11"/>
        <v>-421.94504272948723</v>
      </c>
      <c r="AV53" s="21">
        <f t="shared" si="12"/>
        <v>-725.00095471657551</v>
      </c>
      <c r="AW53" s="21">
        <f t="shared" si="13"/>
        <v>1033.9790487935086</v>
      </c>
      <c r="AX53" s="21">
        <f t="shared" si="14"/>
        <v>-1854.2321147116031</v>
      </c>
      <c r="AY53" s="21">
        <f t="shared" si="15"/>
        <v>-556.51653879394155</v>
      </c>
      <c r="AZ53" s="21">
        <f t="shared" si="16"/>
        <v>623.35707196661531</v>
      </c>
      <c r="BA53" s="21">
        <f t="shared" si="17"/>
        <v>154.41826876445865</v>
      </c>
      <c r="BB53" s="20">
        <f t="shared" si="18"/>
        <v>163.08344063276101</v>
      </c>
      <c r="BC53" s="20">
        <f t="shared" si="19"/>
        <v>111.26346214360856</v>
      </c>
      <c r="BD53" s="20">
        <f t="shared" si="20"/>
        <v>110.41147860032758</v>
      </c>
      <c r="BE53" s="20">
        <f t="shared" si="21"/>
        <v>-45.928318117117243</v>
      </c>
      <c r="BF53" s="20">
        <f t="shared" si="22"/>
        <v>-185.43192522798975</v>
      </c>
      <c r="BG53" s="20">
        <f t="shared" si="23"/>
        <v>92.439464751026208</v>
      </c>
      <c r="BH53" s="16">
        <f t="shared" si="24"/>
        <v>-4.55</v>
      </c>
      <c r="BI53" s="18">
        <f t="shared" si="25"/>
        <v>6557.3435752382829</v>
      </c>
      <c r="BJ53" s="18">
        <f t="shared" si="26"/>
        <v>400.255871547075</v>
      </c>
      <c r="BK53" s="19">
        <f t="shared" si="27"/>
        <v>796.46998485452411</v>
      </c>
      <c r="BL53" s="18">
        <f t="shared" si="28"/>
        <v>33.268825633967012</v>
      </c>
      <c r="BM53" s="17">
        <f t="shared" si="29"/>
        <v>2.2628660543397787</v>
      </c>
      <c r="BN53" s="17">
        <f t="shared" si="30"/>
        <v>36.890536542440003</v>
      </c>
      <c r="BO53" s="17">
        <f t="shared" si="31"/>
        <v>0.36890536542440006</v>
      </c>
      <c r="BP53" s="53">
        <f t="shared" si="32"/>
        <v>1675.5116104745523</v>
      </c>
    </row>
    <row r="54" spans="1:68" s="8" customFormat="1" ht="16" x14ac:dyDescent="0.2">
      <c r="A54">
        <v>36</v>
      </c>
      <c r="B54">
        <v>1086.5999999999999</v>
      </c>
      <c r="C54" s="6">
        <v>62.079446603916999</v>
      </c>
      <c r="D54">
        <v>54.878599999999999</v>
      </c>
      <c r="E54">
        <v>1.1963999999999999</v>
      </c>
      <c r="F54">
        <v>15.5801</v>
      </c>
      <c r="G54">
        <v>8.8422999999999998</v>
      </c>
      <c r="H54">
        <v>5.3100000000000001E-2</v>
      </c>
      <c r="I54">
        <v>3.6707000000000001</v>
      </c>
      <c r="J54">
        <v>9.8740000000000006</v>
      </c>
      <c r="K54">
        <v>3.2004000000000001</v>
      </c>
      <c r="L54">
        <v>0.86129999999999995</v>
      </c>
      <c r="M54">
        <v>0.2263</v>
      </c>
      <c r="N54">
        <v>1.6168</v>
      </c>
      <c r="O54">
        <v>0</v>
      </c>
      <c r="P54" s="17">
        <f t="shared" si="0"/>
        <v>98.383199999999974</v>
      </c>
      <c r="Q54" s="17">
        <f t="shared" si="33"/>
        <v>54.878600000000013</v>
      </c>
      <c r="R54" s="17">
        <f t="shared" si="33"/>
        <v>1.1964000000000004</v>
      </c>
      <c r="S54" s="17">
        <f t="shared" si="33"/>
        <v>15.580100000000005</v>
      </c>
      <c r="T54" s="17">
        <f t="shared" si="33"/>
        <v>8.8423000000000016</v>
      </c>
      <c r="U54" s="17">
        <f t="shared" si="33"/>
        <v>5.3100000000000015E-2</v>
      </c>
      <c r="V54" s="17">
        <f t="shared" si="33"/>
        <v>3.6707000000000014</v>
      </c>
      <c r="W54" s="17">
        <f t="shared" si="33"/>
        <v>9.8740000000000041</v>
      </c>
      <c r="X54" s="17">
        <f t="shared" si="33"/>
        <v>3.2004000000000015</v>
      </c>
      <c r="Y54" s="17">
        <f t="shared" si="33"/>
        <v>0.86130000000000018</v>
      </c>
      <c r="Z54" s="17">
        <f t="shared" si="33"/>
        <v>0.22630000000000006</v>
      </c>
      <c r="AA54" s="17">
        <f t="shared" si="2"/>
        <v>1.6168</v>
      </c>
      <c r="AB54" s="17">
        <f t="shared" si="3"/>
        <v>0</v>
      </c>
      <c r="AC54" s="18">
        <f t="shared" si="34"/>
        <v>56.230593991855713</v>
      </c>
      <c r="AD54" s="18">
        <f t="shared" si="34"/>
        <v>0.92209159048419709</v>
      </c>
      <c r="AE54" s="18">
        <f t="shared" si="34"/>
        <v>9.4075411602398962</v>
      </c>
      <c r="AF54" s="18">
        <f t="shared" si="34"/>
        <v>7.5765969723902451</v>
      </c>
      <c r="AG54" s="18">
        <f t="shared" si="34"/>
        <v>4.6082820267520717E-2</v>
      </c>
      <c r="AH54" s="18">
        <f t="shared" si="34"/>
        <v>5.6076326892813366</v>
      </c>
      <c r="AI54" s="18">
        <f t="shared" si="34"/>
        <v>10.839789060350691</v>
      </c>
      <c r="AJ54" s="18">
        <f t="shared" si="34"/>
        <v>3.178984445318688</v>
      </c>
      <c r="AK54" s="18">
        <f t="shared" si="34"/>
        <v>0.56291038057819076</v>
      </c>
      <c r="AL54" s="18">
        <f t="shared" si="34"/>
        <v>9.8155686794630242E-2</v>
      </c>
      <c r="AM54" s="18">
        <f t="shared" si="34"/>
        <v>5.5296212024388884</v>
      </c>
      <c r="AN54" s="18">
        <f t="shared" si="34"/>
        <v>0</v>
      </c>
      <c r="AO54" s="18">
        <f t="shared" si="5"/>
        <v>100</v>
      </c>
      <c r="AP54" s="17">
        <f t="shared" si="6"/>
        <v>61.565259317851577</v>
      </c>
      <c r="AQ54" s="19">
        <f t="shared" si="7"/>
        <v>9121.56861894145</v>
      </c>
      <c r="AR54" s="19">
        <f t="shared" si="8"/>
        <v>-1630.7031847159835</v>
      </c>
      <c r="AS54" s="20">
        <f t="shared" si="9"/>
        <v>556.90386313290128</v>
      </c>
      <c r="AT54" s="21">
        <f t="shared" si="10"/>
        <v>424.44171825170434</v>
      </c>
      <c r="AU54" s="21">
        <f t="shared" si="11"/>
        <v>-422.53497757246993</v>
      </c>
      <c r="AV54" s="21">
        <f t="shared" si="12"/>
        <v>-732.21956286345699</v>
      </c>
      <c r="AW54" s="21">
        <f t="shared" si="13"/>
        <v>1048.2410129404229</v>
      </c>
      <c r="AX54" s="21">
        <f t="shared" si="14"/>
        <v>-1837.4393713303857</v>
      </c>
      <c r="AY54" s="21">
        <f t="shared" si="15"/>
        <v>-562.40207761636123</v>
      </c>
      <c r="AZ54" s="21">
        <f t="shared" si="16"/>
        <v>620.25976140951741</v>
      </c>
      <c r="BA54" s="21">
        <f t="shared" si="17"/>
        <v>154.6341334776032</v>
      </c>
      <c r="BB54" s="20">
        <f t="shared" si="18"/>
        <v>162.38182684138275</v>
      </c>
      <c r="BC54" s="20">
        <f t="shared" si="19"/>
        <v>110.07619984973333</v>
      </c>
      <c r="BD54" s="20">
        <f t="shared" si="20"/>
        <v>110.56584841557704</v>
      </c>
      <c r="BE54" s="20">
        <f t="shared" si="21"/>
        <v>-45.987887410272634</v>
      </c>
      <c r="BF54" s="20">
        <f t="shared" si="22"/>
        <v>-186.77177277000538</v>
      </c>
      <c r="BG54" s="20">
        <f t="shared" si="23"/>
        <v>92.84353466520399</v>
      </c>
      <c r="BH54" s="16">
        <f t="shared" si="24"/>
        <v>-4.55</v>
      </c>
      <c r="BI54" s="18">
        <f t="shared" si="25"/>
        <v>6586.1158005773377</v>
      </c>
      <c r="BJ54" s="18">
        <f t="shared" si="26"/>
        <v>397.74188306922235</v>
      </c>
      <c r="BK54" s="19">
        <f t="shared" si="27"/>
        <v>795.69449941830612</v>
      </c>
      <c r="BL54" s="18">
        <f t="shared" si="28"/>
        <v>33.091236052639374</v>
      </c>
      <c r="BM54" s="17">
        <f t="shared" si="29"/>
        <v>2.2962164556260696</v>
      </c>
      <c r="BN54" s="17">
        <f t="shared" si="30"/>
        <v>37.920553396083001</v>
      </c>
      <c r="BO54" s="17">
        <f t="shared" si="31"/>
        <v>0.37920553396083001</v>
      </c>
      <c r="BP54" s="53">
        <f t="shared" si="32"/>
        <v>1924.587589939935</v>
      </c>
    </row>
    <row r="55" spans="1:68" s="8" customFormat="1" ht="16" x14ac:dyDescent="0.2">
      <c r="A55">
        <v>37</v>
      </c>
      <c r="B55">
        <v>1083.5999999999999</v>
      </c>
      <c r="C55" s="6">
        <v>61.070698950569003</v>
      </c>
      <c r="D55">
        <v>54.985300000000002</v>
      </c>
      <c r="E55">
        <v>1.2161</v>
      </c>
      <c r="F55">
        <v>15.491</v>
      </c>
      <c r="G55">
        <v>8.8216000000000001</v>
      </c>
      <c r="H55">
        <v>5.21E-2</v>
      </c>
      <c r="I55">
        <v>3.5937999999999999</v>
      </c>
      <c r="J55">
        <v>9.8950999999999993</v>
      </c>
      <c r="K55">
        <v>3.2</v>
      </c>
      <c r="L55">
        <v>0.87139999999999995</v>
      </c>
      <c r="M55">
        <v>0.2301</v>
      </c>
      <c r="N55">
        <v>1.6435</v>
      </c>
      <c r="O55">
        <v>0</v>
      </c>
      <c r="P55" s="17">
        <f t="shared" si="0"/>
        <v>98.356499999999983</v>
      </c>
      <c r="Q55" s="17">
        <f t="shared" si="33"/>
        <v>54.985300000000002</v>
      </c>
      <c r="R55" s="17">
        <f t="shared" si="33"/>
        <v>1.2161000000000002</v>
      </c>
      <c r="S55" s="17">
        <f t="shared" si="33"/>
        <v>15.491000000000001</v>
      </c>
      <c r="T55" s="17">
        <f t="shared" si="33"/>
        <v>8.8216000000000019</v>
      </c>
      <c r="U55" s="17">
        <f t="shared" si="33"/>
        <v>5.2100000000000014E-2</v>
      </c>
      <c r="V55" s="17">
        <f t="shared" si="33"/>
        <v>3.5938000000000008</v>
      </c>
      <c r="W55" s="17">
        <f t="shared" si="33"/>
        <v>9.8951000000000011</v>
      </c>
      <c r="X55" s="17">
        <f t="shared" si="33"/>
        <v>3.2000000000000006</v>
      </c>
      <c r="Y55" s="17">
        <f t="shared" si="33"/>
        <v>0.87140000000000006</v>
      </c>
      <c r="Z55" s="17">
        <f t="shared" si="33"/>
        <v>0.23010000000000003</v>
      </c>
      <c r="AA55" s="17">
        <f t="shared" si="2"/>
        <v>1.6435</v>
      </c>
      <c r="AB55" s="17">
        <f t="shared" si="3"/>
        <v>0</v>
      </c>
      <c r="AC55" s="18">
        <f t="shared" si="34"/>
        <v>56.307849049358914</v>
      </c>
      <c r="AD55" s="18">
        <f t="shared" si="34"/>
        <v>0.93674123159894607</v>
      </c>
      <c r="AE55" s="18">
        <f t="shared" si="34"/>
        <v>9.3484160296660725</v>
      </c>
      <c r="AF55" s="18">
        <f t="shared" si="34"/>
        <v>7.5545568439033337</v>
      </c>
      <c r="AG55" s="18">
        <f t="shared" si="34"/>
        <v>4.518923022797728E-2</v>
      </c>
      <c r="AH55" s="18">
        <f t="shared" si="34"/>
        <v>5.4870290878816936</v>
      </c>
      <c r="AI55" s="18">
        <f t="shared" si="34"/>
        <v>10.856768736233398</v>
      </c>
      <c r="AJ55" s="18">
        <f t="shared" si="34"/>
        <v>3.1767775920511374</v>
      </c>
      <c r="AK55" s="18">
        <f t="shared" si="34"/>
        <v>0.56918711096853136</v>
      </c>
      <c r="AL55" s="18">
        <f t="shared" si="34"/>
        <v>9.9747087134619633E-2</v>
      </c>
      <c r="AM55" s="18">
        <f t="shared" si="34"/>
        <v>5.6177380009753604</v>
      </c>
      <c r="AN55" s="18">
        <f t="shared" si="34"/>
        <v>0</v>
      </c>
      <c r="AO55" s="18">
        <f t="shared" si="5"/>
        <v>99.999999999999972</v>
      </c>
      <c r="AP55" s="17">
        <f t="shared" si="6"/>
        <v>61.530210986040451</v>
      </c>
      <c r="AQ55" s="19">
        <f t="shared" si="7"/>
        <v>9136.2366088408744</v>
      </c>
      <c r="AR55" s="19">
        <f t="shared" si="8"/>
        <v>-1620.4544345823169</v>
      </c>
      <c r="AS55" s="20">
        <f t="shared" si="9"/>
        <v>555.36444172211156</v>
      </c>
      <c r="AT55" s="21">
        <f t="shared" si="10"/>
        <v>415.31323166176537</v>
      </c>
      <c r="AU55" s="21">
        <f t="shared" si="11"/>
        <v>-423.19684533837784</v>
      </c>
      <c r="AV55" s="21">
        <f t="shared" si="12"/>
        <v>-739.44287106166792</v>
      </c>
      <c r="AW55" s="21">
        <f t="shared" si="13"/>
        <v>1062.6103640135241</v>
      </c>
      <c r="AX55" s="21">
        <f t="shared" si="14"/>
        <v>-1820.4274098637343</v>
      </c>
      <c r="AY55" s="21">
        <f t="shared" si="15"/>
        <v>-568.28691494799352</v>
      </c>
      <c r="AZ55" s="21">
        <f t="shared" si="16"/>
        <v>617.03189871191944</v>
      </c>
      <c r="BA55" s="21">
        <f t="shared" si="17"/>
        <v>154.846584885737</v>
      </c>
      <c r="BB55" s="20">
        <f t="shared" si="18"/>
        <v>161.68267214708609</v>
      </c>
      <c r="BC55" s="20">
        <f t="shared" si="19"/>
        <v>108.8819693479482</v>
      </c>
      <c r="BD55" s="20">
        <f t="shared" si="20"/>
        <v>110.73904110958065</v>
      </c>
      <c r="BE55" s="20">
        <f t="shared" si="21"/>
        <v>-46.037906200111728</v>
      </c>
      <c r="BF55" s="20">
        <f t="shared" si="22"/>
        <v>-188.10607532120716</v>
      </c>
      <c r="BG55" s="20">
        <f t="shared" si="23"/>
        <v>93.24060393863104</v>
      </c>
      <c r="BH55" s="16">
        <f t="shared" si="24"/>
        <v>-4.55</v>
      </c>
      <c r="BI55" s="18">
        <f t="shared" si="25"/>
        <v>6614.7480691561032</v>
      </c>
      <c r="BJ55" s="18">
        <f t="shared" si="26"/>
        <v>395.24688990766413</v>
      </c>
      <c r="BK55" s="19">
        <f t="shared" si="27"/>
        <v>794.92955269655249</v>
      </c>
      <c r="BL55" s="18">
        <f t="shared" si="28"/>
        <v>32.91632417910747</v>
      </c>
      <c r="BM55" s="17">
        <f t="shared" si="29"/>
        <v>2.3295909235497643</v>
      </c>
      <c r="BN55" s="17">
        <f t="shared" si="30"/>
        <v>38.929301049430997</v>
      </c>
      <c r="BO55" s="17">
        <f t="shared" si="31"/>
        <v>0.38929301049430998</v>
      </c>
      <c r="BP55" s="53">
        <f t="shared" si="32"/>
        <v>2207.9933515206239</v>
      </c>
    </row>
    <row r="56" spans="1:68" s="8" customFormat="1" ht="16" x14ac:dyDescent="0.2">
      <c r="A56">
        <v>38</v>
      </c>
      <c r="B56">
        <v>1080.5999999999999</v>
      </c>
      <c r="C56" s="6">
        <v>60.083132455547002</v>
      </c>
      <c r="D56">
        <v>55.091900000000003</v>
      </c>
      <c r="E56">
        <v>1.2361</v>
      </c>
      <c r="F56">
        <v>15.4023</v>
      </c>
      <c r="G56">
        <v>8.7973999999999997</v>
      </c>
      <c r="H56">
        <v>5.1200000000000002E-2</v>
      </c>
      <c r="I56">
        <v>3.5185</v>
      </c>
      <c r="J56">
        <v>9.9179999999999993</v>
      </c>
      <c r="K56">
        <v>3.1987000000000001</v>
      </c>
      <c r="L56">
        <v>0.88149999999999995</v>
      </c>
      <c r="M56">
        <v>0.23380000000000001</v>
      </c>
      <c r="N56">
        <v>1.6705000000000001</v>
      </c>
      <c r="O56">
        <v>0</v>
      </c>
      <c r="P56" s="17">
        <f t="shared" si="0"/>
        <v>98.329400000000007</v>
      </c>
      <c r="Q56" s="17">
        <f t="shared" si="33"/>
        <v>55.091956027902128</v>
      </c>
      <c r="R56" s="17">
        <f t="shared" si="33"/>
        <v>1.2361012571011314</v>
      </c>
      <c r="S56" s="17">
        <f t="shared" si="33"/>
        <v>15.402315663982488</v>
      </c>
      <c r="T56" s="17">
        <f t="shared" si="33"/>
        <v>8.7974089468663479</v>
      </c>
      <c r="U56" s="17">
        <f t="shared" si="33"/>
        <v>5.1200052069879411E-2</v>
      </c>
      <c r="V56" s="17">
        <f t="shared" si="33"/>
        <v>3.5185035782787235</v>
      </c>
      <c r="W56" s="17">
        <f t="shared" si="33"/>
        <v>9.9180100865051521</v>
      </c>
      <c r="X56" s="17">
        <f t="shared" si="33"/>
        <v>3.1987032530453754</v>
      </c>
      <c r="Y56" s="17">
        <f t="shared" si="33"/>
        <v>0.88150089647653684</v>
      </c>
      <c r="Z56" s="17">
        <f t="shared" si="33"/>
        <v>0.23380023777222272</v>
      </c>
      <c r="AA56" s="17">
        <f t="shared" si="2"/>
        <v>1.6705000000000001</v>
      </c>
      <c r="AB56" s="17">
        <f t="shared" si="3"/>
        <v>0</v>
      </c>
      <c r="AC56" s="18">
        <f t="shared" si="34"/>
        <v>56.38380926960987</v>
      </c>
      <c r="AD56" s="18">
        <f t="shared" si="34"/>
        <v>0.95158651399810901</v>
      </c>
      <c r="AE56" s="18">
        <f t="shared" si="34"/>
        <v>9.289417448337792</v>
      </c>
      <c r="AF56" s="18">
        <f t="shared" ref="AF56:AN56" si="35">$AP56*T56/G$18</f>
        <v>7.5293987008432017</v>
      </c>
      <c r="AG56" s="18">
        <f t="shared" si="35"/>
        <v>4.438247377707033E-2</v>
      </c>
      <c r="AH56" s="18">
        <f t="shared" si="35"/>
        <v>5.3688990427599048</v>
      </c>
      <c r="AI56" s="18">
        <f t="shared" si="35"/>
        <v>10.875489847404991</v>
      </c>
      <c r="AJ56" s="18">
        <f t="shared" si="35"/>
        <v>3.1736181173263143</v>
      </c>
      <c r="AK56" s="18">
        <f t="shared" si="35"/>
        <v>0.57544542570879398</v>
      </c>
      <c r="AL56" s="18">
        <f t="shared" si="35"/>
        <v>0.10129136745478766</v>
      </c>
      <c r="AM56" s="18">
        <f t="shared" si="35"/>
        <v>5.7066617927791432</v>
      </c>
      <c r="AN56" s="18">
        <f t="shared" si="35"/>
        <v>0</v>
      </c>
      <c r="AO56" s="18">
        <f t="shared" si="5"/>
        <v>99.999999999999986</v>
      </c>
      <c r="AP56" s="17">
        <f t="shared" si="6"/>
        <v>61.493935307882289</v>
      </c>
      <c r="AQ56" s="19">
        <f t="shared" si="7"/>
        <v>9150.7291670638333</v>
      </c>
      <c r="AR56" s="19">
        <f t="shared" si="8"/>
        <v>-1610.227620494873</v>
      </c>
      <c r="AS56" s="20">
        <f t="shared" si="9"/>
        <v>553.60298245987406</v>
      </c>
      <c r="AT56" s="21">
        <f t="shared" si="10"/>
        <v>406.37196854649716</v>
      </c>
      <c r="AU56" s="21">
        <f t="shared" si="11"/>
        <v>-423.9265942518465</v>
      </c>
      <c r="AV56" s="21">
        <f t="shared" si="12"/>
        <v>-746.6539348416668</v>
      </c>
      <c r="AW56" s="21">
        <f t="shared" si="13"/>
        <v>1077.0858723755664</v>
      </c>
      <c r="AX56" s="21">
        <f t="shared" si="14"/>
        <v>-1803.2390734169232</v>
      </c>
      <c r="AY56" s="21">
        <f t="shared" si="15"/>
        <v>-574.15878321687671</v>
      </c>
      <c r="AZ56" s="21">
        <f t="shared" si="16"/>
        <v>613.6449790579469</v>
      </c>
      <c r="BA56" s="21">
        <f t="shared" si="17"/>
        <v>155.05547549142713</v>
      </c>
      <c r="BB56" s="20">
        <f t="shared" si="18"/>
        <v>160.98858228792037</v>
      </c>
      <c r="BC56" s="20">
        <f t="shared" si="19"/>
        <v>107.68309940860308</v>
      </c>
      <c r="BD56" s="20">
        <f t="shared" si="20"/>
        <v>110.9299964435309</v>
      </c>
      <c r="BE56" s="20">
        <f t="shared" si="21"/>
        <v>-46.075990943901473</v>
      </c>
      <c r="BF56" s="20">
        <f t="shared" si="22"/>
        <v>-189.43470637231073</v>
      </c>
      <c r="BG56" s="20">
        <f t="shared" si="23"/>
        <v>93.62954121179483</v>
      </c>
      <c r="BH56" s="16">
        <f t="shared" si="24"/>
        <v>-4.55</v>
      </c>
      <c r="BI56" s="18">
        <f t="shared" si="25"/>
        <v>6643.2289632815318</v>
      </c>
      <c r="BJ56" s="18">
        <f t="shared" si="26"/>
        <v>392.77599752706408</v>
      </c>
      <c r="BK56" s="19">
        <f t="shared" si="27"/>
        <v>794.17956026310821</v>
      </c>
      <c r="BL56" s="18">
        <f t="shared" si="28"/>
        <v>32.74428266845625</v>
      </c>
      <c r="BM56" s="17">
        <f t="shared" si="29"/>
        <v>2.3630163211346877</v>
      </c>
      <c r="BN56" s="17">
        <f t="shared" si="30"/>
        <v>39.916867544452998</v>
      </c>
      <c r="BO56" s="17">
        <f t="shared" si="31"/>
        <v>0.39916867544453</v>
      </c>
      <c r="BP56" s="53">
        <f t="shared" si="32"/>
        <v>2530.2115838715877</v>
      </c>
    </row>
    <row r="57" spans="1:68" s="8" customFormat="1" ht="16" x14ac:dyDescent="0.2">
      <c r="A57">
        <v>39</v>
      </c>
      <c r="B57">
        <v>1077.5999999999999</v>
      </c>
      <c r="C57" s="6">
        <v>59.116631945180998</v>
      </c>
      <c r="D57">
        <v>55.198500000000003</v>
      </c>
      <c r="E57">
        <v>1.2563</v>
      </c>
      <c r="F57">
        <v>15.3141</v>
      </c>
      <c r="G57">
        <v>8.7697000000000003</v>
      </c>
      <c r="H57">
        <v>5.0299999999999997E-2</v>
      </c>
      <c r="I57">
        <v>3.4447000000000001</v>
      </c>
      <c r="J57">
        <v>9.9427000000000003</v>
      </c>
      <c r="K57">
        <v>3.1966000000000001</v>
      </c>
      <c r="L57">
        <v>0.89159999999999995</v>
      </c>
      <c r="M57">
        <v>0.23769999999999999</v>
      </c>
      <c r="N57">
        <v>1.6978</v>
      </c>
      <c r="O57">
        <v>0</v>
      </c>
      <c r="P57" s="17">
        <f t="shared" ref="P57:P66" si="36">SUM(D57:M57)+O57</f>
        <v>98.302199999999999</v>
      </c>
      <c r="Q57" s="17">
        <f t="shared" ref="Q57:Q66" si="37">(D57/$P57)*(100-$N57)</f>
        <v>55.198500000000003</v>
      </c>
      <c r="R57" s="17">
        <f t="shared" ref="R57:R66" si="38">(E57/$P57)*(100-$N57)</f>
        <v>1.2563</v>
      </c>
      <c r="S57" s="17">
        <f t="shared" ref="S57:S66" si="39">(F57/$P57)*(100-$N57)</f>
        <v>15.314099999999998</v>
      </c>
      <c r="T57" s="17">
        <f t="shared" ref="T57:T66" si="40">(G57/$P57)*(100-$N57)</f>
        <v>8.7697000000000003</v>
      </c>
      <c r="U57" s="17">
        <f t="shared" ref="U57:U66" si="41">(H57/$P57)*(100-$N57)</f>
        <v>5.0299999999999997E-2</v>
      </c>
      <c r="V57" s="17">
        <f t="shared" ref="V57:V66" si="42">(I57/$P57)*(100-$N57)</f>
        <v>3.4446999999999997</v>
      </c>
      <c r="W57" s="17">
        <f t="shared" ref="W57:W66" si="43">(J57/$P57)*(100-$N57)</f>
        <v>9.9427000000000003</v>
      </c>
      <c r="X57" s="17">
        <f t="shared" ref="X57:X66" si="44">(K57/$P57)*(100-$N57)</f>
        <v>3.1966000000000001</v>
      </c>
      <c r="Y57" s="17">
        <f t="shared" ref="Y57:Y66" si="45">(L57/$P57)*(100-$N57)</f>
        <v>0.89159999999999995</v>
      </c>
      <c r="Z57" s="17">
        <f t="shared" ref="Z57:Z66" si="46">(M57/$P57)*(100-$N57)</f>
        <v>0.23769999999999999</v>
      </c>
      <c r="AA57" s="17">
        <f t="shared" ref="AA57:AA66" si="47">N57</f>
        <v>1.6978</v>
      </c>
      <c r="AB57" s="17">
        <f t="shared" ref="AB57:AB66" si="48">(O57/$P57)*(100-$N57)</f>
        <v>0</v>
      </c>
      <c r="AC57" s="18">
        <f t="shared" ref="AC57:AN66" si="49">$AP57*Q57/D$18</f>
        <v>56.458522285726829</v>
      </c>
      <c r="AD57" s="18">
        <f t="shared" si="49"/>
        <v>0.96654838603300652</v>
      </c>
      <c r="AE57" s="18">
        <f t="shared" si="49"/>
        <v>9.2306003544194475</v>
      </c>
      <c r="AF57" s="18">
        <f t="shared" si="49"/>
        <v>7.5011225511524726</v>
      </c>
      <c r="AG57" s="18">
        <f t="shared" si="49"/>
        <v>4.3575772741287183E-2</v>
      </c>
      <c r="AH57" s="18">
        <f t="shared" si="49"/>
        <v>5.253087747378772</v>
      </c>
      <c r="AI57" s="18">
        <f t="shared" si="49"/>
        <v>10.895938094660439</v>
      </c>
      <c r="AJ57" s="18">
        <f t="shared" si="49"/>
        <v>3.1696040973815114</v>
      </c>
      <c r="AK57" s="18">
        <f t="shared" si="49"/>
        <v>0.58168444909455774</v>
      </c>
      <c r="AL57" s="18">
        <f t="shared" si="49"/>
        <v>0.10291831736816598</v>
      </c>
      <c r="AM57" s="18">
        <f t="shared" si="49"/>
        <v>5.7963979440434938</v>
      </c>
      <c r="AN57" s="18">
        <f t="shared" si="49"/>
        <v>0</v>
      </c>
      <c r="AO57" s="18">
        <f t="shared" ref="AO57:AO66" si="50">SUM(AC57:AN57)</f>
        <v>99.999999999999972</v>
      </c>
      <c r="AP57" s="17">
        <f t="shared" ref="AP57:AP66" si="51">100/(Q57/D$18+R57/E$18+S57/F$18+T57/G$18+U57/H$18+V57/I$18+W57/J$18+X57/K$18+Y57/L$18+Z57/M$18+AA57/N$18+AB57/N$18)</f>
        <v>61.456566963556917</v>
      </c>
      <c r="AQ57" s="19">
        <f t="shared" ref="AQ57:AQ66" si="52">$K$5*(AC57+AD57)</f>
        <v>9165.0412792128682</v>
      </c>
      <c r="AR57" s="19">
        <f t="shared" ref="AR57:AR66" si="53">$K$6*AE57</f>
        <v>-1600.0322654350671</v>
      </c>
      <c r="AS57" s="20">
        <f t="shared" ref="AS57:AS66" si="54">$K$7*(AF57+AG57+AL57)</f>
        <v>551.62258833422277</v>
      </c>
      <c r="AT57" s="21">
        <f t="shared" ref="AT57:AT66" si="55">$K$8*AH57</f>
        <v>397.60621159909925</v>
      </c>
      <c r="AU57" s="21">
        <f t="shared" ref="AU57:AU66" si="56">$K$9*AI57</f>
        <v>-424.72366692986384</v>
      </c>
      <c r="AV57" s="21">
        <f t="shared" ref="AV57:AV66" si="57">K$10*(AJ57+AM57+AN57)</f>
        <v>-753.86145164301445</v>
      </c>
      <c r="AW57" s="21">
        <f t="shared" ref="AW57:AW66" si="58">$K$11*(AM57+AN57+LN(1+AM57))</f>
        <v>1091.6683959279906</v>
      </c>
      <c r="AX57" s="21">
        <f t="shared" ref="AX57:AX66" si="59">$K$12*(AC57+AD57)*(AF57+AG57+AH57)</f>
        <v>-1785.8404600912802</v>
      </c>
      <c r="AY57" s="21">
        <f t="shared" ref="AY57:AY66" si="60">$K$13*(AC57+AD57+AE57+AL57)*(AJ57+AK57+AM57)</f>
        <v>-580.02497425739341</v>
      </c>
      <c r="AZ57" s="21">
        <f t="shared" ref="AZ57:AZ66" si="61">$K$14*(AE57)*(AJ57+AK57)</f>
        <v>610.12149171244914</v>
      </c>
      <c r="BA57" s="21">
        <f t="shared" ref="BA57:BA66" si="62">$M$5*AC57</f>
        <v>155.26093628574878</v>
      </c>
      <c r="BB57" s="20">
        <f t="shared" ref="BB57:BB66" si="63">$M$6*(AD57+AE57)</f>
        <v>160.29917819991257</v>
      </c>
      <c r="BC57" s="20">
        <f t="shared" ref="BC57:BC66" si="64">$M$7*(AF57+AG57+AH57)</f>
        <v>106.47758011298748</v>
      </c>
      <c r="BD57" s="20">
        <f t="shared" ref="BD57:BD66" si="65">$M$8*AI57</f>
        <v>111.13856856553647</v>
      </c>
      <c r="BE57" s="20">
        <f t="shared" ref="BE57:BE66" si="66">$M$9*(AJ57+AK57)</f>
        <v>-46.103336236190884</v>
      </c>
      <c r="BF57" s="20">
        <f t="shared" ref="BF57:BF66" si="67">$M$10*(LN(1+AM57+AN57))</f>
        <v>-190.75773510372008</v>
      </c>
      <c r="BG57" s="20">
        <f t="shared" ref="BG57:BG66" si="68">$M$11*(SUM(AE57:AI57)-AL57)*(AJ57+AK57+AM57+AN57)</f>
        <v>94.010548981226322</v>
      </c>
      <c r="BH57" s="16">
        <f t="shared" si="24"/>
        <v>-4.55</v>
      </c>
      <c r="BI57" s="18">
        <f t="shared" ref="BI57:BI66" si="69">SUM(AQ57:AZ57)</f>
        <v>6671.5771484300103</v>
      </c>
      <c r="BJ57" s="18">
        <f t="shared" ref="BJ57:BJ66" si="70">SUM(BA57:BG57)</f>
        <v>390.32574080550069</v>
      </c>
      <c r="BK57" s="19">
        <f t="shared" ref="BK57:BK66" si="71">(BI57/(12-BH57))+BJ57</f>
        <v>793.44218481939856</v>
      </c>
      <c r="BL57" s="18">
        <f t="shared" ref="BL57:BL66" si="72">BI57/(BK57*(1-$BJ57/$BK57)^2)</f>
        <v>32.574875953977028</v>
      </c>
      <c r="BM57" s="17">
        <f t="shared" ref="BM57:BM66" si="73">BH57+BI57/((B57+273.15)-BJ57)</f>
        <v>2.3964896211861753</v>
      </c>
      <c r="BN57" s="17">
        <f t="shared" ref="BN57:BN66" si="74">100-C57</f>
        <v>40.883368054819002</v>
      </c>
      <c r="BO57" s="17">
        <f t="shared" si="31"/>
        <v>0.40883368054819003</v>
      </c>
      <c r="BP57" s="53">
        <f t="shared" si="32"/>
        <v>2896.1089120408769</v>
      </c>
    </row>
    <row r="58" spans="1:68" s="8" customFormat="1" ht="16" x14ac:dyDescent="0.2">
      <c r="A58">
        <v>40</v>
      </c>
      <c r="B58">
        <v>1074.5999999999999</v>
      </c>
      <c r="C58" s="6">
        <v>58.171057103171002</v>
      </c>
      <c r="D58">
        <v>55.304900000000004</v>
      </c>
      <c r="E58">
        <v>1.2767999999999999</v>
      </c>
      <c r="F58">
        <v>15.2263</v>
      </c>
      <c r="G58">
        <v>8.7385000000000002</v>
      </c>
      <c r="H58">
        <v>4.9500000000000002E-2</v>
      </c>
      <c r="I58">
        <v>3.3723999999999998</v>
      </c>
      <c r="J58">
        <v>9.9690999999999992</v>
      </c>
      <c r="K58">
        <v>3.1937000000000002</v>
      </c>
      <c r="L58">
        <v>0.90169999999999995</v>
      </c>
      <c r="M58">
        <v>0.24149999999999999</v>
      </c>
      <c r="N58">
        <v>1.7254</v>
      </c>
      <c r="O58">
        <v>0</v>
      </c>
      <c r="P58" s="17">
        <f t="shared" si="36"/>
        <v>98.274400000000014</v>
      </c>
      <c r="Q58" s="17">
        <f t="shared" si="37"/>
        <v>55.305012551997265</v>
      </c>
      <c r="R58" s="17">
        <f t="shared" si="38"/>
        <v>1.2768025984386573</v>
      </c>
      <c r="S58" s="17">
        <f t="shared" si="39"/>
        <v>15.226330987317143</v>
      </c>
      <c r="T58" s="17">
        <f t="shared" si="40"/>
        <v>8.7385177838786081</v>
      </c>
      <c r="U58" s="17">
        <f t="shared" si="41"/>
        <v>4.950010073834081E-2</v>
      </c>
      <c r="V58" s="17">
        <f t="shared" si="42"/>
        <v>3.3724068632319297</v>
      </c>
      <c r="W58" s="17">
        <f t="shared" si="43"/>
        <v>9.969120288294814</v>
      </c>
      <c r="X58" s="17">
        <f t="shared" si="44"/>
        <v>3.1937064995563444</v>
      </c>
      <c r="Y58" s="17">
        <f t="shared" si="45"/>
        <v>0.90170183506589707</v>
      </c>
      <c r="Z58" s="17">
        <f t="shared" si="46"/>
        <v>0.24150049148099606</v>
      </c>
      <c r="AA58" s="17">
        <f t="shared" si="47"/>
        <v>1.7254</v>
      </c>
      <c r="AB58" s="17">
        <f t="shared" si="48"/>
        <v>0</v>
      </c>
      <c r="AC58" s="18">
        <f t="shared" si="49"/>
        <v>56.531990459893059</v>
      </c>
      <c r="AD58" s="18">
        <f t="shared" si="49"/>
        <v>0.98170623417304714</v>
      </c>
      <c r="AE58" s="18">
        <f t="shared" si="49"/>
        <v>9.1719417235093079</v>
      </c>
      <c r="AF58" s="18">
        <f t="shared" si="49"/>
        <v>7.46976345476617</v>
      </c>
      <c r="AG58" s="18">
        <f t="shared" si="49"/>
        <v>4.2855912426681388E-2</v>
      </c>
      <c r="AH58" s="18">
        <f t="shared" si="49"/>
        <v>5.1396171025718713</v>
      </c>
      <c r="AI58" s="18">
        <f t="shared" si="49"/>
        <v>10.918039937202451</v>
      </c>
      <c r="AJ58" s="18">
        <f t="shared" si="49"/>
        <v>3.1647490451669102</v>
      </c>
      <c r="AK58" s="18">
        <f t="shared" si="49"/>
        <v>0.58790600744616706</v>
      </c>
      <c r="AL58" s="18">
        <f t="shared" si="49"/>
        <v>0.10449826150088026</v>
      </c>
      <c r="AM58" s="18">
        <f t="shared" si="49"/>
        <v>5.886931861343454</v>
      </c>
      <c r="AN58" s="18">
        <f t="shared" si="49"/>
        <v>0</v>
      </c>
      <c r="AO58" s="18">
        <f t="shared" si="50"/>
        <v>100.00000000000001</v>
      </c>
      <c r="AP58" s="17">
        <f t="shared" si="51"/>
        <v>61.418025058562371</v>
      </c>
      <c r="AQ58" s="19">
        <f t="shared" si="52"/>
        <v>9179.1859923729498</v>
      </c>
      <c r="AR58" s="19">
        <f t="shared" si="53"/>
        <v>-1589.8643783531036</v>
      </c>
      <c r="AS58" s="20">
        <f t="shared" si="54"/>
        <v>549.42269455767882</v>
      </c>
      <c r="AT58" s="21">
        <f t="shared" si="55"/>
        <v>389.01761849366494</v>
      </c>
      <c r="AU58" s="21">
        <f t="shared" si="56"/>
        <v>-425.58519675215149</v>
      </c>
      <c r="AV58" s="21">
        <f t="shared" si="57"/>
        <v>-761.06533061939149</v>
      </c>
      <c r="AW58" s="21">
        <f t="shared" si="58"/>
        <v>1106.3555547846879</v>
      </c>
      <c r="AX58" s="21">
        <f t="shared" si="59"/>
        <v>-1768.2548447014697</v>
      </c>
      <c r="AY58" s="21">
        <f t="shared" si="60"/>
        <v>-585.88468803682269</v>
      </c>
      <c r="AZ58" s="21">
        <f t="shared" si="61"/>
        <v>606.4651314066183</v>
      </c>
      <c r="BA58" s="21">
        <f t="shared" si="62"/>
        <v>155.46297376470591</v>
      </c>
      <c r="BB58" s="20">
        <f t="shared" si="63"/>
        <v>159.61534589476665</v>
      </c>
      <c r="BC58" s="20">
        <f t="shared" si="64"/>
        <v>105.2666074284425</v>
      </c>
      <c r="BD58" s="20">
        <f t="shared" si="65"/>
        <v>111.36400735946499</v>
      </c>
      <c r="BE58" s="20">
        <f t="shared" si="66"/>
        <v>-46.120130596614715</v>
      </c>
      <c r="BF58" s="20">
        <f t="shared" si="67"/>
        <v>-192.07494045650486</v>
      </c>
      <c r="BG58" s="20">
        <f t="shared" si="68"/>
        <v>94.384241205106903</v>
      </c>
      <c r="BH58" s="16">
        <f t="shared" si="24"/>
        <v>-4.55</v>
      </c>
      <c r="BI58" s="18">
        <f t="shared" si="69"/>
        <v>6699.7925531526607</v>
      </c>
      <c r="BJ58" s="18">
        <f t="shared" si="70"/>
        <v>387.89810459936729</v>
      </c>
      <c r="BK58" s="19">
        <f t="shared" si="71"/>
        <v>792.71940690466397</v>
      </c>
      <c r="BL58" s="18">
        <f t="shared" si="72"/>
        <v>32.408141838292124</v>
      </c>
      <c r="BM58" s="17">
        <f t="shared" si="73"/>
        <v>2.4300274242894879</v>
      </c>
      <c r="BN58" s="17">
        <f t="shared" si="74"/>
        <v>41.828942896828998</v>
      </c>
      <c r="BO58" s="17">
        <f t="shared" si="31"/>
        <v>0.41828942896828997</v>
      </c>
      <c r="BP58" s="53">
        <f t="shared" si="32"/>
        <v>3311.2515097950882</v>
      </c>
    </row>
    <row r="59" spans="1:68" s="8" customFormat="1" ht="16" x14ac:dyDescent="0.2">
      <c r="A59">
        <v>41</v>
      </c>
      <c r="B59">
        <v>1071.5999999999999</v>
      </c>
      <c r="C59" s="6">
        <v>57.246244110211997</v>
      </c>
      <c r="D59">
        <v>55.411299999999997</v>
      </c>
      <c r="E59">
        <v>1.2974000000000001</v>
      </c>
      <c r="F59">
        <v>15.138999999999999</v>
      </c>
      <c r="G59">
        <v>8.7039000000000009</v>
      </c>
      <c r="H59">
        <v>4.8800000000000003E-2</v>
      </c>
      <c r="I59">
        <v>3.3016999999999999</v>
      </c>
      <c r="J59">
        <v>9.9972999999999992</v>
      </c>
      <c r="K59">
        <v>3.1901000000000002</v>
      </c>
      <c r="L59">
        <v>0.91169999999999995</v>
      </c>
      <c r="M59">
        <v>0.24540000000000001</v>
      </c>
      <c r="N59">
        <v>1.7533000000000001</v>
      </c>
      <c r="O59">
        <v>0</v>
      </c>
      <c r="P59" s="17">
        <f t="shared" si="36"/>
        <v>98.246600000000001</v>
      </c>
      <c r="Q59" s="17">
        <f t="shared" si="37"/>
        <v>55.411356400221486</v>
      </c>
      <c r="R59" s="17">
        <f t="shared" si="38"/>
        <v>1.2974013205546044</v>
      </c>
      <c r="S59" s="17">
        <f t="shared" si="39"/>
        <v>15.139015409184644</v>
      </c>
      <c r="T59" s="17">
        <f t="shared" si="40"/>
        <v>8.7039088592378775</v>
      </c>
      <c r="U59" s="17">
        <f t="shared" si="41"/>
        <v>4.8800049670930087E-2</v>
      </c>
      <c r="V59" s="17">
        <f t="shared" si="42"/>
        <v>3.3017033606252024</v>
      </c>
      <c r="W59" s="17">
        <f t="shared" si="43"/>
        <v>9.9973101757210934</v>
      </c>
      <c r="X59" s="17">
        <f t="shared" si="44"/>
        <v>3.1901032470334854</v>
      </c>
      <c r="Y59" s="17">
        <f t="shared" si="45"/>
        <v>0.91170092797104429</v>
      </c>
      <c r="Z59" s="17">
        <f t="shared" si="46"/>
        <v>0.24540024977963615</v>
      </c>
      <c r="AA59" s="17">
        <f t="shared" si="47"/>
        <v>1.7533000000000001</v>
      </c>
      <c r="AB59" s="17">
        <f t="shared" si="48"/>
        <v>0</v>
      </c>
      <c r="AC59" s="18">
        <f t="shared" si="49"/>
        <v>56.604069188013383</v>
      </c>
      <c r="AD59" s="18">
        <f t="shared" si="49"/>
        <v>0.99689912960590588</v>
      </c>
      <c r="AE59" s="18">
        <f t="shared" si="49"/>
        <v>9.1134484554219686</v>
      </c>
      <c r="AF59" s="18">
        <f t="shared" si="49"/>
        <v>7.4353685422774936</v>
      </c>
      <c r="AG59" s="18">
        <f t="shared" si="49"/>
        <v>4.2222507089154829E-2</v>
      </c>
      <c r="AH59" s="18">
        <f t="shared" si="49"/>
        <v>5.0286098647923678</v>
      </c>
      <c r="AI59" s="18">
        <f t="shared" si="49"/>
        <v>10.941833429732844</v>
      </c>
      <c r="AJ59" s="18">
        <f t="shared" si="49"/>
        <v>3.159134414469734</v>
      </c>
      <c r="AK59" s="18">
        <f t="shared" si="49"/>
        <v>0.59404101494317196</v>
      </c>
      <c r="AL59" s="18">
        <f t="shared" si="49"/>
        <v>0.10611704232895676</v>
      </c>
      <c r="AM59" s="18">
        <f t="shared" si="49"/>
        <v>5.9782564113250007</v>
      </c>
      <c r="AN59" s="18">
        <f t="shared" si="49"/>
        <v>0</v>
      </c>
      <c r="AO59" s="18">
        <f t="shared" si="50"/>
        <v>99.999999999999986</v>
      </c>
      <c r="AP59" s="17">
        <f t="shared" si="51"/>
        <v>61.378311561205351</v>
      </c>
      <c r="AQ59" s="19">
        <f t="shared" si="52"/>
        <v>9193.1145434920381</v>
      </c>
      <c r="AR59" s="19">
        <f t="shared" si="53"/>
        <v>-1579.7251552628441</v>
      </c>
      <c r="AS59" s="20">
        <f t="shared" si="54"/>
        <v>547.01286465400392</v>
      </c>
      <c r="AT59" s="21">
        <f t="shared" si="55"/>
        <v>380.61548066613432</v>
      </c>
      <c r="AU59" s="21">
        <f t="shared" si="56"/>
        <v>-426.51266709098621</v>
      </c>
      <c r="AV59" s="21">
        <f t="shared" si="57"/>
        <v>-768.27182063282135</v>
      </c>
      <c r="AW59" s="21">
        <f t="shared" si="58"/>
        <v>1121.1461953412229</v>
      </c>
      <c r="AX59" s="21">
        <f t="shared" si="59"/>
        <v>-1750.4973567915197</v>
      </c>
      <c r="AY59" s="21">
        <f t="shared" si="60"/>
        <v>-591.73611805125802</v>
      </c>
      <c r="AZ59" s="21">
        <f t="shared" si="61"/>
        <v>602.68101385035106</v>
      </c>
      <c r="BA59" s="21">
        <f t="shared" si="62"/>
        <v>155.6611902670368</v>
      </c>
      <c r="BB59" s="20">
        <f t="shared" si="63"/>
        <v>158.9346640366382</v>
      </c>
      <c r="BC59" s="20">
        <f t="shared" si="64"/>
        <v>104.05159160580303</v>
      </c>
      <c r="BD59" s="20">
        <f t="shared" si="65"/>
        <v>111.606700983275</v>
      </c>
      <c r="BE59" s="20">
        <f t="shared" si="66"/>
        <v>-46.126526027484609</v>
      </c>
      <c r="BF59" s="20">
        <f t="shared" si="67"/>
        <v>-193.38622119614521</v>
      </c>
      <c r="BG59" s="20">
        <f t="shared" si="68"/>
        <v>94.751153919095202</v>
      </c>
      <c r="BH59" s="16">
        <f t="shared" si="24"/>
        <v>-4.55</v>
      </c>
      <c r="BI59" s="18">
        <f t="shared" si="69"/>
        <v>6727.8269801743209</v>
      </c>
      <c r="BJ59" s="18">
        <f t="shared" si="70"/>
        <v>385.4925535882183</v>
      </c>
      <c r="BK59" s="19">
        <f t="shared" si="71"/>
        <v>792.00777897639477</v>
      </c>
      <c r="BL59" s="18">
        <f t="shared" si="72"/>
        <v>32.24412746052235</v>
      </c>
      <c r="BM59" s="17">
        <f t="shared" si="73"/>
        <v>2.4635780601345028</v>
      </c>
      <c r="BN59" s="17">
        <f t="shared" si="74"/>
        <v>42.753755889788003</v>
      </c>
      <c r="BO59" s="17">
        <f t="shared" si="31"/>
        <v>0.42753755889788003</v>
      </c>
      <c r="BP59" s="53">
        <f t="shared" si="32"/>
        <v>3781.3012298602839</v>
      </c>
    </row>
    <row r="60" spans="1:68" s="8" customFormat="1" ht="16" x14ac:dyDescent="0.2">
      <c r="A60">
        <v>42</v>
      </c>
      <c r="B60">
        <v>1068.5999999999999</v>
      </c>
      <c r="C60" s="6">
        <v>56.342007050135997</v>
      </c>
      <c r="D60">
        <v>55.517600000000002</v>
      </c>
      <c r="E60">
        <v>1.3182</v>
      </c>
      <c r="F60">
        <v>15.052099999999999</v>
      </c>
      <c r="G60">
        <v>8.6660000000000004</v>
      </c>
      <c r="H60">
        <v>4.8099999999999997E-2</v>
      </c>
      <c r="I60">
        <v>3.2326000000000001</v>
      </c>
      <c r="J60">
        <v>10.027100000000001</v>
      </c>
      <c r="K60">
        <v>3.1858</v>
      </c>
      <c r="L60">
        <v>0.92169999999999996</v>
      </c>
      <c r="M60">
        <v>0.24940000000000001</v>
      </c>
      <c r="N60">
        <v>1.7814000000000001</v>
      </c>
      <c r="O60">
        <v>0</v>
      </c>
      <c r="P60" s="17">
        <f t="shared" si="36"/>
        <v>98.218600000000009</v>
      </c>
      <c r="Q60" s="17">
        <f t="shared" si="37"/>
        <v>55.517599999999987</v>
      </c>
      <c r="R60" s="17">
        <f t="shared" si="38"/>
        <v>1.3181999999999998</v>
      </c>
      <c r="S60" s="17">
        <f t="shared" si="39"/>
        <v>15.052099999999996</v>
      </c>
      <c r="T60" s="17">
        <f t="shared" si="40"/>
        <v>8.6659999999999986</v>
      </c>
      <c r="U60" s="17">
        <f t="shared" si="41"/>
        <v>4.809999999999999E-2</v>
      </c>
      <c r="V60" s="17">
        <f t="shared" si="42"/>
        <v>3.2325999999999993</v>
      </c>
      <c r="W60" s="17">
        <f t="shared" si="43"/>
        <v>10.027100000000001</v>
      </c>
      <c r="X60" s="17">
        <f t="shared" si="44"/>
        <v>3.1858</v>
      </c>
      <c r="Y60" s="17">
        <f t="shared" si="45"/>
        <v>0.92169999999999985</v>
      </c>
      <c r="Z60" s="17">
        <f t="shared" si="46"/>
        <v>0.24939999999999998</v>
      </c>
      <c r="AA60" s="17">
        <f t="shared" si="47"/>
        <v>1.7814000000000001</v>
      </c>
      <c r="AB60" s="17">
        <f t="shared" si="48"/>
        <v>0</v>
      </c>
      <c r="AC60" s="18">
        <f t="shared" si="49"/>
        <v>56.674993375762682</v>
      </c>
      <c r="AD60" s="18">
        <f t="shared" si="49"/>
        <v>1.0122088057412948</v>
      </c>
      <c r="AE60" s="18">
        <f t="shared" si="49"/>
        <v>9.0551182932866254</v>
      </c>
      <c r="AF60" s="18">
        <f t="shared" si="49"/>
        <v>7.3980757237976524</v>
      </c>
      <c r="AG60" s="18">
        <f t="shared" si="49"/>
        <v>4.1589217794640754E-2</v>
      </c>
      <c r="AH60" s="18">
        <f t="shared" si="49"/>
        <v>4.9200983311872371</v>
      </c>
      <c r="AI60" s="18">
        <f t="shared" si="49"/>
        <v>10.967160550790485</v>
      </c>
      <c r="AJ60" s="18">
        <f t="shared" si="49"/>
        <v>3.152780937905264</v>
      </c>
      <c r="AK60" s="18">
        <f t="shared" si="49"/>
        <v>0.6001579242667805</v>
      </c>
      <c r="AL60" s="18">
        <f t="shared" si="49"/>
        <v>0.10777511831471978</v>
      </c>
      <c r="AM60" s="18">
        <f t="shared" si="49"/>
        <v>6.0700417211526174</v>
      </c>
      <c r="AN60" s="18">
        <f t="shared" si="49"/>
        <v>0</v>
      </c>
      <c r="AO60" s="18">
        <f t="shared" si="50"/>
        <v>99.999999999999986</v>
      </c>
      <c r="AP60" s="17">
        <f t="shared" si="51"/>
        <v>61.337611441825686</v>
      </c>
      <c r="AQ60" s="19">
        <f t="shared" si="52"/>
        <v>9206.8774681680352</v>
      </c>
      <c r="AR60" s="19">
        <f t="shared" si="53"/>
        <v>-1569.6142049583036</v>
      </c>
      <c r="AS60" s="20">
        <f t="shared" si="54"/>
        <v>544.3968515210928</v>
      </c>
      <c r="AT60" s="21">
        <f t="shared" si="55"/>
        <v>372.40224268756197</v>
      </c>
      <c r="AU60" s="21">
        <f t="shared" si="56"/>
        <v>-427.49991826981307</v>
      </c>
      <c r="AV60" s="21">
        <f t="shared" si="57"/>
        <v>-775.45492917358661</v>
      </c>
      <c r="AW60" s="21">
        <f t="shared" si="58"/>
        <v>1135.9870327849371</v>
      </c>
      <c r="AX60" s="21">
        <f t="shared" si="59"/>
        <v>-1732.5903956826353</v>
      </c>
      <c r="AY60" s="21">
        <f t="shared" si="60"/>
        <v>-597.56714381406869</v>
      </c>
      <c r="AZ60" s="21">
        <f t="shared" si="61"/>
        <v>598.78584016903937</v>
      </c>
      <c r="BA60" s="21">
        <f t="shared" si="62"/>
        <v>155.85623178334737</v>
      </c>
      <c r="BB60" s="20">
        <f t="shared" si="63"/>
        <v>158.25838199671892</v>
      </c>
      <c r="BC60" s="20">
        <f t="shared" si="64"/>
        <v>102.8332304295257</v>
      </c>
      <c r="BD60" s="20">
        <f t="shared" si="65"/>
        <v>111.86503761806294</v>
      </c>
      <c r="BE60" s="20">
        <f t="shared" si="66"/>
        <v>-46.123618616094419</v>
      </c>
      <c r="BF60" s="20">
        <f t="shared" si="67"/>
        <v>-194.6869395691395</v>
      </c>
      <c r="BG60" s="20">
        <f t="shared" si="68"/>
        <v>95.108849420313945</v>
      </c>
      <c r="BH60" s="16">
        <f t="shared" si="24"/>
        <v>-4.55</v>
      </c>
      <c r="BI60" s="18">
        <f t="shared" si="69"/>
        <v>6755.7228434322587</v>
      </c>
      <c r="BJ60" s="18">
        <f t="shared" si="70"/>
        <v>383.11117306273496</v>
      </c>
      <c r="BK60" s="19">
        <f t="shared" si="71"/>
        <v>791.31194910093791</v>
      </c>
      <c r="BL60" s="18">
        <f t="shared" si="72"/>
        <v>32.082772807847064</v>
      </c>
      <c r="BM60" s="17">
        <f t="shared" si="73"/>
        <v>2.4972034447175222</v>
      </c>
      <c r="BN60" s="17">
        <f t="shared" si="74"/>
        <v>43.657992949864003</v>
      </c>
      <c r="BO60" s="17">
        <f t="shared" si="31"/>
        <v>0.43657992949864005</v>
      </c>
      <c r="BP60" s="53">
        <f t="shared" si="32"/>
        <v>4313.491737305224</v>
      </c>
    </row>
    <row r="61" spans="1:68" s="8" customFormat="1" ht="16" x14ac:dyDescent="0.2">
      <c r="A61">
        <v>43</v>
      </c>
      <c r="B61">
        <v>1065.5999999999999</v>
      </c>
      <c r="C61" s="6">
        <v>55.458139171745998</v>
      </c>
      <c r="D61">
        <v>55.623600000000003</v>
      </c>
      <c r="E61">
        <v>1.3391999999999999</v>
      </c>
      <c r="F61">
        <v>14.9656</v>
      </c>
      <c r="G61">
        <v>8.6249000000000002</v>
      </c>
      <c r="H61">
        <v>4.7500000000000001E-2</v>
      </c>
      <c r="I61">
        <v>3.165</v>
      </c>
      <c r="J61">
        <v>10.0586</v>
      </c>
      <c r="K61">
        <v>3.1808000000000001</v>
      </c>
      <c r="L61">
        <v>0.93159999999999998</v>
      </c>
      <c r="M61">
        <v>0.25330000000000003</v>
      </c>
      <c r="N61">
        <v>1.8098000000000001</v>
      </c>
      <c r="O61">
        <v>0</v>
      </c>
      <c r="P61" s="17">
        <f t="shared" si="36"/>
        <v>98.190100000000001</v>
      </c>
      <c r="Q61" s="17">
        <f t="shared" si="37"/>
        <v>55.623656648888229</v>
      </c>
      <c r="R61" s="17">
        <f t="shared" si="38"/>
        <v>1.3392013638849538</v>
      </c>
      <c r="S61" s="17">
        <f t="shared" si="39"/>
        <v>14.965615241455096</v>
      </c>
      <c r="T61" s="17">
        <f t="shared" si="40"/>
        <v>8.6249087838794338</v>
      </c>
      <c r="U61" s="17">
        <f t="shared" si="41"/>
        <v>4.7500048375549067E-2</v>
      </c>
      <c r="V61" s="17">
        <f t="shared" si="42"/>
        <v>3.1650032233392165</v>
      </c>
      <c r="W61" s="17">
        <f t="shared" si="43"/>
        <v>10.058610244006271</v>
      </c>
      <c r="X61" s="17">
        <f t="shared" si="44"/>
        <v>3.180803239430452</v>
      </c>
      <c r="Y61" s="17">
        <f t="shared" si="45"/>
        <v>0.9316009487718212</v>
      </c>
      <c r="Z61" s="17">
        <f t="shared" si="46"/>
        <v>0.25330025796898065</v>
      </c>
      <c r="AA61" s="17">
        <f t="shared" si="47"/>
        <v>1.8098000000000001</v>
      </c>
      <c r="AB61" s="17">
        <f t="shared" si="48"/>
        <v>0</v>
      </c>
      <c r="AC61" s="18">
        <f t="shared" si="49"/>
        <v>56.744500146785398</v>
      </c>
      <c r="AD61" s="18">
        <f t="shared" si="49"/>
        <v>1.0276332111678712</v>
      </c>
      <c r="AE61" s="18">
        <f t="shared" si="49"/>
        <v>8.9969447477448643</v>
      </c>
      <c r="AF61" s="18">
        <f t="shared" si="49"/>
        <v>7.357970510112307</v>
      </c>
      <c r="AG61" s="18">
        <f t="shared" si="49"/>
        <v>4.1042440044894803E-2</v>
      </c>
      <c r="AH61" s="18">
        <f t="shared" si="49"/>
        <v>4.8139260573718214</v>
      </c>
      <c r="AI61" s="18">
        <f t="shared" si="49"/>
        <v>10.994115113251732</v>
      </c>
      <c r="AJ61" s="18">
        <f t="shared" si="49"/>
        <v>3.1456872187405818</v>
      </c>
      <c r="AK61" s="18">
        <f t="shared" si="49"/>
        <v>0.60619077642747876</v>
      </c>
      <c r="AL61" s="18">
        <f t="shared" si="49"/>
        <v>0.10938584746640156</v>
      </c>
      <c r="AM61" s="18">
        <f t="shared" si="49"/>
        <v>6.1626039308866458</v>
      </c>
      <c r="AN61" s="18">
        <f t="shared" si="49"/>
        <v>0</v>
      </c>
      <c r="AO61" s="18">
        <f t="shared" si="50"/>
        <v>100</v>
      </c>
      <c r="AP61" s="17">
        <f t="shared" si="51"/>
        <v>61.295741717256334</v>
      </c>
      <c r="AQ61" s="19">
        <f t="shared" si="52"/>
        <v>9220.4324839293422</v>
      </c>
      <c r="AR61" s="19">
        <f t="shared" si="53"/>
        <v>-1559.5304025740948</v>
      </c>
      <c r="AS61" s="20">
        <f t="shared" si="54"/>
        <v>541.58080527259051</v>
      </c>
      <c r="AT61" s="21">
        <f t="shared" si="55"/>
        <v>364.36606328247314</v>
      </c>
      <c r="AU61" s="21">
        <f t="shared" si="56"/>
        <v>-428.55060711455246</v>
      </c>
      <c r="AV61" s="21">
        <f t="shared" si="57"/>
        <v>-782.64111986065723</v>
      </c>
      <c r="AW61" s="21">
        <f t="shared" si="58"/>
        <v>1150.9293286397722</v>
      </c>
      <c r="AX61" s="21">
        <f t="shared" si="59"/>
        <v>-1714.5291247163045</v>
      </c>
      <c r="AY61" s="21">
        <f t="shared" si="60"/>
        <v>-603.38944311641546</v>
      </c>
      <c r="AZ61" s="21">
        <f t="shared" si="61"/>
        <v>594.77083558185609</v>
      </c>
      <c r="BA61" s="21">
        <f t="shared" si="62"/>
        <v>156.04737540365986</v>
      </c>
      <c r="BB61" s="20">
        <f t="shared" si="63"/>
        <v>157.58636551410819</v>
      </c>
      <c r="BC61" s="20">
        <f t="shared" si="64"/>
        <v>101.61165254264148</v>
      </c>
      <c r="BD61" s="20">
        <f t="shared" si="65"/>
        <v>112.13997415516766</v>
      </c>
      <c r="BE61" s="20">
        <f t="shared" si="66"/>
        <v>-46.11058056061546</v>
      </c>
      <c r="BF61" s="20">
        <f t="shared" si="67"/>
        <v>-195.98167738312193</v>
      </c>
      <c r="BG61" s="20">
        <f t="shared" si="68"/>
        <v>95.460438216303487</v>
      </c>
      <c r="BH61" s="16">
        <f t="shared" si="24"/>
        <v>-4.55</v>
      </c>
      <c r="BI61" s="18">
        <f t="shared" si="69"/>
        <v>6783.4388193240084</v>
      </c>
      <c r="BJ61" s="18">
        <f t="shared" si="70"/>
        <v>380.7535478881432</v>
      </c>
      <c r="BK61" s="19">
        <f t="shared" si="71"/>
        <v>790.62900524911038</v>
      </c>
      <c r="BL61" s="18">
        <f t="shared" si="72"/>
        <v>31.924112073266251</v>
      </c>
      <c r="BM61" s="17">
        <f t="shared" si="73"/>
        <v>2.5308600641163608</v>
      </c>
      <c r="BN61" s="17">
        <f t="shared" si="74"/>
        <v>44.541860828254002</v>
      </c>
      <c r="BO61" s="17">
        <f t="shared" si="31"/>
        <v>0.44541860828254004</v>
      </c>
      <c r="BP61" s="53">
        <f t="shared" si="32"/>
        <v>4914.9276183220891</v>
      </c>
    </row>
    <row r="62" spans="1:68" s="8" customFormat="1" ht="16" x14ac:dyDescent="0.2">
      <c r="A62">
        <v>44</v>
      </c>
      <c r="B62">
        <v>1062.5999999999999</v>
      </c>
      <c r="C62" s="6">
        <v>54.594414074329002</v>
      </c>
      <c r="D62">
        <v>55.729500000000002</v>
      </c>
      <c r="E62">
        <v>1.3604000000000001</v>
      </c>
      <c r="F62">
        <v>14.8796</v>
      </c>
      <c r="G62">
        <v>8.5806000000000004</v>
      </c>
      <c r="H62">
        <v>4.6899999999999997E-2</v>
      </c>
      <c r="I62">
        <v>3.0990000000000002</v>
      </c>
      <c r="J62">
        <v>10.0916</v>
      </c>
      <c r="K62">
        <v>3.1749999999999998</v>
      </c>
      <c r="L62">
        <v>0.9415</v>
      </c>
      <c r="M62">
        <v>0.25740000000000002</v>
      </c>
      <c r="N62">
        <v>1.8385</v>
      </c>
      <c r="O62">
        <v>0</v>
      </c>
      <c r="P62" s="17">
        <f t="shared" si="36"/>
        <v>98.161500000000004</v>
      </c>
      <c r="Q62" s="17">
        <f t="shared" si="37"/>
        <v>55.729500000000002</v>
      </c>
      <c r="R62" s="17">
        <f t="shared" si="38"/>
        <v>1.3604000000000001</v>
      </c>
      <c r="S62" s="17">
        <f t="shared" si="39"/>
        <v>14.8796</v>
      </c>
      <c r="T62" s="17">
        <f t="shared" si="40"/>
        <v>8.5806000000000004</v>
      </c>
      <c r="U62" s="17">
        <f t="shared" si="41"/>
        <v>4.6899999999999997E-2</v>
      </c>
      <c r="V62" s="17">
        <f t="shared" si="42"/>
        <v>3.0990000000000002</v>
      </c>
      <c r="W62" s="17">
        <f t="shared" si="43"/>
        <v>10.0916</v>
      </c>
      <c r="X62" s="17">
        <f t="shared" si="44"/>
        <v>3.1749999999999998</v>
      </c>
      <c r="Y62" s="17">
        <f t="shared" si="45"/>
        <v>0.94150000000000011</v>
      </c>
      <c r="Z62" s="17">
        <f t="shared" si="46"/>
        <v>0.25740000000000002</v>
      </c>
      <c r="AA62" s="17">
        <f t="shared" si="47"/>
        <v>1.8385</v>
      </c>
      <c r="AB62" s="17">
        <f t="shared" si="48"/>
        <v>0</v>
      </c>
      <c r="AC62" s="18">
        <f t="shared" si="49"/>
        <v>56.812660909042727</v>
      </c>
      <c r="AD62" s="18">
        <f t="shared" si="49"/>
        <v>1.0431688654091276</v>
      </c>
      <c r="AE62" s="18">
        <f t="shared" si="49"/>
        <v>8.9389699880386431</v>
      </c>
      <c r="AF62" s="18">
        <f t="shared" si="49"/>
        <v>7.3150438535145863</v>
      </c>
      <c r="AG62" s="18">
        <f t="shared" si="49"/>
        <v>4.0495587881212859E-2</v>
      </c>
      <c r="AH62" s="18">
        <f t="shared" si="49"/>
        <v>4.7102350475404364</v>
      </c>
      <c r="AI62" s="18">
        <f t="shared" si="49"/>
        <v>11.022448354515504</v>
      </c>
      <c r="AJ62" s="18">
        <f t="shared" si="49"/>
        <v>3.1377490533197094</v>
      </c>
      <c r="AK62" s="18">
        <f t="shared" si="49"/>
        <v>0.61220302480818967</v>
      </c>
      <c r="AL62" s="18">
        <f t="shared" si="49"/>
        <v>0.11107844494566761</v>
      </c>
      <c r="AM62" s="18">
        <f t="shared" si="49"/>
        <v>6.2559468709842125</v>
      </c>
      <c r="AN62" s="18">
        <f t="shared" si="49"/>
        <v>0</v>
      </c>
      <c r="AO62" s="18">
        <f t="shared" si="50"/>
        <v>100.00000000000001</v>
      </c>
      <c r="AP62" s="17">
        <f t="shared" si="51"/>
        <v>61.252814590474202</v>
      </c>
      <c r="AQ62" s="19">
        <f t="shared" si="52"/>
        <v>9233.7904320025154</v>
      </c>
      <c r="AR62" s="19">
        <f t="shared" si="53"/>
        <v>-1549.4810577266185</v>
      </c>
      <c r="AS62" s="20">
        <f t="shared" si="54"/>
        <v>538.56714814180998</v>
      </c>
      <c r="AT62" s="21">
        <f t="shared" si="55"/>
        <v>356.51769074833561</v>
      </c>
      <c r="AU62" s="21">
        <f t="shared" si="56"/>
        <v>-429.65503685901433</v>
      </c>
      <c r="AV62" s="21">
        <f t="shared" si="57"/>
        <v>-789.82195331547371</v>
      </c>
      <c r="AW62" s="21">
        <f t="shared" si="58"/>
        <v>1165.9737197595721</v>
      </c>
      <c r="AX62" s="21">
        <f t="shared" si="59"/>
        <v>-1696.3232096770296</v>
      </c>
      <c r="AY62" s="21">
        <f t="shared" si="60"/>
        <v>-609.20264536513969</v>
      </c>
      <c r="AZ62" s="21">
        <f t="shared" si="61"/>
        <v>590.63489404190375</v>
      </c>
      <c r="BA62" s="21">
        <f t="shared" si="62"/>
        <v>156.23481749986749</v>
      </c>
      <c r="BB62" s="20">
        <f t="shared" si="63"/>
        <v>156.91922277619895</v>
      </c>
      <c r="BC62" s="20">
        <f t="shared" si="64"/>
        <v>100.38724374794948</v>
      </c>
      <c r="BD62" s="20">
        <f t="shared" si="65"/>
        <v>112.42897321605813</v>
      </c>
      <c r="BE62" s="20">
        <f t="shared" si="66"/>
        <v>-46.086911040191879</v>
      </c>
      <c r="BF62" s="20">
        <f t="shared" si="67"/>
        <v>-197.27050123083276</v>
      </c>
      <c r="BG62" s="20">
        <f t="shared" si="68"/>
        <v>95.804824620020895</v>
      </c>
      <c r="BH62" s="16">
        <f t="shared" si="24"/>
        <v>-4.55</v>
      </c>
      <c r="BI62" s="18">
        <f t="shared" si="69"/>
        <v>6810.9999817508624</v>
      </c>
      <c r="BJ62" s="18">
        <f t="shared" si="70"/>
        <v>378.41766958907033</v>
      </c>
      <c r="BK62" s="19">
        <f t="shared" si="71"/>
        <v>789.9584539848928</v>
      </c>
      <c r="BL62" s="18">
        <f t="shared" si="72"/>
        <v>31.76796300430701</v>
      </c>
      <c r="BM62" s="17">
        <f t="shared" si="73"/>
        <v>2.564561751849828</v>
      </c>
      <c r="BN62" s="17">
        <f t="shared" si="74"/>
        <v>45.405585925670998</v>
      </c>
      <c r="BO62" s="17">
        <f t="shared" si="31"/>
        <v>0.45405585925670999</v>
      </c>
      <c r="BP62" s="53">
        <f t="shared" si="32"/>
        <v>5594.0388317274728</v>
      </c>
    </row>
    <row r="63" spans="1:68" s="8" customFormat="1" ht="16" x14ac:dyDescent="0.2">
      <c r="A63">
        <v>45</v>
      </c>
      <c r="B63">
        <v>1059.5999999999999</v>
      </c>
      <c r="C63" s="6">
        <v>53.750586864916002</v>
      </c>
      <c r="D63">
        <v>55.8352</v>
      </c>
      <c r="E63">
        <v>1.3817999999999999</v>
      </c>
      <c r="F63">
        <v>14.794</v>
      </c>
      <c r="G63">
        <v>8.5334000000000003</v>
      </c>
      <c r="H63">
        <v>4.6399999999999997E-2</v>
      </c>
      <c r="I63">
        <v>3.0344000000000002</v>
      </c>
      <c r="J63">
        <v>10.126200000000001</v>
      </c>
      <c r="K63">
        <v>3.1686000000000001</v>
      </c>
      <c r="L63">
        <v>0.95120000000000005</v>
      </c>
      <c r="M63">
        <v>0.26140000000000002</v>
      </c>
      <c r="N63">
        <v>1.8673</v>
      </c>
      <c r="O63">
        <v>0</v>
      </c>
      <c r="P63" s="17">
        <f t="shared" si="36"/>
        <v>98.132599999999996</v>
      </c>
      <c r="Q63" s="17">
        <f t="shared" si="37"/>
        <v>55.835256897707801</v>
      </c>
      <c r="R63" s="17">
        <f t="shared" si="38"/>
        <v>1.3818014080947616</v>
      </c>
      <c r="S63" s="17">
        <f t="shared" si="39"/>
        <v>14.794015075520267</v>
      </c>
      <c r="T63" s="17">
        <f t="shared" si="40"/>
        <v>8.5334086957850914</v>
      </c>
      <c r="U63" s="17">
        <f t="shared" si="41"/>
        <v>4.6400047282962029E-2</v>
      </c>
      <c r="V63" s="17">
        <f t="shared" si="42"/>
        <v>3.0344030921426728</v>
      </c>
      <c r="W63" s="17">
        <f t="shared" si="43"/>
        <v>10.126210318895048</v>
      </c>
      <c r="X63" s="17">
        <f t="shared" si="44"/>
        <v>3.1686032288964121</v>
      </c>
      <c r="Y63" s="17">
        <f t="shared" si="45"/>
        <v>0.95120096930072173</v>
      </c>
      <c r="Z63" s="17">
        <f t="shared" si="46"/>
        <v>0.26140026637427322</v>
      </c>
      <c r="AA63" s="17">
        <f t="shared" si="47"/>
        <v>1.8673</v>
      </c>
      <c r="AB63" s="17">
        <f t="shared" si="48"/>
        <v>0</v>
      </c>
      <c r="AC63" s="18">
        <f t="shared" si="49"/>
        <v>56.87981718292518</v>
      </c>
      <c r="AD63" s="18">
        <f t="shared" si="49"/>
        <v>1.0588228703795752</v>
      </c>
      <c r="AE63" s="18">
        <f t="shared" si="49"/>
        <v>8.8812065147533552</v>
      </c>
      <c r="AF63" s="18">
        <f t="shared" si="49"/>
        <v>7.2696166928990662</v>
      </c>
      <c r="AG63" s="18">
        <f t="shared" si="49"/>
        <v>4.0035289904799987E-2</v>
      </c>
      <c r="AH63" s="18">
        <f t="shared" si="49"/>
        <v>4.6087586403507403</v>
      </c>
      <c r="AI63" s="18">
        <f t="shared" si="49"/>
        <v>11.052351211575425</v>
      </c>
      <c r="AJ63" s="18">
        <f t="shared" si="49"/>
        <v>3.1291906739525466</v>
      </c>
      <c r="AK63" s="18">
        <f t="shared" si="49"/>
        <v>0.6180692255823087</v>
      </c>
      <c r="AL63" s="18">
        <f t="shared" si="49"/>
        <v>0.11272414855540561</v>
      </c>
      <c r="AM63" s="18">
        <f t="shared" si="49"/>
        <v>6.3494075491216027</v>
      </c>
      <c r="AN63" s="18">
        <f t="shared" si="49"/>
        <v>0</v>
      </c>
      <c r="AO63" s="18">
        <f t="shared" si="50"/>
        <v>100</v>
      </c>
      <c r="AP63" s="17">
        <f t="shared" si="51"/>
        <v>61.209064045272846</v>
      </c>
      <c r="AQ63" s="19">
        <f t="shared" si="52"/>
        <v>9247.0069525074377</v>
      </c>
      <c r="AR63" s="19">
        <f t="shared" si="53"/>
        <v>-1539.4683372673467</v>
      </c>
      <c r="AS63" s="20">
        <f t="shared" si="54"/>
        <v>535.37599035494429</v>
      </c>
      <c r="AT63" s="21">
        <f t="shared" si="55"/>
        <v>348.83694148814754</v>
      </c>
      <c r="AU63" s="21">
        <f t="shared" si="56"/>
        <v>-430.82065022721002</v>
      </c>
      <c r="AV63" s="21">
        <f t="shared" si="57"/>
        <v>-796.96053859607446</v>
      </c>
      <c r="AW63" s="21">
        <f t="shared" si="58"/>
        <v>1181.0136174654651</v>
      </c>
      <c r="AX63" s="21">
        <f t="shared" si="59"/>
        <v>-1678.0037025389254</v>
      </c>
      <c r="AY63" s="21">
        <f t="shared" si="60"/>
        <v>-614.97427628848857</v>
      </c>
      <c r="AZ63" s="21">
        <f t="shared" si="61"/>
        <v>586.39693074776858</v>
      </c>
      <c r="BA63" s="21">
        <f t="shared" si="62"/>
        <v>156.41949725304426</v>
      </c>
      <c r="BB63" s="20">
        <f t="shared" si="63"/>
        <v>156.25726193428969</v>
      </c>
      <c r="BC63" s="20">
        <f t="shared" si="64"/>
        <v>99.161176384646325</v>
      </c>
      <c r="BD63" s="20">
        <f t="shared" si="65"/>
        <v>112.73398235806933</v>
      </c>
      <c r="BE63" s="20">
        <f t="shared" si="66"/>
        <v>-46.053824165283366</v>
      </c>
      <c r="BF63" s="20">
        <f t="shared" si="67"/>
        <v>-198.54444537739502</v>
      </c>
      <c r="BG63" s="20">
        <f t="shared" si="68"/>
        <v>96.138178130540339</v>
      </c>
      <c r="BH63" s="16">
        <f t="shared" si="24"/>
        <v>-4.55</v>
      </c>
      <c r="BI63" s="18">
        <f t="shared" si="69"/>
        <v>6838.4029276457168</v>
      </c>
      <c r="BJ63" s="18">
        <f t="shared" si="70"/>
        <v>376.11182651791142</v>
      </c>
      <c r="BK63" s="19">
        <f t="shared" si="71"/>
        <v>789.30837803729014</v>
      </c>
      <c r="BL63" s="18">
        <f t="shared" si="72"/>
        <v>31.614624101974144</v>
      </c>
      <c r="BM63" s="17">
        <f t="shared" si="73"/>
        <v>2.5983692760811135</v>
      </c>
      <c r="BN63" s="17">
        <f t="shared" si="74"/>
        <v>46.249413135083998</v>
      </c>
      <c r="BO63" s="17">
        <f t="shared" si="31"/>
        <v>0.46249413135084</v>
      </c>
      <c r="BP63" s="53">
        <f t="shared" si="32"/>
        <v>6360.9381244643628</v>
      </c>
    </row>
    <row r="64" spans="1:68" s="8" customFormat="1" ht="16" x14ac:dyDescent="0.2">
      <c r="A64">
        <v>46</v>
      </c>
      <c r="B64">
        <v>1056.5999999999999</v>
      </c>
      <c r="C64" s="6">
        <v>52.926395321011</v>
      </c>
      <c r="D64">
        <v>55.940600000000003</v>
      </c>
      <c r="E64">
        <v>1.4033</v>
      </c>
      <c r="F64">
        <v>14.7089</v>
      </c>
      <c r="G64">
        <v>8.4832999999999998</v>
      </c>
      <c r="H64">
        <v>4.5900000000000003E-2</v>
      </c>
      <c r="I64">
        <v>2.9714</v>
      </c>
      <c r="J64">
        <v>10.1623</v>
      </c>
      <c r="K64">
        <v>3.1615000000000002</v>
      </c>
      <c r="L64">
        <v>0.96099999999999997</v>
      </c>
      <c r="M64">
        <v>0.26550000000000001</v>
      </c>
      <c r="N64">
        <v>1.8964000000000001</v>
      </c>
      <c r="O64">
        <v>0</v>
      </c>
      <c r="P64" s="17">
        <f t="shared" si="36"/>
        <v>98.103700000000018</v>
      </c>
      <c r="Q64" s="17">
        <f t="shared" si="37"/>
        <v>55.940542978093575</v>
      </c>
      <c r="R64" s="17">
        <f t="shared" si="38"/>
        <v>1.4032985695748474</v>
      </c>
      <c r="S64" s="17">
        <f t="shared" si="39"/>
        <v>14.708885006783635</v>
      </c>
      <c r="T64" s="17">
        <f t="shared" si="40"/>
        <v>8.4832913527216594</v>
      </c>
      <c r="U64" s="17">
        <f t="shared" si="41"/>
        <v>4.5899953212773827E-2</v>
      </c>
      <c r="V64" s="17">
        <f t="shared" si="42"/>
        <v>2.9713969711641859</v>
      </c>
      <c r="W64" s="17">
        <f t="shared" si="43"/>
        <v>10.162289641267352</v>
      </c>
      <c r="X64" s="17">
        <f t="shared" si="44"/>
        <v>3.1614967773896399</v>
      </c>
      <c r="Y64" s="17">
        <f t="shared" si="45"/>
        <v>0.96099902042430585</v>
      </c>
      <c r="Z64" s="17">
        <f t="shared" si="46"/>
        <v>0.26549972936800548</v>
      </c>
      <c r="AA64" s="17">
        <f t="shared" si="47"/>
        <v>1.8964000000000001</v>
      </c>
      <c r="AB64" s="17">
        <f t="shared" si="48"/>
        <v>0</v>
      </c>
      <c r="AC64" s="18">
        <f t="shared" si="49"/>
        <v>56.945363442952377</v>
      </c>
      <c r="AD64" s="18">
        <f t="shared" si="49"/>
        <v>1.0745083220914229</v>
      </c>
      <c r="AE64" s="18">
        <f t="shared" si="49"/>
        <v>8.8236380136091341</v>
      </c>
      <c r="AF64" s="18">
        <f t="shared" si="49"/>
        <v>7.2216322260764878</v>
      </c>
      <c r="AG64" s="18">
        <f t="shared" si="49"/>
        <v>3.9574807938234216E-2</v>
      </c>
      <c r="AH64" s="18">
        <f t="shared" si="49"/>
        <v>4.5097595543154272</v>
      </c>
      <c r="AI64" s="18">
        <f t="shared" si="49"/>
        <v>11.083612174103251</v>
      </c>
      <c r="AJ64" s="18">
        <f t="shared" si="49"/>
        <v>3.1198874613252316</v>
      </c>
      <c r="AK64" s="18">
        <f t="shared" si="49"/>
        <v>0.62397874938316467</v>
      </c>
      <c r="AL64" s="18">
        <f t="shared" si="49"/>
        <v>0.11440817000359291</v>
      </c>
      <c r="AM64" s="18">
        <f t="shared" si="49"/>
        <v>6.443637078201677</v>
      </c>
      <c r="AN64" s="18">
        <f t="shared" si="49"/>
        <v>0</v>
      </c>
      <c r="AO64" s="18">
        <f t="shared" si="50"/>
        <v>100.00000000000001</v>
      </c>
      <c r="AP64" s="17">
        <f t="shared" si="51"/>
        <v>61.164264419272513</v>
      </c>
      <c r="AQ64" s="19">
        <f t="shared" si="52"/>
        <v>9259.9715337009911</v>
      </c>
      <c r="AR64" s="19">
        <f t="shared" si="53"/>
        <v>-1529.4894132790073</v>
      </c>
      <c r="AS64" s="20">
        <f t="shared" si="54"/>
        <v>532.00312466584103</v>
      </c>
      <c r="AT64" s="21">
        <f t="shared" si="55"/>
        <v>341.34370066613468</v>
      </c>
      <c r="AU64" s="21">
        <f t="shared" si="56"/>
        <v>-432.03920254654469</v>
      </c>
      <c r="AV64" s="21">
        <f t="shared" si="57"/>
        <v>-804.10114328342252</v>
      </c>
      <c r="AW64" s="21">
        <f t="shared" si="58"/>
        <v>1196.154067566825</v>
      </c>
      <c r="AX64" s="21">
        <f t="shared" si="59"/>
        <v>-1659.5684319734389</v>
      </c>
      <c r="AY64" s="21">
        <f t="shared" si="60"/>
        <v>-620.74194848166337</v>
      </c>
      <c r="AZ64" s="21">
        <f t="shared" si="61"/>
        <v>582.06824618254518</v>
      </c>
      <c r="BA64" s="21">
        <f t="shared" si="62"/>
        <v>156.59974946811903</v>
      </c>
      <c r="BB64" s="20">
        <f t="shared" si="63"/>
        <v>155.59886039721277</v>
      </c>
      <c r="BC64" s="20">
        <f t="shared" si="64"/>
        <v>97.93444201490685</v>
      </c>
      <c r="BD64" s="20">
        <f t="shared" si="65"/>
        <v>113.05284417585315</v>
      </c>
      <c r="BE64" s="20">
        <f t="shared" si="66"/>
        <v>-46.012115729606187</v>
      </c>
      <c r="BF64" s="20">
        <f t="shared" si="67"/>
        <v>-199.81257299051583</v>
      </c>
      <c r="BG64" s="20">
        <f t="shared" si="68"/>
        <v>96.466921195364918</v>
      </c>
      <c r="BH64" s="16">
        <f t="shared" si="24"/>
        <v>-4.55</v>
      </c>
      <c r="BI64" s="18">
        <f t="shared" si="69"/>
        <v>6865.6005332182631</v>
      </c>
      <c r="BJ64" s="18">
        <f t="shared" si="70"/>
        <v>373.8281285313347</v>
      </c>
      <c r="BK64" s="19">
        <f t="shared" si="71"/>
        <v>788.66803990403946</v>
      </c>
      <c r="BL64" s="18">
        <f t="shared" si="72"/>
        <v>31.463838706409156</v>
      </c>
      <c r="BM64" s="17">
        <f t="shared" si="73"/>
        <v>2.6321774751006046</v>
      </c>
      <c r="BN64" s="17">
        <f t="shared" si="74"/>
        <v>47.073604678989</v>
      </c>
      <c r="BO64" s="17">
        <f t="shared" si="31"/>
        <v>0.47073604678989001</v>
      </c>
      <c r="BP64" s="53">
        <f t="shared" si="32"/>
        <v>7224.4681442662504</v>
      </c>
    </row>
    <row r="65" spans="1:68" s="8" customFormat="1" ht="16" x14ac:dyDescent="0.2">
      <c r="A65">
        <v>47</v>
      </c>
      <c r="B65">
        <v>1053.5999999999999</v>
      </c>
      <c r="C65" s="6">
        <v>52.121561079712997</v>
      </c>
      <c r="D65">
        <v>56.045699999999997</v>
      </c>
      <c r="E65">
        <v>1.4249000000000001</v>
      </c>
      <c r="F65">
        <v>14.6242</v>
      </c>
      <c r="G65">
        <v>8.4304000000000006</v>
      </c>
      <c r="H65">
        <v>4.5400000000000003E-2</v>
      </c>
      <c r="I65">
        <v>2.9098999999999999</v>
      </c>
      <c r="J65">
        <v>10.1998</v>
      </c>
      <c r="K65">
        <v>3.1537999999999999</v>
      </c>
      <c r="L65">
        <v>0.97060000000000002</v>
      </c>
      <c r="M65">
        <v>0.26960000000000001</v>
      </c>
      <c r="N65">
        <v>1.9257</v>
      </c>
      <c r="O65">
        <v>0</v>
      </c>
      <c r="P65" s="17">
        <f t="shared" si="36"/>
        <v>98.074299999999994</v>
      </c>
      <c r="Q65" s="17">
        <f t="shared" si="37"/>
        <v>56.045699999999997</v>
      </c>
      <c r="R65" s="17">
        <f t="shared" si="38"/>
        <v>1.4249000000000001</v>
      </c>
      <c r="S65" s="17">
        <f t="shared" si="39"/>
        <v>14.6242</v>
      </c>
      <c r="T65" s="17">
        <f t="shared" si="40"/>
        <v>8.4304000000000006</v>
      </c>
      <c r="U65" s="17">
        <f t="shared" si="41"/>
        <v>4.5400000000000003E-2</v>
      </c>
      <c r="V65" s="17">
        <f t="shared" si="42"/>
        <v>2.9098999999999999</v>
      </c>
      <c r="W65" s="17">
        <f t="shared" si="43"/>
        <v>10.1998</v>
      </c>
      <c r="X65" s="17">
        <f t="shared" si="44"/>
        <v>3.1538000000000004</v>
      </c>
      <c r="Y65" s="17">
        <f t="shared" si="45"/>
        <v>0.97059999999999991</v>
      </c>
      <c r="Z65" s="17">
        <f t="shared" si="46"/>
        <v>0.26960000000000001</v>
      </c>
      <c r="AA65" s="17">
        <f t="shared" si="47"/>
        <v>1.9257</v>
      </c>
      <c r="AB65" s="17">
        <f t="shared" si="48"/>
        <v>0</v>
      </c>
      <c r="AC65" s="18">
        <f t="shared" si="49"/>
        <v>57.00972846421373</v>
      </c>
      <c r="AD65" s="18">
        <f t="shared" si="49"/>
        <v>1.0902323649324703</v>
      </c>
      <c r="AE65" s="18">
        <f t="shared" si="49"/>
        <v>8.7662738045824415</v>
      </c>
      <c r="AF65" s="18">
        <f t="shared" si="49"/>
        <v>7.1712382111969539</v>
      </c>
      <c r="AG65" s="18">
        <f t="shared" si="49"/>
        <v>3.9114466304953015E-2</v>
      </c>
      <c r="AH65" s="18">
        <f t="shared" si="49"/>
        <v>4.4131202213713934</v>
      </c>
      <c r="AI65" s="18">
        <f t="shared" si="49"/>
        <v>11.116201009500433</v>
      </c>
      <c r="AJ65" s="18">
        <f t="shared" si="49"/>
        <v>3.1099636801561199</v>
      </c>
      <c r="AK65" s="18">
        <f t="shared" si="49"/>
        <v>0.62974122464785054</v>
      </c>
      <c r="AL65" s="18">
        <f t="shared" si="49"/>
        <v>0.11608813313436087</v>
      </c>
      <c r="AM65" s="18">
        <f t="shared" si="49"/>
        <v>6.5382984199592942</v>
      </c>
      <c r="AN65" s="18">
        <f t="shared" si="49"/>
        <v>0</v>
      </c>
      <c r="AO65" s="18">
        <f t="shared" si="50"/>
        <v>99.999999999999957</v>
      </c>
      <c r="AP65" s="17">
        <f t="shared" si="51"/>
        <v>61.118507481792214</v>
      </c>
      <c r="AQ65" s="19">
        <f t="shared" si="52"/>
        <v>9272.7537483317337</v>
      </c>
      <c r="AR65" s="19">
        <f t="shared" si="53"/>
        <v>-1519.5459012863205</v>
      </c>
      <c r="AS65" s="20">
        <f t="shared" si="54"/>
        <v>528.45617567119405</v>
      </c>
      <c r="AT65" s="21">
        <f t="shared" si="55"/>
        <v>334.02906955560076</v>
      </c>
      <c r="AU65" s="21">
        <f t="shared" si="56"/>
        <v>-433.30951535032682</v>
      </c>
      <c r="AV65" s="21">
        <f t="shared" si="57"/>
        <v>-811.22587737770391</v>
      </c>
      <c r="AW65" s="21">
        <f t="shared" si="58"/>
        <v>1211.3410605374368</v>
      </c>
      <c r="AX65" s="21">
        <f t="shared" si="59"/>
        <v>-1641.0356678993303</v>
      </c>
      <c r="AY65" s="21">
        <f t="shared" si="60"/>
        <v>-626.48452784934739</v>
      </c>
      <c r="AZ65" s="21">
        <f t="shared" si="61"/>
        <v>577.64134327466388</v>
      </c>
      <c r="BA65" s="21">
        <f t="shared" si="62"/>
        <v>156.77675327658775</v>
      </c>
      <c r="BB65" s="20">
        <f t="shared" si="63"/>
        <v>154.94427698477443</v>
      </c>
      <c r="BC65" s="20">
        <f t="shared" si="64"/>
        <v>96.707294518625872</v>
      </c>
      <c r="BD65" s="20">
        <f t="shared" si="65"/>
        <v>113.3852502969044</v>
      </c>
      <c r="BE65" s="20">
        <f t="shared" si="66"/>
        <v>-45.960973280040797</v>
      </c>
      <c r="BF65" s="20">
        <f t="shared" si="67"/>
        <v>-201.07044989853529</v>
      </c>
      <c r="BG65" s="20">
        <f t="shared" si="68"/>
        <v>96.787524337578191</v>
      </c>
      <c r="BH65" s="16">
        <f t="shared" si="24"/>
        <v>-4.55</v>
      </c>
      <c r="BI65" s="18">
        <f t="shared" si="69"/>
        <v>6892.6199076076009</v>
      </c>
      <c r="BJ65" s="18">
        <f t="shared" si="70"/>
        <v>371.56967623589458</v>
      </c>
      <c r="BK65" s="19">
        <f t="shared" si="71"/>
        <v>788.04217820614235</v>
      </c>
      <c r="BL65" s="18">
        <f t="shared" si="72"/>
        <v>31.315628253034983</v>
      </c>
      <c r="BM65" s="17">
        <f t="shared" si="73"/>
        <v>2.6660405068287671</v>
      </c>
      <c r="BN65" s="17">
        <f t="shared" si="74"/>
        <v>47.878438920287003</v>
      </c>
      <c r="BO65" s="17">
        <f t="shared" si="31"/>
        <v>0.47878438920287003</v>
      </c>
      <c r="BP65" s="53">
        <f t="shared" si="32"/>
        <v>8196.7372977894647</v>
      </c>
    </row>
    <row r="66" spans="1:68" s="8" customFormat="1" ht="16" x14ac:dyDescent="0.2">
      <c r="A66">
        <v>48</v>
      </c>
      <c r="B66">
        <v>1050.5999999999999</v>
      </c>
      <c r="C66" s="6">
        <v>51.335790863850001</v>
      </c>
      <c r="D66">
        <v>56.150500000000001</v>
      </c>
      <c r="E66">
        <v>1.4467000000000001</v>
      </c>
      <c r="F66">
        <v>14.539899999999999</v>
      </c>
      <c r="G66">
        <v>8.3748000000000005</v>
      </c>
      <c r="H66">
        <v>4.4999999999999998E-2</v>
      </c>
      <c r="I66">
        <v>2.8498000000000001</v>
      </c>
      <c r="J66">
        <v>10.2387</v>
      </c>
      <c r="K66">
        <v>3.1454</v>
      </c>
      <c r="L66">
        <v>0.98019999999999996</v>
      </c>
      <c r="M66">
        <v>0.2737</v>
      </c>
      <c r="N66">
        <v>1.9552</v>
      </c>
      <c r="O66">
        <v>0</v>
      </c>
      <c r="P66" s="17">
        <f t="shared" si="36"/>
        <v>98.044699999999992</v>
      </c>
      <c r="Q66" s="17">
        <f t="shared" si="37"/>
        <v>56.150557270306301</v>
      </c>
      <c r="R66" s="17">
        <f t="shared" si="38"/>
        <v>1.4467014755514578</v>
      </c>
      <c r="S66" s="17">
        <f t="shared" si="39"/>
        <v>14.539914829868415</v>
      </c>
      <c r="T66" s="17">
        <f t="shared" si="40"/>
        <v>8.3748085418181724</v>
      </c>
      <c r="U66" s="17">
        <f t="shared" si="41"/>
        <v>4.5000045897432499E-2</v>
      </c>
      <c r="V66" s="17">
        <f t="shared" si="42"/>
        <v>2.849802906633403</v>
      </c>
      <c r="W66" s="17">
        <f t="shared" si="43"/>
        <v>10.238710442889824</v>
      </c>
      <c r="X66" s="17">
        <f t="shared" si="44"/>
        <v>3.1454032081285375</v>
      </c>
      <c r="Y66" s="17">
        <f t="shared" si="45"/>
        <v>0.98020099974807418</v>
      </c>
      <c r="Z66" s="17">
        <f t="shared" si="46"/>
        <v>0.27370027915838391</v>
      </c>
      <c r="AA66" s="17">
        <f t="shared" si="47"/>
        <v>1.9552</v>
      </c>
      <c r="AB66" s="17">
        <f t="shared" si="48"/>
        <v>0</v>
      </c>
      <c r="AC66" s="18">
        <f t="shared" si="49"/>
        <v>57.072828643808791</v>
      </c>
      <c r="AD66" s="18">
        <f t="shared" si="49"/>
        <v>1.1060691020372657</v>
      </c>
      <c r="AE66" s="18">
        <f t="shared" si="49"/>
        <v>8.7091030242887815</v>
      </c>
      <c r="AF66" s="18">
        <f t="shared" si="49"/>
        <v>7.1185166823161969</v>
      </c>
      <c r="AG66" s="18">
        <f t="shared" si="49"/>
        <v>3.8740316535242882E-2</v>
      </c>
      <c r="AH66" s="18">
        <f t="shared" si="49"/>
        <v>4.3186814497754993</v>
      </c>
      <c r="AI66" s="18">
        <f t="shared" si="49"/>
        <v>11.150097073162234</v>
      </c>
      <c r="AJ66" s="18">
        <f t="shared" si="49"/>
        <v>3.0993180517833219</v>
      </c>
      <c r="AK66" s="18">
        <f t="shared" si="49"/>
        <v>0.6354854780658008</v>
      </c>
      <c r="AL66" s="18">
        <f t="shared" si="49"/>
        <v>0.1177638056230759</v>
      </c>
      <c r="AM66" s="18">
        <f t="shared" si="49"/>
        <v>6.633396372603781</v>
      </c>
      <c r="AN66" s="18">
        <f t="shared" si="49"/>
        <v>0</v>
      </c>
      <c r="AO66" s="18">
        <f t="shared" si="50"/>
        <v>99.999999999999986</v>
      </c>
      <c r="AP66" s="17">
        <f t="shared" si="51"/>
        <v>61.071894488155003</v>
      </c>
      <c r="AQ66" s="19">
        <f t="shared" si="52"/>
        <v>9285.3520802370313</v>
      </c>
      <c r="AR66" s="19">
        <f t="shared" si="53"/>
        <v>-1509.6359182302174</v>
      </c>
      <c r="AS66" s="20">
        <f t="shared" si="54"/>
        <v>524.74725062674679</v>
      </c>
      <c r="AT66" s="21">
        <f t="shared" si="55"/>
        <v>326.88099893350756</v>
      </c>
      <c r="AU66" s="21">
        <f t="shared" si="56"/>
        <v>-434.63078391186383</v>
      </c>
      <c r="AV66" s="21">
        <f t="shared" si="57"/>
        <v>-818.32662880246755</v>
      </c>
      <c r="AW66" s="21">
        <f t="shared" si="58"/>
        <v>1226.5756264528438</v>
      </c>
      <c r="AX66" s="21">
        <f t="shared" si="59"/>
        <v>-1622.4076023829048</v>
      </c>
      <c r="AY66" s="21">
        <f t="shared" si="60"/>
        <v>-632.20353718172146</v>
      </c>
      <c r="AZ66" s="21">
        <f t="shared" si="61"/>
        <v>573.12201719236668</v>
      </c>
      <c r="BA66" s="21">
        <f t="shared" si="62"/>
        <v>156.95027877047417</v>
      </c>
      <c r="BB66" s="20">
        <f t="shared" si="63"/>
        <v>154.29450582584548</v>
      </c>
      <c r="BC66" s="20">
        <f t="shared" si="64"/>
        <v>95.479807892576133</v>
      </c>
      <c r="BD66" s="20">
        <f t="shared" si="65"/>
        <v>113.73099014625478</v>
      </c>
      <c r="BE66" s="20">
        <f t="shared" si="66"/>
        <v>-45.900735381845713</v>
      </c>
      <c r="BF66" s="20">
        <f t="shared" si="67"/>
        <v>-202.3183229028416</v>
      </c>
      <c r="BG66" s="20">
        <f t="shared" si="68"/>
        <v>97.10039452164601</v>
      </c>
      <c r="BH66" s="16">
        <f t="shared" si="24"/>
        <v>-4.55</v>
      </c>
      <c r="BI66" s="18">
        <f t="shared" si="69"/>
        <v>6919.4735029333224</v>
      </c>
      <c r="BJ66" s="18">
        <f t="shared" si="70"/>
        <v>369.33691887210915</v>
      </c>
      <c r="BK66" s="19">
        <f t="shared" si="71"/>
        <v>787.43199457805008</v>
      </c>
      <c r="BL66" s="18">
        <f t="shared" si="72"/>
        <v>31.169942598014551</v>
      </c>
      <c r="BM66" s="17">
        <f t="shared" si="73"/>
        <v>2.6999776456920932</v>
      </c>
      <c r="BN66" s="17">
        <f t="shared" si="74"/>
        <v>48.664209136149999</v>
      </c>
      <c r="BO66" s="17">
        <f t="shared" si="31"/>
        <v>0.4866420913615</v>
      </c>
      <c r="BP66" s="53">
        <f t="shared" si="32"/>
        <v>9290.8082163719628</v>
      </c>
    </row>
    <row r="67" spans="1:68" s="8" customFormat="1" ht="16" x14ac:dyDescent="0.2">
      <c r="A67"/>
      <c r="B67"/>
      <c r="C67" s="6"/>
      <c r="D67"/>
      <c r="E67"/>
      <c r="F67"/>
      <c r="G67"/>
      <c r="H67"/>
      <c r="I67"/>
      <c r="J67"/>
      <c r="K67"/>
      <c r="L67"/>
      <c r="M67"/>
      <c r="N67"/>
      <c r="O67"/>
      <c r="P67" s="17"/>
      <c r="Q67" s="17"/>
      <c r="R67" s="17"/>
      <c r="S67" s="17"/>
      <c r="T67" s="17"/>
      <c r="U67" s="17"/>
      <c r="V67" s="17"/>
      <c r="W67" s="17"/>
      <c r="X67" s="17"/>
      <c r="Y67" s="17"/>
      <c r="Z67" s="17"/>
      <c r="AA67" s="17"/>
      <c r="AB67" s="17"/>
      <c r="AC67" s="18"/>
      <c r="AD67" s="18"/>
      <c r="AE67" s="18"/>
      <c r="AF67" s="18"/>
      <c r="AG67" s="18"/>
      <c r="AH67" s="18"/>
      <c r="AI67" s="18"/>
      <c r="AJ67" s="18"/>
      <c r="AK67" s="18"/>
      <c r="AL67" s="18"/>
      <c r="AM67" s="18"/>
      <c r="AN67" s="18"/>
      <c r="AO67" s="18"/>
      <c r="AP67" s="17"/>
      <c r="AQ67" s="19"/>
      <c r="AR67" s="19"/>
      <c r="AS67" s="20"/>
      <c r="AT67" s="21"/>
      <c r="AU67" s="21"/>
      <c r="AV67" s="21"/>
      <c r="AW67" s="21"/>
      <c r="AX67" s="21"/>
      <c r="AY67" s="21"/>
      <c r="AZ67" s="21"/>
      <c r="BA67" s="21"/>
      <c r="BB67" s="20"/>
      <c r="BC67" s="20"/>
      <c r="BD67" s="20"/>
      <c r="BE67" s="20"/>
      <c r="BF67" s="20"/>
      <c r="BG67" s="20"/>
      <c r="BH67" s="16"/>
      <c r="BI67" s="18"/>
      <c r="BJ67" s="18"/>
      <c r="BK67" s="19"/>
      <c r="BL67" s="18"/>
      <c r="BM67" s="17"/>
      <c r="BN67" s="17"/>
    </row>
    <row r="68" spans="1:68" s="8" customFormat="1" ht="16" x14ac:dyDescent="0.2">
      <c r="A68"/>
      <c r="B68"/>
      <c r="C68" s="6"/>
      <c r="D68"/>
      <c r="E68"/>
      <c r="F68"/>
      <c r="G68"/>
      <c r="H68"/>
      <c r="I68"/>
      <c r="J68"/>
      <c r="K68"/>
      <c r="L68"/>
      <c r="M68"/>
      <c r="N68"/>
      <c r="O68"/>
      <c r="P68" s="17"/>
      <c r="Q68" s="17"/>
      <c r="R68" s="17"/>
      <c r="S68" s="17"/>
      <c r="T68" s="17"/>
      <c r="U68" s="17"/>
      <c r="V68" s="17"/>
      <c r="W68" s="17"/>
      <c r="X68" s="17"/>
      <c r="Y68" s="17"/>
      <c r="Z68" s="17"/>
      <c r="AA68" s="17"/>
      <c r="AB68" s="17"/>
      <c r="AC68" s="18"/>
      <c r="AD68" s="18"/>
      <c r="AE68" s="18"/>
      <c r="AF68" s="18"/>
      <c r="AG68" s="18"/>
      <c r="AH68" s="18"/>
      <c r="AI68" s="18"/>
      <c r="AJ68" s="18"/>
      <c r="AK68" s="18"/>
      <c r="AL68" s="18"/>
      <c r="AM68" s="18"/>
      <c r="AN68" s="18"/>
      <c r="AO68" s="18"/>
      <c r="AP68" s="17"/>
      <c r="AQ68" s="19"/>
      <c r="AR68" s="19"/>
      <c r="AS68" s="20"/>
      <c r="AT68" s="21"/>
      <c r="AU68" s="21"/>
      <c r="AV68" s="21"/>
      <c r="AW68" s="21"/>
      <c r="AX68" s="21"/>
      <c r="AY68" s="21"/>
      <c r="AZ68" s="21"/>
      <c r="BA68" s="21"/>
      <c r="BB68" s="20"/>
      <c r="BC68" s="20"/>
      <c r="BD68" s="20"/>
      <c r="BE68" s="20"/>
      <c r="BF68" s="20"/>
      <c r="BG68" s="20"/>
      <c r="BH68" s="16"/>
      <c r="BI68" s="18"/>
      <c r="BJ68" s="18"/>
      <c r="BK68" s="19"/>
      <c r="BL68" s="18"/>
      <c r="BM68" s="17"/>
      <c r="BN68" s="17"/>
    </row>
    <row r="69" spans="1:68" s="8" customFormat="1" ht="16" x14ac:dyDescent="0.2">
      <c r="A69"/>
      <c r="B69"/>
      <c r="C69" s="6"/>
      <c r="D69"/>
      <c r="E69"/>
      <c r="F69"/>
      <c r="G69"/>
      <c r="H69"/>
      <c r="I69"/>
      <c r="J69"/>
      <c r="K69"/>
      <c r="L69"/>
      <c r="M69"/>
      <c r="N69"/>
      <c r="O69"/>
      <c r="P69" s="17"/>
      <c r="Q69" s="17"/>
      <c r="R69" s="17"/>
      <c r="S69" s="17"/>
      <c r="T69" s="17"/>
      <c r="U69" s="17"/>
      <c r="V69" s="17"/>
      <c r="W69" s="17"/>
      <c r="X69" s="17"/>
      <c r="Y69" s="17"/>
      <c r="Z69" s="17"/>
      <c r="AA69" s="17"/>
      <c r="AB69" s="17"/>
      <c r="AC69" s="18"/>
      <c r="AD69" s="18"/>
      <c r="AE69" s="18"/>
      <c r="AF69" s="18"/>
      <c r="AG69" s="18"/>
      <c r="AH69" s="18"/>
      <c r="AI69" s="18"/>
      <c r="AJ69" s="18"/>
      <c r="AK69" s="18"/>
      <c r="AL69" s="18"/>
      <c r="AM69" s="18"/>
      <c r="AN69" s="18"/>
      <c r="AO69" s="18"/>
      <c r="AP69" s="17"/>
      <c r="AQ69" s="19"/>
      <c r="AR69" s="19"/>
      <c r="AS69" s="20"/>
      <c r="AT69" s="21"/>
      <c r="AU69" s="21"/>
      <c r="AV69" s="21"/>
      <c r="AW69" s="21"/>
      <c r="AX69" s="21"/>
      <c r="AY69" s="21"/>
      <c r="AZ69" s="21"/>
      <c r="BA69" s="21"/>
      <c r="BB69" s="20"/>
      <c r="BC69" s="20"/>
      <c r="BD69" s="20"/>
      <c r="BE69" s="20"/>
      <c r="BF69" s="20"/>
      <c r="BG69" s="20"/>
      <c r="BH69" s="16"/>
      <c r="BI69" s="18"/>
      <c r="BJ69" s="18"/>
      <c r="BK69" s="19"/>
      <c r="BL69" s="18"/>
      <c r="BM69" s="17"/>
      <c r="BN69" s="17"/>
    </row>
    <row r="70" spans="1:68" s="8" customFormat="1" ht="16" x14ac:dyDescent="0.2">
      <c r="A70"/>
      <c r="B70"/>
      <c r="C70" s="6"/>
      <c r="D70"/>
      <c r="E70"/>
      <c r="F70"/>
      <c r="G70"/>
      <c r="H70"/>
      <c r="I70"/>
      <c r="J70"/>
      <c r="K70"/>
      <c r="L70"/>
      <c r="M70"/>
      <c r="N70"/>
      <c r="O70"/>
      <c r="P70" s="17"/>
      <c r="Q70" s="17"/>
      <c r="R70" s="17"/>
      <c r="S70" s="17"/>
      <c r="T70" s="17"/>
      <c r="U70" s="17"/>
      <c r="V70" s="17"/>
      <c r="W70" s="17"/>
      <c r="X70" s="17"/>
      <c r="Y70" s="17"/>
      <c r="Z70" s="17"/>
      <c r="AA70" s="17"/>
      <c r="AB70" s="17"/>
      <c r="AC70" s="18"/>
      <c r="AD70" s="18"/>
      <c r="AE70" s="18"/>
      <c r="AF70" s="18"/>
      <c r="AG70" s="18"/>
      <c r="AH70" s="18"/>
      <c r="AI70" s="18"/>
      <c r="AJ70" s="18"/>
      <c r="AK70" s="18"/>
      <c r="AL70" s="18"/>
      <c r="AM70" s="18"/>
      <c r="AN70" s="18"/>
      <c r="AO70" s="18"/>
      <c r="AP70" s="17"/>
      <c r="AQ70" s="19"/>
      <c r="AR70" s="19"/>
      <c r="AS70" s="20"/>
      <c r="AT70" s="21"/>
      <c r="AU70" s="21"/>
      <c r="AV70" s="21"/>
      <c r="AW70" s="21"/>
      <c r="AX70" s="21"/>
      <c r="AY70" s="21"/>
      <c r="AZ70" s="21"/>
      <c r="BA70" s="21"/>
      <c r="BB70" s="20"/>
      <c r="BC70" s="20"/>
      <c r="BD70" s="20"/>
      <c r="BE70" s="20"/>
      <c r="BF70" s="20"/>
      <c r="BG70" s="20"/>
      <c r="BH70" s="16"/>
      <c r="BI70" s="18"/>
      <c r="BJ70" s="18"/>
      <c r="BK70" s="19"/>
      <c r="BL70" s="18"/>
      <c r="BM70" s="17"/>
      <c r="BN70" s="17"/>
    </row>
    <row r="71" spans="1:68" s="8" customFormat="1" ht="16" x14ac:dyDescent="0.2">
      <c r="A71"/>
      <c r="B71"/>
      <c r="C71" s="6"/>
      <c r="D71"/>
      <c r="E71"/>
      <c r="F71"/>
      <c r="G71"/>
      <c r="H71"/>
      <c r="I71"/>
      <c r="J71"/>
      <c r="K71"/>
      <c r="L71"/>
      <c r="M71"/>
      <c r="N71"/>
      <c r="O71"/>
      <c r="P71" s="17"/>
      <c r="Q71" s="17"/>
      <c r="R71" s="17"/>
      <c r="S71" s="17"/>
      <c r="T71" s="17"/>
      <c r="U71" s="17"/>
      <c r="V71" s="17"/>
      <c r="W71" s="17"/>
      <c r="X71" s="17"/>
      <c r="Y71" s="17"/>
      <c r="Z71" s="17"/>
      <c r="AA71" s="17"/>
      <c r="AB71" s="17"/>
      <c r="AC71" s="18"/>
      <c r="AD71" s="18"/>
      <c r="AE71" s="18"/>
      <c r="AF71" s="18"/>
      <c r="AG71" s="18"/>
      <c r="AH71" s="18"/>
      <c r="AI71" s="18"/>
      <c r="AJ71" s="18"/>
      <c r="AK71" s="18"/>
      <c r="AL71" s="18"/>
      <c r="AM71" s="18"/>
      <c r="AN71" s="18"/>
      <c r="AO71" s="18"/>
      <c r="AP71" s="17"/>
      <c r="AQ71" s="19"/>
      <c r="AR71" s="19"/>
      <c r="AS71" s="20"/>
      <c r="AT71" s="21"/>
      <c r="AU71" s="21"/>
      <c r="AV71" s="21"/>
      <c r="AW71" s="21"/>
      <c r="AX71" s="21"/>
      <c r="AY71" s="21"/>
      <c r="AZ71" s="21"/>
      <c r="BA71" s="21"/>
      <c r="BB71" s="20"/>
      <c r="BC71" s="20"/>
      <c r="BD71" s="20"/>
      <c r="BE71" s="20"/>
      <c r="BF71" s="20"/>
      <c r="BG71" s="20"/>
      <c r="BH71" s="16"/>
      <c r="BI71" s="18"/>
      <c r="BJ71" s="18"/>
      <c r="BK71" s="19"/>
      <c r="BL71" s="18"/>
      <c r="BM71" s="17"/>
      <c r="BN71" s="17"/>
    </row>
    <row r="72" spans="1:68" s="8" customFormat="1" ht="16" x14ac:dyDescent="0.2">
      <c r="A72" s="13" t="s">
        <v>26</v>
      </c>
      <c r="B72" s="12" t="s">
        <v>106</v>
      </c>
      <c r="C72" s="12" t="s">
        <v>105</v>
      </c>
      <c r="D72" s="12" t="s">
        <v>32</v>
      </c>
      <c r="E72" s="12" t="s">
        <v>33</v>
      </c>
      <c r="F72" s="12" t="s">
        <v>34</v>
      </c>
      <c r="G72" s="12" t="s">
        <v>7</v>
      </c>
      <c r="H72" s="12" t="s">
        <v>10</v>
      </c>
      <c r="I72" s="12" t="s">
        <v>13</v>
      </c>
      <c r="J72" s="12" t="s">
        <v>16</v>
      </c>
      <c r="K72" s="12" t="s">
        <v>35</v>
      </c>
      <c r="L72" s="12" t="s">
        <v>36</v>
      </c>
      <c r="M72" s="12" t="s">
        <v>37</v>
      </c>
      <c r="N72" s="12" t="s">
        <v>38</v>
      </c>
      <c r="O72" s="12" t="s">
        <v>39</v>
      </c>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row>
    <row r="73" spans="1:68" s="8" customFormat="1" ht="16" x14ac:dyDescent="0.2">
      <c r="A73" s="10" t="s">
        <v>104</v>
      </c>
      <c r="B73" s="9" t="s">
        <v>85</v>
      </c>
      <c r="C73" s="9" t="s">
        <v>103</v>
      </c>
      <c r="D73" s="9" t="s">
        <v>32</v>
      </c>
      <c r="E73" s="9" t="s">
        <v>33</v>
      </c>
      <c r="F73" s="9" t="s">
        <v>34</v>
      </c>
      <c r="G73" s="9" t="s">
        <v>102</v>
      </c>
      <c r="H73" s="9" t="s">
        <v>10</v>
      </c>
      <c r="I73" s="9" t="s">
        <v>13</v>
      </c>
      <c r="J73" s="9" t="s">
        <v>16</v>
      </c>
      <c r="K73" s="9" t="s">
        <v>35</v>
      </c>
      <c r="L73" s="9" t="s">
        <v>36</v>
      </c>
      <c r="M73" s="9" t="s">
        <v>37</v>
      </c>
      <c r="N73" s="9" t="s">
        <v>38</v>
      </c>
      <c r="O73" s="9" t="s">
        <v>101</v>
      </c>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row>
    <row r="74" spans="1:68" s="8" customFormat="1" ht="16" x14ac:dyDescent="0.2">
      <c r="A74" t="s">
        <v>84</v>
      </c>
      <c r="B74" t="s">
        <v>85</v>
      </c>
      <c r="C74" t="s">
        <v>86</v>
      </c>
      <c r="D74" t="s">
        <v>87</v>
      </c>
      <c r="E74" t="s">
        <v>88</v>
      </c>
      <c r="F74" t="s">
        <v>89</v>
      </c>
      <c r="G74" t="s">
        <v>91</v>
      </c>
      <c r="H74" t="s">
        <v>92</v>
      </c>
      <c r="I74" t="s">
        <v>93</v>
      </c>
      <c r="J74" t="s">
        <v>94</v>
      </c>
      <c r="K74" t="s">
        <v>95</v>
      </c>
      <c r="L74" t="s">
        <v>96</v>
      </c>
      <c r="M74" t="s">
        <v>97</v>
      </c>
      <c r="N74" t="s">
        <v>98</v>
      </c>
      <c r="O74" t="s">
        <v>99</v>
      </c>
    </row>
    <row r="75" spans="1:68" s="8" customFormat="1" ht="16" x14ac:dyDescent="0.2">
      <c r="A75">
        <v>1</v>
      </c>
      <c r="B75">
        <v>1191.5999999999999</v>
      </c>
      <c r="C75" s="6">
        <v>99.979875629814998</v>
      </c>
      <c r="D75">
        <v>51.973399999999998</v>
      </c>
      <c r="E75">
        <v>0.74280000000000002</v>
      </c>
      <c r="F75">
        <v>19.022400000000001</v>
      </c>
      <c r="G75">
        <v>7.6898999999999997</v>
      </c>
      <c r="H75">
        <v>0.15060000000000001</v>
      </c>
      <c r="I75">
        <v>5.3357999999999999</v>
      </c>
      <c r="J75">
        <v>10.4674</v>
      </c>
      <c r="K75">
        <v>2.8809999999999998</v>
      </c>
      <c r="L75">
        <v>0.59230000000000005</v>
      </c>
      <c r="M75">
        <v>0.14050000000000001</v>
      </c>
      <c r="N75">
        <v>1.0039</v>
      </c>
      <c r="O75">
        <v>0</v>
      </c>
    </row>
    <row r="76" spans="1:68" s="8" customFormat="1" ht="16" x14ac:dyDescent="0.2">
      <c r="A76">
        <v>2</v>
      </c>
      <c r="B76">
        <v>1188.5999999999999</v>
      </c>
      <c r="C76" s="6">
        <v>99.234288882672999</v>
      </c>
      <c r="D76">
        <v>52.011200000000002</v>
      </c>
      <c r="E76">
        <v>0.74839999999999995</v>
      </c>
      <c r="F76">
        <v>18.908999999999999</v>
      </c>
      <c r="G76">
        <v>7.7477</v>
      </c>
      <c r="H76">
        <v>0.15179999999999999</v>
      </c>
      <c r="I76">
        <v>5.3758999999999997</v>
      </c>
      <c r="J76">
        <v>10.4169</v>
      </c>
      <c r="K76">
        <v>2.89</v>
      </c>
      <c r="L76">
        <v>0.59599999999999997</v>
      </c>
      <c r="M76">
        <v>0.1416</v>
      </c>
      <c r="N76">
        <v>1.0114000000000001</v>
      </c>
      <c r="O76">
        <v>0</v>
      </c>
    </row>
    <row r="77" spans="1:68" s="8" customFormat="1" ht="16" x14ac:dyDescent="0.2">
      <c r="A77">
        <v>3</v>
      </c>
      <c r="B77">
        <v>1185.5999999999999</v>
      </c>
      <c r="C77" s="6">
        <v>98.495226251397995</v>
      </c>
      <c r="D77">
        <v>52.048200000000001</v>
      </c>
      <c r="E77">
        <v>0.754</v>
      </c>
      <c r="F77">
        <v>18.7958</v>
      </c>
      <c r="G77">
        <v>7.8059000000000003</v>
      </c>
      <c r="H77">
        <v>0.15290000000000001</v>
      </c>
      <c r="I77">
        <v>5.4161999999999999</v>
      </c>
      <c r="J77">
        <v>10.366899999999999</v>
      </c>
      <c r="K77">
        <v>2.8986000000000001</v>
      </c>
      <c r="L77">
        <v>0.5998</v>
      </c>
      <c r="M77">
        <v>0.1426</v>
      </c>
      <c r="N77">
        <v>1.0189999999999999</v>
      </c>
      <c r="O77">
        <v>0</v>
      </c>
    </row>
    <row r="78" spans="1:68" s="8" customFormat="1" ht="16" x14ac:dyDescent="0.2">
      <c r="A78">
        <v>4</v>
      </c>
      <c r="B78">
        <v>1182.5999999999999</v>
      </c>
      <c r="C78" s="6">
        <v>97.762492224523001</v>
      </c>
      <c r="D78">
        <v>52.084299999999999</v>
      </c>
      <c r="E78">
        <v>0.75970000000000004</v>
      </c>
      <c r="F78">
        <v>18.682500000000001</v>
      </c>
      <c r="G78">
        <v>7.8643999999999998</v>
      </c>
      <c r="H78">
        <v>0.154</v>
      </c>
      <c r="I78">
        <v>5.4568000000000003</v>
      </c>
      <c r="J78">
        <v>10.317600000000001</v>
      </c>
      <c r="K78">
        <v>2.9068000000000001</v>
      </c>
      <c r="L78">
        <v>0.60350000000000004</v>
      </c>
      <c r="M78">
        <v>0.14369999999999999</v>
      </c>
      <c r="N78">
        <v>1.0266999999999999</v>
      </c>
      <c r="O78">
        <v>0</v>
      </c>
    </row>
    <row r="79" spans="1:68" s="8" customFormat="1" ht="16" x14ac:dyDescent="0.2">
      <c r="A79">
        <v>5</v>
      </c>
      <c r="B79">
        <v>1179.5999999999999</v>
      </c>
      <c r="C79" s="6">
        <v>97.035900625577</v>
      </c>
      <c r="D79">
        <v>52.119500000000002</v>
      </c>
      <c r="E79">
        <v>0.76539999999999997</v>
      </c>
      <c r="F79">
        <v>18.569299999999998</v>
      </c>
      <c r="G79">
        <v>7.9233000000000002</v>
      </c>
      <c r="H79">
        <v>0.1552</v>
      </c>
      <c r="I79">
        <v>5.4977</v>
      </c>
      <c r="J79">
        <v>10.268800000000001</v>
      </c>
      <c r="K79">
        <v>2.9144999999999999</v>
      </c>
      <c r="L79">
        <v>0.60719999999999996</v>
      </c>
      <c r="M79">
        <v>0.14480000000000001</v>
      </c>
      <c r="N79">
        <v>1.0344</v>
      </c>
      <c r="O79">
        <v>0</v>
      </c>
    </row>
    <row r="80" spans="1:68" s="8" customFormat="1" ht="16" x14ac:dyDescent="0.2">
      <c r="A80">
        <v>6</v>
      </c>
      <c r="B80">
        <v>1176.5999999999999</v>
      </c>
      <c r="C80" s="6">
        <v>96.315274691219003</v>
      </c>
      <c r="D80">
        <v>52.153700000000001</v>
      </c>
      <c r="E80">
        <v>0.77110000000000001</v>
      </c>
      <c r="F80">
        <v>18.456199999999999</v>
      </c>
      <c r="G80">
        <v>7.9824999999999999</v>
      </c>
      <c r="H80">
        <v>0.15640000000000001</v>
      </c>
      <c r="I80">
        <v>5.5388000000000002</v>
      </c>
      <c r="J80">
        <v>10.220700000000001</v>
      </c>
      <c r="K80">
        <v>2.9218000000000002</v>
      </c>
      <c r="L80">
        <v>0.6109</v>
      </c>
      <c r="M80">
        <v>0.1459</v>
      </c>
      <c r="N80">
        <v>1.0421</v>
      </c>
      <c r="O80">
        <v>0</v>
      </c>
    </row>
    <row r="81" spans="1:15" s="8" customFormat="1" ht="16" x14ac:dyDescent="0.2">
      <c r="A81">
        <v>7</v>
      </c>
      <c r="B81">
        <v>1173.5999999999999</v>
      </c>
      <c r="C81" s="6">
        <v>95.600447153193002</v>
      </c>
      <c r="D81">
        <v>52.186900000000001</v>
      </c>
      <c r="E81">
        <v>0.77690000000000003</v>
      </c>
      <c r="F81">
        <v>18.3431</v>
      </c>
      <c r="G81">
        <v>8.0421999999999993</v>
      </c>
      <c r="H81">
        <v>0.1575</v>
      </c>
      <c r="I81">
        <v>5.5801999999999996</v>
      </c>
      <c r="J81">
        <v>10.1732</v>
      </c>
      <c r="K81">
        <v>2.9285000000000001</v>
      </c>
      <c r="L81">
        <v>0.61460000000000004</v>
      </c>
      <c r="M81">
        <v>0.14699999999999999</v>
      </c>
      <c r="N81">
        <v>1.0499000000000001</v>
      </c>
      <c r="O81">
        <v>0</v>
      </c>
    </row>
    <row r="82" spans="1:15" s="8" customFormat="1" ht="16" x14ac:dyDescent="0.2">
      <c r="A82">
        <v>8</v>
      </c>
      <c r="B82">
        <v>1170.5999999999999</v>
      </c>
      <c r="C82" s="6">
        <v>94.891260320016997</v>
      </c>
      <c r="D82">
        <v>52.219200000000001</v>
      </c>
      <c r="E82">
        <v>0.78269999999999995</v>
      </c>
      <c r="F82">
        <v>18.23</v>
      </c>
      <c r="G82">
        <v>8.1022999999999996</v>
      </c>
      <c r="H82">
        <v>0.15870000000000001</v>
      </c>
      <c r="I82">
        <v>5.6219000000000001</v>
      </c>
      <c r="J82">
        <v>10.126300000000001</v>
      </c>
      <c r="K82">
        <v>2.9348000000000001</v>
      </c>
      <c r="L82">
        <v>0.61829999999999996</v>
      </c>
      <c r="M82">
        <v>0.14810000000000001</v>
      </c>
      <c r="N82">
        <v>1.0577000000000001</v>
      </c>
      <c r="O82">
        <v>0</v>
      </c>
    </row>
    <row r="83" spans="1:15" s="8" customFormat="1" ht="16" x14ac:dyDescent="0.2">
      <c r="A83">
        <v>9</v>
      </c>
      <c r="B83">
        <v>1167.5999999999999</v>
      </c>
      <c r="C83" s="6">
        <v>94.187566153305994</v>
      </c>
      <c r="D83">
        <v>52.250399999999999</v>
      </c>
      <c r="E83">
        <v>0.78849999999999998</v>
      </c>
      <c r="F83">
        <v>18.117000000000001</v>
      </c>
      <c r="G83">
        <v>8.1629000000000005</v>
      </c>
      <c r="H83">
        <v>0.15989999999999999</v>
      </c>
      <c r="I83">
        <v>5.6638999999999999</v>
      </c>
      <c r="J83">
        <v>10.0801</v>
      </c>
      <c r="K83">
        <v>2.9405000000000001</v>
      </c>
      <c r="L83">
        <v>0.62190000000000001</v>
      </c>
      <c r="M83">
        <v>0.1492</v>
      </c>
      <c r="N83">
        <v>1.0656000000000001</v>
      </c>
      <c r="O83">
        <v>0</v>
      </c>
    </row>
    <row r="84" spans="1:15" s="8" customFormat="1" ht="16" x14ac:dyDescent="0.2">
      <c r="A84">
        <v>10</v>
      </c>
      <c r="B84">
        <v>1164.5999999999999</v>
      </c>
      <c r="C84" s="6">
        <v>93.489226337443</v>
      </c>
      <c r="D84">
        <v>52.2806</v>
      </c>
      <c r="E84">
        <v>0.7944</v>
      </c>
      <c r="F84">
        <v>18.004000000000001</v>
      </c>
      <c r="G84">
        <v>8.2238000000000007</v>
      </c>
      <c r="H84">
        <v>0.16109999999999999</v>
      </c>
      <c r="I84">
        <v>5.7061999999999999</v>
      </c>
      <c r="J84">
        <v>10.034599999999999</v>
      </c>
      <c r="K84">
        <v>2.9458000000000002</v>
      </c>
      <c r="L84">
        <v>0.62560000000000004</v>
      </c>
      <c r="M84">
        <v>0.15029999999999999</v>
      </c>
      <c r="N84">
        <v>1.0736000000000001</v>
      </c>
      <c r="O84">
        <v>0</v>
      </c>
    </row>
    <row r="85" spans="1:15" s="8" customFormat="1" ht="16" x14ac:dyDescent="0.2">
      <c r="A85">
        <v>11</v>
      </c>
      <c r="B85">
        <v>1161.5999999999999</v>
      </c>
      <c r="C85" s="6">
        <v>92.796111921093996</v>
      </c>
      <c r="D85">
        <v>52.309800000000003</v>
      </c>
      <c r="E85">
        <v>0.8004</v>
      </c>
      <c r="F85">
        <v>17.891100000000002</v>
      </c>
      <c r="G85">
        <v>8.2852999999999994</v>
      </c>
      <c r="H85">
        <v>0.1623</v>
      </c>
      <c r="I85">
        <v>5.7488000000000001</v>
      </c>
      <c r="J85">
        <v>9.9898000000000007</v>
      </c>
      <c r="K85">
        <v>2.9504999999999999</v>
      </c>
      <c r="L85">
        <v>0.62919999999999998</v>
      </c>
      <c r="M85">
        <v>0.15140000000000001</v>
      </c>
      <c r="N85">
        <v>1.0815999999999999</v>
      </c>
      <c r="O85">
        <v>0</v>
      </c>
    </row>
    <row r="86" spans="1:15" s="8" customFormat="1" ht="16" x14ac:dyDescent="0.2">
      <c r="A86">
        <v>12</v>
      </c>
      <c r="B86">
        <v>1158.5999999999999</v>
      </c>
      <c r="C86" s="6">
        <v>91.653734059973999</v>
      </c>
      <c r="D86">
        <v>52.385599999999997</v>
      </c>
      <c r="E86">
        <v>0.81030000000000002</v>
      </c>
      <c r="F86">
        <v>17.795100000000001</v>
      </c>
      <c r="G86">
        <v>8.3375000000000004</v>
      </c>
      <c r="H86">
        <v>0.15210000000000001</v>
      </c>
      <c r="I86">
        <v>5.7119</v>
      </c>
      <c r="J86">
        <v>9.9589999999999996</v>
      </c>
      <c r="K86">
        <v>2.9643999999999999</v>
      </c>
      <c r="L86">
        <v>0.63570000000000004</v>
      </c>
      <c r="M86">
        <v>0.15329999999999999</v>
      </c>
      <c r="N86">
        <v>1.0951</v>
      </c>
      <c r="O86">
        <v>0</v>
      </c>
    </row>
    <row r="87" spans="1:15" s="8" customFormat="1" ht="16" x14ac:dyDescent="0.2">
      <c r="A87">
        <v>13</v>
      </c>
      <c r="B87">
        <v>1155.5999999999999</v>
      </c>
      <c r="C87" s="6">
        <v>90.366969302390999</v>
      </c>
      <c r="D87">
        <v>52.476700000000001</v>
      </c>
      <c r="E87">
        <v>0.82189999999999996</v>
      </c>
      <c r="F87">
        <v>17.703099999999999</v>
      </c>
      <c r="G87">
        <v>8.3866999999999994</v>
      </c>
      <c r="H87">
        <v>0.14030000000000001</v>
      </c>
      <c r="I87">
        <v>5.6478000000000002</v>
      </c>
      <c r="J87">
        <v>9.9332999999999991</v>
      </c>
      <c r="K87">
        <v>2.9809000000000001</v>
      </c>
      <c r="L87">
        <v>0.64319999999999999</v>
      </c>
      <c r="M87">
        <v>0.1555</v>
      </c>
      <c r="N87">
        <v>1.1107</v>
      </c>
      <c r="O87">
        <v>0</v>
      </c>
    </row>
    <row r="88" spans="1:15" s="8" customFormat="1" ht="16" x14ac:dyDescent="0.2">
      <c r="A88">
        <v>14</v>
      </c>
      <c r="B88">
        <v>1152.5999999999999</v>
      </c>
      <c r="C88" s="6">
        <v>89.055087344667001</v>
      </c>
      <c r="D88">
        <v>52.570900000000002</v>
      </c>
      <c r="E88">
        <v>0.83399999999999996</v>
      </c>
      <c r="F88">
        <v>17.610700000000001</v>
      </c>
      <c r="G88">
        <v>8.4349000000000007</v>
      </c>
      <c r="H88">
        <v>0.12989999999999999</v>
      </c>
      <c r="I88">
        <v>5.577</v>
      </c>
      <c r="J88">
        <v>9.9093</v>
      </c>
      <c r="K88">
        <v>2.9975000000000001</v>
      </c>
      <c r="L88">
        <v>0.65110000000000001</v>
      </c>
      <c r="M88">
        <v>0.1578</v>
      </c>
      <c r="N88">
        <v>1.1271</v>
      </c>
      <c r="O88">
        <v>0</v>
      </c>
    </row>
    <row r="89" spans="1:15" s="8" customFormat="1" ht="16" x14ac:dyDescent="0.2">
      <c r="A89">
        <v>15</v>
      </c>
      <c r="B89">
        <v>1149.5999999999999</v>
      </c>
      <c r="C89" s="6">
        <v>87.725511216772006</v>
      </c>
      <c r="D89">
        <v>52.667700000000004</v>
      </c>
      <c r="E89">
        <v>0.84660000000000002</v>
      </c>
      <c r="F89">
        <v>17.517900000000001</v>
      </c>
      <c r="G89">
        <v>8.4817999999999998</v>
      </c>
      <c r="H89">
        <v>0.1207</v>
      </c>
      <c r="I89">
        <v>5.5007000000000001</v>
      </c>
      <c r="J89">
        <v>9.8871000000000002</v>
      </c>
      <c r="K89">
        <v>3.0139999999999998</v>
      </c>
      <c r="L89">
        <v>0.65920000000000001</v>
      </c>
      <c r="M89">
        <v>0.16020000000000001</v>
      </c>
      <c r="N89">
        <v>1.1440999999999999</v>
      </c>
      <c r="O89">
        <v>0</v>
      </c>
    </row>
    <row r="90" spans="1:15" s="8" customFormat="1" ht="16" x14ac:dyDescent="0.2">
      <c r="A90">
        <v>16</v>
      </c>
      <c r="B90">
        <v>1146.5999999999999</v>
      </c>
      <c r="C90" s="6">
        <v>86.385099463901994</v>
      </c>
      <c r="D90">
        <v>52.766599999999997</v>
      </c>
      <c r="E90">
        <v>0.85980000000000001</v>
      </c>
      <c r="F90">
        <v>17.424900000000001</v>
      </c>
      <c r="G90">
        <v>8.5271000000000008</v>
      </c>
      <c r="H90">
        <v>0.11269999999999999</v>
      </c>
      <c r="I90">
        <v>5.4198000000000004</v>
      </c>
      <c r="J90">
        <v>9.8667999999999996</v>
      </c>
      <c r="K90">
        <v>3.0301999999999998</v>
      </c>
      <c r="L90">
        <v>0.66759999999999997</v>
      </c>
      <c r="M90">
        <v>0.16259999999999999</v>
      </c>
      <c r="N90">
        <v>1.1618999999999999</v>
      </c>
      <c r="O90">
        <v>0</v>
      </c>
    </row>
    <row r="91" spans="1:15" s="8" customFormat="1" ht="16" x14ac:dyDescent="0.2">
      <c r="A91">
        <v>17</v>
      </c>
      <c r="B91">
        <v>1143.5999999999999</v>
      </c>
      <c r="C91" s="6">
        <v>85.039912021492995</v>
      </c>
      <c r="D91">
        <v>52.867400000000004</v>
      </c>
      <c r="E91">
        <v>0.87339999999999995</v>
      </c>
      <c r="F91">
        <v>17.331700000000001</v>
      </c>
      <c r="G91">
        <v>8.5706000000000007</v>
      </c>
      <c r="H91">
        <v>0.1057</v>
      </c>
      <c r="I91">
        <v>5.3353000000000002</v>
      </c>
      <c r="J91">
        <v>9.8483000000000001</v>
      </c>
      <c r="K91">
        <v>3.0459999999999998</v>
      </c>
      <c r="L91">
        <v>0.67620000000000002</v>
      </c>
      <c r="M91">
        <v>0.16520000000000001</v>
      </c>
      <c r="N91">
        <v>1.1802999999999999</v>
      </c>
      <c r="O91">
        <v>0</v>
      </c>
    </row>
    <row r="92" spans="1:15" s="8" customFormat="1" ht="16" x14ac:dyDescent="0.2">
      <c r="A92">
        <v>18</v>
      </c>
      <c r="B92">
        <v>1140.5999999999999</v>
      </c>
      <c r="C92" s="6">
        <v>83.695130151105005</v>
      </c>
      <c r="D92">
        <v>52.9696</v>
      </c>
      <c r="E92">
        <v>0.88739999999999997</v>
      </c>
      <c r="F92">
        <v>17.238299999999999</v>
      </c>
      <c r="G92">
        <v>8.6120999999999999</v>
      </c>
      <c r="H92">
        <v>9.9400000000000002E-2</v>
      </c>
      <c r="I92">
        <v>5.2480000000000002</v>
      </c>
      <c r="J92">
        <v>9.8315999999999999</v>
      </c>
      <c r="K92">
        <v>3.0613999999999999</v>
      </c>
      <c r="L92">
        <v>0.68510000000000004</v>
      </c>
      <c r="M92">
        <v>0.16789999999999999</v>
      </c>
      <c r="N92">
        <v>1.1992</v>
      </c>
      <c r="O92">
        <v>0</v>
      </c>
    </row>
    <row r="93" spans="1:15" s="8" customFormat="1" ht="16" x14ac:dyDescent="0.2">
      <c r="A93">
        <v>19</v>
      </c>
      <c r="B93">
        <v>1137.5999999999999</v>
      </c>
      <c r="C93" s="6">
        <v>82.355078780018999</v>
      </c>
      <c r="D93">
        <v>53.072899999999997</v>
      </c>
      <c r="E93">
        <v>0.90180000000000005</v>
      </c>
      <c r="F93">
        <v>17.1448</v>
      </c>
      <c r="G93">
        <v>8.6513000000000009</v>
      </c>
      <c r="H93">
        <v>9.3899999999999997E-2</v>
      </c>
      <c r="I93">
        <v>5.1586999999999996</v>
      </c>
      <c r="J93">
        <v>9.8169000000000004</v>
      </c>
      <c r="K93">
        <v>3.0762</v>
      </c>
      <c r="L93">
        <v>0.69410000000000005</v>
      </c>
      <c r="M93">
        <v>0.1706</v>
      </c>
      <c r="N93">
        <v>1.2186999999999999</v>
      </c>
      <c r="O93">
        <v>0</v>
      </c>
    </row>
    <row r="94" spans="1:15" s="8" customFormat="1" ht="16" x14ac:dyDescent="0.2">
      <c r="A94">
        <v>20</v>
      </c>
      <c r="B94">
        <v>1134.5999999999999</v>
      </c>
      <c r="C94" s="6">
        <v>81.023305684178993</v>
      </c>
      <c r="D94">
        <v>53.177100000000003</v>
      </c>
      <c r="E94">
        <v>0.91659999999999997</v>
      </c>
      <c r="F94">
        <v>17.051200000000001</v>
      </c>
      <c r="G94">
        <v>8.6880000000000006</v>
      </c>
      <c r="H94">
        <v>8.9099999999999999E-2</v>
      </c>
      <c r="I94">
        <v>5.0679999999999996</v>
      </c>
      <c r="J94">
        <v>9.8041999999999998</v>
      </c>
      <c r="K94">
        <v>3.0903</v>
      </c>
      <c r="L94">
        <v>0.70320000000000005</v>
      </c>
      <c r="M94">
        <v>0.1734</v>
      </c>
      <c r="N94">
        <v>1.2387999999999999</v>
      </c>
      <c r="O94">
        <v>0</v>
      </c>
    </row>
    <row r="95" spans="1:15" s="8" customFormat="1" ht="16" x14ac:dyDescent="0.2">
      <c r="A95">
        <v>21</v>
      </c>
      <c r="B95">
        <v>1131.5999999999999</v>
      </c>
      <c r="C95" s="6">
        <v>79.702684693197</v>
      </c>
      <c r="D95">
        <v>53.281999999999996</v>
      </c>
      <c r="E95">
        <v>0.93179999999999996</v>
      </c>
      <c r="F95">
        <v>16.957699999999999</v>
      </c>
      <c r="G95">
        <v>8.7220999999999993</v>
      </c>
      <c r="H95">
        <v>8.48E-2</v>
      </c>
      <c r="I95">
        <v>4.9763999999999999</v>
      </c>
      <c r="J95">
        <v>9.7934000000000001</v>
      </c>
      <c r="K95">
        <v>3.1036000000000001</v>
      </c>
      <c r="L95">
        <v>0.71260000000000001</v>
      </c>
      <c r="M95">
        <v>0.17630000000000001</v>
      </c>
      <c r="N95">
        <v>1.2593000000000001</v>
      </c>
      <c r="O95">
        <v>0</v>
      </c>
    </row>
    <row r="96" spans="1:15" s="8" customFormat="1" ht="16" x14ac:dyDescent="0.2">
      <c r="A96">
        <v>22</v>
      </c>
      <c r="B96">
        <v>1128.5999999999999</v>
      </c>
      <c r="C96" s="6">
        <v>78.395522485363003</v>
      </c>
      <c r="D96">
        <v>53.3874</v>
      </c>
      <c r="E96">
        <v>0.94740000000000002</v>
      </c>
      <c r="F96">
        <v>16.8642</v>
      </c>
      <c r="G96">
        <v>8.7535000000000007</v>
      </c>
      <c r="H96">
        <v>8.09E-2</v>
      </c>
      <c r="I96">
        <v>4.8842999999999996</v>
      </c>
      <c r="J96">
        <v>9.7847000000000008</v>
      </c>
      <c r="K96">
        <v>3.1162000000000001</v>
      </c>
      <c r="L96">
        <v>0.72199999999999998</v>
      </c>
      <c r="M96">
        <v>0.1792</v>
      </c>
      <c r="N96">
        <v>1.2803</v>
      </c>
      <c r="O96">
        <v>0</v>
      </c>
    </row>
    <row r="97" spans="1:15" s="8" customFormat="1" ht="16" x14ac:dyDescent="0.2">
      <c r="A97">
        <v>23</v>
      </c>
      <c r="B97">
        <v>1125.5999999999999</v>
      </c>
      <c r="C97" s="6">
        <v>77.103657930287994</v>
      </c>
      <c r="D97">
        <v>53.493099999999998</v>
      </c>
      <c r="E97">
        <v>0.96319999999999995</v>
      </c>
      <c r="F97">
        <v>16.770800000000001</v>
      </c>
      <c r="G97">
        <v>8.7819000000000003</v>
      </c>
      <c r="H97">
        <v>7.7399999999999997E-2</v>
      </c>
      <c r="I97">
        <v>4.7919999999999998</v>
      </c>
      <c r="J97">
        <v>9.7779000000000007</v>
      </c>
      <c r="K97">
        <v>3.1280000000000001</v>
      </c>
      <c r="L97">
        <v>0.73160000000000003</v>
      </c>
      <c r="M97">
        <v>0.1822</v>
      </c>
      <c r="N97">
        <v>1.3018000000000001</v>
      </c>
      <c r="O97">
        <v>0</v>
      </c>
    </row>
    <row r="98" spans="1:15" s="8" customFormat="1" ht="16" x14ac:dyDescent="0.2">
      <c r="A98">
        <v>24</v>
      </c>
      <c r="B98">
        <v>1122.5999999999999</v>
      </c>
      <c r="C98" s="6">
        <v>75.828549091491993</v>
      </c>
      <c r="D98">
        <v>53.599200000000003</v>
      </c>
      <c r="E98">
        <v>0.97940000000000005</v>
      </c>
      <c r="F98">
        <v>16.677600000000002</v>
      </c>
      <c r="G98">
        <v>8.8071999999999999</v>
      </c>
      <c r="H98">
        <v>7.4300000000000005E-2</v>
      </c>
      <c r="I98">
        <v>4.7</v>
      </c>
      <c r="J98">
        <v>9.7731999999999992</v>
      </c>
      <c r="K98">
        <v>3.1389</v>
      </c>
      <c r="L98">
        <v>0.74119999999999997</v>
      </c>
      <c r="M98">
        <v>0.18529999999999999</v>
      </c>
      <c r="N98">
        <v>1.3236000000000001</v>
      </c>
      <c r="O98">
        <v>0</v>
      </c>
    </row>
    <row r="99" spans="1:15" s="8" customFormat="1" ht="16" x14ac:dyDescent="0.2">
      <c r="A99">
        <v>25</v>
      </c>
      <c r="B99">
        <v>1119.5999999999999</v>
      </c>
      <c r="C99" s="6">
        <v>74.571346617089006</v>
      </c>
      <c r="D99">
        <v>53.705500000000001</v>
      </c>
      <c r="E99">
        <v>0.996</v>
      </c>
      <c r="F99">
        <v>16.584499999999998</v>
      </c>
      <c r="G99">
        <v>8.8293999999999997</v>
      </c>
      <c r="H99">
        <v>7.1499999999999994E-2</v>
      </c>
      <c r="I99">
        <v>4.6083999999999996</v>
      </c>
      <c r="J99">
        <v>9.7705000000000002</v>
      </c>
      <c r="K99">
        <v>3.149</v>
      </c>
      <c r="L99">
        <v>0.75090000000000001</v>
      </c>
      <c r="M99">
        <v>0.18840000000000001</v>
      </c>
      <c r="N99">
        <v>1.3460000000000001</v>
      </c>
      <c r="O99">
        <v>0</v>
      </c>
    </row>
    <row r="100" spans="1:15" s="8" customFormat="1" ht="16" x14ac:dyDescent="0.2">
      <c r="A100">
        <v>26</v>
      </c>
      <c r="B100">
        <v>1116.5999999999999</v>
      </c>
      <c r="C100" s="6">
        <v>73.332954139162993</v>
      </c>
      <c r="D100">
        <v>53.811900000000001</v>
      </c>
      <c r="E100">
        <v>1.0127999999999999</v>
      </c>
      <c r="F100">
        <v>16.491700000000002</v>
      </c>
      <c r="G100">
        <v>8.8482000000000003</v>
      </c>
      <c r="H100">
        <v>6.9000000000000006E-2</v>
      </c>
      <c r="I100">
        <v>4.5175000000000001</v>
      </c>
      <c r="J100">
        <v>9.7698</v>
      </c>
      <c r="K100">
        <v>3.1581000000000001</v>
      </c>
      <c r="L100">
        <v>0.76080000000000003</v>
      </c>
      <c r="M100">
        <v>0.19159999999999999</v>
      </c>
      <c r="N100">
        <v>1.3687</v>
      </c>
      <c r="O100">
        <v>0</v>
      </c>
    </row>
    <row r="101" spans="1:15" s="8" customFormat="1" ht="16" x14ac:dyDescent="0.2">
      <c r="A101">
        <v>27</v>
      </c>
      <c r="B101">
        <v>1113.5999999999999</v>
      </c>
      <c r="C101" s="6">
        <v>72.114077155084999</v>
      </c>
      <c r="D101">
        <v>53.918399999999998</v>
      </c>
      <c r="E101">
        <v>1.0299</v>
      </c>
      <c r="F101">
        <v>16.399000000000001</v>
      </c>
      <c r="G101">
        <v>8.8636999999999997</v>
      </c>
      <c r="H101">
        <v>6.6699999999999995E-2</v>
      </c>
      <c r="I101">
        <v>4.4273999999999996</v>
      </c>
      <c r="J101">
        <v>9.7712000000000003</v>
      </c>
      <c r="K101">
        <v>3.1663999999999999</v>
      </c>
      <c r="L101">
        <v>0.77059999999999995</v>
      </c>
      <c r="M101">
        <v>0.1948</v>
      </c>
      <c r="N101">
        <v>1.3917999999999999</v>
      </c>
      <c r="O101">
        <v>0</v>
      </c>
    </row>
    <row r="102" spans="1:15" s="8" customFormat="1" ht="16" x14ac:dyDescent="0.2">
      <c r="A102">
        <v>28</v>
      </c>
      <c r="B102">
        <v>1110.5999999999999</v>
      </c>
      <c r="C102" s="6">
        <v>70.915262118716001</v>
      </c>
      <c r="D102">
        <v>54.024999999999999</v>
      </c>
      <c r="E102">
        <v>1.0472999999999999</v>
      </c>
      <c r="F102">
        <v>16.306699999999999</v>
      </c>
      <c r="G102">
        <v>8.8757999999999999</v>
      </c>
      <c r="H102">
        <v>6.4600000000000005E-2</v>
      </c>
      <c r="I102">
        <v>4.3381999999999996</v>
      </c>
      <c r="J102">
        <v>9.7745999999999995</v>
      </c>
      <c r="K102">
        <v>3.1737000000000002</v>
      </c>
      <c r="L102">
        <v>0.78059999999999996</v>
      </c>
      <c r="M102">
        <v>0.1981</v>
      </c>
      <c r="N102">
        <v>1.4154</v>
      </c>
      <c r="O102">
        <v>0</v>
      </c>
    </row>
    <row r="103" spans="1:15" s="8" customFormat="1" ht="16" x14ac:dyDescent="0.2">
      <c r="A103">
        <v>29</v>
      </c>
      <c r="B103">
        <v>1107.5999999999999</v>
      </c>
      <c r="C103" s="6">
        <v>69.736927433795998</v>
      </c>
      <c r="D103">
        <v>54.131700000000002</v>
      </c>
      <c r="E103">
        <v>1.0649999999999999</v>
      </c>
      <c r="F103">
        <v>16.214600000000001</v>
      </c>
      <c r="G103">
        <v>8.8842999999999996</v>
      </c>
      <c r="H103">
        <v>6.2700000000000006E-2</v>
      </c>
      <c r="I103">
        <v>4.2500999999999998</v>
      </c>
      <c r="J103">
        <v>9.7800999999999991</v>
      </c>
      <c r="K103">
        <v>3.1800999999999999</v>
      </c>
      <c r="L103">
        <v>0.79059999999999997</v>
      </c>
      <c r="M103">
        <v>0.20150000000000001</v>
      </c>
      <c r="N103">
        <v>1.4393</v>
      </c>
      <c r="O103">
        <v>0</v>
      </c>
    </row>
    <row r="104" spans="1:15" s="8" customFormat="1" ht="16" x14ac:dyDescent="0.2">
      <c r="A104">
        <v>30</v>
      </c>
      <c r="B104">
        <v>1104.5999999999999</v>
      </c>
      <c r="C104" s="6">
        <v>68.579387862058994</v>
      </c>
      <c r="D104">
        <v>54.238300000000002</v>
      </c>
      <c r="E104">
        <v>1.083</v>
      </c>
      <c r="F104">
        <v>16.122900000000001</v>
      </c>
      <c r="G104">
        <v>8.8893000000000004</v>
      </c>
      <c r="H104">
        <v>6.0999999999999999E-2</v>
      </c>
      <c r="I104">
        <v>4.1632999999999996</v>
      </c>
      <c r="J104">
        <v>9.7875999999999994</v>
      </c>
      <c r="K104">
        <v>3.1857000000000002</v>
      </c>
      <c r="L104">
        <v>0.80059999999999998</v>
      </c>
      <c r="M104">
        <v>0.2049</v>
      </c>
      <c r="N104">
        <v>1.4636</v>
      </c>
      <c r="O104">
        <v>0</v>
      </c>
    </row>
    <row r="105" spans="1:15" s="8" customFormat="1" ht="16" x14ac:dyDescent="0.2">
      <c r="A105">
        <v>31</v>
      </c>
      <c r="B105">
        <v>1101.5999999999999</v>
      </c>
      <c r="C105" s="6">
        <v>67.442873640737005</v>
      </c>
      <c r="D105">
        <v>54.344999999999999</v>
      </c>
      <c r="E105">
        <v>1.1012</v>
      </c>
      <c r="F105">
        <v>16.031500000000001</v>
      </c>
      <c r="G105">
        <v>8.8905999999999992</v>
      </c>
      <c r="H105">
        <v>5.9400000000000001E-2</v>
      </c>
      <c r="I105">
        <v>4.0777000000000001</v>
      </c>
      <c r="J105">
        <v>9.7971000000000004</v>
      </c>
      <c r="K105">
        <v>3.1903000000000001</v>
      </c>
      <c r="L105">
        <v>0.81069999999999998</v>
      </c>
      <c r="M105">
        <v>0.20830000000000001</v>
      </c>
      <c r="N105">
        <v>1.4882</v>
      </c>
      <c r="O105">
        <v>0</v>
      </c>
    </row>
    <row r="106" spans="1:15" s="8" customFormat="1" ht="16" x14ac:dyDescent="0.2">
      <c r="A106">
        <v>32</v>
      </c>
      <c r="B106">
        <v>1098.5999999999999</v>
      </c>
      <c r="C106" s="6">
        <v>66.327545386123006</v>
      </c>
      <c r="D106">
        <v>54.451799999999999</v>
      </c>
      <c r="E106">
        <v>1.1196999999999999</v>
      </c>
      <c r="F106">
        <v>15.9404</v>
      </c>
      <c r="G106">
        <v>8.8882999999999992</v>
      </c>
      <c r="H106">
        <v>5.79E-2</v>
      </c>
      <c r="I106">
        <v>3.9933999999999998</v>
      </c>
      <c r="J106">
        <v>9.8086000000000002</v>
      </c>
      <c r="K106">
        <v>3.1941000000000002</v>
      </c>
      <c r="L106">
        <v>0.82079999999999997</v>
      </c>
      <c r="M106">
        <v>0.21179999999999999</v>
      </c>
      <c r="N106">
        <v>1.5132000000000001</v>
      </c>
      <c r="O106">
        <v>0</v>
      </c>
    </row>
    <row r="107" spans="1:15" s="8" customFormat="1" ht="16" x14ac:dyDescent="0.2">
      <c r="A107">
        <v>33</v>
      </c>
      <c r="B107">
        <v>1095.5999999999999</v>
      </c>
      <c r="C107" s="6">
        <v>65.233505663366998</v>
      </c>
      <c r="D107">
        <v>54.558500000000002</v>
      </c>
      <c r="E107">
        <v>1.1385000000000001</v>
      </c>
      <c r="F107">
        <v>15.8498</v>
      </c>
      <c r="G107">
        <v>8.8823000000000008</v>
      </c>
      <c r="H107">
        <v>5.6500000000000002E-2</v>
      </c>
      <c r="I107">
        <v>3.9104999999999999</v>
      </c>
      <c r="J107">
        <v>9.8219999999999992</v>
      </c>
      <c r="K107">
        <v>3.1968999999999999</v>
      </c>
      <c r="L107">
        <v>0.83089999999999997</v>
      </c>
      <c r="M107">
        <v>0.21540000000000001</v>
      </c>
      <c r="N107">
        <v>1.5386</v>
      </c>
      <c r="O107">
        <v>0</v>
      </c>
    </row>
    <row r="108" spans="1:15" s="8" customFormat="1" ht="16" x14ac:dyDescent="0.2">
      <c r="A108">
        <v>34</v>
      </c>
      <c r="B108">
        <v>1092.5999999999999</v>
      </c>
      <c r="C108" s="6">
        <v>64.160807934130005</v>
      </c>
      <c r="D108">
        <v>54.665199999999999</v>
      </c>
      <c r="E108">
        <v>1.1576</v>
      </c>
      <c r="F108">
        <v>15.759499999999999</v>
      </c>
      <c r="G108">
        <v>8.8726000000000003</v>
      </c>
      <c r="H108">
        <v>5.5300000000000002E-2</v>
      </c>
      <c r="I108">
        <v>3.8290999999999999</v>
      </c>
      <c r="J108">
        <v>9.8374000000000006</v>
      </c>
      <c r="K108">
        <v>3.1989999999999998</v>
      </c>
      <c r="L108">
        <v>0.84099999999999997</v>
      </c>
      <c r="M108">
        <v>0.219</v>
      </c>
      <c r="N108">
        <v>1.5644</v>
      </c>
      <c r="O108">
        <v>0</v>
      </c>
    </row>
    <row r="109" spans="1:15" s="8" customFormat="1" ht="16" x14ac:dyDescent="0.2">
      <c r="A109">
        <v>35</v>
      </c>
      <c r="B109">
        <v>1089.5999999999999</v>
      </c>
      <c r="C109" s="6">
        <v>63.109463457559997</v>
      </c>
      <c r="D109">
        <v>54.771900000000002</v>
      </c>
      <c r="E109">
        <v>1.1768000000000001</v>
      </c>
      <c r="F109">
        <v>15.669600000000001</v>
      </c>
      <c r="G109">
        <v>8.8592999999999993</v>
      </c>
      <c r="H109">
        <v>5.4100000000000002E-2</v>
      </c>
      <c r="I109">
        <v>3.7492000000000001</v>
      </c>
      <c r="J109">
        <v>9.8547999999999991</v>
      </c>
      <c r="K109">
        <v>3.2000999999999999</v>
      </c>
      <c r="L109">
        <v>0.85119999999999996</v>
      </c>
      <c r="M109">
        <v>0.22259999999999999</v>
      </c>
      <c r="N109">
        <v>1.5904</v>
      </c>
      <c r="O109">
        <v>0</v>
      </c>
    </row>
    <row r="110" spans="1:15" s="8" customFormat="1" ht="16" x14ac:dyDescent="0.2">
      <c r="A110">
        <v>36</v>
      </c>
      <c r="B110">
        <v>1086.5999999999999</v>
      </c>
      <c r="C110" s="6">
        <v>62.079446603916999</v>
      </c>
      <c r="D110">
        <v>54.878599999999999</v>
      </c>
      <c r="E110">
        <v>1.1963999999999999</v>
      </c>
      <c r="F110">
        <v>15.5801</v>
      </c>
      <c r="G110">
        <v>8.8422999999999998</v>
      </c>
      <c r="H110">
        <v>5.3100000000000001E-2</v>
      </c>
      <c r="I110">
        <v>3.6707000000000001</v>
      </c>
      <c r="J110">
        <v>9.8740000000000006</v>
      </c>
      <c r="K110">
        <v>3.2004000000000001</v>
      </c>
      <c r="L110">
        <v>0.86129999999999995</v>
      </c>
      <c r="M110">
        <v>0.2263</v>
      </c>
      <c r="N110">
        <v>1.6168</v>
      </c>
      <c r="O110">
        <v>0</v>
      </c>
    </row>
    <row r="111" spans="1:15" s="8" customFormat="1" ht="16" x14ac:dyDescent="0.2">
      <c r="A111">
        <v>37</v>
      </c>
      <c r="B111">
        <v>1083.5999999999999</v>
      </c>
      <c r="C111" s="6">
        <v>61.070698950569003</v>
      </c>
      <c r="D111">
        <v>54.985300000000002</v>
      </c>
      <c r="E111">
        <v>1.2161</v>
      </c>
      <c r="F111">
        <v>15.491</v>
      </c>
      <c r="G111">
        <v>8.8216000000000001</v>
      </c>
      <c r="H111">
        <v>5.21E-2</v>
      </c>
      <c r="I111">
        <v>3.5937999999999999</v>
      </c>
      <c r="J111">
        <v>9.8950999999999993</v>
      </c>
      <c r="K111">
        <v>3.2</v>
      </c>
      <c r="L111">
        <v>0.87139999999999995</v>
      </c>
      <c r="M111">
        <v>0.2301</v>
      </c>
      <c r="N111">
        <v>1.6435</v>
      </c>
      <c r="O111">
        <v>0</v>
      </c>
    </row>
    <row r="112" spans="1:15" s="8" customFormat="1" ht="16" x14ac:dyDescent="0.2">
      <c r="A112">
        <v>38</v>
      </c>
      <c r="B112">
        <v>1080.5999999999999</v>
      </c>
      <c r="C112" s="6">
        <v>60.083132455547002</v>
      </c>
      <c r="D112">
        <v>55.091900000000003</v>
      </c>
      <c r="E112">
        <v>1.2361</v>
      </c>
      <c r="F112">
        <v>15.4023</v>
      </c>
      <c r="G112">
        <v>8.7973999999999997</v>
      </c>
      <c r="H112">
        <v>5.1200000000000002E-2</v>
      </c>
      <c r="I112">
        <v>3.5185</v>
      </c>
      <c r="J112">
        <v>9.9179999999999993</v>
      </c>
      <c r="K112">
        <v>3.1987000000000001</v>
      </c>
      <c r="L112">
        <v>0.88149999999999995</v>
      </c>
      <c r="M112">
        <v>0.23380000000000001</v>
      </c>
      <c r="N112">
        <v>1.6705000000000001</v>
      </c>
      <c r="O112">
        <v>0</v>
      </c>
    </row>
    <row r="113" spans="1:15" s="8" customFormat="1" ht="16" x14ac:dyDescent="0.2">
      <c r="A113">
        <v>39</v>
      </c>
      <c r="B113">
        <v>1077.5999999999999</v>
      </c>
      <c r="C113" s="6">
        <v>59.116631945180998</v>
      </c>
      <c r="D113">
        <v>55.198500000000003</v>
      </c>
      <c r="E113">
        <v>1.2563</v>
      </c>
      <c r="F113">
        <v>15.3141</v>
      </c>
      <c r="G113">
        <v>8.7697000000000003</v>
      </c>
      <c r="H113">
        <v>5.0299999999999997E-2</v>
      </c>
      <c r="I113">
        <v>3.4447000000000001</v>
      </c>
      <c r="J113">
        <v>9.9427000000000003</v>
      </c>
      <c r="K113">
        <v>3.1966000000000001</v>
      </c>
      <c r="L113">
        <v>0.89159999999999995</v>
      </c>
      <c r="M113">
        <v>0.23769999999999999</v>
      </c>
      <c r="N113">
        <v>1.6978</v>
      </c>
      <c r="O113">
        <v>0</v>
      </c>
    </row>
    <row r="114" spans="1:15" s="8" customFormat="1" ht="16" x14ac:dyDescent="0.2">
      <c r="A114">
        <v>40</v>
      </c>
      <c r="B114">
        <v>1074.5999999999999</v>
      </c>
      <c r="C114" s="6">
        <v>58.171057103171002</v>
      </c>
      <c r="D114">
        <v>55.304900000000004</v>
      </c>
      <c r="E114">
        <v>1.2767999999999999</v>
      </c>
      <c r="F114">
        <v>15.2263</v>
      </c>
      <c r="G114">
        <v>8.7385000000000002</v>
      </c>
      <c r="H114">
        <v>4.9500000000000002E-2</v>
      </c>
      <c r="I114">
        <v>3.3723999999999998</v>
      </c>
      <c r="J114">
        <v>9.9690999999999992</v>
      </c>
      <c r="K114">
        <v>3.1937000000000002</v>
      </c>
      <c r="L114">
        <v>0.90169999999999995</v>
      </c>
      <c r="M114">
        <v>0.24149999999999999</v>
      </c>
      <c r="N114">
        <v>1.7254</v>
      </c>
      <c r="O114">
        <v>0</v>
      </c>
    </row>
    <row r="115" spans="1:15" s="8" customFormat="1" ht="16" x14ac:dyDescent="0.2">
      <c r="A115">
        <v>41</v>
      </c>
      <c r="B115">
        <v>1071.5999999999999</v>
      </c>
      <c r="C115" s="6">
        <v>57.246244110211997</v>
      </c>
      <c r="D115">
        <v>55.411299999999997</v>
      </c>
      <c r="E115">
        <v>1.2974000000000001</v>
      </c>
      <c r="F115">
        <v>15.138999999999999</v>
      </c>
      <c r="G115">
        <v>8.7039000000000009</v>
      </c>
      <c r="H115">
        <v>4.8800000000000003E-2</v>
      </c>
      <c r="I115">
        <v>3.3016999999999999</v>
      </c>
      <c r="J115">
        <v>9.9972999999999992</v>
      </c>
      <c r="K115">
        <v>3.1901000000000002</v>
      </c>
      <c r="L115">
        <v>0.91169999999999995</v>
      </c>
      <c r="M115">
        <v>0.24540000000000001</v>
      </c>
      <c r="N115">
        <v>1.7533000000000001</v>
      </c>
      <c r="O115">
        <v>0</v>
      </c>
    </row>
    <row r="116" spans="1:15" s="8" customFormat="1" ht="16" x14ac:dyDescent="0.2">
      <c r="A116">
        <v>42</v>
      </c>
      <c r="B116">
        <v>1068.5999999999999</v>
      </c>
      <c r="C116" s="6">
        <v>56.342007050135997</v>
      </c>
      <c r="D116">
        <v>55.517600000000002</v>
      </c>
      <c r="E116">
        <v>1.3182</v>
      </c>
      <c r="F116">
        <v>15.052099999999999</v>
      </c>
      <c r="G116">
        <v>8.6660000000000004</v>
      </c>
      <c r="H116">
        <v>4.8099999999999997E-2</v>
      </c>
      <c r="I116">
        <v>3.2326000000000001</v>
      </c>
      <c r="J116">
        <v>10.027100000000001</v>
      </c>
      <c r="K116">
        <v>3.1858</v>
      </c>
      <c r="L116">
        <v>0.92169999999999996</v>
      </c>
      <c r="M116">
        <v>0.24940000000000001</v>
      </c>
      <c r="N116">
        <v>1.7814000000000001</v>
      </c>
      <c r="O116">
        <v>0</v>
      </c>
    </row>
    <row r="117" spans="1:15" s="8" customFormat="1" ht="16" x14ac:dyDescent="0.2">
      <c r="A117">
        <v>43</v>
      </c>
      <c r="B117">
        <v>1065.5999999999999</v>
      </c>
      <c r="C117" s="6">
        <v>55.458139171745998</v>
      </c>
      <c r="D117">
        <v>55.623600000000003</v>
      </c>
      <c r="E117">
        <v>1.3391999999999999</v>
      </c>
      <c r="F117">
        <v>14.9656</v>
      </c>
      <c r="G117">
        <v>8.6249000000000002</v>
      </c>
      <c r="H117">
        <v>4.7500000000000001E-2</v>
      </c>
      <c r="I117">
        <v>3.165</v>
      </c>
      <c r="J117">
        <v>10.0586</v>
      </c>
      <c r="K117">
        <v>3.1808000000000001</v>
      </c>
      <c r="L117">
        <v>0.93159999999999998</v>
      </c>
      <c r="M117">
        <v>0.25330000000000003</v>
      </c>
      <c r="N117">
        <v>1.8098000000000001</v>
      </c>
      <c r="O117">
        <v>0</v>
      </c>
    </row>
    <row r="118" spans="1:15" s="8" customFormat="1" ht="16" x14ac:dyDescent="0.2">
      <c r="A118">
        <v>44</v>
      </c>
      <c r="B118">
        <v>1062.5999999999999</v>
      </c>
      <c r="C118" s="6">
        <v>54.594414074329002</v>
      </c>
      <c r="D118">
        <v>55.729500000000002</v>
      </c>
      <c r="E118">
        <v>1.3604000000000001</v>
      </c>
      <c r="F118">
        <v>14.8796</v>
      </c>
      <c r="G118">
        <v>8.5806000000000004</v>
      </c>
      <c r="H118">
        <v>4.6899999999999997E-2</v>
      </c>
      <c r="I118">
        <v>3.0990000000000002</v>
      </c>
      <c r="J118">
        <v>10.0916</v>
      </c>
      <c r="K118">
        <v>3.1749999999999998</v>
      </c>
      <c r="L118">
        <v>0.9415</v>
      </c>
      <c r="M118">
        <v>0.25740000000000002</v>
      </c>
      <c r="N118">
        <v>1.8385</v>
      </c>
      <c r="O118">
        <v>0</v>
      </c>
    </row>
    <row r="119" spans="1:15" s="8" customFormat="1" ht="16" x14ac:dyDescent="0.2">
      <c r="A119">
        <v>45</v>
      </c>
      <c r="B119">
        <v>1059.5999999999999</v>
      </c>
      <c r="C119" s="6">
        <v>53.750586864916002</v>
      </c>
      <c r="D119">
        <v>55.8352</v>
      </c>
      <c r="E119">
        <v>1.3817999999999999</v>
      </c>
      <c r="F119">
        <v>14.794</v>
      </c>
      <c r="G119">
        <v>8.5334000000000003</v>
      </c>
      <c r="H119">
        <v>4.6399999999999997E-2</v>
      </c>
      <c r="I119">
        <v>3.0344000000000002</v>
      </c>
      <c r="J119">
        <v>10.126200000000001</v>
      </c>
      <c r="K119">
        <v>3.1686000000000001</v>
      </c>
      <c r="L119">
        <v>0.95120000000000005</v>
      </c>
      <c r="M119">
        <v>0.26140000000000002</v>
      </c>
      <c r="N119">
        <v>1.8673</v>
      </c>
      <c r="O119">
        <v>0</v>
      </c>
    </row>
    <row r="120" spans="1:15" s="8" customFormat="1" ht="16" x14ac:dyDescent="0.2">
      <c r="A120">
        <v>46</v>
      </c>
      <c r="B120">
        <v>1056.5999999999999</v>
      </c>
      <c r="C120" s="6">
        <v>52.926395321011</v>
      </c>
      <c r="D120">
        <v>55.940600000000003</v>
      </c>
      <c r="E120">
        <v>1.4033</v>
      </c>
      <c r="F120">
        <v>14.7089</v>
      </c>
      <c r="G120">
        <v>8.4832999999999998</v>
      </c>
      <c r="H120">
        <v>4.5900000000000003E-2</v>
      </c>
      <c r="I120">
        <v>2.9714</v>
      </c>
      <c r="J120">
        <v>10.1623</v>
      </c>
      <c r="K120">
        <v>3.1615000000000002</v>
      </c>
      <c r="L120">
        <v>0.96099999999999997</v>
      </c>
      <c r="M120">
        <v>0.26550000000000001</v>
      </c>
      <c r="N120">
        <v>1.8964000000000001</v>
      </c>
      <c r="O120">
        <v>0</v>
      </c>
    </row>
    <row r="121" spans="1:15" s="8" customFormat="1" ht="16" x14ac:dyDescent="0.2">
      <c r="A121">
        <v>47</v>
      </c>
      <c r="B121">
        <v>1053.5999999999999</v>
      </c>
      <c r="C121" s="6">
        <v>52.121561079712997</v>
      </c>
      <c r="D121">
        <v>56.045699999999997</v>
      </c>
      <c r="E121">
        <v>1.4249000000000001</v>
      </c>
      <c r="F121">
        <v>14.6242</v>
      </c>
      <c r="G121">
        <v>8.4304000000000006</v>
      </c>
      <c r="H121">
        <v>4.5400000000000003E-2</v>
      </c>
      <c r="I121">
        <v>2.9098999999999999</v>
      </c>
      <c r="J121">
        <v>10.1998</v>
      </c>
      <c r="K121">
        <v>3.1537999999999999</v>
      </c>
      <c r="L121">
        <v>0.97060000000000002</v>
      </c>
      <c r="M121">
        <v>0.26960000000000001</v>
      </c>
      <c r="N121">
        <v>1.9257</v>
      </c>
      <c r="O121">
        <v>0</v>
      </c>
    </row>
    <row r="122" spans="1:15" s="8" customFormat="1" ht="16" x14ac:dyDescent="0.2">
      <c r="A122">
        <v>48</v>
      </c>
      <c r="B122">
        <v>1050.5999999999999</v>
      </c>
      <c r="C122" s="6">
        <v>51.335790863850001</v>
      </c>
      <c r="D122">
        <v>56.150500000000001</v>
      </c>
      <c r="E122">
        <v>1.4467000000000001</v>
      </c>
      <c r="F122">
        <v>14.539899999999999</v>
      </c>
      <c r="G122">
        <v>8.3748000000000005</v>
      </c>
      <c r="H122">
        <v>4.4999999999999998E-2</v>
      </c>
      <c r="I122">
        <v>2.8498000000000001</v>
      </c>
      <c r="J122">
        <v>10.2387</v>
      </c>
      <c r="K122">
        <v>3.1454</v>
      </c>
      <c r="L122">
        <v>0.98019999999999996</v>
      </c>
      <c r="M122">
        <v>0.2737</v>
      </c>
      <c r="N122">
        <v>1.9552</v>
      </c>
      <c r="O122">
        <v>0</v>
      </c>
    </row>
    <row r="123" spans="1:15" s="8" customFormat="1" ht="16" x14ac:dyDescent="0.2"/>
    <row r="124" spans="1:15" s="8" customFormat="1" ht="16" x14ac:dyDescent="0.2"/>
    <row r="125" spans="1:15" s="8" customFormat="1" ht="16" x14ac:dyDescent="0.2"/>
    <row r="126" spans="1:15" s="8" customFormat="1" ht="16" x14ac:dyDescent="0.2"/>
    <row r="127" spans="1:15" s="8" customFormat="1" ht="16" x14ac:dyDescent="0.2"/>
    <row r="128" spans="1:15" s="8" customFormat="1" ht="16" x14ac:dyDescent="0.2"/>
    <row r="129" spans="1:66" s="8" customFormat="1" ht="16" x14ac:dyDescent="0.2"/>
    <row r="130" spans="1:66" s="8" customFormat="1" ht="16" x14ac:dyDescent="0.2"/>
    <row r="131" spans="1:66" s="8" customFormat="1" ht="16" x14ac:dyDescent="0.2"/>
    <row r="132" spans="1:66" s="8" customFormat="1" ht="16" x14ac:dyDescent="0.2"/>
    <row r="133" spans="1:66" s="8" customFormat="1" ht="16" x14ac:dyDescent="0.2"/>
    <row r="134" spans="1:66" s="8" customFormat="1" ht="16" x14ac:dyDescent="0.2"/>
    <row r="135" spans="1:66" s="8" customFormat="1" ht="16" x14ac:dyDescent="0.2"/>
    <row r="136" spans="1:66" s="8" customFormat="1" ht="16" x14ac:dyDescent="0.2"/>
    <row r="137" spans="1:66" s="8" customFormat="1" ht="16" x14ac:dyDescent="0.2"/>
    <row r="138" spans="1:66" s="8" customFormat="1" ht="16" x14ac:dyDescent="0.2">
      <c r="A138"/>
      <c r="B138"/>
      <c r="C138"/>
      <c r="D138"/>
      <c r="E138"/>
      <c r="F138"/>
      <c r="G138"/>
      <c r="H138"/>
      <c r="I138"/>
      <c r="J138"/>
      <c r="K138"/>
      <c r="L138"/>
      <c r="M138"/>
      <c r="N138"/>
      <c r="O138"/>
    </row>
    <row r="139" spans="1:66" s="8" customFormat="1" ht="16" x14ac:dyDescent="0.2">
      <c r="A139"/>
      <c r="B139"/>
      <c r="C139"/>
      <c r="D139"/>
      <c r="E139"/>
      <c r="F139"/>
      <c r="G139"/>
      <c r="H139"/>
      <c r="I139"/>
      <c r="J139"/>
      <c r="K139"/>
      <c r="L139"/>
      <c r="M139"/>
      <c r="N139"/>
      <c r="O139"/>
    </row>
    <row r="140" spans="1:66" s="8" customFormat="1" ht="16" x14ac:dyDescent="0.2">
      <c r="A140"/>
      <c r="B140"/>
      <c r="C140"/>
      <c r="D140"/>
      <c r="E140"/>
      <c r="F140"/>
      <c r="G140"/>
      <c r="H140"/>
      <c r="I140"/>
      <c r="J140"/>
      <c r="K140"/>
      <c r="L140"/>
      <c r="M140"/>
      <c r="N140"/>
      <c r="O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s="8" customFormat="1" ht="16" x14ac:dyDescent="0.2">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s="7"/>
      <c r="AP235" s="7"/>
      <c r="AQ235"/>
      <c r="AR235"/>
      <c r="AS235"/>
      <c r="AT235"/>
      <c r="AU235"/>
      <c r="AV235"/>
      <c r="AW235"/>
      <c r="AX235"/>
      <c r="AY235"/>
      <c r="AZ235"/>
      <c r="BA235"/>
      <c r="BB235"/>
      <c r="BC235"/>
      <c r="BD235"/>
      <c r="BE235"/>
      <c r="BF235"/>
      <c r="BG235"/>
      <c r="BH235"/>
      <c r="BI235"/>
      <c r="BJ235"/>
      <c r="BK235"/>
      <c r="BL235"/>
      <c r="BM235"/>
      <c r="BN235"/>
    </row>
    <row r="236" spans="1:66" s="8" customFormat="1" ht="16" x14ac:dyDescent="0.2">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s="7"/>
      <c r="AP236" s="7"/>
      <c r="AQ236"/>
      <c r="AR236"/>
      <c r="AS236"/>
      <c r="AT236"/>
      <c r="AU236"/>
      <c r="AV236"/>
      <c r="AW236"/>
      <c r="AX236"/>
      <c r="AY236"/>
      <c r="AZ236"/>
      <c r="BA236"/>
      <c r="BB236"/>
      <c r="BC236"/>
      <c r="BD236"/>
      <c r="BE236"/>
      <c r="BF236"/>
      <c r="BG236"/>
      <c r="BH236"/>
      <c r="BI236"/>
      <c r="BJ236"/>
      <c r="BK236"/>
      <c r="BL236"/>
      <c r="BM236"/>
      <c r="BN236"/>
    </row>
    <row r="237" spans="1:66" s="8" customFormat="1" ht="16" x14ac:dyDescent="0.2">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s="7"/>
      <c r="AP237" s="7"/>
      <c r="AQ237"/>
      <c r="AR237"/>
      <c r="AS237"/>
      <c r="AT237"/>
      <c r="AU237"/>
      <c r="AV237"/>
      <c r="AW237"/>
      <c r="AX237"/>
      <c r="AY237"/>
      <c r="AZ237"/>
      <c r="BA237"/>
      <c r="BB237"/>
      <c r="BC237"/>
      <c r="BD237"/>
      <c r="BE237"/>
      <c r="BF237"/>
      <c r="BG237"/>
      <c r="BH237"/>
      <c r="BI237"/>
      <c r="BJ237"/>
      <c r="BK237"/>
      <c r="BL237"/>
      <c r="BM237"/>
      <c r="BN237"/>
    </row>
    <row r="238" spans="1:66" s="8" customFormat="1" ht="16" x14ac:dyDescent="0.2">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s="7"/>
      <c r="AP238" s="7"/>
      <c r="AQ238"/>
      <c r="AR238"/>
      <c r="AS238"/>
      <c r="AT238"/>
      <c r="AU238"/>
      <c r="AV238"/>
      <c r="AW238"/>
      <c r="AX238"/>
      <c r="AY238"/>
      <c r="AZ238"/>
      <c r="BA238"/>
      <c r="BB238"/>
      <c r="BC238"/>
      <c r="BD238"/>
      <c r="BE238"/>
      <c r="BF238"/>
      <c r="BG238"/>
      <c r="BH238"/>
      <c r="BI238"/>
      <c r="BJ238"/>
      <c r="BK238"/>
      <c r="BL238"/>
      <c r="BM238"/>
      <c r="BN238"/>
    </row>
    <row r="239" spans="1:66" s="8" customFormat="1" ht="16" x14ac:dyDescent="0.2">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s="7"/>
      <c r="AP239" s="7"/>
      <c r="AQ239"/>
      <c r="AR239"/>
      <c r="AS239"/>
      <c r="AT239"/>
      <c r="AU239"/>
      <c r="AV239"/>
      <c r="AW239"/>
      <c r="AX239"/>
      <c r="AY239"/>
      <c r="AZ239"/>
      <c r="BA239"/>
      <c r="BB239"/>
      <c r="BC239"/>
      <c r="BD239"/>
      <c r="BE239"/>
      <c r="BF239"/>
      <c r="BG239"/>
      <c r="BH239"/>
      <c r="BI239"/>
      <c r="BJ239"/>
      <c r="BK239"/>
      <c r="BL239"/>
      <c r="BM239"/>
      <c r="BN239"/>
    </row>
    <row r="240" spans="1:66" s="8" customFormat="1" ht="16" x14ac:dyDescent="0.2">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s="7"/>
      <c r="AP240" s="7"/>
      <c r="AQ240"/>
      <c r="AR240"/>
      <c r="AS240"/>
      <c r="AT240"/>
      <c r="AU240"/>
      <c r="AV240"/>
      <c r="AW240"/>
      <c r="AX240"/>
      <c r="AY240"/>
      <c r="AZ240"/>
      <c r="BA240"/>
      <c r="BB240"/>
      <c r="BC240"/>
      <c r="BD240"/>
      <c r="BE240"/>
      <c r="BF240"/>
      <c r="BG240"/>
      <c r="BH240"/>
      <c r="BI240"/>
      <c r="BJ240"/>
      <c r="BK240"/>
      <c r="BL240"/>
      <c r="BM240"/>
      <c r="BN240"/>
    </row>
    <row r="241" spans="1:66" s="8" customFormat="1" ht="16" x14ac:dyDescent="0.2">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s="7"/>
      <c r="AP241" s="7"/>
      <c r="AQ241"/>
      <c r="AR241"/>
      <c r="AS241"/>
      <c r="AT241"/>
      <c r="AU241"/>
      <c r="AV241"/>
      <c r="AW241"/>
      <c r="AX241"/>
      <c r="AY241"/>
      <c r="AZ241"/>
      <c r="BA241"/>
      <c r="BB241"/>
      <c r="BC241"/>
      <c r="BD241"/>
      <c r="BE241"/>
      <c r="BF241"/>
      <c r="BG241"/>
      <c r="BH241"/>
      <c r="BI241"/>
      <c r="BJ241"/>
      <c r="BK241"/>
      <c r="BL241"/>
      <c r="BM241"/>
      <c r="BN241"/>
    </row>
    <row r="242" spans="1:66" s="8" customFormat="1" ht="16" x14ac:dyDescent="0.2">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s="7"/>
      <c r="AP242" s="7"/>
      <c r="AQ242"/>
      <c r="AR242"/>
      <c r="AS242"/>
      <c r="AT242"/>
      <c r="AU242"/>
      <c r="AV242"/>
      <c r="AW242"/>
      <c r="AX242"/>
      <c r="AY242"/>
      <c r="AZ242"/>
      <c r="BA242"/>
      <c r="BB242"/>
      <c r="BC242"/>
      <c r="BD242"/>
      <c r="BE242"/>
      <c r="BF242"/>
      <c r="BG242"/>
      <c r="BH242"/>
      <c r="BI242"/>
      <c r="BJ242"/>
      <c r="BK242"/>
      <c r="BL242"/>
      <c r="BM242"/>
      <c r="BN242"/>
    </row>
    <row r="243" spans="1:66" s="8" customFormat="1" ht="16" x14ac:dyDescent="0.2">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s="7"/>
      <c r="AP243" s="7"/>
      <c r="AQ243"/>
      <c r="AR243"/>
      <c r="AS243"/>
      <c r="AT243"/>
      <c r="AU243"/>
      <c r="AV243"/>
      <c r="AW243"/>
      <c r="AX243"/>
      <c r="AY243"/>
      <c r="AZ243"/>
      <c r="BA243"/>
      <c r="BB243"/>
      <c r="BC243"/>
      <c r="BD243"/>
      <c r="BE243"/>
      <c r="BF243"/>
      <c r="BG243"/>
      <c r="BH243"/>
      <c r="BI243"/>
      <c r="BJ243"/>
      <c r="BK243"/>
      <c r="BL243"/>
      <c r="BM243"/>
      <c r="BN243"/>
    </row>
    <row r="244" spans="1:66" s="8" customFormat="1" ht="16" x14ac:dyDescent="0.2">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s="7"/>
      <c r="AP244" s="7"/>
      <c r="AQ244"/>
      <c r="AR244"/>
      <c r="AS244"/>
      <c r="AT244"/>
      <c r="AU244"/>
      <c r="AV244"/>
      <c r="AW244"/>
      <c r="AX244"/>
      <c r="AY244"/>
      <c r="AZ244"/>
      <c r="BA244"/>
      <c r="BB244"/>
      <c r="BC244"/>
      <c r="BD244"/>
      <c r="BE244"/>
      <c r="BF244"/>
      <c r="BG244"/>
      <c r="BH244"/>
      <c r="BI244"/>
      <c r="BJ244"/>
      <c r="BK244"/>
      <c r="BL244"/>
      <c r="BM244"/>
      <c r="BN244"/>
    </row>
    <row r="245" spans="1:66" s="8" customFormat="1" ht="16" x14ac:dyDescent="0.2">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s="7"/>
      <c r="AP245" s="7"/>
      <c r="AQ245"/>
      <c r="AR245"/>
      <c r="AS245"/>
      <c r="AT245"/>
      <c r="AU245"/>
      <c r="AV245"/>
      <c r="AW245"/>
      <c r="AX245"/>
      <c r="AY245"/>
      <c r="AZ245"/>
      <c r="BA245"/>
      <c r="BB245"/>
      <c r="BC245"/>
      <c r="BD245"/>
      <c r="BE245"/>
      <c r="BF245"/>
      <c r="BG245"/>
      <c r="BH245"/>
      <c r="BI245"/>
      <c r="BJ245"/>
      <c r="BK245"/>
      <c r="BL245"/>
      <c r="BM245"/>
      <c r="BN245"/>
    </row>
    <row r="246" spans="1:66" s="8" customFormat="1" ht="16" x14ac:dyDescent="0.2">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s="7"/>
      <c r="AP246" s="7"/>
      <c r="AQ246"/>
      <c r="AR246"/>
      <c r="AS246"/>
      <c r="AT246"/>
      <c r="AU246"/>
      <c r="AV246"/>
      <c r="AW246"/>
      <c r="AX246"/>
      <c r="AY246"/>
      <c r="AZ246"/>
      <c r="BA246"/>
      <c r="BB246"/>
      <c r="BC246"/>
      <c r="BD246"/>
      <c r="BE246"/>
      <c r="BF246"/>
      <c r="BG246"/>
      <c r="BH246"/>
      <c r="BI246"/>
      <c r="BJ246"/>
      <c r="BK246"/>
      <c r="BL246"/>
      <c r="BM246"/>
      <c r="BN246"/>
    </row>
    <row r="247" spans="1:66" s="8" customFormat="1" ht="16" x14ac:dyDescent="0.2">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s="7"/>
      <c r="AP247" s="7"/>
      <c r="AQ247"/>
      <c r="AR247"/>
      <c r="AS247"/>
      <c r="AT247"/>
      <c r="AU247"/>
      <c r="AV247"/>
      <c r="AW247"/>
      <c r="AX247"/>
      <c r="AY247"/>
      <c r="AZ247"/>
      <c r="BA247"/>
      <c r="BB247"/>
      <c r="BC247"/>
      <c r="BD247"/>
      <c r="BE247"/>
      <c r="BF247"/>
      <c r="BG247"/>
      <c r="BH247"/>
      <c r="BI247"/>
      <c r="BJ247"/>
      <c r="BK247"/>
      <c r="BL247"/>
      <c r="BM247"/>
      <c r="BN247"/>
    </row>
    <row r="248" spans="1:66" s="8" customFormat="1" ht="16" x14ac:dyDescent="0.2">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s="7"/>
      <c r="AP248" s="7"/>
      <c r="AQ248"/>
      <c r="AR248"/>
      <c r="AS248"/>
      <c r="AT248"/>
      <c r="AU248"/>
      <c r="AV248"/>
      <c r="AW248"/>
      <c r="AX248"/>
      <c r="AY248"/>
      <c r="AZ248"/>
      <c r="BA248"/>
      <c r="BB248"/>
      <c r="BC248"/>
      <c r="BD248"/>
      <c r="BE248"/>
      <c r="BF248"/>
      <c r="BG248"/>
      <c r="BH248"/>
      <c r="BI248"/>
      <c r="BJ248"/>
      <c r="BK248"/>
      <c r="BL248"/>
      <c r="BM248"/>
      <c r="BN248"/>
    </row>
    <row r="249" spans="1:66" s="8" customFormat="1" ht="16" x14ac:dyDescent="0.2">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s="7"/>
      <c r="AP249" s="7"/>
      <c r="AQ249"/>
      <c r="AR249"/>
      <c r="AS249"/>
      <c r="AT249"/>
      <c r="AU249"/>
      <c r="AV249"/>
      <c r="AW249"/>
      <c r="AX249"/>
      <c r="AY249"/>
      <c r="AZ249"/>
      <c r="BA249"/>
      <c r="BB249"/>
      <c r="BC249"/>
      <c r="BD249"/>
      <c r="BE249"/>
      <c r="BF249"/>
      <c r="BG249"/>
      <c r="BH249"/>
      <c r="BI249"/>
      <c r="BJ249"/>
      <c r="BK249"/>
      <c r="BL249"/>
      <c r="BM249"/>
      <c r="BN249"/>
    </row>
    <row r="250" spans="1:66" s="8" customFormat="1" ht="16" x14ac:dyDescent="0.2">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s="7"/>
      <c r="AP250" s="7"/>
      <c r="AQ250"/>
      <c r="AR250"/>
      <c r="AS250"/>
      <c r="AT250"/>
      <c r="AU250"/>
      <c r="AV250"/>
      <c r="AW250"/>
      <c r="AX250"/>
      <c r="AY250"/>
      <c r="AZ250"/>
      <c r="BA250"/>
      <c r="BB250"/>
      <c r="BC250"/>
      <c r="BD250"/>
      <c r="BE250"/>
      <c r="BF250"/>
      <c r="BG250"/>
      <c r="BH250"/>
      <c r="BI250"/>
      <c r="BJ250"/>
      <c r="BK250"/>
      <c r="BL250"/>
      <c r="BM250"/>
      <c r="BN250"/>
    </row>
    <row r="251" spans="1:66" s="8" customFormat="1" ht="16" x14ac:dyDescent="0.2">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s="7"/>
      <c r="AP251" s="7"/>
      <c r="AQ251"/>
      <c r="AR251"/>
      <c r="AS251"/>
      <c r="AT251"/>
      <c r="AU251"/>
      <c r="AV251"/>
      <c r="AW251"/>
      <c r="AX251"/>
      <c r="AY251"/>
      <c r="AZ251"/>
      <c r="BA251"/>
      <c r="BB251"/>
      <c r="BC251"/>
      <c r="BD251"/>
      <c r="BE251"/>
      <c r="BF251"/>
      <c r="BG251"/>
      <c r="BH251"/>
      <c r="BI251"/>
      <c r="BJ251"/>
      <c r="BK251"/>
      <c r="BL251"/>
      <c r="BM251"/>
      <c r="BN251"/>
    </row>
    <row r="252" spans="1:66" s="8" customFormat="1" ht="16" x14ac:dyDescent="0.2">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s="7"/>
      <c r="AP252" s="7"/>
      <c r="AQ252"/>
      <c r="AR252"/>
      <c r="AS252"/>
      <c r="AT252"/>
      <c r="AU252"/>
      <c r="AV252"/>
      <c r="AW252"/>
      <c r="AX252"/>
      <c r="AY252"/>
      <c r="AZ252"/>
      <c r="BA252"/>
      <c r="BB252"/>
      <c r="BC252"/>
      <c r="BD252"/>
      <c r="BE252"/>
      <c r="BF252"/>
      <c r="BG252"/>
      <c r="BH252"/>
      <c r="BI252"/>
      <c r="BJ252"/>
      <c r="BK252"/>
      <c r="BL252"/>
      <c r="BM252"/>
      <c r="BN252"/>
    </row>
    <row r="253" spans="1:66" s="8" customFormat="1" ht="16" x14ac:dyDescent="0.2">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s="7"/>
      <c r="AP253" s="7"/>
      <c r="AQ253"/>
      <c r="AR253"/>
      <c r="AS253"/>
      <c r="AT253"/>
      <c r="AU253"/>
      <c r="AV253"/>
      <c r="AW253"/>
      <c r="AX253"/>
      <c r="AY253"/>
      <c r="AZ253"/>
      <c r="BA253"/>
      <c r="BB253"/>
      <c r="BC253"/>
      <c r="BD253"/>
      <c r="BE253"/>
      <c r="BF253"/>
      <c r="BG253"/>
      <c r="BH253"/>
      <c r="BI253"/>
      <c r="BJ253"/>
      <c r="BK253"/>
      <c r="BL253"/>
      <c r="BM253"/>
      <c r="BN253"/>
    </row>
    <row r="254" spans="1:66" s="8" customFormat="1" ht="16" x14ac:dyDescent="0.2">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s="7"/>
      <c r="AP254" s="7"/>
      <c r="AQ254"/>
      <c r="AR254"/>
      <c r="AS254"/>
      <c r="AT254"/>
      <c r="AU254"/>
      <c r="AV254"/>
      <c r="AW254"/>
      <c r="AX254"/>
      <c r="AY254"/>
      <c r="AZ254"/>
      <c r="BA254"/>
      <c r="BB254"/>
      <c r="BC254"/>
      <c r="BD254"/>
      <c r="BE254"/>
      <c r="BF254"/>
      <c r="BG254"/>
      <c r="BH254"/>
      <c r="BI254"/>
      <c r="BJ254"/>
      <c r="BK254"/>
      <c r="BL254"/>
      <c r="BM254"/>
      <c r="BN254"/>
    </row>
    <row r="255" spans="1:66" s="8" customFormat="1" ht="16" x14ac:dyDescent="0.2">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s="7"/>
      <c r="AP255" s="7"/>
      <c r="AQ255"/>
      <c r="AR255"/>
      <c r="AS255"/>
      <c r="AT255"/>
      <c r="AU255"/>
      <c r="AV255"/>
      <c r="AW255"/>
      <c r="AX255"/>
      <c r="AY255"/>
      <c r="AZ255"/>
      <c r="BA255"/>
      <c r="BB255"/>
      <c r="BC255"/>
      <c r="BD255"/>
      <c r="BE255"/>
      <c r="BF255"/>
      <c r="BG255"/>
      <c r="BH255"/>
      <c r="BI255"/>
      <c r="BJ255"/>
      <c r="BK255"/>
      <c r="BL255"/>
      <c r="BM255"/>
      <c r="BN255"/>
    </row>
    <row r="256" spans="1:66" s="8" customFormat="1" ht="16" x14ac:dyDescent="0.2">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s="7"/>
      <c r="AP256" s="7"/>
      <c r="AQ256"/>
      <c r="AR256"/>
      <c r="AS256"/>
      <c r="AT256"/>
      <c r="AU256"/>
      <c r="AV256"/>
      <c r="AW256"/>
      <c r="AX256"/>
      <c r="AY256"/>
      <c r="AZ256"/>
      <c r="BA256"/>
      <c r="BB256"/>
      <c r="BC256"/>
      <c r="BD256"/>
      <c r="BE256"/>
      <c r="BF256"/>
      <c r="BG256"/>
      <c r="BH256"/>
      <c r="BI256"/>
      <c r="BJ256"/>
      <c r="BK256"/>
      <c r="BL256"/>
      <c r="BM256"/>
      <c r="BN256"/>
    </row>
    <row r="257" spans="1:66" s="8" customFormat="1" ht="16" x14ac:dyDescent="0.2">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s="7"/>
      <c r="AP257" s="7"/>
      <c r="AQ257"/>
      <c r="AR257"/>
      <c r="AS257"/>
      <c r="AT257"/>
      <c r="AU257"/>
      <c r="AV257"/>
      <c r="AW257"/>
      <c r="AX257"/>
      <c r="AY257"/>
      <c r="AZ257"/>
      <c r="BA257"/>
      <c r="BB257"/>
      <c r="BC257"/>
      <c r="BD257"/>
      <c r="BE257"/>
      <c r="BF257"/>
      <c r="BG257"/>
      <c r="BH257"/>
      <c r="BI257"/>
      <c r="BJ257"/>
      <c r="BK257"/>
      <c r="BL257"/>
      <c r="BM257"/>
      <c r="BN257"/>
    </row>
    <row r="258" spans="1:66" s="8" customFormat="1" ht="16" x14ac:dyDescent="0.2">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s="7"/>
      <c r="AP258" s="7"/>
      <c r="AQ258"/>
      <c r="AR258"/>
      <c r="AS258"/>
      <c r="AT258"/>
      <c r="AU258"/>
      <c r="AV258"/>
      <c r="AW258"/>
      <c r="AX258"/>
      <c r="AY258"/>
      <c r="AZ258"/>
      <c r="BA258"/>
      <c r="BB258"/>
      <c r="BC258"/>
      <c r="BD258"/>
      <c r="BE258"/>
      <c r="BF258"/>
      <c r="BG258"/>
      <c r="BH258"/>
      <c r="BI258"/>
      <c r="BJ258"/>
      <c r="BK258"/>
      <c r="BL258"/>
      <c r="BM258"/>
      <c r="BN258"/>
    </row>
    <row r="259" spans="1:66" s="8" customFormat="1" ht="16" x14ac:dyDescent="0.2">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s="7"/>
      <c r="AP259" s="7"/>
      <c r="AQ259"/>
      <c r="AR259"/>
      <c r="AS259"/>
      <c r="AT259"/>
      <c r="AU259"/>
      <c r="AV259"/>
      <c r="AW259"/>
      <c r="AX259"/>
      <c r="AY259"/>
      <c r="AZ259"/>
      <c r="BA259"/>
      <c r="BB259"/>
      <c r="BC259"/>
      <c r="BD259"/>
      <c r="BE259"/>
      <c r="BF259"/>
      <c r="BG259"/>
      <c r="BH259"/>
      <c r="BI259"/>
      <c r="BJ259"/>
      <c r="BK259"/>
      <c r="BL259"/>
      <c r="BM259"/>
      <c r="BN259"/>
    </row>
    <row r="260" spans="1:66" s="8" customFormat="1" ht="16" x14ac:dyDescent="0.2">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s="7"/>
      <c r="AP260" s="7"/>
      <c r="AQ260"/>
      <c r="AR260"/>
      <c r="AS260"/>
      <c r="AT260"/>
      <c r="AU260"/>
      <c r="AV260"/>
      <c r="AW260"/>
      <c r="AX260"/>
      <c r="AY260"/>
      <c r="AZ260"/>
      <c r="BA260"/>
      <c r="BB260"/>
      <c r="BC260"/>
      <c r="BD260"/>
      <c r="BE260"/>
      <c r="BF260"/>
      <c r="BG260"/>
      <c r="BH260"/>
      <c r="BI260"/>
      <c r="BJ260"/>
      <c r="BK260"/>
      <c r="BL260"/>
      <c r="BM260"/>
      <c r="BN260"/>
    </row>
    <row r="261" spans="1:66" s="8" customFormat="1" ht="16" x14ac:dyDescent="0.2">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s="7"/>
      <c r="AP261" s="7"/>
      <c r="AQ261"/>
      <c r="AR261"/>
      <c r="AS261"/>
      <c r="AT261"/>
      <c r="AU261"/>
      <c r="AV261"/>
      <c r="AW261"/>
      <c r="AX261"/>
      <c r="AY261"/>
      <c r="AZ261"/>
      <c r="BA261"/>
      <c r="BB261"/>
      <c r="BC261"/>
      <c r="BD261"/>
      <c r="BE261"/>
      <c r="BF261"/>
      <c r="BG261"/>
      <c r="BH261"/>
      <c r="BI261"/>
      <c r="BJ261"/>
      <c r="BK261"/>
      <c r="BL261"/>
      <c r="BM261"/>
      <c r="BN261"/>
    </row>
    <row r="262" spans="1:66" s="8" customFormat="1" ht="16" x14ac:dyDescent="0.2">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s="7"/>
      <c r="AP262" s="7"/>
      <c r="AQ262"/>
      <c r="AR262"/>
      <c r="AS262"/>
      <c r="AT262"/>
      <c r="AU262"/>
      <c r="AV262"/>
      <c r="AW262"/>
      <c r="AX262"/>
      <c r="AY262"/>
      <c r="AZ262"/>
      <c r="BA262"/>
      <c r="BB262"/>
      <c r="BC262"/>
      <c r="BD262"/>
      <c r="BE262"/>
      <c r="BF262"/>
      <c r="BG262"/>
      <c r="BH262"/>
      <c r="BI262"/>
      <c r="BJ262"/>
      <c r="BK262"/>
      <c r="BL262"/>
      <c r="BM262"/>
      <c r="BN262"/>
    </row>
    <row r="263" spans="1:66" s="8" customFormat="1" ht="16" x14ac:dyDescent="0.2">
      <c r="A263"/>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s="7"/>
      <c r="AP263" s="7"/>
      <c r="AQ263"/>
      <c r="AR263"/>
      <c r="AS263"/>
      <c r="AT263"/>
      <c r="AU263"/>
      <c r="AV263"/>
      <c r="AW263"/>
      <c r="AX263"/>
      <c r="AY263"/>
      <c r="AZ263"/>
      <c r="BA263"/>
      <c r="BB263"/>
      <c r="BC263"/>
      <c r="BD263"/>
      <c r="BE263"/>
      <c r="BF263"/>
      <c r="BG263"/>
      <c r="BH263"/>
      <c r="BI263"/>
      <c r="BJ263"/>
      <c r="BK263"/>
      <c r="BL263"/>
      <c r="BM263"/>
      <c r="BN263"/>
    </row>
    <row r="264" spans="1:66" s="8" customFormat="1" ht="16" x14ac:dyDescent="0.2">
      <c r="A264"/>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s="7"/>
      <c r="AP264" s="7"/>
      <c r="AQ264"/>
      <c r="AR264"/>
      <c r="AS264"/>
      <c r="AT264"/>
      <c r="AU264"/>
      <c r="AV264"/>
      <c r="AW264"/>
      <c r="AX264"/>
      <c r="AY264"/>
      <c r="AZ264"/>
      <c r="BA264"/>
      <c r="BB264"/>
      <c r="BC264"/>
      <c r="BD264"/>
      <c r="BE264"/>
      <c r="BF264"/>
      <c r="BG264"/>
      <c r="BH264"/>
      <c r="BI264"/>
      <c r="BJ264"/>
      <c r="BK264"/>
      <c r="BL264"/>
      <c r="BM264"/>
      <c r="BN264"/>
    </row>
    <row r="265" spans="1:66" s="8" customFormat="1" ht="16" x14ac:dyDescent="0.2">
      <c r="A265"/>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s="7"/>
      <c r="AP265" s="7"/>
      <c r="AQ265"/>
      <c r="AR265"/>
      <c r="AS265"/>
      <c r="AT265"/>
      <c r="AU265"/>
      <c r="AV265"/>
      <c r="AW265"/>
      <c r="AX265"/>
      <c r="AY265"/>
      <c r="AZ265"/>
      <c r="BA265"/>
      <c r="BB265"/>
      <c r="BC265"/>
      <c r="BD265"/>
      <c r="BE265"/>
      <c r="BF265"/>
      <c r="BG265"/>
      <c r="BH265"/>
      <c r="BI265"/>
      <c r="BJ265"/>
      <c r="BK265"/>
      <c r="BL265"/>
      <c r="BM265"/>
      <c r="BN265"/>
    </row>
    <row r="266" spans="1:66" s="8" customFormat="1" ht="16" x14ac:dyDescent="0.2">
      <c r="A266"/>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s="7"/>
      <c r="AP266" s="7"/>
      <c r="AQ266"/>
      <c r="AR266"/>
      <c r="AS266"/>
      <c r="AT266"/>
      <c r="AU266"/>
      <c r="AV266"/>
      <c r="AW266"/>
      <c r="AX266"/>
      <c r="AY266"/>
      <c r="AZ266"/>
      <c r="BA266"/>
      <c r="BB266"/>
      <c r="BC266"/>
      <c r="BD266"/>
      <c r="BE266"/>
      <c r="BF266"/>
      <c r="BG266"/>
      <c r="BH266"/>
      <c r="BI266"/>
      <c r="BJ266"/>
      <c r="BK266"/>
      <c r="BL266"/>
      <c r="BM266"/>
      <c r="BN266"/>
    </row>
    <row r="267" spans="1:66" s="8" customFormat="1" ht="16" x14ac:dyDescent="0.2">
      <c r="A267"/>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s="7"/>
      <c r="AP267" s="7"/>
      <c r="AQ267"/>
      <c r="AR267"/>
      <c r="AS267"/>
      <c r="AT267"/>
      <c r="AU267"/>
      <c r="AV267"/>
      <c r="AW267"/>
      <c r="AX267"/>
      <c r="AY267"/>
      <c r="AZ267"/>
      <c r="BA267"/>
      <c r="BB267"/>
      <c r="BC267"/>
      <c r="BD267"/>
      <c r="BE267"/>
      <c r="BF267"/>
      <c r="BG267"/>
      <c r="BH267"/>
      <c r="BI267"/>
      <c r="BJ267"/>
      <c r="BK267"/>
      <c r="BL267"/>
      <c r="BM267"/>
      <c r="BN267"/>
    </row>
    <row r="268" spans="1:66" s="8" customFormat="1" ht="16" x14ac:dyDescent="0.2">
      <c r="A268"/>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s="7"/>
      <c r="AP268" s="7"/>
      <c r="AQ268"/>
      <c r="AR268"/>
      <c r="AS268"/>
      <c r="AT268"/>
      <c r="AU268"/>
      <c r="AV268"/>
      <c r="AW268"/>
      <c r="AX268"/>
      <c r="AY268"/>
      <c r="AZ268"/>
      <c r="BA268"/>
      <c r="BB268"/>
      <c r="BC268"/>
      <c r="BD268"/>
      <c r="BE268"/>
      <c r="BF268"/>
      <c r="BG268"/>
      <c r="BH268"/>
      <c r="BI268"/>
      <c r="BJ268"/>
      <c r="BK268"/>
      <c r="BL268"/>
      <c r="BM268"/>
      <c r="BN268"/>
    </row>
    <row r="269" spans="1:66" s="8" customFormat="1" ht="16" x14ac:dyDescent="0.2">
      <c r="A269"/>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s="7"/>
      <c r="AP269" s="7"/>
      <c r="AQ269"/>
      <c r="AR269"/>
      <c r="AS269"/>
      <c r="AT269"/>
      <c r="AU269"/>
      <c r="AV269"/>
      <c r="AW269"/>
      <c r="AX269"/>
      <c r="AY269"/>
      <c r="AZ269"/>
      <c r="BA269"/>
      <c r="BB269"/>
      <c r="BC269"/>
      <c r="BD269"/>
      <c r="BE269"/>
      <c r="BF269"/>
      <c r="BG269"/>
      <c r="BH269"/>
      <c r="BI269"/>
      <c r="BJ269"/>
      <c r="BK269"/>
      <c r="BL269"/>
      <c r="BM269"/>
      <c r="BN269"/>
    </row>
    <row r="270" spans="1:66" s="11" customFormat="1" ht="16" x14ac:dyDescent="0.2">
      <c r="A270"/>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s="7"/>
      <c r="AP270" s="7"/>
      <c r="AQ270"/>
      <c r="AR270"/>
      <c r="AS270"/>
      <c r="AT270"/>
      <c r="AU270"/>
      <c r="AV270"/>
      <c r="AW270"/>
      <c r="AX270"/>
      <c r="AY270"/>
      <c r="AZ270"/>
      <c r="BA270"/>
      <c r="BB270"/>
      <c r="BC270"/>
      <c r="BD270"/>
      <c r="BE270"/>
      <c r="BF270"/>
      <c r="BG270"/>
      <c r="BH270"/>
      <c r="BI270"/>
      <c r="BJ270"/>
      <c r="BK270"/>
      <c r="BL270"/>
      <c r="BM270"/>
      <c r="BN270"/>
    </row>
    <row r="271" spans="1:66" s="11" customFormat="1" ht="16" x14ac:dyDescent="0.2">
      <c r="A271"/>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s="7"/>
      <c r="AP271" s="7"/>
      <c r="AQ271"/>
      <c r="AR271"/>
      <c r="AS271"/>
      <c r="AT271"/>
      <c r="AU271"/>
      <c r="AV271"/>
      <c r="AW271"/>
      <c r="AX271"/>
      <c r="AY271"/>
      <c r="AZ271"/>
      <c r="BA271"/>
      <c r="BB271"/>
      <c r="BC271"/>
      <c r="BD271"/>
      <c r="BE271"/>
      <c r="BF271"/>
      <c r="BG271"/>
      <c r="BH271"/>
      <c r="BI271"/>
      <c r="BJ271"/>
      <c r="BK271"/>
      <c r="BL271"/>
      <c r="BM271"/>
      <c r="BN271"/>
    </row>
    <row r="272" spans="1:66" s="8" customFormat="1" ht="16" x14ac:dyDescent="0.2">
      <c r="A27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s="7"/>
      <c r="AP272" s="7"/>
      <c r="AQ272"/>
      <c r="AR272"/>
      <c r="AS272"/>
      <c r="AT272"/>
      <c r="AU272"/>
      <c r="AV272"/>
      <c r="AW272"/>
      <c r="AX272"/>
      <c r="AY272"/>
      <c r="AZ272"/>
      <c r="BA272"/>
      <c r="BB272"/>
      <c r="BC272"/>
      <c r="BD272"/>
      <c r="BE272"/>
      <c r="BF272"/>
      <c r="BG272"/>
      <c r="BH272"/>
      <c r="BI272"/>
      <c r="BJ272"/>
      <c r="BK272"/>
      <c r="BL272"/>
      <c r="BM272"/>
      <c r="BN272"/>
    </row>
    <row r="273" spans="1:66" s="8" customFormat="1" ht="16" x14ac:dyDescent="0.2">
      <c r="A273"/>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s="7"/>
      <c r="AP273" s="7"/>
      <c r="AQ273"/>
      <c r="AR273"/>
      <c r="AS273"/>
      <c r="AT273"/>
      <c r="AU273"/>
      <c r="AV273"/>
      <c r="AW273"/>
      <c r="AX273"/>
      <c r="AY273"/>
      <c r="AZ273"/>
      <c r="BA273"/>
      <c r="BB273"/>
      <c r="BC273"/>
      <c r="BD273"/>
      <c r="BE273"/>
      <c r="BF273"/>
      <c r="BG273"/>
      <c r="BH273"/>
      <c r="BI273"/>
      <c r="BJ273"/>
      <c r="BK273"/>
      <c r="BL273"/>
      <c r="BM273"/>
      <c r="BN273"/>
    </row>
    <row r="274" spans="1:66" s="8" customFormat="1" ht="16" x14ac:dyDescent="0.2">
      <c r="A274"/>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s="7"/>
      <c r="AP274" s="7"/>
      <c r="AQ274"/>
      <c r="AR274"/>
      <c r="AS274"/>
      <c r="AT274"/>
      <c r="AU274"/>
      <c r="AV274"/>
      <c r="AW274"/>
      <c r="AX274"/>
      <c r="AY274"/>
      <c r="AZ274"/>
      <c r="BA274"/>
      <c r="BB274"/>
      <c r="BC274"/>
      <c r="BD274"/>
      <c r="BE274"/>
      <c r="BF274"/>
      <c r="BG274"/>
      <c r="BH274"/>
      <c r="BI274"/>
      <c r="BJ274"/>
      <c r="BK274"/>
      <c r="BL274"/>
      <c r="BM274"/>
      <c r="BN274"/>
    </row>
    <row r="275" spans="1:66" s="8" customFormat="1" ht="16" x14ac:dyDescent="0.2">
      <c r="A275"/>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s="7"/>
      <c r="AP275" s="7"/>
      <c r="AQ275"/>
      <c r="AR275"/>
      <c r="AS275"/>
      <c r="AT275"/>
      <c r="AU275"/>
      <c r="AV275"/>
      <c r="AW275"/>
      <c r="AX275"/>
      <c r="AY275"/>
      <c r="AZ275"/>
      <c r="BA275"/>
      <c r="BB275"/>
      <c r="BC275"/>
      <c r="BD275"/>
      <c r="BE275"/>
      <c r="BF275"/>
      <c r="BG275"/>
      <c r="BH275"/>
      <c r="BI275"/>
      <c r="BJ275"/>
      <c r="BK275"/>
      <c r="BL275"/>
      <c r="BM275"/>
      <c r="BN275"/>
    </row>
    <row r="276" spans="1:66" s="8" customFormat="1" ht="16" x14ac:dyDescent="0.2">
      <c r="A276"/>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s="7"/>
      <c r="AP276" s="7"/>
      <c r="AQ276"/>
      <c r="AR276"/>
      <c r="AS276"/>
      <c r="AT276"/>
      <c r="AU276"/>
      <c r="AV276"/>
      <c r="AW276"/>
      <c r="AX276"/>
      <c r="AY276"/>
      <c r="AZ276"/>
      <c r="BA276"/>
      <c r="BB276"/>
      <c r="BC276"/>
      <c r="BD276"/>
      <c r="BE276"/>
      <c r="BF276"/>
      <c r="BG276"/>
      <c r="BH276"/>
      <c r="BI276"/>
      <c r="BJ276"/>
      <c r="BK276"/>
      <c r="BL276"/>
      <c r="BM276"/>
      <c r="BN276"/>
    </row>
    <row r="277" spans="1:66" s="8" customFormat="1" ht="16" x14ac:dyDescent="0.2">
      <c r="A277"/>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s="7"/>
      <c r="AP277" s="7"/>
      <c r="AQ277"/>
      <c r="AR277"/>
      <c r="AS277"/>
      <c r="AT277"/>
      <c r="AU277"/>
      <c r="AV277"/>
      <c r="AW277"/>
      <c r="AX277"/>
      <c r="AY277"/>
      <c r="AZ277"/>
      <c r="BA277"/>
      <c r="BB277"/>
      <c r="BC277"/>
      <c r="BD277"/>
      <c r="BE277"/>
      <c r="BF277"/>
      <c r="BG277"/>
      <c r="BH277"/>
      <c r="BI277"/>
      <c r="BJ277"/>
      <c r="BK277"/>
      <c r="BL277"/>
      <c r="BM277"/>
      <c r="BN277"/>
    </row>
    <row r="278" spans="1:66" s="8" customFormat="1" ht="16" x14ac:dyDescent="0.2">
      <c r="A278"/>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s="7"/>
      <c r="AP278" s="7"/>
      <c r="AQ278"/>
      <c r="AR278"/>
      <c r="AS278"/>
      <c r="AT278"/>
      <c r="AU278"/>
      <c r="AV278"/>
      <c r="AW278"/>
      <c r="AX278"/>
      <c r="AY278"/>
      <c r="AZ278"/>
      <c r="BA278"/>
      <c r="BB278"/>
      <c r="BC278"/>
      <c r="BD278"/>
      <c r="BE278"/>
      <c r="BF278"/>
      <c r="BG278"/>
      <c r="BH278"/>
      <c r="BI278"/>
      <c r="BJ278"/>
      <c r="BK278"/>
      <c r="BL278"/>
      <c r="BM278"/>
      <c r="BN278"/>
    </row>
    <row r="279" spans="1:66" s="8" customFormat="1" ht="16" x14ac:dyDescent="0.2">
      <c r="A279"/>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s="7"/>
      <c r="AP279" s="7"/>
      <c r="AQ279"/>
      <c r="AR279"/>
      <c r="AS279"/>
      <c r="AT279"/>
      <c r="AU279"/>
      <c r="AV279"/>
      <c r="AW279"/>
      <c r="AX279"/>
      <c r="AY279"/>
      <c r="AZ279"/>
      <c r="BA279"/>
      <c r="BB279"/>
      <c r="BC279"/>
      <c r="BD279"/>
      <c r="BE279"/>
      <c r="BF279"/>
      <c r="BG279"/>
      <c r="BH279"/>
      <c r="BI279"/>
      <c r="BJ279"/>
      <c r="BK279"/>
      <c r="BL279"/>
      <c r="BM279"/>
      <c r="BN279"/>
    </row>
    <row r="280" spans="1:66" s="8" customFormat="1" ht="16" x14ac:dyDescent="0.2">
      <c r="A280"/>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s="7"/>
      <c r="AP280" s="7"/>
      <c r="AQ280"/>
      <c r="AR280"/>
      <c r="AS280"/>
      <c r="AT280"/>
      <c r="AU280"/>
      <c r="AV280"/>
      <c r="AW280"/>
      <c r="AX280"/>
      <c r="AY280"/>
      <c r="AZ280"/>
      <c r="BA280"/>
      <c r="BB280"/>
      <c r="BC280"/>
      <c r="BD280"/>
      <c r="BE280"/>
      <c r="BF280"/>
      <c r="BG280"/>
      <c r="BH280"/>
      <c r="BI280"/>
      <c r="BJ280"/>
      <c r="BK280"/>
      <c r="BL280"/>
      <c r="BM280"/>
      <c r="BN280"/>
    </row>
    <row r="281" spans="1:66" s="8" customFormat="1" ht="16" x14ac:dyDescent="0.2">
      <c r="A281"/>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s="7"/>
      <c r="AP281" s="7"/>
      <c r="AQ281"/>
      <c r="AR281"/>
      <c r="AS281"/>
      <c r="AT281"/>
      <c r="AU281"/>
      <c r="AV281"/>
      <c r="AW281"/>
      <c r="AX281"/>
      <c r="AY281"/>
      <c r="AZ281"/>
      <c r="BA281"/>
      <c r="BB281"/>
      <c r="BC281"/>
      <c r="BD281"/>
      <c r="BE281"/>
      <c r="BF281"/>
      <c r="BG281"/>
      <c r="BH281"/>
      <c r="BI281"/>
      <c r="BJ281"/>
      <c r="BK281"/>
      <c r="BL281"/>
      <c r="BM281"/>
      <c r="BN281"/>
    </row>
    <row r="282" spans="1:66" s="8" customFormat="1" ht="16" x14ac:dyDescent="0.2">
      <c r="A28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s="7"/>
      <c r="AP282" s="7"/>
      <c r="AQ282"/>
      <c r="AR282"/>
      <c r="AS282"/>
      <c r="AT282"/>
      <c r="AU282"/>
      <c r="AV282"/>
      <c r="AW282"/>
      <c r="AX282"/>
      <c r="AY282"/>
      <c r="AZ282"/>
      <c r="BA282"/>
      <c r="BB282"/>
      <c r="BC282"/>
      <c r="BD282"/>
      <c r="BE282"/>
      <c r="BF282"/>
      <c r="BG282"/>
      <c r="BH282"/>
      <c r="BI282"/>
      <c r="BJ282"/>
      <c r="BK282"/>
      <c r="BL282"/>
      <c r="BM282"/>
      <c r="BN282"/>
    </row>
    <row r="283" spans="1:66" s="8" customFormat="1" ht="16" x14ac:dyDescent="0.2">
      <c r="A283"/>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s="7"/>
      <c r="AP283" s="7"/>
      <c r="AQ283"/>
      <c r="AR283"/>
      <c r="AS283"/>
      <c r="AT283"/>
      <c r="AU283"/>
      <c r="AV283"/>
      <c r="AW283"/>
      <c r="AX283"/>
      <c r="AY283"/>
      <c r="AZ283"/>
      <c r="BA283"/>
      <c r="BB283"/>
      <c r="BC283"/>
      <c r="BD283"/>
      <c r="BE283"/>
      <c r="BF283"/>
      <c r="BG283"/>
      <c r="BH283"/>
      <c r="BI283"/>
      <c r="BJ283"/>
      <c r="BK283"/>
      <c r="BL283"/>
      <c r="BM283"/>
      <c r="BN283"/>
    </row>
    <row r="284" spans="1:66" s="8" customFormat="1" ht="16" x14ac:dyDescent="0.2">
      <c r="A284"/>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s="7"/>
      <c r="AP284" s="7"/>
      <c r="AQ284"/>
      <c r="AR284"/>
      <c r="AS284"/>
      <c r="AT284"/>
      <c r="AU284"/>
      <c r="AV284"/>
      <c r="AW284"/>
      <c r="AX284"/>
      <c r="AY284"/>
      <c r="AZ284"/>
      <c r="BA284"/>
      <c r="BB284"/>
      <c r="BC284"/>
      <c r="BD284"/>
      <c r="BE284"/>
      <c r="BF284"/>
      <c r="BG284"/>
      <c r="BH284"/>
      <c r="BI284"/>
      <c r="BJ284"/>
      <c r="BK284"/>
      <c r="BL284"/>
      <c r="BM284"/>
      <c r="BN284"/>
    </row>
    <row r="285" spans="1:66" s="8" customFormat="1" ht="16" x14ac:dyDescent="0.2">
      <c r="A285"/>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s="7"/>
      <c r="AP285" s="7"/>
      <c r="AQ285"/>
      <c r="AR285"/>
      <c r="AS285"/>
      <c r="AT285"/>
      <c r="AU285"/>
      <c r="AV285"/>
      <c r="AW285"/>
      <c r="AX285"/>
      <c r="AY285"/>
      <c r="AZ285"/>
      <c r="BA285"/>
      <c r="BB285"/>
      <c r="BC285"/>
      <c r="BD285"/>
      <c r="BE285"/>
      <c r="BF285"/>
      <c r="BG285"/>
      <c r="BH285"/>
      <c r="BI285"/>
      <c r="BJ285"/>
      <c r="BK285"/>
      <c r="BL285"/>
      <c r="BM285"/>
      <c r="BN285"/>
    </row>
    <row r="286" spans="1:66" s="8" customFormat="1" ht="16" x14ac:dyDescent="0.2">
      <c r="A286"/>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s="7"/>
      <c r="AP286" s="7"/>
      <c r="AQ286"/>
      <c r="AR286"/>
      <c r="AS286"/>
      <c r="AT286"/>
      <c r="AU286"/>
      <c r="AV286"/>
      <c r="AW286"/>
      <c r="AX286"/>
      <c r="AY286"/>
      <c r="AZ286"/>
      <c r="BA286"/>
      <c r="BB286"/>
      <c r="BC286"/>
      <c r="BD286"/>
      <c r="BE286"/>
      <c r="BF286"/>
      <c r="BG286"/>
      <c r="BH286"/>
      <c r="BI286"/>
      <c r="BJ286"/>
      <c r="BK286"/>
      <c r="BL286"/>
      <c r="BM286"/>
      <c r="BN286"/>
    </row>
    <row r="287" spans="1:66" s="8" customFormat="1" ht="16" x14ac:dyDescent="0.2">
      <c r="A287"/>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s="7"/>
      <c r="AP287" s="7"/>
      <c r="AQ287"/>
      <c r="AR287"/>
      <c r="AS287"/>
      <c r="AT287"/>
      <c r="AU287"/>
      <c r="AV287"/>
      <c r="AW287"/>
      <c r="AX287"/>
      <c r="AY287"/>
      <c r="AZ287"/>
      <c r="BA287"/>
      <c r="BB287"/>
      <c r="BC287"/>
      <c r="BD287"/>
      <c r="BE287"/>
      <c r="BF287"/>
      <c r="BG287"/>
      <c r="BH287"/>
      <c r="BI287"/>
      <c r="BJ287"/>
      <c r="BK287"/>
      <c r="BL287"/>
      <c r="BM287"/>
      <c r="BN287"/>
    </row>
    <row r="288" spans="1:66" s="8" customFormat="1" ht="16" x14ac:dyDescent="0.2">
      <c r="A288"/>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s="7"/>
      <c r="AP288" s="7"/>
      <c r="AQ288"/>
      <c r="AR288"/>
      <c r="AS288"/>
      <c r="AT288"/>
      <c r="AU288"/>
      <c r="AV288"/>
      <c r="AW288"/>
      <c r="AX288"/>
      <c r="AY288"/>
      <c r="AZ288"/>
      <c r="BA288"/>
      <c r="BB288"/>
      <c r="BC288"/>
      <c r="BD288"/>
      <c r="BE288"/>
      <c r="BF288"/>
      <c r="BG288"/>
      <c r="BH288"/>
      <c r="BI288"/>
      <c r="BJ288"/>
      <c r="BK288"/>
      <c r="BL288"/>
      <c r="BM288"/>
      <c r="BN288"/>
    </row>
    <row r="289" spans="1:66" s="8" customFormat="1" ht="16" x14ac:dyDescent="0.2">
      <c r="A289"/>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s="7"/>
      <c r="AP289" s="7"/>
      <c r="AQ289"/>
      <c r="AR289"/>
      <c r="AS289"/>
      <c r="AT289"/>
      <c r="AU289"/>
      <c r="AV289"/>
      <c r="AW289"/>
      <c r="AX289"/>
      <c r="AY289"/>
      <c r="AZ289"/>
      <c r="BA289"/>
      <c r="BB289"/>
      <c r="BC289"/>
      <c r="BD289"/>
      <c r="BE289"/>
      <c r="BF289"/>
      <c r="BG289"/>
      <c r="BH289"/>
      <c r="BI289"/>
      <c r="BJ289"/>
      <c r="BK289"/>
      <c r="BL289"/>
      <c r="BM289"/>
      <c r="BN289"/>
    </row>
    <row r="290" spans="1:66" s="8" customFormat="1" ht="16" x14ac:dyDescent="0.2">
      <c r="A290"/>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s="7"/>
      <c r="AP290" s="7"/>
      <c r="AQ290"/>
      <c r="AR290"/>
      <c r="AS290"/>
      <c r="AT290"/>
      <c r="AU290"/>
      <c r="AV290"/>
      <c r="AW290"/>
      <c r="AX290"/>
      <c r="AY290"/>
      <c r="AZ290"/>
      <c r="BA290"/>
      <c r="BB290"/>
      <c r="BC290"/>
      <c r="BD290"/>
      <c r="BE290"/>
      <c r="BF290"/>
      <c r="BG290"/>
      <c r="BH290"/>
      <c r="BI290"/>
      <c r="BJ290"/>
      <c r="BK290"/>
      <c r="BL290"/>
      <c r="BM290"/>
      <c r="BN290"/>
    </row>
    <row r="291" spans="1:66" s="8" customFormat="1" ht="16" x14ac:dyDescent="0.2">
      <c r="A291"/>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s="7"/>
      <c r="AP291" s="7"/>
      <c r="AQ291"/>
      <c r="AR291"/>
      <c r="AS291"/>
      <c r="AT291"/>
      <c r="AU291"/>
      <c r="AV291"/>
      <c r="AW291"/>
      <c r="AX291"/>
      <c r="AY291"/>
      <c r="AZ291"/>
      <c r="BA291"/>
      <c r="BB291"/>
      <c r="BC291"/>
      <c r="BD291"/>
      <c r="BE291"/>
      <c r="BF291"/>
      <c r="BG291"/>
      <c r="BH291"/>
      <c r="BI291"/>
      <c r="BJ291"/>
      <c r="BK291"/>
      <c r="BL291"/>
      <c r="BM291"/>
      <c r="BN291"/>
    </row>
    <row r="292" spans="1:66" s="8" customFormat="1" ht="16" x14ac:dyDescent="0.2">
      <c r="A29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s="7"/>
      <c r="AP292" s="7"/>
      <c r="AQ292"/>
      <c r="AR292"/>
      <c r="AS292"/>
      <c r="AT292"/>
      <c r="AU292"/>
      <c r="AV292"/>
      <c r="AW292"/>
      <c r="AX292"/>
      <c r="AY292"/>
      <c r="AZ292"/>
      <c r="BA292"/>
      <c r="BB292"/>
      <c r="BC292"/>
      <c r="BD292"/>
      <c r="BE292"/>
      <c r="BF292"/>
      <c r="BG292"/>
      <c r="BH292"/>
      <c r="BI292"/>
      <c r="BJ292"/>
      <c r="BK292"/>
      <c r="BL292"/>
      <c r="BM292"/>
      <c r="BN292"/>
    </row>
    <row r="293" spans="1:66" s="8" customFormat="1" ht="16" x14ac:dyDescent="0.2">
      <c r="A293"/>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s="7"/>
      <c r="AP293" s="7"/>
      <c r="AQ293"/>
      <c r="AR293"/>
      <c r="AS293"/>
      <c r="AT293"/>
      <c r="AU293"/>
      <c r="AV293"/>
      <c r="AW293"/>
      <c r="AX293"/>
      <c r="AY293"/>
      <c r="AZ293"/>
      <c r="BA293"/>
      <c r="BB293"/>
      <c r="BC293"/>
      <c r="BD293"/>
      <c r="BE293"/>
      <c r="BF293"/>
      <c r="BG293"/>
      <c r="BH293"/>
      <c r="BI293"/>
      <c r="BJ293"/>
      <c r="BK293"/>
      <c r="BL293"/>
      <c r="BM293"/>
      <c r="BN293"/>
    </row>
    <row r="294" spans="1:66" s="8" customFormat="1" ht="16" x14ac:dyDescent="0.2">
      <c r="A294"/>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s="7"/>
      <c r="AP294" s="7"/>
      <c r="AQ294"/>
      <c r="AR294"/>
      <c r="AS294"/>
      <c r="AT294"/>
      <c r="AU294"/>
      <c r="AV294"/>
      <c r="AW294"/>
      <c r="AX294"/>
      <c r="AY294"/>
      <c r="AZ294"/>
      <c r="BA294"/>
      <c r="BB294"/>
      <c r="BC294"/>
      <c r="BD294"/>
      <c r="BE294"/>
      <c r="BF294"/>
      <c r="BG294"/>
      <c r="BH294"/>
      <c r="BI294"/>
      <c r="BJ294"/>
      <c r="BK294"/>
      <c r="BL294"/>
      <c r="BM294"/>
      <c r="BN294"/>
    </row>
    <row r="295" spans="1:66" s="8" customFormat="1" ht="16" x14ac:dyDescent="0.2">
      <c r="A295"/>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s="7"/>
      <c r="AP295" s="7"/>
      <c r="AQ295"/>
      <c r="AR295"/>
      <c r="AS295"/>
      <c r="AT295"/>
      <c r="AU295"/>
      <c r="AV295"/>
      <c r="AW295"/>
      <c r="AX295"/>
      <c r="AY295"/>
      <c r="AZ295"/>
      <c r="BA295"/>
      <c r="BB295"/>
      <c r="BC295"/>
      <c r="BD295"/>
      <c r="BE295"/>
      <c r="BF295"/>
      <c r="BG295"/>
      <c r="BH295"/>
      <c r="BI295"/>
      <c r="BJ295"/>
      <c r="BK295"/>
      <c r="BL295"/>
      <c r="BM295"/>
      <c r="BN295"/>
    </row>
    <row r="296" spans="1:66" s="8" customFormat="1" ht="16" x14ac:dyDescent="0.2">
      <c r="A296"/>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s="7"/>
      <c r="AP296" s="7"/>
      <c r="AQ296"/>
      <c r="AR296"/>
      <c r="AS296"/>
      <c r="AT296"/>
      <c r="AU296"/>
      <c r="AV296"/>
      <c r="AW296"/>
      <c r="AX296"/>
      <c r="AY296"/>
      <c r="AZ296"/>
      <c r="BA296"/>
      <c r="BB296"/>
      <c r="BC296"/>
      <c r="BD296"/>
      <c r="BE296"/>
      <c r="BF296"/>
      <c r="BG296"/>
      <c r="BH296"/>
      <c r="BI296"/>
      <c r="BJ296"/>
      <c r="BK296"/>
      <c r="BL296"/>
      <c r="BM296"/>
      <c r="BN296"/>
    </row>
    <row r="297" spans="1:66" s="8" customFormat="1" ht="16" x14ac:dyDescent="0.2">
      <c r="A297"/>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s="7"/>
      <c r="AP297" s="7"/>
      <c r="AQ297"/>
      <c r="AR297"/>
      <c r="AS297"/>
      <c r="AT297"/>
      <c r="AU297"/>
      <c r="AV297"/>
      <c r="AW297"/>
      <c r="AX297"/>
      <c r="AY297"/>
      <c r="AZ297"/>
      <c r="BA297"/>
      <c r="BB297"/>
      <c r="BC297"/>
      <c r="BD297"/>
      <c r="BE297"/>
      <c r="BF297"/>
      <c r="BG297"/>
      <c r="BH297"/>
      <c r="BI297"/>
      <c r="BJ297"/>
      <c r="BK297"/>
      <c r="BL297"/>
      <c r="BM297"/>
      <c r="BN297"/>
    </row>
    <row r="298" spans="1:66" s="8" customFormat="1" ht="16" x14ac:dyDescent="0.2">
      <c r="A298"/>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s="7"/>
      <c r="AP298" s="7"/>
      <c r="AQ298"/>
      <c r="AR298"/>
      <c r="AS298"/>
      <c r="AT298"/>
      <c r="AU298"/>
      <c r="AV298"/>
      <c r="AW298"/>
      <c r="AX298"/>
      <c r="AY298"/>
      <c r="AZ298"/>
      <c r="BA298"/>
      <c r="BB298"/>
      <c r="BC298"/>
      <c r="BD298"/>
      <c r="BE298"/>
      <c r="BF298"/>
      <c r="BG298"/>
      <c r="BH298"/>
      <c r="BI298"/>
      <c r="BJ298"/>
      <c r="BK298"/>
      <c r="BL298"/>
      <c r="BM298"/>
      <c r="BN298"/>
    </row>
    <row r="299" spans="1:66" s="8" customFormat="1" ht="16" x14ac:dyDescent="0.2">
      <c r="A299"/>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s="7"/>
      <c r="AP299" s="7"/>
      <c r="AQ299"/>
      <c r="AR299"/>
      <c r="AS299"/>
      <c r="AT299"/>
      <c r="AU299"/>
      <c r="AV299"/>
      <c r="AW299"/>
      <c r="AX299"/>
      <c r="AY299"/>
      <c r="AZ299"/>
      <c r="BA299"/>
      <c r="BB299"/>
      <c r="BC299"/>
      <c r="BD299"/>
      <c r="BE299"/>
      <c r="BF299"/>
      <c r="BG299"/>
      <c r="BH299"/>
      <c r="BI299"/>
      <c r="BJ299"/>
      <c r="BK299"/>
      <c r="BL299"/>
      <c r="BM299"/>
      <c r="BN299"/>
    </row>
    <row r="300" spans="1:66" s="8" customFormat="1" ht="16" x14ac:dyDescent="0.2">
      <c r="A300"/>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s="7"/>
      <c r="AP300" s="7"/>
      <c r="AQ300"/>
      <c r="AR300"/>
      <c r="AS300"/>
      <c r="AT300"/>
      <c r="AU300"/>
      <c r="AV300"/>
      <c r="AW300"/>
      <c r="AX300"/>
      <c r="AY300"/>
      <c r="AZ300"/>
      <c r="BA300"/>
      <c r="BB300"/>
      <c r="BC300"/>
      <c r="BD300"/>
      <c r="BE300"/>
      <c r="BF300"/>
      <c r="BG300"/>
      <c r="BH300"/>
      <c r="BI300"/>
      <c r="BJ300"/>
      <c r="BK300"/>
      <c r="BL300"/>
      <c r="BM300"/>
      <c r="BN300"/>
    </row>
    <row r="301" spans="1:66" s="8" customFormat="1" ht="16" x14ac:dyDescent="0.2">
      <c r="A301"/>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s="7"/>
      <c r="AP301" s="7"/>
      <c r="AQ301"/>
      <c r="AR301"/>
      <c r="AS301"/>
      <c r="AT301"/>
      <c r="AU301"/>
      <c r="AV301"/>
      <c r="AW301"/>
      <c r="AX301"/>
      <c r="AY301"/>
      <c r="AZ301"/>
      <c r="BA301"/>
      <c r="BB301"/>
      <c r="BC301"/>
      <c r="BD301"/>
      <c r="BE301"/>
      <c r="BF301"/>
      <c r="BG301"/>
      <c r="BH301"/>
      <c r="BI301"/>
      <c r="BJ301"/>
      <c r="BK301"/>
      <c r="BL301"/>
      <c r="BM301"/>
      <c r="BN301"/>
    </row>
    <row r="302" spans="1:66" s="8" customFormat="1" ht="16" x14ac:dyDescent="0.2">
      <c r="A3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s="7"/>
      <c r="AP302" s="7"/>
      <c r="AQ302"/>
      <c r="AR302"/>
      <c r="AS302"/>
      <c r="AT302"/>
      <c r="AU302"/>
      <c r="AV302"/>
      <c r="AW302"/>
      <c r="AX302"/>
      <c r="AY302"/>
      <c r="AZ302"/>
      <c r="BA302"/>
      <c r="BB302"/>
      <c r="BC302"/>
      <c r="BD302"/>
      <c r="BE302"/>
      <c r="BF302"/>
      <c r="BG302"/>
      <c r="BH302"/>
      <c r="BI302"/>
      <c r="BJ302"/>
      <c r="BK302"/>
      <c r="BL302"/>
      <c r="BM302"/>
      <c r="BN302"/>
    </row>
    <row r="303" spans="1:66" s="8" customFormat="1" ht="16" x14ac:dyDescent="0.2">
      <c r="A303"/>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s="7"/>
      <c r="AP303" s="7"/>
      <c r="AQ303"/>
      <c r="AR303"/>
      <c r="AS303"/>
      <c r="AT303"/>
      <c r="AU303"/>
      <c r="AV303"/>
      <c r="AW303"/>
      <c r="AX303"/>
      <c r="AY303"/>
      <c r="AZ303"/>
      <c r="BA303"/>
      <c r="BB303"/>
      <c r="BC303"/>
      <c r="BD303"/>
      <c r="BE303"/>
      <c r="BF303"/>
      <c r="BG303"/>
      <c r="BH303"/>
      <c r="BI303"/>
      <c r="BJ303"/>
      <c r="BK303"/>
      <c r="BL303"/>
      <c r="BM303"/>
      <c r="BN303"/>
    </row>
    <row r="304" spans="1:66" s="8" customFormat="1" ht="16" x14ac:dyDescent="0.2">
      <c r="A304"/>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s="7"/>
      <c r="AP304" s="7"/>
      <c r="AQ304"/>
      <c r="AR304"/>
      <c r="AS304"/>
      <c r="AT304"/>
      <c r="AU304"/>
      <c r="AV304"/>
      <c r="AW304"/>
      <c r="AX304"/>
      <c r="AY304"/>
      <c r="AZ304"/>
      <c r="BA304"/>
      <c r="BB304"/>
      <c r="BC304"/>
      <c r="BD304"/>
      <c r="BE304"/>
      <c r="BF304"/>
      <c r="BG304"/>
      <c r="BH304"/>
      <c r="BI304"/>
      <c r="BJ304"/>
      <c r="BK304"/>
      <c r="BL304"/>
      <c r="BM304"/>
      <c r="BN304"/>
    </row>
    <row r="305" spans="1:66" s="8" customFormat="1" ht="16" x14ac:dyDescent="0.2">
      <c r="A305"/>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s="7"/>
      <c r="AP305" s="7"/>
      <c r="AQ305"/>
      <c r="AR305"/>
      <c r="AS305"/>
      <c r="AT305"/>
      <c r="AU305"/>
      <c r="AV305"/>
      <c r="AW305"/>
      <c r="AX305"/>
      <c r="AY305"/>
      <c r="AZ305"/>
      <c r="BA305"/>
      <c r="BB305"/>
      <c r="BC305"/>
      <c r="BD305"/>
      <c r="BE305"/>
      <c r="BF305"/>
      <c r="BG305"/>
      <c r="BH305"/>
      <c r="BI305"/>
      <c r="BJ305"/>
      <c r="BK305"/>
      <c r="BL305"/>
      <c r="BM305"/>
      <c r="BN305"/>
    </row>
    <row r="306" spans="1:66" s="8" customFormat="1" ht="16" x14ac:dyDescent="0.2">
      <c r="A306"/>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s="7"/>
      <c r="AP306" s="7"/>
      <c r="AQ306"/>
      <c r="AR306"/>
      <c r="AS306"/>
      <c r="AT306"/>
      <c r="AU306"/>
      <c r="AV306"/>
      <c r="AW306"/>
      <c r="AX306"/>
      <c r="AY306"/>
      <c r="AZ306"/>
      <c r="BA306"/>
      <c r="BB306"/>
      <c r="BC306"/>
      <c r="BD306"/>
      <c r="BE306"/>
      <c r="BF306"/>
      <c r="BG306"/>
      <c r="BH306"/>
      <c r="BI306"/>
      <c r="BJ306"/>
      <c r="BK306"/>
      <c r="BL306"/>
      <c r="BM306"/>
      <c r="BN306"/>
    </row>
    <row r="307" spans="1:66" s="8" customFormat="1" ht="16" x14ac:dyDescent="0.2">
      <c r="A307"/>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s="7"/>
      <c r="AP307" s="7"/>
      <c r="AQ307"/>
      <c r="AR307"/>
      <c r="AS307"/>
      <c r="AT307"/>
      <c r="AU307"/>
      <c r="AV307"/>
      <c r="AW307"/>
      <c r="AX307"/>
      <c r="AY307"/>
      <c r="AZ307"/>
      <c r="BA307"/>
      <c r="BB307"/>
      <c r="BC307"/>
      <c r="BD307"/>
      <c r="BE307"/>
      <c r="BF307"/>
      <c r="BG307"/>
      <c r="BH307"/>
      <c r="BI307"/>
      <c r="BJ307"/>
      <c r="BK307"/>
      <c r="BL307"/>
      <c r="BM307"/>
      <c r="BN307"/>
    </row>
    <row r="308" spans="1:66" s="8" customFormat="1" ht="16" x14ac:dyDescent="0.2">
      <c r="A308"/>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s="7"/>
      <c r="AP308" s="7"/>
      <c r="AQ308"/>
      <c r="AR308"/>
      <c r="AS308"/>
      <c r="AT308"/>
      <c r="AU308"/>
      <c r="AV308"/>
      <c r="AW308"/>
      <c r="AX308"/>
      <c r="AY308"/>
      <c r="AZ308"/>
      <c r="BA308"/>
      <c r="BB308"/>
      <c r="BC308"/>
      <c r="BD308"/>
      <c r="BE308"/>
      <c r="BF308"/>
      <c r="BG308"/>
      <c r="BH308"/>
      <c r="BI308"/>
      <c r="BJ308"/>
      <c r="BK308"/>
      <c r="BL308"/>
      <c r="BM308"/>
      <c r="BN308"/>
    </row>
    <row r="309" spans="1:66" s="8" customFormat="1" ht="16" x14ac:dyDescent="0.2">
      <c r="A309"/>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s="7"/>
      <c r="AP309" s="7"/>
      <c r="AQ309"/>
      <c r="AR309"/>
      <c r="AS309"/>
      <c r="AT309"/>
      <c r="AU309"/>
      <c r="AV309"/>
      <c r="AW309"/>
      <c r="AX309"/>
      <c r="AY309"/>
      <c r="AZ309"/>
      <c r="BA309"/>
      <c r="BB309"/>
      <c r="BC309"/>
      <c r="BD309"/>
      <c r="BE309"/>
      <c r="BF309"/>
      <c r="BG309"/>
      <c r="BH309"/>
      <c r="BI309"/>
      <c r="BJ309"/>
      <c r="BK309"/>
      <c r="BL309"/>
      <c r="BM309"/>
      <c r="BN309"/>
    </row>
    <row r="310" spans="1:66" x14ac:dyDescent="0.15">
      <c r="AO310" s="7"/>
      <c r="AP310" s="7"/>
      <c r="AQ310"/>
      <c r="AR310"/>
    </row>
    <row r="311" spans="1:66" x14ac:dyDescent="0.15">
      <c r="AO311" s="7"/>
      <c r="AP311" s="7"/>
      <c r="AQ311"/>
      <c r="AR311"/>
    </row>
    <row r="312" spans="1:66" x14ac:dyDescent="0.15">
      <c r="AO312" s="7"/>
      <c r="AP312" s="7"/>
      <c r="AQ312"/>
      <c r="AR312"/>
    </row>
    <row r="313" spans="1:66" x14ac:dyDescent="0.15">
      <c r="AO313" s="7"/>
      <c r="AP313" s="7"/>
      <c r="AQ313"/>
      <c r="AR313"/>
    </row>
    <row r="314" spans="1:66" x14ac:dyDescent="0.15">
      <c r="AO314" s="7"/>
      <c r="AP314" s="7"/>
      <c r="AQ314"/>
      <c r="AR314"/>
    </row>
    <row r="315" spans="1:66" x14ac:dyDescent="0.15">
      <c r="AO315" s="7"/>
      <c r="AP315" s="7"/>
      <c r="AQ315"/>
      <c r="AR315"/>
    </row>
    <row r="316" spans="1:66" x14ac:dyDescent="0.15">
      <c r="AO316" s="7"/>
      <c r="AP316" s="7"/>
      <c r="AQ316"/>
      <c r="AR316"/>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066ABD-BEFC-664E-842D-D79B6E2AC0E0}">
  <dimension ref="A1:BP313"/>
  <sheetViews>
    <sheetView topLeftCell="O33" zoomScaleNormal="100" workbookViewId="0">
      <selection activeCell="BP57" sqref="BP57"/>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4"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1121.0899999999999</v>
      </c>
      <c r="C19" s="6">
        <v>99.967443478213994</v>
      </c>
      <c r="D19">
        <v>62.289700000000003</v>
      </c>
      <c r="E19">
        <v>0.89690000000000003</v>
      </c>
      <c r="F19">
        <v>16.395299999999999</v>
      </c>
      <c r="G19">
        <v>5.6119000000000003</v>
      </c>
      <c r="H19">
        <v>0.14530000000000001</v>
      </c>
      <c r="I19">
        <v>1.8139000000000001</v>
      </c>
      <c r="J19">
        <v>5.2525000000000004</v>
      </c>
      <c r="K19">
        <v>4.7134</v>
      </c>
      <c r="L19">
        <v>1.6183000000000001</v>
      </c>
      <c r="M19">
        <v>0.2606</v>
      </c>
      <c r="N19">
        <v>1.0021</v>
      </c>
      <c r="O19">
        <v>0</v>
      </c>
      <c r="P19" s="17">
        <f t="shared" ref="P19:P56" si="0">SUM(D19:M19)+O19</f>
        <v>98.997800000000026</v>
      </c>
      <c r="Q19" s="17">
        <f t="shared" ref="Q19:Z34" si="1">(D19/$P19)*(100-$N19)</f>
        <v>62.28976292028711</v>
      </c>
      <c r="R19" s="17">
        <f t="shared" si="1"/>
        <v>0.89690090597972871</v>
      </c>
      <c r="S19" s="17">
        <f t="shared" si="1"/>
        <v>16.395316561277113</v>
      </c>
      <c r="T19" s="17">
        <f t="shared" si="1"/>
        <v>5.6119056687118283</v>
      </c>
      <c r="U19" s="17">
        <f t="shared" si="1"/>
        <v>0.14530014677093833</v>
      </c>
      <c r="V19" s="17">
        <f t="shared" si="1"/>
        <v>1.8139018322629388</v>
      </c>
      <c r="W19" s="17">
        <f t="shared" si="1"/>
        <v>5.2525053056734583</v>
      </c>
      <c r="X19" s="17">
        <f t="shared" si="1"/>
        <v>4.7134047611159025</v>
      </c>
      <c r="Y19" s="17">
        <f t="shared" si="1"/>
        <v>1.6183016346827905</v>
      </c>
      <c r="Z19" s="17">
        <f t="shared" si="1"/>
        <v>0.26060026323817292</v>
      </c>
      <c r="AA19" s="17">
        <f t="shared" ref="AA19:AA56" si="2">N19</f>
        <v>1.0021</v>
      </c>
      <c r="AB19" s="17">
        <f t="shared" ref="AB19:AB56" si="3">(O19/$P19)*(100-$N19)</f>
        <v>0</v>
      </c>
      <c r="AC19" s="18">
        <f t="shared" ref="AC19:AN34" si="4">$AP19*Q19/D$18</f>
        <v>65.685039961366897</v>
      </c>
      <c r="AD19" s="18">
        <f t="shared" si="4"/>
        <v>0.71141376263090683</v>
      </c>
      <c r="AE19" s="18">
        <f t="shared" si="4"/>
        <v>10.18839644680731</v>
      </c>
      <c r="AF19" s="18">
        <f t="shared" si="4"/>
        <v>4.9487947950515059</v>
      </c>
      <c r="AG19" s="18">
        <f t="shared" si="4"/>
        <v>0.1297749065761554</v>
      </c>
      <c r="AH19" s="18">
        <f t="shared" si="4"/>
        <v>2.8518362784194857</v>
      </c>
      <c r="AI19" s="18">
        <f t="shared" si="4"/>
        <v>5.9343663155441719</v>
      </c>
      <c r="AJ19" s="18">
        <f t="shared" si="4"/>
        <v>4.8183575089160531</v>
      </c>
      <c r="AK19" s="18">
        <f t="shared" si="4"/>
        <v>1.0884899563014743</v>
      </c>
      <c r="AL19" s="18">
        <f t="shared" si="4"/>
        <v>0.11632844029929709</v>
      </c>
      <c r="AM19" s="18">
        <f t="shared" si="4"/>
        <v>3.5272016280867247</v>
      </c>
      <c r="AN19" s="18">
        <f t="shared" si="4"/>
        <v>0</v>
      </c>
      <c r="AO19" s="18">
        <f t="shared" ref="AO19:AO56" si="5">SUM(AC19:AN19)</f>
        <v>99.999999999999986</v>
      </c>
      <c r="AP19" s="17">
        <f t="shared" ref="AP19:AP56" si="6">100/(Q19/D$18+R19/E$18+S19/F$18+T19/G$18+U19/H$18+V19/I$18+W19/J$18+X19/K$18+Y19/L$18+Z19/M$18+AA19/N$18+AB19/N$18)</f>
        <v>63.360100296566344</v>
      </c>
      <c r="AQ19" s="19">
        <f t="shared" ref="AQ19:AQ56" si="7">$K$5*(AC19+AD19)</f>
        <v>10596.874014350049</v>
      </c>
      <c r="AR19" s="19">
        <f t="shared" ref="AR19:AR56" si="8">$K$6*AE19</f>
        <v>-1766.0566400895791</v>
      </c>
      <c r="AS19" s="20">
        <f t="shared" ref="AS19:AS56" si="9">$K$7*(AF19+AG19+AL19)</f>
        <v>374.70800297719148</v>
      </c>
      <c r="AT19" s="21">
        <f t="shared" ref="AT19:AT56" si="10">$K$8*AH19</f>
        <v>215.85548791357087</v>
      </c>
      <c r="AU19" s="21">
        <f t="shared" ref="AU19:AU56" si="11">$K$9*AI19</f>
        <v>-231.32159897991181</v>
      </c>
      <c r="AV19" s="21">
        <f t="shared" ref="AV19:AV56" si="12">K$10*(AJ19+AM19+AN19)</f>
        <v>-701.69461223919348</v>
      </c>
      <c r="AW19" s="21">
        <f t="shared" ref="AW19:AW56" si="13">$K$11*(AM19+AN19+LN(1+AM19))</f>
        <v>712.98023951507946</v>
      </c>
      <c r="AX19" s="21">
        <f t="shared" ref="AX19:AX56" si="14">$K$12*(AC19+AD19)*(AF19+AG19+AH19)</f>
        <v>-1279.5185258101199</v>
      </c>
      <c r="AY19" s="21">
        <f t="shared" ref="AY19:AY56" si="15">$K$13*(AC19+AD19+AE19+AL19)*(AJ19+AK19+AM19)</f>
        <v>-658.47844292362595</v>
      </c>
      <c r="AZ19" s="21">
        <f t="shared" ref="AZ19:AZ56" si="16">$K$14*(AE19)*(AJ19+AK19)</f>
        <v>1060.3945716601377</v>
      </c>
      <c r="BA19" s="21">
        <f t="shared" ref="BA19:BA56" si="17">$M$5*AC19</f>
        <v>180.63385989375897</v>
      </c>
      <c r="BB19" s="20">
        <f t="shared" ref="BB19:BB56" si="18">$M$6*(AD19+AE19)</f>
        <v>171.34501649236879</v>
      </c>
      <c r="BC19" s="20">
        <f t="shared" ref="BC19:BC56" si="19">$M$7*(AF19+AG19+AH19)</f>
        <v>65.980977753992278</v>
      </c>
      <c r="BD19" s="20">
        <f t="shared" ref="BD19:BD56" si="20">$M$8*AI19</f>
        <v>60.530536418550547</v>
      </c>
      <c r="BE19" s="20">
        <f t="shared" ref="BE19:BE56" si="21">$M$9*(AJ19+AK19)</f>
        <v>-72.595155347523402</v>
      </c>
      <c r="BF19" s="20">
        <f t="shared" ref="BF19:BF56" si="22">$M$10*(LN(1+AM19+AN19))</f>
        <v>-150.31575280396797</v>
      </c>
      <c r="BG19" s="20">
        <f t="shared" ref="BG19:BG56" si="23">$M$11*(SUM(AE19:AI19)-AL19)*(AJ19+AK19+AM19+AN19)</f>
        <v>67.746397964576673</v>
      </c>
      <c r="BH19" s="16">
        <f t="shared" ref="BH19:BH56" si="24">$K$4</f>
        <v>-4.55</v>
      </c>
      <c r="BI19" s="18">
        <f t="shared" ref="BI19:BI56" si="25">SUM(AQ19:AZ19)</f>
        <v>8323.7424963736012</v>
      </c>
      <c r="BJ19" s="18">
        <f t="shared" ref="BJ19:BJ56" si="26">SUM(BA19:BG19)</f>
        <v>323.32588037175583</v>
      </c>
      <c r="BK19" s="19">
        <f t="shared" ref="BK19:BK56" si="27">(BI19/(12-BH19))+BJ19</f>
        <v>826.27104631578004</v>
      </c>
      <c r="BL19" s="18">
        <f t="shared" ref="BL19:BL56" si="28">BI19/(BK19*(1-$BJ19/$BK19)^2)</f>
        <v>27.189416943413089</v>
      </c>
      <c r="BM19" s="17">
        <f t="shared" ref="BM19:BM56" si="29">BH19+BI19/((B19+273.15)-BJ19)</f>
        <v>3.222558362815402</v>
      </c>
      <c r="BN19" s="17">
        <f t="shared" ref="BN19:BN56" si="30">100-C19</f>
        <v>3.2556521786005987E-2</v>
      </c>
      <c r="BO19" s="17">
        <f>BN19/100</f>
        <v>3.255652178600599E-4</v>
      </c>
      <c r="BP19" s="53">
        <f>(10^BM19)*EXP(6*BO19)</f>
        <v>1672.6562971204764</v>
      </c>
    </row>
    <row r="20" spans="1:68" s="8" customFormat="1" ht="16" x14ac:dyDescent="0.2">
      <c r="A20">
        <v>2</v>
      </c>
      <c r="B20">
        <v>1118.0899999999999</v>
      </c>
      <c r="C20" s="6">
        <v>99.060338063947995</v>
      </c>
      <c r="D20">
        <v>62.362299999999998</v>
      </c>
      <c r="E20">
        <v>0.90510000000000002</v>
      </c>
      <c r="F20">
        <v>16.279299999999999</v>
      </c>
      <c r="G20">
        <v>5.6632999999999996</v>
      </c>
      <c r="H20">
        <v>0.1467</v>
      </c>
      <c r="I20">
        <v>1.8305</v>
      </c>
      <c r="J20">
        <v>5.1970999999999998</v>
      </c>
      <c r="K20">
        <v>4.7107999999999999</v>
      </c>
      <c r="L20">
        <v>1.6307</v>
      </c>
      <c r="M20">
        <v>0.26300000000000001</v>
      </c>
      <c r="N20">
        <v>1.0113000000000001</v>
      </c>
      <c r="O20">
        <v>0</v>
      </c>
      <c r="P20" s="17">
        <f t="shared" si="0"/>
        <v>98.988799999999998</v>
      </c>
      <c r="Q20" s="17">
        <f t="shared" si="1"/>
        <v>62.362237000650566</v>
      </c>
      <c r="R20" s="17">
        <f t="shared" si="1"/>
        <v>0.90509908565413466</v>
      </c>
      <c r="S20" s="17">
        <f t="shared" si="1"/>
        <v>16.279283554402113</v>
      </c>
      <c r="T20" s="17">
        <f t="shared" si="1"/>
        <v>5.6632942788477072</v>
      </c>
      <c r="U20" s="17">
        <f t="shared" si="1"/>
        <v>0.1466998518014159</v>
      </c>
      <c r="V20" s="17">
        <f t="shared" si="1"/>
        <v>1.8304981508008988</v>
      </c>
      <c r="W20" s="17">
        <f t="shared" si="1"/>
        <v>5.1970947498100797</v>
      </c>
      <c r="X20" s="17">
        <f t="shared" si="1"/>
        <v>4.7107952410777783</v>
      </c>
      <c r="Y20" s="17">
        <f t="shared" si="1"/>
        <v>1.630698352641915</v>
      </c>
      <c r="Z20" s="17">
        <f t="shared" si="1"/>
        <v>0.26299973431337687</v>
      </c>
      <c r="AA20" s="17">
        <f t="shared" si="2"/>
        <v>1.0113000000000001</v>
      </c>
      <c r="AB20" s="17">
        <f t="shared" si="3"/>
        <v>0</v>
      </c>
      <c r="AC20" s="18">
        <f t="shared" si="4"/>
        <v>65.722030230818149</v>
      </c>
      <c r="AD20" s="18">
        <f t="shared" si="4"/>
        <v>0.71748598284952714</v>
      </c>
      <c r="AE20" s="18">
        <f t="shared" si="4"/>
        <v>10.110224794566895</v>
      </c>
      <c r="AF20" s="18">
        <f t="shared" si="4"/>
        <v>4.9911165074204105</v>
      </c>
      <c r="AG20" s="18">
        <f t="shared" si="4"/>
        <v>0.13094648402777964</v>
      </c>
      <c r="AH20" s="18">
        <f t="shared" si="4"/>
        <v>2.8762034261734382</v>
      </c>
      <c r="AI20" s="18">
        <f t="shared" si="4"/>
        <v>5.8682415304636475</v>
      </c>
      <c r="AJ20" s="18">
        <f t="shared" si="4"/>
        <v>4.8128021289499552</v>
      </c>
      <c r="AK20" s="18">
        <f t="shared" si="4"/>
        <v>1.0961704252870201</v>
      </c>
      <c r="AL20" s="18">
        <f t="shared" si="4"/>
        <v>0.11732913254785839</v>
      </c>
      <c r="AM20" s="18">
        <f t="shared" si="4"/>
        <v>3.5574493568953254</v>
      </c>
      <c r="AN20" s="18">
        <f t="shared" si="4"/>
        <v>0</v>
      </c>
      <c r="AO20" s="18">
        <f t="shared" si="5"/>
        <v>99.999999999999972</v>
      </c>
      <c r="AP20" s="17">
        <f t="shared" si="6"/>
        <v>63.322106074827197</v>
      </c>
      <c r="AQ20" s="19">
        <f t="shared" si="7"/>
        <v>10603.746787701361</v>
      </c>
      <c r="AR20" s="19">
        <f t="shared" si="8"/>
        <v>-1752.5063658902257</v>
      </c>
      <c r="AS20" s="20">
        <f t="shared" si="9"/>
        <v>377.91735390383496</v>
      </c>
      <c r="AT20" s="21">
        <f t="shared" si="10"/>
        <v>217.69983732706754</v>
      </c>
      <c r="AU20" s="21">
        <f t="shared" si="11"/>
        <v>-228.74405485747297</v>
      </c>
      <c r="AV20" s="21">
        <f t="shared" si="12"/>
        <v>-703.77074492987117</v>
      </c>
      <c r="AW20" s="21">
        <f t="shared" si="13"/>
        <v>718.20403333898582</v>
      </c>
      <c r="AX20" s="21">
        <f t="shared" si="14"/>
        <v>-1291.3043117435782</v>
      </c>
      <c r="AY20" s="21">
        <f t="shared" si="15"/>
        <v>-660.44417770514792</v>
      </c>
      <c r="AZ20" s="21">
        <f t="shared" si="16"/>
        <v>1052.6371393939755</v>
      </c>
      <c r="BA20" s="21">
        <f t="shared" si="17"/>
        <v>180.7355831347499</v>
      </c>
      <c r="BB20" s="20">
        <f t="shared" si="18"/>
        <v>170.21161342098617</v>
      </c>
      <c r="BC20" s="20">
        <f t="shared" si="19"/>
        <v>66.545576594611944</v>
      </c>
      <c r="BD20" s="20">
        <f t="shared" si="20"/>
        <v>59.856063610729201</v>
      </c>
      <c r="BE20" s="20">
        <f t="shared" si="21"/>
        <v>-72.621272691572415</v>
      </c>
      <c r="BF20" s="20">
        <f t="shared" si="22"/>
        <v>-150.97860051416345</v>
      </c>
      <c r="BG20" s="20">
        <f t="shared" si="23"/>
        <v>67.758954336372156</v>
      </c>
      <c r="BH20" s="16">
        <f t="shared" si="24"/>
        <v>-4.55</v>
      </c>
      <c r="BI20" s="18">
        <f t="shared" si="25"/>
        <v>8333.4354965389284</v>
      </c>
      <c r="BJ20" s="18">
        <f t="shared" si="26"/>
        <v>321.50791789171353</v>
      </c>
      <c r="BK20" s="19">
        <f t="shared" si="27"/>
        <v>825.03876360403547</v>
      </c>
      <c r="BL20" s="18">
        <f t="shared" si="28"/>
        <v>27.117289147064167</v>
      </c>
      <c r="BM20" s="17">
        <f t="shared" si="29"/>
        <v>3.2402080679070036</v>
      </c>
      <c r="BN20" s="17">
        <f t="shared" si="30"/>
        <v>0.93966193605200488</v>
      </c>
      <c r="BO20" s="17">
        <f t="shared" ref="BO20:BO56" si="31">BN20/100</f>
        <v>9.396619360520048E-3</v>
      </c>
      <c r="BP20" s="53">
        <f t="shared" ref="BP20:BP56" si="32">(10^BM20)*EXP(6*BO20)</f>
        <v>1839.4732115197655</v>
      </c>
    </row>
    <row r="21" spans="1:68" s="8" customFormat="1" ht="16" x14ac:dyDescent="0.2">
      <c r="A21">
        <v>3</v>
      </c>
      <c r="B21">
        <v>1115.0899999999999</v>
      </c>
      <c r="C21" s="6">
        <v>98.157619398410006</v>
      </c>
      <c r="D21">
        <v>62.433100000000003</v>
      </c>
      <c r="E21">
        <v>0.91339999999999999</v>
      </c>
      <c r="F21">
        <v>16.163599999999999</v>
      </c>
      <c r="G21">
        <v>5.7153999999999998</v>
      </c>
      <c r="H21">
        <v>0.14799999999999999</v>
      </c>
      <c r="I21">
        <v>1.8472999999999999</v>
      </c>
      <c r="J21">
        <v>5.1433</v>
      </c>
      <c r="K21">
        <v>4.7068000000000003</v>
      </c>
      <c r="L21">
        <v>1.643</v>
      </c>
      <c r="M21">
        <v>0.26540000000000002</v>
      </c>
      <c r="N21">
        <v>1.0206</v>
      </c>
      <c r="O21">
        <v>0</v>
      </c>
      <c r="P21" s="17">
        <f t="shared" si="0"/>
        <v>98.979300000000009</v>
      </c>
      <c r="Q21" s="17">
        <f t="shared" si="1"/>
        <v>62.433163076926185</v>
      </c>
      <c r="R21" s="17">
        <f t="shared" si="1"/>
        <v>0.9134009228192157</v>
      </c>
      <c r="S21" s="17">
        <f t="shared" si="1"/>
        <v>16.163616330283197</v>
      </c>
      <c r="T21" s="17">
        <f t="shared" si="1"/>
        <v>5.7154057743386746</v>
      </c>
      <c r="U21" s="17">
        <f t="shared" si="1"/>
        <v>0.14800014952621404</v>
      </c>
      <c r="V21" s="17">
        <f t="shared" si="1"/>
        <v>1.8473018663498326</v>
      </c>
      <c r="W21" s="17">
        <f t="shared" si="1"/>
        <v>5.1433051963390319</v>
      </c>
      <c r="X21" s="17">
        <f t="shared" si="1"/>
        <v>4.7068047553377319</v>
      </c>
      <c r="Y21" s="17">
        <f t="shared" si="1"/>
        <v>1.6430016599430386</v>
      </c>
      <c r="Z21" s="17">
        <f t="shared" si="1"/>
        <v>0.26540026813687306</v>
      </c>
      <c r="AA21" s="17">
        <f t="shared" si="2"/>
        <v>1.0206</v>
      </c>
      <c r="AB21" s="17">
        <f t="shared" si="3"/>
        <v>0</v>
      </c>
      <c r="AC21" s="18">
        <f t="shared" si="4"/>
        <v>65.757174158092923</v>
      </c>
      <c r="AD21" s="18">
        <f t="shared" si="4"/>
        <v>0.72363115842835313</v>
      </c>
      <c r="AE21" s="18">
        <f t="shared" si="4"/>
        <v>10.032347693535128</v>
      </c>
      <c r="AF21" s="18">
        <f t="shared" si="4"/>
        <v>5.0340110622004337</v>
      </c>
      <c r="AG21" s="18">
        <f t="shared" si="4"/>
        <v>0.13202763346423341</v>
      </c>
      <c r="AH21" s="18">
        <f t="shared" si="4"/>
        <v>2.9008594794705349</v>
      </c>
      <c r="AI21" s="18">
        <f t="shared" si="4"/>
        <v>5.8040100974628688</v>
      </c>
      <c r="AJ21" s="18">
        <f t="shared" si="4"/>
        <v>4.8058308443591065</v>
      </c>
      <c r="AK21" s="18">
        <f t="shared" si="4"/>
        <v>1.10377605457023</v>
      </c>
      <c r="AL21" s="18">
        <f t="shared" si="4"/>
        <v>0.11832879044746029</v>
      </c>
      <c r="AM21" s="18">
        <f t="shared" si="4"/>
        <v>3.5880030279687483</v>
      </c>
      <c r="AN21" s="18">
        <f t="shared" si="4"/>
        <v>0</v>
      </c>
      <c r="AO21" s="18">
        <f t="shared" si="5"/>
        <v>100.00000000000003</v>
      </c>
      <c r="AP21" s="17">
        <f t="shared" si="6"/>
        <v>63.283992265790168</v>
      </c>
      <c r="AQ21" s="19">
        <f t="shared" si="7"/>
        <v>10610.336528516795</v>
      </c>
      <c r="AR21" s="19">
        <f t="shared" si="8"/>
        <v>-1739.007149197379</v>
      </c>
      <c r="AS21" s="20">
        <f t="shared" si="9"/>
        <v>381.16142677326775</v>
      </c>
      <c r="AT21" s="21">
        <f t="shared" si="10"/>
        <v>219.56605400112477</v>
      </c>
      <c r="AU21" s="21">
        <f t="shared" si="11"/>
        <v>-226.24031359910262</v>
      </c>
      <c r="AV21" s="21">
        <f t="shared" si="12"/>
        <v>-705.753551985326</v>
      </c>
      <c r="AW21" s="21">
        <f t="shared" si="13"/>
        <v>723.47433395590247</v>
      </c>
      <c r="AX21" s="21">
        <f t="shared" si="14"/>
        <v>-1303.194145627155</v>
      </c>
      <c r="AY21" s="21">
        <f t="shared" si="15"/>
        <v>-662.31248925785167</v>
      </c>
      <c r="AZ21" s="21">
        <f t="shared" si="16"/>
        <v>1044.6410127250886</v>
      </c>
      <c r="BA21" s="21">
        <f t="shared" si="17"/>
        <v>180.83222893475553</v>
      </c>
      <c r="BB21" s="20">
        <f t="shared" si="18"/>
        <v>169.08398755286592</v>
      </c>
      <c r="BC21" s="20">
        <f t="shared" si="19"/>
        <v>67.116592817124882</v>
      </c>
      <c r="BD21" s="20">
        <f t="shared" si="20"/>
        <v>59.200902994121257</v>
      </c>
      <c r="BE21" s="20">
        <f t="shared" si="21"/>
        <v>-72.629068787841547</v>
      </c>
      <c r="BF21" s="20">
        <f t="shared" si="22"/>
        <v>-151.64370128901419</v>
      </c>
      <c r="BG21" s="20">
        <f t="shared" si="23"/>
        <v>67.76998813630226</v>
      </c>
      <c r="BH21" s="16">
        <f t="shared" si="24"/>
        <v>-4.55</v>
      </c>
      <c r="BI21" s="18">
        <f t="shared" si="25"/>
        <v>8342.6717063053638</v>
      </c>
      <c r="BJ21" s="18">
        <f t="shared" si="26"/>
        <v>319.73093035831414</v>
      </c>
      <c r="BK21" s="19">
        <f t="shared" si="27"/>
        <v>823.81985521060199</v>
      </c>
      <c r="BL21" s="18">
        <f t="shared" si="28"/>
        <v>27.047248871279354</v>
      </c>
      <c r="BM21" s="17">
        <f t="shared" si="29"/>
        <v>3.2577687343383994</v>
      </c>
      <c r="BN21" s="17">
        <f t="shared" si="30"/>
        <v>1.8423806015899942</v>
      </c>
      <c r="BO21" s="17">
        <f t="shared" si="31"/>
        <v>1.8423806015899942E-2</v>
      </c>
      <c r="BP21" s="53">
        <f t="shared" si="32"/>
        <v>2021.9801048809436</v>
      </c>
    </row>
    <row r="22" spans="1:68" s="8" customFormat="1" ht="16" x14ac:dyDescent="0.2">
      <c r="A22">
        <v>4</v>
      </c>
      <c r="B22">
        <v>1112.0899999999999</v>
      </c>
      <c r="C22" s="6">
        <v>97.259748149771994</v>
      </c>
      <c r="D22">
        <v>62.502099999999999</v>
      </c>
      <c r="E22">
        <v>0.92190000000000005</v>
      </c>
      <c r="F22">
        <v>16.048200000000001</v>
      </c>
      <c r="G22">
        <v>5.7682000000000002</v>
      </c>
      <c r="H22">
        <v>0.14940000000000001</v>
      </c>
      <c r="I22">
        <v>1.8644000000000001</v>
      </c>
      <c r="J22">
        <v>5.0909000000000004</v>
      </c>
      <c r="K22">
        <v>4.7016999999999998</v>
      </c>
      <c r="L22">
        <v>1.6554</v>
      </c>
      <c r="M22">
        <v>0.26779999999999998</v>
      </c>
      <c r="N22">
        <v>1.03</v>
      </c>
      <c r="O22">
        <v>0</v>
      </c>
      <c r="P22" s="17">
        <f t="shared" si="0"/>
        <v>98.97</v>
      </c>
      <c r="Q22" s="17">
        <f t="shared" si="1"/>
        <v>62.502099999999999</v>
      </c>
      <c r="R22" s="17">
        <f t="shared" si="1"/>
        <v>0.92190000000000005</v>
      </c>
      <c r="S22" s="17">
        <f t="shared" si="1"/>
        <v>16.048200000000001</v>
      </c>
      <c r="T22" s="17">
        <f t="shared" si="1"/>
        <v>5.7682000000000002</v>
      </c>
      <c r="U22" s="17">
        <f t="shared" si="1"/>
        <v>0.14940000000000001</v>
      </c>
      <c r="V22" s="17">
        <f t="shared" si="1"/>
        <v>1.8644000000000003</v>
      </c>
      <c r="W22" s="17">
        <f t="shared" si="1"/>
        <v>5.0909000000000004</v>
      </c>
      <c r="X22" s="17">
        <f t="shared" si="1"/>
        <v>4.7016999999999998</v>
      </c>
      <c r="Y22" s="17">
        <f t="shared" si="1"/>
        <v>1.6554</v>
      </c>
      <c r="Z22" s="17">
        <f t="shared" si="1"/>
        <v>0.26779999999999998</v>
      </c>
      <c r="AA22" s="17">
        <f t="shared" si="2"/>
        <v>1.03</v>
      </c>
      <c r="AB22" s="17">
        <f t="shared" si="3"/>
        <v>0</v>
      </c>
      <c r="AC22" s="18">
        <f t="shared" si="4"/>
        <v>65.790044638550398</v>
      </c>
      <c r="AD22" s="18">
        <f t="shared" si="4"/>
        <v>0.72992358387548784</v>
      </c>
      <c r="AE22" s="18">
        <f t="shared" si="4"/>
        <v>9.9546991297395895</v>
      </c>
      <c r="AF22" s="18">
        <f t="shared" si="4"/>
        <v>5.0774443825448961</v>
      </c>
      <c r="AG22" s="18">
        <f t="shared" si="4"/>
        <v>0.13319595944335352</v>
      </c>
      <c r="AH22" s="18">
        <f t="shared" si="4"/>
        <v>2.9259418134095028</v>
      </c>
      <c r="AI22" s="18">
        <f t="shared" si="4"/>
        <v>5.7414052031289868</v>
      </c>
      <c r="AJ22" s="18">
        <f t="shared" si="4"/>
        <v>4.7977209010291997</v>
      </c>
      <c r="AK22" s="18">
        <f t="shared" si="4"/>
        <v>1.1114340180370239</v>
      </c>
      <c r="AL22" s="18">
        <f t="shared" si="4"/>
        <v>0.11932663918497242</v>
      </c>
      <c r="AM22" s="18">
        <f t="shared" si="4"/>
        <v>3.6188637310566052</v>
      </c>
      <c r="AN22" s="18">
        <f t="shared" si="4"/>
        <v>0</v>
      </c>
      <c r="AO22" s="18">
        <f t="shared" si="5"/>
        <v>100.00000000000004</v>
      </c>
      <c r="AP22" s="17">
        <f t="shared" si="6"/>
        <v>63.245792255097044</v>
      </c>
      <c r="AQ22" s="19">
        <f t="shared" si="7"/>
        <v>10616.586928299172</v>
      </c>
      <c r="AR22" s="19">
        <f t="shared" si="8"/>
        <v>-1725.5475471490604</v>
      </c>
      <c r="AS22" s="20">
        <f t="shared" si="9"/>
        <v>384.45051835202452</v>
      </c>
      <c r="AT22" s="21">
        <f t="shared" si="10"/>
        <v>221.46453585696526</v>
      </c>
      <c r="AU22" s="21">
        <f t="shared" si="11"/>
        <v>-223.79997481796789</v>
      </c>
      <c r="AV22" s="21">
        <f t="shared" si="12"/>
        <v>-707.66643586577447</v>
      </c>
      <c r="AW22" s="21">
        <f t="shared" si="13"/>
        <v>728.7912236226407</v>
      </c>
      <c r="AX22" s="21">
        <f t="shared" si="14"/>
        <v>-1315.2258029914051</v>
      </c>
      <c r="AY22" s="21">
        <f t="shared" si="15"/>
        <v>-664.10799294565459</v>
      </c>
      <c r="AZ22" s="21">
        <f t="shared" si="16"/>
        <v>1036.4764014003256</v>
      </c>
      <c r="BA22" s="21">
        <f t="shared" si="17"/>
        <v>180.9226227560136</v>
      </c>
      <c r="BB22" s="20">
        <f t="shared" si="18"/>
        <v>167.96226905802902</v>
      </c>
      <c r="BC22" s="20">
        <f t="shared" si="19"/>
        <v>67.696363532909302</v>
      </c>
      <c r="BD22" s="20">
        <f t="shared" si="20"/>
        <v>58.56233307191566</v>
      </c>
      <c r="BE22" s="20">
        <f t="shared" si="21"/>
        <v>-72.623513955323872</v>
      </c>
      <c r="BF22" s="20">
        <f t="shared" si="22"/>
        <v>-152.31100450310581</v>
      </c>
      <c r="BG22" s="20">
        <f t="shared" si="23"/>
        <v>67.782400469736302</v>
      </c>
      <c r="BH22" s="16">
        <f t="shared" si="24"/>
        <v>-4.55</v>
      </c>
      <c r="BI22" s="18">
        <f t="shared" si="25"/>
        <v>8351.4218537612651</v>
      </c>
      <c r="BJ22" s="18">
        <f t="shared" si="26"/>
        <v>317.99147043017416</v>
      </c>
      <c r="BK22" s="19">
        <f t="shared" si="27"/>
        <v>822.60910509852852</v>
      </c>
      <c r="BL22" s="18">
        <f t="shared" si="28"/>
        <v>26.979201189288961</v>
      </c>
      <c r="BM22" s="17">
        <f t="shared" si="29"/>
        <v>3.2751893747068088</v>
      </c>
      <c r="BN22" s="17">
        <f t="shared" si="30"/>
        <v>2.740251850228006</v>
      </c>
      <c r="BO22" s="17">
        <f t="shared" si="31"/>
        <v>2.7402518502280059E-2</v>
      </c>
      <c r="BP22" s="53">
        <f t="shared" si="32"/>
        <v>2221.2321467242459</v>
      </c>
    </row>
    <row r="23" spans="1:68" s="8" customFormat="1" ht="16" x14ac:dyDescent="0.2">
      <c r="A23">
        <v>5</v>
      </c>
      <c r="B23">
        <v>1109.0899999999999</v>
      </c>
      <c r="C23" s="6">
        <v>96.367172734223004</v>
      </c>
      <c r="D23">
        <v>62.569299999999998</v>
      </c>
      <c r="E23">
        <v>0.9304</v>
      </c>
      <c r="F23">
        <v>15.933299999999999</v>
      </c>
      <c r="G23">
        <v>5.8216000000000001</v>
      </c>
      <c r="H23">
        <v>0.15079999999999999</v>
      </c>
      <c r="I23">
        <v>1.8816999999999999</v>
      </c>
      <c r="J23">
        <v>5.0399000000000003</v>
      </c>
      <c r="K23">
        <v>4.6952999999999996</v>
      </c>
      <c r="L23">
        <v>1.6677999999999999</v>
      </c>
      <c r="M23">
        <v>0.27029999999999998</v>
      </c>
      <c r="N23">
        <v>1.0396000000000001</v>
      </c>
      <c r="O23">
        <v>0</v>
      </c>
      <c r="P23" s="17">
        <f t="shared" si="0"/>
        <v>98.960400000000007</v>
      </c>
      <c r="Q23" s="17">
        <f t="shared" si="1"/>
        <v>62.569299999999991</v>
      </c>
      <c r="R23" s="17">
        <f t="shared" si="1"/>
        <v>0.93039999999999989</v>
      </c>
      <c r="S23" s="17">
        <f t="shared" si="1"/>
        <v>15.933299999999996</v>
      </c>
      <c r="T23" s="17">
        <f t="shared" si="1"/>
        <v>5.8215999999999992</v>
      </c>
      <c r="U23" s="17">
        <f t="shared" si="1"/>
        <v>0.15079999999999999</v>
      </c>
      <c r="V23" s="17">
        <f t="shared" si="1"/>
        <v>1.8816999999999997</v>
      </c>
      <c r="W23" s="17">
        <f t="shared" si="1"/>
        <v>5.0398999999999994</v>
      </c>
      <c r="X23" s="17">
        <f t="shared" si="1"/>
        <v>4.6952999999999987</v>
      </c>
      <c r="Y23" s="17">
        <f t="shared" si="1"/>
        <v>1.6677999999999995</v>
      </c>
      <c r="Z23" s="17">
        <f t="shared" si="1"/>
        <v>0.27029999999999993</v>
      </c>
      <c r="AA23" s="17">
        <f t="shared" si="2"/>
        <v>1.0396000000000001</v>
      </c>
      <c r="AB23" s="17">
        <f t="shared" si="3"/>
        <v>0</v>
      </c>
      <c r="AC23" s="18">
        <f t="shared" si="4"/>
        <v>65.820815126088348</v>
      </c>
      <c r="AD23" s="18">
        <f t="shared" si="4"/>
        <v>0.7362065398455423</v>
      </c>
      <c r="AE23" s="18">
        <f t="shared" si="4"/>
        <v>9.8774293510386411</v>
      </c>
      <c r="AF23" s="18">
        <f t="shared" si="4"/>
        <v>5.1213400689387187</v>
      </c>
      <c r="AG23" s="18">
        <f t="shared" si="4"/>
        <v>0.13436253311009524</v>
      </c>
      <c r="AH23" s="18">
        <f t="shared" si="4"/>
        <v>2.9513000438634487</v>
      </c>
      <c r="AI23" s="18">
        <f t="shared" si="4"/>
        <v>5.6804395163850456</v>
      </c>
      <c r="AJ23" s="18">
        <f t="shared" si="4"/>
        <v>4.7882828825416022</v>
      </c>
      <c r="AK23" s="18">
        <f t="shared" si="4"/>
        <v>1.1190798919019955</v>
      </c>
      <c r="AL23" s="18">
        <f t="shared" si="4"/>
        <v>0.12036750828112593</v>
      </c>
      <c r="AM23" s="18">
        <f t="shared" si="4"/>
        <v>3.650376538005415</v>
      </c>
      <c r="AN23" s="18">
        <f t="shared" si="4"/>
        <v>0</v>
      </c>
      <c r="AO23" s="18">
        <f t="shared" si="5"/>
        <v>99.999999999999986</v>
      </c>
      <c r="AP23" s="17">
        <f t="shared" si="6"/>
        <v>63.207414448475838</v>
      </c>
      <c r="AQ23" s="19">
        <f t="shared" si="7"/>
        <v>10622.500657883049</v>
      </c>
      <c r="AR23" s="19">
        <f t="shared" si="8"/>
        <v>-1712.1536037090382</v>
      </c>
      <c r="AS23" s="20">
        <f t="shared" si="9"/>
        <v>387.77593705809852</v>
      </c>
      <c r="AT23" s="21">
        <f t="shared" si="10"/>
        <v>223.38390032002442</v>
      </c>
      <c r="AU23" s="21">
        <f t="shared" si="11"/>
        <v>-221.42353234868906</v>
      </c>
      <c r="AV23" s="21">
        <f t="shared" si="12"/>
        <v>-709.52248407959314</v>
      </c>
      <c r="AW23" s="21">
        <f t="shared" si="13"/>
        <v>734.21394231837485</v>
      </c>
      <c r="AX23" s="21">
        <f t="shared" si="14"/>
        <v>-1327.3477765867528</v>
      </c>
      <c r="AY23" s="21">
        <f t="shared" si="15"/>
        <v>-665.83880870435723</v>
      </c>
      <c r="AZ23" s="21">
        <f t="shared" si="16"/>
        <v>1028.1192199863024</v>
      </c>
      <c r="BA23" s="21">
        <f t="shared" si="17"/>
        <v>181.00724159674297</v>
      </c>
      <c r="BB23" s="20">
        <f t="shared" si="18"/>
        <v>166.84635620469936</v>
      </c>
      <c r="BC23" s="20">
        <f t="shared" si="19"/>
        <v>68.282262013990021</v>
      </c>
      <c r="BD23" s="20">
        <f t="shared" si="20"/>
        <v>57.94048306712746</v>
      </c>
      <c r="BE23" s="20">
        <f t="shared" si="21"/>
        <v>-72.601488497911816</v>
      </c>
      <c r="BF23" s="20">
        <f t="shared" si="22"/>
        <v>-152.98782305517497</v>
      </c>
      <c r="BG23" s="20">
        <f t="shared" si="23"/>
        <v>67.796401635741177</v>
      </c>
      <c r="BH23" s="16">
        <f t="shared" si="24"/>
        <v>-4.55</v>
      </c>
      <c r="BI23" s="18">
        <f t="shared" si="25"/>
        <v>8359.7074521374179</v>
      </c>
      <c r="BJ23" s="18">
        <f t="shared" si="26"/>
        <v>316.28343296521416</v>
      </c>
      <c r="BK23" s="19">
        <f t="shared" si="27"/>
        <v>821.4017080188346</v>
      </c>
      <c r="BL23" s="18">
        <f t="shared" si="28"/>
        <v>26.912901273011023</v>
      </c>
      <c r="BM23" s="17">
        <f t="shared" si="29"/>
        <v>3.2924465974180857</v>
      </c>
      <c r="BN23" s="17">
        <f t="shared" si="30"/>
        <v>3.6328272657769958</v>
      </c>
      <c r="BO23" s="17">
        <f t="shared" si="31"/>
        <v>3.6328272657769958E-2</v>
      </c>
      <c r="BP23" s="53">
        <f t="shared" si="32"/>
        <v>2438.4261523414807</v>
      </c>
    </row>
    <row r="24" spans="1:68" s="8" customFormat="1" ht="16" x14ac:dyDescent="0.2">
      <c r="A24">
        <v>6</v>
      </c>
      <c r="B24">
        <v>1106.0899999999999</v>
      </c>
      <c r="C24" s="6">
        <v>95.480326320014996</v>
      </c>
      <c r="D24">
        <v>62.634700000000002</v>
      </c>
      <c r="E24">
        <v>0.93899999999999995</v>
      </c>
      <c r="F24">
        <v>15.8187</v>
      </c>
      <c r="G24">
        <v>5.8757000000000001</v>
      </c>
      <c r="H24">
        <v>0.1522</v>
      </c>
      <c r="I24">
        <v>1.8991</v>
      </c>
      <c r="J24">
        <v>4.9904999999999999</v>
      </c>
      <c r="K24">
        <v>4.6878000000000002</v>
      </c>
      <c r="L24">
        <v>1.6801999999999999</v>
      </c>
      <c r="M24">
        <v>0.27279999999999999</v>
      </c>
      <c r="N24">
        <v>1.0491999999999999</v>
      </c>
      <c r="O24">
        <v>0</v>
      </c>
      <c r="P24" s="17">
        <f t="shared" si="0"/>
        <v>98.950699999999998</v>
      </c>
      <c r="Q24" s="17">
        <f t="shared" si="1"/>
        <v>62.634763298895315</v>
      </c>
      <c r="R24" s="17">
        <f t="shared" si="1"/>
        <v>0.93900094895741004</v>
      </c>
      <c r="S24" s="17">
        <f t="shared" si="1"/>
        <v>15.818715986445776</v>
      </c>
      <c r="T24" s="17">
        <f t="shared" si="1"/>
        <v>5.8757059380075134</v>
      </c>
      <c r="U24" s="17">
        <f t="shared" si="1"/>
        <v>0.15220015381397001</v>
      </c>
      <c r="V24" s="17">
        <f t="shared" si="1"/>
        <v>1.8991019192385703</v>
      </c>
      <c r="W24" s="17">
        <f t="shared" si="1"/>
        <v>4.9905050434206126</v>
      </c>
      <c r="X24" s="17">
        <f t="shared" si="1"/>
        <v>4.6878047375106995</v>
      </c>
      <c r="Y24" s="17">
        <f t="shared" si="1"/>
        <v>1.6802016980172954</v>
      </c>
      <c r="Z24" s="17">
        <f t="shared" si="1"/>
        <v>0.27280027569284504</v>
      </c>
      <c r="AA24" s="17">
        <f t="shared" si="2"/>
        <v>1.0491999999999999</v>
      </c>
      <c r="AB24" s="17">
        <f t="shared" si="3"/>
        <v>0</v>
      </c>
      <c r="AC24" s="18">
        <f t="shared" si="4"/>
        <v>65.849773010071146</v>
      </c>
      <c r="AD24" s="18">
        <f t="shared" si="4"/>
        <v>0.74256227595616064</v>
      </c>
      <c r="AE24" s="18">
        <f t="shared" si="4"/>
        <v>9.8004565843697531</v>
      </c>
      <c r="AF24" s="18">
        <f t="shared" si="4"/>
        <v>5.1658071284627969</v>
      </c>
      <c r="AG24" s="18">
        <f t="shared" si="4"/>
        <v>0.1355279328979529</v>
      </c>
      <c r="AH24" s="18">
        <f t="shared" si="4"/>
        <v>2.9767895591179938</v>
      </c>
      <c r="AI24" s="18">
        <f t="shared" si="4"/>
        <v>5.6213600266802501</v>
      </c>
      <c r="AJ24" s="18">
        <f t="shared" si="4"/>
        <v>4.7777437045671043</v>
      </c>
      <c r="AK24" s="18">
        <f t="shared" si="4"/>
        <v>1.1267184960803933</v>
      </c>
      <c r="AL24" s="18">
        <f t="shared" si="4"/>
        <v>0.12140733084958238</v>
      </c>
      <c r="AM24" s="18">
        <f t="shared" si="4"/>
        <v>3.6818539509468602</v>
      </c>
      <c r="AN24" s="18">
        <f t="shared" si="4"/>
        <v>0</v>
      </c>
      <c r="AO24" s="18">
        <f t="shared" si="5"/>
        <v>100</v>
      </c>
      <c r="AP24" s="17">
        <f t="shared" si="6"/>
        <v>63.169131691759851</v>
      </c>
      <c r="AQ24" s="19">
        <f t="shared" si="7"/>
        <v>10628.136711649959</v>
      </c>
      <c r="AR24" s="19">
        <f t="shared" si="8"/>
        <v>-1698.8111443346531</v>
      </c>
      <c r="AS24" s="20">
        <f t="shared" si="9"/>
        <v>391.14240875013121</v>
      </c>
      <c r="AT24" s="21">
        <f t="shared" si="10"/>
        <v>225.31320172964095</v>
      </c>
      <c r="AU24" s="21">
        <f t="shared" si="11"/>
        <v>-219.12061383999614</v>
      </c>
      <c r="AV24" s="21">
        <f t="shared" si="12"/>
        <v>-711.28297087561407</v>
      </c>
      <c r="AW24" s="21">
        <f t="shared" si="13"/>
        <v>739.62408172531616</v>
      </c>
      <c r="AX24" s="21">
        <f t="shared" si="14"/>
        <v>-1339.5609501474446</v>
      </c>
      <c r="AY24" s="21">
        <f t="shared" si="15"/>
        <v>-667.47526630258903</v>
      </c>
      <c r="AZ24" s="21">
        <f t="shared" si="16"/>
        <v>1019.6064164553964</v>
      </c>
      <c r="BA24" s="21">
        <f t="shared" si="17"/>
        <v>181.08687577769564</v>
      </c>
      <c r="BB24" s="20">
        <f t="shared" si="18"/>
        <v>165.73625648432338</v>
      </c>
      <c r="BC24" s="20">
        <f t="shared" si="19"/>
        <v>68.87399684238315</v>
      </c>
      <c r="BD24" s="20">
        <f t="shared" si="20"/>
        <v>57.337872272138547</v>
      </c>
      <c r="BE24" s="20">
        <f t="shared" si="21"/>
        <v>-72.565840445957733</v>
      </c>
      <c r="BF24" s="20">
        <f t="shared" si="22"/>
        <v>-153.65931816458917</v>
      </c>
      <c r="BG24" s="20">
        <f t="shared" si="23"/>
        <v>67.809384108898726</v>
      </c>
      <c r="BH24" s="16">
        <f t="shared" si="24"/>
        <v>-4.55</v>
      </c>
      <c r="BI24" s="18">
        <f t="shared" si="25"/>
        <v>8367.5718748101463</v>
      </c>
      <c r="BJ24" s="18">
        <f t="shared" si="26"/>
        <v>314.61922687489255</v>
      </c>
      <c r="BK24" s="19">
        <f t="shared" si="27"/>
        <v>820.21269363079261</v>
      </c>
      <c r="BL24" s="18">
        <f t="shared" si="28"/>
        <v>26.848685697403166</v>
      </c>
      <c r="BM24" s="17">
        <f t="shared" si="29"/>
        <v>3.3096736847880805</v>
      </c>
      <c r="BN24" s="17">
        <f t="shared" si="30"/>
        <v>4.5196736799850044</v>
      </c>
      <c r="BO24" s="17">
        <f t="shared" si="31"/>
        <v>4.5196736799850042E-2</v>
      </c>
      <c r="BP24" s="53">
        <f t="shared" si="32"/>
        <v>2675.7519163790557</v>
      </c>
    </row>
    <row r="25" spans="1:68" s="8" customFormat="1" ht="16" x14ac:dyDescent="0.2">
      <c r="A25">
        <v>7</v>
      </c>
      <c r="B25">
        <v>1103.0899999999999</v>
      </c>
      <c r="C25" s="6">
        <v>94.599624266025003</v>
      </c>
      <c r="D25">
        <v>62.698399999999999</v>
      </c>
      <c r="E25">
        <v>0.94779999999999998</v>
      </c>
      <c r="F25">
        <v>15.704599999999999</v>
      </c>
      <c r="G25">
        <v>5.9303999999999997</v>
      </c>
      <c r="H25">
        <v>0.15359999999999999</v>
      </c>
      <c r="I25">
        <v>1.9168000000000001</v>
      </c>
      <c r="J25">
        <v>4.9424999999999999</v>
      </c>
      <c r="K25">
        <v>4.6790000000000003</v>
      </c>
      <c r="L25">
        <v>1.6926000000000001</v>
      </c>
      <c r="M25">
        <v>0.27539999999999998</v>
      </c>
      <c r="N25">
        <v>1.0589999999999999</v>
      </c>
      <c r="O25">
        <v>0</v>
      </c>
      <c r="P25" s="17">
        <f t="shared" si="0"/>
        <v>98.941099999999992</v>
      </c>
      <c r="Q25" s="17">
        <f t="shared" si="1"/>
        <v>62.698336630581238</v>
      </c>
      <c r="R25" s="17">
        <f t="shared" si="1"/>
        <v>0.9477990420563347</v>
      </c>
      <c r="S25" s="17">
        <f t="shared" si="1"/>
        <v>15.704584127324237</v>
      </c>
      <c r="T25" s="17">
        <f t="shared" si="1"/>
        <v>5.9303940061309213</v>
      </c>
      <c r="U25" s="17">
        <f t="shared" si="1"/>
        <v>0.15359984475612259</v>
      </c>
      <c r="V25" s="17">
        <f t="shared" si="1"/>
        <v>1.9167980626857799</v>
      </c>
      <c r="W25" s="17">
        <f t="shared" si="1"/>
        <v>4.9424950046037495</v>
      </c>
      <c r="X25" s="17">
        <f t="shared" si="1"/>
        <v>4.6789952709238127</v>
      </c>
      <c r="Y25" s="17">
        <f t="shared" si="1"/>
        <v>1.6925982892852416</v>
      </c>
      <c r="Z25" s="17">
        <f t="shared" si="1"/>
        <v>0.2753997216525792</v>
      </c>
      <c r="AA25" s="17">
        <f t="shared" si="2"/>
        <v>1.0589999999999999</v>
      </c>
      <c r="AB25" s="17">
        <f t="shared" si="3"/>
        <v>0</v>
      </c>
      <c r="AC25" s="18">
        <f t="shared" si="4"/>
        <v>65.876456757250551</v>
      </c>
      <c r="AD25" s="18">
        <f t="shared" si="4"/>
        <v>0.74906324481384201</v>
      </c>
      <c r="AE25" s="18">
        <f t="shared" si="4"/>
        <v>9.723819573623663</v>
      </c>
      <c r="AF25" s="18">
        <f t="shared" si="4"/>
        <v>5.2107118077710108</v>
      </c>
      <c r="AG25" s="18">
        <f t="shared" si="4"/>
        <v>0.13669098433200494</v>
      </c>
      <c r="AH25" s="18">
        <f t="shared" si="4"/>
        <v>3.0026975799622342</v>
      </c>
      <c r="AI25" s="18">
        <f t="shared" si="4"/>
        <v>5.5638897072869629</v>
      </c>
      <c r="AJ25" s="18">
        <f t="shared" si="4"/>
        <v>4.7658603526139203</v>
      </c>
      <c r="AK25" s="18">
        <f t="shared" si="4"/>
        <v>1.1343400687878833</v>
      </c>
      <c r="AL25" s="18">
        <f t="shared" si="4"/>
        <v>0.1224895317422636</v>
      </c>
      <c r="AM25" s="18">
        <f t="shared" si="4"/>
        <v>3.7139803918156651</v>
      </c>
      <c r="AN25" s="18">
        <f t="shared" si="4"/>
        <v>0</v>
      </c>
      <c r="AO25" s="18">
        <f t="shared" si="5"/>
        <v>99.999999999999972</v>
      </c>
      <c r="AP25" s="17">
        <f t="shared" si="6"/>
        <v>63.130652533591871</v>
      </c>
      <c r="AQ25" s="19">
        <f t="shared" si="7"/>
        <v>10633.432992329477</v>
      </c>
      <c r="AR25" s="19">
        <f t="shared" si="8"/>
        <v>-1685.5268848919259</v>
      </c>
      <c r="AS25" s="20">
        <f t="shared" si="9"/>
        <v>394.54333331895998</v>
      </c>
      <c r="AT25" s="21">
        <f t="shared" si="10"/>
        <v>227.2741798273415</v>
      </c>
      <c r="AU25" s="21">
        <f t="shared" si="11"/>
        <v>-216.8804207900458</v>
      </c>
      <c r="AV25" s="21">
        <f t="shared" si="12"/>
        <v>-712.98500979163953</v>
      </c>
      <c r="AW25" s="21">
        <f t="shared" si="13"/>
        <v>745.13917522258998</v>
      </c>
      <c r="AX25" s="21">
        <f t="shared" si="14"/>
        <v>-1351.881363840617</v>
      </c>
      <c r="AY25" s="21">
        <f t="shared" si="15"/>
        <v>-669.04473286223458</v>
      </c>
      <c r="AZ25" s="21">
        <f t="shared" si="16"/>
        <v>1010.9031741752768</v>
      </c>
      <c r="BA25" s="21">
        <f t="shared" si="17"/>
        <v>181.16025608243902</v>
      </c>
      <c r="BB25" s="20">
        <f t="shared" si="18"/>
        <v>164.63371790583759</v>
      </c>
      <c r="BC25" s="20">
        <f t="shared" si="19"/>
        <v>69.47283509558288</v>
      </c>
      <c r="BD25" s="20">
        <f t="shared" si="20"/>
        <v>56.75167501432702</v>
      </c>
      <c r="BE25" s="20">
        <f t="shared" si="21"/>
        <v>-72.513463179028165</v>
      </c>
      <c r="BF25" s="20">
        <f t="shared" si="22"/>
        <v>-154.34001947746347</v>
      </c>
      <c r="BG25" s="20">
        <f t="shared" si="23"/>
        <v>67.824161857869257</v>
      </c>
      <c r="BH25" s="16">
        <f t="shared" si="24"/>
        <v>-4.55</v>
      </c>
      <c r="BI25" s="18">
        <f t="shared" si="25"/>
        <v>8374.9744426971811</v>
      </c>
      <c r="BJ25" s="18">
        <f t="shared" si="26"/>
        <v>312.9891632995641</v>
      </c>
      <c r="BK25" s="19">
        <f t="shared" si="27"/>
        <v>819.02991512416725</v>
      </c>
      <c r="BL25" s="18">
        <f t="shared" si="28"/>
        <v>26.786271750705154</v>
      </c>
      <c r="BM25" s="17">
        <f t="shared" si="29"/>
        <v>3.326762616700182</v>
      </c>
      <c r="BN25" s="17">
        <f t="shared" si="30"/>
        <v>5.4003757339749967</v>
      </c>
      <c r="BO25" s="17">
        <f t="shared" si="31"/>
        <v>5.4003757339749964E-2</v>
      </c>
      <c r="BP25" s="53">
        <f t="shared" si="32"/>
        <v>2934.1601845747546</v>
      </c>
    </row>
    <row r="26" spans="1:68" s="8" customFormat="1" ht="16" x14ac:dyDescent="0.2">
      <c r="A26">
        <v>8</v>
      </c>
      <c r="B26">
        <v>1100.0899999999999</v>
      </c>
      <c r="C26" s="6">
        <v>93.725461984185003</v>
      </c>
      <c r="D26">
        <v>62.760199999999998</v>
      </c>
      <c r="E26">
        <v>0.95660000000000001</v>
      </c>
      <c r="F26">
        <v>15.5909</v>
      </c>
      <c r="G26">
        <v>5.9856999999999996</v>
      </c>
      <c r="H26">
        <v>0.155</v>
      </c>
      <c r="I26">
        <v>1.9347000000000001</v>
      </c>
      <c r="J26">
        <v>4.8959999999999999</v>
      </c>
      <c r="K26">
        <v>4.6691000000000003</v>
      </c>
      <c r="L26">
        <v>1.7050000000000001</v>
      </c>
      <c r="M26">
        <v>0.27789999999999998</v>
      </c>
      <c r="N26">
        <v>1.0689</v>
      </c>
      <c r="O26">
        <v>0</v>
      </c>
      <c r="P26" s="17">
        <f t="shared" si="0"/>
        <v>98.931100000000001</v>
      </c>
      <c r="Q26" s="17">
        <f t="shared" si="1"/>
        <v>62.760200000000005</v>
      </c>
      <c r="R26" s="17">
        <f t="shared" si="1"/>
        <v>0.95660000000000001</v>
      </c>
      <c r="S26" s="17">
        <f t="shared" si="1"/>
        <v>15.590899999999998</v>
      </c>
      <c r="T26" s="17">
        <f t="shared" si="1"/>
        <v>5.9856999999999996</v>
      </c>
      <c r="U26" s="17">
        <f t="shared" si="1"/>
        <v>0.155</v>
      </c>
      <c r="V26" s="17">
        <f t="shared" si="1"/>
        <v>1.9347000000000003</v>
      </c>
      <c r="W26" s="17">
        <f t="shared" si="1"/>
        <v>4.8959999999999999</v>
      </c>
      <c r="X26" s="17">
        <f t="shared" si="1"/>
        <v>4.6691000000000003</v>
      </c>
      <c r="Y26" s="17">
        <f t="shared" si="1"/>
        <v>1.7050000000000001</v>
      </c>
      <c r="Z26" s="17">
        <f t="shared" si="1"/>
        <v>0.27789999999999998</v>
      </c>
      <c r="AA26" s="17">
        <f t="shared" si="2"/>
        <v>1.0689</v>
      </c>
      <c r="AB26" s="17">
        <f t="shared" si="3"/>
        <v>0</v>
      </c>
      <c r="AC26" s="18">
        <f t="shared" si="4"/>
        <v>65.9011424450579</v>
      </c>
      <c r="AD26" s="18">
        <f t="shared" si="4"/>
        <v>0.75555661184524203</v>
      </c>
      <c r="AE26" s="18">
        <f t="shared" si="4"/>
        <v>9.6475280350815478</v>
      </c>
      <c r="AF26" s="18">
        <f t="shared" si="4"/>
        <v>5.2560908596102518</v>
      </c>
      <c r="AG26" s="18">
        <f t="shared" si="4"/>
        <v>0.13785267697137646</v>
      </c>
      <c r="AH26" s="18">
        <f t="shared" si="4"/>
        <v>3.0288884253974029</v>
      </c>
      <c r="AI26" s="18">
        <f t="shared" si="4"/>
        <v>5.5081796230839455</v>
      </c>
      <c r="AJ26" s="18">
        <f t="shared" si="4"/>
        <v>4.7528739178400947</v>
      </c>
      <c r="AK26" s="18">
        <f t="shared" si="4"/>
        <v>1.1419528444569416</v>
      </c>
      <c r="AL26" s="18">
        <f t="shared" si="4"/>
        <v>0.12352601637760212</v>
      </c>
      <c r="AM26" s="18">
        <f t="shared" si="4"/>
        <v>3.7464085442776907</v>
      </c>
      <c r="AN26" s="18">
        <f t="shared" si="4"/>
        <v>0</v>
      </c>
      <c r="AO26" s="18">
        <f t="shared" si="5"/>
        <v>99.999999999999972</v>
      </c>
      <c r="AP26" s="17">
        <f t="shared" si="6"/>
        <v>63.092057447415776</v>
      </c>
      <c r="AQ26" s="19">
        <f t="shared" si="7"/>
        <v>10638.40916948174</v>
      </c>
      <c r="AR26" s="19">
        <f t="shared" si="8"/>
        <v>-1672.3025096010356</v>
      </c>
      <c r="AS26" s="20">
        <f t="shared" si="9"/>
        <v>397.97507885494929</v>
      </c>
      <c r="AT26" s="21">
        <f t="shared" si="10"/>
        <v>229.25656491832942</v>
      </c>
      <c r="AU26" s="21">
        <f t="shared" si="11"/>
        <v>-214.70884170781218</v>
      </c>
      <c r="AV26" s="21">
        <f t="shared" si="12"/>
        <v>-714.61966941486332</v>
      </c>
      <c r="AW26" s="21">
        <f t="shared" si="13"/>
        <v>750.6993962975331</v>
      </c>
      <c r="AX26" s="21">
        <f t="shared" si="14"/>
        <v>-1364.2947659704982</v>
      </c>
      <c r="AY26" s="21">
        <f t="shared" si="15"/>
        <v>-670.54073602017206</v>
      </c>
      <c r="AZ26" s="21">
        <f t="shared" si="16"/>
        <v>1002.0583236703141</v>
      </c>
      <c r="BA26" s="21">
        <f t="shared" si="17"/>
        <v>181.22814172390923</v>
      </c>
      <c r="BB26" s="20">
        <f t="shared" si="18"/>
        <v>163.53649064968914</v>
      </c>
      <c r="BC26" s="20">
        <f t="shared" si="19"/>
        <v>70.077961923665555</v>
      </c>
      <c r="BD26" s="20">
        <f t="shared" si="20"/>
        <v>56.183432155456238</v>
      </c>
      <c r="BE26" s="20">
        <f t="shared" si="21"/>
        <v>-72.447420908630576</v>
      </c>
      <c r="BF26" s="20">
        <f t="shared" si="22"/>
        <v>-155.02242502341576</v>
      </c>
      <c r="BG26" s="20">
        <f t="shared" si="23"/>
        <v>67.840591581848443</v>
      </c>
      <c r="BH26" s="16">
        <f t="shared" si="24"/>
        <v>-4.55</v>
      </c>
      <c r="BI26" s="18">
        <f t="shared" si="25"/>
        <v>8381.9320105084844</v>
      </c>
      <c r="BJ26" s="18">
        <f t="shared" si="26"/>
        <v>311.39677210252222</v>
      </c>
      <c r="BK26" s="19">
        <f t="shared" si="27"/>
        <v>817.85792077372969</v>
      </c>
      <c r="BL26" s="18">
        <f t="shared" si="28"/>
        <v>26.725739228602617</v>
      </c>
      <c r="BM26" s="17">
        <f t="shared" si="29"/>
        <v>3.3437566208387324</v>
      </c>
      <c r="BN26" s="17">
        <f t="shared" si="30"/>
        <v>6.274538015814997</v>
      </c>
      <c r="BO26" s="17">
        <f t="shared" si="31"/>
        <v>6.2745380158149969E-2</v>
      </c>
      <c r="BP26" s="53">
        <f t="shared" si="32"/>
        <v>3215.5587963325188</v>
      </c>
    </row>
    <row r="27" spans="1:68" s="8" customFormat="1" ht="16" x14ac:dyDescent="0.2">
      <c r="A27">
        <v>9</v>
      </c>
      <c r="B27">
        <v>1097.0899999999999</v>
      </c>
      <c r="C27" s="6">
        <v>92.858213208679999</v>
      </c>
      <c r="D27">
        <v>62.8202</v>
      </c>
      <c r="E27">
        <v>0.96560000000000001</v>
      </c>
      <c r="F27">
        <v>15.4777</v>
      </c>
      <c r="G27">
        <v>6.0415999999999999</v>
      </c>
      <c r="H27">
        <v>0.1565</v>
      </c>
      <c r="I27">
        <v>1.9528000000000001</v>
      </c>
      <c r="J27">
        <v>4.8509000000000002</v>
      </c>
      <c r="K27">
        <v>4.6581000000000001</v>
      </c>
      <c r="L27">
        <v>1.7173</v>
      </c>
      <c r="M27">
        <v>0.28050000000000003</v>
      </c>
      <c r="N27">
        <v>1.0788</v>
      </c>
      <c r="O27">
        <v>0</v>
      </c>
      <c r="P27" s="17">
        <f t="shared" si="0"/>
        <v>98.921199999999999</v>
      </c>
      <c r="Q27" s="17">
        <f t="shared" si="1"/>
        <v>62.820199999999993</v>
      </c>
      <c r="R27" s="17">
        <f t="shared" si="1"/>
        <v>0.9655999999999999</v>
      </c>
      <c r="S27" s="17">
        <f t="shared" si="1"/>
        <v>15.4777</v>
      </c>
      <c r="T27" s="17">
        <f t="shared" si="1"/>
        <v>6.0415999999999999</v>
      </c>
      <c r="U27" s="17">
        <f t="shared" si="1"/>
        <v>0.1565</v>
      </c>
      <c r="V27" s="17">
        <f t="shared" si="1"/>
        <v>1.9528000000000001</v>
      </c>
      <c r="W27" s="17">
        <f t="shared" si="1"/>
        <v>4.8509000000000002</v>
      </c>
      <c r="X27" s="17">
        <f t="shared" si="1"/>
        <v>4.6581000000000001</v>
      </c>
      <c r="Y27" s="17">
        <f t="shared" si="1"/>
        <v>1.7172999999999998</v>
      </c>
      <c r="Z27" s="17">
        <f t="shared" si="1"/>
        <v>0.28050000000000003</v>
      </c>
      <c r="AA27" s="17">
        <f t="shared" si="2"/>
        <v>1.0788</v>
      </c>
      <c r="AB27" s="17">
        <f t="shared" si="3"/>
        <v>0</v>
      </c>
      <c r="AC27" s="18">
        <f t="shared" si="4"/>
        <v>65.923946816533089</v>
      </c>
      <c r="AD27" s="18">
        <f t="shared" si="4"/>
        <v>0.76220036432166449</v>
      </c>
      <c r="AE27" s="18">
        <f t="shared" si="4"/>
        <v>9.5716442531625674</v>
      </c>
      <c r="AF27" s="18">
        <f t="shared" si="4"/>
        <v>5.3019441295575627</v>
      </c>
      <c r="AG27" s="18">
        <f t="shared" si="4"/>
        <v>0.1391019149884484</v>
      </c>
      <c r="AH27" s="18">
        <f t="shared" si="4"/>
        <v>3.0553619891825718</v>
      </c>
      <c r="AI27" s="18">
        <f t="shared" si="4"/>
        <v>5.45411471401819</v>
      </c>
      <c r="AJ27" s="18">
        <f t="shared" si="4"/>
        <v>4.7387869844578985</v>
      </c>
      <c r="AK27" s="18">
        <f t="shared" si="4"/>
        <v>1.149490055023263</v>
      </c>
      <c r="AL27" s="18">
        <f t="shared" si="4"/>
        <v>0.12460573057342723</v>
      </c>
      <c r="AM27" s="18">
        <f t="shared" si="4"/>
        <v>3.7788030481813255</v>
      </c>
      <c r="AN27" s="18">
        <f t="shared" si="4"/>
        <v>0</v>
      </c>
      <c r="AO27" s="18">
        <f t="shared" si="5"/>
        <v>100.00000000000001</v>
      </c>
      <c r="AP27" s="17">
        <f t="shared" si="6"/>
        <v>63.053609260578462</v>
      </c>
      <c r="AQ27" s="19">
        <f t="shared" si="7"/>
        <v>10643.109090064419</v>
      </c>
      <c r="AR27" s="19">
        <f t="shared" si="8"/>
        <v>-1659.1488148431995</v>
      </c>
      <c r="AS27" s="20">
        <f t="shared" si="9"/>
        <v>401.45046253936511</v>
      </c>
      <c r="AT27" s="21">
        <f t="shared" si="10"/>
        <v>231.26034896122886</v>
      </c>
      <c r="AU27" s="21">
        <f t="shared" si="11"/>
        <v>-212.60139155242902</v>
      </c>
      <c r="AV27" s="21">
        <f t="shared" si="12"/>
        <v>-716.15896994430591</v>
      </c>
      <c r="AW27" s="21">
        <f t="shared" si="13"/>
        <v>756.24725115827857</v>
      </c>
      <c r="AX27" s="21">
        <f t="shared" si="14"/>
        <v>-1376.8203014493454</v>
      </c>
      <c r="AY27" s="21">
        <f t="shared" si="15"/>
        <v>-671.93922311674601</v>
      </c>
      <c r="AZ27" s="21">
        <f t="shared" si="16"/>
        <v>993.07188817494932</v>
      </c>
      <c r="BA27" s="21">
        <f t="shared" si="17"/>
        <v>181.29085374546599</v>
      </c>
      <c r="BB27" s="20">
        <f t="shared" si="18"/>
        <v>162.44803738685212</v>
      </c>
      <c r="BC27" s="20">
        <f t="shared" si="19"/>
        <v>70.690114840621817</v>
      </c>
      <c r="BD27" s="20">
        <f t="shared" si="20"/>
        <v>55.631970082985532</v>
      </c>
      <c r="BE27" s="20">
        <f t="shared" si="21"/>
        <v>-72.36692481522347</v>
      </c>
      <c r="BF27" s="20">
        <f t="shared" si="22"/>
        <v>-155.69948323243452</v>
      </c>
      <c r="BG27" s="20">
        <f t="shared" si="23"/>
        <v>67.855829596898175</v>
      </c>
      <c r="BH27" s="16">
        <f t="shared" si="24"/>
        <v>-4.55</v>
      </c>
      <c r="BI27" s="18">
        <f t="shared" si="25"/>
        <v>8388.4703399922146</v>
      </c>
      <c r="BJ27" s="18">
        <f t="shared" si="26"/>
        <v>309.85039760516571</v>
      </c>
      <c r="BK27" s="19">
        <f t="shared" si="27"/>
        <v>816.70661150197623</v>
      </c>
      <c r="BL27" s="18">
        <f t="shared" si="28"/>
        <v>26.667315206496593</v>
      </c>
      <c r="BM27" s="17">
        <f t="shared" si="29"/>
        <v>3.3607436748222499</v>
      </c>
      <c r="BN27" s="17">
        <f t="shared" si="30"/>
        <v>7.1417867913200013</v>
      </c>
      <c r="BO27" s="17">
        <f t="shared" si="31"/>
        <v>7.1417867913200012E-2</v>
      </c>
      <c r="BP27" s="53">
        <f t="shared" si="32"/>
        <v>3522.426911440979</v>
      </c>
    </row>
    <row r="28" spans="1:68" s="8" customFormat="1" ht="16" x14ac:dyDescent="0.2">
      <c r="A28">
        <v>10</v>
      </c>
      <c r="B28">
        <v>1094.0899999999999</v>
      </c>
      <c r="C28" s="6">
        <v>91.998228648212006</v>
      </c>
      <c r="D28">
        <v>62.878500000000003</v>
      </c>
      <c r="E28">
        <v>0.97460000000000002</v>
      </c>
      <c r="F28">
        <v>15.3649</v>
      </c>
      <c r="G28">
        <v>6.0980999999999996</v>
      </c>
      <c r="H28">
        <v>0.15790000000000001</v>
      </c>
      <c r="I28">
        <v>1.9710000000000001</v>
      </c>
      <c r="J28">
        <v>4.8072999999999997</v>
      </c>
      <c r="K28">
        <v>4.6459000000000001</v>
      </c>
      <c r="L28">
        <v>1.7297</v>
      </c>
      <c r="M28">
        <v>0.28320000000000001</v>
      </c>
      <c r="N28">
        <v>1.0889</v>
      </c>
      <c r="O28">
        <v>0</v>
      </c>
      <c r="P28" s="17">
        <f t="shared" si="0"/>
        <v>98.91109999999999</v>
      </c>
      <c r="Q28" s="17">
        <f t="shared" si="1"/>
        <v>62.87850000000001</v>
      </c>
      <c r="R28" s="17">
        <f t="shared" si="1"/>
        <v>0.97460000000000013</v>
      </c>
      <c r="S28" s="17">
        <f t="shared" si="1"/>
        <v>15.364900000000002</v>
      </c>
      <c r="T28" s="17">
        <f t="shared" si="1"/>
        <v>6.0981000000000005</v>
      </c>
      <c r="U28" s="17">
        <f t="shared" si="1"/>
        <v>0.15790000000000004</v>
      </c>
      <c r="V28" s="17">
        <f t="shared" si="1"/>
        <v>1.9710000000000003</v>
      </c>
      <c r="W28" s="17">
        <f t="shared" si="1"/>
        <v>4.8073000000000006</v>
      </c>
      <c r="X28" s="17">
        <f t="shared" si="1"/>
        <v>4.645900000000001</v>
      </c>
      <c r="Y28" s="17">
        <f t="shared" si="1"/>
        <v>1.7297000000000005</v>
      </c>
      <c r="Z28" s="17">
        <f t="shared" si="1"/>
        <v>0.28320000000000006</v>
      </c>
      <c r="AA28" s="17">
        <f t="shared" si="2"/>
        <v>1.0889</v>
      </c>
      <c r="AB28" s="17">
        <f t="shared" si="3"/>
        <v>0</v>
      </c>
      <c r="AC28" s="18">
        <f t="shared" si="4"/>
        <v>65.944719625847654</v>
      </c>
      <c r="AD28" s="18">
        <f t="shared" si="4"/>
        <v>0.76883344916059493</v>
      </c>
      <c r="AE28" s="18">
        <f t="shared" si="4"/>
        <v>9.496068310378325</v>
      </c>
      <c r="AF28" s="18">
        <f t="shared" si="4"/>
        <v>5.3482498569488071</v>
      </c>
      <c r="AG28" s="18">
        <f t="shared" si="4"/>
        <v>0.14026033268709953</v>
      </c>
      <c r="AH28" s="18">
        <f t="shared" si="4"/>
        <v>3.0819493491061842</v>
      </c>
      <c r="AI28" s="18">
        <f t="shared" si="4"/>
        <v>5.4017830653074581</v>
      </c>
      <c r="AJ28" s="18">
        <f t="shared" si="4"/>
        <v>4.7234813458000033</v>
      </c>
      <c r="AK28" s="18">
        <f t="shared" si="4"/>
        <v>1.1570811043716875</v>
      </c>
      <c r="AL28" s="18">
        <f t="shared" si="4"/>
        <v>0.12572810416165767</v>
      </c>
      <c r="AM28" s="18">
        <f t="shared" si="4"/>
        <v>3.8118454562305426</v>
      </c>
      <c r="AN28" s="18">
        <f t="shared" si="4"/>
        <v>0</v>
      </c>
      <c r="AO28" s="18">
        <f t="shared" si="5"/>
        <v>100</v>
      </c>
      <c r="AP28" s="17">
        <f t="shared" si="6"/>
        <v>63.014996838650021</v>
      </c>
      <c r="AQ28" s="19">
        <f t="shared" si="7"/>
        <v>10647.483070771315</v>
      </c>
      <c r="AR28" s="19">
        <f t="shared" si="8"/>
        <v>-1646.0484809209788</v>
      </c>
      <c r="AS28" s="20">
        <f t="shared" si="9"/>
        <v>404.95500813161829</v>
      </c>
      <c r="AT28" s="21">
        <f t="shared" si="10"/>
        <v>233.27274623384707</v>
      </c>
      <c r="AU28" s="21">
        <f t="shared" si="11"/>
        <v>-210.56150388568469</v>
      </c>
      <c r="AV28" s="21">
        <f t="shared" si="12"/>
        <v>-717.65027751472837</v>
      </c>
      <c r="AW28" s="21">
        <f t="shared" si="13"/>
        <v>761.89936550166749</v>
      </c>
      <c r="AX28" s="21">
        <f t="shared" si="14"/>
        <v>-1389.3909117756473</v>
      </c>
      <c r="AY28" s="21">
        <f t="shared" si="15"/>
        <v>-673.28474388673226</v>
      </c>
      <c r="AZ28" s="21">
        <f t="shared" si="16"/>
        <v>983.93996450746522</v>
      </c>
      <c r="BA28" s="21">
        <f t="shared" si="17"/>
        <v>181.34797897108103</v>
      </c>
      <c r="BB28" s="20">
        <f t="shared" si="18"/>
        <v>161.36425565995185</v>
      </c>
      <c r="BC28" s="20">
        <f t="shared" si="19"/>
        <v>71.306223362334194</v>
      </c>
      <c r="BD28" s="20">
        <f t="shared" si="20"/>
        <v>55.098187266136065</v>
      </c>
      <c r="BE28" s="20">
        <f t="shared" si="21"/>
        <v>-72.272112512610079</v>
      </c>
      <c r="BF28" s="20">
        <f t="shared" si="22"/>
        <v>-156.38537101350383</v>
      </c>
      <c r="BG28" s="20">
        <f t="shared" si="23"/>
        <v>67.873750255821946</v>
      </c>
      <c r="BH28" s="16">
        <f t="shared" si="24"/>
        <v>-4.55</v>
      </c>
      <c r="BI28" s="18">
        <f t="shared" si="25"/>
        <v>8394.614237162139</v>
      </c>
      <c r="BJ28" s="18">
        <f t="shared" si="26"/>
        <v>308.33291198921114</v>
      </c>
      <c r="BK28" s="19">
        <f t="shared" si="27"/>
        <v>815.5603583434189</v>
      </c>
      <c r="BL28" s="18">
        <f t="shared" si="28"/>
        <v>26.610397421510935</v>
      </c>
      <c r="BM28" s="17">
        <f t="shared" si="29"/>
        <v>3.3776211597864112</v>
      </c>
      <c r="BN28" s="17">
        <f t="shared" si="30"/>
        <v>8.001771351787994</v>
      </c>
      <c r="BO28" s="17">
        <f t="shared" si="31"/>
        <v>8.0017713517879938E-2</v>
      </c>
      <c r="BP28" s="53">
        <f t="shared" si="32"/>
        <v>3855.9258023367975</v>
      </c>
    </row>
    <row r="29" spans="1:68" s="8" customFormat="1" ht="16" x14ac:dyDescent="0.2">
      <c r="A29">
        <v>11</v>
      </c>
      <c r="B29">
        <v>1091.0899999999999</v>
      </c>
      <c r="C29" s="6">
        <v>91.145834993999003</v>
      </c>
      <c r="D29">
        <v>62.935000000000002</v>
      </c>
      <c r="E29">
        <v>0.98370000000000002</v>
      </c>
      <c r="F29">
        <v>15.252700000000001</v>
      </c>
      <c r="G29">
        <v>6.1551</v>
      </c>
      <c r="H29">
        <v>0.15939999999999999</v>
      </c>
      <c r="I29">
        <v>1.9894000000000001</v>
      </c>
      <c r="J29">
        <v>4.7652000000000001</v>
      </c>
      <c r="K29">
        <v>4.6326000000000001</v>
      </c>
      <c r="L29">
        <v>1.7419</v>
      </c>
      <c r="M29">
        <v>0.2858</v>
      </c>
      <c r="N29">
        <v>1.0991</v>
      </c>
      <c r="O29">
        <v>0</v>
      </c>
      <c r="P29" s="17">
        <f t="shared" si="0"/>
        <v>98.900800000000018</v>
      </c>
      <c r="Q29" s="17">
        <f t="shared" si="1"/>
        <v>62.93506363447009</v>
      </c>
      <c r="R29" s="17">
        <f t="shared" si="1"/>
        <v>0.98370099463300598</v>
      </c>
      <c r="S29" s="17">
        <f t="shared" si="1"/>
        <v>15.252715422221051</v>
      </c>
      <c r="T29" s="17">
        <f t="shared" si="1"/>
        <v>6.1551062235088079</v>
      </c>
      <c r="U29" s="17">
        <f t="shared" si="1"/>
        <v>0.15940016117159819</v>
      </c>
      <c r="V29" s="17">
        <f t="shared" si="1"/>
        <v>1.9894020115105233</v>
      </c>
      <c r="W29" s="17">
        <f t="shared" si="1"/>
        <v>4.7652048181612274</v>
      </c>
      <c r="X29" s="17">
        <f t="shared" si="1"/>
        <v>4.6326046840874895</v>
      </c>
      <c r="Y29" s="17">
        <f t="shared" si="1"/>
        <v>1.7419017612597671</v>
      </c>
      <c r="Z29" s="17">
        <f t="shared" si="1"/>
        <v>0.2858002889764289</v>
      </c>
      <c r="AA29" s="17">
        <f t="shared" si="2"/>
        <v>1.0991</v>
      </c>
      <c r="AB29" s="17">
        <f t="shared" si="3"/>
        <v>0</v>
      </c>
      <c r="AC29" s="18">
        <f t="shared" si="4"/>
        <v>65.963489993566398</v>
      </c>
      <c r="AD29" s="18">
        <f t="shared" si="4"/>
        <v>0.77553619112118233</v>
      </c>
      <c r="AE29" s="18">
        <f t="shared" si="4"/>
        <v>9.4209425571061622</v>
      </c>
      <c r="AF29" s="18">
        <f t="shared" si="4"/>
        <v>5.3949297623695278</v>
      </c>
      <c r="AG29" s="18">
        <f t="shared" si="4"/>
        <v>0.14150591278541597</v>
      </c>
      <c r="AH29" s="18">
        <f t="shared" si="4"/>
        <v>3.1088124439652796</v>
      </c>
      <c r="AI29" s="18">
        <f t="shared" si="4"/>
        <v>5.351192599636212</v>
      </c>
      <c r="AJ29" s="18">
        <f t="shared" si="4"/>
        <v>4.7070703064002712</v>
      </c>
      <c r="AK29" s="18">
        <f t="shared" si="4"/>
        <v>1.1645275585047021</v>
      </c>
      <c r="AL29" s="18">
        <f t="shared" si="4"/>
        <v>0.12680456184707461</v>
      </c>
      <c r="AM29" s="18">
        <f t="shared" si="4"/>
        <v>3.8451881126977927</v>
      </c>
      <c r="AN29" s="18">
        <f t="shared" si="4"/>
        <v>0</v>
      </c>
      <c r="AO29" s="18">
        <f t="shared" si="5"/>
        <v>100.00000000000001</v>
      </c>
      <c r="AP29" s="17">
        <f t="shared" si="6"/>
        <v>62.976281700184678</v>
      </c>
      <c r="AQ29" s="19">
        <f t="shared" si="7"/>
        <v>10651.548579076136</v>
      </c>
      <c r="AR29" s="19">
        <f t="shared" si="8"/>
        <v>-1633.0261828487821</v>
      </c>
      <c r="AS29" s="20">
        <f t="shared" si="9"/>
        <v>408.48951829495553</v>
      </c>
      <c r="AT29" s="21">
        <f t="shared" si="10"/>
        <v>235.30601388373199</v>
      </c>
      <c r="AU29" s="21">
        <f t="shared" si="11"/>
        <v>-208.58948753381952</v>
      </c>
      <c r="AV29" s="21">
        <f t="shared" si="12"/>
        <v>-719.07388787776517</v>
      </c>
      <c r="AW29" s="21">
        <f t="shared" si="13"/>
        <v>767.59607392367593</v>
      </c>
      <c r="AX29" s="21">
        <f t="shared" si="14"/>
        <v>-1402.0503206460583</v>
      </c>
      <c r="AY29" s="21">
        <f t="shared" si="15"/>
        <v>-674.54864669317419</v>
      </c>
      <c r="AZ29" s="21">
        <f t="shared" si="16"/>
        <v>974.66767690914025</v>
      </c>
      <c r="BA29" s="21">
        <f t="shared" si="17"/>
        <v>181.3995974823076</v>
      </c>
      <c r="BB29" s="20">
        <f t="shared" si="18"/>
        <v>160.28864592213387</v>
      </c>
      <c r="BC29" s="20">
        <f t="shared" si="19"/>
        <v>71.928464351080265</v>
      </c>
      <c r="BD29" s="20">
        <f t="shared" si="20"/>
        <v>54.58216451628936</v>
      </c>
      <c r="BE29" s="20">
        <f t="shared" si="21"/>
        <v>-72.161937759682118</v>
      </c>
      <c r="BF29" s="20">
        <f t="shared" si="22"/>
        <v>-157.0727334813829</v>
      </c>
      <c r="BG29" s="20">
        <f t="shared" si="23"/>
        <v>67.892870597579858</v>
      </c>
      <c r="BH29" s="16">
        <f t="shared" si="24"/>
        <v>-4.55</v>
      </c>
      <c r="BI29" s="18">
        <f t="shared" si="25"/>
        <v>8400.3193364880408</v>
      </c>
      <c r="BJ29" s="18">
        <f t="shared" si="26"/>
        <v>306.85707162832591</v>
      </c>
      <c r="BK29" s="19">
        <f t="shared" si="27"/>
        <v>814.42923697503534</v>
      </c>
      <c r="BL29" s="18">
        <f t="shared" si="28"/>
        <v>26.555443328398066</v>
      </c>
      <c r="BM29" s="17">
        <f t="shared" si="29"/>
        <v>3.3944438822406431</v>
      </c>
      <c r="BN29" s="17">
        <f t="shared" si="30"/>
        <v>8.8541650060009971</v>
      </c>
      <c r="BO29" s="17">
        <f t="shared" si="31"/>
        <v>8.8541650060009969E-2</v>
      </c>
      <c r="BP29" s="53">
        <f t="shared" si="32"/>
        <v>4218.5459355241001</v>
      </c>
    </row>
    <row r="30" spans="1:68" s="8" customFormat="1" ht="16" x14ac:dyDescent="0.2">
      <c r="A30">
        <v>12</v>
      </c>
      <c r="B30">
        <v>1088.0899999999999</v>
      </c>
      <c r="C30" s="6">
        <v>90.301334254162995</v>
      </c>
      <c r="D30">
        <v>62.989800000000002</v>
      </c>
      <c r="E30">
        <v>0.9929</v>
      </c>
      <c r="F30">
        <v>15.141</v>
      </c>
      <c r="G30">
        <v>6.2126000000000001</v>
      </c>
      <c r="H30">
        <v>0.16089999999999999</v>
      </c>
      <c r="I30">
        <v>2.0081000000000002</v>
      </c>
      <c r="J30">
        <v>4.7244000000000002</v>
      </c>
      <c r="K30">
        <v>4.6182999999999996</v>
      </c>
      <c r="L30">
        <v>1.7541</v>
      </c>
      <c r="M30">
        <v>0.28849999999999998</v>
      </c>
      <c r="N30">
        <v>1.1093999999999999</v>
      </c>
      <c r="O30">
        <v>0</v>
      </c>
      <c r="P30" s="17">
        <f t="shared" si="0"/>
        <v>98.890599999999992</v>
      </c>
      <c r="Q30" s="17">
        <f t="shared" si="1"/>
        <v>62.98980000000001</v>
      </c>
      <c r="R30" s="17">
        <f t="shared" si="1"/>
        <v>0.99290000000000012</v>
      </c>
      <c r="S30" s="17">
        <f t="shared" si="1"/>
        <v>15.141000000000002</v>
      </c>
      <c r="T30" s="17">
        <f t="shared" si="1"/>
        <v>6.212600000000001</v>
      </c>
      <c r="U30" s="17">
        <f t="shared" si="1"/>
        <v>0.16090000000000002</v>
      </c>
      <c r="V30" s="17">
        <f t="shared" si="1"/>
        <v>2.0081000000000007</v>
      </c>
      <c r="W30" s="17">
        <f t="shared" si="1"/>
        <v>4.724400000000001</v>
      </c>
      <c r="X30" s="17">
        <f t="shared" si="1"/>
        <v>4.6183000000000005</v>
      </c>
      <c r="Y30" s="17">
        <f t="shared" si="1"/>
        <v>1.7541000000000002</v>
      </c>
      <c r="Z30" s="17">
        <f t="shared" si="1"/>
        <v>0.28849999999999998</v>
      </c>
      <c r="AA30" s="17">
        <f t="shared" si="2"/>
        <v>1.1093999999999999</v>
      </c>
      <c r="AB30" s="17">
        <f t="shared" si="3"/>
        <v>0</v>
      </c>
      <c r="AC30" s="18">
        <f t="shared" si="4"/>
        <v>65.980220109459481</v>
      </c>
      <c r="AD30" s="18">
        <f t="shared" si="4"/>
        <v>0.78230670155480719</v>
      </c>
      <c r="AE30" s="18">
        <f t="shared" si="4"/>
        <v>9.3461840421160289</v>
      </c>
      <c r="AF30" s="18">
        <f t="shared" si="4"/>
        <v>5.4419709105513743</v>
      </c>
      <c r="AG30" s="18">
        <f t="shared" si="4"/>
        <v>0.14274945409020703</v>
      </c>
      <c r="AH30" s="18">
        <f t="shared" si="4"/>
        <v>3.1360998818881956</v>
      </c>
      <c r="AI30" s="18">
        <f t="shared" si="4"/>
        <v>5.3021041206464519</v>
      </c>
      <c r="AJ30" s="18">
        <f t="shared" si="4"/>
        <v>4.6896471228144865</v>
      </c>
      <c r="AK30" s="18">
        <f t="shared" si="4"/>
        <v>1.1719606821335868</v>
      </c>
      <c r="AL30" s="18">
        <f t="shared" si="4"/>
        <v>0.12792358231734108</v>
      </c>
      <c r="AM30" s="18">
        <f t="shared" si="4"/>
        <v>3.8788333924280329</v>
      </c>
      <c r="AN30" s="18">
        <f t="shared" si="4"/>
        <v>0</v>
      </c>
      <c r="AO30" s="18">
        <f t="shared" si="5"/>
        <v>99.999999999999986</v>
      </c>
      <c r="AP30" s="17">
        <f t="shared" si="6"/>
        <v>62.937515681536894</v>
      </c>
      <c r="AQ30" s="19">
        <f t="shared" si="7"/>
        <v>10655.299279037879</v>
      </c>
      <c r="AR30" s="19">
        <f t="shared" si="8"/>
        <v>-1620.0675418603926</v>
      </c>
      <c r="AS30" s="20">
        <f t="shared" si="9"/>
        <v>412.05300789414707</v>
      </c>
      <c r="AT30" s="21">
        <f t="shared" si="10"/>
        <v>237.37140006011751</v>
      </c>
      <c r="AU30" s="21">
        <f t="shared" si="11"/>
        <v>-206.67601862279867</v>
      </c>
      <c r="AV30" s="21">
        <f t="shared" si="12"/>
        <v>-720.4378417215911</v>
      </c>
      <c r="AW30" s="21">
        <f t="shared" si="13"/>
        <v>773.33769233810654</v>
      </c>
      <c r="AX30" s="21">
        <f t="shared" si="14"/>
        <v>-1414.8043091208426</v>
      </c>
      <c r="AY30" s="21">
        <f t="shared" si="15"/>
        <v>-675.746393871946</v>
      </c>
      <c r="AZ30" s="21">
        <f t="shared" si="16"/>
        <v>965.2881830749277</v>
      </c>
      <c r="BA30" s="21">
        <f t="shared" si="17"/>
        <v>181.44560530101359</v>
      </c>
      <c r="BB30" s="20">
        <f t="shared" si="18"/>
        <v>159.21987449050556</v>
      </c>
      <c r="BC30" s="20">
        <f t="shared" si="19"/>
        <v>72.557224451127752</v>
      </c>
      <c r="BD30" s="20">
        <f t="shared" si="20"/>
        <v>54.081462030593805</v>
      </c>
      <c r="BE30" s="20">
        <f t="shared" si="21"/>
        <v>-72.03915992281182</v>
      </c>
      <c r="BF30" s="20">
        <f t="shared" si="22"/>
        <v>-157.76155641483905</v>
      </c>
      <c r="BG30" s="20">
        <f t="shared" si="23"/>
        <v>67.913818249349688</v>
      </c>
      <c r="BH30" s="16">
        <f t="shared" si="24"/>
        <v>-4.55</v>
      </c>
      <c r="BI30" s="18">
        <f t="shared" si="25"/>
        <v>8405.617457207607</v>
      </c>
      <c r="BJ30" s="18">
        <f t="shared" si="26"/>
        <v>305.41726818493947</v>
      </c>
      <c r="BK30" s="19">
        <f t="shared" si="27"/>
        <v>813.30956167180398</v>
      </c>
      <c r="BL30" s="18">
        <f t="shared" si="28"/>
        <v>26.502219896385327</v>
      </c>
      <c r="BM30" s="17">
        <f t="shared" si="29"/>
        <v>3.4112014440696372</v>
      </c>
      <c r="BN30" s="17">
        <f t="shared" si="30"/>
        <v>9.6986657458370047</v>
      </c>
      <c r="BO30" s="17">
        <f t="shared" si="31"/>
        <v>9.698665745837004E-2</v>
      </c>
      <c r="BP30" s="53">
        <f t="shared" si="32"/>
        <v>4612.3904577280855</v>
      </c>
    </row>
    <row r="31" spans="1:68" s="8" customFormat="1" ht="16" x14ac:dyDescent="0.2">
      <c r="A31">
        <v>13</v>
      </c>
      <c r="B31">
        <v>1085.0899999999999</v>
      </c>
      <c r="C31" s="6">
        <v>89.465003382299003</v>
      </c>
      <c r="D31">
        <v>63.0428</v>
      </c>
      <c r="E31">
        <v>1.0022</v>
      </c>
      <c r="F31">
        <v>15.0298</v>
      </c>
      <c r="G31">
        <v>6.2706999999999997</v>
      </c>
      <c r="H31">
        <v>0.16239999999999999</v>
      </c>
      <c r="I31">
        <v>2.0268000000000002</v>
      </c>
      <c r="J31">
        <v>4.6851000000000003</v>
      </c>
      <c r="K31">
        <v>4.6029</v>
      </c>
      <c r="L31">
        <v>1.7663</v>
      </c>
      <c r="M31">
        <v>0.29120000000000001</v>
      </c>
      <c r="N31">
        <v>1.1197999999999999</v>
      </c>
      <c r="O31">
        <v>0</v>
      </c>
      <c r="P31" s="17">
        <f t="shared" si="0"/>
        <v>98.880200000000016</v>
      </c>
      <c r="Q31" s="17">
        <f t="shared" si="1"/>
        <v>63.042799999999993</v>
      </c>
      <c r="R31" s="17">
        <f t="shared" si="1"/>
        <v>1.0021999999999998</v>
      </c>
      <c r="S31" s="17">
        <f t="shared" si="1"/>
        <v>15.029799999999996</v>
      </c>
      <c r="T31" s="17">
        <f t="shared" si="1"/>
        <v>6.2706999999999979</v>
      </c>
      <c r="U31" s="17">
        <f t="shared" si="1"/>
        <v>0.16239999999999996</v>
      </c>
      <c r="V31" s="17">
        <f t="shared" si="1"/>
        <v>2.0267999999999997</v>
      </c>
      <c r="W31" s="17">
        <f t="shared" si="1"/>
        <v>4.6850999999999994</v>
      </c>
      <c r="X31" s="17">
        <f t="shared" si="1"/>
        <v>4.6028999999999991</v>
      </c>
      <c r="Y31" s="17">
        <f t="shared" si="1"/>
        <v>1.7663</v>
      </c>
      <c r="Z31" s="17">
        <f t="shared" si="1"/>
        <v>0.29119999999999996</v>
      </c>
      <c r="AA31" s="17">
        <f t="shared" si="2"/>
        <v>1.1197999999999999</v>
      </c>
      <c r="AB31" s="17">
        <f t="shared" si="3"/>
        <v>0</v>
      </c>
      <c r="AC31" s="18">
        <f t="shared" si="4"/>
        <v>65.995085069472736</v>
      </c>
      <c r="AD31" s="18">
        <f t="shared" si="4"/>
        <v>0.78914808497090316</v>
      </c>
      <c r="AE31" s="18">
        <f t="shared" si="4"/>
        <v>9.271831692257761</v>
      </c>
      <c r="AF31" s="18">
        <f t="shared" si="4"/>
        <v>5.4894826428008985</v>
      </c>
      <c r="AG31" s="18">
        <f t="shared" si="4"/>
        <v>0.14399154960386923</v>
      </c>
      <c r="AH31" s="18">
        <f t="shared" si="4"/>
        <v>3.1633555965681417</v>
      </c>
      <c r="AI31" s="18">
        <f t="shared" si="4"/>
        <v>5.2547616874229517</v>
      </c>
      <c r="AJ31" s="18">
        <f t="shared" si="4"/>
        <v>4.6711319198854504</v>
      </c>
      <c r="AK31" s="18">
        <f t="shared" si="4"/>
        <v>1.1793853556912628</v>
      </c>
      <c r="AL31" s="18">
        <f t="shared" si="4"/>
        <v>0.12904130144906328</v>
      </c>
      <c r="AM31" s="18">
        <f t="shared" si="4"/>
        <v>3.9127850998769507</v>
      </c>
      <c r="AN31" s="18">
        <f t="shared" si="4"/>
        <v>0</v>
      </c>
      <c r="AO31" s="18">
        <f t="shared" si="5"/>
        <v>100</v>
      </c>
      <c r="AP31" s="17">
        <f t="shared" si="6"/>
        <v>62.898771729670479</v>
      </c>
      <c r="AQ31" s="19">
        <f t="shared" si="7"/>
        <v>10658.763611449205</v>
      </c>
      <c r="AR31" s="19">
        <f t="shared" si="8"/>
        <v>-1607.1793055359603</v>
      </c>
      <c r="AS31" s="20">
        <f t="shared" si="9"/>
        <v>415.65024257167676</v>
      </c>
      <c r="AT31" s="21">
        <f t="shared" si="10"/>
        <v>239.43438510424264</v>
      </c>
      <c r="AU31" s="21">
        <f t="shared" si="11"/>
        <v>-204.83061057574665</v>
      </c>
      <c r="AV31" s="21">
        <f t="shared" si="12"/>
        <v>-721.73574302162262</v>
      </c>
      <c r="AW31" s="21">
        <f t="shared" si="13"/>
        <v>779.1247797490563</v>
      </c>
      <c r="AX31" s="21">
        <f t="shared" si="14"/>
        <v>-1427.5995619015346</v>
      </c>
      <c r="AY31" s="21">
        <f t="shared" si="15"/>
        <v>-676.87458732568859</v>
      </c>
      <c r="AZ31" s="21">
        <f t="shared" si="16"/>
        <v>955.79710248540516</v>
      </c>
      <c r="BA31" s="21">
        <f t="shared" si="17"/>
        <v>181.48648394105004</v>
      </c>
      <c r="BB31" s="20">
        <f t="shared" si="18"/>
        <v>158.15860209803461</v>
      </c>
      <c r="BC31" s="20">
        <f t="shared" si="19"/>
        <v>73.189623844254612</v>
      </c>
      <c r="BD31" s="20">
        <f t="shared" si="20"/>
        <v>53.5985692117141</v>
      </c>
      <c r="BE31" s="20">
        <f t="shared" si="21"/>
        <v>-71.902857316837796</v>
      </c>
      <c r="BF31" s="20">
        <f t="shared" si="22"/>
        <v>-158.45185424586361</v>
      </c>
      <c r="BG31" s="20">
        <f t="shared" si="23"/>
        <v>67.936129074377291</v>
      </c>
      <c r="BH31" s="16">
        <f t="shared" si="24"/>
        <v>-4.55</v>
      </c>
      <c r="BI31" s="18">
        <f t="shared" si="25"/>
        <v>8410.5503129990338</v>
      </c>
      <c r="BJ31" s="18">
        <f t="shared" si="26"/>
        <v>304.01469660672916</v>
      </c>
      <c r="BK31" s="19">
        <f t="shared" si="27"/>
        <v>812.20504784534148</v>
      </c>
      <c r="BL31" s="18">
        <f t="shared" si="28"/>
        <v>26.450705939375339</v>
      </c>
      <c r="BM31" s="17">
        <f t="shared" si="29"/>
        <v>3.427943885360853</v>
      </c>
      <c r="BN31" s="17">
        <f t="shared" si="30"/>
        <v>10.534996617700997</v>
      </c>
      <c r="BO31" s="17">
        <f t="shared" si="31"/>
        <v>0.10534996617700998</v>
      </c>
      <c r="BP31" s="53">
        <f t="shared" si="32"/>
        <v>5040.3574799622975</v>
      </c>
    </row>
    <row r="32" spans="1:68" s="8" customFormat="1" ht="16" x14ac:dyDescent="0.2">
      <c r="A32">
        <v>14</v>
      </c>
      <c r="B32">
        <v>1082.0899999999999</v>
      </c>
      <c r="C32" s="6">
        <v>88.637094168776997</v>
      </c>
      <c r="D32">
        <v>63.094200000000001</v>
      </c>
      <c r="E32">
        <v>1.0115000000000001</v>
      </c>
      <c r="F32">
        <v>14.9192</v>
      </c>
      <c r="G32">
        <v>6.3292999999999999</v>
      </c>
      <c r="H32">
        <v>0.16389999999999999</v>
      </c>
      <c r="I32">
        <v>2.0457999999999998</v>
      </c>
      <c r="J32">
        <v>4.6471999999999998</v>
      </c>
      <c r="K32">
        <v>4.5865</v>
      </c>
      <c r="L32">
        <v>1.7783</v>
      </c>
      <c r="M32">
        <v>0.29389999999999999</v>
      </c>
      <c r="N32">
        <v>1.1302000000000001</v>
      </c>
      <c r="O32">
        <v>0</v>
      </c>
      <c r="P32" s="17">
        <f t="shared" si="0"/>
        <v>98.869799999999998</v>
      </c>
      <c r="Q32" s="17">
        <f t="shared" si="1"/>
        <v>63.094200000000001</v>
      </c>
      <c r="R32" s="17">
        <f t="shared" si="1"/>
        <v>1.0115000000000001</v>
      </c>
      <c r="S32" s="17">
        <f t="shared" si="1"/>
        <v>14.9192</v>
      </c>
      <c r="T32" s="17">
        <f t="shared" si="1"/>
        <v>6.3293000000000008</v>
      </c>
      <c r="U32" s="17">
        <f t="shared" si="1"/>
        <v>0.16389999999999999</v>
      </c>
      <c r="V32" s="17">
        <f t="shared" si="1"/>
        <v>2.0457999999999998</v>
      </c>
      <c r="W32" s="17">
        <f t="shared" si="1"/>
        <v>4.6471999999999998</v>
      </c>
      <c r="X32" s="17">
        <f t="shared" si="1"/>
        <v>4.5865</v>
      </c>
      <c r="Y32" s="17">
        <f t="shared" si="1"/>
        <v>1.7783000000000002</v>
      </c>
      <c r="Z32" s="17">
        <f t="shared" si="1"/>
        <v>0.29389999999999999</v>
      </c>
      <c r="AA32" s="17">
        <f t="shared" si="2"/>
        <v>1.1302000000000001</v>
      </c>
      <c r="AB32" s="17">
        <f t="shared" si="3"/>
        <v>0</v>
      </c>
      <c r="AC32" s="18">
        <f t="shared" si="4"/>
        <v>66.008242664331107</v>
      </c>
      <c r="AD32" s="18">
        <f t="shared" si="4"/>
        <v>0.79598086751795127</v>
      </c>
      <c r="AE32" s="18">
        <f t="shared" si="4"/>
        <v>9.1979386230850579</v>
      </c>
      <c r="AF32" s="18">
        <f t="shared" si="4"/>
        <v>5.5373720815759446</v>
      </c>
      <c r="AG32" s="18">
        <f t="shared" si="4"/>
        <v>0.14523208341168517</v>
      </c>
      <c r="AH32" s="18">
        <f t="shared" si="4"/>
        <v>3.1910449822673441</v>
      </c>
      <c r="AI32" s="18">
        <f t="shared" si="4"/>
        <v>5.2090455681180385</v>
      </c>
      <c r="AJ32" s="18">
        <f t="shared" si="4"/>
        <v>4.651624229712966</v>
      </c>
      <c r="AK32" s="18">
        <f t="shared" si="4"/>
        <v>1.1866671599678953</v>
      </c>
      <c r="AL32" s="18">
        <f t="shared" si="4"/>
        <v>0.13015761537755047</v>
      </c>
      <c r="AM32" s="18">
        <f t="shared" si="4"/>
        <v>3.946694124634468</v>
      </c>
      <c r="AN32" s="18">
        <f t="shared" si="4"/>
        <v>0</v>
      </c>
      <c r="AO32" s="18">
        <f t="shared" si="5"/>
        <v>100.00000000000001</v>
      </c>
      <c r="AP32" s="17">
        <f t="shared" si="6"/>
        <v>62.860060995881305</v>
      </c>
      <c r="AQ32" s="19">
        <f t="shared" si="7"/>
        <v>10661.95407568311</v>
      </c>
      <c r="AR32" s="19">
        <f t="shared" si="8"/>
        <v>-1594.3706809255639</v>
      </c>
      <c r="AS32" s="20">
        <f t="shared" si="9"/>
        <v>419.27450721774045</v>
      </c>
      <c r="AT32" s="21">
        <f t="shared" si="10"/>
        <v>241.53019470781527</v>
      </c>
      <c r="AU32" s="21">
        <f t="shared" si="11"/>
        <v>-203.04859624524113</v>
      </c>
      <c r="AV32" s="21">
        <f t="shared" si="12"/>
        <v>-722.94660723353218</v>
      </c>
      <c r="AW32" s="21">
        <f t="shared" si="13"/>
        <v>784.89784441064057</v>
      </c>
      <c r="AX32" s="21">
        <f t="shared" si="14"/>
        <v>-1440.4972960587081</v>
      </c>
      <c r="AY32" s="21">
        <f t="shared" si="15"/>
        <v>-677.90781797258751</v>
      </c>
      <c r="AZ32" s="21">
        <f t="shared" si="16"/>
        <v>946.19833215840094</v>
      </c>
      <c r="BA32" s="21">
        <f t="shared" si="17"/>
        <v>181.52266732691055</v>
      </c>
      <c r="BB32" s="20">
        <f t="shared" si="18"/>
        <v>157.1044143922793</v>
      </c>
      <c r="BC32" s="20">
        <f t="shared" si="19"/>
        <v>73.828760905161388</v>
      </c>
      <c r="BD32" s="20">
        <f t="shared" si="20"/>
        <v>53.132264794803987</v>
      </c>
      <c r="BE32" s="20">
        <f t="shared" si="21"/>
        <v>-71.752601179177788</v>
      </c>
      <c r="BF32" s="20">
        <f t="shared" si="22"/>
        <v>-159.13653901584891</v>
      </c>
      <c r="BG32" s="20">
        <f t="shared" si="23"/>
        <v>67.958120879955473</v>
      </c>
      <c r="BH32" s="16">
        <f t="shared" si="24"/>
        <v>-4.55</v>
      </c>
      <c r="BI32" s="18">
        <f t="shared" si="25"/>
        <v>8415.083955742075</v>
      </c>
      <c r="BJ32" s="18">
        <f t="shared" si="26"/>
        <v>302.65708810408404</v>
      </c>
      <c r="BK32" s="19">
        <f t="shared" si="27"/>
        <v>811.12137546010058</v>
      </c>
      <c r="BL32" s="18">
        <f t="shared" si="28"/>
        <v>26.401183126683215</v>
      </c>
      <c r="BM32" s="17">
        <f t="shared" si="29"/>
        <v>3.4446993824788574</v>
      </c>
      <c r="BN32" s="17">
        <f t="shared" si="30"/>
        <v>11.362905831223003</v>
      </c>
      <c r="BO32" s="17">
        <f t="shared" si="31"/>
        <v>0.11362905831223002</v>
      </c>
      <c r="BP32" s="53">
        <f t="shared" si="32"/>
        <v>5505.4170121573125</v>
      </c>
    </row>
    <row r="33" spans="1:68" s="8" customFormat="1" ht="16" x14ac:dyDescent="0.2">
      <c r="A33">
        <v>15</v>
      </c>
      <c r="B33">
        <v>1079.0899999999999</v>
      </c>
      <c r="C33" s="6">
        <v>87.817833362943006</v>
      </c>
      <c r="D33">
        <v>63.143799999999999</v>
      </c>
      <c r="E33">
        <v>1.0209999999999999</v>
      </c>
      <c r="F33">
        <v>14.809100000000001</v>
      </c>
      <c r="G33">
        <v>6.3883000000000001</v>
      </c>
      <c r="H33">
        <v>0.16550000000000001</v>
      </c>
      <c r="I33">
        <v>2.0648</v>
      </c>
      <c r="J33">
        <v>4.6106999999999996</v>
      </c>
      <c r="K33">
        <v>4.5692000000000004</v>
      </c>
      <c r="L33">
        <v>1.7902</v>
      </c>
      <c r="M33">
        <v>0.29659999999999997</v>
      </c>
      <c r="N33">
        <v>1.1408</v>
      </c>
      <c r="O33">
        <v>0</v>
      </c>
      <c r="P33" s="17">
        <f t="shared" si="0"/>
        <v>98.859199999999987</v>
      </c>
      <c r="Q33" s="17">
        <f t="shared" si="1"/>
        <v>63.143800000000013</v>
      </c>
      <c r="R33" s="17">
        <f t="shared" si="1"/>
        <v>1.0210000000000001</v>
      </c>
      <c r="S33" s="17">
        <f t="shared" si="1"/>
        <v>14.809100000000003</v>
      </c>
      <c r="T33" s="17">
        <f t="shared" si="1"/>
        <v>6.3883000000000019</v>
      </c>
      <c r="U33" s="17">
        <f t="shared" si="1"/>
        <v>0.16550000000000004</v>
      </c>
      <c r="V33" s="17">
        <f t="shared" si="1"/>
        <v>2.0648000000000004</v>
      </c>
      <c r="W33" s="17">
        <f t="shared" si="1"/>
        <v>4.6107000000000005</v>
      </c>
      <c r="X33" s="17">
        <f t="shared" si="1"/>
        <v>4.5692000000000013</v>
      </c>
      <c r="Y33" s="17">
        <f t="shared" si="1"/>
        <v>1.7902000000000002</v>
      </c>
      <c r="Z33" s="17">
        <f t="shared" si="1"/>
        <v>0.29660000000000003</v>
      </c>
      <c r="AA33" s="17">
        <f t="shared" si="2"/>
        <v>1.1408</v>
      </c>
      <c r="AB33" s="17">
        <f t="shared" si="3"/>
        <v>0</v>
      </c>
      <c r="AC33" s="18">
        <f t="shared" si="4"/>
        <v>66.019298072651182</v>
      </c>
      <c r="AD33" s="18">
        <f t="shared" si="4"/>
        <v>0.80296005280639859</v>
      </c>
      <c r="AE33" s="18">
        <f t="shared" si="4"/>
        <v>9.1244163230751436</v>
      </c>
      <c r="AF33" s="18">
        <f t="shared" si="4"/>
        <v>5.5855350848985257</v>
      </c>
      <c r="AG33" s="18">
        <f t="shared" si="4"/>
        <v>0.14655919395137942</v>
      </c>
      <c r="AH33" s="18">
        <f t="shared" si="4"/>
        <v>3.2186903593452634</v>
      </c>
      <c r="AI33" s="18">
        <f t="shared" si="4"/>
        <v>5.1649380185872014</v>
      </c>
      <c r="AJ33" s="18">
        <f t="shared" si="4"/>
        <v>4.6312140065694605</v>
      </c>
      <c r="AK33" s="18">
        <f t="shared" si="4"/>
        <v>1.1938696277569876</v>
      </c>
      <c r="AL33" s="18">
        <f t="shared" si="4"/>
        <v>0.13127215040987744</v>
      </c>
      <c r="AM33" s="18">
        <f t="shared" si="4"/>
        <v>3.9812471099485753</v>
      </c>
      <c r="AN33" s="18">
        <f t="shared" si="4"/>
        <v>0</v>
      </c>
      <c r="AO33" s="18">
        <f t="shared" si="5"/>
        <v>99.999999999999972</v>
      </c>
      <c r="AP33" s="17">
        <f t="shared" si="6"/>
        <v>62.82120373964262</v>
      </c>
      <c r="AQ33" s="19">
        <f t="shared" si="7"/>
        <v>10664.832396823029</v>
      </c>
      <c r="AR33" s="19">
        <f t="shared" si="8"/>
        <v>-1581.6263254418454</v>
      </c>
      <c r="AS33" s="20">
        <f t="shared" si="9"/>
        <v>422.92462054250808</v>
      </c>
      <c r="AT33" s="21">
        <f t="shared" si="10"/>
        <v>243.62267329884298</v>
      </c>
      <c r="AU33" s="21">
        <f t="shared" si="11"/>
        <v>-201.32928396452908</v>
      </c>
      <c r="AV33" s="21">
        <f t="shared" si="12"/>
        <v>-724.13573067683649</v>
      </c>
      <c r="AW33" s="21">
        <f t="shared" si="13"/>
        <v>790.77370325034474</v>
      </c>
      <c r="AX33" s="21">
        <f t="shared" si="14"/>
        <v>-1453.4112888908248</v>
      </c>
      <c r="AY33" s="21">
        <f t="shared" si="15"/>
        <v>-678.90141109201704</v>
      </c>
      <c r="AZ33" s="21">
        <f t="shared" si="16"/>
        <v>936.51160201926643</v>
      </c>
      <c r="BA33" s="21">
        <f t="shared" si="17"/>
        <v>181.55306969979074</v>
      </c>
      <c r="BB33" s="20">
        <f t="shared" si="18"/>
        <v>156.05835662885784</v>
      </c>
      <c r="BC33" s="20">
        <f t="shared" si="19"/>
        <v>74.470528189783806</v>
      </c>
      <c r="BD33" s="20">
        <f t="shared" si="20"/>
        <v>52.682367789589449</v>
      </c>
      <c r="BE33" s="20">
        <f t="shared" si="21"/>
        <v>-71.590277865872054</v>
      </c>
      <c r="BF33" s="20">
        <f t="shared" si="22"/>
        <v>-159.82941540667346</v>
      </c>
      <c r="BG33" s="20">
        <f t="shared" si="23"/>
        <v>67.983957376490892</v>
      </c>
      <c r="BH33" s="16">
        <f t="shared" si="24"/>
        <v>-4.55</v>
      </c>
      <c r="BI33" s="18">
        <f t="shared" si="25"/>
        <v>8419.2609558679396</v>
      </c>
      <c r="BJ33" s="18">
        <f t="shared" si="26"/>
        <v>301.32858641196725</v>
      </c>
      <c r="BK33" s="19">
        <f t="shared" si="27"/>
        <v>810.04526048253751</v>
      </c>
      <c r="BL33" s="18">
        <f t="shared" si="28"/>
        <v>26.353075777355492</v>
      </c>
      <c r="BM33" s="17">
        <f t="shared" si="29"/>
        <v>3.461389777491152</v>
      </c>
      <c r="BN33" s="17">
        <f t="shared" si="30"/>
        <v>12.182166637056994</v>
      </c>
      <c r="BO33" s="17">
        <f t="shared" si="31"/>
        <v>0.12182166637056994</v>
      </c>
      <c r="BP33" s="53">
        <f t="shared" si="32"/>
        <v>6009.3658185195973</v>
      </c>
    </row>
    <row r="34" spans="1:68" s="8" customFormat="1" ht="16" x14ac:dyDescent="0.2">
      <c r="A34">
        <v>16</v>
      </c>
      <c r="B34">
        <v>1076.0899999999999</v>
      </c>
      <c r="C34" s="6">
        <v>87.007422995365999</v>
      </c>
      <c r="D34">
        <v>63.191899999999997</v>
      </c>
      <c r="E34">
        <v>1.0305</v>
      </c>
      <c r="F34">
        <v>14.6996</v>
      </c>
      <c r="G34">
        <v>6.4478</v>
      </c>
      <c r="H34">
        <v>0.16700000000000001</v>
      </c>
      <c r="I34">
        <v>2.0840999999999998</v>
      </c>
      <c r="J34">
        <v>4.5754999999999999</v>
      </c>
      <c r="K34">
        <v>4.5507999999999997</v>
      </c>
      <c r="L34">
        <v>1.802</v>
      </c>
      <c r="M34">
        <v>0.2994</v>
      </c>
      <c r="N34">
        <v>1.1514</v>
      </c>
      <c r="O34">
        <v>0</v>
      </c>
      <c r="P34" s="17">
        <f t="shared" si="0"/>
        <v>98.848600000000019</v>
      </c>
      <c r="Q34" s="17">
        <f t="shared" si="1"/>
        <v>63.19189999999999</v>
      </c>
      <c r="R34" s="17">
        <f t="shared" si="1"/>
        <v>1.0304999999999997</v>
      </c>
      <c r="S34" s="17">
        <f t="shared" si="1"/>
        <v>14.699599999999997</v>
      </c>
      <c r="T34" s="17">
        <f t="shared" si="1"/>
        <v>6.4477999999999982</v>
      </c>
      <c r="U34" s="17">
        <f t="shared" si="1"/>
        <v>0.16699999999999998</v>
      </c>
      <c r="V34" s="17">
        <f t="shared" si="1"/>
        <v>2.0840999999999998</v>
      </c>
      <c r="W34" s="17">
        <f t="shared" si="1"/>
        <v>4.575499999999999</v>
      </c>
      <c r="X34" s="17">
        <f t="shared" si="1"/>
        <v>4.5507999999999988</v>
      </c>
      <c r="Y34" s="17">
        <f t="shared" si="1"/>
        <v>1.8019999999999996</v>
      </c>
      <c r="Z34" s="17">
        <f t="shared" si="1"/>
        <v>0.29939999999999994</v>
      </c>
      <c r="AA34" s="17">
        <f t="shared" si="2"/>
        <v>1.1514</v>
      </c>
      <c r="AB34" s="17">
        <f t="shared" si="3"/>
        <v>0</v>
      </c>
      <c r="AC34" s="18">
        <f t="shared" si="4"/>
        <v>66.028814352822451</v>
      </c>
      <c r="AD34" s="18">
        <f t="shared" si="4"/>
        <v>0.80993112859052829</v>
      </c>
      <c r="AE34" s="18">
        <f t="shared" si="4"/>
        <v>9.0513600560713758</v>
      </c>
      <c r="AF34" s="18">
        <f t="shared" si="4"/>
        <v>5.634079052400323</v>
      </c>
      <c r="AG34" s="18">
        <f t="shared" si="4"/>
        <v>0.14779625780966271</v>
      </c>
      <c r="AH34" s="18">
        <f t="shared" si="4"/>
        <v>3.2467710008952788</v>
      </c>
      <c r="AI34" s="18">
        <f t="shared" si="4"/>
        <v>5.1223435835375728</v>
      </c>
      <c r="AJ34" s="18">
        <f t="shared" si="4"/>
        <v>4.6097176837276761</v>
      </c>
      <c r="AK34" s="18">
        <f t="shared" si="4"/>
        <v>1.2009973101751581</v>
      </c>
      <c r="AL34" s="18">
        <f t="shared" si="4"/>
        <v>0.13242962400355685</v>
      </c>
      <c r="AM34" s="18">
        <f t="shared" si="4"/>
        <v>4.0157599499664247</v>
      </c>
      <c r="AN34" s="18">
        <f t="shared" si="4"/>
        <v>0</v>
      </c>
      <c r="AO34" s="18">
        <f t="shared" si="5"/>
        <v>100.00000000000001</v>
      </c>
      <c r="AP34" s="17">
        <f t="shared" si="6"/>
        <v>62.782434305493858</v>
      </c>
      <c r="AQ34" s="19">
        <f t="shared" si="7"/>
        <v>10667.463778833511</v>
      </c>
      <c r="AR34" s="19">
        <f t="shared" si="8"/>
        <v>-1568.9627521194122</v>
      </c>
      <c r="AS34" s="20">
        <f t="shared" si="9"/>
        <v>426.5988149048228</v>
      </c>
      <c r="AT34" s="21">
        <f t="shared" si="10"/>
        <v>245.74809705776366</v>
      </c>
      <c r="AU34" s="21">
        <f t="shared" si="11"/>
        <v>-199.66895288629456</v>
      </c>
      <c r="AV34" s="21">
        <f t="shared" si="12"/>
        <v>-725.23015944099996</v>
      </c>
      <c r="AW34" s="21">
        <f t="shared" si="13"/>
        <v>796.6359364789389</v>
      </c>
      <c r="AX34" s="21">
        <f t="shared" si="14"/>
        <v>-1466.4160445760813</v>
      </c>
      <c r="AY34" s="21">
        <f t="shared" si="15"/>
        <v>-679.80051860974049</v>
      </c>
      <c r="AZ34" s="21">
        <f t="shared" si="16"/>
        <v>926.72167270913837</v>
      </c>
      <c r="BA34" s="21">
        <f t="shared" si="17"/>
        <v>181.57923947026174</v>
      </c>
      <c r="BB34" s="20">
        <f t="shared" si="18"/>
        <v>155.01949742288514</v>
      </c>
      <c r="BC34" s="20">
        <f t="shared" si="19"/>
        <v>75.118337308395809</v>
      </c>
      <c r="BD34" s="20">
        <f t="shared" si="20"/>
        <v>52.247904552083241</v>
      </c>
      <c r="BE34" s="20">
        <f t="shared" si="21"/>
        <v>-71.41368727506584</v>
      </c>
      <c r="BF34" s="20">
        <f t="shared" si="22"/>
        <v>-160.51670545722203</v>
      </c>
      <c r="BG34" s="20">
        <f t="shared" si="23"/>
        <v>68.00879821424472</v>
      </c>
      <c r="BH34" s="16">
        <f t="shared" si="24"/>
        <v>-4.55</v>
      </c>
      <c r="BI34" s="18">
        <f t="shared" si="25"/>
        <v>8423.0898723516457</v>
      </c>
      <c r="BJ34" s="18">
        <f t="shared" si="26"/>
        <v>300.04338423558278</v>
      </c>
      <c r="BK34" s="19">
        <f t="shared" si="27"/>
        <v>808.99141277646777</v>
      </c>
      <c r="BL34" s="18">
        <f t="shared" si="28"/>
        <v>26.306827280253401</v>
      </c>
      <c r="BM34" s="17">
        <f t="shared" si="29"/>
        <v>3.4781329026350365</v>
      </c>
      <c r="BN34" s="17">
        <f t="shared" si="30"/>
        <v>12.992577004634001</v>
      </c>
      <c r="BO34" s="17">
        <f t="shared" si="31"/>
        <v>0.12992577004634001</v>
      </c>
      <c r="BP34" s="53">
        <f t="shared" si="32"/>
        <v>6556.7582680219857</v>
      </c>
    </row>
    <row r="35" spans="1:68" s="8" customFormat="1" ht="16" x14ac:dyDescent="0.2">
      <c r="A35">
        <v>17</v>
      </c>
      <c r="B35">
        <v>1073.0899999999999</v>
      </c>
      <c r="C35" s="6">
        <v>86.20604087161</v>
      </c>
      <c r="D35">
        <v>63.238199999999999</v>
      </c>
      <c r="E35">
        <v>1.0401</v>
      </c>
      <c r="F35">
        <v>14.5906</v>
      </c>
      <c r="G35">
        <v>6.5077999999999996</v>
      </c>
      <c r="H35">
        <v>0.16850000000000001</v>
      </c>
      <c r="I35">
        <v>2.1034000000000002</v>
      </c>
      <c r="J35">
        <v>4.5416999999999996</v>
      </c>
      <c r="K35">
        <v>4.5316000000000001</v>
      </c>
      <c r="L35">
        <v>1.8137000000000001</v>
      </c>
      <c r="M35">
        <v>0.30220000000000002</v>
      </c>
      <c r="N35">
        <v>1.1620999999999999</v>
      </c>
      <c r="O35">
        <v>0</v>
      </c>
      <c r="P35" s="17">
        <f t="shared" si="0"/>
        <v>98.837799999999987</v>
      </c>
      <c r="Q35" s="17">
        <f t="shared" ref="Q35:Z56" si="33">(D35/$P35)*(100-$N35)</f>
        <v>63.238263981796443</v>
      </c>
      <c r="R35" s="17">
        <f t="shared" si="33"/>
        <v>1.0401010523301817</v>
      </c>
      <c r="S35" s="17">
        <f t="shared" si="33"/>
        <v>14.590614762165895</v>
      </c>
      <c r="T35" s="17">
        <f t="shared" si="33"/>
        <v>6.507806584323002</v>
      </c>
      <c r="U35" s="17">
        <f t="shared" si="33"/>
        <v>0.16850017048133412</v>
      </c>
      <c r="V35" s="17">
        <f t="shared" si="33"/>
        <v>2.1034021281331641</v>
      </c>
      <c r="W35" s="17">
        <f t="shared" si="33"/>
        <v>4.541704595104302</v>
      </c>
      <c r="X35" s="17">
        <f t="shared" si="33"/>
        <v>4.5316045848855406</v>
      </c>
      <c r="Y35" s="17">
        <f t="shared" si="33"/>
        <v>1.8137018350266805</v>
      </c>
      <c r="Z35" s="17">
        <f t="shared" si="33"/>
        <v>0.30220030575346685</v>
      </c>
      <c r="AA35" s="17">
        <f t="shared" si="2"/>
        <v>1.1620999999999999</v>
      </c>
      <c r="AB35" s="17">
        <f t="shared" si="3"/>
        <v>0</v>
      </c>
      <c r="AC35" s="18">
        <f t="shared" ref="AC35:AN56" si="34">$AP35*Q35/D$18</f>
        <v>66.036454060569682</v>
      </c>
      <c r="AD35" s="18">
        <f t="shared" si="34"/>
        <v>0.81697233617328102</v>
      </c>
      <c r="AE35" s="18">
        <f t="shared" si="34"/>
        <v>8.9787036074047535</v>
      </c>
      <c r="AF35" s="18">
        <f t="shared" si="34"/>
        <v>5.6830010448724488</v>
      </c>
      <c r="AG35" s="18">
        <f t="shared" si="34"/>
        <v>0.14903182916199942</v>
      </c>
      <c r="AH35" s="18">
        <f t="shared" si="34"/>
        <v>3.2748177391590159</v>
      </c>
      <c r="AI35" s="18">
        <f t="shared" si="34"/>
        <v>5.0813691845845934</v>
      </c>
      <c r="AJ35" s="18">
        <f t="shared" si="34"/>
        <v>4.5874390485822296</v>
      </c>
      <c r="AK35" s="18">
        <f t="shared" si="34"/>
        <v>1.208049864573534</v>
      </c>
      <c r="AL35" s="18">
        <f t="shared" si="34"/>
        <v>0.13358569980207818</v>
      </c>
      <c r="AM35" s="18">
        <f t="shared" si="34"/>
        <v>4.0505755851163867</v>
      </c>
      <c r="AN35" s="18">
        <f t="shared" si="34"/>
        <v>0</v>
      </c>
      <c r="AO35" s="18">
        <f t="shared" si="5"/>
        <v>100.00000000000001</v>
      </c>
      <c r="AP35" s="17">
        <f t="shared" si="6"/>
        <v>62.743663288598299</v>
      </c>
      <c r="AQ35" s="19">
        <f t="shared" si="7"/>
        <v>10669.806852920176</v>
      </c>
      <c r="AR35" s="19">
        <f t="shared" si="8"/>
        <v>-1556.3684833075399</v>
      </c>
      <c r="AS35" s="20">
        <f t="shared" si="9"/>
        <v>430.30006773082863</v>
      </c>
      <c r="AT35" s="21">
        <f t="shared" si="10"/>
        <v>247.8709546769459</v>
      </c>
      <c r="AU35" s="21">
        <f t="shared" si="11"/>
        <v>-198.07177081510744</v>
      </c>
      <c r="AV35" s="21">
        <f t="shared" si="12"/>
        <v>-726.28427040137967</v>
      </c>
      <c r="AW35" s="21">
        <f t="shared" si="13"/>
        <v>802.54281169303715</v>
      </c>
      <c r="AX35" s="21">
        <f t="shared" si="14"/>
        <v>-1479.4427262358886</v>
      </c>
      <c r="AY35" s="21">
        <f t="shared" si="15"/>
        <v>-680.64663619543069</v>
      </c>
      <c r="AZ35" s="21">
        <f t="shared" si="16"/>
        <v>916.87391846180049</v>
      </c>
      <c r="BA35" s="21">
        <f t="shared" si="17"/>
        <v>181.60024866656661</v>
      </c>
      <c r="BB35" s="20">
        <f t="shared" si="18"/>
        <v>153.98802583304672</v>
      </c>
      <c r="BC35" s="20">
        <f t="shared" si="19"/>
        <v>75.768997101769614</v>
      </c>
      <c r="BD35" s="20">
        <f t="shared" si="20"/>
        <v>51.829965682762847</v>
      </c>
      <c r="BE35" s="20">
        <f t="shared" si="21"/>
        <v>-71.226558742684318</v>
      </c>
      <c r="BF35" s="20">
        <f t="shared" si="22"/>
        <v>-161.20525038585265</v>
      </c>
      <c r="BG35" s="20">
        <f t="shared" si="23"/>
        <v>68.036318597298745</v>
      </c>
      <c r="BH35" s="16">
        <f t="shared" si="24"/>
        <v>-4.55</v>
      </c>
      <c r="BI35" s="18">
        <f t="shared" si="25"/>
        <v>8426.5807185274407</v>
      </c>
      <c r="BJ35" s="18">
        <f t="shared" si="26"/>
        <v>298.79174675290767</v>
      </c>
      <c r="BK35" s="19">
        <f t="shared" si="27"/>
        <v>807.95070255516998</v>
      </c>
      <c r="BL35" s="18">
        <f t="shared" si="28"/>
        <v>26.262101402535418</v>
      </c>
      <c r="BM35" s="17">
        <f t="shared" si="29"/>
        <v>3.4948658846916976</v>
      </c>
      <c r="BN35" s="17">
        <f t="shared" si="30"/>
        <v>13.79395912839</v>
      </c>
      <c r="BO35" s="17">
        <f t="shared" si="31"/>
        <v>0.13793959128389999</v>
      </c>
      <c r="BP35" s="53">
        <f t="shared" si="32"/>
        <v>7149.9714009144673</v>
      </c>
    </row>
    <row r="36" spans="1:68" s="8" customFormat="1" ht="16" x14ac:dyDescent="0.2">
      <c r="A36">
        <v>18</v>
      </c>
      <c r="B36">
        <v>1070.0899999999999</v>
      </c>
      <c r="C36" s="6">
        <v>85.413841208848993</v>
      </c>
      <c r="D36">
        <v>63.283000000000001</v>
      </c>
      <c r="E36">
        <v>1.0497000000000001</v>
      </c>
      <c r="F36">
        <v>14.4823</v>
      </c>
      <c r="G36">
        <v>6.5681000000000003</v>
      </c>
      <c r="H36">
        <v>0.1701</v>
      </c>
      <c r="I36">
        <v>2.1230000000000002</v>
      </c>
      <c r="J36">
        <v>4.5091999999999999</v>
      </c>
      <c r="K36">
        <v>4.5114000000000001</v>
      </c>
      <c r="L36">
        <v>1.8252999999999999</v>
      </c>
      <c r="M36">
        <v>0.30499999999999999</v>
      </c>
      <c r="N36">
        <v>1.1729000000000001</v>
      </c>
      <c r="O36">
        <v>0</v>
      </c>
      <c r="P36" s="17">
        <f t="shared" si="0"/>
        <v>98.827100000000016</v>
      </c>
      <c r="Q36" s="17">
        <f t="shared" si="33"/>
        <v>63.282999999999994</v>
      </c>
      <c r="R36" s="17">
        <f t="shared" si="33"/>
        <v>1.0496999999999999</v>
      </c>
      <c r="S36" s="17">
        <f t="shared" si="33"/>
        <v>14.482299999999999</v>
      </c>
      <c r="T36" s="17">
        <f t="shared" si="33"/>
        <v>6.5680999999999994</v>
      </c>
      <c r="U36" s="17">
        <f t="shared" si="33"/>
        <v>0.17009999999999997</v>
      </c>
      <c r="V36" s="17">
        <f t="shared" si="33"/>
        <v>2.1229999999999998</v>
      </c>
      <c r="W36" s="17">
        <f t="shared" si="33"/>
        <v>4.509199999999999</v>
      </c>
      <c r="X36" s="17">
        <f t="shared" si="33"/>
        <v>4.5113999999999992</v>
      </c>
      <c r="Y36" s="17">
        <f t="shared" si="33"/>
        <v>1.8252999999999997</v>
      </c>
      <c r="Z36" s="17">
        <f t="shared" si="33"/>
        <v>0.30499999999999994</v>
      </c>
      <c r="AA36" s="17">
        <f t="shared" si="2"/>
        <v>1.1729000000000001</v>
      </c>
      <c r="AB36" s="17">
        <f t="shared" si="3"/>
        <v>0</v>
      </c>
      <c r="AC36" s="18">
        <f t="shared" si="34"/>
        <v>66.042245576117992</v>
      </c>
      <c r="AD36" s="18">
        <f t="shared" si="34"/>
        <v>0.82400145602145114</v>
      </c>
      <c r="AE36" s="18">
        <f t="shared" si="34"/>
        <v>8.9065303248552077</v>
      </c>
      <c r="AF36" s="18">
        <f t="shared" si="34"/>
        <v>5.7321008399982807</v>
      </c>
      <c r="AG36" s="18">
        <f t="shared" si="34"/>
        <v>0.15035364724234038</v>
      </c>
      <c r="AH36" s="18">
        <f t="shared" si="34"/>
        <v>3.3032830289865927</v>
      </c>
      <c r="AI36" s="18">
        <f t="shared" si="34"/>
        <v>5.0418779857130414</v>
      </c>
      <c r="AJ36" s="18">
        <f t="shared" si="34"/>
        <v>4.5641572767832175</v>
      </c>
      <c r="AK36" s="18">
        <f t="shared" si="34"/>
        <v>1.2150221328139579</v>
      </c>
      <c r="AL36" s="18">
        <f t="shared" si="34"/>
        <v>0.13473979322925386</v>
      </c>
      <c r="AM36" s="18">
        <f t="shared" si="34"/>
        <v>4.085687938238646</v>
      </c>
      <c r="AN36" s="18">
        <f t="shared" si="34"/>
        <v>0</v>
      </c>
      <c r="AO36" s="18">
        <f t="shared" si="5"/>
        <v>100</v>
      </c>
      <c r="AP36" s="17">
        <f t="shared" si="6"/>
        <v>62.704807380197693</v>
      </c>
      <c r="AQ36" s="19">
        <f t="shared" si="7"/>
        <v>10671.853026329454</v>
      </c>
      <c r="AR36" s="19">
        <f t="shared" si="8"/>
        <v>-1543.8579665104016</v>
      </c>
      <c r="AS36" s="20">
        <f t="shared" si="9"/>
        <v>434.02022345029206</v>
      </c>
      <c r="AT36" s="21">
        <f t="shared" si="10"/>
        <v>250.02549246399519</v>
      </c>
      <c r="AU36" s="21">
        <f t="shared" si="11"/>
        <v>-196.53240388309433</v>
      </c>
      <c r="AV36" s="21">
        <f t="shared" si="12"/>
        <v>-727.27898567903821</v>
      </c>
      <c r="AW36" s="21">
        <f t="shared" si="13"/>
        <v>808.49321658759845</v>
      </c>
      <c r="AX36" s="21">
        <f t="shared" si="14"/>
        <v>-1492.544379255829</v>
      </c>
      <c r="AY36" s="21">
        <f t="shared" si="15"/>
        <v>-681.42400452538368</v>
      </c>
      <c r="AZ36" s="21">
        <f t="shared" si="16"/>
        <v>906.94433402595371</v>
      </c>
      <c r="BA36" s="21">
        <f t="shared" si="17"/>
        <v>181.61617533432448</v>
      </c>
      <c r="BB36" s="20">
        <f t="shared" si="18"/>
        <v>152.96395959538108</v>
      </c>
      <c r="BC36" s="20">
        <f t="shared" si="19"/>
        <v>76.425336135010426</v>
      </c>
      <c r="BD36" s="20">
        <f t="shared" si="20"/>
        <v>51.42715545427302</v>
      </c>
      <c r="BE36" s="20">
        <f t="shared" si="21"/>
        <v>-71.026114943949281</v>
      </c>
      <c r="BF36" s="20">
        <f t="shared" si="22"/>
        <v>-161.89487286885526</v>
      </c>
      <c r="BG36" s="20">
        <f t="shared" si="23"/>
        <v>68.06582688004363</v>
      </c>
      <c r="BH36" s="16">
        <f t="shared" si="24"/>
        <v>-4.55</v>
      </c>
      <c r="BI36" s="18">
        <f t="shared" si="25"/>
        <v>8429.6985530035454</v>
      </c>
      <c r="BJ36" s="18">
        <f t="shared" si="26"/>
        <v>297.57746558622807</v>
      </c>
      <c r="BK36" s="19">
        <f t="shared" si="27"/>
        <v>806.92481017858722</v>
      </c>
      <c r="BL36" s="18">
        <f t="shared" si="28"/>
        <v>26.219054148880623</v>
      </c>
      <c r="BM36" s="17">
        <f t="shared" si="29"/>
        <v>3.5115861002703666</v>
      </c>
      <c r="BN36" s="17">
        <f t="shared" si="30"/>
        <v>14.586158791151007</v>
      </c>
      <c r="BO36" s="17">
        <f t="shared" si="31"/>
        <v>0.14586158791151008</v>
      </c>
      <c r="BP36" s="53">
        <f t="shared" si="32"/>
        <v>7792.3310843943618</v>
      </c>
    </row>
    <row r="37" spans="1:68" s="8" customFormat="1" ht="16" x14ac:dyDescent="0.2">
      <c r="A37">
        <v>19</v>
      </c>
      <c r="B37">
        <v>1067.0899999999999</v>
      </c>
      <c r="C37" s="6">
        <v>84.564871460152006</v>
      </c>
      <c r="D37">
        <v>63.340600000000002</v>
      </c>
      <c r="E37">
        <v>1.0603</v>
      </c>
      <c r="F37">
        <v>14.376799999999999</v>
      </c>
      <c r="G37">
        <v>6.6195000000000004</v>
      </c>
      <c r="H37">
        <v>0.16950000000000001</v>
      </c>
      <c r="I37">
        <v>2.1324000000000001</v>
      </c>
      <c r="J37">
        <v>4.4783999999999997</v>
      </c>
      <c r="K37">
        <v>4.4917999999999996</v>
      </c>
      <c r="L37">
        <v>1.8380000000000001</v>
      </c>
      <c r="M37">
        <v>0.308</v>
      </c>
      <c r="N37">
        <v>1.1847000000000001</v>
      </c>
      <c r="O37">
        <v>0</v>
      </c>
      <c r="P37" s="17">
        <f t="shared" si="0"/>
        <v>98.815300000000008</v>
      </c>
      <c r="Q37" s="17">
        <f t="shared" si="33"/>
        <v>63.340599999999995</v>
      </c>
      <c r="R37" s="17">
        <f t="shared" si="33"/>
        <v>1.0602999999999998</v>
      </c>
      <c r="S37" s="17">
        <f t="shared" si="33"/>
        <v>14.376799999999998</v>
      </c>
      <c r="T37" s="17">
        <f t="shared" si="33"/>
        <v>6.6194999999999995</v>
      </c>
      <c r="U37" s="17">
        <f t="shared" si="33"/>
        <v>0.16949999999999998</v>
      </c>
      <c r="V37" s="17">
        <f t="shared" si="33"/>
        <v>2.1323999999999996</v>
      </c>
      <c r="W37" s="17">
        <f t="shared" si="33"/>
        <v>4.4783999999999988</v>
      </c>
      <c r="X37" s="17">
        <f t="shared" si="33"/>
        <v>4.4917999999999987</v>
      </c>
      <c r="Y37" s="17">
        <f t="shared" si="33"/>
        <v>1.8379999999999999</v>
      </c>
      <c r="Z37" s="17">
        <f t="shared" si="33"/>
        <v>0.30799999999999994</v>
      </c>
      <c r="AA37" s="17">
        <f t="shared" si="2"/>
        <v>1.1847000000000001</v>
      </c>
      <c r="AB37" s="17">
        <f t="shared" si="3"/>
        <v>0</v>
      </c>
      <c r="AC37" s="18">
        <f t="shared" si="34"/>
        <v>66.063300782840415</v>
      </c>
      <c r="AD37" s="18">
        <f t="shared" si="34"/>
        <v>0.83183055077619728</v>
      </c>
      <c r="AE37" s="18">
        <f t="shared" si="34"/>
        <v>8.8364243938345428</v>
      </c>
      <c r="AF37" s="18">
        <f t="shared" si="34"/>
        <v>5.7735452714776967</v>
      </c>
      <c r="AG37" s="18">
        <f t="shared" si="34"/>
        <v>0.14973477692549006</v>
      </c>
      <c r="AH37" s="18">
        <f t="shared" si="34"/>
        <v>3.31594859411801</v>
      </c>
      <c r="AI37" s="18">
        <f t="shared" si="34"/>
        <v>5.0044809185678849</v>
      </c>
      <c r="AJ37" s="18">
        <f t="shared" si="34"/>
        <v>4.5416430764428153</v>
      </c>
      <c r="AK37" s="18">
        <f t="shared" si="34"/>
        <v>1.2227530809376432</v>
      </c>
      <c r="AL37" s="18">
        <f t="shared" si="34"/>
        <v>0.13598470927842432</v>
      </c>
      <c r="AM37" s="18">
        <f t="shared" si="34"/>
        <v>4.1243538448008792</v>
      </c>
      <c r="AN37" s="18">
        <f t="shared" si="34"/>
        <v>0</v>
      </c>
      <c r="AO37" s="18">
        <f t="shared" si="5"/>
        <v>99.999999999999986</v>
      </c>
      <c r="AP37" s="17">
        <f t="shared" si="6"/>
        <v>62.667758555128408</v>
      </c>
      <c r="AQ37" s="19">
        <f t="shared" si="7"/>
        <v>10676.462960845212</v>
      </c>
      <c r="AR37" s="19">
        <f t="shared" si="8"/>
        <v>-1531.7058044272796</v>
      </c>
      <c r="AS37" s="20">
        <f t="shared" si="9"/>
        <v>437.05476697157457</v>
      </c>
      <c r="AT37" s="21">
        <f t="shared" si="10"/>
        <v>250.98414908879218</v>
      </c>
      <c r="AU37" s="21">
        <f t="shared" si="11"/>
        <v>-195.07466620577614</v>
      </c>
      <c r="AV37" s="21">
        <f t="shared" si="12"/>
        <v>-728.63702113816987</v>
      </c>
      <c r="AW37" s="21">
        <f t="shared" si="13"/>
        <v>815.03803134941927</v>
      </c>
      <c r="AX37" s="21">
        <f t="shared" si="14"/>
        <v>-1501.8843747145258</v>
      </c>
      <c r="AY37" s="21">
        <f t="shared" si="15"/>
        <v>-682.71397799987426</v>
      </c>
      <c r="AZ37" s="21">
        <f t="shared" si="16"/>
        <v>897.50378746254523</v>
      </c>
      <c r="BA37" s="21">
        <f t="shared" si="17"/>
        <v>181.67407715281115</v>
      </c>
      <c r="BB37" s="20">
        <f t="shared" si="18"/>
        <v>151.98496772928084</v>
      </c>
      <c r="BC37" s="20">
        <f t="shared" si="19"/>
        <v>76.87038230577636</v>
      </c>
      <c r="BD37" s="20">
        <f t="shared" si="20"/>
        <v>51.045705369392422</v>
      </c>
      <c r="BE37" s="20">
        <f t="shared" si="21"/>
        <v>-70.844428774205824</v>
      </c>
      <c r="BF37" s="20">
        <f t="shared" si="22"/>
        <v>-162.64880175977376</v>
      </c>
      <c r="BG37" s="20">
        <f t="shared" si="23"/>
        <v>68.066686770876871</v>
      </c>
      <c r="BH37" s="16">
        <f t="shared" si="24"/>
        <v>-4.55</v>
      </c>
      <c r="BI37" s="18">
        <f t="shared" si="25"/>
        <v>8437.0278512319182</v>
      </c>
      <c r="BJ37" s="18">
        <f t="shared" si="26"/>
        <v>296.14858879415806</v>
      </c>
      <c r="BK37" s="19">
        <f t="shared" si="27"/>
        <v>805.93879128551259</v>
      </c>
      <c r="BL37" s="18">
        <f t="shared" si="28"/>
        <v>26.164267046700324</v>
      </c>
      <c r="BM37" s="17">
        <f t="shared" si="29"/>
        <v>3.5307367637358764</v>
      </c>
      <c r="BN37" s="17">
        <f t="shared" si="30"/>
        <v>15.435128539847994</v>
      </c>
      <c r="BO37" s="17">
        <f t="shared" si="31"/>
        <v>0.15435128539847995</v>
      </c>
      <c r="BP37" s="53">
        <f t="shared" si="32"/>
        <v>8569.1990874838084</v>
      </c>
    </row>
    <row r="38" spans="1:68" s="8" customFormat="1" ht="16" x14ac:dyDescent="0.2">
      <c r="A38">
        <v>20</v>
      </c>
      <c r="B38">
        <v>1064.0899999999999</v>
      </c>
      <c r="C38" s="6">
        <v>83.419469622014006</v>
      </c>
      <c r="D38">
        <v>63.464399999999998</v>
      </c>
      <c r="E38">
        <v>1.0748</v>
      </c>
      <c r="F38">
        <v>14.282299999999999</v>
      </c>
      <c r="G38">
        <v>6.6261999999999999</v>
      </c>
      <c r="H38">
        <v>0.1595</v>
      </c>
      <c r="I38">
        <v>2.0943999999999998</v>
      </c>
      <c r="J38">
        <v>4.4508000000000001</v>
      </c>
      <c r="K38">
        <v>4.4775</v>
      </c>
      <c r="L38">
        <v>1.8569</v>
      </c>
      <c r="M38">
        <v>0.31230000000000002</v>
      </c>
      <c r="N38">
        <v>1.2009000000000001</v>
      </c>
      <c r="O38">
        <v>0</v>
      </c>
      <c r="P38" s="17">
        <f t="shared" si="0"/>
        <v>98.799099999999967</v>
      </c>
      <c r="Q38" s="17">
        <f t="shared" si="33"/>
        <v>63.464400000000012</v>
      </c>
      <c r="R38" s="17">
        <f t="shared" si="33"/>
        <v>1.0748000000000002</v>
      </c>
      <c r="S38" s="17">
        <f t="shared" si="33"/>
        <v>14.282300000000005</v>
      </c>
      <c r="T38" s="17">
        <f t="shared" si="33"/>
        <v>6.6262000000000008</v>
      </c>
      <c r="U38" s="17">
        <f t="shared" si="33"/>
        <v>0.15950000000000006</v>
      </c>
      <c r="V38" s="17">
        <f t="shared" si="33"/>
        <v>2.0944000000000007</v>
      </c>
      <c r="W38" s="17">
        <f t="shared" si="33"/>
        <v>4.450800000000001</v>
      </c>
      <c r="X38" s="17">
        <f t="shared" si="33"/>
        <v>4.4775000000000009</v>
      </c>
      <c r="Y38" s="17">
        <f t="shared" si="33"/>
        <v>1.8569000000000007</v>
      </c>
      <c r="Z38" s="17">
        <f t="shared" si="33"/>
        <v>0.31230000000000008</v>
      </c>
      <c r="AA38" s="17">
        <f t="shared" si="2"/>
        <v>1.2009000000000001</v>
      </c>
      <c r="AB38" s="17">
        <f t="shared" si="3"/>
        <v>0</v>
      </c>
      <c r="AC38" s="18">
        <f t="shared" si="34"/>
        <v>66.162052545128731</v>
      </c>
      <c r="AD38" s="18">
        <f t="shared" si="34"/>
        <v>0.84281927341670659</v>
      </c>
      <c r="AE38" s="18">
        <f t="shared" si="34"/>
        <v>8.7743141841976549</v>
      </c>
      <c r="AF38" s="18">
        <f t="shared" si="34"/>
        <v>5.7767373836185003</v>
      </c>
      <c r="AG38" s="18">
        <f t="shared" si="34"/>
        <v>0.14083621995912385</v>
      </c>
      <c r="AH38" s="18">
        <f t="shared" si="34"/>
        <v>3.2553631264115799</v>
      </c>
      <c r="AI38" s="18">
        <f t="shared" si="34"/>
        <v>4.9713567678183876</v>
      </c>
      <c r="AJ38" s="18">
        <f t="shared" si="34"/>
        <v>4.5251072764966489</v>
      </c>
      <c r="AK38" s="18">
        <f t="shared" si="34"/>
        <v>1.2347597673980102</v>
      </c>
      <c r="AL38" s="18">
        <f t="shared" si="34"/>
        <v>0.13781993481859067</v>
      </c>
      <c r="AM38" s="18">
        <f t="shared" si="34"/>
        <v>4.178833520736065</v>
      </c>
      <c r="AN38" s="18">
        <f t="shared" si="34"/>
        <v>0</v>
      </c>
      <c r="AO38" s="18">
        <f t="shared" si="5"/>
        <v>100</v>
      </c>
      <c r="AP38" s="17">
        <f t="shared" si="6"/>
        <v>62.639005917869845</v>
      </c>
      <c r="AQ38" s="19">
        <f t="shared" si="7"/>
        <v>10693.977542239852</v>
      </c>
      <c r="AR38" s="19">
        <f t="shared" si="8"/>
        <v>-1520.9396206888216</v>
      </c>
      <c r="AS38" s="20">
        <f t="shared" si="9"/>
        <v>436.77553592451898</v>
      </c>
      <c r="AT38" s="21">
        <f t="shared" si="10"/>
        <v>246.39843503809249</v>
      </c>
      <c r="AU38" s="21">
        <f t="shared" si="11"/>
        <v>-193.78348680956074</v>
      </c>
      <c r="AV38" s="21">
        <f t="shared" si="12"/>
        <v>-731.82734223132661</v>
      </c>
      <c r="AW38" s="21">
        <f t="shared" si="13"/>
        <v>824.24592734261694</v>
      </c>
      <c r="AX38" s="21">
        <f t="shared" si="14"/>
        <v>-1493.5544229959062</v>
      </c>
      <c r="AY38" s="21">
        <f t="shared" si="15"/>
        <v>-686.60991469681369</v>
      </c>
      <c r="AZ38" s="21">
        <f t="shared" si="16"/>
        <v>890.49512026318735</v>
      </c>
      <c r="BA38" s="21">
        <f t="shared" si="17"/>
        <v>181.94564449910402</v>
      </c>
      <c r="BB38" s="20">
        <f t="shared" si="18"/>
        <v>151.18133795369778</v>
      </c>
      <c r="BC38" s="20">
        <f t="shared" si="19"/>
        <v>76.318833593510178</v>
      </c>
      <c r="BD38" s="20">
        <f t="shared" si="20"/>
        <v>50.707839031747554</v>
      </c>
      <c r="BE38" s="20">
        <f t="shared" si="21"/>
        <v>-70.788765969465359</v>
      </c>
      <c r="BF38" s="20">
        <f t="shared" si="22"/>
        <v>-163.70147745928585</v>
      </c>
      <c r="BG38" s="20">
        <f t="shared" si="23"/>
        <v>67.923428413709019</v>
      </c>
      <c r="BH38" s="16">
        <f t="shared" si="24"/>
        <v>-4.55</v>
      </c>
      <c r="BI38" s="18">
        <f t="shared" si="25"/>
        <v>8465.177773385838</v>
      </c>
      <c r="BJ38" s="18">
        <f t="shared" si="26"/>
        <v>293.58684006301735</v>
      </c>
      <c r="BK38" s="19">
        <f t="shared" si="27"/>
        <v>805.07794419509219</v>
      </c>
      <c r="BL38" s="18">
        <f t="shared" si="28"/>
        <v>26.049407054767279</v>
      </c>
      <c r="BM38" s="17">
        <f t="shared" si="29"/>
        <v>3.5611025179064102</v>
      </c>
      <c r="BN38" s="17">
        <f t="shared" si="30"/>
        <v>16.580530377985994</v>
      </c>
      <c r="BO38" s="17">
        <f t="shared" si="31"/>
        <v>0.16580530377985994</v>
      </c>
      <c r="BP38" s="53">
        <f t="shared" si="32"/>
        <v>9843.5667113371401</v>
      </c>
    </row>
    <row r="39" spans="1:68" s="8" customFormat="1" ht="16" x14ac:dyDescent="0.2">
      <c r="A39">
        <v>21</v>
      </c>
      <c r="B39">
        <v>1061.0899999999999</v>
      </c>
      <c r="C39" s="6">
        <v>82.275782135338005</v>
      </c>
      <c r="D39">
        <v>63.591099999999997</v>
      </c>
      <c r="E39">
        <v>1.0896999999999999</v>
      </c>
      <c r="F39">
        <v>14.1883</v>
      </c>
      <c r="G39">
        <v>6.6285999999999996</v>
      </c>
      <c r="H39">
        <v>0.15040000000000001</v>
      </c>
      <c r="I39">
        <v>2.0543999999999998</v>
      </c>
      <c r="J39">
        <v>4.4245999999999999</v>
      </c>
      <c r="K39">
        <v>4.4625000000000004</v>
      </c>
      <c r="L39">
        <v>1.8761000000000001</v>
      </c>
      <c r="M39">
        <v>0.31659999999999999</v>
      </c>
      <c r="N39">
        <v>1.2176</v>
      </c>
      <c r="O39">
        <v>0</v>
      </c>
      <c r="P39" s="17">
        <f t="shared" si="0"/>
        <v>98.782299999999992</v>
      </c>
      <c r="Q39" s="17">
        <f t="shared" si="33"/>
        <v>63.591164374994307</v>
      </c>
      <c r="R39" s="17">
        <f t="shared" si="33"/>
        <v>1.0897011031328485</v>
      </c>
      <c r="S39" s="17">
        <f t="shared" si="33"/>
        <v>14.188314363200696</v>
      </c>
      <c r="T39" s="17">
        <f t="shared" si="33"/>
        <v>6.6286067103114625</v>
      </c>
      <c r="U39" s="17">
        <f t="shared" si="33"/>
        <v>0.15040015225399692</v>
      </c>
      <c r="V39" s="17">
        <f t="shared" si="33"/>
        <v>2.054402079724809</v>
      </c>
      <c r="W39" s="17">
        <f t="shared" si="33"/>
        <v>4.4246044791425181</v>
      </c>
      <c r="X39" s="17">
        <f t="shared" si="33"/>
        <v>4.462504517509716</v>
      </c>
      <c r="Y39" s="17">
        <f t="shared" si="33"/>
        <v>1.8761018992268861</v>
      </c>
      <c r="Z39" s="17">
        <f t="shared" si="33"/>
        <v>0.3166003205027621</v>
      </c>
      <c r="AA39" s="17">
        <f t="shared" si="2"/>
        <v>1.2176</v>
      </c>
      <c r="AB39" s="17">
        <f t="shared" si="3"/>
        <v>0</v>
      </c>
      <c r="AC39" s="18">
        <f t="shared" si="34"/>
        <v>66.263488709499839</v>
      </c>
      <c r="AD39" s="18">
        <f t="shared" si="34"/>
        <v>0.85410825637146948</v>
      </c>
      <c r="AE39" s="18">
        <f t="shared" si="34"/>
        <v>8.7125355117260721</v>
      </c>
      <c r="AF39" s="18">
        <f t="shared" si="34"/>
        <v>5.7761580139833013</v>
      </c>
      <c r="AG39" s="18">
        <f t="shared" si="34"/>
        <v>0.13273965284194567</v>
      </c>
      <c r="AH39" s="18">
        <f t="shared" si="34"/>
        <v>3.1917141251328318</v>
      </c>
      <c r="AI39" s="18">
        <f t="shared" si="34"/>
        <v>4.9398076163753171</v>
      </c>
      <c r="AJ39" s="18">
        <f t="shared" si="34"/>
        <v>4.5078627280314274</v>
      </c>
      <c r="AK39" s="18">
        <f t="shared" si="34"/>
        <v>1.2469501908364085</v>
      </c>
      <c r="AL39" s="18">
        <f t="shared" si="34"/>
        <v>0.13965295672615141</v>
      </c>
      <c r="AM39" s="18">
        <f t="shared" si="34"/>
        <v>4.2349822384752054</v>
      </c>
      <c r="AN39" s="18">
        <f t="shared" si="34"/>
        <v>0</v>
      </c>
      <c r="AO39" s="18">
        <f t="shared" si="5"/>
        <v>100</v>
      </c>
      <c r="AP39" s="17">
        <f t="shared" si="6"/>
        <v>62.60998297864009</v>
      </c>
      <c r="AQ39" s="19">
        <f t="shared" si="7"/>
        <v>10711.968475753061</v>
      </c>
      <c r="AR39" s="19">
        <f t="shared" si="8"/>
        <v>-1510.2309056025974</v>
      </c>
      <c r="AS39" s="20">
        <f t="shared" si="9"/>
        <v>436.28195647676233</v>
      </c>
      <c r="AT39" s="21">
        <f t="shared" si="10"/>
        <v>241.58084213130402</v>
      </c>
      <c r="AU39" s="21">
        <f t="shared" si="11"/>
        <v>-192.55370088630985</v>
      </c>
      <c r="AV39" s="21">
        <f t="shared" si="12"/>
        <v>-735.09840478387764</v>
      </c>
      <c r="AW39" s="21">
        <f t="shared" si="13"/>
        <v>833.719528955599</v>
      </c>
      <c r="AX39" s="21">
        <f t="shared" si="14"/>
        <v>-1484.2712023810609</v>
      </c>
      <c r="AY39" s="21">
        <f t="shared" si="15"/>
        <v>-690.61956111893778</v>
      </c>
      <c r="AZ39" s="21">
        <f t="shared" si="16"/>
        <v>883.44939001235707</v>
      </c>
      <c r="BA39" s="21">
        <f t="shared" si="17"/>
        <v>182.22459395112455</v>
      </c>
      <c r="BB39" s="20">
        <f t="shared" si="18"/>
        <v>150.38764003449336</v>
      </c>
      <c r="BC39" s="20">
        <f t="shared" si="19"/>
        <v>75.717090109091217</v>
      </c>
      <c r="BD39" s="20">
        <f t="shared" si="20"/>
        <v>50.386037687028228</v>
      </c>
      <c r="BE39" s="20">
        <f t="shared" si="21"/>
        <v>-70.726650772885705</v>
      </c>
      <c r="BF39" s="20">
        <f t="shared" si="22"/>
        <v>-164.77487795985456</v>
      </c>
      <c r="BG39" s="20">
        <f t="shared" si="23"/>
        <v>67.770676333452911</v>
      </c>
      <c r="BH39" s="16">
        <f t="shared" si="24"/>
        <v>-4.55</v>
      </c>
      <c r="BI39" s="18">
        <f t="shared" si="25"/>
        <v>8494.2264185562999</v>
      </c>
      <c r="BJ39" s="18">
        <f t="shared" si="26"/>
        <v>290.98450938244997</v>
      </c>
      <c r="BK39" s="19">
        <f t="shared" si="27"/>
        <v>804.23081866077632</v>
      </c>
      <c r="BL39" s="18">
        <f t="shared" si="28"/>
        <v>25.933006839447149</v>
      </c>
      <c r="BM39" s="17">
        <f t="shared" si="29"/>
        <v>3.5920385465962754</v>
      </c>
      <c r="BN39" s="17">
        <f t="shared" si="30"/>
        <v>17.724217864661995</v>
      </c>
      <c r="BO39" s="17">
        <f t="shared" si="31"/>
        <v>0.17724217864661995</v>
      </c>
      <c r="BP39" s="53">
        <f t="shared" si="32"/>
        <v>11321.144860527911</v>
      </c>
    </row>
    <row r="40" spans="1:68" s="8" customFormat="1" ht="16" x14ac:dyDescent="0.2">
      <c r="A40">
        <v>22</v>
      </c>
      <c r="B40">
        <v>1058.0899999999999</v>
      </c>
      <c r="C40" s="6">
        <v>81.136548294427996</v>
      </c>
      <c r="D40">
        <v>63.720399999999998</v>
      </c>
      <c r="E40">
        <v>1.1051</v>
      </c>
      <c r="F40">
        <v>14.094799999999999</v>
      </c>
      <c r="G40">
        <v>6.6265000000000001</v>
      </c>
      <c r="H40">
        <v>0.14219999999999999</v>
      </c>
      <c r="I40">
        <v>2.0131000000000001</v>
      </c>
      <c r="J40">
        <v>4.3997999999999999</v>
      </c>
      <c r="K40">
        <v>4.4466999999999999</v>
      </c>
      <c r="L40">
        <v>1.8956</v>
      </c>
      <c r="M40">
        <v>0.3211</v>
      </c>
      <c r="N40">
        <v>1.2346999999999999</v>
      </c>
      <c r="O40">
        <v>0</v>
      </c>
      <c r="P40" s="17">
        <f t="shared" si="0"/>
        <v>98.765299999999996</v>
      </c>
      <c r="Q40" s="17">
        <f t="shared" si="33"/>
        <v>63.720399999999998</v>
      </c>
      <c r="R40" s="17">
        <f t="shared" si="33"/>
        <v>1.1051</v>
      </c>
      <c r="S40" s="17">
        <f t="shared" si="33"/>
        <v>14.094799999999999</v>
      </c>
      <c r="T40" s="17">
        <f t="shared" si="33"/>
        <v>6.6265000000000001</v>
      </c>
      <c r="U40" s="17">
        <f t="shared" si="33"/>
        <v>0.14219999999999999</v>
      </c>
      <c r="V40" s="17">
        <f t="shared" si="33"/>
        <v>2.0131000000000001</v>
      </c>
      <c r="W40" s="17">
        <f t="shared" si="33"/>
        <v>4.3997999999999999</v>
      </c>
      <c r="X40" s="17">
        <f t="shared" si="33"/>
        <v>4.4466999999999999</v>
      </c>
      <c r="Y40" s="17">
        <f t="shared" si="33"/>
        <v>1.8955999999999997</v>
      </c>
      <c r="Z40" s="17">
        <f t="shared" si="33"/>
        <v>0.3211</v>
      </c>
      <c r="AA40" s="17">
        <f t="shared" si="2"/>
        <v>1.2346999999999999</v>
      </c>
      <c r="AB40" s="17">
        <f t="shared" si="3"/>
        <v>0</v>
      </c>
      <c r="AC40" s="18">
        <f t="shared" si="34"/>
        <v>66.367072211918071</v>
      </c>
      <c r="AD40" s="18">
        <f t="shared" si="34"/>
        <v>0.86577243421241412</v>
      </c>
      <c r="AE40" s="18">
        <f t="shared" si="34"/>
        <v>8.6510599626053644</v>
      </c>
      <c r="AF40" s="18">
        <f t="shared" si="34"/>
        <v>5.7716190885019643</v>
      </c>
      <c r="AG40" s="18">
        <f t="shared" si="34"/>
        <v>0.12544363886132745</v>
      </c>
      <c r="AH40" s="18">
        <f t="shared" si="34"/>
        <v>3.126083210563865</v>
      </c>
      <c r="AI40" s="18">
        <f t="shared" si="34"/>
        <v>4.909815376425172</v>
      </c>
      <c r="AJ40" s="18">
        <f t="shared" si="34"/>
        <v>4.4897947706823125</v>
      </c>
      <c r="AK40" s="18">
        <f t="shared" si="34"/>
        <v>1.2593197906049656</v>
      </c>
      <c r="AL40" s="18">
        <f t="shared" si="34"/>
        <v>0.14157146816349209</v>
      </c>
      <c r="AM40" s="18">
        <f t="shared" si="34"/>
        <v>4.2924480474610389</v>
      </c>
      <c r="AN40" s="18">
        <f t="shared" si="34"/>
        <v>0</v>
      </c>
      <c r="AO40" s="18">
        <f t="shared" si="5"/>
        <v>99.999999999999972</v>
      </c>
      <c r="AP40" s="17">
        <f t="shared" si="6"/>
        <v>62.580673282859138</v>
      </c>
      <c r="AQ40" s="19">
        <f t="shared" si="7"/>
        <v>10730.362005522426</v>
      </c>
      <c r="AR40" s="19">
        <f t="shared" si="8"/>
        <v>-1499.5747339180139</v>
      </c>
      <c r="AS40" s="20">
        <f t="shared" si="9"/>
        <v>435.56668452334685</v>
      </c>
      <c r="AT40" s="21">
        <f t="shared" si="10"/>
        <v>236.61323820757895</v>
      </c>
      <c r="AU40" s="21">
        <f t="shared" si="11"/>
        <v>-191.38460337305318</v>
      </c>
      <c r="AV40" s="21">
        <f t="shared" si="12"/>
        <v>-738.41097614949308</v>
      </c>
      <c r="AW40" s="21">
        <f t="shared" si="13"/>
        <v>843.39849631659774</v>
      </c>
      <c r="AX40" s="21">
        <f t="shared" si="14"/>
        <v>-1474.1637988255684</v>
      </c>
      <c r="AY40" s="21">
        <f t="shared" si="15"/>
        <v>-694.70726587633476</v>
      </c>
      <c r="AZ40" s="21">
        <f t="shared" si="16"/>
        <v>876.34717120390803</v>
      </c>
      <c r="BA40" s="21">
        <f t="shared" si="17"/>
        <v>182.5094485827747</v>
      </c>
      <c r="BB40" s="20">
        <f t="shared" si="18"/>
        <v>149.60460527797548</v>
      </c>
      <c r="BC40" s="20">
        <f t="shared" si="19"/>
        <v>75.072574203553941</v>
      </c>
      <c r="BD40" s="20">
        <f t="shared" si="20"/>
        <v>50.08011683953675</v>
      </c>
      <c r="BE40" s="20">
        <f t="shared" si="21"/>
        <v>-70.65661795822065</v>
      </c>
      <c r="BF40" s="20">
        <f t="shared" si="22"/>
        <v>-165.86160155464114</v>
      </c>
      <c r="BG40" s="20">
        <f t="shared" si="23"/>
        <v>67.607179454609607</v>
      </c>
      <c r="BH40" s="16">
        <f t="shared" si="24"/>
        <v>-4.55</v>
      </c>
      <c r="BI40" s="18">
        <f t="shared" si="25"/>
        <v>8524.046217631394</v>
      </c>
      <c r="BJ40" s="18">
        <f t="shared" si="26"/>
        <v>288.35570484558866</v>
      </c>
      <c r="BK40" s="19">
        <f t="shared" si="27"/>
        <v>803.40381467225893</v>
      </c>
      <c r="BL40" s="18">
        <f t="shared" si="28"/>
        <v>25.815710958148195</v>
      </c>
      <c r="BM40" s="17">
        <f t="shared" si="29"/>
        <v>3.6235301387095005</v>
      </c>
      <c r="BN40" s="17">
        <f t="shared" si="30"/>
        <v>18.863451705572004</v>
      </c>
      <c r="BO40" s="17">
        <f t="shared" si="31"/>
        <v>0.18863451705572004</v>
      </c>
      <c r="BP40" s="53">
        <f t="shared" si="32"/>
        <v>13033.699919706083</v>
      </c>
    </row>
    <row r="41" spans="1:68" s="8" customFormat="1" ht="16" x14ac:dyDescent="0.2">
      <c r="A41">
        <v>23</v>
      </c>
      <c r="B41">
        <v>1055.0899999999999</v>
      </c>
      <c r="C41" s="6">
        <v>80.004222209269003</v>
      </c>
      <c r="D41">
        <v>63.852200000000003</v>
      </c>
      <c r="E41">
        <v>1.1207</v>
      </c>
      <c r="F41">
        <v>14.002000000000001</v>
      </c>
      <c r="G41">
        <v>6.62</v>
      </c>
      <c r="H41">
        <v>0.13469999999999999</v>
      </c>
      <c r="I41">
        <v>1.9706999999999999</v>
      </c>
      <c r="J41">
        <v>4.3764000000000003</v>
      </c>
      <c r="K41">
        <v>4.4302000000000001</v>
      </c>
      <c r="L41">
        <v>1.9154</v>
      </c>
      <c r="M41">
        <v>0.3256</v>
      </c>
      <c r="N41">
        <v>1.2522</v>
      </c>
      <c r="O41">
        <v>0</v>
      </c>
      <c r="P41" s="17">
        <f t="shared" si="0"/>
        <v>98.747900000000001</v>
      </c>
      <c r="Q41" s="17">
        <f t="shared" si="33"/>
        <v>63.852135338169212</v>
      </c>
      <c r="R41" s="17">
        <f t="shared" si="33"/>
        <v>1.1206988650897891</v>
      </c>
      <c r="S41" s="17">
        <f t="shared" si="33"/>
        <v>14.001985820457953</v>
      </c>
      <c r="T41" s="17">
        <f t="shared" si="33"/>
        <v>6.6199932960599668</v>
      </c>
      <c r="U41" s="17">
        <f t="shared" si="33"/>
        <v>0.13469986359203587</v>
      </c>
      <c r="V41" s="17">
        <f t="shared" si="33"/>
        <v>1.9706980043119902</v>
      </c>
      <c r="W41" s="17">
        <f t="shared" si="33"/>
        <v>4.3763955681082845</v>
      </c>
      <c r="X41" s="17">
        <f t="shared" si="33"/>
        <v>4.4301955136261126</v>
      </c>
      <c r="Y41" s="17">
        <f t="shared" si="33"/>
        <v>1.9153980603131813</v>
      </c>
      <c r="Z41" s="17">
        <f t="shared" si="33"/>
        <v>0.32559967027146902</v>
      </c>
      <c r="AA41" s="17">
        <f t="shared" si="2"/>
        <v>1.2522</v>
      </c>
      <c r="AB41" s="17">
        <f t="shared" si="3"/>
        <v>0</v>
      </c>
      <c r="AC41" s="18">
        <f t="shared" si="34"/>
        <v>66.472687659570624</v>
      </c>
      <c r="AD41" s="18">
        <f t="shared" si="34"/>
        <v>0.87757603454770006</v>
      </c>
      <c r="AE41" s="18">
        <f t="shared" si="34"/>
        <v>8.5900103181765477</v>
      </c>
      <c r="AF41" s="18">
        <f t="shared" si="34"/>
        <v>5.763212803294012</v>
      </c>
      <c r="AG41" s="18">
        <f t="shared" si="34"/>
        <v>0.11877084617010947</v>
      </c>
      <c r="AH41" s="18">
        <f t="shared" si="34"/>
        <v>3.0587847016852114</v>
      </c>
      <c r="AI41" s="18">
        <f t="shared" si="34"/>
        <v>4.8813780438048573</v>
      </c>
      <c r="AJ41" s="18">
        <f t="shared" si="34"/>
        <v>4.4710054559039429</v>
      </c>
      <c r="AK41" s="18">
        <f t="shared" si="34"/>
        <v>1.2718679373070068</v>
      </c>
      <c r="AL41" s="18">
        <f t="shared" si="34"/>
        <v>0.14348715818060787</v>
      </c>
      <c r="AM41" s="18">
        <f t="shared" si="34"/>
        <v>4.3512190413593821</v>
      </c>
      <c r="AN41" s="18">
        <f t="shared" si="34"/>
        <v>0</v>
      </c>
      <c r="AO41" s="18">
        <f t="shared" si="5"/>
        <v>100.00000000000001</v>
      </c>
      <c r="AP41" s="17">
        <f t="shared" si="6"/>
        <v>62.550945506716374</v>
      </c>
      <c r="AQ41" s="19">
        <f t="shared" si="7"/>
        <v>10749.102085581284</v>
      </c>
      <c r="AR41" s="19">
        <f t="shared" si="8"/>
        <v>-1488.9923885527228</v>
      </c>
      <c r="AS41" s="20">
        <f t="shared" si="9"/>
        <v>434.61720935541427</v>
      </c>
      <c r="AT41" s="21">
        <f t="shared" si="10"/>
        <v>231.51941407055364</v>
      </c>
      <c r="AU41" s="21">
        <f t="shared" si="11"/>
        <v>-190.27611614751333</v>
      </c>
      <c r="AV41" s="21">
        <f t="shared" si="12"/>
        <v>-741.77263572990023</v>
      </c>
      <c r="AW41" s="21">
        <f t="shared" si="13"/>
        <v>853.28003772048532</v>
      </c>
      <c r="AX41" s="21">
        <f t="shared" si="14"/>
        <v>-1463.2563477693827</v>
      </c>
      <c r="AY41" s="21">
        <f t="shared" si="15"/>
        <v>-698.87683140234276</v>
      </c>
      <c r="AZ41" s="21">
        <f t="shared" si="16"/>
        <v>869.21824081855311</v>
      </c>
      <c r="BA41" s="21">
        <f t="shared" si="17"/>
        <v>182.79989106381922</v>
      </c>
      <c r="BB41" s="20">
        <f t="shared" si="18"/>
        <v>148.83045746482517</v>
      </c>
      <c r="BC41" s="20">
        <f t="shared" si="19"/>
        <v>74.387192681562453</v>
      </c>
      <c r="BD41" s="20">
        <f t="shared" si="20"/>
        <v>49.790056046809539</v>
      </c>
      <c r="BE41" s="20">
        <f t="shared" si="21"/>
        <v>-70.57991400256256</v>
      </c>
      <c r="BF41" s="20">
        <f t="shared" si="22"/>
        <v>-166.96087009417033</v>
      </c>
      <c r="BG41" s="20">
        <f t="shared" si="23"/>
        <v>67.434602664770622</v>
      </c>
      <c r="BH41" s="16">
        <f t="shared" si="24"/>
        <v>-4.55</v>
      </c>
      <c r="BI41" s="18">
        <f t="shared" si="25"/>
        <v>8554.5626679444304</v>
      </c>
      <c r="BJ41" s="18">
        <f t="shared" si="26"/>
        <v>285.70141582505414</v>
      </c>
      <c r="BK41" s="19">
        <f t="shared" si="27"/>
        <v>802.5934199304578</v>
      </c>
      <c r="BL41" s="18">
        <f t="shared" si="28"/>
        <v>25.697671843150523</v>
      </c>
      <c r="BM41" s="17">
        <f t="shared" si="29"/>
        <v>3.655511812989082</v>
      </c>
      <c r="BN41" s="17">
        <f t="shared" si="30"/>
        <v>19.995777790730997</v>
      </c>
      <c r="BO41" s="17">
        <f t="shared" si="31"/>
        <v>0.19995777790730998</v>
      </c>
      <c r="BP41" s="53">
        <f t="shared" si="32"/>
        <v>15016.031489032706</v>
      </c>
    </row>
    <row r="42" spans="1:68" s="8" customFormat="1" ht="16" x14ac:dyDescent="0.2">
      <c r="A42">
        <v>24</v>
      </c>
      <c r="B42">
        <v>1052.0899999999999</v>
      </c>
      <c r="C42" s="6">
        <v>78.880972962610002</v>
      </c>
      <c r="D42">
        <v>63.986199999999997</v>
      </c>
      <c r="E42">
        <v>1.1366000000000001</v>
      </c>
      <c r="F42">
        <v>13.909800000000001</v>
      </c>
      <c r="G42">
        <v>6.6089000000000002</v>
      </c>
      <c r="H42">
        <v>0.128</v>
      </c>
      <c r="I42">
        <v>1.9276</v>
      </c>
      <c r="J42">
        <v>4.3544</v>
      </c>
      <c r="K42">
        <v>4.4128999999999996</v>
      </c>
      <c r="L42">
        <v>1.9353</v>
      </c>
      <c r="M42">
        <v>0.33019999999999999</v>
      </c>
      <c r="N42">
        <v>1.27</v>
      </c>
      <c r="O42">
        <v>0</v>
      </c>
      <c r="P42" s="17">
        <f t="shared" si="0"/>
        <v>98.729900000000001</v>
      </c>
      <c r="Q42" s="17">
        <f t="shared" si="33"/>
        <v>63.986264809343467</v>
      </c>
      <c r="R42" s="17">
        <f t="shared" si="33"/>
        <v>1.1366011512216665</v>
      </c>
      <c r="S42" s="17">
        <f t="shared" si="33"/>
        <v>13.909814088741101</v>
      </c>
      <c r="T42" s="17">
        <f t="shared" si="33"/>
        <v>6.6089066939194714</v>
      </c>
      <c r="U42" s="17">
        <f t="shared" si="33"/>
        <v>0.12800012964664201</v>
      </c>
      <c r="V42" s="17">
        <f t="shared" si="33"/>
        <v>1.9276019523973993</v>
      </c>
      <c r="W42" s="17">
        <f t="shared" si="33"/>
        <v>4.354404410416703</v>
      </c>
      <c r="X42" s="17">
        <f t="shared" si="33"/>
        <v>4.412904469669269</v>
      </c>
      <c r="Y42" s="17">
        <f t="shared" si="33"/>
        <v>1.9353019601964554</v>
      </c>
      <c r="Z42" s="17">
        <f t="shared" si="33"/>
        <v>0.33020033444782176</v>
      </c>
      <c r="AA42" s="17">
        <f t="shared" si="2"/>
        <v>1.27</v>
      </c>
      <c r="AB42" s="17">
        <f t="shared" si="3"/>
        <v>0</v>
      </c>
      <c r="AC42" s="18">
        <f t="shared" si="34"/>
        <v>66.580224693483942</v>
      </c>
      <c r="AD42" s="18">
        <f t="shared" si="34"/>
        <v>0.88959963971542022</v>
      </c>
      <c r="AE42" s="18">
        <f t="shared" si="34"/>
        <v>8.5293524684342987</v>
      </c>
      <c r="AF42" s="18">
        <f t="shared" si="34"/>
        <v>5.7507887030536127</v>
      </c>
      <c r="AG42" s="18">
        <f t="shared" si="34"/>
        <v>0.11280901011261055</v>
      </c>
      <c r="AH42" s="18">
        <f t="shared" si="34"/>
        <v>2.9904522645654175</v>
      </c>
      <c r="AI42" s="18">
        <f t="shared" si="34"/>
        <v>4.8545090962159083</v>
      </c>
      <c r="AJ42" s="18">
        <f t="shared" si="34"/>
        <v>4.4514091792082775</v>
      </c>
      <c r="AK42" s="18">
        <f t="shared" si="34"/>
        <v>1.2844653604034086</v>
      </c>
      <c r="AL42" s="18">
        <f t="shared" si="34"/>
        <v>0.14544448924136699</v>
      </c>
      <c r="AM42" s="18">
        <f t="shared" si="34"/>
        <v>4.4109450955657374</v>
      </c>
      <c r="AN42" s="18">
        <f t="shared" si="34"/>
        <v>0</v>
      </c>
      <c r="AO42" s="18">
        <f t="shared" si="5"/>
        <v>100</v>
      </c>
      <c r="AP42" s="17">
        <f t="shared" si="6"/>
        <v>62.520805248251058</v>
      </c>
      <c r="AQ42" s="19">
        <f t="shared" si="7"/>
        <v>10768.183963578616</v>
      </c>
      <c r="AR42" s="19">
        <f t="shared" si="8"/>
        <v>-1478.4779568784013</v>
      </c>
      <c r="AS42" s="20">
        <f t="shared" si="9"/>
        <v>433.43221405965943</v>
      </c>
      <c r="AT42" s="21">
        <f t="shared" si="10"/>
        <v>226.34733190495643</v>
      </c>
      <c r="AU42" s="21">
        <f t="shared" si="11"/>
        <v>-189.22876457049608</v>
      </c>
      <c r="AV42" s="21">
        <f t="shared" si="12"/>
        <v>-745.14674742299917</v>
      </c>
      <c r="AW42" s="21">
        <f t="shared" si="13"/>
        <v>863.30466948563537</v>
      </c>
      <c r="AX42" s="21">
        <f t="shared" si="14"/>
        <v>-1451.6363078228594</v>
      </c>
      <c r="AY42" s="21">
        <f t="shared" si="15"/>
        <v>-703.08942196893361</v>
      </c>
      <c r="AZ42" s="21">
        <f t="shared" si="16"/>
        <v>862.02846958322959</v>
      </c>
      <c r="BA42" s="21">
        <f t="shared" si="17"/>
        <v>183.09561790708085</v>
      </c>
      <c r="BB42" s="20">
        <f t="shared" si="18"/>
        <v>148.06592714011359</v>
      </c>
      <c r="BC42" s="20">
        <f t="shared" si="19"/>
        <v>73.665695814727258</v>
      </c>
      <c r="BD42" s="20">
        <f t="shared" si="20"/>
        <v>49.515992781402261</v>
      </c>
      <c r="BE42" s="20">
        <f t="shared" si="21"/>
        <v>-70.493898091827617</v>
      </c>
      <c r="BF42" s="20">
        <f t="shared" si="22"/>
        <v>-168.06570224405002</v>
      </c>
      <c r="BG42" s="20">
        <f t="shared" si="23"/>
        <v>67.250483545294827</v>
      </c>
      <c r="BH42" s="16">
        <f t="shared" si="24"/>
        <v>-4.55</v>
      </c>
      <c r="BI42" s="18">
        <f t="shared" si="25"/>
        <v>8585.7174499484081</v>
      </c>
      <c r="BJ42" s="18">
        <f t="shared" si="26"/>
        <v>283.03411685274114</v>
      </c>
      <c r="BK42" s="19">
        <f t="shared" si="27"/>
        <v>801.80858512756936</v>
      </c>
      <c r="BL42" s="18">
        <f t="shared" si="28"/>
        <v>25.579385446608637</v>
      </c>
      <c r="BM42" s="17">
        <f t="shared" si="29"/>
        <v>3.6880243565899038</v>
      </c>
      <c r="BN42" s="17">
        <f t="shared" si="30"/>
        <v>21.119027037389998</v>
      </c>
      <c r="BO42" s="17">
        <f t="shared" si="31"/>
        <v>0.21119027037389998</v>
      </c>
      <c r="BP42" s="53">
        <f t="shared" si="32"/>
        <v>17311.590518568039</v>
      </c>
    </row>
    <row r="43" spans="1:68" s="8" customFormat="1" ht="16" x14ac:dyDescent="0.2">
      <c r="A43">
        <v>25</v>
      </c>
      <c r="B43">
        <v>1049.0899999999999</v>
      </c>
      <c r="C43" s="6">
        <v>77.768699420063001</v>
      </c>
      <c r="D43">
        <v>64.122399999999999</v>
      </c>
      <c r="E43">
        <v>1.1529</v>
      </c>
      <c r="F43">
        <v>13.818300000000001</v>
      </c>
      <c r="G43">
        <v>6.5932000000000004</v>
      </c>
      <c r="H43">
        <v>0.12189999999999999</v>
      </c>
      <c r="I43">
        <v>1.8841000000000001</v>
      </c>
      <c r="J43">
        <v>4.3337000000000003</v>
      </c>
      <c r="K43">
        <v>4.3948999999999998</v>
      </c>
      <c r="L43">
        <v>1.9555</v>
      </c>
      <c r="M43">
        <v>0.33500000000000002</v>
      </c>
      <c r="N43">
        <v>1.2882</v>
      </c>
      <c r="O43">
        <v>0</v>
      </c>
      <c r="P43" s="17">
        <f t="shared" si="0"/>
        <v>98.7119</v>
      </c>
      <c r="Q43" s="17">
        <f t="shared" si="33"/>
        <v>64.12233504086133</v>
      </c>
      <c r="R43" s="17">
        <f t="shared" si="33"/>
        <v>1.1528988320557096</v>
      </c>
      <c r="S43" s="17">
        <f t="shared" si="33"/>
        <v>13.818286001383823</v>
      </c>
      <c r="T43" s="17">
        <f t="shared" si="33"/>
        <v>6.5931933207647715</v>
      </c>
      <c r="U43" s="17">
        <f t="shared" si="33"/>
        <v>0.12189987650931651</v>
      </c>
      <c r="V43" s="17">
        <f t="shared" si="33"/>
        <v>1.8840980913142185</v>
      </c>
      <c r="W43" s="17">
        <f t="shared" si="33"/>
        <v>4.3336956097491797</v>
      </c>
      <c r="X43" s="17">
        <f t="shared" si="33"/>
        <v>4.3948955477505747</v>
      </c>
      <c r="Y43" s="17">
        <f t="shared" si="33"/>
        <v>1.9554980189825137</v>
      </c>
      <c r="Z43" s="17">
        <f t="shared" si="33"/>
        <v>0.33499966062855641</v>
      </c>
      <c r="AA43" s="17">
        <f t="shared" si="2"/>
        <v>1.2882</v>
      </c>
      <c r="AB43" s="17">
        <f t="shared" si="3"/>
        <v>0</v>
      </c>
      <c r="AC43" s="18">
        <f t="shared" si="34"/>
        <v>66.689030430054984</v>
      </c>
      <c r="AD43" s="18">
        <f t="shared" si="34"/>
        <v>0.90191224436837947</v>
      </c>
      <c r="AE43" s="18">
        <f t="shared" si="34"/>
        <v>8.4690654722005316</v>
      </c>
      <c r="AF43" s="18">
        <f t="shared" si="34"/>
        <v>5.7342969283705747</v>
      </c>
      <c r="AG43" s="18">
        <f t="shared" si="34"/>
        <v>0.10737995594504926</v>
      </c>
      <c r="AH43" s="18">
        <f t="shared" si="34"/>
        <v>2.9215249757705264</v>
      </c>
      <c r="AI43" s="18">
        <f t="shared" si="34"/>
        <v>4.8290481867150579</v>
      </c>
      <c r="AJ43" s="18">
        <f t="shared" si="34"/>
        <v>4.4310650508979856</v>
      </c>
      <c r="AK43" s="18">
        <f t="shared" si="34"/>
        <v>1.2972318930414908</v>
      </c>
      <c r="AL43" s="18">
        <f t="shared" si="34"/>
        <v>0.14748596907048506</v>
      </c>
      <c r="AM43" s="18">
        <f t="shared" si="34"/>
        <v>4.4719588935649366</v>
      </c>
      <c r="AN43" s="18">
        <f t="shared" si="34"/>
        <v>0</v>
      </c>
      <c r="AO43" s="18">
        <f t="shared" si="5"/>
        <v>99.999999999999972</v>
      </c>
      <c r="AP43" s="17">
        <f t="shared" si="6"/>
        <v>62.490088529003593</v>
      </c>
      <c r="AQ43" s="19">
        <f t="shared" si="7"/>
        <v>10787.514450837967</v>
      </c>
      <c r="AR43" s="19">
        <f t="shared" si="8"/>
        <v>-1468.0278089512401</v>
      </c>
      <c r="AS43" s="20">
        <f t="shared" si="9"/>
        <v>431.99831661474002</v>
      </c>
      <c r="AT43" s="21">
        <f t="shared" si="10"/>
        <v>221.13022541607114</v>
      </c>
      <c r="AU43" s="21">
        <f t="shared" si="11"/>
        <v>-188.23629831815293</v>
      </c>
      <c r="AV43" s="21">
        <f t="shared" si="12"/>
        <v>-748.56625325044251</v>
      </c>
      <c r="AW43" s="21">
        <f t="shared" si="13"/>
        <v>873.52763580529086</v>
      </c>
      <c r="AX43" s="21">
        <f t="shared" si="14"/>
        <v>-1439.3207712038441</v>
      </c>
      <c r="AY43" s="21">
        <f t="shared" si="15"/>
        <v>-707.37570241082722</v>
      </c>
      <c r="AZ43" s="21">
        <f t="shared" si="16"/>
        <v>854.80473121601028</v>
      </c>
      <c r="BA43" s="21">
        <f t="shared" si="17"/>
        <v>183.39483368265121</v>
      </c>
      <c r="BB43" s="20">
        <f t="shared" si="18"/>
        <v>147.31176970446327</v>
      </c>
      <c r="BC43" s="20">
        <f t="shared" si="19"/>
        <v>72.909839475916769</v>
      </c>
      <c r="BD43" s="20">
        <f t="shared" si="20"/>
        <v>49.256291504493589</v>
      </c>
      <c r="BE43" s="20">
        <f t="shared" si="21"/>
        <v>-70.400769441016152</v>
      </c>
      <c r="BF43" s="20">
        <f t="shared" si="22"/>
        <v>-169.18183394776273</v>
      </c>
      <c r="BG43" s="20">
        <f t="shared" si="23"/>
        <v>67.058000336628893</v>
      </c>
      <c r="BH43" s="16">
        <f t="shared" si="24"/>
        <v>-4.55</v>
      </c>
      <c r="BI43" s="18">
        <f t="shared" si="25"/>
        <v>8617.4485257555716</v>
      </c>
      <c r="BJ43" s="18">
        <f t="shared" si="26"/>
        <v>280.34813131537481</v>
      </c>
      <c r="BK43" s="19">
        <f t="shared" si="27"/>
        <v>801.03988513746367</v>
      </c>
      <c r="BL43" s="18">
        <f t="shared" si="28"/>
        <v>25.460764457496634</v>
      </c>
      <c r="BM43" s="17">
        <f t="shared" si="29"/>
        <v>3.7209624527879166</v>
      </c>
      <c r="BN43" s="17">
        <f t="shared" si="30"/>
        <v>22.231300579936999</v>
      </c>
      <c r="BO43" s="17">
        <f t="shared" si="31"/>
        <v>0.22231300579936999</v>
      </c>
      <c r="BP43" s="53">
        <f t="shared" si="32"/>
        <v>19964.494705798912</v>
      </c>
    </row>
    <row r="44" spans="1:68" s="8" customFormat="1" ht="16" x14ac:dyDescent="0.2">
      <c r="A44">
        <v>26</v>
      </c>
      <c r="B44">
        <v>1046.0899999999999</v>
      </c>
      <c r="C44" s="6">
        <v>76.669052622769001</v>
      </c>
      <c r="D44">
        <v>64.260599999999997</v>
      </c>
      <c r="E44">
        <v>1.1694</v>
      </c>
      <c r="F44">
        <v>13.727499999999999</v>
      </c>
      <c r="G44">
        <v>6.5728999999999997</v>
      </c>
      <c r="H44">
        <v>0.1163</v>
      </c>
      <c r="I44">
        <v>1.8404</v>
      </c>
      <c r="J44">
        <v>4.3144</v>
      </c>
      <c r="K44">
        <v>4.3761999999999999</v>
      </c>
      <c r="L44">
        <v>1.9759</v>
      </c>
      <c r="M44">
        <v>0.33979999999999999</v>
      </c>
      <c r="N44">
        <v>1.3067</v>
      </c>
      <c r="O44">
        <v>0</v>
      </c>
      <c r="P44" s="17">
        <f t="shared" si="0"/>
        <v>98.693399999999997</v>
      </c>
      <c r="Q44" s="17">
        <f t="shared" si="33"/>
        <v>64.260534888655158</v>
      </c>
      <c r="R44" s="17">
        <f t="shared" si="33"/>
        <v>1.1693988151183361</v>
      </c>
      <c r="S44" s="17">
        <f t="shared" si="33"/>
        <v>13.727486090761893</v>
      </c>
      <c r="T44" s="17">
        <f t="shared" si="33"/>
        <v>6.5728933400815039</v>
      </c>
      <c r="U44" s="17">
        <f t="shared" si="33"/>
        <v>0.11629988216030657</v>
      </c>
      <c r="V44" s="17">
        <f t="shared" si="33"/>
        <v>1.8403981352349801</v>
      </c>
      <c r="W44" s="17">
        <f t="shared" si="33"/>
        <v>4.3143956284817424</v>
      </c>
      <c r="X44" s="17">
        <f t="shared" si="33"/>
        <v>4.3761955658635729</v>
      </c>
      <c r="Y44" s="17">
        <f t="shared" si="33"/>
        <v>1.9758979979410984</v>
      </c>
      <c r="Z44" s="17">
        <f t="shared" si="33"/>
        <v>0.33979965570139442</v>
      </c>
      <c r="AA44" s="17">
        <f t="shared" si="2"/>
        <v>1.3067</v>
      </c>
      <c r="AB44" s="17">
        <f t="shared" si="3"/>
        <v>0</v>
      </c>
      <c r="AC44" s="18">
        <f t="shared" si="34"/>
        <v>66.799264048641007</v>
      </c>
      <c r="AD44" s="18">
        <f t="shared" si="34"/>
        <v>0.91436164502571948</v>
      </c>
      <c r="AE44" s="18">
        <f t="shared" si="34"/>
        <v>8.4091982757031296</v>
      </c>
      <c r="AF44" s="18">
        <f t="shared" si="34"/>
        <v>5.7137761183000348</v>
      </c>
      <c r="AG44" s="18">
        <f t="shared" si="34"/>
        <v>0.10239564773109505</v>
      </c>
      <c r="AH44" s="18">
        <f t="shared" si="34"/>
        <v>2.85233246758101</v>
      </c>
      <c r="AI44" s="18">
        <f t="shared" si="34"/>
        <v>4.8051325179097617</v>
      </c>
      <c r="AJ44" s="18">
        <f t="shared" si="34"/>
        <v>4.4099996692192933</v>
      </c>
      <c r="AK44" s="18">
        <f t="shared" si="34"/>
        <v>1.3101077792590825</v>
      </c>
      <c r="AL44" s="18">
        <f t="shared" si="34"/>
        <v>0.14952421830139503</v>
      </c>
      <c r="AM44" s="18">
        <f t="shared" si="34"/>
        <v>4.5339076123284592</v>
      </c>
      <c r="AN44" s="18">
        <f t="shared" si="34"/>
        <v>0</v>
      </c>
      <c r="AO44" s="18">
        <f t="shared" si="5"/>
        <v>100</v>
      </c>
      <c r="AP44" s="17">
        <f t="shared" si="6"/>
        <v>62.45876706935379</v>
      </c>
      <c r="AQ44" s="19">
        <f t="shared" si="7"/>
        <v>10807.09466070921</v>
      </c>
      <c r="AR44" s="19">
        <f t="shared" si="8"/>
        <v>-1457.6504291103806</v>
      </c>
      <c r="AS44" s="20">
        <f t="shared" si="9"/>
        <v>430.30565134990502</v>
      </c>
      <c r="AT44" s="21">
        <f t="shared" si="10"/>
        <v>215.89304447120665</v>
      </c>
      <c r="AU44" s="21">
        <f t="shared" si="11"/>
        <v>-187.30406554812251</v>
      </c>
      <c r="AV44" s="21">
        <f t="shared" si="12"/>
        <v>-752.00372423253498</v>
      </c>
      <c r="AW44" s="21">
        <f t="shared" si="13"/>
        <v>883.88924663018884</v>
      </c>
      <c r="AX44" s="21">
        <f t="shared" si="14"/>
        <v>-1426.3513179270301</v>
      </c>
      <c r="AY44" s="21">
        <f t="shared" si="15"/>
        <v>-711.70900440593039</v>
      </c>
      <c r="AZ44" s="21">
        <f t="shared" si="16"/>
        <v>847.54874174327711</v>
      </c>
      <c r="BA44" s="21">
        <f t="shared" si="17"/>
        <v>183.69797613376278</v>
      </c>
      <c r="BB44" s="20">
        <f t="shared" si="18"/>
        <v>146.56636195385752</v>
      </c>
      <c r="BC44" s="20">
        <f t="shared" si="19"/>
        <v>72.121955223653003</v>
      </c>
      <c r="BD44" s="20">
        <f t="shared" si="20"/>
        <v>49.012351682679565</v>
      </c>
      <c r="BE44" s="20">
        <f t="shared" si="21"/>
        <v>-70.300120541799231</v>
      </c>
      <c r="BF44" s="20">
        <f t="shared" si="22"/>
        <v>-170.30240734109447</v>
      </c>
      <c r="BG44" s="20">
        <f t="shared" si="23"/>
        <v>66.856108906769691</v>
      </c>
      <c r="BH44" s="16">
        <f t="shared" si="24"/>
        <v>-4.55</v>
      </c>
      <c r="BI44" s="18">
        <f t="shared" si="25"/>
        <v>8649.7128036797894</v>
      </c>
      <c r="BJ44" s="18">
        <f t="shared" si="26"/>
        <v>277.65222601782887</v>
      </c>
      <c r="BK44" s="19">
        <f t="shared" si="27"/>
        <v>800.29348303775566</v>
      </c>
      <c r="BL44" s="18">
        <f t="shared" si="28"/>
        <v>25.342157677708684</v>
      </c>
      <c r="BM44" s="17">
        <f t="shared" si="29"/>
        <v>3.7543532381437581</v>
      </c>
      <c r="BN44" s="17">
        <f t="shared" si="30"/>
        <v>23.330947377230999</v>
      </c>
      <c r="BO44" s="17">
        <f t="shared" si="31"/>
        <v>0.23330947377230998</v>
      </c>
      <c r="BP44" s="53">
        <f t="shared" si="32"/>
        <v>23030.498600357427</v>
      </c>
    </row>
    <row r="45" spans="1:68" s="8" customFormat="1" ht="16" x14ac:dyDescent="0.2">
      <c r="A45">
        <v>27</v>
      </c>
      <c r="B45">
        <v>1043.0899999999999</v>
      </c>
      <c r="C45" s="6">
        <v>75.583460815164003</v>
      </c>
      <c r="D45">
        <v>64.400599999999997</v>
      </c>
      <c r="E45">
        <v>1.1861999999999999</v>
      </c>
      <c r="F45">
        <v>13.637499999999999</v>
      </c>
      <c r="G45">
        <v>6.548</v>
      </c>
      <c r="H45">
        <v>0.11119999999999999</v>
      </c>
      <c r="I45">
        <v>1.7968</v>
      </c>
      <c r="J45">
        <v>4.2964000000000002</v>
      </c>
      <c r="K45">
        <v>4.3569000000000004</v>
      </c>
      <c r="L45">
        <v>1.9963</v>
      </c>
      <c r="M45">
        <v>0.34470000000000001</v>
      </c>
      <c r="N45">
        <v>1.3253999999999999</v>
      </c>
      <c r="O45">
        <v>0</v>
      </c>
      <c r="P45" s="17">
        <f t="shared" si="0"/>
        <v>98.674600000000012</v>
      </c>
      <c r="Q45" s="17">
        <f t="shared" si="33"/>
        <v>64.400599999999997</v>
      </c>
      <c r="R45" s="17">
        <f t="shared" si="33"/>
        <v>1.1861999999999997</v>
      </c>
      <c r="S45" s="17">
        <f t="shared" si="33"/>
        <v>13.637499999999996</v>
      </c>
      <c r="T45" s="17">
        <f t="shared" si="33"/>
        <v>6.5479999999999992</v>
      </c>
      <c r="U45" s="17">
        <f t="shared" si="33"/>
        <v>0.11119999999999997</v>
      </c>
      <c r="V45" s="17">
        <f t="shared" si="33"/>
        <v>1.7967999999999995</v>
      </c>
      <c r="W45" s="17">
        <f t="shared" si="33"/>
        <v>4.2963999999999993</v>
      </c>
      <c r="X45" s="17">
        <f t="shared" si="33"/>
        <v>4.3568999999999996</v>
      </c>
      <c r="Y45" s="17">
        <f t="shared" si="33"/>
        <v>1.9962999999999997</v>
      </c>
      <c r="Z45" s="17">
        <f t="shared" si="33"/>
        <v>0.34469999999999995</v>
      </c>
      <c r="AA45" s="17">
        <f t="shared" si="2"/>
        <v>1.3253999999999999</v>
      </c>
      <c r="AB45" s="17">
        <f t="shared" si="3"/>
        <v>0</v>
      </c>
      <c r="AC45" s="18">
        <f t="shared" si="34"/>
        <v>66.910743288542932</v>
      </c>
      <c r="AD45" s="18">
        <f t="shared" si="34"/>
        <v>0.92702590383016537</v>
      </c>
      <c r="AE45" s="18">
        <f t="shared" si="34"/>
        <v>8.3498167264318095</v>
      </c>
      <c r="AF45" s="18">
        <f t="shared" si="34"/>
        <v>5.6892354114558232</v>
      </c>
      <c r="AG45" s="18">
        <f t="shared" si="34"/>
        <v>9.7855583154358494E-2</v>
      </c>
      <c r="AH45" s="18">
        <f t="shared" si="34"/>
        <v>2.7833428075239746</v>
      </c>
      <c r="AI45" s="18">
        <f t="shared" si="34"/>
        <v>4.7826512045875385</v>
      </c>
      <c r="AJ45" s="18">
        <f t="shared" si="34"/>
        <v>4.3883173453487307</v>
      </c>
      <c r="AK45" s="18">
        <f t="shared" si="34"/>
        <v>1.3229605996908071</v>
      </c>
      <c r="AL45" s="18">
        <f t="shared" si="34"/>
        <v>0.15160324203977826</v>
      </c>
      <c r="AM45" s="18">
        <f t="shared" si="34"/>
        <v>4.5964478873940919</v>
      </c>
      <c r="AN45" s="18">
        <f t="shared" si="34"/>
        <v>0</v>
      </c>
      <c r="AO45" s="18">
        <f t="shared" si="5"/>
        <v>100.00000000000001</v>
      </c>
      <c r="AP45" s="17">
        <f t="shared" si="6"/>
        <v>62.426934073472957</v>
      </c>
      <c r="AQ45" s="19">
        <f t="shared" si="7"/>
        <v>10826.907963102747</v>
      </c>
      <c r="AR45" s="19">
        <f t="shared" si="8"/>
        <v>-1447.3572313596899</v>
      </c>
      <c r="AS45" s="20">
        <f t="shared" si="9"/>
        <v>428.35801528956159</v>
      </c>
      <c r="AT45" s="21">
        <f t="shared" si="10"/>
        <v>210.67121710148962</v>
      </c>
      <c r="AU45" s="21">
        <f t="shared" si="11"/>
        <v>-186.42774395482223</v>
      </c>
      <c r="AV45" s="21">
        <f t="shared" si="12"/>
        <v>-755.43906076901658</v>
      </c>
      <c r="AW45" s="21">
        <f t="shared" si="13"/>
        <v>894.33181009399857</v>
      </c>
      <c r="AX45" s="21">
        <f t="shared" si="14"/>
        <v>-1412.7998376588857</v>
      </c>
      <c r="AY45" s="21">
        <f t="shared" si="15"/>
        <v>-716.06392324765136</v>
      </c>
      <c r="AZ45" s="21">
        <f t="shared" si="16"/>
        <v>840.2647469026391</v>
      </c>
      <c r="BA45" s="21">
        <f t="shared" si="17"/>
        <v>184.00454404349307</v>
      </c>
      <c r="BB45" s="20">
        <f t="shared" si="18"/>
        <v>145.83196614771825</v>
      </c>
      <c r="BC45" s="20">
        <f t="shared" si="19"/>
        <v>71.306009233756185</v>
      </c>
      <c r="BD45" s="20">
        <f t="shared" si="20"/>
        <v>48.783042286792892</v>
      </c>
      <c r="BE45" s="20">
        <f t="shared" si="21"/>
        <v>-70.191605944535922</v>
      </c>
      <c r="BF45" s="20">
        <f t="shared" si="22"/>
        <v>-171.42102830445285</v>
      </c>
      <c r="BG45" s="20">
        <f t="shared" si="23"/>
        <v>66.643462853802248</v>
      </c>
      <c r="BH45" s="16">
        <f t="shared" si="24"/>
        <v>-4.55</v>
      </c>
      <c r="BI45" s="18">
        <f t="shared" si="25"/>
        <v>8682.4459555003687</v>
      </c>
      <c r="BJ45" s="18">
        <f t="shared" si="26"/>
        <v>274.9563903165739</v>
      </c>
      <c r="BK45" s="19">
        <f t="shared" si="27"/>
        <v>799.5754812833635</v>
      </c>
      <c r="BL45" s="18">
        <f t="shared" si="28"/>
        <v>25.223966193935869</v>
      </c>
      <c r="BM45" s="17">
        <f t="shared" si="29"/>
        <v>3.7882143680721461</v>
      </c>
      <c r="BN45" s="17">
        <f t="shared" si="30"/>
        <v>24.416539184835997</v>
      </c>
      <c r="BO45" s="17">
        <f t="shared" si="31"/>
        <v>0.24416539184835998</v>
      </c>
      <c r="BP45" s="53">
        <f t="shared" si="32"/>
        <v>26573.726579599064</v>
      </c>
    </row>
    <row r="46" spans="1:68" s="8" customFormat="1" ht="16" x14ac:dyDescent="0.2">
      <c r="A46">
        <v>28</v>
      </c>
      <c r="B46">
        <v>1040.0899999999999</v>
      </c>
      <c r="C46" s="6">
        <v>74.513153996320995</v>
      </c>
      <c r="D46">
        <v>64.542299999999997</v>
      </c>
      <c r="E46">
        <v>1.2033</v>
      </c>
      <c r="F46">
        <v>13.5482</v>
      </c>
      <c r="G46">
        <v>6.5185000000000004</v>
      </c>
      <c r="H46">
        <v>0.1066</v>
      </c>
      <c r="I46">
        <v>1.7536</v>
      </c>
      <c r="J46">
        <v>4.2797000000000001</v>
      </c>
      <c r="K46">
        <v>4.3369</v>
      </c>
      <c r="L46">
        <v>2.0169000000000001</v>
      </c>
      <c r="M46">
        <v>0.34960000000000002</v>
      </c>
      <c r="N46">
        <v>1.3445</v>
      </c>
      <c r="O46">
        <v>0</v>
      </c>
      <c r="P46" s="17">
        <f t="shared" si="0"/>
        <v>98.655600000000007</v>
      </c>
      <c r="Q46" s="17">
        <f t="shared" si="33"/>
        <v>64.542234578168888</v>
      </c>
      <c r="R46" s="17">
        <f t="shared" si="33"/>
        <v>1.2032987803023854</v>
      </c>
      <c r="S46" s="17">
        <f t="shared" si="33"/>
        <v>13.548186267175913</v>
      </c>
      <c r="T46" s="17">
        <f t="shared" si="33"/>
        <v>6.5184933926710702</v>
      </c>
      <c r="U46" s="17">
        <f t="shared" si="33"/>
        <v>0.10659989194734003</v>
      </c>
      <c r="V46" s="17">
        <f t="shared" si="33"/>
        <v>1.7535982225033346</v>
      </c>
      <c r="W46" s="17">
        <f t="shared" si="33"/>
        <v>4.2796956619796545</v>
      </c>
      <c r="X46" s="17">
        <f t="shared" si="33"/>
        <v>4.336895604000178</v>
      </c>
      <c r="Y46" s="17">
        <f t="shared" si="33"/>
        <v>2.0168979556152919</v>
      </c>
      <c r="Z46" s="17">
        <f t="shared" si="33"/>
        <v>0.34959964563592943</v>
      </c>
      <c r="AA46" s="17">
        <f t="shared" si="2"/>
        <v>1.3445</v>
      </c>
      <c r="AB46" s="17">
        <f t="shared" si="3"/>
        <v>0</v>
      </c>
      <c r="AC46" s="18">
        <f t="shared" si="34"/>
        <v>67.02269330574255</v>
      </c>
      <c r="AD46" s="18">
        <f t="shared" si="34"/>
        <v>0.9398950541926393</v>
      </c>
      <c r="AE46" s="18">
        <f t="shared" si="34"/>
        <v>8.2907778057529562</v>
      </c>
      <c r="AF46" s="18">
        <f t="shared" si="34"/>
        <v>5.6606252100517009</v>
      </c>
      <c r="AG46" s="18">
        <f t="shared" si="34"/>
        <v>9.3758256850582172E-2</v>
      </c>
      <c r="AH46" s="18">
        <f t="shared" si="34"/>
        <v>2.714994752159706</v>
      </c>
      <c r="AI46" s="18">
        <f t="shared" si="34"/>
        <v>4.7615552240054733</v>
      </c>
      <c r="AJ46" s="18">
        <f t="shared" si="34"/>
        <v>4.3658754325757609</v>
      </c>
      <c r="AK46" s="18">
        <f t="shared" si="34"/>
        <v>1.3359092808286994</v>
      </c>
      <c r="AL46" s="18">
        <f t="shared" si="34"/>
        <v>0.15367744338283101</v>
      </c>
      <c r="AM46" s="18">
        <f t="shared" si="34"/>
        <v>4.6602382344570792</v>
      </c>
      <c r="AN46" s="18">
        <f t="shared" si="34"/>
        <v>0</v>
      </c>
      <c r="AO46" s="18">
        <f t="shared" si="5"/>
        <v>99.999999999999986</v>
      </c>
      <c r="AP46" s="17">
        <f t="shared" si="6"/>
        <v>62.3941602517381</v>
      </c>
      <c r="AQ46" s="19">
        <f t="shared" si="7"/>
        <v>10846.829102245654</v>
      </c>
      <c r="AR46" s="19">
        <f t="shared" si="8"/>
        <v>-1437.1234248492174</v>
      </c>
      <c r="AS46" s="20">
        <f t="shared" si="9"/>
        <v>426.14843345886521</v>
      </c>
      <c r="AT46" s="21">
        <f t="shared" si="10"/>
        <v>205.49795279096813</v>
      </c>
      <c r="AU46" s="21">
        <f t="shared" si="11"/>
        <v>-185.60542263173332</v>
      </c>
      <c r="AV46" s="21">
        <f t="shared" si="12"/>
        <v>-758.91563712412119</v>
      </c>
      <c r="AW46" s="21">
        <f t="shared" si="13"/>
        <v>904.96489482886602</v>
      </c>
      <c r="AX46" s="21">
        <f t="shared" si="14"/>
        <v>-1398.7101033271076</v>
      </c>
      <c r="AY46" s="21">
        <f t="shared" si="15"/>
        <v>-720.47570072246015</v>
      </c>
      <c r="AZ46" s="21">
        <f t="shared" si="16"/>
        <v>832.93669533242485</v>
      </c>
      <c r="BA46" s="21">
        <f t="shared" si="17"/>
        <v>184.31240659079202</v>
      </c>
      <c r="BB46" s="20">
        <f t="shared" si="18"/>
        <v>145.10617735834478</v>
      </c>
      <c r="BC46" s="20">
        <f t="shared" si="19"/>
        <v>70.465226782595749</v>
      </c>
      <c r="BD46" s="20">
        <f t="shared" si="20"/>
        <v>48.567863284855825</v>
      </c>
      <c r="BE46" s="20">
        <f t="shared" si="21"/>
        <v>-70.074934127740818</v>
      </c>
      <c r="BF46" s="20">
        <f t="shared" si="22"/>
        <v>-172.5492038704547</v>
      </c>
      <c r="BG46" s="20">
        <f t="shared" si="23"/>
        <v>66.424816992787626</v>
      </c>
      <c r="BH46" s="16">
        <f t="shared" si="24"/>
        <v>-4.55</v>
      </c>
      <c r="BI46" s="18">
        <f t="shared" si="25"/>
        <v>8715.5467900021376</v>
      </c>
      <c r="BJ46" s="18">
        <f t="shared" si="26"/>
        <v>272.25235301118045</v>
      </c>
      <c r="BK46" s="19">
        <f t="shared" si="27"/>
        <v>798.87149440103758</v>
      </c>
      <c r="BL46" s="18">
        <f t="shared" si="28"/>
        <v>25.106043805098615</v>
      </c>
      <c r="BM46" s="17">
        <f t="shared" si="29"/>
        <v>3.822382530391109</v>
      </c>
      <c r="BN46" s="17">
        <f t="shared" si="30"/>
        <v>25.486846003679005</v>
      </c>
      <c r="BO46" s="17">
        <f t="shared" si="31"/>
        <v>0.25486846003679003</v>
      </c>
      <c r="BP46" s="53">
        <f t="shared" si="32"/>
        <v>30655.635614207149</v>
      </c>
    </row>
    <row r="47" spans="1:68" s="8" customFormat="1" ht="16" x14ac:dyDescent="0.2">
      <c r="A47">
        <v>29</v>
      </c>
      <c r="B47">
        <v>1037.0899999999999</v>
      </c>
      <c r="C47" s="6">
        <v>73.459186292378007</v>
      </c>
      <c r="D47">
        <v>64.685599999999994</v>
      </c>
      <c r="E47">
        <v>1.2204999999999999</v>
      </c>
      <c r="F47">
        <v>13.4597</v>
      </c>
      <c r="G47">
        <v>6.4846000000000004</v>
      </c>
      <c r="H47">
        <v>0.1023</v>
      </c>
      <c r="I47">
        <v>1.7107000000000001</v>
      </c>
      <c r="J47">
        <v>4.2643000000000004</v>
      </c>
      <c r="K47">
        <v>4.3162000000000003</v>
      </c>
      <c r="L47">
        <v>2.0375999999999999</v>
      </c>
      <c r="M47">
        <v>0.35460000000000003</v>
      </c>
      <c r="N47">
        <v>1.3637999999999999</v>
      </c>
      <c r="O47">
        <v>0</v>
      </c>
      <c r="P47" s="17">
        <f t="shared" si="0"/>
        <v>98.636099999999999</v>
      </c>
      <c r="Q47" s="17">
        <f t="shared" si="33"/>
        <v>64.685665580046248</v>
      </c>
      <c r="R47" s="17">
        <f t="shared" si="33"/>
        <v>1.2205012373765791</v>
      </c>
      <c r="S47" s="17">
        <f t="shared" si="33"/>
        <v>13.459713645815274</v>
      </c>
      <c r="T47" s="17">
        <f t="shared" si="33"/>
        <v>6.4846065742664196</v>
      </c>
      <c r="U47" s="17">
        <f t="shared" si="33"/>
        <v>0.10230010371456294</v>
      </c>
      <c r="V47" s="17">
        <f t="shared" si="33"/>
        <v>1.7107017343548661</v>
      </c>
      <c r="W47" s="17">
        <f t="shared" si="33"/>
        <v>4.2643043232650122</v>
      </c>
      <c r="X47" s="17">
        <f t="shared" si="33"/>
        <v>4.3162043758826645</v>
      </c>
      <c r="Y47" s="17">
        <f t="shared" si="33"/>
        <v>2.0376020657751064</v>
      </c>
      <c r="Z47" s="17">
        <f t="shared" si="33"/>
        <v>0.35460035950326507</v>
      </c>
      <c r="AA47" s="17">
        <f t="shared" si="2"/>
        <v>1.3637999999999999</v>
      </c>
      <c r="AB47" s="17">
        <f t="shared" si="3"/>
        <v>0</v>
      </c>
      <c r="AC47" s="18">
        <f t="shared" si="34"/>
        <v>67.135738378591995</v>
      </c>
      <c r="AD47" s="18">
        <f t="shared" si="34"/>
        <v>0.95282238576457268</v>
      </c>
      <c r="AE47" s="18">
        <f t="shared" si="34"/>
        <v>8.2322353468747682</v>
      </c>
      <c r="AF47" s="18">
        <f t="shared" si="34"/>
        <v>5.6281886226646947</v>
      </c>
      <c r="AG47" s="18">
        <f t="shared" si="34"/>
        <v>8.9928360130655138E-2</v>
      </c>
      <c r="AH47" s="18">
        <f t="shared" si="34"/>
        <v>2.6471651315575029</v>
      </c>
      <c r="AI47" s="18">
        <f t="shared" si="34"/>
        <v>4.7418954006320275</v>
      </c>
      <c r="AJ47" s="18">
        <f t="shared" si="34"/>
        <v>4.34272384091856</v>
      </c>
      <c r="AK47" s="18">
        <f t="shared" si="34"/>
        <v>1.3489015496200643</v>
      </c>
      <c r="AL47" s="18">
        <f t="shared" si="34"/>
        <v>0.15579235949071812</v>
      </c>
      <c r="AM47" s="18">
        <f t="shared" si="34"/>
        <v>4.7246086237544169</v>
      </c>
      <c r="AN47" s="18">
        <f t="shared" si="34"/>
        <v>0</v>
      </c>
      <c r="AO47" s="18">
        <f t="shared" si="5"/>
        <v>100</v>
      </c>
      <c r="AP47" s="17">
        <f t="shared" si="6"/>
        <v>62.360815248719227</v>
      </c>
      <c r="AQ47" s="19">
        <f t="shared" si="7"/>
        <v>10866.934297991309</v>
      </c>
      <c r="AR47" s="19">
        <f t="shared" si="8"/>
        <v>-1426.9756750272722</v>
      </c>
      <c r="AS47" s="20">
        <f t="shared" si="9"/>
        <v>423.68508085909406</v>
      </c>
      <c r="AT47" s="21">
        <f t="shared" si="10"/>
        <v>200.3639288075874</v>
      </c>
      <c r="AU47" s="21">
        <f t="shared" si="11"/>
        <v>-184.83908271663643</v>
      </c>
      <c r="AV47" s="21">
        <f t="shared" si="12"/>
        <v>-762.38131362970375</v>
      </c>
      <c r="AW47" s="21">
        <f t="shared" si="13"/>
        <v>915.67644267190644</v>
      </c>
      <c r="AX47" s="21">
        <f t="shared" si="14"/>
        <v>-1384.0794475164619</v>
      </c>
      <c r="AY47" s="21">
        <f t="shared" si="15"/>
        <v>-724.90421833450193</v>
      </c>
      <c r="AZ47" s="21">
        <f t="shared" si="16"/>
        <v>825.58157108687396</v>
      </c>
      <c r="BA47" s="21">
        <f t="shared" si="17"/>
        <v>184.623280541128</v>
      </c>
      <c r="BB47" s="20">
        <f t="shared" si="18"/>
        <v>144.38910755709045</v>
      </c>
      <c r="BC47" s="20">
        <f t="shared" si="19"/>
        <v>69.599147191415739</v>
      </c>
      <c r="BD47" s="20">
        <f t="shared" si="20"/>
        <v>48.367333086446678</v>
      </c>
      <c r="BE47" s="20">
        <f t="shared" si="21"/>
        <v>-69.950076049719684</v>
      </c>
      <c r="BF47" s="20">
        <f t="shared" si="22"/>
        <v>-173.67482231920599</v>
      </c>
      <c r="BG47" s="20">
        <f t="shared" si="23"/>
        <v>66.196064526795212</v>
      </c>
      <c r="BH47" s="16">
        <f t="shared" si="24"/>
        <v>-4.55</v>
      </c>
      <c r="BI47" s="18">
        <f t="shared" si="25"/>
        <v>8749.0615841921935</v>
      </c>
      <c r="BJ47" s="18">
        <f t="shared" si="26"/>
        <v>269.55003453395045</v>
      </c>
      <c r="BK47" s="19">
        <f t="shared" si="27"/>
        <v>798.19423901686241</v>
      </c>
      <c r="BL47" s="18">
        <f t="shared" si="28"/>
        <v>24.988668264415033</v>
      </c>
      <c r="BM47" s="17">
        <f t="shared" si="29"/>
        <v>3.8569817856599835</v>
      </c>
      <c r="BN47" s="17">
        <f t="shared" si="30"/>
        <v>26.540813707621993</v>
      </c>
      <c r="BO47" s="17">
        <f t="shared" si="31"/>
        <v>0.26540813707621991</v>
      </c>
      <c r="BP47" s="53">
        <f t="shared" si="32"/>
        <v>35364.988562871178</v>
      </c>
    </row>
    <row r="48" spans="1:68" s="8" customFormat="1" ht="16" x14ac:dyDescent="0.2">
      <c r="A48">
        <v>30</v>
      </c>
      <c r="B48">
        <v>1034.0899999999999</v>
      </c>
      <c r="C48" s="6">
        <v>72.422455422808994</v>
      </c>
      <c r="D48">
        <v>64.830299999999994</v>
      </c>
      <c r="E48">
        <v>1.238</v>
      </c>
      <c r="F48">
        <v>13.3719</v>
      </c>
      <c r="G48">
        <v>6.4463999999999997</v>
      </c>
      <c r="H48">
        <v>9.8500000000000004E-2</v>
      </c>
      <c r="I48">
        <v>1.6685000000000001</v>
      </c>
      <c r="J48">
        <v>4.2500999999999998</v>
      </c>
      <c r="K48">
        <v>4.2949999999999999</v>
      </c>
      <c r="L48">
        <v>2.0583999999999998</v>
      </c>
      <c r="M48">
        <v>0.35970000000000002</v>
      </c>
      <c r="N48">
        <v>1.3833</v>
      </c>
      <c r="O48">
        <v>0</v>
      </c>
      <c r="P48" s="17">
        <f t="shared" si="0"/>
        <v>98.616799999999998</v>
      </c>
      <c r="Q48" s="17">
        <f t="shared" si="33"/>
        <v>64.830234260389702</v>
      </c>
      <c r="R48" s="17">
        <f t="shared" si="33"/>
        <v>1.2379987446358023</v>
      </c>
      <c r="S48" s="17">
        <f t="shared" si="33"/>
        <v>13.371886440545628</v>
      </c>
      <c r="T48" s="17">
        <f t="shared" si="33"/>
        <v>6.4463934631827433</v>
      </c>
      <c r="U48" s="17">
        <f t="shared" si="33"/>
        <v>9.8499900118438247E-2</v>
      </c>
      <c r="V48" s="17">
        <f t="shared" si="33"/>
        <v>1.6684983080976059</v>
      </c>
      <c r="W48" s="17">
        <f t="shared" si="33"/>
        <v>4.2500956902880649</v>
      </c>
      <c r="X48" s="17">
        <f t="shared" si="33"/>
        <v>4.2949956447582966</v>
      </c>
      <c r="Y48" s="17">
        <f t="shared" si="33"/>
        <v>2.0583979127288656</v>
      </c>
      <c r="Z48" s="17">
        <f t="shared" si="33"/>
        <v>0.359699635254845</v>
      </c>
      <c r="AA48" s="17">
        <f t="shared" si="2"/>
        <v>1.3833</v>
      </c>
      <c r="AB48" s="17">
        <f t="shared" si="3"/>
        <v>0</v>
      </c>
      <c r="AC48" s="18">
        <f t="shared" si="34"/>
        <v>67.24906723125433</v>
      </c>
      <c r="AD48" s="18">
        <f t="shared" si="34"/>
        <v>0.96595498390596135</v>
      </c>
      <c r="AE48" s="18">
        <f t="shared" si="34"/>
        <v>8.1740556936187634</v>
      </c>
      <c r="AF48" s="18">
        <f t="shared" si="34"/>
        <v>5.5919692771707457</v>
      </c>
      <c r="AG48" s="18">
        <f t="shared" si="34"/>
        <v>8.654048912149484E-2</v>
      </c>
      <c r="AH48" s="18">
        <f t="shared" si="34"/>
        <v>2.5804500924987086</v>
      </c>
      <c r="AI48" s="18">
        <f t="shared" si="34"/>
        <v>4.7235165655146218</v>
      </c>
      <c r="AJ48" s="18">
        <f t="shared" si="34"/>
        <v>4.3190267649966714</v>
      </c>
      <c r="AK48" s="18">
        <f t="shared" si="34"/>
        <v>1.3619249294380862</v>
      </c>
      <c r="AL48" s="18">
        <f t="shared" si="34"/>
        <v>0.15794647432288181</v>
      </c>
      <c r="AM48" s="18">
        <f t="shared" si="34"/>
        <v>4.7895474981577317</v>
      </c>
      <c r="AN48" s="18">
        <f t="shared" si="34"/>
        <v>0</v>
      </c>
      <c r="AO48" s="18">
        <f t="shared" si="5"/>
        <v>99.999999999999986</v>
      </c>
      <c r="AP48" s="17">
        <f t="shared" si="6"/>
        <v>62.326787041377379</v>
      </c>
      <c r="AQ48" s="19">
        <f t="shared" si="7"/>
        <v>10887.117545539582</v>
      </c>
      <c r="AR48" s="19">
        <f t="shared" si="8"/>
        <v>-1416.8908139318764</v>
      </c>
      <c r="AS48" s="20">
        <f t="shared" si="9"/>
        <v>420.98358863556876</v>
      </c>
      <c r="AT48" s="21">
        <f t="shared" si="10"/>
        <v>195.31426750122725</v>
      </c>
      <c r="AU48" s="21">
        <f t="shared" si="11"/>
        <v>-184.12267572375995</v>
      </c>
      <c r="AV48" s="21">
        <f t="shared" si="12"/>
        <v>-765.84892404602215</v>
      </c>
      <c r="AW48" s="21">
        <f t="shared" si="13"/>
        <v>926.46445533074257</v>
      </c>
      <c r="AX48" s="21">
        <f t="shared" si="14"/>
        <v>-1369.0258664869464</v>
      </c>
      <c r="AY48" s="21">
        <f t="shared" si="15"/>
        <v>-729.35185686875002</v>
      </c>
      <c r="AZ48" s="21">
        <f t="shared" si="16"/>
        <v>818.20964186885089</v>
      </c>
      <c r="BA48" s="21">
        <f t="shared" si="17"/>
        <v>184.93493488594942</v>
      </c>
      <c r="BB48" s="20">
        <f t="shared" si="18"/>
        <v>143.68096785068869</v>
      </c>
      <c r="BC48" s="20">
        <f t="shared" si="19"/>
        <v>68.714546025140692</v>
      </c>
      <c r="BD48" s="20">
        <f t="shared" si="20"/>
        <v>48.179868968249139</v>
      </c>
      <c r="BE48" s="20">
        <f t="shared" si="21"/>
        <v>-69.818896324603159</v>
      </c>
      <c r="BF48" s="20">
        <f t="shared" si="22"/>
        <v>-174.79762871998474</v>
      </c>
      <c r="BG48" s="20">
        <f t="shared" si="23"/>
        <v>65.959702208073978</v>
      </c>
      <c r="BH48" s="16">
        <f t="shared" si="24"/>
        <v>-4.55</v>
      </c>
      <c r="BI48" s="18">
        <f t="shared" si="25"/>
        <v>8782.8493618186149</v>
      </c>
      <c r="BJ48" s="18">
        <f t="shared" si="26"/>
        <v>266.85349489351398</v>
      </c>
      <c r="BK48" s="19">
        <f t="shared" si="27"/>
        <v>797.53925693693486</v>
      </c>
      <c r="BL48" s="18">
        <f t="shared" si="28"/>
        <v>24.872110100489753</v>
      </c>
      <c r="BM48" s="17">
        <f t="shared" si="29"/>
        <v>3.8919101158176508</v>
      </c>
      <c r="BN48" s="17">
        <f t="shared" si="30"/>
        <v>27.577544577191006</v>
      </c>
      <c r="BO48" s="17">
        <f t="shared" si="31"/>
        <v>0.27577544577191004</v>
      </c>
      <c r="BP48" s="53">
        <f t="shared" si="32"/>
        <v>40786.519059545964</v>
      </c>
    </row>
    <row r="49" spans="1:68" s="8" customFormat="1" ht="16" x14ac:dyDescent="0.2">
      <c r="A49">
        <v>31</v>
      </c>
      <c r="B49">
        <v>1031.0899999999999</v>
      </c>
      <c r="C49" s="6">
        <v>71.403719164785997</v>
      </c>
      <c r="D49">
        <v>64.976200000000006</v>
      </c>
      <c r="E49">
        <v>1.2557</v>
      </c>
      <c r="F49">
        <v>13.285</v>
      </c>
      <c r="G49">
        <v>6.4039000000000001</v>
      </c>
      <c r="H49">
        <v>9.4899999999999998E-2</v>
      </c>
      <c r="I49">
        <v>1.627</v>
      </c>
      <c r="J49">
        <v>4.2371999999999996</v>
      </c>
      <c r="K49">
        <v>4.2732000000000001</v>
      </c>
      <c r="L49">
        <v>2.0790999999999999</v>
      </c>
      <c r="M49">
        <v>0.36480000000000001</v>
      </c>
      <c r="N49">
        <v>1.403</v>
      </c>
      <c r="O49">
        <v>0</v>
      </c>
      <c r="P49" s="17">
        <f t="shared" si="0"/>
        <v>98.597000000000008</v>
      </c>
      <c r="Q49" s="17">
        <f t="shared" si="33"/>
        <v>64.976199999999992</v>
      </c>
      <c r="R49" s="17">
        <f t="shared" si="33"/>
        <v>1.2556999999999998</v>
      </c>
      <c r="S49" s="17">
        <f t="shared" si="33"/>
        <v>13.284999999999997</v>
      </c>
      <c r="T49" s="17">
        <f t="shared" si="33"/>
        <v>6.4038999999999984</v>
      </c>
      <c r="U49" s="17">
        <f t="shared" si="33"/>
        <v>9.4899999999999984E-2</v>
      </c>
      <c r="V49" s="17">
        <f t="shared" si="33"/>
        <v>1.6269999999999996</v>
      </c>
      <c r="W49" s="17">
        <f t="shared" si="33"/>
        <v>4.2371999999999987</v>
      </c>
      <c r="X49" s="17">
        <f t="shared" si="33"/>
        <v>4.2732000000000001</v>
      </c>
      <c r="Y49" s="17">
        <f t="shared" si="33"/>
        <v>2.0790999999999995</v>
      </c>
      <c r="Z49" s="17">
        <f t="shared" si="33"/>
        <v>0.36479999999999996</v>
      </c>
      <c r="AA49" s="17">
        <f t="shared" si="2"/>
        <v>1.403</v>
      </c>
      <c r="AB49" s="17">
        <f t="shared" si="3"/>
        <v>0</v>
      </c>
      <c r="AC49" s="18">
        <f t="shared" si="34"/>
        <v>67.362888288629264</v>
      </c>
      <c r="AD49" s="18">
        <f t="shared" si="34"/>
        <v>0.97922004390298811</v>
      </c>
      <c r="AE49" s="18">
        <f t="shared" si="34"/>
        <v>8.1164139469574295</v>
      </c>
      <c r="AF49" s="18">
        <f t="shared" si="34"/>
        <v>5.5520098204749138</v>
      </c>
      <c r="AG49" s="18">
        <f t="shared" si="34"/>
        <v>8.3331171015528852E-2</v>
      </c>
      <c r="AH49" s="18">
        <f t="shared" si="34"/>
        <v>2.5148666595074118</v>
      </c>
      <c r="AI49" s="18">
        <f t="shared" si="34"/>
        <v>4.7065580022381273</v>
      </c>
      <c r="AJ49" s="18">
        <f t="shared" si="34"/>
        <v>4.294712579916089</v>
      </c>
      <c r="AK49" s="18">
        <f t="shared" si="34"/>
        <v>1.3748551099141015</v>
      </c>
      <c r="AL49" s="18">
        <f t="shared" si="34"/>
        <v>0.16009673877605876</v>
      </c>
      <c r="AM49" s="18">
        <f t="shared" si="34"/>
        <v>4.8550476386681183</v>
      </c>
      <c r="AN49" s="18">
        <f t="shared" si="34"/>
        <v>0</v>
      </c>
      <c r="AO49" s="18">
        <f t="shared" si="5"/>
        <v>100.00000000000003</v>
      </c>
      <c r="AP49" s="17">
        <f t="shared" si="6"/>
        <v>62.292026046803137</v>
      </c>
      <c r="AQ49" s="19">
        <f t="shared" si="7"/>
        <v>10907.400489872147</v>
      </c>
      <c r="AR49" s="19">
        <f t="shared" si="8"/>
        <v>-1406.8991935656009</v>
      </c>
      <c r="AS49" s="20">
        <f t="shared" si="9"/>
        <v>418.02492348412272</v>
      </c>
      <c r="AT49" s="21">
        <f t="shared" si="10"/>
        <v>190.350257458116</v>
      </c>
      <c r="AU49" s="21">
        <f t="shared" si="11"/>
        <v>-183.4616309272422</v>
      </c>
      <c r="AV49" s="21">
        <f t="shared" si="12"/>
        <v>-769.31183917856015</v>
      </c>
      <c r="AW49" s="21">
        <f t="shared" si="13"/>
        <v>937.32766982198302</v>
      </c>
      <c r="AX49" s="21">
        <f t="shared" si="14"/>
        <v>-1353.5157693476226</v>
      </c>
      <c r="AY49" s="21">
        <f t="shared" si="15"/>
        <v>-733.80715787289046</v>
      </c>
      <c r="AZ49" s="21">
        <f t="shared" si="16"/>
        <v>810.81175673426185</v>
      </c>
      <c r="BA49" s="21">
        <f t="shared" si="17"/>
        <v>185.24794279373049</v>
      </c>
      <c r="BB49" s="20">
        <f t="shared" si="18"/>
        <v>142.98336633632576</v>
      </c>
      <c r="BC49" s="20">
        <f t="shared" si="19"/>
        <v>67.809727656302158</v>
      </c>
      <c r="BD49" s="20">
        <f t="shared" si="20"/>
        <v>48.006891622828896</v>
      </c>
      <c r="BE49" s="20">
        <f t="shared" si="21"/>
        <v>-69.67898690801303</v>
      </c>
      <c r="BF49" s="20">
        <f t="shared" si="22"/>
        <v>-175.91745344107045</v>
      </c>
      <c r="BG49" s="20">
        <f t="shared" si="23"/>
        <v>65.714907274973541</v>
      </c>
      <c r="BH49" s="16">
        <f t="shared" si="24"/>
        <v>-4.55</v>
      </c>
      <c r="BI49" s="18">
        <f t="shared" si="25"/>
        <v>8816.9195064787127</v>
      </c>
      <c r="BJ49" s="18">
        <f t="shared" si="26"/>
        <v>264.16639533507737</v>
      </c>
      <c r="BK49" s="19">
        <f t="shared" si="27"/>
        <v>796.91077639119294</v>
      </c>
      <c r="BL49" s="18">
        <f t="shared" si="28"/>
        <v>24.756475747578122</v>
      </c>
      <c r="BM49" s="17">
        <f t="shared" si="29"/>
        <v>3.9272072543070022</v>
      </c>
      <c r="BN49" s="17">
        <f t="shared" si="30"/>
        <v>28.596280835214003</v>
      </c>
      <c r="BO49" s="17">
        <f t="shared" si="31"/>
        <v>0.28596280835214005</v>
      </c>
      <c r="BP49" s="53">
        <f t="shared" si="32"/>
        <v>47028.342505728673</v>
      </c>
    </row>
    <row r="50" spans="1:68" s="8" customFormat="1" ht="16" x14ac:dyDescent="0.2">
      <c r="A50">
        <v>32</v>
      </c>
      <c r="B50">
        <v>1028.0899999999999</v>
      </c>
      <c r="C50" s="6">
        <v>70.403609082486</v>
      </c>
      <c r="D50">
        <v>65.1233</v>
      </c>
      <c r="E50">
        <v>1.2735000000000001</v>
      </c>
      <c r="F50">
        <v>13.1988</v>
      </c>
      <c r="G50">
        <v>6.3574000000000002</v>
      </c>
      <c r="H50">
        <v>9.1600000000000001E-2</v>
      </c>
      <c r="I50">
        <v>1.5863</v>
      </c>
      <c r="J50">
        <v>4.2253999999999996</v>
      </c>
      <c r="K50">
        <v>4.2508999999999997</v>
      </c>
      <c r="L50">
        <v>2.0998999999999999</v>
      </c>
      <c r="M50">
        <v>0.37</v>
      </c>
      <c r="N50">
        <v>1.4229000000000001</v>
      </c>
      <c r="O50">
        <v>0</v>
      </c>
      <c r="P50" s="17">
        <f t="shared" si="0"/>
        <v>98.577100000000002</v>
      </c>
      <c r="Q50" s="17">
        <f t="shared" si="33"/>
        <v>65.1233</v>
      </c>
      <c r="R50" s="17">
        <f t="shared" si="33"/>
        <v>1.2735000000000001</v>
      </c>
      <c r="S50" s="17">
        <f t="shared" si="33"/>
        <v>13.198800000000002</v>
      </c>
      <c r="T50" s="17">
        <f t="shared" si="33"/>
        <v>6.3574000000000002</v>
      </c>
      <c r="U50" s="17">
        <f t="shared" si="33"/>
        <v>9.1600000000000001E-2</v>
      </c>
      <c r="V50" s="17">
        <f t="shared" si="33"/>
        <v>1.5862999999999998</v>
      </c>
      <c r="W50" s="17">
        <f t="shared" si="33"/>
        <v>4.2253999999999996</v>
      </c>
      <c r="X50" s="17">
        <f t="shared" si="33"/>
        <v>4.2508999999999997</v>
      </c>
      <c r="Y50" s="17">
        <f t="shared" si="33"/>
        <v>2.0998999999999999</v>
      </c>
      <c r="Z50" s="17">
        <f t="shared" si="33"/>
        <v>0.37</v>
      </c>
      <c r="AA50" s="17">
        <f t="shared" si="2"/>
        <v>1.4229000000000001</v>
      </c>
      <c r="AB50" s="17">
        <f t="shared" si="3"/>
        <v>0</v>
      </c>
      <c r="AC50" s="18">
        <f t="shared" si="34"/>
        <v>67.476943885698248</v>
      </c>
      <c r="AD50" s="18">
        <f t="shared" si="34"/>
        <v>0.99253530489856368</v>
      </c>
      <c r="AE50" s="18">
        <f t="shared" si="34"/>
        <v>8.0591584033103327</v>
      </c>
      <c r="AF50" s="18">
        <f t="shared" si="34"/>
        <v>5.5085568488782428</v>
      </c>
      <c r="AG50" s="18">
        <f t="shared" si="34"/>
        <v>8.0387655036818717E-2</v>
      </c>
      <c r="AH50" s="18">
        <f t="shared" si="34"/>
        <v>2.45056004743279</v>
      </c>
      <c r="AI50" s="18">
        <f t="shared" si="34"/>
        <v>4.6907781516924478</v>
      </c>
      <c r="AJ50" s="18">
        <f t="shared" si="34"/>
        <v>4.2698673902324344</v>
      </c>
      <c r="AK50" s="18">
        <f t="shared" si="34"/>
        <v>1.387818848152472</v>
      </c>
      <c r="AL50" s="18">
        <f t="shared" si="34"/>
        <v>0.16228635045647941</v>
      </c>
      <c r="AM50" s="18">
        <f t="shared" si="34"/>
        <v>4.9211071142111642</v>
      </c>
      <c r="AN50" s="18">
        <f t="shared" si="34"/>
        <v>0</v>
      </c>
      <c r="AO50" s="18">
        <f t="shared" si="5"/>
        <v>100</v>
      </c>
      <c r="AP50" s="17">
        <f t="shared" si="6"/>
        <v>62.256552929169423</v>
      </c>
      <c r="AQ50" s="19">
        <f t="shared" si="7"/>
        <v>10927.728878819251</v>
      </c>
      <c r="AR50" s="19">
        <f t="shared" si="8"/>
        <v>-1396.9745176298131</v>
      </c>
      <c r="AS50" s="20">
        <f t="shared" si="9"/>
        <v>414.83628152581923</v>
      </c>
      <c r="AT50" s="21">
        <f t="shared" si="10"/>
        <v>185.48288999018786</v>
      </c>
      <c r="AU50" s="21">
        <f t="shared" si="11"/>
        <v>-182.84653235297159</v>
      </c>
      <c r="AV50" s="21">
        <f t="shared" si="12"/>
        <v>-772.7771363336177</v>
      </c>
      <c r="AW50" s="21">
        <f t="shared" si="13"/>
        <v>948.26570920169513</v>
      </c>
      <c r="AX50" s="21">
        <f t="shared" si="14"/>
        <v>-1337.6194756823652</v>
      </c>
      <c r="AY50" s="21">
        <f t="shared" si="15"/>
        <v>-738.28066714864724</v>
      </c>
      <c r="AZ50" s="21">
        <f t="shared" si="16"/>
        <v>803.40486059999137</v>
      </c>
      <c r="BA50" s="21">
        <f t="shared" si="17"/>
        <v>185.56159568567017</v>
      </c>
      <c r="BB50" s="20">
        <f t="shared" si="18"/>
        <v>142.29262509304385</v>
      </c>
      <c r="BC50" s="20">
        <f t="shared" si="19"/>
        <v>66.888677867214128</v>
      </c>
      <c r="BD50" s="20">
        <f t="shared" si="20"/>
        <v>47.845937147262966</v>
      </c>
      <c r="BE50" s="20">
        <f t="shared" si="21"/>
        <v>-69.532963869750489</v>
      </c>
      <c r="BF50" s="20">
        <f t="shared" si="22"/>
        <v>-177.03422361047637</v>
      </c>
      <c r="BG50" s="20">
        <f t="shared" si="23"/>
        <v>65.463122284387055</v>
      </c>
      <c r="BH50" s="16">
        <f t="shared" si="24"/>
        <v>-4.55</v>
      </c>
      <c r="BI50" s="18">
        <f t="shared" si="25"/>
        <v>8851.2202909895295</v>
      </c>
      <c r="BJ50" s="18">
        <f t="shared" si="26"/>
        <v>261.48477059735137</v>
      </c>
      <c r="BK50" s="19">
        <f t="shared" si="27"/>
        <v>796.30170660880333</v>
      </c>
      <c r="BL50" s="18">
        <f t="shared" si="28"/>
        <v>24.641690187786985</v>
      </c>
      <c r="BM50" s="17">
        <f t="shared" si="29"/>
        <v>3.9627922810012306</v>
      </c>
      <c r="BN50" s="17">
        <f t="shared" si="30"/>
        <v>29.596390917514</v>
      </c>
      <c r="BO50" s="17">
        <f t="shared" si="31"/>
        <v>0.29596390917513998</v>
      </c>
      <c r="BP50" s="53">
        <f t="shared" si="32"/>
        <v>54200.742571558505</v>
      </c>
    </row>
    <row r="51" spans="1:68" s="8" customFormat="1" ht="16" x14ac:dyDescent="0.2">
      <c r="A51">
        <v>33</v>
      </c>
      <c r="B51">
        <v>1025.0899999999999</v>
      </c>
      <c r="C51" s="6">
        <v>69.422641966984997</v>
      </c>
      <c r="D51">
        <v>65.271299999999997</v>
      </c>
      <c r="E51">
        <v>1.2915000000000001</v>
      </c>
      <c r="F51">
        <v>13.113300000000001</v>
      </c>
      <c r="G51">
        <v>6.3070000000000004</v>
      </c>
      <c r="H51">
        <v>8.8599999999999998E-2</v>
      </c>
      <c r="I51">
        <v>1.5465</v>
      </c>
      <c r="J51">
        <v>4.2146999999999997</v>
      </c>
      <c r="K51">
        <v>4.2279999999999998</v>
      </c>
      <c r="L51">
        <v>2.1206999999999998</v>
      </c>
      <c r="M51">
        <v>0.37519999999999998</v>
      </c>
      <c r="N51">
        <v>1.4430000000000001</v>
      </c>
      <c r="O51">
        <v>0</v>
      </c>
      <c r="P51" s="17">
        <f t="shared" si="0"/>
        <v>98.556799999999981</v>
      </c>
      <c r="Q51" s="17">
        <f t="shared" si="33"/>
        <v>65.271432454178722</v>
      </c>
      <c r="R51" s="17">
        <f t="shared" si="33"/>
        <v>1.2915026208237286</v>
      </c>
      <c r="S51" s="17">
        <f t="shared" si="33"/>
        <v>13.11332661064483</v>
      </c>
      <c r="T51" s="17">
        <f t="shared" si="33"/>
        <v>6.307012798710999</v>
      </c>
      <c r="U51" s="17">
        <f t="shared" si="33"/>
        <v>8.8600179794798548E-2</v>
      </c>
      <c r="V51" s="17">
        <f t="shared" si="33"/>
        <v>1.546503138291828</v>
      </c>
      <c r="W51" s="17">
        <f t="shared" si="33"/>
        <v>4.2147085528345087</v>
      </c>
      <c r="X51" s="17">
        <f t="shared" si="33"/>
        <v>4.2280085798240208</v>
      </c>
      <c r="Y51" s="17">
        <f t="shared" si="33"/>
        <v>2.1207043035082309</v>
      </c>
      <c r="Z51" s="17">
        <f t="shared" si="33"/>
        <v>0.37520076138835678</v>
      </c>
      <c r="AA51" s="17">
        <f t="shared" si="2"/>
        <v>1.4430000000000001</v>
      </c>
      <c r="AB51" s="17">
        <f t="shared" si="3"/>
        <v>0</v>
      </c>
      <c r="AC51" s="18">
        <f t="shared" si="34"/>
        <v>67.591065178243383</v>
      </c>
      <c r="AD51" s="18">
        <f t="shared" si="34"/>
        <v>1.0059802346786988</v>
      </c>
      <c r="AE51" s="18">
        <f t="shared" si="34"/>
        <v>8.0023080144810557</v>
      </c>
      <c r="AF51" s="18">
        <f t="shared" si="34"/>
        <v>5.4617164812017771</v>
      </c>
      <c r="AG51" s="18">
        <f t="shared" si="34"/>
        <v>7.7709771384208481E-2</v>
      </c>
      <c r="AH51" s="18">
        <f t="shared" si="34"/>
        <v>2.3876901716125749</v>
      </c>
      <c r="AI51" s="18">
        <f t="shared" si="34"/>
        <v>4.6761857683069437</v>
      </c>
      <c r="AJ51" s="18">
        <f t="shared" si="34"/>
        <v>4.2444019001028561</v>
      </c>
      <c r="AK51" s="18">
        <f t="shared" si="34"/>
        <v>1.4007525673796188</v>
      </c>
      <c r="AL51" s="18">
        <f t="shared" si="34"/>
        <v>0.16447167765580575</v>
      </c>
      <c r="AM51" s="18">
        <f t="shared" si="34"/>
        <v>4.9877182349530784</v>
      </c>
      <c r="AN51" s="18">
        <f t="shared" si="34"/>
        <v>0</v>
      </c>
      <c r="AO51" s="18">
        <f t="shared" si="5"/>
        <v>100.00000000000001</v>
      </c>
      <c r="AP51" s="17">
        <f t="shared" si="6"/>
        <v>62.220315971857495</v>
      </c>
      <c r="AQ51" s="19">
        <f t="shared" si="7"/>
        <v>10948.088447902364</v>
      </c>
      <c r="AR51" s="19">
        <f t="shared" si="8"/>
        <v>-1387.1200712301463</v>
      </c>
      <c r="AS51" s="20">
        <f t="shared" si="9"/>
        <v>411.42215770834042</v>
      </c>
      <c r="AT51" s="21">
        <f t="shared" si="10"/>
        <v>180.7242690893558</v>
      </c>
      <c r="AU51" s="21">
        <f t="shared" si="11"/>
        <v>-182.27772124860465</v>
      </c>
      <c r="AV51" s="21">
        <f t="shared" si="12"/>
        <v>-776.236660955503</v>
      </c>
      <c r="AW51" s="21">
        <f t="shared" si="13"/>
        <v>959.27725047731644</v>
      </c>
      <c r="AX51" s="21">
        <f t="shared" si="14"/>
        <v>-1321.3775397865743</v>
      </c>
      <c r="AY51" s="21">
        <f t="shared" si="15"/>
        <v>-742.76018224964764</v>
      </c>
      <c r="AZ51" s="21">
        <f t="shared" si="16"/>
        <v>795.97054644764876</v>
      </c>
      <c r="BA51" s="21">
        <f t="shared" si="17"/>
        <v>185.8754292401693</v>
      </c>
      <c r="BB51" s="20">
        <f t="shared" si="18"/>
        <v>141.61029127679134</v>
      </c>
      <c r="BC51" s="20">
        <f t="shared" si="19"/>
        <v>65.953608649332025</v>
      </c>
      <c r="BD51" s="20">
        <f t="shared" si="20"/>
        <v>47.69709483673082</v>
      </c>
      <c r="BE51" s="20">
        <f t="shared" si="21"/>
        <v>-69.378948405359608</v>
      </c>
      <c r="BF51" s="20">
        <f t="shared" si="22"/>
        <v>-178.14777426109109</v>
      </c>
      <c r="BG51" s="20">
        <f t="shared" si="23"/>
        <v>65.204407162567378</v>
      </c>
      <c r="BH51" s="16">
        <f t="shared" si="24"/>
        <v>-4.55</v>
      </c>
      <c r="BI51" s="18">
        <f t="shared" si="25"/>
        <v>8885.7104961545501</v>
      </c>
      <c r="BJ51" s="18">
        <f t="shared" si="26"/>
        <v>258.81410849914016</v>
      </c>
      <c r="BK51" s="19">
        <f t="shared" si="27"/>
        <v>795.7150448226779</v>
      </c>
      <c r="BL51" s="18">
        <f t="shared" si="28"/>
        <v>24.527958699404465</v>
      </c>
      <c r="BM51" s="17">
        <f t="shared" si="29"/>
        <v>3.9986715010766138</v>
      </c>
      <c r="BN51" s="17">
        <f t="shared" si="30"/>
        <v>30.577358033015003</v>
      </c>
      <c r="BO51" s="17">
        <f t="shared" si="31"/>
        <v>0.30577358033015001</v>
      </c>
      <c r="BP51" s="53">
        <f t="shared" si="32"/>
        <v>62437.595950847273</v>
      </c>
    </row>
    <row r="52" spans="1:68" s="8" customFormat="1" ht="16" x14ac:dyDescent="0.2">
      <c r="A52">
        <v>34</v>
      </c>
      <c r="B52">
        <v>1022.09</v>
      </c>
      <c r="C52" s="6">
        <v>68.461229480857995</v>
      </c>
      <c r="D52">
        <v>65.420100000000005</v>
      </c>
      <c r="E52">
        <v>1.3096000000000001</v>
      </c>
      <c r="F52">
        <v>13.028700000000001</v>
      </c>
      <c r="G52">
        <v>6.2529000000000003</v>
      </c>
      <c r="H52">
        <v>8.5900000000000004E-2</v>
      </c>
      <c r="I52">
        <v>1.5076000000000001</v>
      </c>
      <c r="J52">
        <v>4.2051999999999996</v>
      </c>
      <c r="K52">
        <v>4.2046000000000001</v>
      </c>
      <c r="L52">
        <v>2.1415000000000002</v>
      </c>
      <c r="M52">
        <v>0.3805</v>
      </c>
      <c r="N52">
        <v>1.4633</v>
      </c>
      <c r="O52">
        <v>0</v>
      </c>
      <c r="P52" s="17">
        <f t="shared" si="0"/>
        <v>98.536599999999993</v>
      </c>
      <c r="Q52" s="17">
        <f t="shared" si="33"/>
        <v>65.420166391675792</v>
      </c>
      <c r="R52" s="17">
        <f t="shared" si="33"/>
        <v>1.3096013290493078</v>
      </c>
      <c r="S52" s="17">
        <f t="shared" si="33"/>
        <v>13.028713222193581</v>
      </c>
      <c r="T52" s="17">
        <f t="shared" si="33"/>
        <v>6.2529063457639094</v>
      </c>
      <c r="U52" s="17">
        <f t="shared" si="33"/>
        <v>8.5900087175729625E-2</v>
      </c>
      <c r="V52" s="17">
        <f t="shared" si="33"/>
        <v>1.507601529989872</v>
      </c>
      <c r="W52" s="17">
        <f t="shared" si="33"/>
        <v>4.2052042676528307</v>
      </c>
      <c r="X52" s="17">
        <f t="shared" si="33"/>
        <v>4.204604267043921</v>
      </c>
      <c r="Y52" s="17">
        <f t="shared" si="33"/>
        <v>2.1415021733041328</v>
      </c>
      <c r="Z52" s="17">
        <f t="shared" si="33"/>
        <v>0.38050038615093273</v>
      </c>
      <c r="AA52" s="17">
        <f t="shared" si="2"/>
        <v>1.4633</v>
      </c>
      <c r="AB52" s="17">
        <f t="shared" si="3"/>
        <v>0</v>
      </c>
      <c r="AC52" s="18">
        <f t="shared" si="34"/>
        <v>67.704878094401764</v>
      </c>
      <c r="AD52" s="18">
        <f t="shared" si="34"/>
        <v>1.0194723057168473</v>
      </c>
      <c r="AE52" s="18">
        <f t="shared" si="34"/>
        <v>7.9459546051027505</v>
      </c>
      <c r="AF52" s="18">
        <f t="shared" si="34"/>
        <v>5.4116479114001663</v>
      </c>
      <c r="AG52" s="18">
        <f t="shared" si="34"/>
        <v>7.5296848941739977E-2</v>
      </c>
      <c r="AH52" s="18">
        <f t="shared" si="34"/>
        <v>2.3262474226238017</v>
      </c>
      <c r="AI52" s="18">
        <f t="shared" si="34"/>
        <v>4.6628717773266617</v>
      </c>
      <c r="AJ52" s="18">
        <f t="shared" si="34"/>
        <v>4.2184017296179155</v>
      </c>
      <c r="AK52" s="18">
        <f t="shared" si="34"/>
        <v>1.4136503279253443</v>
      </c>
      <c r="AL52" s="18">
        <f t="shared" si="34"/>
        <v>0.16669580954980867</v>
      </c>
      <c r="AM52" s="18">
        <f t="shared" si="34"/>
        <v>5.0548831673932071</v>
      </c>
      <c r="AN52" s="18">
        <f t="shared" si="34"/>
        <v>0</v>
      </c>
      <c r="AO52" s="18">
        <f t="shared" si="5"/>
        <v>100</v>
      </c>
      <c r="AP52" s="17">
        <f t="shared" si="6"/>
        <v>62.183388161173461</v>
      </c>
      <c r="AQ52" s="19">
        <f t="shared" si="7"/>
        <v>10968.40632385893</v>
      </c>
      <c r="AR52" s="19">
        <f t="shared" si="8"/>
        <v>-1377.3517712485109</v>
      </c>
      <c r="AS52" s="20">
        <f t="shared" si="9"/>
        <v>407.79709430628935</v>
      </c>
      <c r="AT52" s="21">
        <f t="shared" si="10"/>
        <v>176.07366741839553</v>
      </c>
      <c r="AU52" s="21">
        <f t="shared" si="11"/>
        <v>-181.75874188019327</v>
      </c>
      <c r="AV52" s="21">
        <f t="shared" si="12"/>
        <v>-779.69779414069524</v>
      </c>
      <c r="AW52" s="21">
        <f t="shared" si="13"/>
        <v>970.36260716118124</v>
      </c>
      <c r="AX52" s="21">
        <f t="shared" si="14"/>
        <v>-1304.8044343012152</v>
      </c>
      <c r="AY52" s="21">
        <f t="shared" si="15"/>
        <v>-747.24836603312349</v>
      </c>
      <c r="AZ52" s="21">
        <f t="shared" si="16"/>
        <v>788.53076829718782</v>
      </c>
      <c r="BA52" s="21">
        <f t="shared" si="17"/>
        <v>186.18841475960485</v>
      </c>
      <c r="BB52" s="20">
        <f t="shared" si="18"/>
        <v>140.93651103808409</v>
      </c>
      <c r="BC52" s="20">
        <f t="shared" si="19"/>
        <v>65.005758962274683</v>
      </c>
      <c r="BD52" s="20">
        <f t="shared" si="20"/>
        <v>47.561292128731949</v>
      </c>
      <c r="BE52" s="20">
        <f t="shared" si="21"/>
        <v>-69.217919787206654</v>
      </c>
      <c r="BF52" s="20">
        <f t="shared" si="22"/>
        <v>-179.25811022153761</v>
      </c>
      <c r="BG52" s="20">
        <f t="shared" si="23"/>
        <v>64.940196675570135</v>
      </c>
      <c r="BH52" s="16">
        <f t="shared" si="24"/>
        <v>-4.55</v>
      </c>
      <c r="BI52" s="18">
        <f t="shared" si="25"/>
        <v>8920.3093534382442</v>
      </c>
      <c r="BJ52" s="18">
        <f t="shared" si="26"/>
        <v>256.15614355552145</v>
      </c>
      <c r="BK52" s="19">
        <f t="shared" si="27"/>
        <v>795.14764527384432</v>
      </c>
      <c r="BL52" s="18">
        <f t="shared" si="28"/>
        <v>24.415400775946527</v>
      </c>
      <c r="BM52" s="17">
        <f t="shared" si="29"/>
        <v>4.0347829298028222</v>
      </c>
      <c r="BN52" s="17">
        <f t="shared" si="30"/>
        <v>31.538770519142005</v>
      </c>
      <c r="BO52" s="17">
        <f t="shared" si="31"/>
        <v>0.31538770519142006</v>
      </c>
      <c r="BP52" s="53">
        <f t="shared" si="32"/>
        <v>71880.281617898712</v>
      </c>
    </row>
    <row r="53" spans="1:68" s="8" customFormat="1" ht="16" x14ac:dyDescent="0.2">
      <c r="A53">
        <v>35</v>
      </c>
      <c r="B53">
        <v>1019.09</v>
      </c>
      <c r="C53" s="6">
        <v>67.519683430176997</v>
      </c>
      <c r="D53">
        <v>65.569599999999994</v>
      </c>
      <c r="E53">
        <v>1.3279000000000001</v>
      </c>
      <c r="F53">
        <v>12.944800000000001</v>
      </c>
      <c r="G53">
        <v>6.1952999999999996</v>
      </c>
      <c r="H53">
        <v>8.3299999999999999E-2</v>
      </c>
      <c r="I53">
        <v>1.4697</v>
      </c>
      <c r="J53">
        <v>4.1967999999999996</v>
      </c>
      <c r="K53">
        <v>4.1807999999999996</v>
      </c>
      <c r="L53">
        <v>2.1621999999999999</v>
      </c>
      <c r="M53">
        <v>0.38579999999999998</v>
      </c>
      <c r="N53">
        <v>1.4837</v>
      </c>
      <c r="O53">
        <v>0</v>
      </c>
      <c r="P53" s="17">
        <f t="shared" si="0"/>
        <v>98.516199999999998</v>
      </c>
      <c r="Q53" s="17">
        <f t="shared" si="33"/>
        <v>65.569666557175367</v>
      </c>
      <c r="R53" s="17">
        <f t="shared" si="33"/>
        <v>1.3279013479001425</v>
      </c>
      <c r="S53" s="17">
        <f t="shared" si="33"/>
        <v>12.944813139767877</v>
      </c>
      <c r="T53" s="17">
        <f t="shared" si="33"/>
        <v>6.1953062886104</v>
      </c>
      <c r="U53" s="17">
        <f t="shared" si="33"/>
        <v>8.330008455462147E-2</v>
      </c>
      <c r="V53" s="17">
        <f t="shared" si="33"/>
        <v>1.4697014918358606</v>
      </c>
      <c r="W53" s="17">
        <f t="shared" si="33"/>
        <v>4.1968042600100288</v>
      </c>
      <c r="X53" s="17">
        <f t="shared" si="33"/>
        <v>4.1808042437690451</v>
      </c>
      <c r="Y53" s="17">
        <f t="shared" si="33"/>
        <v>2.1622021947659369</v>
      </c>
      <c r="Z53" s="17">
        <f t="shared" si="33"/>
        <v>0.38580039161071983</v>
      </c>
      <c r="AA53" s="17">
        <f t="shared" si="2"/>
        <v>1.4837</v>
      </c>
      <c r="AB53" s="17">
        <f t="shared" si="3"/>
        <v>0</v>
      </c>
      <c r="AC53" s="18">
        <f t="shared" si="34"/>
        <v>67.818601057008848</v>
      </c>
      <c r="AD53" s="18">
        <f t="shared" si="34"/>
        <v>1.0330936043481451</v>
      </c>
      <c r="AE53" s="18">
        <f t="shared" si="34"/>
        <v>7.8900158619687417</v>
      </c>
      <c r="AF53" s="18">
        <f t="shared" si="34"/>
        <v>5.3585578936106462</v>
      </c>
      <c r="AG53" s="18">
        <f t="shared" si="34"/>
        <v>7.2973667834290962E-2</v>
      </c>
      <c r="AH53" s="18">
        <f t="shared" si="34"/>
        <v>2.2663971023932494</v>
      </c>
      <c r="AI53" s="18">
        <f t="shared" si="34"/>
        <v>4.6507460568043761</v>
      </c>
      <c r="AJ53" s="18">
        <f t="shared" si="34"/>
        <v>4.1919894280199914</v>
      </c>
      <c r="AK53" s="18">
        <f t="shared" si="34"/>
        <v>1.4264525129933627</v>
      </c>
      <c r="AL53" s="18">
        <f t="shared" si="34"/>
        <v>0.16891560796111904</v>
      </c>
      <c r="AM53" s="18">
        <f t="shared" si="34"/>
        <v>5.1222572070572321</v>
      </c>
      <c r="AN53" s="18">
        <f t="shared" si="34"/>
        <v>0</v>
      </c>
      <c r="AO53" s="18">
        <f t="shared" si="5"/>
        <v>100.00000000000003</v>
      </c>
      <c r="AP53" s="17">
        <f t="shared" si="6"/>
        <v>62.145819225070589</v>
      </c>
      <c r="AQ53" s="19">
        <f t="shared" si="7"/>
        <v>10988.730467952575</v>
      </c>
      <c r="AR53" s="19">
        <f t="shared" si="8"/>
        <v>-1367.6553495136618</v>
      </c>
      <c r="AS53" s="20">
        <f t="shared" si="9"/>
        <v>403.96025432925882</v>
      </c>
      <c r="AT53" s="21">
        <f t="shared" si="10"/>
        <v>171.54359668014504</v>
      </c>
      <c r="AU53" s="21">
        <f t="shared" si="11"/>
        <v>-181.28608129423458</v>
      </c>
      <c r="AV53" s="21">
        <f t="shared" si="12"/>
        <v>-783.14185707729291</v>
      </c>
      <c r="AW53" s="21">
        <f t="shared" si="13"/>
        <v>981.46497804989633</v>
      </c>
      <c r="AX53" s="21">
        <f t="shared" si="14"/>
        <v>-1287.9375043466121</v>
      </c>
      <c r="AY53" s="21">
        <f t="shared" si="15"/>
        <v>-751.72724587495827</v>
      </c>
      <c r="AZ53" s="21">
        <f t="shared" si="16"/>
        <v>781.08748212164926</v>
      </c>
      <c r="BA53" s="21">
        <f t="shared" si="17"/>
        <v>186.50115290677434</v>
      </c>
      <c r="BB53" s="20">
        <f t="shared" si="18"/>
        <v>140.27128081050148</v>
      </c>
      <c r="BC53" s="20">
        <f t="shared" si="19"/>
        <v>64.046766483133723</v>
      </c>
      <c r="BD53" s="20">
        <f t="shared" si="20"/>
        <v>47.437609779404632</v>
      </c>
      <c r="BE53" s="20">
        <f t="shared" si="21"/>
        <v>-69.050651455054123</v>
      </c>
      <c r="BF53" s="20">
        <f t="shared" si="22"/>
        <v>-180.35959712829296</v>
      </c>
      <c r="BG53" s="20">
        <f t="shared" si="23"/>
        <v>64.669024491658078</v>
      </c>
      <c r="BH53" s="16">
        <f t="shared" si="24"/>
        <v>-4.55</v>
      </c>
      <c r="BI53" s="18">
        <f t="shared" si="25"/>
        <v>8955.0387410267649</v>
      </c>
      <c r="BJ53" s="18">
        <f t="shared" si="26"/>
        <v>253.5155858881252</v>
      </c>
      <c r="BK53" s="19">
        <f t="shared" si="27"/>
        <v>794.60554002871515</v>
      </c>
      <c r="BL53" s="18">
        <f t="shared" si="28"/>
        <v>24.304132033577396</v>
      </c>
      <c r="BM53" s="17">
        <f t="shared" si="29"/>
        <v>4.0711882760871267</v>
      </c>
      <c r="BN53" s="17">
        <f t="shared" si="30"/>
        <v>32.480316569823003</v>
      </c>
      <c r="BO53" s="17">
        <f t="shared" si="31"/>
        <v>0.32480316569823003</v>
      </c>
      <c r="BP53" s="53">
        <f t="shared" si="32"/>
        <v>82708.39848471836</v>
      </c>
    </row>
    <row r="54" spans="1:68" s="8" customFormat="1" ht="16" x14ac:dyDescent="0.2">
      <c r="A54">
        <v>36</v>
      </c>
      <c r="B54">
        <v>1016.09</v>
      </c>
      <c r="C54" s="6">
        <v>66.598175411328</v>
      </c>
      <c r="D54">
        <v>65.7196</v>
      </c>
      <c r="E54">
        <v>1.3463000000000001</v>
      </c>
      <c r="F54">
        <v>12.861700000000001</v>
      </c>
      <c r="G54">
        <v>6.1345000000000001</v>
      </c>
      <c r="H54">
        <v>8.09E-2</v>
      </c>
      <c r="I54">
        <v>1.4329000000000001</v>
      </c>
      <c r="J54">
        <v>4.1893000000000002</v>
      </c>
      <c r="K54">
        <v>4.1565000000000003</v>
      </c>
      <c r="L54">
        <v>2.1829000000000001</v>
      </c>
      <c r="M54">
        <v>0.39119999999999999</v>
      </c>
      <c r="N54">
        <v>1.5042</v>
      </c>
      <c r="O54">
        <v>0</v>
      </c>
      <c r="P54" s="17">
        <f t="shared" si="0"/>
        <v>98.495800000000003</v>
      </c>
      <c r="Q54" s="17">
        <f t="shared" si="33"/>
        <v>65.7196</v>
      </c>
      <c r="R54" s="17">
        <f t="shared" si="33"/>
        <v>1.3463000000000001</v>
      </c>
      <c r="S54" s="17">
        <f t="shared" si="33"/>
        <v>12.861699999999999</v>
      </c>
      <c r="T54" s="17">
        <f t="shared" si="33"/>
        <v>6.1345000000000001</v>
      </c>
      <c r="U54" s="17">
        <f t="shared" si="33"/>
        <v>8.09E-2</v>
      </c>
      <c r="V54" s="17">
        <f t="shared" si="33"/>
        <v>1.4329000000000001</v>
      </c>
      <c r="W54" s="17">
        <f t="shared" si="33"/>
        <v>4.1893000000000002</v>
      </c>
      <c r="X54" s="17">
        <f t="shared" si="33"/>
        <v>4.1565000000000003</v>
      </c>
      <c r="Y54" s="17">
        <f t="shared" si="33"/>
        <v>2.1829000000000001</v>
      </c>
      <c r="Z54" s="17">
        <f t="shared" si="33"/>
        <v>0.39119999999999999</v>
      </c>
      <c r="AA54" s="17">
        <f t="shared" si="2"/>
        <v>1.5042</v>
      </c>
      <c r="AB54" s="17">
        <f t="shared" si="3"/>
        <v>0</v>
      </c>
      <c r="AC54" s="18">
        <f t="shared" si="34"/>
        <v>67.931972645012991</v>
      </c>
      <c r="AD54" s="18">
        <f t="shared" si="34"/>
        <v>1.0467649438643596</v>
      </c>
      <c r="AE54" s="18">
        <f t="shared" si="34"/>
        <v>7.8345476938319454</v>
      </c>
      <c r="AF54" s="18">
        <f t="shared" si="34"/>
        <v>5.3027088010134511</v>
      </c>
      <c r="AG54" s="18">
        <f t="shared" si="34"/>
        <v>7.0827631254492748E-2</v>
      </c>
      <c r="AH54" s="18">
        <f t="shared" si="34"/>
        <v>2.2082905635957992</v>
      </c>
      <c r="AI54" s="18">
        <f t="shared" si="34"/>
        <v>4.6395818081023306</v>
      </c>
      <c r="AJ54" s="18">
        <f t="shared" si="34"/>
        <v>4.1650631744124329</v>
      </c>
      <c r="AK54" s="18">
        <f t="shared" si="34"/>
        <v>1.4392237535619399</v>
      </c>
      <c r="AL54" s="18">
        <f t="shared" si="34"/>
        <v>0.17117464085078701</v>
      </c>
      <c r="AM54" s="18">
        <f t="shared" si="34"/>
        <v>5.1898443444994626</v>
      </c>
      <c r="AN54" s="18">
        <f t="shared" si="34"/>
        <v>0</v>
      </c>
      <c r="AO54" s="18">
        <f t="shared" si="5"/>
        <v>100</v>
      </c>
      <c r="AP54" s="17">
        <f t="shared" si="6"/>
        <v>62.107690496832085</v>
      </c>
      <c r="AQ54" s="19">
        <f t="shared" si="7"/>
        <v>11009.006519184824</v>
      </c>
      <c r="AR54" s="19">
        <f t="shared" si="8"/>
        <v>-1358.0404972488295</v>
      </c>
      <c r="AS54" s="20">
        <f t="shared" si="9"/>
        <v>399.94000970405403</v>
      </c>
      <c r="AT54" s="21">
        <f t="shared" si="10"/>
        <v>167.14551275856604</v>
      </c>
      <c r="AU54" s="21">
        <f t="shared" si="11"/>
        <v>-180.85089887982883</v>
      </c>
      <c r="AV54" s="21">
        <f t="shared" si="12"/>
        <v>-786.56062419011221</v>
      </c>
      <c r="AW54" s="21">
        <f t="shared" si="13"/>
        <v>992.58524144162971</v>
      </c>
      <c r="AX54" s="21">
        <f t="shared" si="14"/>
        <v>-1270.853197144442</v>
      </c>
      <c r="AY54" s="21">
        <f t="shared" si="15"/>
        <v>-756.19213338342206</v>
      </c>
      <c r="AZ54" s="21">
        <f t="shared" si="16"/>
        <v>773.64227786210358</v>
      </c>
      <c r="BA54" s="21">
        <f t="shared" si="17"/>
        <v>186.81292477378571</v>
      </c>
      <c r="BB54" s="20">
        <f t="shared" si="18"/>
        <v>139.61423466458589</v>
      </c>
      <c r="BC54" s="20">
        <f t="shared" si="19"/>
        <v>63.080800605586347</v>
      </c>
      <c r="BD54" s="20">
        <f t="shared" si="20"/>
        <v>47.323734442643769</v>
      </c>
      <c r="BE54" s="20">
        <f t="shared" si="21"/>
        <v>-68.876686344805037</v>
      </c>
      <c r="BF54" s="20">
        <f t="shared" si="22"/>
        <v>-181.45245543714742</v>
      </c>
      <c r="BG54" s="20">
        <f t="shared" si="23"/>
        <v>64.391683706518336</v>
      </c>
      <c r="BH54" s="16">
        <f t="shared" si="24"/>
        <v>-4.55</v>
      </c>
      <c r="BI54" s="18">
        <f t="shared" si="25"/>
        <v>8989.822210104543</v>
      </c>
      <c r="BJ54" s="18">
        <f t="shared" si="26"/>
        <v>250.89423641116758</v>
      </c>
      <c r="BK54" s="19">
        <f t="shared" si="27"/>
        <v>794.08591073772595</v>
      </c>
      <c r="BL54" s="18">
        <f t="shared" si="28"/>
        <v>24.194262253748256</v>
      </c>
      <c r="BM54" s="17">
        <f t="shared" si="29"/>
        <v>4.1078310668240592</v>
      </c>
      <c r="BN54" s="17">
        <f t="shared" si="30"/>
        <v>33.401824588672</v>
      </c>
      <c r="BO54" s="17">
        <f t="shared" si="31"/>
        <v>0.33401824588672002</v>
      </c>
      <c r="BP54" s="53">
        <f t="shared" si="32"/>
        <v>95105.307279072338</v>
      </c>
    </row>
    <row r="55" spans="1:68" s="8" customFormat="1" ht="16" x14ac:dyDescent="0.2">
      <c r="A55">
        <v>37</v>
      </c>
      <c r="B55">
        <v>1013.09</v>
      </c>
      <c r="C55" s="6">
        <v>65.696831661429997</v>
      </c>
      <c r="D55">
        <v>65.87</v>
      </c>
      <c r="E55">
        <v>1.3648</v>
      </c>
      <c r="F55">
        <v>12.779299999999999</v>
      </c>
      <c r="G55">
        <v>6.0707000000000004</v>
      </c>
      <c r="H55">
        <v>7.8799999999999995E-2</v>
      </c>
      <c r="I55">
        <v>1.3971</v>
      </c>
      <c r="J55">
        <v>4.1829000000000001</v>
      </c>
      <c r="K55">
        <v>4.1317000000000004</v>
      </c>
      <c r="L55">
        <v>2.2035</v>
      </c>
      <c r="M55">
        <v>0.39650000000000002</v>
      </c>
      <c r="N55">
        <v>1.5248999999999999</v>
      </c>
      <c r="O55">
        <v>0</v>
      </c>
      <c r="P55" s="17">
        <f t="shared" si="0"/>
        <v>98.475300000000018</v>
      </c>
      <c r="Q55" s="17">
        <f t="shared" si="33"/>
        <v>65.869866220260306</v>
      </c>
      <c r="R55" s="17">
        <f t="shared" si="33"/>
        <v>1.3647972281374108</v>
      </c>
      <c r="S55" s="17">
        <f t="shared" si="33"/>
        <v>12.779274045674393</v>
      </c>
      <c r="T55" s="17">
        <f t="shared" si="33"/>
        <v>6.0706876706138484</v>
      </c>
      <c r="U55" s="17">
        <f t="shared" si="33"/>
        <v>7.8799839959868084E-2</v>
      </c>
      <c r="V55" s="17">
        <f t="shared" si="33"/>
        <v>1.3970971625372044</v>
      </c>
      <c r="W55" s="17">
        <f t="shared" si="33"/>
        <v>4.182891504671729</v>
      </c>
      <c r="X55" s="17">
        <f t="shared" si="33"/>
        <v>4.1316916086571958</v>
      </c>
      <c r="Y55" s="17">
        <f t="shared" si="33"/>
        <v>2.2034955247661085</v>
      </c>
      <c r="Z55" s="17">
        <f t="shared" si="33"/>
        <v>0.39649919472192513</v>
      </c>
      <c r="AA55" s="17">
        <f t="shared" si="2"/>
        <v>1.5248999999999999</v>
      </c>
      <c r="AB55" s="17">
        <f t="shared" si="3"/>
        <v>0</v>
      </c>
      <c r="AC55" s="18">
        <f t="shared" si="34"/>
        <v>68.044644912315178</v>
      </c>
      <c r="AD55" s="18">
        <f t="shared" si="34"/>
        <v>1.0604820251758107</v>
      </c>
      <c r="AE55" s="18">
        <f t="shared" si="34"/>
        <v>7.7794625213418076</v>
      </c>
      <c r="AF55" s="18">
        <f t="shared" si="34"/>
        <v>5.2442616691911734</v>
      </c>
      <c r="AG55" s="18">
        <f t="shared" si="34"/>
        <v>6.8945732097033349E-2</v>
      </c>
      <c r="AH55" s="18">
        <f t="shared" si="34"/>
        <v>2.1517648093825406</v>
      </c>
      <c r="AI55" s="18">
        <f t="shared" si="34"/>
        <v>4.6295825379599611</v>
      </c>
      <c r="AJ55" s="18">
        <f t="shared" si="34"/>
        <v>4.137610091145925</v>
      </c>
      <c r="AK55" s="18">
        <f t="shared" si="34"/>
        <v>1.4518926483157899</v>
      </c>
      <c r="AL55" s="18">
        <f t="shared" si="34"/>
        <v>0.17338468944151048</v>
      </c>
      <c r="AM55" s="18">
        <f t="shared" si="34"/>
        <v>5.2579683636332843</v>
      </c>
      <c r="AN55" s="18">
        <f t="shared" si="34"/>
        <v>0</v>
      </c>
      <c r="AO55" s="18">
        <f t="shared" si="5"/>
        <v>100.00000000000003</v>
      </c>
      <c r="AP55" s="17">
        <f t="shared" si="6"/>
        <v>62.068783863704354</v>
      </c>
      <c r="AQ55" s="19">
        <f t="shared" si="7"/>
        <v>11029.178259223561</v>
      </c>
      <c r="AR55" s="19">
        <f t="shared" si="8"/>
        <v>-1348.4920334493891</v>
      </c>
      <c r="AS55" s="20">
        <f t="shared" si="9"/>
        <v>395.74788750433447</v>
      </c>
      <c r="AT55" s="21">
        <f t="shared" si="10"/>
        <v>162.8670784221645</v>
      </c>
      <c r="AU55" s="21">
        <f t="shared" si="11"/>
        <v>-180.46112732967927</v>
      </c>
      <c r="AV55" s="21">
        <f t="shared" si="12"/>
        <v>-789.98023647783589</v>
      </c>
      <c r="AW55" s="21">
        <f t="shared" si="13"/>
        <v>1003.7767623811312</v>
      </c>
      <c r="AX55" s="21">
        <f t="shared" si="14"/>
        <v>-1253.5588808538848</v>
      </c>
      <c r="AY55" s="21">
        <f t="shared" si="15"/>
        <v>-760.65457453116699</v>
      </c>
      <c r="AZ55" s="21">
        <f t="shared" si="16"/>
        <v>766.17622305409566</v>
      </c>
      <c r="BA55" s="21">
        <f t="shared" si="17"/>
        <v>187.12277350886674</v>
      </c>
      <c r="BB55" s="20">
        <f t="shared" si="18"/>
        <v>138.96392827125695</v>
      </c>
      <c r="BC55" s="20">
        <f t="shared" si="19"/>
        <v>62.108568792780616</v>
      </c>
      <c r="BD55" s="20">
        <f t="shared" si="20"/>
        <v>47.221741887191598</v>
      </c>
      <c r="BE55" s="20">
        <f t="shared" si="21"/>
        <v>-68.694988667984461</v>
      </c>
      <c r="BF55" s="20">
        <f t="shared" si="22"/>
        <v>-182.54198541726069</v>
      </c>
      <c r="BG55" s="20">
        <f t="shared" si="23"/>
        <v>64.110612789000584</v>
      </c>
      <c r="BH55" s="16">
        <f t="shared" si="24"/>
        <v>-4.55</v>
      </c>
      <c r="BI55" s="18">
        <f t="shared" si="25"/>
        <v>9024.5993579433307</v>
      </c>
      <c r="BJ55" s="18">
        <f t="shared" si="26"/>
        <v>248.29065116385127</v>
      </c>
      <c r="BK55" s="19">
        <f t="shared" si="27"/>
        <v>793.58366372840294</v>
      </c>
      <c r="BL55" s="18">
        <f t="shared" si="28"/>
        <v>24.085783848459442</v>
      </c>
      <c r="BM55" s="17">
        <f t="shared" si="29"/>
        <v>4.1446433061137347</v>
      </c>
      <c r="BN55" s="17">
        <f t="shared" si="30"/>
        <v>34.303168338570003</v>
      </c>
      <c r="BO55" s="17">
        <f t="shared" si="31"/>
        <v>0.34303168338570006</v>
      </c>
      <c r="BP55" s="53">
        <f t="shared" si="32"/>
        <v>109270.74633680392</v>
      </c>
    </row>
    <row r="56" spans="1:68" s="8" customFormat="1" ht="16" x14ac:dyDescent="0.2">
      <c r="A56">
        <v>38</v>
      </c>
      <c r="B56">
        <v>1010.09</v>
      </c>
      <c r="C56" s="6">
        <v>64.815723066163002</v>
      </c>
      <c r="D56">
        <v>66.020499999999998</v>
      </c>
      <c r="E56">
        <v>1.3833</v>
      </c>
      <c r="F56">
        <v>12.6976</v>
      </c>
      <c r="G56">
        <v>6.0041000000000002</v>
      </c>
      <c r="H56">
        <v>7.6700000000000004E-2</v>
      </c>
      <c r="I56">
        <v>1.3623000000000001</v>
      </c>
      <c r="J56">
        <v>4.1775000000000002</v>
      </c>
      <c r="K56">
        <v>4.1064999999999996</v>
      </c>
      <c r="L56">
        <v>2.2239</v>
      </c>
      <c r="M56">
        <v>0.40189999999999998</v>
      </c>
      <c r="N56">
        <v>1.5456000000000001</v>
      </c>
      <c r="O56">
        <v>0</v>
      </c>
      <c r="P56" s="17">
        <f t="shared" si="0"/>
        <v>98.454299999999989</v>
      </c>
      <c r="Q56" s="17">
        <f t="shared" si="33"/>
        <v>66.020567057000065</v>
      </c>
      <c r="R56" s="17">
        <f t="shared" si="33"/>
        <v>1.3833014050173533</v>
      </c>
      <c r="S56" s="17">
        <f t="shared" si="33"/>
        <v>12.697612896948129</v>
      </c>
      <c r="T56" s="17">
        <f t="shared" si="33"/>
        <v>6.0041060983623886</v>
      </c>
      <c r="U56" s="17">
        <f t="shared" si="33"/>
        <v>7.6700077904164693E-2</v>
      </c>
      <c r="V56" s="17">
        <f t="shared" si="33"/>
        <v>1.3623013836876605</v>
      </c>
      <c r="W56" s="17">
        <f t="shared" si="33"/>
        <v>4.1775042430853713</v>
      </c>
      <c r="X56" s="17">
        <f t="shared" si="33"/>
        <v>4.1065041709706938</v>
      </c>
      <c r="Y56" s="17">
        <f t="shared" si="33"/>
        <v>2.2239022588144959</v>
      </c>
      <c r="Z56" s="17">
        <f t="shared" si="33"/>
        <v>0.40190040820969736</v>
      </c>
      <c r="AA56" s="17">
        <f t="shared" si="2"/>
        <v>1.5456000000000001</v>
      </c>
      <c r="AB56" s="17">
        <f t="shared" si="3"/>
        <v>0</v>
      </c>
      <c r="AC56" s="18">
        <f t="shared" si="34"/>
        <v>68.157113932192544</v>
      </c>
      <c r="AD56" s="18">
        <f t="shared" si="34"/>
        <v>1.0741792761390139</v>
      </c>
      <c r="AE56" s="18">
        <f t="shared" si="34"/>
        <v>7.7248537093626748</v>
      </c>
      <c r="AF56" s="18">
        <f t="shared" ref="AF56:AN56" si="35">$AP56*T56/G$18</f>
        <v>5.1834581095801875</v>
      </c>
      <c r="AG56" s="18">
        <f t="shared" si="35"/>
        <v>6.7066034570003014E-2</v>
      </c>
      <c r="AH56" s="18">
        <f t="shared" si="35"/>
        <v>2.0968441829664384</v>
      </c>
      <c r="AI56" s="18">
        <f t="shared" si="35"/>
        <v>4.6206907381763127</v>
      </c>
      <c r="AJ56" s="18">
        <f t="shared" si="35"/>
        <v>4.1097812260640554</v>
      </c>
      <c r="AK56" s="18">
        <f t="shared" si="35"/>
        <v>1.4644103871536738</v>
      </c>
      <c r="AL56" s="18">
        <f t="shared" si="35"/>
        <v>0.17563523815670667</v>
      </c>
      <c r="AM56" s="18">
        <f t="shared" si="35"/>
        <v>5.3259671656383762</v>
      </c>
      <c r="AN56" s="18">
        <f t="shared" si="35"/>
        <v>0</v>
      </c>
      <c r="AO56" s="18">
        <f t="shared" si="5"/>
        <v>99.999999999999986</v>
      </c>
      <c r="AP56" s="17">
        <f t="shared" si="6"/>
        <v>62.02946101750544</v>
      </c>
      <c r="AQ56" s="19">
        <f t="shared" si="7"/>
        <v>11049.314396049716</v>
      </c>
      <c r="AR56" s="19">
        <f t="shared" si="8"/>
        <v>-1339.026141980926</v>
      </c>
      <c r="AS56" s="20">
        <f t="shared" si="9"/>
        <v>391.3888762457965</v>
      </c>
      <c r="AT56" s="21">
        <f t="shared" si="10"/>
        <v>158.71013620872972</v>
      </c>
      <c r="AU56" s="21">
        <f t="shared" si="11"/>
        <v>-180.11452497411267</v>
      </c>
      <c r="AV56" s="21">
        <f t="shared" si="12"/>
        <v>-793.35772477434045</v>
      </c>
      <c r="AW56" s="21">
        <f t="shared" si="13"/>
        <v>1014.9309843717715</v>
      </c>
      <c r="AX56" s="21">
        <f t="shared" si="14"/>
        <v>-1236.0627806430546</v>
      </c>
      <c r="AY56" s="21">
        <f t="shared" si="15"/>
        <v>-765.08129187937311</v>
      </c>
      <c r="AZ56" s="21">
        <f t="shared" si="16"/>
        <v>758.71393607231505</v>
      </c>
      <c r="BA56" s="21">
        <f t="shared" si="17"/>
        <v>187.43206331352951</v>
      </c>
      <c r="BB56" s="20">
        <f t="shared" si="18"/>
        <v>138.32079853208657</v>
      </c>
      <c r="BC56" s="20">
        <f t="shared" si="19"/>
        <v>61.13010448161036</v>
      </c>
      <c r="BD56" s="20">
        <f t="shared" si="20"/>
        <v>47.131045529398385</v>
      </c>
      <c r="BE56" s="20">
        <f t="shared" si="21"/>
        <v>-68.506814926445884</v>
      </c>
      <c r="BF56" s="20">
        <f t="shared" si="22"/>
        <v>-183.61774849885413</v>
      </c>
      <c r="BG56" s="20">
        <f t="shared" si="23"/>
        <v>63.8224272236519</v>
      </c>
      <c r="BH56" s="16">
        <f t="shared" si="24"/>
        <v>-4.55</v>
      </c>
      <c r="BI56" s="18">
        <f t="shared" si="25"/>
        <v>9059.4158646965243</v>
      </c>
      <c r="BJ56" s="18">
        <f t="shared" si="26"/>
        <v>245.71187565497667</v>
      </c>
      <c r="BK56" s="19">
        <f t="shared" si="27"/>
        <v>793.10860463966094</v>
      </c>
      <c r="BL56" s="18">
        <f t="shared" si="28"/>
        <v>23.978856123478302</v>
      </c>
      <c r="BM56" s="17">
        <f t="shared" si="29"/>
        <v>4.1817304004800873</v>
      </c>
      <c r="BN56" s="17">
        <f t="shared" si="30"/>
        <v>35.184276933836998</v>
      </c>
      <c r="BO56" s="17">
        <f t="shared" si="31"/>
        <v>0.35184276933837</v>
      </c>
      <c r="BP56" s="53">
        <f t="shared" si="32"/>
        <v>125473.10340607556</v>
      </c>
    </row>
    <row r="57" spans="1:68" s="8" customFormat="1" ht="16" x14ac:dyDescent="0.2">
      <c r="A57"/>
      <c r="B57"/>
      <c r="C57" s="6"/>
      <c r="D57"/>
      <c r="E57"/>
      <c r="F57"/>
      <c r="G57"/>
      <c r="H57"/>
      <c r="I57"/>
      <c r="J57"/>
      <c r="K57"/>
      <c r="L57"/>
      <c r="M57"/>
      <c r="N57"/>
      <c r="O57"/>
      <c r="P57" s="17"/>
      <c r="Q57" s="17"/>
      <c r="R57" s="17"/>
      <c r="S57" s="17"/>
      <c r="T57" s="17"/>
      <c r="U57" s="17"/>
      <c r="V57" s="17"/>
      <c r="W57" s="17"/>
      <c r="X57" s="17"/>
      <c r="Y57" s="17"/>
      <c r="Z57" s="17"/>
      <c r="AA57" s="17"/>
      <c r="AB57" s="17"/>
      <c r="AC57" s="18"/>
      <c r="AD57" s="18"/>
      <c r="AE57" s="18"/>
      <c r="AF57" s="18"/>
      <c r="AG57" s="18"/>
      <c r="AH57" s="18"/>
      <c r="AI57" s="18"/>
      <c r="AJ57" s="18"/>
      <c r="AK57" s="18"/>
      <c r="AL57" s="18"/>
      <c r="AM57" s="18"/>
      <c r="AN57" s="18"/>
      <c r="AO57" s="18"/>
      <c r="AP57" s="17"/>
      <c r="AQ57" s="19"/>
      <c r="AR57" s="19"/>
      <c r="AS57" s="20"/>
      <c r="AT57" s="21"/>
      <c r="AU57" s="21"/>
      <c r="AV57" s="21"/>
      <c r="AW57" s="21"/>
      <c r="AX57" s="21"/>
      <c r="AY57" s="21"/>
      <c r="AZ57" s="21"/>
      <c r="BA57" s="21"/>
      <c r="BB57" s="20"/>
      <c r="BC57" s="20"/>
      <c r="BD57" s="20"/>
      <c r="BE57" s="20"/>
      <c r="BF57" s="20"/>
      <c r="BG57" s="20"/>
      <c r="BH57" s="16"/>
      <c r="BI57" s="18"/>
      <c r="BJ57" s="18"/>
      <c r="BK57" s="19"/>
      <c r="BL57" s="18"/>
      <c r="BM57" s="17"/>
      <c r="BN57" s="17"/>
      <c r="BO57" s="56">
        <v>0.5</v>
      </c>
      <c r="BP57" s="59">
        <v>634301.68505930947</v>
      </c>
    </row>
    <row r="58" spans="1:68" s="8" customFormat="1" ht="16" x14ac:dyDescent="0.2">
      <c r="A58"/>
      <c r="B58"/>
      <c r="C58" s="6"/>
      <c r="D58"/>
      <c r="E58"/>
      <c r="F58"/>
      <c r="G58"/>
      <c r="H58"/>
      <c r="I58"/>
      <c r="J58"/>
      <c r="K58"/>
      <c r="L58"/>
      <c r="M58"/>
      <c r="N58"/>
      <c r="O58"/>
      <c r="P58" s="17"/>
      <c r="Q58" s="17"/>
      <c r="R58" s="17"/>
      <c r="S58" s="17"/>
      <c r="T58" s="17"/>
      <c r="U58" s="17"/>
      <c r="V58" s="17"/>
      <c r="W58" s="17"/>
      <c r="X58" s="17"/>
      <c r="Y58" s="17"/>
      <c r="Z58" s="17"/>
      <c r="AA58" s="17"/>
      <c r="AB58" s="17"/>
      <c r="AC58" s="18"/>
      <c r="AD58" s="18"/>
      <c r="AE58" s="18"/>
      <c r="AF58" s="18"/>
      <c r="AG58" s="18"/>
      <c r="AH58" s="18"/>
      <c r="AI58" s="18"/>
      <c r="AJ58" s="18"/>
      <c r="AK58" s="18"/>
      <c r="AL58" s="18"/>
      <c r="AM58" s="18"/>
      <c r="AN58" s="18"/>
      <c r="AO58" s="18"/>
      <c r="AP58" s="17"/>
      <c r="AQ58" s="19"/>
      <c r="AR58" s="19"/>
      <c r="AS58" s="20"/>
      <c r="AT58" s="21"/>
      <c r="AU58" s="21"/>
      <c r="AV58" s="21"/>
      <c r="AW58" s="21"/>
      <c r="AX58" s="21"/>
      <c r="AY58" s="21"/>
      <c r="AZ58" s="21"/>
      <c r="BA58" s="21"/>
      <c r="BB58" s="20"/>
      <c r="BC58" s="20"/>
      <c r="BD58" s="20"/>
      <c r="BE58" s="20"/>
      <c r="BF58" s="20"/>
      <c r="BG58" s="20"/>
      <c r="BH58" s="16"/>
      <c r="BI58" s="18"/>
      <c r="BJ58" s="18"/>
      <c r="BK58" s="19"/>
      <c r="BL58" s="18"/>
      <c r="BM58" s="17"/>
      <c r="BN58" s="17"/>
    </row>
    <row r="59" spans="1:68" s="8" customFormat="1" ht="16" x14ac:dyDescent="0.2">
      <c r="A59"/>
      <c r="B59"/>
      <c r="C59" s="6"/>
      <c r="D59"/>
      <c r="E59"/>
      <c r="F59"/>
      <c r="G59"/>
      <c r="H59"/>
      <c r="I59"/>
      <c r="J59"/>
      <c r="K59"/>
      <c r="L59"/>
      <c r="M59"/>
      <c r="N59"/>
      <c r="O59"/>
      <c r="P59" s="17"/>
      <c r="Q59" s="17"/>
      <c r="R59" s="17"/>
      <c r="S59" s="17"/>
      <c r="T59" s="17"/>
      <c r="U59" s="17"/>
      <c r="V59" s="17"/>
      <c r="W59" s="17"/>
      <c r="X59" s="17"/>
      <c r="Y59" s="17"/>
      <c r="Z59" s="17"/>
      <c r="AA59" s="17"/>
      <c r="AB59" s="17"/>
      <c r="AC59" s="18"/>
      <c r="AD59" s="18"/>
      <c r="AE59" s="18"/>
      <c r="AF59" s="18"/>
      <c r="AG59" s="18"/>
      <c r="AH59" s="18"/>
      <c r="AI59" s="18"/>
      <c r="AJ59" s="18"/>
      <c r="AK59" s="18"/>
      <c r="AL59" s="18"/>
      <c r="AM59" s="18"/>
      <c r="AN59" s="18"/>
      <c r="AO59" s="18"/>
      <c r="AP59" s="17"/>
      <c r="AQ59" s="19"/>
      <c r="AR59" s="19"/>
      <c r="AS59" s="20"/>
      <c r="AT59" s="21"/>
      <c r="AU59" s="21"/>
      <c r="AV59" s="21"/>
      <c r="AW59" s="21"/>
      <c r="AX59" s="21"/>
      <c r="AY59" s="21"/>
      <c r="AZ59" s="21"/>
      <c r="BA59" s="21"/>
      <c r="BB59" s="20"/>
      <c r="BC59" s="20"/>
      <c r="BD59" s="20"/>
      <c r="BE59" s="20"/>
      <c r="BF59" s="20"/>
      <c r="BG59" s="20"/>
      <c r="BH59" s="16"/>
      <c r="BI59" s="18"/>
      <c r="BJ59" s="18"/>
      <c r="BK59" s="19"/>
      <c r="BL59" s="18"/>
      <c r="BM59" s="17"/>
      <c r="BN59" s="17"/>
    </row>
    <row r="60" spans="1:68" s="8" customFormat="1" ht="16" x14ac:dyDescent="0.2">
      <c r="A60"/>
      <c r="B60"/>
      <c r="C60" s="6"/>
      <c r="D60"/>
      <c r="E60"/>
      <c r="F60"/>
      <c r="G60"/>
      <c r="H60"/>
      <c r="I60"/>
      <c r="J60"/>
      <c r="K60"/>
      <c r="L60"/>
      <c r="M60"/>
      <c r="N60"/>
      <c r="O60"/>
      <c r="P60" s="17"/>
      <c r="Q60" s="17"/>
      <c r="R60" s="17"/>
      <c r="S60" s="17"/>
      <c r="T60" s="17"/>
      <c r="U60" s="17"/>
      <c r="V60" s="17"/>
      <c r="W60" s="17"/>
      <c r="X60" s="17"/>
      <c r="Y60" s="17"/>
      <c r="Z60" s="17"/>
      <c r="AA60" s="17"/>
      <c r="AB60" s="17"/>
      <c r="AC60" s="18"/>
      <c r="AD60" s="18"/>
      <c r="AE60" s="18"/>
      <c r="AF60" s="18"/>
      <c r="AG60" s="18"/>
      <c r="AH60" s="18"/>
      <c r="AI60" s="18"/>
      <c r="AJ60" s="18"/>
      <c r="AK60" s="18"/>
      <c r="AL60" s="18"/>
      <c r="AM60" s="18"/>
      <c r="AN60" s="18"/>
      <c r="AO60" s="18"/>
      <c r="AP60" s="17"/>
      <c r="AQ60" s="19"/>
      <c r="AR60" s="19"/>
      <c r="AS60" s="20"/>
      <c r="AT60" s="21"/>
      <c r="AU60" s="21"/>
      <c r="AV60" s="21"/>
      <c r="AW60" s="21"/>
      <c r="AX60" s="21"/>
      <c r="AY60" s="21"/>
      <c r="AZ60" s="21"/>
      <c r="BA60" s="21"/>
      <c r="BB60" s="20"/>
      <c r="BC60" s="20"/>
      <c r="BD60" s="20"/>
      <c r="BE60" s="20"/>
      <c r="BF60" s="20"/>
      <c r="BG60" s="20"/>
      <c r="BH60" s="16"/>
      <c r="BI60" s="18"/>
      <c r="BJ60" s="18"/>
      <c r="BK60" s="19"/>
      <c r="BL60" s="18"/>
      <c r="BM60" s="17"/>
      <c r="BN60" s="17"/>
    </row>
    <row r="61" spans="1:68" s="8" customFormat="1" ht="16" x14ac:dyDescent="0.2">
      <c r="A61"/>
      <c r="B61"/>
      <c r="C61" s="6"/>
      <c r="D61"/>
      <c r="E61"/>
      <c r="F61"/>
      <c r="G61"/>
      <c r="H61"/>
      <c r="I61"/>
      <c r="J61"/>
      <c r="K61"/>
      <c r="L61"/>
      <c r="M61"/>
      <c r="N61"/>
      <c r="O61"/>
      <c r="P61" s="17"/>
      <c r="Q61" s="17"/>
      <c r="R61" s="17"/>
      <c r="S61" s="17"/>
      <c r="T61" s="17"/>
      <c r="U61" s="17"/>
      <c r="V61" s="17"/>
      <c r="W61" s="17"/>
      <c r="X61" s="17"/>
      <c r="Y61" s="17"/>
      <c r="Z61" s="17"/>
      <c r="AA61" s="17"/>
      <c r="AB61" s="17"/>
      <c r="AC61" s="18"/>
      <c r="AD61" s="18"/>
      <c r="AE61" s="18"/>
      <c r="AF61" s="18"/>
      <c r="AG61" s="18"/>
      <c r="AH61" s="18"/>
      <c r="AI61" s="18"/>
      <c r="AJ61" s="18"/>
      <c r="AK61" s="18"/>
      <c r="AL61" s="18"/>
      <c r="AM61" s="18"/>
      <c r="AN61" s="18"/>
      <c r="AO61" s="18"/>
      <c r="AP61" s="17"/>
      <c r="AQ61" s="19"/>
      <c r="AR61" s="19"/>
      <c r="AS61" s="20"/>
      <c r="AT61" s="21"/>
      <c r="AU61" s="21"/>
      <c r="AV61" s="21"/>
      <c r="AW61" s="21"/>
      <c r="AX61" s="21"/>
      <c r="AY61" s="21"/>
      <c r="AZ61" s="21"/>
      <c r="BA61" s="21"/>
      <c r="BB61" s="20"/>
      <c r="BC61" s="20"/>
      <c r="BD61" s="20"/>
      <c r="BE61" s="20"/>
      <c r="BF61" s="20"/>
      <c r="BG61" s="20"/>
      <c r="BH61" s="16"/>
      <c r="BI61" s="18"/>
      <c r="BJ61" s="18"/>
      <c r="BK61" s="19"/>
      <c r="BL61" s="18"/>
      <c r="BM61" s="17"/>
      <c r="BN61" s="17"/>
    </row>
    <row r="62" spans="1:68" s="8" customFormat="1" ht="16" x14ac:dyDescent="0.2">
      <c r="A62"/>
      <c r="B62"/>
      <c r="C62" s="6"/>
      <c r="D62"/>
      <c r="E62"/>
      <c r="F62"/>
      <c r="G62"/>
      <c r="H62"/>
      <c r="I62"/>
      <c r="J62"/>
      <c r="K62"/>
      <c r="L62"/>
      <c r="M62"/>
      <c r="N62"/>
      <c r="O62"/>
      <c r="P62" s="17"/>
      <c r="Q62" s="17"/>
      <c r="R62" s="17"/>
      <c r="S62" s="17"/>
      <c r="T62" s="17"/>
      <c r="U62" s="17"/>
      <c r="V62" s="17"/>
      <c r="W62" s="17"/>
      <c r="X62" s="17"/>
      <c r="Y62" s="17"/>
      <c r="Z62" s="17"/>
      <c r="AA62" s="17"/>
      <c r="AB62" s="17"/>
      <c r="AC62" s="18"/>
      <c r="AD62" s="18"/>
      <c r="AE62" s="18"/>
      <c r="AF62" s="18"/>
      <c r="AG62" s="18"/>
      <c r="AH62" s="18"/>
      <c r="AI62" s="18"/>
      <c r="AJ62" s="18"/>
      <c r="AK62" s="18"/>
      <c r="AL62" s="18"/>
      <c r="AM62" s="18"/>
      <c r="AN62" s="18"/>
      <c r="AO62" s="18"/>
      <c r="AP62" s="17"/>
      <c r="AQ62" s="19"/>
      <c r="AR62" s="19"/>
      <c r="AS62" s="20"/>
      <c r="AT62" s="21"/>
      <c r="AU62" s="21"/>
      <c r="AV62" s="21"/>
      <c r="AW62" s="21"/>
      <c r="AX62" s="21"/>
      <c r="AY62" s="21"/>
      <c r="AZ62" s="21"/>
      <c r="BA62" s="21"/>
      <c r="BB62" s="20"/>
      <c r="BC62" s="20"/>
      <c r="BD62" s="20"/>
      <c r="BE62" s="20"/>
      <c r="BF62" s="20"/>
      <c r="BG62" s="20"/>
      <c r="BH62" s="16"/>
      <c r="BI62" s="18"/>
      <c r="BJ62" s="18"/>
      <c r="BK62" s="19"/>
      <c r="BL62" s="18"/>
      <c r="BM62" s="17"/>
      <c r="BN62" s="17"/>
    </row>
    <row r="63" spans="1:68" s="8" customFormat="1" ht="16" x14ac:dyDescent="0.2">
      <c r="A63"/>
      <c r="B63"/>
      <c r="C63" s="6"/>
      <c r="D63"/>
      <c r="E63"/>
      <c r="F63"/>
      <c r="G63"/>
      <c r="H63"/>
      <c r="I63"/>
      <c r="J63"/>
      <c r="K63"/>
      <c r="L63"/>
      <c r="M63"/>
      <c r="N63"/>
      <c r="O63"/>
      <c r="P63" s="17"/>
      <c r="Q63" s="17"/>
      <c r="R63" s="17"/>
      <c r="S63" s="17"/>
      <c r="T63" s="17"/>
      <c r="U63" s="17"/>
      <c r="V63" s="17"/>
      <c r="W63" s="17"/>
      <c r="X63" s="17"/>
      <c r="Y63" s="17"/>
      <c r="Z63" s="17"/>
      <c r="AA63" s="17"/>
      <c r="AB63" s="17"/>
      <c r="AC63" s="18"/>
      <c r="AD63" s="18"/>
      <c r="AE63" s="18"/>
      <c r="AF63" s="18"/>
      <c r="AG63" s="18"/>
      <c r="AH63" s="18"/>
      <c r="AI63" s="18"/>
      <c r="AJ63" s="18"/>
      <c r="AK63" s="18"/>
      <c r="AL63" s="18"/>
      <c r="AM63" s="18"/>
      <c r="AN63" s="18"/>
      <c r="AO63" s="18"/>
      <c r="AP63" s="17"/>
      <c r="AQ63" s="19"/>
      <c r="AR63" s="19"/>
      <c r="AS63" s="20"/>
      <c r="AT63" s="21"/>
      <c r="AU63" s="21"/>
      <c r="AV63" s="21"/>
      <c r="AW63" s="21"/>
      <c r="AX63" s="21"/>
      <c r="AY63" s="21"/>
      <c r="AZ63" s="21"/>
      <c r="BA63" s="21"/>
      <c r="BB63" s="20"/>
      <c r="BC63" s="20"/>
      <c r="BD63" s="20"/>
      <c r="BE63" s="20"/>
      <c r="BF63" s="20"/>
      <c r="BG63" s="20"/>
      <c r="BH63" s="16"/>
      <c r="BI63" s="18"/>
      <c r="BJ63" s="18"/>
      <c r="BK63" s="19"/>
      <c r="BL63" s="18"/>
      <c r="BM63" s="17"/>
      <c r="BN63" s="17"/>
    </row>
    <row r="64" spans="1:68" s="8" customFormat="1" ht="16" x14ac:dyDescent="0.2">
      <c r="A64"/>
      <c r="B64"/>
      <c r="C64" s="6"/>
      <c r="D64"/>
      <c r="E64"/>
      <c r="F64"/>
      <c r="G64"/>
      <c r="H64"/>
      <c r="I64"/>
      <c r="J64"/>
      <c r="K64"/>
      <c r="L64"/>
      <c r="M64"/>
      <c r="N64"/>
      <c r="O64"/>
      <c r="P64" s="17"/>
      <c r="Q64" s="17"/>
      <c r="R64" s="17"/>
      <c r="S64" s="17"/>
      <c r="T64" s="17"/>
      <c r="U64" s="17"/>
      <c r="V64" s="17"/>
      <c r="W64" s="17"/>
      <c r="X64" s="17"/>
      <c r="Y64" s="17"/>
      <c r="Z64" s="17"/>
      <c r="AA64" s="17"/>
      <c r="AB64" s="17"/>
      <c r="AC64" s="18"/>
      <c r="AD64" s="18"/>
      <c r="AE64" s="18"/>
      <c r="AF64" s="18"/>
      <c r="AG64" s="18"/>
      <c r="AH64" s="18"/>
      <c r="AI64" s="18"/>
      <c r="AJ64" s="18"/>
      <c r="AK64" s="18"/>
      <c r="AL64" s="18"/>
      <c r="AM64" s="18"/>
      <c r="AN64" s="18"/>
      <c r="AO64" s="18"/>
      <c r="AP64" s="17"/>
      <c r="AQ64" s="19"/>
      <c r="AR64" s="19"/>
      <c r="AS64" s="20"/>
      <c r="AT64" s="21"/>
      <c r="AU64" s="21"/>
      <c r="AV64" s="21"/>
      <c r="AW64" s="21"/>
      <c r="AX64" s="21"/>
      <c r="AY64" s="21"/>
      <c r="AZ64" s="21"/>
      <c r="BA64" s="21"/>
      <c r="BB64" s="20"/>
      <c r="BC64" s="20"/>
      <c r="BD64" s="20"/>
      <c r="BE64" s="20"/>
      <c r="BF64" s="20"/>
      <c r="BG64" s="20"/>
      <c r="BH64" s="16"/>
      <c r="BI64" s="18"/>
      <c r="BJ64" s="18"/>
      <c r="BK64" s="19"/>
      <c r="BL64" s="18"/>
      <c r="BM64" s="17"/>
      <c r="BN64" s="17"/>
    </row>
    <row r="65" spans="1:66" s="8" customFormat="1" ht="16" x14ac:dyDescent="0.2">
      <c r="A65"/>
      <c r="B65"/>
      <c r="C65" s="6"/>
      <c r="D65"/>
      <c r="E65"/>
      <c r="F65"/>
      <c r="G65"/>
      <c r="H65"/>
      <c r="I65"/>
      <c r="J65"/>
      <c r="K65"/>
      <c r="L65"/>
      <c r="M65"/>
      <c r="N65"/>
      <c r="O65"/>
      <c r="P65" s="17"/>
      <c r="Q65" s="17"/>
      <c r="R65" s="17"/>
      <c r="S65" s="17"/>
      <c r="T65" s="17"/>
      <c r="U65" s="17"/>
      <c r="V65" s="17"/>
      <c r="W65" s="17"/>
      <c r="X65" s="17"/>
      <c r="Y65" s="17"/>
      <c r="Z65" s="17"/>
      <c r="AA65" s="17"/>
      <c r="AB65" s="17"/>
      <c r="AC65" s="18"/>
      <c r="AD65" s="18"/>
      <c r="AE65" s="18"/>
      <c r="AF65" s="18"/>
      <c r="AG65" s="18"/>
      <c r="AH65" s="18"/>
      <c r="AI65" s="18"/>
      <c r="AJ65" s="18"/>
      <c r="AK65" s="18"/>
      <c r="AL65" s="18"/>
      <c r="AM65" s="18"/>
      <c r="AN65" s="18"/>
      <c r="AO65" s="18"/>
      <c r="AP65" s="17"/>
      <c r="AQ65" s="19"/>
      <c r="AR65" s="19"/>
      <c r="AS65" s="20"/>
      <c r="AT65" s="21"/>
      <c r="AU65" s="21"/>
      <c r="AV65" s="21"/>
      <c r="AW65" s="21"/>
      <c r="AX65" s="21"/>
      <c r="AY65" s="21"/>
      <c r="AZ65" s="21"/>
      <c r="BA65" s="21"/>
      <c r="BB65" s="20"/>
      <c r="BC65" s="20"/>
      <c r="BD65" s="20"/>
      <c r="BE65" s="20"/>
      <c r="BF65" s="20"/>
      <c r="BG65" s="20"/>
      <c r="BH65" s="16"/>
      <c r="BI65" s="18"/>
      <c r="BJ65" s="18"/>
      <c r="BK65" s="19"/>
      <c r="BL65" s="18"/>
      <c r="BM65" s="17"/>
      <c r="BN65" s="17"/>
    </row>
    <row r="66" spans="1:66" s="8" customFormat="1" ht="16" x14ac:dyDescent="0.2">
      <c r="A66"/>
      <c r="B66"/>
      <c r="C66" s="6"/>
      <c r="D66"/>
      <c r="E66"/>
      <c r="F66"/>
      <c r="G66"/>
      <c r="H66"/>
      <c r="I66"/>
      <c r="J66"/>
      <c r="K66"/>
      <c r="L66"/>
      <c r="M66"/>
      <c r="N66"/>
      <c r="O66"/>
      <c r="P66" s="17"/>
      <c r="Q66" s="17"/>
      <c r="R66" s="17"/>
      <c r="S66" s="17"/>
      <c r="T66" s="17"/>
      <c r="U66" s="17"/>
      <c r="V66" s="17"/>
      <c r="W66" s="17"/>
      <c r="X66" s="17"/>
      <c r="Y66" s="17"/>
      <c r="Z66" s="17"/>
      <c r="AA66" s="17"/>
      <c r="AB66" s="17"/>
      <c r="AC66" s="18"/>
      <c r="AD66" s="18"/>
      <c r="AE66" s="18"/>
      <c r="AF66" s="18"/>
      <c r="AG66" s="18"/>
      <c r="AH66" s="18"/>
      <c r="AI66" s="18"/>
      <c r="AJ66" s="18"/>
      <c r="AK66" s="18"/>
      <c r="AL66" s="18"/>
      <c r="AM66" s="18"/>
      <c r="AN66" s="18"/>
      <c r="AO66" s="18"/>
      <c r="AP66" s="17"/>
      <c r="AQ66" s="19"/>
      <c r="AR66" s="19"/>
      <c r="AS66" s="20"/>
      <c r="AT66" s="21"/>
      <c r="AU66" s="21"/>
      <c r="AV66" s="21"/>
      <c r="AW66" s="21"/>
      <c r="AX66" s="21"/>
      <c r="AY66" s="21"/>
      <c r="AZ66" s="21"/>
      <c r="BA66" s="21"/>
      <c r="BB66" s="20"/>
      <c r="BC66" s="20"/>
      <c r="BD66" s="20"/>
      <c r="BE66" s="20"/>
      <c r="BF66" s="20"/>
      <c r="BG66" s="20"/>
      <c r="BH66" s="16"/>
      <c r="BI66" s="18"/>
      <c r="BJ66" s="18"/>
      <c r="BK66" s="19"/>
      <c r="BL66" s="18"/>
      <c r="BM66" s="17"/>
      <c r="BN66" s="17"/>
    </row>
    <row r="67" spans="1:66" s="8" customFormat="1" ht="16" x14ac:dyDescent="0.2">
      <c r="A67"/>
      <c r="B67"/>
      <c r="C67" s="6"/>
      <c r="D67"/>
      <c r="E67"/>
      <c r="F67"/>
      <c r="G67"/>
      <c r="H67"/>
      <c r="I67"/>
      <c r="J67"/>
      <c r="K67"/>
      <c r="L67"/>
      <c r="M67"/>
      <c r="N67"/>
      <c r="O67"/>
      <c r="P67" s="17"/>
      <c r="Q67" s="17"/>
      <c r="R67" s="17"/>
      <c r="S67" s="17"/>
      <c r="T67" s="17"/>
      <c r="U67" s="17"/>
      <c r="V67" s="17"/>
      <c r="W67" s="17"/>
      <c r="X67" s="17"/>
      <c r="Y67" s="17"/>
      <c r="Z67" s="17"/>
      <c r="AA67" s="17"/>
      <c r="AB67" s="17"/>
      <c r="AC67" s="18"/>
      <c r="AD67" s="18"/>
      <c r="AE67" s="18"/>
      <c r="AF67" s="18"/>
      <c r="AG67" s="18"/>
      <c r="AH67" s="18"/>
      <c r="AI67" s="18"/>
      <c r="AJ67" s="18"/>
      <c r="AK67" s="18"/>
      <c r="AL67" s="18"/>
      <c r="AM67" s="18"/>
      <c r="AN67" s="18"/>
      <c r="AO67" s="18"/>
      <c r="AP67" s="17"/>
      <c r="AQ67" s="19"/>
      <c r="AR67" s="19"/>
      <c r="AS67" s="20"/>
      <c r="AT67" s="21"/>
      <c r="AU67" s="21"/>
      <c r="AV67" s="21"/>
      <c r="AW67" s="21"/>
      <c r="AX67" s="21"/>
      <c r="AY67" s="21"/>
      <c r="AZ67" s="21"/>
      <c r="BA67" s="21"/>
      <c r="BB67" s="20"/>
      <c r="BC67" s="20"/>
      <c r="BD67" s="20"/>
      <c r="BE67" s="20"/>
      <c r="BF67" s="20"/>
      <c r="BG67" s="20"/>
      <c r="BH67" s="16"/>
      <c r="BI67" s="18"/>
      <c r="BJ67" s="18"/>
      <c r="BK67" s="19"/>
      <c r="BL67" s="18"/>
      <c r="BM67" s="17"/>
      <c r="BN67" s="17"/>
    </row>
    <row r="68" spans="1:66" s="8" customFormat="1" ht="16" x14ac:dyDescent="0.2">
      <c r="A68" s="14" t="s">
        <v>107</v>
      </c>
      <c r="B68" s="15"/>
      <c r="C68" s="15"/>
      <c r="D68" s="14"/>
      <c r="E68" s="14"/>
      <c r="F68" s="14"/>
      <c r="G68" s="14"/>
      <c r="H68" s="14"/>
      <c r="I68" s="14"/>
      <c r="J68" s="14"/>
      <c r="K68" s="14"/>
      <c r="L68" s="14"/>
      <c r="M68" s="14"/>
      <c r="N68" s="14"/>
      <c r="O68" s="14"/>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row>
    <row r="69" spans="1:66" s="8" customFormat="1" ht="16" x14ac:dyDescent="0.2">
      <c r="A69" s="13" t="s">
        <v>26</v>
      </c>
      <c r="B69" s="12" t="s">
        <v>106</v>
      </c>
      <c r="C69" s="12" t="s">
        <v>105</v>
      </c>
      <c r="D69" s="12" t="s">
        <v>32</v>
      </c>
      <c r="E69" s="12" t="s">
        <v>33</v>
      </c>
      <c r="F69" s="12" t="s">
        <v>34</v>
      </c>
      <c r="G69" s="12" t="s">
        <v>7</v>
      </c>
      <c r="H69" s="12" t="s">
        <v>10</v>
      </c>
      <c r="I69" s="12" t="s">
        <v>13</v>
      </c>
      <c r="J69" s="12" t="s">
        <v>16</v>
      </c>
      <c r="K69" s="12" t="s">
        <v>35</v>
      </c>
      <c r="L69" s="12" t="s">
        <v>36</v>
      </c>
      <c r="M69" s="12" t="s">
        <v>37</v>
      </c>
      <c r="N69" s="12" t="s">
        <v>38</v>
      </c>
      <c r="O69" s="12" t="s">
        <v>39</v>
      </c>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row>
    <row r="70" spans="1:66" s="8" customFormat="1" ht="16" x14ac:dyDescent="0.2">
      <c r="A70" s="10" t="s">
        <v>104</v>
      </c>
      <c r="B70" s="9" t="s">
        <v>85</v>
      </c>
      <c r="C70" s="9" t="s">
        <v>103</v>
      </c>
      <c r="D70" s="9" t="s">
        <v>32</v>
      </c>
      <c r="E70" s="9" t="s">
        <v>33</v>
      </c>
      <c r="F70" s="9" t="s">
        <v>34</v>
      </c>
      <c r="G70" s="9" t="s">
        <v>102</v>
      </c>
      <c r="H70" s="9" t="s">
        <v>10</v>
      </c>
      <c r="I70" s="9" t="s">
        <v>13</v>
      </c>
      <c r="J70" s="9" t="s">
        <v>16</v>
      </c>
      <c r="K70" s="9" t="s">
        <v>35</v>
      </c>
      <c r="L70" s="9" t="s">
        <v>36</v>
      </c>
      <c r="M70" s="9" t="s">
        <v>37</v>
      </c>
      <c r="N70" s="9" t="s">
        <v>38</v>
      </c>
      <c r="O70" s="9" t="s">
        <v>101</v>
      </c>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row>
    <row r="71" spans="1:66" s="8" customFormat="1" ht="16" x14ac:dyDescent="0.2">
      <c r="A71" t="s">
        <v>84</v>
      </c>
      <c r="B71" t="s">
        <v>85</v>
      </c>
      <c r="C71" t="s">
        <v>86</v>
      </c>
      <c r="D71" t="s">
        <v>87</v>
      </c>
      <c r="E71" t="s">
        <v>88</v>
      </c>
      <c r="F71" t="s">
        <v>89</v>
      </c>
      <c r="G71" t="s">
        <v>91</v>
      </c>
      <c r="H71" t="s">
        <v>92</v>
      </c>
      <c r="I71" t="s">
        <v>93</v>
      </c>
      <c r="J71" t="s">
        <v>94</v>
      </c>
      <c r="K71" t="s">
        <v>95</v>
      </c>
      <c r="L71" t="s">
        <v>96</v>
      </c>
      <c r="M71" t="s">
        <v>97</v>
      </c>
      <c r="N71" t="s">
        <v>98</v>
      </c>
      <c r="O71" t="s">
        <v>99</v>
      </c>
    </row>
    <row r="72" spans="1:66" s="8" customFormat="1" ht="16" x14ac:dyDescent="0.2">
      <c r="A72">
        <v>1</v>
      </c>
      <c r="B72">
        <v>1121.0899999999999</v>
      </c>
      <c r="C72" s="6">
        <v>99.967443478213994</v>
      </c>
      <c r="D72">
        <v>62.289700000000003</v>
      </c>
      <c r="E72">
        <v>0.89690000000000003</v>
      </c>
      <c r="F72">
        <v>16.395299999999999</v>
      </c>
      <c r="G72">
        <v>5.6119000000000003</v>
      </c>
      <c r="H72">
        <v>0.14530000000000001</v>
      </c>
      <c r="I72">
        <v>1.8139000000000001</v>
      </c>
      <c r="J72">
        <v>5.2525000000000004</v>
      </c>
      <c r="K72">
        <v>4.7134</v>
      </c>
      <c r="L72">
        <v>1.6183000000000001</v>
      </c>
      <c r="M72">
        <v>0.2606</v>
      </c>
      <c r="N72">
        <v>1.0021</v>
      </c>
      <c r="O72">
        <v>0</v>
      </c>
    </row>
    <row r="73" spans="1:66" s="8" customFormat="1" ht="16" x14ac:dyDescent="0.2">
      <c r="A73">
        <v>2</v>
      </c>
      <c r="B73">
        <v>1118.0899999999999</v>
      </c>
      <c r="C73" s="6">
        <v>99.060338063947995</v>
      </c>
      <c r="D73">
        <v>62.362299999999998</v>
      </c>
      <c r="E73">
        <v>0.90510000000000002</v>
      </c>
      <c r="F73">
        <v>16.279299999999999</v>
      </c>
      <c r="G73">
        <v>5.6632999999999996</v>
      </c>
      <c r="H73">
        <v>0.1467</v>
      </c>
      <c r="I73">
        <v>1.8305</v>
      </c>
      <c r="J73">
        <v>5.1970999999999998</v>
      </c>
      <c r="K73">
        <v>4.7107999999999999</v>
      </c>
      <c r="L73">
        <v>1.6307</v>
      </c>
      <c r="M73">
        <v>0.26300000000000001</v>
      </c>
      <c r="N73">
        <v>1.0113000000000001</v>
      </c>
      <c r="O73">
        <v>0</v>
      </c>
    </row>
    <row r="74" spans="1:66" s="8" customFormat="1" ht="16" x14ac:dyDescent="0.2">
      <c r="A74">
        <v>3</v>
      </c>
      <c r="B74">
        <v>1115.0899999999999</v>
      </c>
      <c r="C74" s="6">
        <v>98.157619398410006</v>
      </c>
      <c r="D74">
        <v>62.433100000000003</v>
      </c>
      <c r="E74">
        <v>0.91339999999999999</v>
      </c>
      <c r="F74">
        <v>16.163599999999999</v>
      </c>
      <c r="G74">
        <v>5.7153999999999998</v>
      </c>
      <c r="H74">
        <v>0.14799999999999999</v>
      </c>
      <c r="I74">
        <v>1.8472999999999999</v>
      </c>
      <c r="J74">
        <v>5.1433</v>
      </c>
      <c r="K74">
        <v>4.7068000000000003</v>
      </c>
      <c r="L74">
        <v>1.643</v>
      </c>
      <c r="M74">
        <v>0.26540000000000002</v>
      </c>
      <c r="N74">
        <v>1.0206</v>
      </c>
      <c r="O74">
        <v>0</v>
      </c>
    </row>
    <row r="75" spans="1:66" s="8" customFormat="1" ht="16" x14ac:dyDescent="0.2">
      <c r="A75">
        <v>4</v>
      </c>
      <c r="B75">
        <v>1112.0899999999999</v>
      </c>
      <c r="C75" s="6">
        <v>97.259748149771994</v>
      </c>
      <c r="D75">
        <v>62.502099999999999</v>
      </c>
      <c r="E75">
        <v>0.92190000000000005</v>
      </c>
      <c r="F75">
        <v>16.048200000000001</v>
      </c>
      <c r="G75">
        <v>5.7682000000000002</v>
      </c>
      <c r="H75">
        <v>0.14940000000000001</v>
      </c>
      <c r="I75">
        <v>1.8644000000000001</v>
      </c>
      <c r="J75">
        <v>5.0909000000000004</v>
      </c>
      <c r="K75">
        <v>4.7016999999999998</v>
      </c>
      <c r="L75">
        <v>1.6554</v>
      </c>
      <c r="M75">
        <v>0.26779999999999998</v>
      </c>
      <c r="N75">
        <v>1.03</v>
      </c>
      <c r="O75">
        <v>0</v>
      </c>
    </row>
    <row r="76" spans="1:66" s="8" customFormat="1" ht="16" x14ac:dyDescent="0.2">
      <c r="A76">
        <v>5</v>
      </c>
      <c r="B76">
        <v>1109.0899999999999</v>
      </c>
      <c r="C76" s="6">
        <v>96.367172734223004</v>
      </c>
      <c r="D76">
        <v>62.569299999999998</v>
      </c>
      <c r="E76">
        <v>0.9304</v>
      </c>
      <c r="F76">
        <v>15.933299999999999</v>
      </c>
      <c r="G76">
        <v>5.8216000000000001</v>
      </c>
      <c r="H76">
        <v>0.15079999999999999</v>
      </c>
      <c r="I76">
        <v>1.8816999999999999</v>
      </c>
      <c r="J76">
        <v>5.0399000000000003</v>
      </c>
      <c r="K76">
        <v>4.6952999999999996</v>
      </c>
      <c r="L76">
        <v>1.6677999999999999</v>
      </c>
      <c r="M76">
        <v>0.27029999999999998</v>
      </c>
      <c r="N76">
        <v>1.0396000000000001</v>
      </c>
      <c r="O76">
        <v>0</v>
      </c>
    </row>
    <row r="77" spans="1:66" s="8" customFormat="1" ht="16" x14ac:dyDescent="0.2">
      <c r="A77">
        <v>6</v>
      </c>
      <c r="B77">
        <v>1106.0899999999999</v>
      </c>
      <c r="C77" s="6">
        <v>95.480326320014996</v>
      </c>
      <c r="D77">
        <v>62.634700000000002</v>
      </c>
      <c r="E77">
        <v>0.93899999999999995</v>
      </c>
      <c r="F77">
        <v>15.8187</v>
      </c>
      <c r="G77">
        <v>5.8757000000000001</v>
      </c>
      <c r="H77">
        <v>0.1522</v>
      </c>
      <c r="I77">
        <v>1.8991</v>
      </c>
      <c r="J77">
        <v>4.9904999999999999</v>
      </c>
      <c r="K77">
        <v>4.6878000000000002</v>
      </c>
      <c r="L77">
        <v>1.6801999999999999</v>
      </c>
      <c r="M77">
        <v>0.27279999999999999</v>
      </c>
      <c r="N77">
        <v>1.0491999999999999</v>
      </c>
      <c r="O77">
        <v>0</v>
      </c>
    </row>
    <row r="78" spans="1:66" s="8" customFormat="1" ht="16" x14ac:dyDescent="0.2">
      <c r="A78">
        <v>7</v>
      </c>
      <c r="B78">
        <v>1103.0899999999999</v>
      </c>
      <c r="C78" s="6">
        <v>94.599624266025003</v>
      </c>
      <c r="D78">
        <v>62.698399999999999</v>
      </c>
      <c r="E78">
        <v>0.94779999999999998</v>
      </c>
      <c r="F78">
        <v>15.704599999999999</v>
      </c>
      <c r="G78">
        <v>5.9303999999999997</v>
      </c>
      <c r="H78">
        <v>0.15359999999999999</v>
      </c>
      <c r="I78">
        <v>1.9168000000000001</v>
      </c>
      <c r="J78">
        <v>4.9424999999999999</v>
      </c>
      <c r="K78">
        <v>4.6790000000000003</v>
      </c>
      <c r="L78">
        <v>1.6926000000000001</v>
      </c>
      <c r="M78">
        <v>0.27539999999999998</v>
      </c>
      <c r="N78">
        <v>1.0589999999999999</v>
      </c>
      <c r="O78">
        <v>0</v>
      </c>
    </row>
    <row r="79" spans="1:66" s="8" customFormat="1" ht="16" x14ac:dyDescent="0.2">
      <c r="A79">
        <v>8</v>
      </c>
      <c r="B79">
        <v>1100.0899999999999</v>
      </c>
      <c r="C79" s="6">
        <v>93.725461984185003</v>
      </c>
      <c r="D79">
        <v>62.760199999999998</v>
      </c>
      <c r="E79">
        <v>0.95660000000000001</v>
      </c>
      <c r="F79">
        <v>15.5909</v>
      </c>
      <c r="G79">
        <v>5.9856999999999996</v>
      </c>
      <c r="H79">
        <v>0.155</v>
      </c>
      <c r="I79">
        <v>1.9347000000000001</v>
      </c>
      <c r="J79">
        <v>4.8959999999999999</v>
      </c>
      <c r="K79">
        <v>4.6691000000000003</v>
      </c>
      <c r="L79">
        <v>1.7050000000000001</v>
      </c>
      <c r="M79">
        <v>0.27789999999999998</v>
      </c>
      <c r="N79">
        <v>1.0689</v>
      </c>
      <c r="O79">
        <v>0</v>
      </c>
    </row>
    <row r="80" spans="1:66" s="8" customFormat="1" ht="16" x14ac:dyDescent="0.2">
      <c r="A80">
        <v>9</v>
      </c>
      <c r="B80">
        <v>1097.0899999999999</v>
      </c>
      <c r="C80" s="6">
        <v>92.858213208679999</v>
      </c>
      <c r="D80">
        <v>62.8202</v>
      </c>
      <c r="E80">
        <v>0.96560000000000001</v>
      </c>
      <c r="F80">
        <v>15.4777</v>
      </c>
      <c r="G80">
        <v>6.0415999999999999</v>
      </c>
      <c r="H80">
        <v>0.1565</v>
      </c>
      <c r="I80">
        <v>1.9528000000000001</v>
      </c>
      <c r="J80">
        <v>4.8509000000000002</v>
      </c>
      <c r="K80">
        <v>4.6581000000000001</v>
      </c>
      <c r="L80">
        <v>1.7173</v>
      </c>
      <c r="M80">
        <v>0.28050000000000003</v>
      </c>
      <c r="N80">
        <v>1.0788</v>
      </c>
      <c r="O80">
        <v>0</v>
      </c>
    </row>
    <row r="81" spans="1:15" s="8" customFormat="1" ht="16" x14ac:dyDescent="0.2">
      <c r="A81">
        <v>10</v>
      </c>
      <c r="B81">
        <v>1094.0899999999999</v>
      </c>
      <c r="C81" s="6">
        <v>91.998228648212006</v>
      </c>
      <c r="D81">
        <v>62.878500000000003</v>
      </c>
      <c r="E81">
        <v>0.97460000000000002</v>
      </c>
      <c r="F81">
        <v>15.3649</v>
      </c>
      <c r="G81">
        <v>6.0980999999999996</v>
      </c>
      <c r="H81">
        <v>0.15790000000000001</v>
      </c>
      <c r="I81">
        <v>1.9710000000000001</v>
      </c>
      <c r="J81">
        <v>4.8072999999999997</v>
      </c>
      <c r="K81">
        <v>4.6459000000000001</v>
      </c>
      <c r="L81">
        <v>1.7297</v>
      </c>
      <c r="M81">
        <v>0.28320000000000001</v>
      </c>
      <c r="N81">
        <v>1.0889</v>
      </c>
      <c r="O81">
        <v>0</v>
      </c>
    </row>
    <row r="82" spans="1:15" s="8" customFormat="1" ht="16" x14ac:dyDescent="0.2">
      <c r="A82">
        <v>11</v>
      </c>
      <c r="B82">
        <v>1091.0899999999999</v>
      </c>
      <c r="C82" s="6">
        <v>91.145834993999003</v>
      </c>
      <c r="D82">
        <v>62.935000000000002</v>
      </c>
      <c r="E82">
        <v>0.98370000000000002</v>
      </c>
      <c r="F82">
        <v>15.252700000000001</v>
      </c>
      <c r="G82">
        <v>6.1551</v>
      </c>
      <c r="H82">
        <v>0.15939999999999999</v>
      </c>
      <c r="I82">
        <v>1.9894000000000001</v>
      </c>
      <c r="J82">
        <v>4.7652000000000001</v>
      </c>
      <c r="K82">
        <v>4.6326000000000001</v>
      </c>
      <c r="L82">
        <v>1.7419</v>
      </c>
      <c r="M82">
        <v>0.2858</v>
      </c>
      <c r="N82">
        <v>1.0991</v>
      </c>
      <c r="O82">
        <v>0</v>
      </c>
    </row>
    <row r="83" spans="1:15" s="8" customFormat="1" ht="16" x14ac:dyDescent="0.2">
      <c r="A83">
        <v>12</v>
      </c>
      <c r="B83">
        <v>1088.0899999999999</v>
      </c>
      <c r="C83" s="6">
        <v>90.301334254162995</v>
      </c>
      <c r="D83">
        <v>62.989800000000002</v>
      </c>
      <c r="E83">
        <v>0.9929</v>
      </c>
      <c r="F83">
        <v>15.141</v>
      </c>
      <c r="G83">
        <v>6.2126000000000001</v>
      </c>
      <c r="H83">
        <v>0.16089999999999999</v>
      </c>
      <c r="I83">
        <v>2.0081000000000002</v>
      </c>
      <c r="J83">
        <v>4.7244000000000002</v>
      </c>
      <c r="K83">
        <v>4.6182999999999996</v>
      </c>
      <c r="L83">
        <v>1.7541</v>
      </c>
      <c r="M83">
        <v>0.28849999999999998</v>
      </c>
      <c r="N83">
        <v>1.1093999999999999</v>
      </c>
      <c r="O83">
        <v>0</v>
      </c>
    </row>
    <row r="84" spans="1:15" s="8" customFormat="1" ht="16" x14ac:dyDescent="0.2">
      <c r="A84">
        <v>13</v>
      </c>
      <c r="B84">
        <v>1085.0899999999999</v>
      </c>
      <c r="C84" s="6">
        <v>89.465003382299003</v>
      </c>
      <c r="D84">
        <v>63.0428</v>
      </c>
      <c r="E84">
        <v>1.0022</v>
      </c>
      <c r="F84">
        <v>15.0298</v>
      </c>
      <c r="G84">
        <v>6.2706999999999997</v>
      </c>
      <c r="H84">
        <v>0.16239999999999999</v>
      </c>
      <c r="I84">
        <v>2.0268000000000002</v>
      </c>
      <c r="J84">
        <v>4.6851000000000003</v>
      </c>
      <c r="K84">
        <v>4.6029</v>
      </c>
      <c r="L84">
        <v>1.7663</v>
      </c>
      <c r="M84">
        <v>0.29120000000000001</v>
      </c>
      <c r="N84">
        <v>1.1197999999999999</v>
      </c>
      <c r="O84">
        <v>0</v>
      </c>
    </row>
    <row r="85" spans="1:15" s="8" customFormat="1" ht="16" x14ac:dyDescent="0.2">
      <c r="A85">
        <v>14</v>
      </c>
      <c r="B85">
        <v>1082.0899999999999</v>
      </c>
      <c r="C85" s="6">
        <v>88.637094168776997</v>
      </c>
      <c r="D85">
        <v>63.094200000000001</v>
      </c>
      <c r="E85">
        <v>1.0115000000000001</v>
      </c>
      <c r="F85">
        <v>14.9192</v>
      </c>
      <c r="G85">
        <v>6.3292999999999999</v>
      </c>
      <c r="H85">
        <v>0.16389999999999999</v>
      </c>
      <c r="I85">
        <v>2.0457999999999998</v>
      </c>
      <c r="J85">
        <v>4.6471999999999998</v>
      </c>
      <c r="K85">
        <v>4.5865</v>
      </c>
      <c r="L85">
        <v>1.7783</v>
      </c>
      <c r="M85">
        <v>0.29389999999999999</v>
      </c>
      <c r="N85">
        <v>1.1302000000000001</v>
      </c>
      <c r="O85">
        <v>0</v>
      </c>
    </row>
    <row r="86" spans="1:15" s="8" customFormat="1" ht="16" x14ac:dyDescent="0.2">
      <c r="A86">
        <v>15</v>
      </c>
      <c r="B86">
        <v>1079.0899999999999</v>
      </c>
      <c r="C86" s="6">
        <v>87.817833362943006</v>
      </c>
      <c r="D86">
        <v>63.143799999999999</v>
      </c>
      <c r="E86">
        <v>1.0209999999999999</v>
      </c>
      <c r="F86">
        <v>14.809100000000001</v>
      </c>
      <c r="G86">
        <v>6.3883000000000001</v>
      </c>
      <c r="H86">
        <v>0.16550000000000001</v>
      </c>
      <c r="I86">
        <v>2.0648</v>
      </c>
      <c r="J86">
        <v>4.6106999999999996</v>
      </c>
      <c r="K86">
        <v>4.5692000000000004</v>
      </c>
      <c r="L86">
        <v>1.7902</v>
      </c>
      <c r="M86">
        <v>0.29659999999999997</v>
      </c>
      <c r="N86">
        <v>1.1408</v>
      </c>
      <c r="O86">
        <v>0</v>
      </c>
    </row>
    <row r="87" spans="1:15" s="8" customFormat="1" ht="16" x14ac:dyDescent="0.2">
      <c r="A87">
        <v>16</v>
      </c>
      <c r="B87">
        <v>1076.0899999999999</v>
      </c>
      <c r="C87" s="6">
        <v>87.007422995365999</v>
      </c>
      <c r="D87">
        <v>63.191899999999997</v>
      </c>
      <c r="E87">
        <v>1.0305</v>
      </c>
      <c r="F87">
        <v>14.6996</v>
      </c>
      <c r="G87">
        <v>6.4478</v>
      </c>
      <c r="H87">
        <v>0.16700000000000001</v>
      </c>
      <c r="I87">
        <v>2.0840999999999998</v>
      </c>
      <c r="J87">
        <v>4.5754999999999999</v>
      </c>
      <c r="K87">
        <v>4.5507999999999997</v>
      </c>
      <c r="L87">
        <v>1.802</v>
      </c>
      <c r="M87">
        <v>0.2994</v>
      </c>
      <c r="N87">
        <v>1.1514</v>
      </c>
      <c r="O87">
        <v>0</v>
      </c>
    </row>
    <row r="88" spans="1:15" s="8" customFormat="1" ht="16" x14ac:dyDescent="0.2">
      <c r="A88">
        <v>17</v>
      </c>
      <c r="B88">
        <v>1073.0899999999999</v>
      </c>
      <c r="C88" s="6">
        <v>86.20604087161</v>
      </c>
      <c r="D88">
        <v>63.238199999999999</v>
      </c>
      <c r="E88">
        <v>1.0401</v>
      </c>
      <c r="F88">
        <v>14.5906</v>
      </c>
      <c r="G88">
        <v>6.5077999999999996</v>
      </c>
      <c r="H88">
        <v>0.16850000000000001</v>
      </c>
      <c r="I88">
        <v>2.1034000000000002</v>
      </c>
      <c r="J88">
        <v>4.5416999999999996</v>
      </c>
      <c r="K88">
        <v>4.5316000000000001</v>
      </c>
      <c r="L88">
        <v>1.8137000000000001</v>
      </c>
      <c r="M88">
        <v>0.30220000000000002</v>
      </c>
      <c r="N88">
        <v>1.1620999999999999</v>
      </c>
      <c r="O88">
        <v>0</v>
      </c>
    </row>
    <row r="89" spans="1:15" s="8" customFormat="1" ht="16" x14ac:dyDescent="0.2">
      <c r="A89">
        <v>18</v>
      </c>
      <c r="B89">
        <v>1070.0899999999999</v>
      </c>
      <c r="C89" s="6">
        <v>85.413841208848993</v>
      </c>
      <c r="D89">
        <v>63.283000000000001</v>
      </c>
      <c r="E89">
        <v>1.0497000000000001</v>
      </c>
      <c r="F89">
        <v>14.4823</v>
      </c>
      <c r="G89">
        <v>6.5681000000000003</v>
      </c>
      <c r="H89">
        <v>0.1701</v>
      </c>
      <c r="I89">
        <v>2.1230000000000002</v>
      </c>
      <c r="J89">
        <v>4.5091999999999999</v>
      </c>
      <c r="K89">
        <v>4.5114000000000001</v>
      </c>
      <c r="L89">
        <v>1.8252999999999999</v>
      </c>
      <c r="M89">
        <v>0.30499999999999999</v>
      </c>
      <c r="N89">
        <v>1.1729000000000001</v>
      </c>
      <c r="O89">
        <v>0</v>
      </c>
    </row>
    <row r="90" spans="1:15" s="8" customFormat="1" ht="16" x14ac:dyDescent="0.2">
      <c r="A90">
        <v>19</v>
      </c>
      <c r="B90">
        <v>1067.0899999999999</v>
      </c>
      <c r="C90" s="6">
        <v>84.564871460152006</v>
      </c>
      <c r="D90">
        <v>63.340600000000002</v>
      </c>
      <c r="E90">
        <v>1.0603</v>
      </c>
      <c r="F90">
        <v>14.376799999999999</v>
      </c>
      <c r="G90">
        <v>6.6195000000000004</v>
      </c>
      <c r="H90">
        <v>0.16950000000000001</v>
      </c>
      <c r="I90">
        <v>2.1324000000000001</v>
      </c>
      <c r="J90">
        <v>4.4783999999999997</v>
      </c>
      <c r="K90">
        <v>4.4917999999999996</v>
      </c>
      <c r="L90">
        <v>1.8380000000000001</v>
      </c>
      <c r="M90">
        <v>0.308</v>
      </c>
      <c r="N90">
        <v>1.1847000000000001</v>
      </c>
      <c r="O90">
        <v>0</v>
      </c>
    </row>
    <row r="91" spans="1:15" s="8" customFormat="1" ht="16" x14ac:dyDescent="0.2">
      <c r="A91">
        <v>20</v>
      </c>
      <c r="B91">
        <v>1064.0899999999999</v>
      </c>
      <c r="C91" s="6">
        <v>83.419469622014006</v>
      </c>
      <c r="D91">
        <v>63.464399999999998</v>
      </c>
      <c r="E91">
        <v>1.0748</v>
      </c>
      <c r="F91">
        <v>14.282299999999999</v>
      </c>
      <c r="G91">
        <v>6.6261999999999999</v>
      </c>
      <c r="H91">
        <v>0.1595</v>
      </c>
      <c r="I91">
        <v>2.0943999999999998</v>
      </c>
      <c r="J91">
        <v>4.4508000000000001</v>
      </c>
      <c r="K91">
        <v>4.4775</v>
      </c>
      <c r="L91">
        <v>1.8569</v>
      </c>
      <c r="M91">
        <v>0.31230000000000002</v>
      </c>
      <c r="N91">
        <v>1.2009000000000001</v>
      </c>
      <c r="O91">
        <v>0</v>
      </c>
    </row>
    <row r="92" spans="1:15" s="8" customFormat="1" ht="16" x14ac:dyDescent="0.2">
      <c r="A92">
        <v>21</v>
      </c>
      <c r="B92">
        <v>1061.0899999999999</v>
      </c>
      <c r="C92" s="6">
        <v>82.275782135338005</v>
      </c>
      <c r="D92">
        <v>63.591099999999997</v>
      </c>
      <c r="E92">
        <v>1.0896999999999999</v>
      </c>
      <c r="F92">
        <v>14.1883</v>
      </c>
      <c r="G92">
        <v>6.6285999999999996</v>
      </c>
      <c r="H92">
        <v>0.15040000000000001</v>
      </c>
      <c r="I92">
        <v>2.0543999999999998</v>
      </c>
      <c r="J92">
        <v>4.4245999999999999</v>
      </c>
      <c r="K92">
        <v>4.4625000000000004</v>
      </c>
      <c r="L92">
        <v>1.8761000000000001</v>
      </c>
      <c r="M92">
        <v>0.31659999999999999</v>
      </c>
      <c r="N92">
        <v>1.2176</v>
      </c>
      <c r="O92">
        <v>0</v>
      </c>
    </row>
    <row r="93" spans="1:15" s="8" customFormat="1" ht="16" x14ac:dyDescent="0.2">
      <c r="A93">
        <v>22</v>
      </c>
      <c r="B93">
        <v>1058.0899999999999</v>
      </c>
      <c r="C93" s="6">
        <v>81.136548294427996</v>
      </c>
      <c r="D93">
        <v>63.720399999999998</v>
      </c>
      <c r="E93">
        <v>1.1051</v>
      </c>
      <c r="F93">
        <v>14.094799999999999</v>
      </c>
      <c r="G93">
        <v>6.6265000000000001</v>
      </c>
      <c r="H93">
        <v>0.14219999999999999</v>
      </c>
      <c r="I93">
        <v>2.0131000000000001</v>
      </c>
      <c r="J93">
        <v>4.3997999999999999</v>
      </c>
      <c r="K93">
        <v>4.4466999999999999</v>
      </c>
      <c r="L93">
        <v>1.8956</v>
      </c>
      <c r="M93">
        <v>0.3211</v>
      </c>
      <c r="N93">
        <v>1.2346999999999999</v>
      </c>
      <c r="O93">
        <v>0</v>
      </c>
    </row>
    <row r="94" spans="1:15" s="8" customFormat="1" ht="16" x14ac:dyDescent="0.2">
      <c r="A94">
        <v>23</v>
      </c>
      <c r="B94">
        <v>1055.0899999999999</v>
      </c>
      <c r="C94" s="6">
        <v>80.004222209269003</v>
      </c>
      <c r="D94">
        <v>63.852200000000003</v>
      </c>
      <c r="E94">
        <v>1.1207</v>
      </c>
      <c r="F94">
        <v>14.002000000000001</v>
      </c>
      <c r="G94">
        <v>6.62</v>
      </c>
      <c r="H94">
        <v>0.13469999999999999</v>
      </c>
      <c r="I94">
        <v>1.9706999999999999</v>
      </c>
      <c r="J94">
        <v>4.3764000000000003</v>
      </c>
      <c r="K94">
        <v>4.4302000000000001</v>
      </c>
      <c r="L94">
        <v>1.9154</v>
      </c>
      <c r="M94">
        <v>0.3256</v>
      </c>
      <c r="N94">
        <v>1.2522</v>
      </c>
      <c r="O94">
        <v>0</v>
      </c>
    </row>
    <row r="95" spans="1:15" s="8" customFormat="1" ht="16" x14ac:dyDescent="0.2">
      <c r="A95">
        <v>24</v>
      </c>
      <c r="B95">
        <v>1052.0899999999999</v>
      </c>
      <c r="C95" s="6">
        <v>78.880972962610002</v>
      </c>
      <c r="D95">
        <v>63.986199999999997</v>
      </c>
      <c r="E95">
        <v>1.1366000000000001</v>
      </c>
      <c r="F95">
        <v>13.909800000000001</v>
      </c>
      <c r="G95">
        <v>6.6089000000000002</v>
      </c>
      <c r="H95">
        <v>0.128</v>
      </c>
      <c r="I95">
        <v>1.9276</v>
      </c>
      <c r="J95">
        <v>4.3544</v>
      </c>
      <c r="K95">
        <v>4.4128999999999996</v>
      </c>
      <c r="L95">
        <v>1.9353</v>
      </c>
      <c r="M95">
        <v>0.33019999999999999</v>
      </c>
      <c r="N95">
        <v>1.27</v>
      </c>
      <c r="O95">
        <v>0</v>
      </c>
    </row>
    <row r="96" spans="1:15" s="8" customFormat="1" ht="16" x14ac:dyDescent="0.2">
      <c r="A96">
        <v>25</v>
      </c>
      <c r="B96">
        <v>1049.0899999999999</v>
      </c>
      <c r="C96" s="6">
        <v>77.768699420063001</v>
      </c>
      <c r="D96">
        <v>64.122399999999999</v>
      </c>
      <c r="E96">
        <v>1.1529</v>
      </c>
      <c r="F96">
        <v>13.818300000000001</v>
      </c>
      <c r="G96">
        <v>6.5932000000000004</v>
      </c>
      <c r="H96">
        <v>0.12189999999999999</v>
      </c>
      <c r="I96">
        <v>1.8841000000000001</v>
      </c>
      <c r="J96">
        <v>4.3337000000000003</v>
      </c>
      <c r="K96">
        <v>4.3948999999999998</v>
      </c>
      <c r="L96">
        <v>1.9555</v>
      </c>
      <c r="M96">
        <v>0.33500000000000002</v>
      </c>
      <c r="N96">
        <v>1.2882</v>
      </c>
      <c r="O96">
        <v>0</v>
      </c>
    </row>
    <row r="97" spans="1:15" s="8" customFormat="1" ht="16" x14ac:dyDescent="0.2">
      <c r="A97">
        <v>26</v>
      </c>
      <c r="B97">
        <v>1046.0899999999999</v>
      </c>
      <c r="C97" s="6">
        <v>76.669052622769001</v>
      </c>
      <c r="D97">
        <v>64.260599999999997</v>
      </c>
      <c r="E97">
        <v>1.1694</v>
      </c>
      <c r="F97">
        <v>13.727499999999999</v>
      </c>
      <c r="G97">
        <v>6.5728999999999997</v>
      </c>
      <c r="H97">
        <v>0.1163</v>
      </c>
      <c r="I97">
        <v>1.8404</v>
      </c>
      <c r="J97">
        <v>4.3144</v>
      </c>
      <c r="K97">
        <v>4.3761999999999999</v>
      </c>
      <c r="L97">
        <v>1.9759</v>
      </c>
      <c r="M97">
        <v>0.33979999999999999</v>
      </c>
      <c r="N97">
        <v>1.3067</v>
      </c>
      <c r="O97">
        <v>0</v>
      </c>
    </row>
    <row r="98" spans="1:15" s="8" customFormat="1" ht="16" x14ac:dyDescent="0.2">
      <c r="A98">
        <v>27</v>
      </c>
      <c r="B98">
        <v>1043.0899999999999</v>
      </c>
      <c r="C98" s="6">
        <v>75.583460815164003</v>
      </c>
      <c r="D98">
        <v>64.400599999999997</v>
      </c>
      <c r="E98">
        <v>1.1861999999999999</v>
      </c>
      <c r="F98">
        <v>13.637499999999999</v>
      </c>
      <c r="G98">
        <v>6.548</v>
      </c>
      <c r="H98">
        <v>0.11119999999999999</v>
      </c>
      <c r="I98">
        <v>1.7968</v>
      </c>
      <c r="J98">
        <v>4.2964000000000002</v>
      </c>
      <c r="K98">
        <v>4.3569000000000004</v>
      </c>
      <c r="L98">
        <v>1.9963</v>
      </c>
      <c r="M98">
        <v>0.34470000000000001</v>
      </c>
      <c r="N98">
        <v>1.3253999999999999</v>
      </c>
      <c r="O98">
        <v>0</v>
      </c>
    </row>
    <row r="99" spans="1:15" s="8" customFormat="1" ht="16" x14ac:dyDescent="0.2">
      <c r="A99">
        <v>28</v>
      </c>
      <c r="B99">
        <v>1040.0899999999999</v>
      </c>
      <c r="C99" s="6">
        <v>74.513153996320995</v>
      </c>
      <c r="D99">
        <v>64.542299999999997</v>
      </c>
      <c r="E99">
        <v>1.2033</v>
      </c>
      <c r="F99">
        <v>13.5482</v>
      </c>
      <c r="G99">
        <v>6.5185000000000004</v>
      </c>
      <c r="H99">
        <v>0.1066</v>
      </c>
      <c r="I99">
        <v>1.7536</v>
      </c>
      <c r="J99">
        <v>4.2797000000000001</v>
      </c>
      <c r="K99">
        <v>4.3369</v>
      </c>
      <c r="L99">
        <v>2.0169000000000001</v>
      </c>
      <c r="M99">
        <v>0.34960000000000002</v>
      </c>
      <c r="N99">
        <v>1.3445</v>
      </c>
      <c r="O99">
        <v>0</v>
      </c>
    </row>
    <row r="100" spans="1:15" s="8" customFormat="1" ht="16" x14ac:dyDescent="0.2">
      <c r="A100">
        <v>29</v>
      </c>
      <c r="B100">
        <v>1037.0899999999999</v>
      </c>
      <c r="C100" s="6">
        <v>73.459186292378007</v>
      </c>
      <c r="D100">
        <v>64.685599999999994</v>
      </c>
      <c r="E100">
        <v>1.2204999999999999</v>
      </c>
      <c r="F100">
        <v>13.4597</v>
      </c>
      <c r="G100">
        <v>6.4846000000000004</v>
      </c>
      <c r="H100">
        <v>0.1023</v>
      </c>
      <c r="I100">
        <v>1.7107000000000001</v>
      </c>
      <c r="J100">
        <v>4.2643000000000004</v>
      </c>
      <c r="K100">
        <v>4.3162000000000003</v>
      </c>
      <c r="L100">
        <v>2.0375999999999999</v>
      </c>
      <c r="M100">
        <v>0.35460000000000003</v>
      </c>
      <c r="N100">
        <v>1.3637999999999999</v>
      </c>
      <c r="O100">
        <v>0</v>
      </c>
    </row>
    <row r="101" spans="1:15" s="8" customFormat="1" ht="16" x14ac:dyDescent="0.2">
      <c r="A101">
        <v>30</v>
      </c>
      <c r="B101">
        <v>1034.0899999999999</v>
      </c>
      <c r="C101" s="6">
        <v>72.422455422808994</v>
      </c>
      <c r="D101">
        <v>64.830299999999994</v>
      </c>
      <c r="E101">
        <v>1.238</v>
      </c>
      <c r="F101">
        <v>13.3719</v>
      </c>
      <c r="G101">
        <v>6.4463999999999997</v>
      </c>
      <c r="H101">
        <v>9.8500000000000004E-2</v>
      </c>
      <c r="I101">
        <v>1.6685000000000001</v>
      </c>
      <c r="J101">
        <v>4.2500999999999998</v>
      </c>
      <c r="K101">
        <v>4.2949999999999999</v>
      </c>
      <c r="L101">
        <v>2.0583999999999998</v>
      </c>
      <c r="M101">
        <v>0.35970000000000002</v>
      </c>
      <c r="N101">
        <v>1.3833</v>
      </c>
      <c r="O101">
        <v>0</v>
      </c>
    </row>
    <row r="102" spans="1:15" s="8" customFormat="1" ht="16" x14ac:dyDescent="0.2">
      <c r="A102">
        <v>31</v>
      </c>
      <c r="B102">
        <v>1031.0899999999999</v>
      </c>
      <c r="C102" s="6">
        <v>71.403719164785997</v>
      </c>
      <c r="D102">
        <v>64.976200000000006</v>
      </c>
      <c r="E102">
        <v>1.2557</v>
      </c>
      <c r="F102">
        <v>13.285</v>
      </c>
      <c r="G102">
        <v>6.4039000000000001</v>
      </c>
      <c r="H102">
        <v>9.4899999999999998E-2</v>
      </c>
      <c r="I102">
        <v>1.627</v>
      </c>
      <c r="J102">
        <v>4.2371999999999996</v>
      </c>
      <c r="K102">
        <v>4.2732000000000001</v>
      </c>
      <c r="L102">
        <v>2.0790999999999999</v>
      </c>
      <c r="M102">
        <v>0.36480000000000001</v>
      </c>
      <c r="N102">
        <v>1.403</v>
      </c>
      <c r="O102">
        <v>0</v>
      </c>
    </row>
    <row r="103" spans="1:15" s="8" customFormat="1" ht="16" x14ac:dyDescent="0.2">
      <c r="A103">
        <v>32</v>
      </c>
      <c r="B103">
        <v>1028.0899999999999</v>
      </c>
      <c r="C103" s="6">
        <v>70.403609082486</v>
      </c>
      <c r="D103">
        <v>65.1233</v>
      </c>
      <c r="E103">
        <v>1.2735000000000001</v>
      </c>
      <c r="F103">
        <v>13.1988</v>
      </c>
      <c r="G103">
        <v>6.3574000000000002</v>
      </c>
      <c r="H103">
        <v>9.1600000000000001E-2</v>
      </c>
      <c r="I103">
        <v>1.5863</v>
      </c>
      <c r="J103">
        <v>4.2253999999999996</v>
      </c>
      <c r="K103">
        <v>4.2508999999999997</v>
      </c>
      <c r="L103">
        <v>2.0998999999999999</v>
      </c>
      <c r="M103">
        <v>0.37</v>
      </c>
      <c r="N103">
        <v>1.4229000000000001</v>
      </c>
      <c r="O103">
        <v>0</v>
      </c>
    </row>
    <row r="104" spans="1:15" s="8" customFormat="1" ht="16" x14ac:dyDescent="0.2">
      <c r="A104">
        <v>33</v>
      </c>
      <c r="B104">
        <v>1025.0899999999999</v>
      </c>
      <c r="C104" s="6">
        <v>69.422641966984997</v>
      </c>
      <c r="D104">
        <v>65.271299999999997</v>
      </c>
      <c r="E104">
        <v>1.2915000000000001</v>
      </c>
      <c r="F104">
        <v>13.113300000000001</v>
      </c>
      <c r="G104">
        <v>6.3070000000000004</v>
      </c>
      <c r="H104">
        <v>8.8599999999999998E-2</v>
      </c>
      <c r="I104">
        <v>1.5465</v>
      </c>
      <c r="J104">
        <v>4.2146999999999997</v>
      </c>
      <c r="K104">
        <v>4.2279999999999998</v>
      </c>
      <c r="L104">
        <v>2.1206999999999998</v>
      </c>
      <c r="M104">
        <v>0.37519999999999998</v>
      </c>
      <c r="N104">
        <v>1.4430000000000001</v>
      </c>
      <c r="O104">
        <v>0</v>
      </c>
    </row>
    <row r="105" spans="1:15" s="8" customFormat="1" ht="16" x14ac:dyDescent="0.2">
      <c r="A105">
        <v>34</v>
      </c>
      <c r="B105">
        <v>1022.09</v>
      </c>
      <c r="C105" s="6">
        <v>68.461229480857995</v>
      </c>
      <c r="D105">
        <v>65.420100000000005</v>
      </c>
      <c r="E105">
        <v>1.3096000000000001</v>
      </c>
      <c r="F105">
        <v>13.028700000000001</v>
      </c>
      <c r="G105">
        <v>6.2529000000000003</v>
      </c>
      <c r="H105">
        <v>8.5900000000000004E-2</v>
      </c>
      <c r="I105">
        <v>1.5076000000000001</v>
      </c>
      <c r="J105">
        <v>4.2051999999999996</v>
      </c>
      <c r="K105">
        <v>4.2046000000000001</v>
      </c>
      <c r="L105">
        <v>2.1415000000000002</v>
      </c>
      <c r="M105">
        <v>0.3805</v>
      </c>
      <c r="N105">
        <v>1.4633</v>
      </c>
      <c r="O105">
        <v>0</v>
      </c>
    </row>
    <row r="106" spans="1:15" s="8" customFormat="1" ht="16" x14ac:dyDescent="0.2">
      <c r="A106">
        <v>35</v>
      </c>
      <c r="B106">
        <v>1019.09</v>
      </c>
      <c r="C106" s="6">
        <v>67.519683430176997</v>
      </c>
      <c r="D106">
        <v>65.569599999999994</v>
      </c>
      <c r="E106">
        <v>1.3279000000000001</v>
      </c>
      <c r="F106">
        <v>12.944800000000001</v>
      </c>
      <c r="G106">
        <v>6.1952999999999996</v>
      </c>
      <c r="H106">
        <v>8.3299999999999999E-2</v>
      </c>
      <c r="I106">
        <v>1.4697</v>
      </c>
      <c r="J106">
        <v>4.1967999999999996</v>
      </c>
      <c r="K106">
        <v>4.1807999999999996</v>
      </c>
      <c r="L106">
        <v>2.1621999999999999</v>
      </c>
      <c r="M106">
        <v>0.38579999999999998</v>
      </c>
      <c r="N106">
        <v>1.4837</v>
      </c>
      <c r="O106">
        <v>0</v>
      </c>
    </row>
    <row r="107" spans="1:15" s="8" customFormat="1" ht="16" x14ac:dyDescent="0.2">
      <c r="A107">
        <v>36</v>
      </c>
      <c r="B107">
        <v>1016.09</v>
      </c>
      <c r="C107" s="6">
        <v>66.598175411328</v>
      </c>
      <c r="D107">
        <v>65.7196</v>
      </c>
      <c r="E107">
        <v>1.3463000000000001</v>
      </c>
      <c r="F107">
        <v>12.861700000000001</v>
      </c>
      <c r="G107">
        <v>6.1345000000000001</v>
      </c>
      <c r="H107">
        <v>8.09E-2</v>
      </c>
      <c r="I107">
        <v>1.4329000000000001</v>
      </c>
      <c r="J107">
        <v>4.1893000000000002</v>
      </c>
      <c r="K107">
        <v>4.1565000000000003</v>
      </c>
      <c r="L107">
        <v>2.1829000000000001</v>
      </c>
      <c r="M107">
        <v>0.39119999999999999</v>
      </c>
      <c r="N107">
        <v>1.5042</v>
      </c>
      <c r="O107">
        <v>0</v>
      </c>
    </row>
    <row r="108" spans="1:15" s="8" customFormat="1" ht="16" x14ac:dyDescent="0.2">
      <c r="A108">
        <v>37</v>
      </c>
      <c r="B108">
        <v>1013.09</v>
      </c>
      <c r="C108" s="6">
        <v>65.696831661429997</v>
      </c>
      <c r="D108">
        <v>65.87</v>
      </c>
      <c r="E108">
        <v>1.3648</v>
      </c>
      <c r="F108">
        <v>12.779299999999999</v>
      </c>
      <c r="G108">
        <v>6.0707000000000004</v>
      </c>
      <c r="H108">
        <v>7.8799999999999995E-2</v>
      </c>
      <c r="I108">
        <v>1.3971</v>
      </c>
      <c r="J108">
        <v>4.1829000000000001</v>
      </c>
      <c r="K108">
        <v>4.1317000000000004</v>
      </c>
      <c r="L108">
        <v>2.2035</v>
      </c>
      <c r="M108">
        <v>0.39650000000000002</v>
      </c>
      <c r="N108">
        <v>1.5248999999999999</v>
      </c>
      <c r="O108">
        <v>0</v>
      </c>
    </row>
    <row r="109" spans="1:15" s="8" customFormat="1" ht="16" x14ac:dyDescent="0.2">
      <c r="A109">
        <v>38</v>
      </c>
      <c r="B109">
        <v>1010.09</v>
      </c>
      <c r="C109" s="6">
        <v>64.815723066163002</v>
      </c>
      <c r="D109">
        <v>66.020499999999998</v>
      </c>
      <c r="E109">
        <v>1.3833</v>
      </c>
      <c r="F109">
        <v>12.6976</v>
      </c>
      <c r="G109">
        <v>6.0041000000000002</v>
      </c>
      <c r="H109">
        <v>7.6700000000000004E-2</v>
      </c>
      <c r="I109">
        <v>1.3623000000000001</v>
      </c>
      <c r="J109">
        <v>4.1775000000000002</v>
      </c>
      <c r="K109">
        <v>4.1064999999999996</v>
      </c>
      <c r="L109">
        <v>2.2239</v>
      </c>
      <c r="M109">
        <v>0.40189999999999998</v>
      </c>
      <c r="N109">
        <v>1.5456000000000001</v>
      </c>
      <c r="O109">
        <v>0</v>
      </c>
    </row>
    <row r="110" spans="1:15" s="8" customFormat="1" ht="16" x14ac:dyDescent="0.2"/>
    <row r="111" spans="1:15" s="8" customFormat="1" ht="16" x14ac:dyDescent="0.2"/>
    <row r="112" spans="1:15" s="8" customFormat="1" ht="16" x14ac:dyDescent="0.2"/>
    <row r="113" s="8" customFormat="1" ht="16" x14ac:dyDescent="0.2"/>
    <row r="114" s="8" customFormat="1" ht="16" x14ac:dyDescent="0.2"/>
    <row r="115" s="8" customFormat="1" ht="16" x14ac:dyDescent="0.2"/>
    <row r="116" s="8" customFormat="1" ht="16" x14ac:dyDescent="0.2"/>
    <row r="117" s="8" customFormat="1" ht="16" x14ac:dyDescent="0.2"/>
    <row r="118" s="8" customFormat="1" ht="16" x14ac:dyDescent="0.2"/>
    <row r="119" s="8" customFormat="1" ht="16" x14ac:dyDescent="0.2"/>
    <row r="120" s="8" customFormat="1" ht="16" x14ac:dyDescent="0.2"/>
    <row r="121" s="8" customFormat="1" ht="16" x14ac:dyDescent="0.2"/>
    <row r="122" s="8" customFormat="1" ht="16" x14ac:dyDescent="0.2"/>
    <row r="123" s="8" customFormat="1" ht="16" x14ac:dyDescent="0.2"/>
    <row r="124" s="8" customFormat="1" ht="16" x14ac:dyDescent="0.2"/>
    <row r="125" s="8" customFormat="1" ht="16" x14ac:dyDescent="0.2"/>
    <row r="126" s="8" customFormat="1" ht="16" x14ac:dyDescent="0.2"/>
    <row r="127" s="8" customFormat="1" ht="16" x14ac:dyDescent="0.2"/>
    <row r="128" s="8" customFormat="1" ht="16" x14ac:dyDescent="0.2"/>
    <row r="129" spans="1:66" s="8" customFormat="1" ht="16" x14ac:dyDescent="0.2"/>
    <row r="130" spans="1:66" s="8" customFormat="1" ht="16" x14ac:dyDescent="0.2"/>
    <row r="131" spans="1:66" s="8" customFormat="1" ht="16" x14ac:dyDescent="0.2"/>
    <row r="132" spans="1:66" s="8" customFormat="1" ht="16" x14ac:dyDescent="0.2"/>
    <row r="133" spans="1:66" s="8" customFormat="1" ht="16" x14ac:dyDescent="0.2"/>
    <row r="134" spans="1:66" s="8" customFormat="1" ht="16" x14ac:dyDescent="0.2"/>
    <row r="135" spans="1:66" s="8" customFormat="1" ht="16" x14ac:dyDescent="0.2">
      <c r="A135"/>
      <c r="B135"/>
      <c r="C135"/>
      <c r="D135"/>
      <c r="E135"/>
      <c r="F135"/>
      <c r="G135"/>
      <c r="H135"/>
      <c r="I135"/>
      <c r="J135"/>
      <c r="K135"/>
      <c r="L135"/>
      <c r="M135"/>
      <c r="N135"/>
      <c r="O135"/>
    </row>
    <row r="136" spans="1:66" s="8" customFormat="1" ht="16" x14ac:dyDescent="0.2">
      <c r="A136"/>
      <c r="B136"/>
      <c r="C136"/>
      <c r="D136"/>
      <c r="E136"/>
      <c r="F136"/>
      <c r="G136"/>
      <c r="H136"/>
      <c r="I136"/>
      <c r="J136"/>
      <c r="K136"/>
      <c r="L136"/>
      <c r="M136"/>
      <c r="N136"/>
      <c r="O136"/>
    </row>
    <row r="137" spans="1:66" s="8" customFormat="1" ht="16" x14ac:dyDescent="0.2">
      <c r="A137"/>
      <c r="B137"/>
      <c r="C137"/>
      <c r="D137"/>
      <c r="E137"/>
      <c r="F137"/>
      <c r="G137"/>
      <c r="H137"/>
      <c r="I137"/>
      <c r="J137"/>
      <c r="K137"/>
      <c r="L137"/>
      <c r="M137"/>
      <c r="N137"/>
      <c r="O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s="8" customFormat="1" ht="16" x14ac:dyDescent="0.2">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s="7"/>
      <c r="AP235" s="7"/>
      <c r="AQ235"/>
      <c r="AR235"/>
      <c r="AS235"/>
      <c r="AT235"/>
      <c r="AU235"/>
      <c r="AV235"/>
      <c r="AW235"/>
      <c r="AX235"/>
      <c r="AY235"/>
      <c r="AZ235"/>
      <c r="BA235"/>
      <c r="BB235"/>
      <c r="BC235"/>
      <c r="BD235"/>
      <c r="BE235"/>
      <c r="BF235"/>
      <c r="BG235"/>
      <c r="BH235"/>
      <c r="BI235"/>
      <c r="BJ235"/>
      <c r="BK235"/>
      <c r="BL235"/>
      <c r="BM235"/>
      <c r="BN235"/>
    </row>
    <row r="236" spans="1:66" s="8" customFormat="1" ht="16" x14ac:dyDescent="0.2">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s="7"/>
      <c r="AP236" s="7"/>
      <c r="AQ236"/>
      <c r="AR236"/>
      <c r="AS236"/>
      <c r="AT236"/>
      <c r="AU236"/>
      <c r="AV236"/>
      <c r="AW236"/>
      <c r="AX236"/>
      <c r="AY236"/>
      <c r="AZ236"/>
      <c r="BA236"/>
      <c r="BB236"/>
      <c r="BC236"/>
      <c r="BD236"/>
      <c r="BE236"/>
      <c r="BF236"/>
      <c r="BG236"/>
      <c r="BH236"/>
      <c r="BI236"/>
      <c r="BJ236"/>
      <c r="BK236"/>
      <c r="BL236"/>
      <c r="BM236"/>
      <c r="BN236"/>
    </row>
    <row r="237" spans="1:66" s="8" customFormat="1" ht="16" x14ac:dyDescent="0.2">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s="7"/>
      <c r="AP237" s="7"/>
      <c r="AQ237"/>
      <c r="AR237"/>
      <c r="AS237"/>
      <c r="AT237"/>
      <c r="AU237"/>
      <c r="AV237"/>
      <c r="AW237"/>
      <c r="AX237"/>
      <c r="AY237"/>
      <c r="AZ237"/>
      <c r="BA237"/>
      <c r="BB237"/>
      <c r="BC237"/>
      <c r="BD237"/>
      <c r="BE237"/>
      <c r="BF237"/>
      <c r="BG237"/>
      <c r="BH237"/>
      <c r="BI237"/>
      <c r="BJ237"/>
      <c r="BK237"/>
      <c r="BL237"/>
      <c r="BM237"/>
      <c r="BN237"/>
    </row>
    <row r="238" spans="1:66" s="8" customFormat="1" ht="16" x14ac:dyDescent="0.2">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s="7"/>
      <c r="AP238" s="7"/>
      <c r="AQ238"/>
      <c r="AR238"/>
      <c r="AS238"/>
      <c r="AT238"/>
      <c r="AU238"/>
      <c r="AV238"/>
      <c r="AW238"/>
      <c r="AX238"/>
      <c r="AY238"/>
      <c r="AZ238"/>
      <c r="BA238"/>
      <c r="BB238"/>
      <c r="BC238"/>
      <c r="BD238"/>
      <c r="BE238"/>
      <c r="BF238"/>
      <c r="BG238"/>
      <c r="BH238"/>
      <c r="BI238"/>
      <c r="BJ238"/>
      <c r="BK238"/>
      <c r="BL238"/>
      <c r="BM238"/>
      <c r="BN238"/>
    </row>
    <row r="239" spans="1:66" s="8" customFormat="1" ht="16" x14ac:dyDescent="0.2">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s="7"/>
      <c r="AP239" s="7"/>
      <c r="AQ239"/>
      <c r="AR239"/>
      <c r="AS239"/>
      <c r="AT239"/>
      <c r="AU239"/>
      <c r="AV239"/>
      <c r="AW239"/>
      <c r="AX239"/>
      <c r="AY239"/>
      <c r="AZ239"/>
      <c r="BA239"/>
      <c r="BB239"/>
      <c r="BC239"/>
      <c r="BD239"/>
      <c r="BE239"/>
      <c r="BF239"/>
      <c r="BG239"/>
      <c r="BH239"/>
      <c r="BI239"/>
      <c r="BJ239"/>
      <c r="BK239"/>
      <c r="BL239"/>
      <c r="BM239"/>
      <c r="BN239"/>
    </row>
    <row r="240" spans="1:66" s="8" customFormat="1" ht="16" x14ac:dyDescent="0.2">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s="7"/>
      <c r="AP240" s="7"/>
      <c r="AQ240"/>
      <c r="AR240"/>
      <c r="AS240"/>
      <c r="AT240"/>
      <c r="AU240"/>
      <c r="AV240"/>
      <c r="AW240"/>
      <c r="AX240"/>
      <c r="AY240"/>
      <c r="AZ240"/>
      <c r="BA240"/>
      <c r="BB240"/>
      <c r="BC240"/>
      <c r="BD240"/>
      <c r="BE240"/>
      <c r="BF240"/>
      <c r="BG240"/>
      <c r="BH240"/>
      <c r="BI240"/>
      <c r="BJ240"/>
      <c r="BK240"/>
      <c r="BL240"/>
      <c r="BM240"/>
      <c r="BN240"/>
    </row>
    <row r="241" spans="1:66" s="8" customFormat="1" ht="16" x14ac:dyDescent="0.2">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s="7"/>
      <c r="AP241" s="7"/>
      <c r="AQ241"/>
      <c r="AR241"/>
      <c r="AS241"/>
      <c r="AT241"/>
      <c r="AU241"/>
      <c r="AV241"/>
      <c r="AW241"/>
      <c r="AX241"/>
      <c r="AY241"/>
      <c r="AZ241"/>
      <c r="BA241"/>
      <c r="BB241"/>
      <c r="BC241"/>
      <c r="BD241"/>
      <c r="BE241"/>
      <c r="BF241"/>
      <c r="BG241"/>
      <c r="BH241"/>
      <c r="BI241"/>
      <c r="BJ241"/>
      <c r="BK241"/>
      <c r="BL241"/>
      <c r="BM241"/>
      <c r="BN241"/>
    </row>
    <row r="242" spans="1:66" s="8" customFormat="1" ht="16" x14ac:dyDescent="0.2">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s="7"/>
      <c r="AP242" s="7"/>
      <c r="AQ242"/>
      <c r="AR242"/>
      <c r="AS242"/>
      <c r="AT242"/>
      <c r="AU242"/>
      <c r="AV242"/>
      <c r="AW242"/>
      <c r="AX242"/>
      <c r="AY242"/>
      <c r="AZ242"/>
      <c r="BA242"/>
      <c r="BB242"/>
      <c r="BC242"/>
      <c r="BD242"/>
      <c r="BE242"/>
      <c r="BF242"/>
      <c r="BG242"/>
      <c r="BH242"/>
      <c r="BI242"/>
      <c r="BJ242"/>
      <c r="BK242"/>
      <c r="BL242"/>
      <c r="BM242"/>
      <c r="BN242"/>
    </row>
    <row r="243" spans="1:66" s="8" customFormat="1" ht="16" x14ac:dyDescent="0.2">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s="7"/>
      <c r="AP243" s="7"/>
      <c r="AQ243"/>
      <c r="AR243"/>
      <c r="AS243"/>
      <c r="AT243"/>
      <c r="AU243"/>
      <c r="AV243"/>
      <c r="AW243"/>
      <c r="AX243"/>
      <c r="AY243"/>
      <c r="AZ243"/>
      <c r="BA243"/>
      <c r="BB243"/>
      <c r="BC243"/>
      <c r="BD243"/>
      <c r="BE243"/>
      <c r="BF243"/>
      <c r="BG243"/>
      <c r="BH243"/>
      <c r="BI243"/>
      <c r="BJ243"/>
      <c r="BK243"/>
      <c r="BL243"/>
      <c r="BM243"/>
      <c r="BN243"/>
    </row>
    <row r="244" spans="1:66" s="8" customFormat="1" ht="16" x14ac:dyDescent="0.2">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s="7"/>
      <c r="AP244" s="7"/>
      <c r="AQ244"/>
      <c r="AR244"/>
      <c r="AS244"/>
      <c r="AT244"/>
      <c r="AU244"/>
      <c r="AV244"/>
      <c r="AW244"/>
      <c r="AX244"/>
      <c r="AY244"/>
      <c r="AZ244"/>
      <c r="BA244"/>
      <c r="BB244"/>
      <c r="BC244"/>
      <c r="BD244"/>
      <c r="BE244"/>
      <c r="BF244"/>
      <c r="BG244"/>
      <c r="BH244"/>
      <c r="BI244"/>
      <c r="BJ244"/>
      <c r="BK244"/>
      <c r="BL244"/>
      <c r="BM244"/>
      <c r="BN244"/>
    </row>
    <row r="245" spans="1:66" s="8" customFormat="1" ht="16" x14ac:dyDescent="0.2">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s="7"/>
      <c r="AP245" s="7"/>
      <c r="AQ245"/>
      <c r="AR245"/>
      <c r="AS245"/>
      <c r="AT245"/>
      <c r="AU245"/>
      <c r="AV245"/>
      <c r="AW245"/>
      <c r="AX245"/>
      <c r="AY245"/>
      <c r="AZ245"/>
      <c r="BA245"/>
      <c r="BB245"/>
      <c r="BC245"/>
      <c r="BD245"/>
      <c r="BE245"/>
      <c r="BF245"/>
      <c r="BG245"/>
      <c r="BH245"/>
      <c r="BI245"/>
      <c r="BJ245"/>
      <c r="BK245"/>
      <c r="BL245"/>
      <c r="BM245"/>
      <c r="BN245"/>
    </row>
    <row r="246" spans="1:66" s="8" customFormat="1" ht="16" x14ac:dyDescent="0.2">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s="7"/>
      <c r="AP246" s="7"/>
      <c r="AQ246"/>
      <c r="AR246"/>
      <c r="AS246"/>
      <c r="AT246"/>
      <c r="AU246"/>
      <c r="AV246"/>
      <c r="AW246"/>
      <c r="AX246"/>
      <c r="AY246"/>
      <c r="AZ246"/>
      <c r="BA246"/>
      <c r="BB246"/>
      <c r="BC246"/>
      <c r="BD246"/>
      <c r="BE246"/>
      <c r="BF246"/>
      <c r="BG246"/>
      <c r="BH246"/>
      <c r="BI246"/>
      <c r="BJ246"/>
      <c r="BK246"/>
      <c r="BL246"/>
      <c r="BM246"/>
      <c r="BN246"/>
    </row>
    <row r="247" spans="1:66" s="8" customFormat="1" ht="16" x14ac:dyDescent="0.2">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s="7"/>
      <c r="AP247" s="7"/>
      <c r="AQ247"/>
      <c r="AR247"/>
      <c r="AS247"/>
      <c r="AT247"/>
      <c r="AU247"/>
      <c r="AV247"/>
      <c r="AW247"/>
      <c r="AX247"/>
      <c r="AY247"/>
      <c r="AZ247"/>
      <c r="BA247"/>
      <c r="BB247"/>
      <c r="BC247"/>
      <c r="BD247"/>
      <c r="BE247"/>
      <c r="BF247"/>
      <c r="BG247"/>
      <c r="BH247"/>
      <c r="BI247"/>
      <c r="BJ247"/>
      <c r="BK247"/>
      <c r="BL247"/>
      <c r="BM247"/>
      <c r="BN247"/>
    </row>
    <row r="248" spans="1:66" s="8" customFormat="1" ht="16" x14ac:dyDescent="0.2">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s="7"/>
      <c r="AP248" s="7"/>
      <c r="AQ248"/>
      <c r="AR248"/>
      <c r="AS248"/>
      <c r="AT248"/>
      <c r="AU248"/>
      <c r="AV248"/>
      <c r="AW248"/>
      <c r="AX248"/>
      <c r="AY248"/>
      <c r="AZ248"/>
      <c r="BA248"/>
      <c r="BB248"/>
      <c r="BC248"/>
      <c r="BD248"/>
      <c r="BE248"/>
      <c r="BF248"/>
      <c r="BG248"/>
      <c r="BH248"/>
      <c r="BI248"/>
      <c r="BJ248"/>
      <c r="BK248"/>
      <c r="BL248"/>
      <c r="BM248"/>
      <c r="BN248"/>
    </row>
    <row r="249" spans="1:66" s="8" customFormat="1" ht="16" x14ac:dyDescent="0.2">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s="7"/>
      <c r="AP249" s="7"/>
      <c r="AQ249"/>
      <c r="AR249"/>
      <c r="AS249"/>
      <c r="AT249"/>
      <c r="AU249"/>
      <c r="AV249"/>
      <c r="AW249"/>
      <c r="AX249"/>
      <c r="AY249"/>
      <c r="AZ249"/>
      <c r="BA249"/>
      <c r="BB249"/>
      <c r="BC249"/>
      <c r="BD249"/>
      <c r="BE249"/>
      <c r="BF249"/>
      <c r="BG249"/>
      <c r="BH249"/>
      <c r="BI249"/>
      <c r="BJ249"/>
      <c r="BK249"/>
      <c r="BL249"/>
      <c r="BM249"/>
      <c r="BN249"/>
    </row>
    <row r="250" spans="1:66" s="8" customFormat="1" ht="16" x14ac:dyDescent="0.2">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s="7"/>
      <c r="AP250" s="7"/>
      <c r="AQ250"/>
      <c r="AR250"/>
      <c r="AS250"/>
      <c r="AT250"/>
      <c r="AU250"/>
      <c r="AV250"/>
      <c r="AW250"/>
      <c r="AX250"/>
      <c r="AY250"/>
      <c r="AZ250"/>
      <c r="BA250"/>
      <c r="BB250"/>
      <c r="BC250"/>
      <c r="BD250"/>
      <c r="BE250"/>
      <c r="BF250"/>
      <c r="BG250"/>
      <c r="BH250"/>
      <c r="BI250"/>
      <c r="BJ250"/>
      <c r="BK250"/>
      <c r="BL250"/>
      <c r="BM250"/>
      <c r="BN250"/>
    </row>
    <row r="251" spans="1:66" s="8" customFormat="1" ht="16" x14ac:dyDescent="0.2">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s="7"/>
      <c r="AP251" s="7"/>
      <c r="AQ251"/>
      <c r="AR251"/>
      <c r="AS251"/>
      <c r="AT251"/>
      <c r="AU251"/>
      <c r="AV251"/>
      <c r="AW251"/>
      <c r="AX251"/>
      <c r="AY251"/>
      <c r="AZ251"/>
      <c r="BA251"/>
      <c r="BB251"/>
      <c r="BC251"/>
      <c r="BD251"/>
      <c r="BE251"/>
      <c r="BF251"/>
      <c r="BG251"/>
      <c r="BH251"/>
      <c r="BI251"/>
      <c r="BJ251"/>
      <c r="BK251"/>
      <c r="BL251"/>
      <c r="BM251"/>
      <c r="BN251"/>
    </row>
    <row r="252" spans="1:66" s="8" customFormat="1" ht="16" x14ac:dyDescent="0.2">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s="7"/>
      <c r="AP252" s="7"/>
      <c r="AQ252"/>
      <c r="AR252"/>
      <c r="AS252"/>
      <c r="AT252"/>
      <c r="AU252"/>
      <c r="AV252"/>
      <c r="AW252"/>
      <c r="AX252"/>
      <c r="AY252"/>
      <c r="AZ252"/>
      <c r="BA252"/>
      <c r="BB252"/>
      <c r="BC252"/>
      <c r="BD252"/>
      <c r="BE252"/>
      <c r="BF252"/>
      <c r="BG252"/>
      <c r="BH252"/>
      <c r="BI252"/>
      <c r="BJ252"/>
      <c r="BK252"/>
      <c r="BL252"/>
      <c r="BM252"/>
      <c r="BN252"/>
    </row>
    <row r="253" spans="1:66" s="8" customFormat="1" ht="16" x14ac:dyDescent="0.2">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s="7"/>
      <c r="AP253" s="7"/>
      <c r="AQ253"/>
      <c r="AR253"/>
      <c r="AS253"/>
      <c r="AT253"/>
      <c r="AU253"/>
      <c r="AV253"/>
      <c r="AW253"/>
      <c r="AX253"/>
      <c r="AY253"/>
      <c r="AZ253"/>
      <c r="BA253"/>
      <c r="BB253"/>
      <c r="BC253"/>
      <c r="BD253"/>
      <c r="BE253"/>
      <c r="BF253"/>
      <c r="BG253"/>
      <c r="BH253"/>
      <c r="BI253"/>
      <c r="BJ253"/>
      <c r="BK253"/>
      <c r="BL253"/>
      <c r="BM253"/>
      <c r="BN253"/>
    </row>
    <row r="254" spans="1:66" s="8" customFormat="1" ht="16" x14ac:dyDescent="0.2">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s="7"/>
      <c r="AP254" s="7"/>
      <c r="AQ254"/>
      <c r="AR254"/>
      <c r="AS254"/>
      <c r="AT254"/>
      <c r="AU254"/>
      <c r="AV254"/>
      <c r="AW254"/>
      <c r="AX254"/>
      <c r="AY254"/>
      <c r="AZ254"/>
      <c r="BA254"/>
      <c r="BB254"/>
      <c r="BC254"/>
      <c r="BD254"/>
      <c r="BE254"/>
      <c r="BF254"/>
      <c r="BG254"/>
      <c r="BH254"/>
      <c r="BI254"/>
      <c r="BJ254"/>
      <c r="BK254"/>
      <c r="BL254"/>
      <c r="BM254"/>
      <c r="BN254"/>
    </row>
    <row r="255" spans="1:66" s="8" customFormat="1" ht="16" x14ac:dyDescent="0.2">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s="7"/>
      <c r="AP255" s="7"/>
      <c r="AQ255"/>
      <c r="AR255"/>
      <c r="AS255"/>
      <c r="AT255"/>
      <c r="AU255"/>
      <c r="AV255"/>
      <c r="AW255"/>
      <c r="AX255"/>
      <c r="AY255"/>
      <c r="AZ255"/>
      <c r="BA255"/>
      <c r="BB255"/>
      <c r="BC255"/>
      <c r="BD255"/>
      <c r="BE255"/>
      <c r="BF255"/>
      <c r="BG255"/>
      <c r="BH255"/>
      <c r="BI255"/>
      <c r="BJ255"/>
      <c r="BK255"/>
      <c r="BL255"/>
      <c r="BM255"/>
      <c r="BN255"/>
    </row>
    <row r="256" spans="1:66" s="8" customFormat="1" ht="16" x14ac:dyDescent="0.2">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s="7"/>
      <c r="AP256" s="7"/>
      <c r="AQ256"/>
      <c r="AR256"/>
      <c r="AS256"/>
      <c r="AT256"/>
      <c r="AU256"/>
      <c r="AV256"/>
      <c r="AW256"/>
      <c r="AX256"/>
      <c r="AY256"/>
      <c r="AZ256"/>
      <c r="BA256"/>
      <c r="BB256"/>
      <c r="BC256"/>
      <c r="BD256"/>
      <c r="BE256"/>
      <c r="BF256"/>
      <c r="BG256"/>
      <c r="BH256"/>
      <c r="BI256"/>
      <c r="BJ256"/>
      <c r="BK256"/>
      <c r="BL256"/>
      <c r="BM256"/>
      <c r="BN256"/>
    </row>
    <row r="257" spans="1:66" s="8" customFormat="1" ht="16" x14ac:dyDescent="0.2">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s="7"/>
      <c r="AP257" s="7"/>
      <c r="AQ257"/>
      <c r="AR257"/>
      <c r="AS257"/>
      <c r="AT257"/>
      <c r="AU257"/>
      <c r="AV257"/>
      <c r="AW257"/>
      <c r="AX257"/>
      <c r="AY257"/>
      <c r="AZ257"/>
      <c r="BA257"/>
      <c r="BB257"/>
      <c r="BC257"/>
      <c r="BD257"/>
      <c r="BE257"/>
      <c r="BF257"/>
      <c r="BG257"/>
      <c r="BH257"/>
      <c r="BI257"/>
      <c r="BJ257"/>
      <c r="BK257"/>
      <c r="BL257"/>
      <c r="BM257"/>
      <c r="BN257"/>
    </row>
    <row r="258" spans="1:66" s="8" customFormat="1" ht="16" x14ac:dyDescent="0.2">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s="7"/>
      <c r="AP258" s="7"/>
      <c r="AQ258"/>
      <c r="AR258"/>
      <c r="AS258"/>
      <c r="AT258"/>
      <c r="AU258"/>
      <c r="AV258"/>
      <c r="AW258"/>
      <c r="AX258"/>
      <c r="AY258"/>
      <c r="AZ258"/>
      <c r="BA258"/>
      <c r="BB258"/>
      <c r="BC258"/>
      <c r="BD258"/>
      <c r="BE258"/>
      <c r="BF258"/>
      <c r="BG258"/>
      <c r="BH258"/>
      <c r="BI258"/>
      <c r="BJ258"/>
      <c r="BK258"/>
      <c r="BL258"/>
      <c r="BM258"/>
      <c r="BN258"/>
    </row>
    <row r="259" spans="1:66" s="8" customFormat="1" ht="16" x14ac:dyDescent="0.2">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s="7"/>
      <c r="AP259" s="7"/>
      <c r="AQ259"/>
      <c r="AR259"/>
      <c r="AS259"/>
      <c r="AT259"/>
      <c r="AU259"/>
      <c r="AV259"/>
      <c r="AW259"/>
      <c r="AX259"/>
      <c r="AY259"/>
      <c r="AZ259"/>
      <c r="BA259"/>
      <c r="BB259"/>
      <c r="BC259"/>
      <c r="BD259"/>
      <c r="BE259"/>
      <c r="BF259"/>
      <c r="BG259"/>
      <c r="BH259"/>
      <c r="BI259"/>
      <c r="BJ259"/>
      <c r="BK259"/>
      <c r="BL259"/>
      <c r="BM259"/>
      <c r="BN259"/>
    </row>
    <row r="260" spans="1:66" s="8" customFormat="1" ht="16" x14ac:dyDescent="0.2">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s="7"/>
      <c r="AP260" s="7"/>
      <c r="AQ260"/>
      <c r="AR260"/>
      <c r="AS260"/>
      <c r="AT260"/>
      <c r="AU260"/>
      <c r="AV260"/>
      <c r="AW260"/>
      <c r="AX260"/>
      <c r="AY260"/>
      <c r="AZ260"/>
      <c r="BA260"/>
      <c r="BB260"/>
      <c r="BC260"/>
      <c r="BD260"/>
      <c r="BE260"/>
      <c r="BF260"/>
      <c r="BG260"/>
      <c r="BH260"/>
      <c r="BI260"/>
      <c r="BJ260"/>
      <c r="BK260"/>
      <c r="BL260"/>
      <c r="BM260"/>
      <c r="BN260"/>
    </row>
    <row r="261" spans="1:66" s="8" customFormat="1" ht="16" x14ac:dyDescent="0.2">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s="7"/>
      <c r="AP261" s="7"/>
      <c r="AQ261"/>
      <c r="AR261"/>
      <c r="AS261"/>
      <c r="AT261"/>
      <c r="AU261"/>
      <c r="AV261"/>
      <c r="AW261"/>
      <c r="AX261"/>
      <c r="AY261"/>
      <c r="AZ261"/>
      <c r="BA261"/>
      <c r="BB261"/>
      <c r="BC261"/>
      <c r="BD261"/>
      <c r="BE261"/>
      <c r="BF261"/>
      <c r="BG261"/>
      <c r="BH261"/>
      <c r="BI261"/>
      <c r="BJ261"/>
      <c r="BK261"/>
      <c r="BL261"/>
      <c r="BM261"/>
      <c r="BN261"/>
    </row>
    <row r="262" spans="1:66" s="8" customFormat="1" ht="16" x14ac:dyDescent="0.2">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s="7"/>
      <c r="AP262" s="7"/>
      <c r="AQ262"/>
      <c r="AR262"/>
      <c r="AS262"/>
      <c r="AT262"/>
      <c r="AU262"/>
      <c r="AV262"/>
      <c r="AW262"/>
      <c r="AX262"/>
      <c r="AY262"/>
      <c r="AZ262"/>
      <c r="BA262"/>
      <c r="BB262"/>
      <c r="BC262"/>
      <c r="BD262"/>
      <c r="BE262"/>
      <c r="BF262"/>
      <c r="BG262"/>
      <c r="BH262"/>
      <c r="BI262"/>
      <c r="BJ262"/>
      <c r="BK262"/>
      <c r="BL262"/>
      <c r="BM262"/>
      <c r="BN262"/>
    </row>
    <row r="263" spans="1:66" s="8" customFormat="1" ht="16" x14ac:dyDescent="0.2">
      <c r="A263"/>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s="7"/>
      <c r="AP263" s="7"/>
      <c r="AQ263"/>
      <c r="AR263"/>
      <c r="AS263"/>
      <c r="AT263"/>
      <c r="AU263"/>
      <c r="AV263"/>
      <c r="AW263"/>
      <c r="AX263"/>
      <c r="AY263"/>
      <c r="AZ263"/>
      <c r="BA263"/>
      <c r="BB263"/>
      <c r="BC263"/>
      <c r="BD263"/>
      <c r="BE263"/>
      <c r="BF263"/>
      <c r="BG263"/>
      <c r="BH263"/>
      <c r="BI263"/>
      <c r="BJ263"/>
      <c r="BK263"/>
      <c r="BL263"/>
      <c r="BM263"/>
      <c r="BN263"/>
    </row>
    <row r="264" spans="1:66" s="8" customFormat="1" ht="16" x14ac:dyDescent="0.2">
      <c r="A264"/>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s="7"/>
      <c r="AP264" s="7"/>
      <c r="AQ264"/>
      <c r="AR264"/>
      <c r="AS264"/>
      <c r="AT264"/>
      <c r="AU264"/>
      <c r="AV264"/>
      <c r="AW264"/>
      <c r="AX264"/>
      <c r="AY264"/>
      <c r="AZ264"/>
      <c r="BA264"/>
      <c r="BB264"/>
      <c r="BC264"/>
      <c r="BD264"/>
      <c r="BE264"/>
      <c r="BF264"/>
      <c r="BG264"/>
      <c r="BH264"/>
      <c r="BI264"/>
      <c r="BJ264"/>
      <c r="BK264"/>
      <c r="BL264"/>
      <c r="BM264"/>
      <c r="BN264"/>
    </row>
    <row r="265" spans="1:66" s="8" customFormat="1" ht="16" x14ac:dyDescent="0.2">
      <c r="A265"/>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s="7"/>
      <c r="AP265" s="7"/>
      <c r="AQ265"/>
      <c r="AR265"/>
      <c r="AS265"/>
      <c r="AT265"/>
      <c r="AU265"/>
      <c r="AV265"/>
      <c r="AW265"/>
      <c r="AX265"/>
      <c r="AY265"/>
      <c r="AZ265"/>
      <c r="BA265"/>
      <c r="BB265"/>
      <c r="BC265"/>
      <c r="BD265"/>
      <c r="BE265"/>
      <c r="BF265"/>
      <c r="BG265"/>
      <c r="BH265"/>
      <c r="BI265"/>
      <c r="BJ265"/>
      <c r="BK265"/>
      <c r="BL265"/>
      <c r="BM265"/>
      <c r="BN265"/>
    </row>
    <row r="266" spans="1:66" s="8" customFormat="1" ht="16" x14ac:dyDescent="0.2">
      <c r="A266"/>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s="7"/>
      <c r="AP266" s="7"/>
      <c r="AQ266"/>
      <c r="AR266"/>
      <c r="AS266"/>
      <c r="AT266"/>
      <c r="AU266"/>
      <c r="AV266"/>
      <c r="AW266"/>
      <c r="AX266"/>
      <c r="AY266"/>
      <c r="AZ266"/>
      <c r="BA266"/>
      <c r="BB266"/>
      <c r="BC266"/>
      <c r="BD266"/>
      <c r="BE266"/>
      <c r="BF266"/>
      <c r="BG266"/>
      <c r="BH266"/>
      <c r="BI266"/>
      <c r="BJ266"/>
      <c r="BK266"/>
      <c r="BL266"/>
      <c r="BM266"/>
      <c r="BN266"/>
    </row>
    <row r="267" spans="1:66" s="11" customFormat="1" ht="16" x14ac:dyDescent="0.2">
      <c r="A267"/>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s="7"/>
      <c r="AP267" s="7"/>
      <c r="AQ267"/>
      <c r="AR267"/>
      <c r="AS267"/>
      <c r="AT267"/>
      <c r="AU267"/>
      <c r="AV267"/>
      <c r="AW267"/>
      <c r="AX267"/>
      <c r="AY267"/>
      <c r="AZ267"/>
      <c r="BA267"/>
      <c r="BB267"/>
      <c r="BC267"/>
      <c r="BD267"/>
      <c r="BE267"/>
      <c r="BF267"/>
      <c r="BG267"/>
      <c r="BH267"/>
      <c r="BI267"/>
      <c r="BJ267"/>
      <c r="BK267"/>
      <c r="BL267"/>
      <c r="BM267"/>
      <c r="BN267"/>
    </row>
    <row r="268" spans="1:66" s="11" customFormat="1" ht="16" x14ac:dyDescent="0.2">
      <c r="A268"/>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s="7"/>
      <c r="AP268" s="7"/>
      <c r="AQ268"/>
      <c r="AR268"/>
      <c r="AS268"/>
      <c r="AT268"/>
      <c r="AU268"/>
      <c r="AV268"/>
      <c r="AW268"/>
      <c r="AX268"/>
      <c r="AY268"/>
      <c r="AZ268"/>
      <c r="BA268"/>
      <c r="BB268"/>
      <c r="BC268"/>
      <c r="BD268"/>
      <c r="BE268"/>
      <c r="BF268"/>
      <c r="BG268"/>
      <c r="BH268"/>
      <c r="BI268"/>
      <c r="BJ268"/>
      <c r="BK268"/>
      <c r="BL268"/>
      <c r="BM268"/>
      <c r="BN268"/>
    </row>
    <row r="269" spans="1:66" s="8" customFormat="1" ht="16" x14ac:dyDescent="0.2">
      <c r="A269"/>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s="7"/>
      <c r="AP269" s="7"/>
      <c r="AQ269"/>
      <c r="AR269"/>
      <c r="AS269"/>
      <c r="AT269"/>
      <c r="AU269"/>
      <c r="AV269"/>
      <c r="AW269"/>
      <c r="AX269"/>
      <c r="AY269"/>
      <c r="AZ269"/>
      <c r="BA269"/>
      <c r="BB269"/>
      <c r="BC269"/>
      <c r="BD269"/>
      <c r="BE269"/>
      <c r="BF269"/>
      <c r="BG269"/>
      <c r="BH269"/>
      <c r="BI269"/>
      <c r="BJ269"/>
      <c r="BK269"/>
      <c r="BL269"/>
      <c r="BM269"/>
      <c r="BN269"/>
    </row>
    <row r="270" spans="1:66" s="8" customFormat="1" ht="16" x14ac:dyDescent="0.2">
      <c r="A270"/>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s="7"/>
      <c r="AP270" s="7"/>
      <c r="AQ270"/>
      <c r="AR270"/>
      <c r="AS270"/>
      <c r="AT270"/>
      <c r="AU270"/>
      <c r="AV270"/>
      <c r="AW270"/>
      <c r="AX270"/>
      <c r="AY270"/>
      <c r="AZ270"/>
      <c r="BA270"/>
      <c r="BB270"/>
      <c r="BC270"/>
      <c r="BD270"/>
      <c r="BE270"/>
      <c r="BF270"/>
      <c r="BG270"/>
      <c r="BH270"/>
      <c r="BI270"/>
      <c r="BJ270"/>
      <c r="BK270"/>
      <c r="BL270"/>
      <c r="BM270"/>
      <c r="BN270"/>
    </row>
    <row r="271" spans="1:66" s="8" customFormat="1" ht="16" x14ac:dyDescent="0.2">
      <c r="A271"/>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s="7"/>
      <c r="AP271" s="7"/>
      <c r="AQ271"/>
      <c r="AR271"/>
      <c r="AS271"/>
      <c r="AT271"/>
      <c r="AU271"/>
      <c r="AV271"/>
      <c r="AW271"/>
      <c r="AX271"/>
      <c r="AY271"/>
      <c r="AZ271"/>
      <c r="BA271"/>
      <c r="BB271"/>
      <c r="BC271"/>
      <c r="BD271"/>
      <c r="BE271"/>
      <c r="BF271"/>
      <c r="BG271"/>
      <c r="BH271"/>
      <c r="BI271"/>
      <c r="BJ271"/>
      <c r="BK271"/>
      <c r="BL271"/>
      <c r="BM271"/>
      <c r="BN271"/>
    </row>
    <row r="272" spans="1:66" s="8" customFormat="1" ht="16" x14ac:dyDescent="0.2">
      <c r="A27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s="7"/>
      <c r="AP272" s="7"/>
      <c r="AQ272"/>
      <c r="AR272"/>
      <c r="AS272"/>
      <c r="AT272"/>
      <c r="AU272"/>
      <c r="AV272"/>
      <c r="AW272"/>
      <c r="AX272"/>
      <c r="AY272"/>
      <c r="AZ272"/>
      <c r="BA272"/>
      <c r="BB272"/>
      <c r="BC272"/>
      <c r="BD272"/>
      <c r="BE272"/>
      <c r="BF272"/>
      <c r="BG272"/>
      <c r="BH272"/>
      <c r="BI272"/>
      <c r="BJ272"/>
      <c r="BK272"/>
      <c r="BL272"/>
      <c r="BM272"/>
      <c r="BN272"/>
    </row>
    <row r="273" spans="1:66" s="8" customFormat="1" ht="16" x14ac:dyDescent="0.2">
      <c r="A273"/>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s="7"/>
      <c r="AP273" s="7"/>
      <c r="AQ273"/>
      <c r="AR273"/>
      <c r="AS273"/>
      <c r="AT273"/>
      <c r="AU273"/>
      <c r="AV273"/>
      <c r="AW273"/>
      <c r="AX273"/>
      <c r="AY273"/>
      <c r="AZ273"/>
      <c r="BA273"/>
      <c r="BB273"/>
      <c r="BC273"/>
      <c r="BD273"/>
      <c r="BE273"/>
      <c r="BF273"/>
      <c r="BG273"/>
      <c r="BH273"/>
      <c r="BI273"/>
      <c r="BJ273"/>
      <c r="BK273"/>
      <c r="BL273"/>
      <c r="BM273"/>
      <c r="BN273"/>
    </row>
    <row r="274" spans="1:66" s="8" customFormat="1" ht="16" x14ac:dyDescent="0.2">
      <c r="A274"/>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s="7"/>
      <c r="AP274" s="7"/>
      <c r="AQ274"/>
      <c r="AR274"/>
      <c r="AS274"/>
      <c r="AT274"/>
      <c r="AU274"/>
      <c r="AV274"/>
      <c r="AW274"/>
      <c r="AX274"/>
      <c r="AY274"/>
      <c r="AZ274"/>
      <c r="BA274"/>
      <c r="BB274"/>
      <c r="BC274"/>
      <c r="BD274"/>
      <c r="BE274"/>
      <c r="BF274"/>
      <c r="BG274"/>
      <c r="BH274"/>
      <c r="BI274"/>
      <c r="BJ274"/>
      <c r="BK274"/>
      <c r="BL274"/>
      <c r="BM274"/>
      <c r="BN274"/>
    </row>
    <row r="275" spans="1:66" s="8" customFormat="1" ht="16" x14ac:dyDescent="0.2">
      <c r="A275"/>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s="7"/>
      <c r="AP275" s="7"/>
      <c r="AQ275"/>
      <c r="AR275"/>
      <c r="AS275"/>
      <c r="AT275"/>
      <c r="AU275"/>
      <c r="AV275"/>
      <c r="AW275"/>
      <c r="AX275"/>
      <c r="AY275"/>
      <c r="AZ275"/>
      <c r="BA275"/>
      <c r="BB275"/>
      <c r="BC275"/>
      <c r="BD275"/>
      <c r="BE275"/>
      <c r="BF275"/>
      <c r="BG275"/>
      <c r="BH275"/>
      <c r="BI275"/>
      <c r="BJ275"/>
      <c r="BK275"/>
      <c r="BL275"/>
      <c r="BM275"/>
      <c r="BN275"/>
    </row>
    <row r="276" spans="1:66" s="8" customFormat="1" ht="16" x14ac:dyDescent="0.2">
      <c r="A276"/>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s="7"/>
      <c r="AP276" s="7"/>
      <c r="AQ276"/>
      <c r="AR276"/>
      <c r="AS276"/>
      <c r="AT276"/>
      <c r="AU276"/>
      <c r="AV276"/>
      <c r="AW276"/>
      <c r="AX276"/>
      <c r="AY276"/>
      <c r="AZ276"/>
      <c r="BA276"/>
      <c r="BB276"/>
      <c r="BC276"/>
      <c r="BD276"/>
      <c r="BE276"/>
      <c r="BF276"/>
      <c r="BG276"/>
      <c r="BH276"/>
      <c r="BI276"/>
      <c r="BJ276"/>
      <c r="BK276"/>
      <c r="BL276"/>
      <c r="BM276"/>
      <c r="BN276"/>
    </row>
    <row r="277" spans="1:66" s="8" customFormat="1" ht="16" x14ac:dyDescent="0.2">
      <c r="A277"/>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s="7"/>
      <c r="AP277" s="7"/>
      <c r="AQ277"/>
      <c r="AR277"/>
      <c r="AS277"/>
      <c r="AT277"/>
      <c r="AU277"/>
      <c r="AV277"/>
      <c r="AW277"/>
      <c r="AX277"/>
      <c r="AY277"/>
      <c r="AZ277"/>
      <c r="BA277"/>
      <c r="BB277"/>
      <c r="BC277"/>
      <c r="BD277"/>
      <c r="BE277"/>
      <c r="BF277"/>
      <c r="BG277"/>
      <c r="BH277"/>
      <c r="BI277"/>
      <c r="BJ277"/>
      <c r="BK277"/>
      <c r="BL277"/>
      <c r="BM277"/>
      <c r="BN277"/>
    </row>
    <row r="278" spans="1:66" s="8" customFormat="1" ht="16" x14ac:dyDescent="0.2">
      <c r="A278"/>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s="7"/>
      <c r="AP278" s="7"/>
      <c r="AQ278"/>
      <c r="AR278"/>
      <c r="AS278"/>
      <c r="AT278"/>
      <c r="AU278"/>
      <c r="AV278"/>
      <c r="AW278"/>
      <c r="AX278"/>
      <c r="AY278"/>
      <c r="AZ278"/>
      <c r="BA278"/>
      <c r="BB278"/>
      <c r="BC278"/>
      <c r="BD278"/>
      <c r="BE278"/>
      <c r="BF278"/>
      <c r="BG278"/>
      <c r="BH278"/>
      <c r="BI278"/>
      <c r="BJ278"/>
      <c r="BK278"/>
      <c r="BL278"/>
      <c r="BM278"/>
      <c r="BN278"/>
    </row>
    <row r="279" spans="1:66" s="8" customFormat="1" ht="16" x14ac:dyDescent="0.2">
      <c r="A279"/>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s="7"/>
      <c r="AP279" s="7"/>
      <c r="AQ279"/>
      <c r="AR279"/>
      <c r="AS279"/>
      <c r="AT279"/>
      <c r="AU279"/>
      <c r="AV279"/>
      <c r="AW279"/>
      <c r="AX279"/>
      <c r="AY279"/>
      <c r="AZ279"/>
      <c r="BA279"/>
      <c r="BB279"/>
      <c r="BC279"/>
      <c r="BD279"/>
      <c r="BE279"/>
      <c r="BF279"/>
      <c r="BG279"/>
      <c r="BH279"/>
      <c r="BI279"/>
      <c r="BJ279"/>
      <c r="BK279"/>
      <c r="BL279"/>
      <c r="BM279"/>
      <c r="BN279"/>
    </row>
    <row r="280" spans="1:66" s="8" customFormat="1" ht="16" x14ac:dyDescent="0.2">
      <c r="A280"/>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s="7"/>
      <c r="AP280" s="7"/>
      <c r="AQ280"/>
      <c r="AR280"/>
      <c r="AS280"/>
      <c r="AT280"/>
      <c r="AU280"/>
      <c r="AV280"/>
      <c r="AW280"/>
      <c r="AX280"/>
      <c r="AY280"/>
      <c r="AZ280"/>
      <c r="BA280"/>
      <c r="BB280"/>
      <c r="BC280"/>
      <c r="BD280"/>
      <c r="BE280"/>
      <c r="BF280"/>
      <c r="BG280"/>
      <c r="BH280"/>
      <c r="BI280"/>
      <c r="BJ280"/>
      <c r="BK280"/>
      <c r="BL280"/>
      <c r="BM280"/>
      <c r="BN280"/>
    </row>
    <row r="281" spans="1:66" s="8" customFormat="1" ht="16" x14ac:dyDescent="0.2">
      <c r="A281"/>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s="7"/>
      <c r="AP281" s="7"/>
      <c r="AQ281"/>
      <c r="AR281"/>
      <c r="AS281"/>
      <c r="AT281"/>
      <c r="AU281"/>
      <c r="AV281"/>
      <c r="AW281"/>
      <c r="AX281"/>
      <c r="AY281"/>
      <c r="AZ281"/>
      <c r="BA281"/>
      <c r="BB281"/>
      <c r="BC281"/>
      <c r="BD281"/>
      <c r="BE281"/>
      <c r="BF281"/>
      <c r="BG281"/>
      <c r="BH281"/>
      <c r="BI281"/>
      <c r="BJ281"/>
      <c r="BK281"/>
      <c r="BL281"/>
      <c r="BM281"/>
      <c r="BN281"/>
    </row>
    <row r="282" spans="1:66" s="8" customFormat="1" ht="16" x14ac:dyDescent="0.2">
      <c r="A28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s="7"/>
      <c r="AP282" s="7"/>
      <c r="AQ282"/>
      <c r="AR282"/>
      <c r="AS282"/>
      <c r="AT282"/>
      <c r="AU282"/>
      <c r="AV282"/>
      <c r="AW282"/>
      <c r="AX282"/>
      <c r="AY282"/>
      <c r="AZ282"/>
      <c r="BA282"/>
      <c r="BB282"/>
      <c r="BC282"/>
      <c r="BD282"/>
      <c r="BE282"/>
      <c r="BF282"/>
      <c r="BG282"/>
      <c r="BH282"/>
      <c r="BI282"/>
      <c r="BJ282"/>
      <c r="BK282"/>
      <c r="BL282"/>
      <c r="BM282"/>
      <c r="BN282"/>
    </row>
    <row r="283" spans="1:66" s="8" customFormat="1" ht="16" x14ac:dyDescent="0.2">
      <c r="A283"/>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s="7"/>
      <c r="AP283" s="7"/>
      <c r="AQ283"/>
      <c r="AR283"/>
      <c r="AS283"/>
      <c r="AT283"/>
      <c r="AU283"/>
      <c r="AV283"/>
      <c r="AW283"/>
      <c r="AX283"/>
      <c r="AY283"/>
      <c r="AZ283"/>
      <c r="BA283"/>
      <c r="BB283"/>
      <c r="BC283"/>
      <c r="BD283"/>
      <c r="BE283"/>
      <c r="BF283"/>
      <c r="BG283"/>
      <c r="BH283"/>
      <c r="BI283"/>
      <c r="BJ283"/>
      <c r="BK283"/>
      <c r="BL283"/>
      <c r="BM283"/>
      <c r="BN283"/>
    </row>
    <row r="284" spans="1:66" s="8" customFormat="1" ht="16" x14ac:dyDescent="0.2">
      <c r="A284"/>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s="7"/>
      <c r="AP284" s="7"/>
      <c r="AQ284"/>
      <c r="AR284"/>
      <c r="AS284"/>
      <c r="AT284"/>
      <c r="AU284"/>
      <c r="AV284"/>
      <c r="AW284"/>
      <c r="AX284"/>
      <c r="AY284"/>
      <c r="AZ284"/>
      <c r="BA284"/>
      <c r="BB284"/>
      <c r="BC284"/>
      <c r="BD284"/>
      <c r="BE284"/>
      <c r="BF284"/>
      <c r="BG284"/>
      <c r="BH284"/>
      <c r="BI284"/>
      <c r="BJ284"/>
      <c r="BK284"/>
      <c r="BL284"/>
      <c r="BM284"/>
      <c r="BN284"/>
    </row>
    <row r="285" spans="1:66" s="8" customFormat="1" ht="16" x14ac:dyDescent="0.2">
      <c r="A285"/>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s="7"/>
      <c r="AP285" s="7"/>
      <c r="AQ285"/>
      <c r="AR285"/>
      <c r="AS285"/>
      <c r="AT285"/>
      <c r="AU285"/>
      <c r="AV285"/>
      <c r="AW285"/>
      <c r="AX285"/>
      <c r="AY285"/>
      <c r="AZ285"/>
      <c r="BA285"/>
      <c r="BB285"/>
      <c r="BC285"/>
      <c r="BD285"/>
      <c r="BE285"/>
      <c r="BF285"/>
      <c r="BG285"/>
      <c r="BH285"/>
      <c r="BI285"/>
      <c r="BJ285"/>
      <c r="BK285"/>
      <c r="BL285"/>
      <c r="BM285"/>
      <c r="BN285"/>
    </row>
    <row r="286" spans="1:66" s="8" customFormat="1" ht="16" x14ac:dyDescent="0.2">
      <c r="A286"/>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s="7"/>
      <c r="AP286" s="7"/>
      <c r="AQ286"/>
      <c r="AR286"/>
      <c r="AS286"/>
      <c r="AT286"/>
      <c r="AU286"/>
      <c r="AV286"/>
      <c r="AW286"/>
      <c r="AX286"/>
      <c r="AY286"/>
      <c r="AZ286"/>
      <c r="BA286"/>
      <c r="BB286"/>
      <c r="BC286"/>
      <c r="BD286"/>
      <c r="BE286"/>
      <c r="BF286"/>
      <c r="BG286"/>
      <c r="BH286"/>
      <c r="BI286"/>
      <c r="BJ286"/>
      <c r="BK286"/>
      <c r="BL286"/>
      <c r="BM286"/>
      <c r="BN286"/>
    </row>
    <row r="287" spans="1:66" s="8" customFormat="1" ht="16" x14ac:dyDescent="0.2">
      <c r="A287"/>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s="7"/>
      <c r="AP287" s="7"/>
      <c r="AQ287"/>
      <c r="AR287"/>
      <c r="AS287"/>
      <c r="AT287"/>
      <c r="AU287"/>
      <c r="AV287"/>
      <c r="AW287"/>
      <c r="AX287"/>
      <c r="AY287"/>
      <c r="AZ287"/>
      <c r="BA287"/>
      <c r="BB287"/>
      <c r="BC287"/>
      <c r="BD287"/>
      <c r="BE287"/>
      <c r="BF287"/>
      <c r="BG287"/>
      <c r="BH287"/>
      <c r="BI287"/>
      <c r="BJ287"/>
      <c r="BK287"/>
      <c r="BL287"/>
      <c r="BM287"/>
      <c r="BN287"/>
    </row>
    <row r="288" spans="1:66" s="8" customFormat="1" ht="16" x14ac:dyDescent="0.2">
      <c r="A288"/>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s="7"/>
      <c r="AP288" s="7"/>
      <c r="AQ288"/>
      <c r="AR288"/>
      <c r="AS288"/>
      <c r="AT288"/>
      <c r="AU288"/>
      <c r="AV288"/>
      <c r="AW288"/>
      <c r="AX288"/>
      <c r="AY288"/>
      <c r="AZ288"/>
      <c r="BA288"/>
      <c r="BB288"/>
      <c r="BC288"/>
      <c r="BD288"/>
      <c r="BE288"/>
      <c r="BF288"/>
      <c r="BG288"/>
      <c r="BH288"/>
      <c r="BI288"/>
      <c r="BJ288"/>
      <c r="BK288"/>
      <c r="BL288"/>
      <c r="BM288"/>
      <c r="BN288"/>
    </row>
    <row r="289" spans="1:66" s="8" customFormat="1" ht="16" x14ac:dyDescent="0.2">
      <c r="A289"/>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s="7"/>
      <c r="AP289" s="7"/>
      <c r="AQ289"/>
      <c r="AR289"/>
      <c r="AS289"/>
      <c r="AT289"/>
      <c r="AU289"/>
      <c r="AV289"/>
      <c r="AW289"/>
      <c r="AX289"/>
      <c r="AY289"/>
      <c r="AZ289"/>
      <c r="BA289"/>
      <c r="BB289"/>
      <c r="BC289"/>
      <c r="BD289"/>
      <c r="BE289"/>
      <c r="BF289"/>
      <c r="BG289"/>
      <c r="BH289"/>
      <c r="BI289"/>
      <c r="BJ289"/>
      <c r="BK289"/>
      <c r="BL289"/>
      <c r="BM289"/>
      <c r="BN289"/>
    </row>
    <row r="290" spans="1:66" s="8" customFormat="1" ht="16" x14ac:dyDescent="0.2">
      <c r="A290"/>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s="7"/>
      <c r="AP290" s="7"/>
      <c r="AQ290"/>
      <c r="AR290"/>
      <c r="AS290"/>
      <c r="AT290"/>
      <c r="AU290"/>
      <c r="AV290"/>
      <c r="AW290"/>
      <c r="AX290"/>
      <c r="AY290"/>
      <c r="AZ290"/>
      <c r="BA290"/>
      <c r="BB290"/>
      <c r="BC290"/>
      <c r="BD290"/>
      <c r="BE290"/>
      <c r="BF290"/>
      <c r="BG290"/>
      <c r="BH290"/>
      <c r="BI290"/>
      <c r="BJ290"/>
      <c r="BK290"/>
      <c r="BL290"/>
      <c r="BM290"/>
      <c r="BN290"/>
    </row>
    <row r="291" spans="1:66" s="8" customFormat="1" ht="16" x14ac:dyDescent="0.2">
      <c r="A291"/>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s="7"/>
      <c r="AP291" s="7"/>
      <c r="AQ291"/>
      <c r="AR291"/>
      <c r="AS291"/>
      <c r="AT291"/>
      <c r="AU291"/>
      <c r="AV291"/>
      <c r="AW291"/>
      <c r="AX291"/>
      <c r="AY291"/>
      <c r="AZ291"/>
      <c r="BA291"/>
      <c r="BB291"/>
      <c r="BC291"/>
      <c r="BD291"/>
      <c r="BE291"/>
      <c r="BF291"/>
      <c r="BG291"/>
      <c r="BH291"/>
      <c r="BI291"/>
      <c r="BJ291"/>
      <c r="BK291"/>
      <c r="BL291"/>
      <c r="BM291"/>
      <c r="BN291"/>
    </row>
    <row r="292" spans="1:66" s="8" customFormat="1" ht="16" x14ac:dyDescent="0.2">
      <c r="A29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s="7"/>
      <c r="AP292" s="7"/>
      <c r="AQ292"/>
      <c r="AR292"/>
      <c r="AS292"/>
      <c r="AT292"/>
      <c r="AU292"/>
      <c r="AV292"/>
      <c r="AW292"/>
      <c r="AX292"/>
      <c r="AY292"/>
      <c r="AZ292"/>
      <c r="BA292"/>
      <c r="BB292"/>
      <c r="BC292"/>
      <c r="BD292"/>
      <c r="BE292"/>
      <c r="BF292"/>
      <c r="BG292"/>
      <c r="BH292"/>
      <c r="BI292"/>
      <c r="BJ292"/>
      <c r="BK292"/>
      <c r="BL292"/>
      <c r="BM292"/>
      <c r="BN292"/>
    </row>
    <row r="293" spans="1:66" s="8" customFormat="1" ht="16" x14ac:dyDescent="0.2">
      <c r="A293"/>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s="7"/>
      <c r="AP293" s="7"/>
      <c r="AQ293"/>
      <c r="AR293"/>
      <c r="AS293"/>
      <c r="AT293"/>
      <c r="AU293"/>
      <c r="AV293"/>
      <c r="AW293"/>
      <c r="AX293"/>
      <c r="AY293"/>
      <c r="AZ293"/>
      <c r="BA293"/>
      <c r="BB293"/>
      <c r="BC293"/>
      <c r="BD293"/>
      <c r="BE293"/>
      <c r="BF293"/>
      <c r="BG293"/>
      <c r="BH293"/>
      <c r="BI293"/>
      <c r="BJ293"/>
      <c r="BK293"/>
      <c r="BL293"/>
      <c r="BM293"/>
      <c r="BN293"/>
    </row>
    <row r="294" spans="1:66" s="8" customFormat="1" ht="16" x14ac:dyDescent="0.2">
      <c r="A294"/>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s="7"/>
      <c r="AP294" s="7"/>
      <c r="AQ294"/>
      <c r="AR294"/>
      <c r="AS294"/>
      <c r="AT294"/>
      <c r="AU294"/>
      <c r="AV294"/>
      <c r="AW294"/>
      <c r="AX294"/>
      <c r="AY294"/>
      <c r="AZ294"/>
      <c r="BA294"/>
      <c r="BB294"/>
      <c r="BC294"/>
      <c r="BD294"/>
      <c r="BE294"/>
      <c r="BF294"/>
      <c r="BG294"/>
      <c r="BH294"/>
      <c r="BI294"/>
      <c r="BJ294"/>
      <c r="BK294"/>
      <c r="BL294"/>
      <c r="BM294"/>
      <c r="BN294"/>
    </row>
    <row r="295" spans="1:66" s="8" customFormat="1" ht="16" x14ac:dyDescent="0.2">
      <c r="A295"/>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s="7"/>
      <c r="AP295" s="7"/>
      <c r="AQ295"/>
      <c r="AR295"/>
      <c r="AS295"/>
      <c r="AT295"/>
      <c r="AU295"/>
      <c r="AV295"/>
      <c r="AW295"/>
      <c r="AX295"/>
      <c r="AY295"/>
      <c r="AZ295"/>
      <c r="BA295"/>
      <c r="BB295"/>
      <c r="BC295"/>
      <c r="BD295"/>
      <c r="BE295"/>
      <c r="BF295"/>
      <c r="BG295"/>
      <c r="BH295"/>
      <c r="BI295"/>
      <c r="BJ295"/>
      <c r="BK295"/>
      <c r="BL295"/>
      <c r="BM295"/>
      <c r="BN295"/>
    </row>
    <row r="296" spans="1:66" s="8" customFormat="1" ht="16" x14ac:dyDescent="0.2">
      <c r="A296"/>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s="7"/>
      <c r="AP296" s="7"/>
      <c r="AQ296"/>
      <c r="AR296"/>
      <c r="AS296"/>
      <c r="AT296"/>
      <c r="AU296"/>
      <c r="AV296"/>
      <c r="AW296"/>
      <c r="AX296"/>
      <c r="AY296"/>
      <c r="AZ296"/>
      <c r="BA296"/>
      <c r="BB296"/>
      <c r="BC296"/>
      <c r="BD296"/>
      <c r="BE296"/>
      <c r="BF296"/>
      <c r="BG296"/>
      <c r="BH296"/>
      <c r="BI296"/>
      <c r="BJ296"/>
      <c r="BK296"/>
      <c r="BL296"/>
      <c r="BM296"/>
      <c r="BN296"/>
    </row>
    <row r="297" spans="1:66" s="8" customFormat="1" ht="16" x14ac:dyDescent="0.2">
      <c r="A297"/>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s="7"/>
      <c r="AP297" s="7"/>
      <c r="AQ297"/>
      <c r="AR297"/>
      <c r="AS297"/>
      <c r="AT297"/>
      <c r="AU297"/>
      <c r="AV297"/>
      <c r="AW297"/>
      <c r="AX297"/>
      <c r="AY297"/>
      <c r="AZ297"/>
      <c r="BA297"/>
      <c r="BB297"/>
      <c r="BC297"/>
      <c r="BD297"/>
      <c r="BE297"/>
      <c r="BF297"/>
      <c r="BG297"/>
      <c r="BH297"/>
      <c r="BI297"/>
      <c r="BJ297"/>
      <c r="BK297"/>
      <c r="BL297"/>
      <c r="BM297"/>
      <c r="BN297"/>
    </row>
    <row r="298" spans="1:66" s="8" customFormat="1" ht="16" x14ac:dyDescent="0.2">
      <c r="A298"/>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s="7"/>
      <c r="AP298" s="7"/>
      <c r="AQ298"/>
      <c r="AR298"/>
      <c r="AS298"/>
      <c r="AT298"/>
      <c r="AU298"/>
      <c r="AV298"/>
      <c r="AW298"/>
      <c r="AX298"/>
      <c r="AY298"/>
      <c r="AZ298"/>
      <c r="BA298"/>
      <c r="BB298"/>
      <c r="BC298"/>
      <c r="BD298"/>
      <c r="BE298"/>
      <c r="BF298"/>
      <c r="BG298"/>
      <c r="BH298"/>
      <c r="BI298"/>
      <c r="BJ298"/>
      <c r="BK298"/>
      <c r="BL298"/>
      <c r="BM298"/>
      <c r="BN298"/>
    </row>
    <row r="299" spans="1:66" s="8" customFormat="1" ht="16" x14ac:dyDescent="0.2">
      <c r="A299"/>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s="7"/>
      <c r="AP299" s="7"/>
      <c r="AQ299"/>
      <c r="AR299"/>
      <c r="AS299"/>
      <c r="AT299"/>
      <c r="AU299"/>
      <c r="AV299"/>
      <c r="AW299"/>
      <c r="AX299"/>
      <c r="AY299"/>
      <c r="AZ299"/>
      <c r="BA299"/>
      <c r="BB299"/>
      <c r="BC299"/>
      <c r="BD299"/>
      <c r="BE299"/>
      <c r="BF299"/>
      <c r="BG299"/>
      <c r="BH299"/>
      <c r="BI299"/>
      <c r="BJ299"/>
      <c r="BK299"/>
      <c r="BL299"/>
      <c r="BM299"/>
      <c r="BN299"/>
    </row>
    <row r="300" spans="1:66" s="8" customFormat="1" ht="16" x14ac:dyDescent="0.2">
      <c r="A300"/>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s="7"/>
      <c r="AP300" s="7"/>
      <c r="AQ300"/>
      <c r="AR300"/>
      <c r="AS300"/>
      <c r="AT300"/>
      <c r="AU300"/>
      <c r="AV300"/>
      <c r="AW300"/>
      <c r="AX300"/>
      <c r="AY300"/>
      <c r="AZ300"/>
      <c r="BA300"/>
      <c r="BB300"/>
      <c r="BC300"/>
      <c r="BD300"/>
      <c r="BE300"/>
      <c r="BF300"/>
      <c r="BG300"/>
      <c r="BH300"/>
      <c r="BI300"/>
      <c r="BJ300"/>
      <c r="BK300"/>
      <c r="BL300"/>
      <c r="BM300"/>
      <c r="BN300"/>
    </row>
    <row r="301" spans="1:66" s="8" customFormat="1" ht="16" x14ac:dyDescent="0.2">
      <c r="A301"/>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s="7"/>
      <c r="AP301" s="7"/>
      <c r="AQ301"/>
      <c r="AR301"/>
      <c r="AS301"/>
      <c r="AT301"/>
      <c r="AU301"/>
      <c r="AV301"/>
      <c r="AW301"/>
      <c r="AX301"/>
      <c r="AY301"/>
      <c r="AZ301"/>
      <c r="BA301"/>
      <c r="BB301"/>
      <c r="BC301"/>
      <c r="BD301"/>
      <c r="BE301"/>
      <c r="BF301"/>
      <c r="BG301"/>
      <c r="BH301"/>
      <c r="BI301"/>
      <c r="BJ301"/>
      <c r="BK301"/>
      <c r="BL301"/>
      <c r="BM301"/>
      <c r="BN301"/>
    </row>
    <row r="302" spans="1:66" s="8" customFormat="1" ht="16" x14ac:dyDescent="0.2">
      <c r="A3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s="7"/>
      <c r="AP302" s="7"/>
      <c r="AQ302"/>
      <c r="AR302"/>
      <c r="AS302"/>
      <c r="AT302"/>
      <c r="AU302"/>
      <c r="AV302"/>
      <c r="AW302"/>
      <c r="AX302"/>
      <c r="AY302"/>
      <c r="AZ302"/>
      <c r="BA302"/>
      <c r="BB302"/>
      <c r="BC302"/>
      <c r="BD302"/>
      <c r="BE302"/>
      <c r="BF302"/>
      <c r="BG302"/>
      <c r="BH302"/>
      <c r="BI302"/>
      <c r="BJ302"/>
      <c r="BK302"/>
      <c r="BL302"/>
      <c r="BM302"/>
      <c r="BN302"/>
    </row>
    <row r="303" spans="1:66" s="8" customFormat="1" ht="16" x14ac:dyDescent="0.2">
      <c r="A303"/>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s="7"/>
      <c r="AP303" s="7"/>
      <c r="AQ303"/>
      <c r="AR303"/>
      <c r="AS303"/>
      <c r="AT303"/>
      <c r="AU303"/>
      <c r="AV303"/>
      <c r="AW303"/>
      <c r="AX303"/>
      <c r="AY303"/>
      <c r="AZ303"/>
      <c r="BA303"/>
      <c r="BB303"/>
      <c r="BC303"/>
      <c r="BD303"/>
      <c r="BE303"/>
      <c r="BF303"/>
      <c r="BG303"/>
      <c r="BH303"/>
      <c r="BI303"/>
      <c r="BJ303"/>
      <c r="BK303"/>
      <c r="BL303"/>
      <c r="BM303"/>
      <c r="BN303"/>
    </row>
    <row r="304" spans="1:66" s="8" customFormat="1" ht="16" x14ac:dyDescent="0.2">
      <c r="A304"/>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s="7"/>
      <c r="AP304" s="7"/>
      <c r="AQ304"/>
      <c r="AR304"/>
      <c r="AS304"/>
      <c r="AT304"/>
      <c r="AU304"/>
      <c r="AV304"/>
      <c r="AW304"/>
      <c r="AX304"/>
      <c r="AY304"/>
      <c r="AZ304"/>
      <c r="BA304"/>
      <c r="BB304"/>
      <c r="BC304"/>
      <c r="BD304"/>
      <c r="BE304"/>
      <c r="BF304"/>
      <c r="BG304"/>
      <c r="BH304"/>
      <c r="BI304"/>
      <c r="BJ304"/>
      <c r="BK304"/>
      <c r="BL304"/>
      <c r="BM304"/>
      <c r="BN304"/>
    </row>
    <row r="305" spans="1:66" s="8" customFormat="1" ht="16" x14ac:dyDescent="0.2">
      <c r="A305"/>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s="7"/>
      <c r="AP305" s="7"/>
      <c r="AQ305"/>
      <c r="AR305"/>
      <c r="AS305"/>
      <c r="AT305"/>
      <c r="AU305"/>
      <c r="AV305"/>
      <c r="AW305"/>
      <c r="AX305"/>
      <c r="AY305"/>
      <c r="AZ305"/>
      <c r="BA305"/>
      <c r="BB305"/>
      <c r="BC305"/>
      <c r="BD305"/>
      <c r="BE305"/>
      <c r="BF305"/>
      <c r="BG305"/>
      <c r="BH305"/>
      <c r="BI305"/>
      <c r="BJ305"/>
      <c r="BK305"/>
      <c r="BL305"/>
      <c r="BM305"/>
      <c r="BN305"/>
    </row>
    <row r="306" spans="1:66" s="8" customFormat="1" ht="16" x14ac:dyDescent="0.2">
      <c r="A306"/>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s="7"/>
      <c r="AP306" s="7"/>
      <c r="AQ306"/>
      <c r="AR306"/>
      <c r="AS306"/>
      <c r="AT306"/>
      <c r="AU306"/>
      <c r="AV306"/>
      <c r="AW306"/>
      <c r="AX306"/>
      <c r="AY306"/>
      <c r="AZ306"/>
      <c r="BA306"/>
      <c r="BB306"/>
      <c r="BC306"/>
      <c r="BD306"/>
      <c r="BE306"/>
      <c r="BF306"/>
      <c r="BG306"/>
      <c r="BH306"/>
      <c r="BI306"/>
      <c r="BJ306"/>
      <c r="BK306"/>
      <c r="BL306"/>
      <c r="BM306"/>
      <c r="BN306"/>
    </row>
    <row r="307" spans="1:66" x14ac:dyDescent="0.15">
      <c r="AO307" s="7"/>
      <c r="AP307" s="7"/>
      <c r="AQ307"/>
      <c r="AR307"/>
    </row>
    <row r="308" spans="1:66" x14ac:dyDescent="0.15">
      <c r="AO308" s="7"/>
      <c r="AP308" s="7"/>
      <c r="AQ308"/>
      <c r="AR308"/>
    </row>
    <row r="309" spans="1:66" x14ac:dyDescent="0.15">
      <c r="AO309" s="7"/>
      <c r="AP309" s="7"/>
      <c r="AQ309"/>
      <c r="AR309"/>
    </row>
    <row r="310" spans="1:66" x14ac:dyDescent="0.15">
      <c r="AO310" s="7"/>
      <c r="AP310" s="7"/>
      <c r="AQ310"/>
      <c r="AR310"/>
    </row>
    <row r="311" spans="1:66" x14ac:dyDescent="0.15">
      <c r="AO311" s="7"/>
      <c r="AP311" s="7"/>
      <c r="AQ311"/>
      <c r="AR311"/>
    </row>
    <row r="312" spans="1:66" x14ac:dyDescent="0.15">
      <c r="AO312" s="7"/>
      <c r="AP312" s="7"/>
      <c r="AQ312"/>
      <c r="AR312"/>
    </row>
    <row r="313" spans="1:66" x14ac:dyDescent="0.15">
      <c r="AO313" s="7"/>
      <c r="AP313" s="7"/>
      <c r="AQ313"/>
      <c r="AR313"/>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2C406A-2DDF-CB4F-A3AD-75DB18BF4A6D}">
  <dimension ref="A1:BP327"/>
  <sheetViews>
    <sheetView topLeftCell="A40" zoomScaleNormal="100" workbookViewId="0">
      <selection activeCell="BP17" sqref="BP17"/>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18.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1205.27</v>
      </c>
      <c r="C19" s="6">
        <v>99.999425803969999</v>
      </c>
      <c r="D19">
        <v>51.007800000000003</v>
      </c>
      <c r="E19">
        <v>0.82299999999999995</v>
      </c>
      <c r="F19">
        <v>19.649000000000001</v>
      </c>
      <c r="G19">
        <v>9.2702000000000009</v>
      </c>
      <c r="H19">
        <v>0.20699999999999999</v>
      </c>
      <c r="I19">
        <v>4.5242000000000004</v>
      </c>
      <c r="J19">
        <v>10.191700000000001</v>
      </c>
      <c r="K19">
        <v>2.7351999999999999</v>
      </c>
      <c r="L19">
        <v>0.43859999999999999</v>
      </c>
      <c r="M19">
        <v>0.1676</v>
      </c>
      <c r="N19">
        <v>0.98570000000000002</v>
      </c>
      <c r="O19">
        <v>0</v>
      </c>
      <c r="P19" s="17">
        <f t="shared" ref="P19:P77" si="0">SUM(D19:M19)+O19</f>
        <v>99.014299999999992</v>
      </c>
      <c r="Q19" s="17">
        <f t="shared" ref="Q19:Z34" si="1">(D19/$P19)*(100-$N19)</f>
        <v>51.00780000000001</v>
      </c>
      <c r="R19" s="17">
        <f t="shared" si="1"/>
        <v>0.82300000000000006</v>
      </c>
      <c r="S19" s="17">
        <f t="shared" si="1"/>
        <v>19.649000000000004</v>
      </c>
      <c r="T19" s="17">
        <f t="shared" si="1"/>
        <v>9.2702000000000027</v>
      </c>
      <c r="U19" s="17">
        <f t="shared" si="1"/>
        <v>0.20700000000000002</v>
      </c>
      <c r="V19" s="17">
        <f t="shared" si="1"/>
        <v>4.5242000000000013</v>
      </c>
      <c r="W19" s="17">
        <f t="shared" si="1"/>
        <v>10.191700000000003</v>
      </c>
      <c r="X19" s="17">
        <f t="shared" si="1"/>
        <v>2.7352000000000003</v>
      </c>
      <c r="Y19" s="17">
        <f t="shared" si="1"/>
        <v>0.43860000000000005</v>
      </c>
      <c r="Z19" s="17">
        <f t="shared" si="1"/>
        <v>0.16760000000000003</v>
      </c>
      <c r="AA19" s="17">
        <f t="shared" ref="AA19:AA77" si="2">N19</f>
        <v>0.98570000000000002</v>
      </c>
      <c r="AB19" s="17">
        <f t="shared" ref="AB19:AB77" si="3">(O19/$P19)*(100-$N19)</f>
        <v>0</v>
      </c>
      <c r="AC19" s="18">
        <f t="shared" ref="AC19:AN34" si="4">$AP19*Q19/D$18</f>
        <v>53.641106056492447</v>
      </c>
      <c r="AD19" s="18">
        <f t="shared" si="4"/>
        <v>0.6510119734797134</v>
      </c>
      <c r="AE19" s="18">
        <f t="shared" si="4"/>
        <v>12.176930381296966</v>
      </c>
      <c r="AF19" s="18">
        <f t="shared" si="4"/>
        <v>8.1524759947024954</v>
      </c>
      <c r="AG19" s="18">
        <f t="shared" si="4"/>
        <v>0.18437683623253948</v>
      </c>
      <c r="AH19" s="18">
        <f t="shared" si="4"/>
        <v>7.093555099478805</v>
      </c>
      <c r="AI19" s="18">
        <f t="shared" si="4"/>
        <v>11.483276541268117</v>
      </c>
      <c r="AJ19" s="18">
        <f t="shared" si="4"/>
        <v>2.7884618884027095</v>
      </c>
      <c r="AK19" s="18">
        <f t="shared" si="4"/>
        <v>0.29420152648598025</v>
      </c>
      <c r="AL19" s="18">
        <f t="shared" si="4"/>
        <v>7.4609891876732712E-2</v>
      </c>
      <c r="AM19" s="18">
        <f t="shared" si="4"/>
        <v>3.4599938102834704</v>
      </c>
      <c r="AN19" s="18">
        <f t="shared" si="4"/>
        <v>0</v>
      </c>
      <c r="AO19" s="18">
        <f t="shared" ref="AO19:AO77" si="5">SUM(AC19:AN19)</f>
        <v>99.999999999999972</v>
      </c>
      <c r="AP19" s="17">
        <f t="shared" ref="AP19:AP77" si="6">100/(Q19/D$18+R19/E$18+S19/F$18+T19/G$18+U19/H$18+V19/I$18+W19/J$18+X19/K$18+Y19/L$18+Z19/M$18+AA19/N$18+AB19/N$18)</f>
        <v>63.186921557180433</v>
      </c>
      <c r="AQ19" s="19">
        <f t="shared" ref="AQ19:AQ77" si="7">$K$5*(AC19+AD19)</f>
        <v>8665.0220375835561</v>
      </c>
      <c r="AR19" s="19">
        <f t="shared" ref="AR19:AR77" si="8">$K$6*AE19</f>
        <v>-2110.749112294016</v>
      </c>
      <c r="AS19" s="20">
        <f t="shared" ref="AS19:AS77" si="9">$K$7*(AF19+AG19+AL19)</f>
        <v>606.71880619641274</v>
      </c>
      <c r="AT19" s="21">
        <f t="shared" ref="AT19:AT77" si="10">$K$8*AH19</f>
        <v>536.91118547955068</v>
      </c>
      <c r="AU19" s="21">
        <f t="shared" ref="AU19:AU77" si="11">$K$9*AI19</f>
        <v>-447.61811957863114</v>
      </c>
      <c r="AV19" s="21">
        <f t="shared" ref="AV19:AV77" si="12">K$10*(AJ19+AM19+AN19)</f>
        <v>-525.370155145534</v>
      </c>
      <c r="AW19" s="21">
        <f t="shared" ref="AW19:AW77" si="13">$K$11*(AM19+AN19+LN(1+AM19))</f>
        <v>701.35068381826056</v>
      </c>
      <c r="AX19" s="21">
        <f t="shared" ref="AX19:AX77" si="14">$K$12*(AC19+AD19)*(AF19+AG19+AH19)</f>
        <v>-2035.7313545190113</v>
      </c>
      <c r="AY19" s="21">
        <f t="shared" ref="AY19:AY77" si="15">$K$13*(AC19+AD19+AE19+AL19)*(AJ19+AK19+AM19)</f>
        <v>-396.1888355756829</v>
      </c>
      <c r="AZ19" s="21">
        <f t="shared" ref="AZ19:AZ77" si="16">$K$14*(AE19)*(AJ19+AK19)</f>
        <v>661.40859669628651</v>
      </c>
      <c r="BA19" s="21">
        <f t="shared" ref="BA19:BA77" si="17">$M$5*AC19</f>
        <v>147.51304165535424</v>
      </c>
      <c r="BB19" s="20">
        <f t="shared" ref="BB19:BB77" si="18">$M$6*(AD19+AE19)</f>
        <v>201.6552538170894</v>
      </c>
      <c r="BC19" s="20">
        <f t="shared" ref="BC19:BC77" si="19">$M$7*(AF19+AG19+AH19)</f>
        <v>128.38099398104313</v>
      </c>
      <c r="BD19" s="20">
        <f t="shared" ref="BD19:BD77" si="20">$M$8*AI19</f>
        <v>117.12942072093477</v>
      </c>
      <c r="BE19" s="20">
        <f t="shared" ref="BE19:BE77" si="21">$M$9*(AJ19+AK19)</f>
        <v>-37.885933368981995</v>
      </c>
      <c r="BF19" s="20">
        <f t="shared" ref="BF19:BF77" si="22">$M$10*(LN(1+AM19+AN19))</f>
        <v>-148.82697002624613</v>
      </c>
      <c r="BG19" s="20">
        <f t="shared" ref="BG19:BG77" si="23">$M$11*(SUM(AE19:AI19)-AL19)*(AJ19+AK19+AM19+AN19)</f>
        <v>76.580504026832429</v>
      </c>
      <c r="BH19" s="16">
        <f t="shared" ref="BH19:BH81" si="24">$K$4</f>
        <v>-4.55</v>
      </c>
      <c r="BI19" s="18">
        <f t="shared" ref="BI19:BI77" si="25">SUM(AQ19:AZ19)</f>
        <v>5655.7537326611919</v>
      </c>
      <c r="BJ19" s="18">
        <f t="shared" ref="BJ19:BJ77" si="26">SUM(BA19:BG19)</f>
        <v>484.54631080602593</v>
      </c>
      <c r="BK19" s="19">
        <f t="shared" ref="BK19:BK77" si="27">(BI19/(12-BH19))+BJ19</f>
        <v>826.28369646531246</v>
      </c>
      <c r="BL19" s="18">
        <f t="shared" ref="BL19:BL77" si="28">BI19/(BK19*(1-$BJ19/$BK19)^2)</f>
        <v>40.016093498575948</v>
      </c>
      <c r="BM19" s="17">
        <f t="shared" ref="BM19:BM77" si="29">BH19+BI19/((B19+273.15)-BJ19)</f>
        <v>1.140616216279934</v>
      </c>
      <c r="BN19" s="17">
        <f t="shared" ref="BN19:BN77" si="30">100-C19</f>
        <v>5.7419603000141706E-4</v>
      </c>
      <c r="BO19" s="17">
        <f>BN19/100</f>
        <v>5.7419603000141707E-6</v>
      </c>
      <c r="BP19" s="53">
        <f>(10^BM19)*EXP(6*BO19)</f>
        <v>13.82391893814785</v>
      </c>
    </row>
    <row r="20" spans="1:68" s="8" customFormat="1" ht="16" x14ac:dyDescent="0.2">
      <c r="A20">
        <v>2</v>
      </c>
      <c r="B20">
        <v>1202.27</v>
      </c>
      <c r="C20" s="6">
        <v>99.240744826348006</v>
      </c>
      <c r="D20">
        <v>51.042099999999998</v>
      </c>
      <c r="E20">
        <v>0.82930000000000004</v>
      </c>
      <c r="F20">
        <v>19.536300000000001</v>
      </c>
      <c r="G20">
        <v>9.3409999999999993</v>
      </c>
      <c r="H20">
        <v>0.20860000000000001</v>
      </c>
      <c r="I20">
        <v>4.5587999999999997</v>
      </c>
      <c r="J20">
        <v>10.1356</v>
      </c>
      <c r="K20">
        <v>2.7446000000000002</v>
      </c>
      <c r="L20">
        <v>0.44140000000000001</v>
      </c>
      <c r="M20">
        <v>0.16889999999999999</v>
      </c>
      <c r="N20">
        <v>0.99319999999999997</v>
      </c>
      <c r="O20">
        <v>0</v>
      </c>
      <c r="P20" s="17">
        <f t="shared" si="0"/>
        <v>99.006600000000006</v>
      </c>
      <c r="Q20" s="17">
        <f t="shared" si="1"/>
        <v>51.042203108479633</v>
      </c>
      <c r="R20" s="17">
        <f t="shared" si="1"/>
        <v>0.82930167524185261</v>
      </c>
      <c r="S20" s="17">
        <f t="shared" si="1"/>
        <v>19.536339464641749</v>
      </c>
      <c r="T20" s="17">
        <f t="shared" si="1"/>
        <v>9.3410188694491065</v>
      </c>
      <c r="U20" s="17">
        <f t="shared" si="1"/>
        <v>0.20860042138604898</v>
      </c>
      <c r="V20" s="17">
        <f t="shared" si="1"/>
        <v>4.5588092090830301</v>
      </c>
      <c r="W20" s="17">
        <f t="shared" si="1"/>
        <v>10.135620474594623</v>
      </c>
      <c r="X20" s="17">
        <f t="shared" si="1"/>
        <v>2.7446055442768462</v>
      </c>
      <c r="Y20" s="17">
        <f t="shared" si="1"/>
        <v>0.44140089165772789</v>
      </c>
      <c r="Z20" s="17">
        <f t="shared" si="1"/>
        <v>0.16890034118937525</v>
      </c>
      <c r="AA20" s="17">
        <f t="shared" si="2"/>
        <v>0.99319999999999997</v>
      </c>
      <c r="AB20" s="17">
        <f t="shared" si="3"/>
        <v>0</v>
      </c>
      <c r="AC20" s="18">
        <f t="shared" si="4"/>
        <v>53.642684684916425</v>
      </c>
      <c r="AD20" s="18">
        <f t="shared" si="4"/>
        <v>0.65557388615461387</v>
      </c>
      <c r="AE20" s="18">
        <f t="shared" si="4"/>
        <v>12.099307810175601</v>
      </c>
      <c r="AF20" s="18">
        <f t="shared" si="4"/>
        <v>8.2094608513162175</v>
      </c>
      <c r="AG20" s="18">
        <f t="shared" si="4"/>
        <v>0.18568257770989041</v>
      </c>
      <c r="AH20" s="18">
        <f t="shared" si="4"/>
        <v>7.1432118435341607</v>
      </c>
      <c r="AI20" s="18">
        <f t="shared" si="4"/>
        <v>11.41272872569933</v>
      </c>
      <c r="AJ20" s="18">
        <f t="shared" si="4"/>
        <v>2.7962469516962281</v>
      </c>
      <c r="AK20" s="18">
        <f t="shared" si="4"/>
        <v>0.29588943774863824</v>
      </c>
      <c r="AL20" s="18">
        <f t="shared" si="4"/>
        <v>7.5140293178741852E-2</v>
      </c>
      <c r="AM20" s="18">
        <f t="shared" si="4"/>
        <v>3.4840729378701609</v>
      </c>
      <c r="AN20" s="18">
        <f t="shared" si="4"/>
        <v>0</v>
      </c>
      <c r="AO20" s="18">
        <f t="shared" si="5"/>
        <v>100.00000000000001</v>
      </c>
      <c r="AP20" s="17">
        <f t="shared" si="6"/>
        <v>63.146191053766387</v>
      </c>
      <c r="AQ20" s="19">
        <f t="shared" si="7"/>
        <v>8666.0020679429381</v>
      </c>
      <c r="AR20" s="19">
        <f t="shared" si="8"/>
        <v>-2097.2940158158385</v>
      </c>
      <c r="AS20" s="20">
        <f t="shared" si="9"/>
        <v>610.96156488263568</v>
      </c>
      <c r="AT20" s="21">
        <f t="shared" si="10"/>
        <v>540.66970443710056</v>
      </c>
      <c r="AU20" s="21">
        <f t="shared" si="11"/>
        <v>-444.86816572775984</v>
      </c>
      <c r="AV20" s="21">
        <f t="shared" si="12"/>
        <v>-528.04929631474192</v>
      </c>
      <c r="AW20" s="21">
        <f t="shared" si="13"/>
        <v>705.52095054001677</v>
      </c>
      <c r="AX20" s="21">
        <f t="shared" si="14"/>
        <v>-2050.2046866315013</v>
      </c>
      <c r="AY20" s="21">
        <f t="shared" si="15"/>
        <v>-397.79597461625116</v>
      </c>
      <c r="AZ20" s="21">
        <f t="shared" si="16"/>
        <v>659.2119496174555</v>
      </c>
      <c r="BA20" s="21">
        <f t="shared" si="17"/>
        <v>147.51738288352016</v>
      </c>
      <c r="BB20" s="20">
        <f t="shared" si="18"/>
        <v>200.50674026631097</v>
      </c>
      <c r="BC20" s="20">
        <f t="shared" si="19"/>
        <v>129.27911586770145</v>
      </c>
      <c r="BD20" s="20">
        <f t="shared" si="20"/>
        <v>116.40983300213315</v>
      </c>
      <c r="BE20" s="20">
        <f t="shared" si="21"/>
        <v>-38.002356226277399</v>
      </c>
      <c r="BF20" s="20">
        <f t="shared" si="22"/>
        <v>-149.36293251806583</v>
      </c>
      <c r="BG20" s="20">
        <f t="shared" si="23"/>
        <v>76.892823764723602</v>
      </c>
      <c r="BH20" s="16">
        <f t="shared" si="24"/>
        <v>-4.55</v>
      </c>
      <c r="BI20" s="18">
        <f t="shared" si="25"/>
        <v>5664.154098314054</v>
      </c>
      <c r="BJ20" s="18">
        <f t="shared" si="26"/>
        <v>483.24060704004614</v>
      </c>
      <c r="BK20" s="19">
        <f t="shared" si="27"/>
        <v>825.4855676632518</v>
      </c>
      <c r="BL20" s="18">
        <f t="shared" si="28"/>
        <v>39.918151373067985</v>
      </c>
      <c r="BM20" s="17">
        <f t="shared" si="29"/>
        <v>1.1588003827778239</v>
      </c>
      <c r="BN20" s="17">
        <f t="shared" si="30"/>
        <v>0.75925517365199369</v>
      </c>
      <c r="BO20" s="17">
        <f t="shared" ref="BO20:BO81" si="31">BN20/100</f>
        <v>7.5925517365199365E-3</v>
      </c>
      <c r="BP20" s="53">
        <f t="shared" ref="BP20:BP80" si="32">(10^BM20)*EXP(6*BO20)</f>
        <v>15.086371665200542</v>
      </c>
    </row>
    <row r="21" spans="1:68" s="8" customFormat="1" ht="16" x14ac:dyDescent="0.2">
      <c r="A21">
        <v>3</v>
      </c>
      <c r="B21">
        <v>1199.27</v>
      </c>
      <c r="C21" s="6">
        <v>98.489376665820004</v>
      </c>
      <c r="D21">
        <v>51.075600000000001</v>
      </c>
      <c r="E21">
        <v>0.83560000000000001</v>
      </c>
      <c r="F21">
        <v>19.4237</v>
      </c>
      <c r="G21">
        <v>9.4123000000000001</v>
      </c>
      <c r="H21">
        <v>0.2102</v>
      </c>
      <c r="I21">
        <v>4.5936000000000003</v>
      </c>
      <c r="J21">
        <v>10.0801</v>
      </c>
      <c r="K21">
        <v>2.7536999999999998</v>
      </c>
      <c r="L21">
        <v>0.44429999999999997</v>
      </c>
      <c r="M21">
        <v>0.17019999999999999</v>
      </c>
      <c r="N21">
        <v>1.0007999999999999</v>
      </c>
      <c r="O21">
        <v>0</v>
      </c>
      <c r="P21" s="17">
        <f t="shared" si="0"/>
        <v>98.999299999999991</v>
      </c>
      <c r="Q21" s="17">
        <f t="shared" si="1"/>
        <v>51.075548408120063</v>
      </c>
      <c r="R21" s="17">
        <f t="shared" si="1"/>
        <v>0.83559915595362799</v>
      </c>
      <c r="S21" s="17">
        <f t="shared" si="1"/>
        <v>19.423680379962285</v>
      </c>
      <c r="T21" s="17">
        <f t="shared" si="1"/>
        <v>9.4122904925590394</v>
      </c>
      <c r="U21" s="17">
        <f t="shared" si="1"/>
        <v>0.2101997876752664</v>
      </c>
      <c r="V21" s="17">
        <f t="shared" si="1"/>
        <v>4.5935953599671926</v>
      </c>
      <c r="W21" s="17">
        <f t="shared" si="1"/>
        <v>10.080089818008815</v>
      </c>
      <c r="X21" s="17">
        <f t="shared" si="1"/>
        <v>2.7536972184651809</v>
      </c>
      <c r="Y21" s="17">
        <f t="shared" si="1"/>
        <v>0.44429955120894793</v>
      </c>
      <c r="Z21" s="17">
        <f t="shared" si="1"/>
        <v>0.1701998280795925</v>
      </c>
      <c r="AA21" s="17">
        <f t="shared" si="2"/>
        <v>1.0007999999999999</v>
      </c>
      <c r="AB21" s="17">
        <f t="shared" si="3"/>
        <v>0</v>
      </c>
      <c r="AC21" s="18">
        <f t="shared" si="4"/>
        <v>53.643003244729009</v>
      </c>
      <c r="AD21" s="18">
        <f t="shared" si="4"/>
        <v>0.66012479810387881</v>
      </c>
      <c r="AE21" s="18">
        <f t="shared" si="4"/>
        <v>12.021753189302892</v>
      </c>
      <c r="AF21" s="18">
        <f t="shared" si="4"/>
        <v>8.2667472801160464</v>
      </c>
      <c r="AG21" s="18">
        <f t="shared" si="4"/>
        <v>0.18698518575301154</v>
      </c>
      <c r="AH21" s="18">
        <f t="shared" si="4"/>
        <v>7.1930619650399006</v>
      </c>
      <c r="AI21" s="18">
        <f t="shared" si="4"/>
        <v>11.34285833784749</v>
      </c>
      <c r="AJ21" s="18">
        <f t="shared" si="4"/>
        <v>2.8036947295091608</v>
      </c>
      <c r="AK21" s="18">
        <f t="shared" si="4"/>
        <v>0.29763985411996008</v>
      </c>
      <c r="AL21" s="18">
        <f t="shared" si="4"/>
        <v>7.5669423879792697E-2</v>
      </c>
      <c r="AM21" s="18">
        <f t="shared" si="4"/>
        <v>3.5084619915988551</v>
      </c>
      <c r="AN21" s="18">
        <f t="shared" si="4"/>
        <v>0</v>
      </c>
      <c r="AO21" s="18">
        <f t="shared" si="5"/>
        <v>100</v>
      </c>
      <c r="AP21" s="17">
        <f t="shared" si="6"/>
        <v>63.10534003874001</v>
      </c>
      <c r="AQ21" s="19">
        <f t="shared" si="7"/>
        <v>8666.7792356361279</v>
      </c>
      <c r="AR21" s="19">
        <f t="shared" si="8"/>
        <v>-2083.8506978337632</v>
      </c>
      <c r="AS21" s="20">
        <f t="shared" si="9"/>
        <v>615.22575830758456</v>
      </c>
      <c r="AT21" s="21">
        <f t="shared" si="10"/>
        <v>544.44286013387011</v>
      </c>
      <c r="AU21" s="21">
        <f t="shared" si="11"/>
        <v>-442.14461800929513</v>
      </c>
      <c r="AV21" s="21">
        <f t="shared" si="12"/>
        <v>-530.72613711076201</v>
      </c>
      <c r="AW21" s="21">
        <f t="shared" si="13"/>
        <v>709.74073293904405</v>
      </c>
      <c r="AX21" s="21">
        <f t="shared" si="14"/>
        <v>-2064.6978119029268</v>
      </c>
      <c r="AY21" s="21">
        <f t="shared" si="15"/>
        <v>-399.39366041063892</v>
      </c>
      <c r="AZ21" s="21">
        <f t="shared" si="16"/>
        <v>656.93489860279851</v>
      </c>
      <c r="BA21" s="21">
        <f t="shared" si="17"/>
        <v>147.51825892300477</v>
      </c>
      <c r="BB21" s="20">
        <f t="shared" si="18"/>
        <v>199.35912196203446</v>
      </c>
      <c r="BC21" s="20">
        <f t="shared" si="19"/>
        <v>130.18132966516254</v>
      </c>
      <c r="BD21" s="20">
        <f t="shared" si="20"/>
        <v>115.69715504604439</v>
      </c>
      <c r="BE21" s="20">
        <f t="shared" si="21"/>
        <v>-38.115402032801889</v>
      </c>
      <c r="BF21" s="20">
        <f t="shared" si="22"/>
        <v>-149.9028675596727</v>
      </c>
      <c r="BG21" s="20">
        <f t="shared" si="23"/>
        <v>77.207189399279613</v>
      </c>
      <c r="BH21" s="16">
        <f t="shared" si="24"/>
        <v>-4.55</v>
      </c>
      <c r="BI21" s="18">
        <f t="shared" si="25"/>
        <v>5672.3105603520398</v>
      </c>
      <c r="BJ21" s="18">
        <f t="shared" si="26"/>
        <v>481.94478540305124</v>
      </c>
      <c r="BK21" s="19">
        <f t="shared" si="27"/>
        <v>824.68258361163362</v>
      </c>
      <c r="BL21" s="18">
        <f t="shared" si="28"/>
        <v>39.821977121024673</v>
      </c>
      <c r="BM21" s="17">
        <f t="shared" si="29"/>
        <v>1.1768576505069408</v>
      </c>
      <c r="BN21" s="17">
        <f t="shared" si="30"/>
        <v>1.5106233341799964</v>
      </c>
      <c r="BO21" s="17">
        <f t="shared" si="31"/>
        <v>1.5106233341799963E-2</v>
      </c>
      <c r="BP21" s="53">
        <f t="shared" si="32"/>
        <v>16.452086082286403</v>
      </c>
    </row>
    <row r="22" spans="1:68" s="8" customFormat="1" ht="16" x14ac:dyDescent="0.2">
      <c r="A22">
        <v>4</v>
      </c>
      <c r="B22">
        <v>1196.27</v>
      </c>
      <c r="C22" s="6">
        <v>97.745097034072003</v>
      </c>
      <c r="D22">
        <v>51.108199999999997</v>
      </c>
      <c r="E22">
        <v>0.84199999999999997</v>
      </c>
      <c r="F22">
        <v>19.3111</v>
      </c>
      <c r="G22">
        <v>9.484</v>
      </c>
      <c r="H22">
        <v>0.21179999999999999</v>
      </c>
      <c r="I22">
        <v>4.6285999999999996</v>
      </c>
      <c r="J22">
        <v>10.0251</v>
      </c>
      <c r="K22">
        <v>2.7623000000000002</v>
      </c>
      <c r="L22">
        <v>0.4471</v>
      </c>
      <c r="M22">
        <v>0.17150000000000001</v>
      </c>
      <c r="N22">
        <v>1.0084</v>
      </c>
      <c r="O22">
        <v>0</v>
      </c>
      <c r="P22" s="17">
        <f t="shared" si="0"/>
        <v>98.99169999999998</v>
      </c>
      <c r="Q22" s="17">
        <f t="shared" si="1"/>
        <v>51.108148371227088</v>
      </c>
      <c r="R22" s="17">
        <f t="shared" si="1"/>
        <v>0.84199914942363874</v>
      </c>
      <c r="S22" s="17">
        <f t="shared" si="1"/>
        <v>19.311080492202887</v>
      </c>
      <c r="T22" s="17">
        <f t="shared" si="1"/>
        <v>9.4839904193988005</v>
      </c>
      <c r="U22" s="17">
        <f t="shared" si="1"/>
        <v>0.21179978604266828</v>
      </c>
      <c r="V22" s="17">
        <f t="shared" si="1"/>
        <v>4.6285953242544586</v>
      </c>
      <c r="W22" s="17">
        <f t="shared" si="1"/>
        <v>10.025089872787317</v>
      </c>
      <c r="X22" s="17">
        <f t="shared" si="1"/>
        <v>2.7622972095640352</v>
      </c>
      <c r="Y22" s="17">
        <f t="shared" si="1"/>
        <v>0.44709954834597254</v>
      </c>
      <c r="Z22" s="17">
        <f t="shared" si="1"/>
        <v>0.17149982675315209</v>
      </c>
      <c r="AA22" s="17">
        <f t="shared" si="2"/>
        <v>1.0084</v>
      </c>
      <c r="AB22" s="17">
        <f t="shared" si="3"/>
        <v>0</v>
      </c>
      <c r="AC22" s="18">
        <f t="shared" si="4"/>
        <v>53.642497772181123</v>
      </c>
      <c r="AD22" s="18">
        <f t="shared" si="4"/>
        <v>0.66475024644812575</v>
      </c>
      <c r="AE22" s="18">
        <f t="shared" si="4"/>
        <v>11.944326261295824</v>
      </c>
      <c r="AF22" s="18">
        <f t="shared" si="4"/>
        <v>8.3243291567223938</v>
      </c>
      <c r="AG22" s="18">
        <f t="shared" si="4"/>
        <v>0.18828652636019261</v>
      </c>
      <c r="AH22" s="18">
        <f t="shared" si="4"/>
        <v>7.2431766412800211</v>
      </c>
      <c r="AI22" s="18">
        <f t="shared" si="4"/>
        <v>11.273666418390432</v>
      </c>
      <c r="AJ22" s="18">
        <f t="shared" si="4"/>
        <v>2.8106304253460239</v>
      </c>
      <c r="AK22" s="18">
        <f t="shared" si="4"/>
        <v>0.29932172457063266</v>
      </c>
      <c r="AL22" s="18">
        <f t="shared" si="4"/>
        <v>7.6198039093133121E-2</v>
      </c>
      <c r="AM22" s="18">
        <f t="shared" si="4"/>
        <v>3.5328167883121044</v>
      </c>
      <c r="AN22" s="18">
        <f t="shared" si="4"/>
        <v>0</v>
      </c>
      <c r="AO22" s="18">
        <f t="shared" si="5"/>
        <v>100</v>
      </c>
      <c r="AP22" s="17">
        <f t="shared" si="6"/>
        <v>63.064493262997019</v>
      </c>
      <c r="AQ22" s="19">
        <f t="shared" si="7"/>
        <v>8667.4367837732279</v>
      </c>
      <c r="AR22" s="19">
        <f t="shared" si="8"/>
        <v>-2070.4295141330181</v>
      </c>
      <c r="AS22" s="20">
        <f t="shared" si="9"/>
        <v>619.51113378053469</v>
      </c>
      <c r="AT22" s="21">
        <f t="shared" si="10"/>
        <v>548.23603997848477</v>
      </c>
      <c r="AU22" s="21">
        <f t="shared" si="11"/>
        <v>-439.44751698885898</v>
      </c>
      <c r="AV22" s="21">
        <f t="shared" si="12"/>
        <v>-533.35704172437545</v>
      </c>
      <c r="AW22" s="21">
        <f t="shared" si="13"/>
        <v>713.95045482638739</v>
      </c>
      <c r="AX22" s="21">
        <f t="shared" si="14"/>
        <v>-2079.2385432186961</v>
      </c>
      <c r="AY22" s="21">
        <f t="shared" si="15"/>
        <v>-400.94605978944207</v>
      </c>
      <c r="AZ22" s="21">
        <f t="shared" si="16"/>
        <v>654.51750884967612</v>
      </c>
      <c r="BA22" s="21">
        <f t="shared" si="17"/>
        <v>147.51686887349808</v>
      </c>
      <c r="BB22" s="20">
        <f t="shared" si="18"/>
        <v>198.21468270173492</v>
      </c>
      <c r="BC22" s="20">
        <f t="shared" si="19"/>
        <v>131.08819213869691</v>
      </c>
      <c r="BD22" s="20">
        <f t="shared" si="20"/>
        <v>114.9913974675824</v>
      </c>
      <c r="BE22" s="20">
        <f t="shared" si="21"/>
        <v>-38.221311922475707</v>
      </c>
      <c r="BF22" s="20">
        <f t="shared" si="22"/>
        <v>-150.43913734795262</v>
      </c>
      <c r="BG22" s="20">
        <f t="shared" si="23"/>
        <v>77.516304738857968</v>
      </c>
      <c r="BH22" s="16">
        <f t="shared" si="24"/>
        <v>-4.55</v>
      </c>
      <c r="BI22" s="18">
        <f t="shared" si="25"/>
        <v>5680.2332453539193</v>
      </c>
      <c r="BJ22" s="18">
        <f t="shared" si="26"/>
        <v>480.66699664994195</v>
      </c>
      <c r="BK22" s="19">
        <f t="shared" si="27"/>
        <v>823.88350694323003</v>
      </c>
      <c r="BL22" s="18">
        <f t="shared" si="28"/>
        <v>39.727902449269536</v>
      </c>
      <c r="BM22" s="17">
        <f t="shared" si="29"/>
        <v>1.1948455034860608</v>
      </c>
      <c r="BN22" s="17">
        <f t="shared" si="30"/>
        <v>2.2549029659279967</v>
      </c>
      <c r="BO22" s="17">
        <f t="shared" si="31"/>
        <v>2.2549029659279966E-2</v>
      </c>
      <c r="BP22" s="53">
        <f t="shared" si="32"/>
        <v>17.93093839283739</v>
      </c>
    </row>
    <row r="23" spans="1:68" s="8" customFormat="1" ht="16" x14ac:dyDescent="0.2">
      <c r="A23">
        <v>5</v>
      </c>
      <c r="B23">
        <v>1193.27</v>
      </c>
      <c r="C23" s="6">
        <v>97.007690997199006</v>
      </c>
      <c r="D23">
        <v>51.139899999999997</v>
      </c>
      <c r="E23">
        <v>0.84840000000000004</v>
      </c>
      <c r="F23">
        <v>19.198599999999999</v>
      </c>
      <c r="G23">
        <v>9.5559999999999992</v>
      </c>
      <c r="H23">
        <v>0.21340000000000001</v>
      </c>
      <c r="I23">
        <v>4.6638000000000002</v>
      </c>
      <c r="J23">
        <v>9.9707000000000008</v>
      </c>
      <c r="K23">
        <v>2.7705000000000002</v>
      </c>
      <c r="L23">
        <v>0.44990000000000002</v>
      </c>
      <c r="M23">
        <v>0.17280000000000001</v>
      </c>
      <c r="N23">
        <v>1.0161</v>
      </c>
      <c r="O23">
        <v>0</v>
      </c>
      <c r="P23" s="17">
        <f t="shared" si="0"/>
        <v>98.983999999999966</v>
      </c>
      <c r="Q23" s="17">
        <f t="shared" si="1"/>
        <v>51.139848335185505</v>
      </c>
      <c r="R23" s="17">
        <f t="shared" si="1"/>
        <v>0.84839914289178087</v>
      </c>
      <c r="S23" s="17">
        <f t="shared" si="1"/>
        <v>19.198580604340101</v>
      </c>
      <c r="T23" s="17">
        <f t="shared" si="1"/>
        <v>9.555990345914493</v>
      </c>
      <c r="U23" s="17">
        <f t="shared" si="1"/>
        <v>0.21339978440960164</v>
      </c>
      <c r="V23" s="17">
        <f t="shared" si="1"/>
        <v>4.6637952883294282</v>
      </c>
      <c r="W23" s="17">
        <f t="shared" si="1"/>
        <v>9.9706899269578955</v>
      </c>
      <c r="X23" s="17">
        <f t="shared" si="1"/>
        <v>2.7704972010627991</v>
      </c>
      <c r="Y23" s="17">
        <f t="shared" si="1"/>
        <v>0.44989954548209832</v>
      </c>
      <c r="Z23" s="17">
        <f t="shared" si="1"/>
        <v>0.17279982542633163</v>
      </c>
      <c r="AA23" s="17">
        <f t="shared" si="2"/>
        <v>1.0161</v>
      </c>
      <c r="AB23" s="17">
        <f t="shared" si="3"/>
        <v>0</v>
      </c>
      <c r="AC23" s="18">
        <f t="shared" si="4"/>
        <v>53.640881908929003</v>
      </c>
      <c r="AD23" s="18">
        <f t="shared" si="4"/>
        <v>0.66936762646871739</v>
      </c>
      <c r="AE23" s="18">
        <f t="shared" si="4"/>
        <v>11.867024362617203</v>
      </c>
      <c r="AF23" s="18">
        <f t="shared" si="4"/>
        <v>8.3820735849606258</v>
      </c>
      <c r="AG23" s="18">
        <f t="shared" si="4"/>
        <v>0.18958559306207812</v>
      </c>
      <c r="AH23" s="18">
        <f t="shared" si="4"/>
        <v>7.293516544867563</v>
      </c>
      <c r="AI23" s="18">
        <f t="shared" si="4"/>
        <v>11.2052034130904</v>
      </c>
      <c r="AJ23" s="18">
        <f t="shared" si="4"/>
        <v>2.8171416409787464</v>
      </c>
      <c r="AK23" s="18">
        <f t="shared" si="4"/>
        <v>0.3010004818917823</v>
      </c>
      <c r="AL23" s="18">
        <f t="shared" si="4"/>
        <v>7.6725731516476825E-2</v>
      </c>
      <c r="AM23" s="18">
        <f t="shared" si="4"/>
        <v>3.5574791116174174</v>
      </c>
      <c r="AN23" s="18">
        <f t="shared" si="4"/>
        <v>0</v>
      </c>
      <c r="AO23" s="18">
        <f t="shared" si="5"/>
        <v>100</v>
      </c>
      <c r="AP23" s="17">
        <f t="shared" si="6"/>
        <v>63.023503088500277</v>
      </c>
      <c r="AQ23" s="19">
        <f t="shared" si="7"/>
        <v>8667.9158258494772</v>
      </c>
      <c r="AR23" s="19">
        <f t="shared" si="8"/>
        <v>-2057.0300030160661</v>
      </c>
      <c r="AS23" s="20">
        <f t="shared" si="9"/>
        <v>623.80800352506117</v>
      </c>
      <c r="AT23" s="21">
        <f t="shared" si="10"/>
        <v>552.04626728102585</v>
      </c>
      <c r="AU23" s="21">
        <f t="shared" si="11"/>
        <v>-436.77882904226374</v>
      </c>
      <c r="AV23" s="21">
        <f t="shared" si="12"/>
        <v>-535.9781128782854</v>
      </c>
      <c r="AW23" s="21">
        <f t="shared" si="13"/>
        <v>718.20916890713738</v>
      </c>
      <c r="AX23" s="21">
        <f t="shared" si="14"/>
        <v>-2093.7892154124438</v>
      </c>
      <c r="AY23" s="21">
        <f t="shared" si="15"/>
        <v>-402.4808121849573</v>
      </c>
      <c r="AZ23" s="21">
        <f t="shared" si="16"/>
        <v>651.99406764321589</v>
      </c>
      <c r="BA23" s="21">
        <f t="shared" si="17"/>
        <v>147.51242524955475</v>
      </c>
      <c r="BB23" s="20">
        <f t="shared" si="18"/>
        <v>197.07208206843069</v>
      </c>
      <c r="BC23" s="20">
        <f t="shared" si="19"/>
        <v>131.99826201444702</v>
      </c>
      <c r="BD23" s="20">
        <f t="shared" si="20"/>
        <v>114.29307481352207</v>
      </c>
      <c r="BE23" s="20">
        <f t="shared" si="21"/>
        <v>-38.321966690078796</v>
      </c>
      <c r="BF23" s="20">
        <f t="shared" si="22"/>
        <v>-150.97925038981464</v>
      </c>
      <c r="BG23" s="20">
        <f t="shared" si="23"/>
        <v>77.82574970655665</v>
      </c>
      <c r="BH23" s="16">
        <f t="shared" si="24"/>
        <v>-4.55</v>
      </c>
      <c r="BI23" s="18">
        <f t="shared" si="25"/>
        <v>5687.9163606719021</v>
      </c>
      <c r="BJ23" s="18">
        <f t="shared" si="26"/>
        <v>479.40037677261762</v>
      </c>
      <c r="BK23" s="19">
        <f t="shared" si="27"/>
        <v>823.08112364101044</v>
      </c>
      <c r="BL23" s="18">
        <f t="shared" si="28"/>
        <v>39.63559995833883</v>
      </c>
      <c r="BM23" s="17">
        <f t="shared" si="29"/>
        <v>1.2127186195887427</v>
      </c>
      <c r="BN23" s="17">
        <f t="shared" si="30"/>
        <v>2.9923090028009938</v>
      </c>
      <c r="BO23" s="17">
        <f t="shared" si="31"/>
        <v>2.9923090028009938E-2</v>
      </c>
      <c r="BP23" s="53">
        <f t="shared" si="32"/>
        <v>19.529504154062977</v>
      </c>
    </row>
    <row r="24" spans="1:68" s="8" customFormat="1" ht="16" x14ac:dyDescent="0.2">
      <c r="A24">
        <v>6</v>
      </c>
      <c r="B24">
        <v>1190.27</v>
      </c>
      <c r="C24" s="6">
        <v>96.276953004923996</v>
      </c>
      <c r="D24">
        <v>51.170699999999997</v>
      </c>
      <c r="E24">
        <v>0.8548</v>
      </c>
      <c r="F24">
        <v>19.086099999999998</v>
      </c>
      <c r="G24">
        <v>9.6286000000000005</v>
      </c>
      <c r="H24">
        <v>0.215</v>
      </c>
      <c r="I24">
        <v>4.6992000000000003</v>
      </c>
      <c r="J24">
        <v>9.9167000000000005</v>
      </c>
      <c r="K24">
        <v>2.7782</v>
      </c>
      <c r="L24">
        <v>0.45279999999999998</v>
      </c>
      <c r="M24">
        <v>0.1741</v>
      </c>
      <c r="N24">
        <v>1.0238</v>
      </c>
      <c r="O24">
        <v>0</v>
      </c>
      <c r="P24" s="17">
        <f t="shared" si="0"/>
        <v>98.976200000000006</v>
      </c>
      <c r="Q24" s="17">
        <f t="shared" si="1"/>
        <v>51.170699999999989</v>
      </c>
      <c r="R24" s="17">
        <f t="shared" si="1"/>
        <v>0.85480000000000012</v>
      </c>
      <c r="S24" s="17">
        <f t="shared" si="1"/>
        <v>19.086099999999998</v>
      </c>
      <c r="T24" s="17">
        <f t="shared" si="1"/>
        <v>9.6286000000000005</v>
      </c>
      <c r="U24" s="17">
        <f t="shared" si="1"/>
        <v>0.215</v>
      </c>
      <c r="V24" s="17">
        <f t="shared" si="1"/>
        <v>4.6992000000000003</v>
      </c>
      <c r="W24" s="17">
        <f t="shared" si="1"/>
        <v>9.9167000000000005</v>
      </c>
      <c r="X24" s="17">
        <f t="shared" si="1"/>
        <v>2.7782</v>
      </c>
      <c r="Y24" s="17">
        <f t="shared" si="1"/>
        <v>0.45279999999999998</v>
      </c>
      <c r="Z24" s="17">
        <f t="shared" si="1"/>
        <v>0.1741</v>
      </c>
      <c r="AA24" s="17">
        <f t="shared" si="2"/>
        <v>1.0238</v>
      </c>
      <c r="AB24" s="17">
        <f t="shared" si="3"/>
        <v>0</v>
      </c>
      <c r="AC24" s="18">
        <f t="shared" si="4"/>
        <v>53.63837864804804</v>
      </c>
      <c r="AD24" s="18">
        <f t="shared" si="4"/>
        <v>0.67397968536956587</v>
      </c>
      <c r="AE24" s="18">
        <f t="shared" si="4"/>
        <v>11.789834735141319</v>
      </c>
      <c r="AF24" s="18">
        <f t="shared" si="4"/>
        <v>8.4402774294202416</v>
      </c>
      <c r="AG24" s="18">
        <f t="shared" si="4"/>
        <v>0.19088316397523114</v>
      </c>
      <c r="AH24" s="18">
        <f t="shared" si="4"/>
        <v>7.344111000631508</v>
      </c>
      <c r="AI24" s="18">
        <f t="shared" si="4"/>
        <v>11.137289773859921</v>
      </c>
      <c r="AJ24" s="18">
        <f t="shared" si="4"/>
        <v>2.8231391477149965</v>
      </c>
      <c r="AK24" s="18">
        <f t="shared" si="4"/>
        <v>0.30274422298958337</v>
      </c>
      <c r="AL24" s="18">
        <f t="shared" si="4"/>
        <v>7.7252816050127446E-2</v>
      </c>
      <c r="AM24" s="18">
        <f t="shared" si="4"/>
        <v>3.5821093767995018</v>
      </c>
      <c r="AN24" s="18">
        <f t="shared" si="4"/>
        <v>0</v>
      </c>
      <c r="AO24" s="18">
        <f t="shared" si="5"/>
        <v>100.00000000000006</v>
      </c>
      <c r="AP24" s="17">
        <f t="shared" si="6"/>
        <v>62.982565825129754</v>
      </c>
      <c r="AQ24" s="19">
        <f t="shared" si="7"/>
        <v>8668.2523900134493</v>
      </c>
      <c r="AR24" s="19">
        <f t="shared" si="8"/>
        <v>-2043.6499529893963</v>
      </c>
      <c r="AS24" s="20">
        <f t="shared" si="9"/>
        <v>628.13785922331101</v>
      </c>
      <c r="AT24" s="21">
        <f t="shared" si="10"/>
        <v>555.87576163779886</v>
      </c>
      <c r="AU24" s="21">
        <f t="shared" si="11"/>
        <v>-434.1315553850597</v>
      </c>
      <c r="AV24" s="21">
        <f t="shared" si="12"/>
        <v>-538.55329594117893</v>
      </c>
      <c r="AW24" s="21">
        <f t="shared" si="13"/>
        <v>722.45821041322245</v>
      </c>
      <c r="AX24" s="21">
        <f t="shared" si="14"/>
        <v>-2108.4008609509601</v>
      </c>
      <c r="AY24" s="21">
        <f t="shared" si="15"/>
        <v>-403.97743115529482</v>
      </c>
      <c r="AZ24" s="21">
        <f t="shared" si="16"/>
        <v>649.36128378486808</v>
      </c>
      <c r="BA24" s="21">
        <f t="shared" si="17"/>
        <v>147.5055412821321</v>
      </c>
      <c r="BB24" s="20">
        <f t="shared" si="18"/>
        <v>195.93116269043114</v>
      </c>
      <c r="BC24" s="20">
        <f t="shared" si="19"/>
        <v>132.91425966230449</v>
      </c>
      <c r="BD24" s="20">
        <f t="shared" si="20"/>
        <v>113.60035569337118</v>
      </c>
      <c r="BE24" s="20">
        <f t="shared" si="21"/>
        <v>-38.417106625959285</v>
      </c>
      <c r="BF24" s="20">
        <f t="shared" si="22"/>
        <v>-151.51575212279516</v>
      </c>
      <c r="BG24" s="20">
        <f t="shared" si="23"/>
        <v>78.131633876956755</v>
      </c>
      <c r="BH24" s="16">
        <f t="shared" si="24"/>
        <v>-4.55</v>
      </c>
      <c r="BI24" s="18">
        <f t="shared" si="25"/>
        <v>5695.3724086507591</v>
      </c>
      <c r="BJ24" s="18">
        <f t="shared" si="26"/>
        <v>478.15009445644125</v>
      </c>
      <c r="BK24" s="19">
        <f t="shared" si="27"/>
        <v>822.28135781902483</v>
      </c>
      <c r="BL24" s="18">
        <f t="shared" si="28"/>
        <v>39.545248923130835</v>
      </c>
      <c r="BM24" s="17">
        <f t="shared" si="29"/>
        <v>1.2305200144712698</v>
      </c>
      <c r="BN24" s="17">
        <f t="shared" si="30"/>
        <v>3.7230469950760039</v>
      </c>
      <c r="BO24" s="17">
        <f t="shared" si="31"/>
        <v>3.7230469950760042E-2</v>
      </c>
      <c r="BP24" s="53">
        <f t="shared" si="32"/>
        <v>21.258564759126774</v>
      </c>
    </row>
    <row r="25" spans="1:68" s="8" customFormat="1" ht="16" x14ac:dyDescent="0.2">
      <c r="A25">
        <v>7</v>
      </c>
      <c r="B25">
        <v>1187.27</v>
      </c>
      <c r="C25" s="6">
        <v>95.552686932228994</v>
      </c>
      <c r="D25">
        <v>51.200699999999998</v>
      </c>
      <c r="E25">
        <v>0.86129999999999995</v>
      </c>
      <c r="F25">
        <v>18.973700000000001</v>
      </c>
      <c r="G25">
        <v>9.7015999999999991</v>
      </c>
      <c r="H25">
        <v>0.21659999999999999</v>
      </c>
      <c r="I25">
        <v>4.7347999999999999</v>
      </c>
      <c r="J25">
        <v>9.8633000000000006</v>
      </c>
      <c r="K25">
        <v>2.7854999999999999</v>
      </c>
      <c r="L25">
        <v>0.4556</v>
      </c>
      <c r="M25">
        <v>0.1754</v>
      </c>
      <c r="N25">
        <v>1.0316000000000001</v>
      </c>
      <c r="O25">
        <v>0</v>
      </c>
      <c r="P25" s="17">
        <f t="shared" si="0"/>
        <v>98.968499999999977</v>
      </c>
      <c r="Q25" s="17">
        <f t="shared" si="1"/>
        <v>51.200648265660291</v>
      </c>
      <c r="R25" s="17">
        <f t="shared" si="1"/>
        <v>0.86129912972309397</v>
      </c>
      <c r="S25" s="17">
        <f t="shared" si="1"/>
        <v>18.973680828546463</v>
      </c>
      <c r="T25" s="17">
        <f t="shared" si="1"/>
        <v>9.7015901972849967</v>
      </c>
      <c r="U25" s="17">
        <f t="shared" si="1"/>
        <v>0.21659978114248479</v>
      </c>
      <c r="V25" s="17">
        <f t="shared" si="1"/>
        <v>4.7347952158515092</v>
      </c>
      <c r="W25" s="17">
        <f t="shared" si="1"/>
        <v>9.8632900338996787</v>
      </c>
      <c r="X25" s="17">
        <f t="shared" si="1"/>
        <v>2.7854971854681043</v>
      </c>
      <c r="Y25" s="17">
        <f t="shared" si="1"/>
        <v>0.45559953965150546</v>
      </c>
      <c r="Z25" s="17">
        <f t="shared" si="1"/>
        <v>0.17539982277189212</v>
      </c>
      <c r="AA25" s="17">
        <f t="shared" si="2"/>
        <v>1.0316000000000001</v>
      </c>
      <c r="AB25" s="17">
        <f t="shared" si="3"/>
        <v>0</v>
      </c>
      <c r="AC25" s="18">
        <f t="shared" si="4"/>
        <v>53.634760330594787</v>
      </c>
      <c r="AD25" s="18">
        <f t="shared" si="4"/>
        <v>0.67866101495415698</v>
      </c>
      <c r="AE25" s="18">
        <f t="shared" si="4"/>
        <v>11.712745692324587</v>
      </c>
      <c r="AF25" s="18">
        <f t="shared" si="4"/>
        <v>8.4987118239242747</v>
      </c>
      <c r="AG25" s="18">
        <f t="shared" si="4"/>
        <v>0.1921780486952317</v>
      </c>
      <c r="AH25" s="18">
        <f t="shared" si="4"/>
        <v>7.3949135975586211</v>
      </c>
      <c r="AI25" s="18">
        <f t="shared" si="4"/>
        <v>11.070079735512671</v>
      </c>
      <c r="AJ25" s="18">
        <f t="shared" si="4"/>
        <v>2.8287078921149824</v>
      </c>
      <c r="AK25" s="18">
        <f t="shared" si="4"/>
        <v>0.30441729590656724</v>
      </c>
      <c r="AL25" s="18">
        <f t="shared" si="4"/>
        <v>7.7778810921132632E-2</v>
      </c>
      <c r="AM25" s="18">
        <f t="shared" si="4"/>
        <v>3.6070457574929926</v>
      </c>
      <c r="AN25" s="18">
        <f t="shared" si="4"/>
        <v>0</v>
      </c>
      <c r="AO25" s="18">
        <f t="shared" si="5"/>
        <v>100</v>
      </c>
      <c r="AP25" s="17">
        <f t="shared" si="6"/>
        <v>62.941479915307632</v>
      </c>
      <c r="AQ25" s="19">
        <f t="shared" si="7"/>
        <v>8668.4220467496107</v>
      </c>
      <c r="AR25" s="19">
        <f t="shared" si="8"/>
        <v>-2030.2873383075439</v>
      </c>
      <c r="AS25" s="20">
        <f t="shared" si="9"/>
        <v>632.48407214378631</v>
      </c>
      <c r="AT25" s="21">
        <f t="shared" si="10"/>
        <v>559.72101019921206</v>
      </c>
      <c r="AU25" s="21">
        <f t="shared" si="11"/>
        <v>-431.51170809028389</v>
      </c>
      <c r="AV25" s="21">
        <f t="shared" si="12"/>
        <v>-541.11816685903852</v>
      </c>
      <c r="AW25" s="21">
        <f t="shared" si="13"/>
        <v>726.7558947453806</v>
      </c>
      <c r="AX25" s="21">
        <f t="shared" si="14"/>
        <v>-2123.0303023846718</v>
      </c>
      <c r="AY25" s="21">
        <f t="shared" si="15"/>
        <v>-405.45222462646035</v>
      </c>
      <c r="AZ25" s="21">
        <f t="shared" si="16"/>
        <v>646.60992444242027</v>
      </c>
      <c r="BA25" s="21">
        <f t="shared" si="17"/>
        <v>147.49559090913567</v>
      </c>
      <c r="BB25" s="20">
        <f t="shared" si="18"/>
        <v>194.79291343842186</v>
      </c>
      <c r="BC25" s="20">
        <f t="shared" si="19"/>
        <v>133.83388487188202</v>
      </c>
      <c r="BD25" s="20">
        <f t="shared" si="20"/>
        <v>112.91481330222923</v>
      </c>
      <c r="BE25" s="20">
        <f t="shared" si="21"/>
        <v>-38.506108560784845</v>
      </c>
      <c r="BF25" s="20">
        <f t="shared" si="22"/>
        <v>-152.05599187082464</v>
      </c>
      <c r="BG25" s="20">
        <f t="shared" si="23"/>
        <v>78.437088212652881</v>
      </c>
      <c r="BH25" s="16">
        <f t="shared" si="24"/>
        <v>-4.55</v>
      </c>
      <c r="BI25" s="18">
        <f t="shared" si="25"/>
        <v>5702.5932080124121</v>
      </c>
      <c r="BJ25" s="18">
        <f t="shared" si="26"/>
        <v>476.9121903027123</v>
      </c>
      <c r="BK25" s="19">
        <f t="shared" si="27"/>
        <v>821.47975574152872</v>
      </c>
      <c r="BL25" s="18">
        <f t="shared" si="28"/>
        <v>39.456673585071961</v>
      </c>
      <c r="BM25" s="17">
        <f t="shared" si="29"/>
        <v>1.2482185314497949</v>
      </c>
      <c r="BN25" s="17">
        <f t="shared" si="30"/>
        <v>4.447313067771006</v>
      </c>
      <c r="BO25" s="17">
        <f t="shared" si="31"/>
        <v>4.4473130677710061E-2</v>
      </c>
      <c r="BP25" s="53">
        <f t="shared" si="32"/>
        <v>23.126246100678745</v>
      </c>
    </row>
    <row r="26" spans="1:68" s="8" customFormat="1" ht="16" x14ac:dyDescent="0.2">
      <c r="A26">
        <v>8</v>
      </c>
      <c r="B26">
        <v>1184.27</v>
      </c>
      <c r="C26" s="6">
        <v>94.834706132278995</v>
      </c>
      <c r="D26">
        <v>51.229599999999998</v>
      </c>
      <c r="E26">
        <v>0.86780000000000002</v>
      </c>
      <c r="F26">
        <v>18.8614</v>
      </c>
      <c r="G26">
        <v>9.7750000000000004</v>
      </c>
      <c r="H26">
        <v>0.21829999999999999</v>
      </c>
      <c r="I26">
        <v>4.7706</v>
      </c>
      <c r="J26">
        <v>9.8104999999999993</v>
      </c>
      <c r="K26">
        <v>2.7923</v>
      </c>
      <c r="L26">
        <v>0.45839999999999997</v>
      </c>
      <c r="M26">
        <v>0.1767</v>
      </c>
      <c r="N26">
        <v>1.0394000000000001</v>
      </c>
      <c r="O26">
        <v>0</v>
      </c>
      <c r="P26" s="17">
        <f t="shared" si="0"/>
        <v>98.960599999999999</v>
      </c>
      <c r="Q26" s="17">
        <f t="shared" si="1"/>
        <v>51.229599999999998</v>
      </c>
      <c r="R26" s="17">
        <f t="shared" si="1"/>
        <v>0.86780000000000002</v>
      </c>
      <c r="S26" s="17">
        <f t="shared" si="1"/>
        <v>18.8614</v>
      </c>
      <c r="T26" s="17">
        <f t="shared" si="1"/>
        <v>9.7750000000000004</v>
      </c>
      <c r="U26" s="17">
        <f t="shared" si="1"/>
        <v>0.21829999999999997</v>
      </c>
      <c r="V26" s="17">
        <f t="shared" si="1"/>
        <v>4.7706</v>
      </c>
      <c r="W26" s="17">
        <f t="shared" si="1"/>
        <v>9.8104999999999993</v>
      </c>
      <c r="X26" s="17">
        <f t="shared" si="1"/>
        <v>2.7923</v>
      </c>
      <c r="Y26" s="17">
        <f t="shared" si="1"/>
        <v>0.45839999999999997</v>
      </c>
      <c r="Z26" s="17">
        <f t="shared" si="1"/>
        <v>0.1767</v>
      </c>
      <c r="AA26" s="17">
        <f t="shared" si="2"/>
        <v>1.0394000000000001</v>
      </c>
      <c r="AB26" s="17">
        <f t="shared" si="3"/>
        <v>0</v>
      </c>
      <c r="AC26" s="18">
        <f t="shared" si="4"/>
        <v>53.630092044891015</v>
      </c>
      <c r="AD26" s="18">
        <f t="shared" si="4"/>
        <v>0.68333746546806096</v>
      </c>
      <c r="AE26" s="18">
        <f t="shared" si="4"/>
        <v>11.635840019392676</v>
      </c>
      <c r="AF26" s="18">
        <f t="shared" si="4"/>
        <v>8.5574355415590251</v>
      </c>
      <c r="AG26" s="18">
        <f t="shared" si="4"/>
        <v>0.19356025897206422</v>
      </c>
      <c r="AH26" s="18">
        <f t="shared" si="4"/>
        <v>7.4459754610478761</v>
      </c>
      <c r="AI26" s="18">
        <f t="shared" si="4"/>
        <v>11.00365030443611</v>
      </c>
      <c r="AJ26" s="18">
        <f t="shared" si="4"/>
        <v>2.8337670576428082</v>
      </c>
      <c r="AK26" s="18">
        <f t="shared" si="4"/>
        <v>0.30608873680552307</v>
      </c>
      <c r="AL26" s="18">
        <f t="shared" si="4"/>
        <v>7.8304260331822417E-2</v>
      </c>
      <c r="AM26" s="18">
        <f t="shared" si="4"/>
        <v>3.6319488494530066</v>
      </c>
      <c r="AN26" s="18">
        <f t="shared" si="4"/>
        <v>0</v>
      </c>
      <c r="AO26" s="18">
        <f t="shared" si="5"/>
        <v>100</v>
      </c>
      <c r="AP26" s="17">
        <f t="shared" si="6"/>
        <v>62.900434134119273</v>
      </c>
      <c r="AQ26" s="19">
        <f t="shared" si="7"/>
        <v>8668.4233498533085</v>
      </c>
      <c r="AR26" s="19">
        <f t="shared" si="8"/>
        <v>-2016.9565089615264</v>
      </c>
      <c r="AS26" s="20">
        <f t="shared" si="9"/>
        <v>636.85741339004187</v>
      </c>
      <c r="AT26" s="21">
        <f t="shared" si="10"/>
        <v>563.58588264671369</v>
      </c>
      <c r="AU26" s="21">
        <f t="shared" si="11"/>
        <v>-428.92228886691953</v>
      </c>
      <c r="AV26" s="21">
        <f t="shared" si="12"/>
        <v>-543.6373934686161</v>
      </c>
      <c r="AW26" s="21">
        <f t="shared" si="13"/>
        <v>731.04370343386302</v>
      </c>
      <c r="AX26" s="21">
        <f t="shared" si="14"/>
        <v>-2137.7027282599065</v>
      </c>
      <c r="AY26" s="21">
        <f t="shared" si="15"/>
        <v>-406.88450604367591</v>
      </c>
      <c r="AZ26" s="21">
        <f t="shared" si="16"/>
        <v>643.74422805784764</v>
      </c>
      <c r="BA26" s="21">
        <f t="shared" si="17"/>
        <v>147.48275312345029</v>
      </c>
      <c r="BB26" s="20">
        <f t="shared" si="18"/>
        <v>193.65747006201079</v>
      </c>
      <c r="BC26" s="20">
        <f t="shared" si="19"/>
        <v>134.75880089633699</v>
      </c>
      <c r="BD26" s="20">
        <f t="shared" si="20"/>
        <v>112.23723310524832</v>
      </c>
      <c r="BE26" s="20">
        <f t="shared" si="21"/>
        <v>-38.588827713769987</v>
      </c>
      <c r="BF26" s="20">
        <f t="shared" si="22"/>
        <v>-152.59259999377278</v>
      </c>
      <c r="BG26" s="20">
        <f t="shared" si="23"/>
        <v>78.73880092890235</v>
      </c>
      <c r="BH26" s="16">
        <f t="shared" si="24"/>
        <v>-4.55</v>
      </c>
      <c r="BI26" s="18">
        <f t="shared" si="25"/>
        <v>5709.551151781131</v>
      </c>
      <c r="BJ26" s="18">
        <f t="shared" si="26"/>
        <v>475.69363040840597</v>
      </c>
      <c r="BK26" s="19">
        <f t="shared" si="27"/>
        <v>820.68161541028689</v>
      </c>
      <c r="BL26" s="18">
        <f t="shared" si="28"/>
        <v>39.370300780087163</v>
      </c>
      <c r="BM26" s="17">
        <f t="shared" si="29"/>
        <v>1.2658274328073205</v>
      </c>
      <c r="BN26" s="17">
        <f t="shared" si="30"/>
        <v>5.1652938677210045</v>
      </c>
      <c r="BO26" s="17">
        <f t="shared" si="31"/>
        <v>5.1652938677210047E-2</v>
      </c>
      <c r="BP26" s="53">
        <f t="shared" si="32"/>
        <v>25.143338964205807</v>
      </c>
    </row>
    <row r="27" spans="1:68" s="8" customFormat="1" ht="16" x14ac:dyDescent="0.2">
      <c r="A27">
        <v>9</v>
      </c>
      <c r="B27">
        <v>1181.27</v>
      </c>
      <c r="C27" s="6">
        <v>94.122833497363999</v>
      </c>
      <c r="D27">
        <v>51.257599999999996</v>
      </c>
      <c r="E27">
        <v>0.87439999999999996</v>
      </c>
      <c r="F27">
        <v>18.749099999999999</v>
      </c>
      <c r="G27">
        <v>9.8489000000000004</v>
      </c>
      <c r="H27">
        <v>0.21990000000000001</v>
      </c>
      <c r="I27">
        <v>4.8067000000000002</v>
      </c>
      <c r="J27">
        <v>9.7582000000000004</v>
      </c>
      <c r="K27">
        <v>2.7987000000000002</v>
      </c>
      <c r="L27">
        <v>0.4612</v>
      </c>
      <c r="M27">
        <v>0.17810000000000001</v>
      </c>
      <c r="N27">
        <v>1.0471999999999999</v>
      </c>
      <c r="O27">
        <v>0</v>
      </c>
      <c r="P27" s="17">
        <f t="shared" si="0"/>
        <v>98.952800000000011</v>
      </c>
      <c r="Q27" s="17">
        <f t="shared" si="1"/>
        <v>51.257599999999989</v>
      </c>
      <c r="R27" s="17">
        <f t="shared" si="1"/>
        <v>0.87439999999999984</v>
      </c>
      <c r="S27" s="17">
        <f t="shared" si="1"/>
        <v>18.749099999999995</v>
      </c>
      <c r="T27" s="17">
        <f t="shared" si="1"/>
        <v>9.8488999999999987</v>
      </c>
      <c r="U27" s="17">
        <f t="shared" si="1"/>
        <v>0.21990000000000001</v>
      </c>
      <c r="V27" s="17">
        <f t="shared" si="1"/>
        <v>4.8066999999999993</v>
      </c>
      <c r="W27" s="17">
        <f t="shared" si="1"/>
        <v>9.7581999999999987</v>
      </c>
      <c r="X27" s="17">
        <f t="shared" si="1"/>
        <v>2.7986999999999997</v>
      </c>
      <c r="Y27" s="17">
        <f t="shared" si="1"/>
        <v>0.46119999999999994</v>
      </c>
      <c r="Z27" s="17">
        <f t="shared" si="1"/>
        <v>0.17809999999999998</v>
      </c>
      <c r="AA27" s="17">
        <f t="shared" si="2"/>
        <v>1.0471999999999999</v>
      </c>
      <c r="AB27" s="17">
        <f t="shared" si="3"/>
        <v>0</v>
      </c>
      <c r="AC27" s="18">
        <f t="shared" si="4"/>
        <v>53.624404304458913</v>
      </c>
      <c r="AD27" s="18">
        <f t="shared" si="4"/>
        <v>0.68808544505489699</v>
      </c>
      <c r="AE27" s="18">
        <f t="shared" si="4"/>
        <v>11.559016329935057</v>
      </c>
      <c r="AF27" s="18">
        <f t="shared" si="4"/>
        <v>8.6165067799598667</v>
      </c>
      <c r="AG27" s="18">
        <f t="shared" si="4"/>
        <v>0.19485175594380172</v>
      </c>
      <c r="AH27" s="18">
        <f t="shared" si="4"/>
        <v>7.4974270698086736</v>
      </c>
      <c r="AI27" s="18">
        <f t="shared" si="4"/>
        <v>10.937850640846682</v>
      </c>
      <c r="AJ27" s="18">
        <f t="shared" si="4"/>
        <v>2.8384095184801628</v>
      </c>
      <c r="AK27" s="18">
        <f t="shared" si="4"/>
        <v>0.30775752059373146</v>
      </c>
      <c r="AL27" s="18">
        <f t="shared" si="4"/>
        <v>7.887318839128496E-2</v>
      </c>
      <c r="AM27" s="18">
        <f t="shared" si="4"/>
        <v>3.6568174465269148</v>
      </c>
      <c r="AN27" s="18">
        <f t="shared" si="4"/>
        <v>0</v>
      </c>
      <c r="AO27" s="18">
        <f t="shared" si="5"/>
        <v>99.999999999999972</v>
      </c>
      <c r="AP27" s="17">
        <f t="shared" si="6"/>
        <v>62.859406851538395</v>
      </c>
      <c r="AQ27" s="19">
        <f t="shared" si="7"/>
        <v>8668.2733640224033</v>
      </c>
      <c r="AR27" s="19">
        <f t="shared" si="8"/>
        <v>-2003.6398906309428</v>
      </c>
      <c r="AS27" s="20">
        <f t="shared" si="9"/>
        <v>641.25241427339495</v>
      </c>
      <c r="AT27" s="21">
        <f t="shared" si="10"/>
        <v>567.4802549138185</v>
      </c>
      <c r="AU27" s="21">
        <f t="shared" si="11"/>
        <v>-426.35741798020359</v>
      </c>
      <c r="AV27" s="21">
        <f t="shared" si="12"/>
        <v>-546.11868321779502</v>
      </c>
      <c r="AW27" s="21">
        <f t="shared" si="13"/>
        <v>735.32148994743534</v>
      </c>
      <c r="AX27" s="21">
        <f t="shared" si="14"/>
        <v>-2152.4229250205658</v>
      </c>
      <c r="AY27" s="21">
        <f t="shared" si="15"/>
        <v>-408.28006035053124</v>
      </c>
      <c r="AZ27" s="21">
        <f t="shared" si="16"/>
        <v>640.77942471553797</v>
      </c>
      <c r="BA27" s="21">
        <f t="shared" si="17"/>
        <v>147.46711183726202</v>
      </c>
      <c r="BB27" s="20">
        <f t="shared" si="18"/>
        <v>192.52443990284209</v>
      </c>
      <c r="BC27" s="20">
        <f t="shared" si="19"/>
        <v>135.68909623952669</v>
      </c>
      <c r="BD27" s="20">
        <f t="shared" si="20"/>
        <v>111.56607653663615</v>
      </c>
      <c r="BE27" s="20">
        <f t="shared" si="21"/>
        <v>-38.666392910218157</v>
      </c>
      <c r="BF27" s="20">
        <f t="shared" si="22"/>
        <v>-153.12559350191626</v>
      </c>
      <c r="BG27" s="20">
        <f t="shared" si="23"/>
        <v>79.037303806364562</v>
      </c>
      <c r="BH27" s="16">
        <f t="shared" si="24"/>
        <v>-4.55</v>
      </c>
      <c r="BI27" s="18">
        <f t="shared" si="25"/>
        <v>5716.2879706725507</v>
      </c>
      <c r="BJ27" s="18">
        <f t="shared" si="26"/>
        <v>474.49204191049705</v>
      </c>
      <c r="BK27" s="19">
        <f t="shared" si="27"/>
        <v>819.88708545566624</v>
      </c>
      <c r="BL27" s="18">
        <f t="shared" si="28"/>
        <v>39.285830870693353</v>
      </c>
      <c r="BM27" s="17">
        <f t="shared" si="29"/>
        <v>1.2833757328622379</v>
      </c>
      <c r="BN27" s="17">
        <f t="shared" si="30"/>
        <v>5.8771665026360012</v>
      </c>
      <c r="BO27" s="17">
        <f t="shared" si="31"/>
        <v>5.8771665026360012E-2</v>
      </c>
      <c r="BP27" s="53">
        <f t="shared" si="32"/>
        <v>27.32253504900763</v>
      </c>
    </row>
    <row r="28" spans="1:68" s="8" customFormat="1" ht="16" x14ac:dyDescent="0.2">
      <c r="A28">
        <v>10</v>
      </c>
      <c r="B28">
        <v>1178.27</v>
      </c>
      <c r="C28" s="6">
        <v>93.416901524709004</v>
      </c>
      <c r="D28">
        <v>51.284599999999998</v>
      </c>
      <c r="E28">
        <v>0.88100000000000001</v>
      </c>
      <c r="F28">
        <v>18.636800000000001</v>
      </c>
      <c r="G28">
        <v>9.9234000000000009</v>
      </c>
      <c r="H28">
        <v>0.22159999999999999</v>
      </c>
      <c r="I28">
        <v>4.843</v>
      </c>
      <c r="J28">
        <v>9.7065000000000001</v>
      </c>
      <c r="K28">
        <v>2.8045</v>
      </c>
      <c r="L28">
        <v>0.46400000000000002</v>
      </c>
      <c r="M28">
        <v>0.1794</v>
      </c>
      <c r="N28">
        <v>1.0551999999999999</v>
      </c>
      <c r="O28">
        <v>0</v>
      </c>
      <c r="P28" s="17">
        <f t="shared" si="0"/>
        <v>98.944800000000015</v>
      </c>
      <c r="Q28" s="17">
        <f t="shared" si="1"/>
        <v>51.28459999999999</v>
      </c>
      <c r="R28" s="17">
        <f t="shared" si="1"/>
        <v>0.88099999999999989</v>
      </c>
      <c r="S28" s="17">
        <f t="shared" si="1"/>
        <v>18.636799999999997</v>
      </c>
      <c r="T28" s="17">
        <f t="shared" si="1"/>
        <v>9.9233999999999991</v>
      </c>
      <c r="U28" s="17">
        <f t="shared" si="1"/>
        <v>0.22159999999999994</v>
      </c>
      <c r="V28" s="17">
        <f t="shared" si="1"/>
        <v>4.8429999999999991</v>
      </c>
      <c r="W28" s="17">
        <f t="shared" si="1"/>
        <v>9.7064999999999984</v>
      </c>
      <c r="X28" s="17">
        <f t="shared" si="1"/>
        <v>2.8044999999999995</v>
      </c>
      <c r="Y28" s="17">
        <f t="shared" si="1"/>
        <v>0.46399999999999997</v>
      </c>
      <c r="Z28" s="17">
        <f t="shared" si="1"/>
        <v>0.17939999999999998</v>
      </c>
      <c r="AA28" s="17">
        <f t="shared" si="2"/>
        <v>1.0551999999999999</v>
      </c>
      <c r="AB28" s="17">
        <f t="shared" si="3"/>
        <v>0</v>
      </c>
      <c r="AC28" s="18">
        <f t="shared" si="4"/>
        <v>53.617358359781974</v>
      </c>
      <c r="AD28" s="18">
        <f t="shared" si="4"/>
        <v>0.69282309831679501</v>
      </c>
      <c r="AE28" s="18">
        <f t="shared" si="4"/>
        <v>11.482224237349653</v>
      </c>
      <c r="AF28" s="18">
        <f t="shared" si="4"/>
        <v>8.6759737885459494</v>
      </c>
      <c r="AG28" s="18">
        <f t="shared" si="4"/>
        <v>0.19622894913560146</v>
      </c>
      <c r="AH28" s="18">
        <f t="shared" si="4"/>
        <v>7.5490782846033078</v>
      </c>
      <c r="AI28" s="18">
        <f t="shared" si="4"/>
        <v>10.872743935947272</v>
      </c>
      <c r="AJ28" s="18">
        <f t="shared" si="4"/>
        <v>2.8424208397357242</v>
      </c>
      <c r="AK28" s="18">
        <f t="shared" si="4"/>
        <v>0.30942228141883199</v>
      </c>
      <c r="AL28" s="18">
        <f t="shared" si="4"/>
        <v>7.9396643682492163E-2</v>
      </c>
      <c r="AM28" s="18">
        <f t="shared" si="4"/>
        <v>3.6823295814824069</v>
      </c>
      <c r="AN28" s="18">
        <f t="shared" si="4"/>
        <v>0</v>
      </c>
      <c r="AO28" s="18">
        <f t="shared" si="5"/>
        <v>100</v>
      </c>
      <c r="AP28" s="17">
        <f t="shared" si="6"/>
        <v>62.818057994943914</v>
      </c>
      <c r="AQ28" s="19">
        <f t="shared" si="7"/>
        <v>8667.9049607125635</v>
      </c>
      <c r="AR28" s="19">
        <f t="shared" si="8"/>
        <v>-1990.328749302189</v>
      </c>
      <c r="AS28" s="20">
        <f t="shared" si="9"/>
        <v>645.67886337778839</v>
      </c>
      <c r="AT28" s="21">
        <f t="shared" si="10"/>
        <v>571.38973536162439</v>
      </c>
      <c r="AU28" s="21">
        <f t="shared" si="11"/>
        <v>-423.81955862322462</v>
      </c>
      <c r="AV28" s="21">
        <f t="shared" si="12"/>
        <v>-548.60101541602046</v>
      </c>
      <c r="AW28" s="21">
        <f t="shared" si="13"/>
        <v>739.70578081959013</v>
      </c>
      <c r="AX28" s="21">
        <f t="shared" si="14"/>
        <v>-2167.1778875901805</v>
      </c>
      <c r="AY28" s="21">
        <f t="shared" si="15"/>
        <v>-409.66313881182333</v>
      </c>
      <c r="AZ28" s="21">
        <f t="shared" si="16"/>
        <v>637.67078620314624</v>
      </c>
      <c r="BA28" s="21">
        <f t="shared" si="17"/>
        <v>147.44773548940043</v>
      </c>
      <c r="BB28" s="20">
        <f t="shared" si="18"/>
        <v>191.39174411667659</v>
      </c>
      <c r="BC28" s="20">
        <f t="shared" si="19"/>
        <v>136.62505810541003</v>
      </c>
      <c r="BD28" s="20">
        <f t="shared" si="20"/>
        <v>110.90198814666216</v>
      </c>
      <c r="BE28" s="20">
        <f t="shared" si="21"/>
        <v>-38.736151958989495</v>
      </c>
      <c r="BF28" s="20">
        <f t="shared" si="22"/>
        <v>-153.66942994067406</v>
      </c>
      <c r="BG28" s="20">
        <f t="shared" si="23"/>
        <v>79.338292016447284</v>
      </c>
      <c r="BH28" s="16">
        <f t="shared" si="24"/>
        <v>-4.55</v>
      </c>
      <c r="BI28" s="18">
        <f t="shared" si="25"/>
        <v>5722.7597767312764</v>
      </c>
      <c r="BJ28" s="18">
        <f t="shared" si="26"/>
        <v>473.29923597493297</v>
      </c>
      <c r="BK28" s="19">
        <f t="shared" si="27"/>
        <v>819.08532520340884</v>
      </c>
      <c r="BL28" s="18">
        <f t="shared" si="28"/>
        <v>39.203029139669844</v>
      </c>
      <c r="BM28" s="17">
        <f t="shared" si="29"/>
        <v>1.3007701576454984</v>
      </c>
      <c r="BN28" s="17">
        <f t="shared" si="30"/>
        <v>6.5830984752909956</v>
      </c>
      <c r="BO28" s="17">
        <f t="shared" si="31"/>
        <v>6.5830984752909952E-2</v>
      </c>
      <c r="BP28" s="53">
        <f t="shared" si="32"/>
        <v>29.669508924642219</v>
      </c>
    </row>
    <row r="29" spans="1:68" s="8" customFormat="1" ht="16" x14ac:dyDescent="0.2">
      <c r="A29">
        <v>11</v>
      </c>
      <c r="B29">
        <v>1175.27</v>
      </c>
      <c r="C29" s="6">
        <v>92.716752383680003</v>
      </c>
      <c r="D29">
        <v>51.310600000000001</v>
      </c>
      <c r="E29">
        <v>0.88759999999999994</v>
      </c>
      <c r="F29">
        <v>18.5246</v>
      </c>
      <c r="G29">
        <v>9.9983000000000004</v>
      </c>
      <c r="H29">
        <v>0.2233</v>
      </c>
      <c r="I29">
        <v>4.8795999999999999</v>
      </c>
      <c r="J29">
        <v>9.6555</v>
      </c>
      <c r="K29">
        <v>2.8098999999999998</v>
      </c>
      <c r="L29">
        <v>0.4667</v>
      </c>
      <c r="M29">
        <v>0.18079999999999999</v>
      </c>
      <c r="N29">
        <v>1.0630999999999999</v>
      </c>
      <c r="O29">
        <v>0</v>
      </c>
      <c r="P29" s="17">
        <f t="shared" si="0"/>
        <v>98.936900000000009</v>
      </c>
      <c r="Q29" s="17">
        <f t="shared" si="1"/>
        <v>51.310600000000001</v>
      </c>
      <c r="R29" s="17">
        <f t="shared" si="1"/>
        <v>0.88759999999999983</v>
      </c>
      <c r="S29" s="17">
        <f t="shared" si="1"/>
        <v>18.524599999999996</v>
      </c>
      <c r="T29" s="17">
        <f t="shared" si="1"/>
        <v>9.9982999999999986</v>
      </c>
      <c r="U29" s="17">
        <f t="shared" si="1"/>
        <v>0.22329999999999994</v>
      </c>
      <c r="V29" s="17">
        <f t="shared" si="1"/>
        <v>4.879599999999999</v>
      </c>
      <c r="W29" s="17">
        <f t="shared" si="1"/>
        <v>9.6555</v>
      </c>
      <c r="X29" s="17">
        <f t="shared" si="1"/>
        <v>2.8098999999999994</v>
      </c>
      <c r="Y29" s="17">
        <f t="shared" si="1"/>
        <v>0.46669999999999995</v>
      </c>
      <c r="Z29" s="17">
        <f t="shared" si="1"/>
        <v>0.18079999999999996</v>
      </c>
      <c r="AA29" s="17">
        <f t="shared" si="2"/>
        <v>1.0630999999999999</v>
      </c>
      <c r="AB29" s="17">
        <f t="shared" si="3"/>
        <v>0</v>
      </c>
      <c r="AC29" s="18">
        <f t="shared" si="4"/>
        <v>53.609362186479359</v>
      </c>
      <c r="AD29" s="18">
        <f t="shared" si="4"/>
        <v>0.69755563282955402</v>
      </c>
      <c r="AE29" s="18">
        <f t="shared" si="4"/>
        <v>11.405612825307601</v>
      </c>
      <c r="AF29" s="18">
        <f t="shared" si="4"/>
        <v>8.7357260026965839</v>
      </c>
      <c r="AG29" s="18">
        <f t="shared" si="4"/>
        <v>0.19760464612857073</v>
      </c>
      <c r="AH29" s="18">
        <f t="shared" si="4"/>
        <v>7.6011410081356017</v>
      </c>
      <c r="AI29" s="18">
        <f t="shared" si="4"/>
        <v>10.808523618429899</v>
      </c>
      <c r="AJ29" s="18">
        <f t="shared" si="4"/>
        <v>2.8460262739084921</v>
      </c>
      <c r="AK29" s="18">
        <f t="shared" si="4"/>
        <v>0.31101870644356983</v>
      </c>
      <c r="AL29" s="18">
        <f t="shared" si="4"/>
        <v>7.9963765689899505E-2</v>
      </c>
      <c r="AM29" s="18">
        <f t="shared" si="4"/>
        <v>3.7074653339508647</v>
      </c>
      <c r="AN29" s="18">
        <f t="shared" si="4"/>
        <v>0</v>
      </c>
      <c r="AO29" s="18">
        <f t="shared" si="5"/>
        <v>100</v>
      </c>
      <c r="AP29" s="17">
        <f t="shared" si="6"/>
        <v>62.776863396152308</v>
      </c>
      <c r="AQ29" s="19">
        <f t="shared" si="7"/>
        <v>8667.3840839617023</v>
      </c>
      <c r="AR29" s="19">
        <f t="shared" si="8"/>
        <v>-1977.0489271388196</v>
      </c>
      <c r="AS29" s="20">
        <f t="shared" si="9"/>
        <v>650.12892611897087</v>
      </c>
      <c r="AT29" s="21">
        <f t="shared" si="10"/>
        <v>575.33036290578366</v>
      </c>
      <c r="AU29" s="21">
        <f t="shared" si="11"/>
        <v>-421.31625064639741</v>
      </c>
      <c r="AV29" s="21">
        <f t="shared" si="12"/>
        <v>-551.01757438881475</v>
      </c>
      <c r="AW29" s="21">
        <f t="shared" si="13"/>
        <v>744.02128023090177</v>
      </c>
      <c r="AX29" s="21">
        <f t="shared" si="14"/>
        <v>-2181.9849501084332</v>
      </c>
      <c r="AY29" s="21">
        <f t="shared" si="15"/>
        <v>-410.9862633997721</v>
      </c>
      <c r="AZ29" s="21">
        <f t="shared" si="16"/>
        <v>634.46153649074529</v>
      </c>
      <c r="BA29" s="21">
        <f t="shared" si="17"/>
        <v>147.42574601281825</v>
      </c>
      <c r="BB29" s="20">
        <f t="shared" si="18"/>
        <v>190.26180816191609</v>
      </c>
      <c r="BC29" s="20">
        <f t="shared" si="19"/>
        <v>137.5668041859135</v>
      </c>
      <c r="BD29" s="20">
        <f t="shared" si="20"/>
        <v>110.24694090798496</v>
      </c>
      <c r="BE29" s="20">
        <f t="shared" si="21"/>
        <v>-38.800082808526838</v>
      </c>
      <c r="BF29" s="20">
        <f t="shared" si="22"/>
        <v>-154.20235292774083</v>
      </c>
      <c r="BG29" s="20">
        <f t="shared" si="23"/>
        <v>79.632392363332897</v>
      </c>
      <c r="BH29" s="16">
        <f t="shared" si="24"/>
        <v>-4.55</v>
      </c>
      <c r="BI29" s="18">
        <f t="shared" si="25"/>
        <v>5728.9722240258652</v>
      </c>
      <c r="BJ29" s="18">
        <f t="shared" si="26"/>
        <v>472.13125589569808</v>
      </c>
      <c r="BK29" s="19">
        <f t="shared" si="27"/>
        <v>818.29271958306151</v>
      </c>
      <c r="BL29" s="18">
        <f t="shared" si="28"/>
        <v>39.122623196817855</v>
      </c>
      <c r="BM29" s="17">
        <f t="shared" si="29"/>
        <v>1.3181125421372366</v>
      </c>
      <c r="BN29" s="17">
        <f t="shared" si="30"/>
        <v>7.2832476163199971</v>
      </c>
      <c r="BO29" s="17">
        <f t="shared" si="31"/>
        <v>7.2832476163199975E-2</v>
      </c>
      <c r="BP29" s="53">
        <f t="shared" si="32"/>
        <v>32.203049318304366</v>
      </c>
    </row>
    <row r="30" spans="1:68" s="8" customFormat="1" ht="16" x14ac:dyDescent="0.2">
      <c r="A30">
        <v>12</v>
      </c>
      <c r="B30">
        <v>1172.27</v>
      </c>
      <c r="C30" s="6">
        <v>92.022237980097998</v>
      </c>
      <c r="D30">
        <v>51.335500000000003</v>
      </c>
      <c r="E30">
        <v>0.89429999999999998</v>
      </c>
      <c r="F30">
        <v>18.412500000000001</v>
      </c>
      <c r="G30">
        <v>10.0738</v>
      </c>
      <c r="H30">
        <v>0.22489999999999999</v>
      </c>
      <c r="I30">
        <v>4.9164000000000003</v>
      </c>
      <c r="J30">
        <v>9.6050000000000004</v>
      </c>
      <c r="K30">
        <v>2.8147000000000002</v>
      </c>
      <c r="L30">
        <v>0.46949999999999997</v>
      </c>
      <c r="M30">
        <v>0.18210000000000001</v>
      </c>
      <c r="N30">
        <v>1.0711999999999999</v>
      </c>
      <c r="O30">
        <v>0</v>
      </c>
      <c r="P30" s="17">
        <f t="shared" si="0"/>
        <v>98.928700000000021</v>
      </c>
      <c r="Q30" s="17">
        <f t="shared" si="1"/>
        <v>51.335551891412699</v>
      </c>
      <c r="R30" s="17">
        <f t="shared" si="1"/>
        <v>0.89430090398438444</v>
      </c>
      <c r="S30" s="17">
        <f t="shared" si="1"/>
        <v>18.412518611889165</v>
      </c>
      <c r="T30" s="17">
        <f t="shared" si="1"/>
        <v>10.073810182889291</v>
      </c>
      <c r="U30" s="17">
        <f t="shared" si="1"/>
        <v>0.22490022733544454</v>
      </c>
      <c r="V30" s="17">
        <f t="shared" si="1"/>
        <v>4.9164049696397498</v>
      </c>
      <c r="W30" s="17">
        <f t="shared" si="1"/>
        <v>9.6050097090126503</v>
      </c>
      <c r="X30" s="17">
        <f t="shared" si="1"/>
        <v>2.8147028451804172</v>
      </c>
      <c r="Y30" s="17">
        <f t="shared" si="1"/>
        <v>0.46950047458422056</v>
      </c>
      <c r="Z30" s="17">
        <f t="shared" si="1"/>
        <v>0.18210018407196291</v>
      </c>
      <c r="AA30" s="17">
        <f t="shared" si="2"/>
        <v>1.0711999999999999</v>
      </c>
      <c r="AB30" s="17">
        <f t="shared" si="3"/>
        <v>0</v>
      </c>
      <c r="AC30" s="18">
        <f t="shared" si="4"/>
        <v>53.600010342603163</v>
      </c>
      <c r="AD30" s="18">
        <f t="shared" si="4"/>
        <v>0.70235765023425079</v>
      </c>
      <c r="AE30" s="18">
        <f t="shared" si="4"/>
        <v>11.329117359321856</v>
      </c>
      <c r="AF30" s="18">
        <f t="shared" si="4"/>
        <v>8.7958880766582723</v>
      </c>
      <c r="AG30" s="18">
        <f t="shared" si="4"/>
        <v>0.19888929758076118</v>
      </c>
      <c r="AH30" s="18">
        <f t="shared" si="4"/>
        <v>7.6534157630457544</v>
      </c>
      <c r="AI30" s="18">
        <f t="shared" si="4"/>
        <v>10.744903189616387</v>
      </c>
      <c r="AJ30" s="18">
        <f t="shared" si="4"/>
        <v>2.849008099299831</v>
      </c>
      <c r="AK30" s="18">
        <f t="shared" si="4"/>
        <v>0.31267836796033116</v>
      </c>
      <c r="AL30" s="18">
        <f t="shared" si="4"/>
        <v>8.0485618829856859E-2</v>
      </c>
      <c r="AM30" s="18">
        <f t="shared" si="4"/>
        <v>3.7332462348495175</v>
      </c>
      <c r="AN30" s="18">
        <f t="shared" si="4"/>
        <v>0</v>
      </c>
      <c r="AO30" s="18">
        <f t="shared" si="5"/>
        <v>99.999999999999986</v>
      </c>
      <c r="AP30" s="17">
        <f t="shared" si="6"/>
        <v>62.735404661618901</v>
      </c>
      <c r="AQ30" s="19">
        <f t="shared" si="7"/>
        <v>8666.6579316568514</v>
      </c>
      <c r="AR30" s="19">
        <f t="shared" si="8"/>
        <v>-1963.7892030648507</v>
      </c>
      <c r="AS30" s="20">
        <f t="shared" si="9"/>
        <v>654.59871969005894</v>
      </c>
      <c r="AT30" s="21">
        <f t="shared" si="10"/>
        <v>579.28703910493311</v>
      </c>
      <c r="AU30" s="21">
        <f t="shared" si="11"/>
        <v>-418.83632633124677</v>
      </c>
      <c r="AV30" s="21">
        <f t="shared" si="12"/>
        <v>-553.43594441527728</v>
      </c>
      <c r="AW30" s="21">
        <f t="shared" si="13"/>
        <v>748.44335189904461</v>
      </c>
      <c r="AX30" s="21">
        <f t="shared" si="14"/>
        <v>-2196.8082336807056</v>
      </c>
      <c r="AY30" s="21">
        <f t="shared" si="15"/>
        <v>-412.30245198683895</v>
      </c>
      <c r="AZ30" s="21">
        <f t="shared" si="16"/>
        <v>631.13284226189319</v>
      </c>
      <c r="BA30" s="21">
        <f t="shared" si="17"/>
        <v>147.40002844215869</v>
      </c>
      <c r="BB30" s="20">
        <f t="shared" si="18"/>
        <v>189.13478715022202</v>
      </c>
      <c r="BC30" s="20">
        <f t="shared" si="19"/>
        <v>138.51296690220946</v>
      </c>
      <c r="BD30" s="20">
        <f t="shared" si="20"/>
        <v>109.59801253408715</v>
      </c>
      <c r="BE30" s="20">
        <f t="shared" si="21"/>
        <v>-38.857126682627388</v>
      </c>
      <c r="BF30" s="20">
        <f t="shared" si="22"/>
        <v>-154.74600628181375</v>
      </c>
      <c r="BG30" s="20">
        <f t="shared" si="23"/>
        <v>79.929634355369586</v>
      </c>
      <c r="BH30" s="16">
        <f t="shared" si="24"/>
        <v>-4.55</v>
      </c>
      <c r="BI30" s="18">
        <f t="shared" si="25"/>
        <v>5734.9477251338621</v>
      </c>
      <c r="BJ30" s="18">
        <f t="shared" si="26"/>
        <v>470.97229641960575</v>
      </c>
      <c r="BK30" s="19">
        <f t="shared" si="27"/>
        <v>817.49481757573039</v>
      </c>
      <c r="BL30" s="18">
        <f t="shared" si="28"/>
        <v>39.043751574180206</v>
      </c>
      <c r="BM30" s="17">
        <f t="shared" si="29"/>
        <v>1.3353314591045313</v>
      </c>
      <c r="BN30" s="17">
        <f t="shared" si="30"/>
        <v>7.9777620199020021</v>
      </c>
      <c r="BO30" s="17">
        <f t="shared" si="31"/>
        <v>7.9777620199020016E-2</v>
      </c>
      <c r="BP30" s="53">
        <f t="shared" si="32"/>
        <v>34.931186742998356</v>
      </c>
    </row>
    <row r="31" spans="1:68" s="8" customFormat="1" ht="16" x14ac:dyDescent="0.2">
      <c r="A31">
        <v>13</v>
      </c>
      <c r="B31">
        <v>1169.27</v>
      </c>
      <c r="C31" s="6">
        <v>91.333220014583006</v>
      </c>
      <c r="D31">
        <v>51.359400000000001</v>
      </c>
      <c r="E31">
        <v>0.90110000000000001</v>
      </c>
      <c r="F31">
        <v>18.3004</v>
      </c>
      <c r="G31">
        <v>10.149800000000001</v>
      </c>
      <c r="H31">
        <v>0.2266</v>
      </c>
      <c r="I31">
        <v>4.9535</v>
      </c>
      <c r="J31">
        <v>9.5551999999999992</v>
      </c>
      <c r="K31">
        <v>2.8191000000000002</v>
      </c>
      <c r="L31">
        <v>0.47220000000000001</v>
      </c>
      <c r="M31">
        <v>0.1835</v>
      </c>
      <c r="N31">
        <v>1.0791999999999999</v>
      </c>
      <c r="O31">
        <v>0</v>
      </c>
      <c r="P31" s="17">
        <f t="shared" si="0"/>
        <v>98.920800000000014</v>
      </c>
      <c r="Q31" s="17">
        <f t="shared" si="1"/>
        <v>51.359400000000001</v>
      </c>
      <c r="R31" s="17">
        <f t="shared" si="1"/>
        <v>0.9010999999999999</v>
      </c>
      <c r="S31" s="17">
        <f t="shared" si="1"/>
        <v>18.3004</v>
      </c>
      <c r="T31" s="17">
        <f t="shared" si="1"/>
        <v>10.149799999999999</v>
      </c>
      <c r="U31" s="17">
        <f t="shared" si="1"/>
        <v>0.22659999999999994</v>
      </c>
      <c r="V31" s="17">
        <f t="shared" si="1"/>
        <v>4.9534999999999991</v>
      </c>
      <c r="W31" s="17">
        <f t="shared" si="1"/>
        <v>9.5551999999999992</v>
      </c>
      <c r="X31" s="17">
        <f t="shared" si="1"/>
        <v>2.8190999999999997</v>
      </c>
      <c r="Y31" s="17">
        <f t="shared" si="1"/>
        <v>0.4721999999999999</v>
      </c>
      <c r="Z31" s="17">
        <f t="shared" si="1"/>
        <v>0.18349999999999997</v>
      </c>
      <c r="AA31" s="17">
        <f t="shared" si="2"/>
        <v>1.0791999999999999</v>
      </c>
      <c r="AB31" s="17">
        <f t="shared" si="3"/>
        <v>0</v>
      </c>
      <c r="AC31" s="18">
        <f t="shared" si="4"/>
        <v>53.589605291942682</v>
      </c>
      <c r="AD31" s="18">
        <f t="shared" si="4"/>
        <v>0.70723153249636683</v>
      </c>
      <c r="AE31" s="18">
        <f t="shared" si="4"/>
        <v>11.252718067473847</v>
      </c>
      <c r="AF31" s="18">
        <f t="shared" si="4"/>
        <v>8.8564034918352892</v>
      </c>
      <c r="AG31" s="18">
        <f t="shared" si="4"/>
        <v>0.20026054959645531</v>
      </c>
      <c r="AH31" s="18">
        <f t="shared" si="4"/>
        <v>7.7060851495845784</v>
      </c>
      <c r="AI31" s="18">
        <f t="shared" si="4"/>
        <v>10.682144760462084</v>
      </c>
      <c r="AJ31" s="18">
        <f t="shared" si="4"/>
        <v>2.8515802096682554</v>
      </c>
      <c r="AK31" s="18">
        <f t="shared" si="4"/>
        <v>0.31426915821951723</v>
      </c>
      <c r="AL31" s="18">
        <f t="shared" si="4"/>
        <v>8.1050920219213035E-2</v>
      </c>
      <c r="AM31" s="18">
        <f t="shared" si="4"/>
        <v>3.7586508685017272</v>
      </c>
      <c r="AN31" s="18">
        <f t="shared" si="4"/>
        <v>0</v>
      </c>
      <c r="AO31" s="18">
        <f t="shared" si="5"/>
        <v>100.00000000000001</v>
      </c>
      <c r="AP31" s="17">
        <f t="shared" si="6"/>
        <v>62.69410144912861</v>
      </c>
      <c r="AQ31" s="19">
        <f t="shared" si="7"/>
        <v>8665.7751571804711</v>
      </c>
      <c r="AR31" s="19">
        <f t="shared" si="8"/>
        <v>-1950.5461498159166</v>
      </c>
      <c r="AS31" s="20">
        <f t="shared" si="9"/>
        <v>659.10338018388347</v>
      </c>
      <c r="AT31" s="21">
        <f t="shared" si="10"/>
        <v>583.27358497205671</v>
      </c>
      <c r="AU31" s="21">
        <f t="shared" si="11"/>
        <v>-416.390002762812</v>
      </c>
      <c r="AV31" s="21">
        <f t="shared" si="12"/>
        <v>-555.78822905253219</v>
      </c>
      <c r="AW31" s="21">
        <f t="shared" si="13"/>
        <v>752.79677638274097</v>
      </c>
      <c r="AX31" s="21">
        <f t="shared" si="14"/>
        <v>-2211.6991458552748</v>
      </c>
      <c r="AY31" s="21">
        <f t="shared" si="15"/>
        <v>-413.55782236905037</v>
      </c>
      <c r="AZ31" s="21">
        <f t="shared" si="16"/>
        <v>627.70211091201134</v>
      </c>
      <c r="BA31" s="21">
        <f t="shared" si="17"/>
        <v>147.37141455284237</v>
      </c>
      <c r="BB31" s="20">
        <f t="shared" si="18"/>
        <v>188.01040771153177</v>
      </c>
      <c r="BC31" s="20">
        <f t="shared" si="19"/>
        <v>139.46607326925582</v>
      </c>
      <c r="BD31" s="20">
        <f t="shared" si="20"/>
        <v>108.95787655671325</v>
      </c>
      <c r="BE31" s="20">
        <f t="shared" si="21"/>
        <v>-38.908288731340726</v>
      </c>
      <c r="BF31" s="20">
        <f t="shared" si="22"/>
        <v>-155.27883617755651</v>
      </c>
      <c r="BG31" s="20">
        <f t="shared" si="23"/>
        <v>80.220115937017965</v>
      </c>
      <c r="BH31" s="16">
        <f t="shared" si="24"/>
        <v>-4.55</v>
      </c>
      <c r="BI31" s="18">
        <f t="shared" si="25"/>
        <v>5740.6696597755781</v>
      </c>
      <c r="BJ31" s="18">
        <f t="shared" si="26"/>
        <v>469.83876311846399</v>
      </c>
      <c r="BK31" s="19">
        <f t="shared" si="27"/>
        <v>816.70702050671639</v>
      </c>
      <c r="BL31" s="18">
        <f t="shared" si="28"/>
        <v>38.967247366936284</v>
      </c>
      <c r="BM31" s="17">
        <f t="shared" si="29"/>
        <v>1.352509160244896</v>
      </c>
      <c r="BN31" s="17">
        <f t="shared" si="30"/>
        <v>8.6667799854169942</v>
      </c>
      <c r="BO31" s="17">
        <f t="shared" si="31"/>
        <v>8.6667799854169947E-2</v>
      </c>
      <c r="BP31" s="53">
        <f t="shared" si="32"/>
        <v>37.874354835672889</v>
      </c>
    </row>
    <row r="32" spans="1:68" s="8" customFormat="1" ht="16" x14ac:dyDescent="0.2">
      <c r="A32">
        <v>14</v>
      </c>
      <c r="B32">
        <v>1166.27</v>
      </c>
      <c r="C32" s="6">
        <v>90.649570030026993</v>
      </c>
      <c r="D32">
        <v>51.382100000000001</v>
      </c>
      <c r="E32">
        <v>0.90790000000000004</v>
      </c>
      <c r="F32">
        <v>18.188300000000002</v>
      </c>
      <c r="G32">
        <v>10.2263</v>
      </c>
      <c r="H32">
        <v>0.22839999999999999</v>
      </c>
      <c r="I32">
        <v>4.9908999999999999</v>
      </c>
      <c r="J32">
        <v>9.5060000000000002</v>
      </c>
      <c r="K32">
        <v>2.8229000000000002</v>
      </c>
      <c r="L32">
        <v>0.47499999999999998</v>
      </c>
      <c r="M32">
        <v>0.18490000000000001</v>
      </c>
      <c r="N32">
        <v>1.0873999999999999</v>
      </c>
      <c r="O32">
        <v>0</v>
      </c>
      <c r="P32" s="17">
        <f t="shared" si="0"/>
        <v>98.912699999999987</v>
      </c>
      <c r="Q32" s="17">
        <f t="shared" si="1"/>
        <v>51.382048053081164</v>
      </c>
      <c r="R32" s="17">
        <f t="shared" si="1"/>
        <v>0.90789908211988968</v>
      </c>
      <c r="S32" s="17">
        <f t="shared" si="1"/>
        <v>18.188281611764722</v>
      </c>
      <c r="T32" s="17">
        <f t="shared" si="1"/>
        <v>10.226289661287176</v>
      </c>
      <c r="U32" s="17">
        <f t="shared" si="1"/>
        <v>0.22839976908930806</v>
      </c>
      <c r="V32" s="17">
        <f t="shared" si="1"/>
        <v>4.9908949542374232</v>
      </c>
      <c r="W32" s="17">
        <f t="shared" si="1"/>
        <v>9.5059903895050901</v>
      </c>
      <c r="X32" s="17">
        <f t="shared" si="1"/>
        <v>2.8228971460692112</v>
      </c>
      <c r="Y32" s="17">
        <f t="shared" si="1"/>
        <v>0.47499951977855226</v>
      </c>
      <c r="Z32" s="17">
        <f t="shared" si="1"/>
        <v>0.18489981306748277</v>
      </c>
      <c r="AA32" s="17">
        <f t="shared" si="2"/>
        <v>1.0873999999999999</v>
      </c>
      <c r="AB32" s="17">
        <f t="shared" si="3"/>
        <v>0</v>
      </c>
      <c r="AC32" s="18">
        <f t="shared" si="4"/>
        <v>53.577659469197101</v>
      </c>
      <c r="AD32" s="18">
        <f t="shared" si="4"/>
        <v>0.71209496167351927</v>
      </c>
      <c r="AE32" s="18">
        <f t="shared" si="4"/>
        <v>11.176356213647566</v>
      </c>
      <c r="AF32" s="18">
        <f t="shared" si="4"/>
        <v>8.9172246876836887</v>
      </c>
      <c r="AG32" s="18">
        <f t="shared" si="4"/>
        <v>0.20171717090758917</v>
      </c>
      <c r="AH32" s="18">
        <f t="shared" si="4"/>
        <v>7.7591076117357343</v>
      </c>
      <c r="AI32" s="18">
        <f t="shared" si="4"/>
        <v>10.620079262422886</v>
      </c>
      <c r="AJ32" s="18">
        <f t="shared" si="4"/>
        <v>2.8535262688900609</v>
      </c>
      <c r="AK32" s="18">
        <f t="shared" si="4"/>
        <v>0.31592257453714656</v>
      </c>
      <c r="AL32" s="18">
        <f t="shared" si="4"/>
        <v>8.1615014732788704E-2</v>
      </c>
      <c r="AM32" s="18">
        <f t="shared" si="4"/>
        <v>3.7846967645719163</v>
      </c>
      <c r="AN32" s="18">
        <f t="shared" si="4"/>
        <v>0</v>
      </c>
      <c r="AO32" s="18">
        <f t="shared" si="5"/>
        <v>99.999999999999986</v>
      </c>
      <c r="AP32" s="17">
        <f t="shared" si="6"/>
        <v>62.652498123100123</v>
      </c>
      <c r="AQ32" s="19">
        <f t="shared" si="7"/>
        <v>8664.6448071669511</v>
      </c>
      <c r="AR32" s="19">
        <f t="shared" si="8"/>
        <v>-1937.3095860736692</v>
      </c>
      <c r="AS32" s="20">
        <f t="shared" si="9"/>
        <v>663.6361672728649</v>
      </c>
      <c r="AT32" s="21">
        <f t="shared" si="10"/>
        <v>587.28685513227776</v>
      </c>
      <c r="AU32" s="21">
        <f t="shared" si="11"/>
        <v>-413.97068964924404</v>
      </c>
      <c r="AV32" s="21">
        <f t="shared" si="12"/>
        <v>-558.14179265348298</v>
      </c>
      <c r="AW32" s="21">
        <f t="shared" si="13"/>
        <v>757.25590205337414</v>
      </c>
      <c r="AX32" s="21">
        <f t="shared" si="14"/>
        <v>-2226.6215412692195</v>
      </c>
      <c r="AY32" s="21">
        <f t="shared" si="15"/>
        <v>-414.80386994192656</v>
      </c>
      <c r="AZ32" s="21">
        <f t="shared" si="16"/>
        <v>624.15130902683484</v>
      </c>
      <c r="BA32" s="21">
        <f t="shared" si="17"/>
        <v>147.33856354029203</v>
      </c>
      <c r="BB32" s="20">
        <f t="shared" si="18"/>
        <v>186.88645247604748</v>
      </c>
      <c r="BC32" s="20">
        <f t="shared" si="19"/>
        <v>140.42537159312076</v>
      </c>
      <c r="BD32" s="20">
        <f t="shared" si="20"/>
        <v>108.32480847671343</v>
      </c>
      <c r="BE32" s="20">
        <f t="shared" si="21"/>
        <v>-38.952526285720374</v>
      </c>
      <c r="BF32" s="20">
        <f t="shared" si="22"/>
        <v>-155.82217066178055</v>
      </c>
      <c r="BG32" s="20">
        <f t="shared" si="23"/>
        <v>80.514131080610198</v>
      </c>
      <c r="BH32" s="16">
        <f t="shared" si="24"/>
        <v>-4.55</v>
      </c>
      <c r="BI32" s="18">
        <f t="shared" si="25"/>
        <v>5746.127561064759</v>
      </c>
      <c r="BJ32" s="18">
        <f t="shared" si="26"/>
        <v>468.71463021928292</v>
      </c>
      <c r="BK32" s="19">
        <f t="shared" si="27"/>
        <v>815.91267016277288</v>
      </c>
      <c r="BL32" s="18">
        <f t="shared" si="28"/>
        <v>38.892370168310009</v>
      </c>
      <c r="BM32" s="17">
        <f t="shared" si="29"/>
        <v>1.3695382450215687</v>
      </c>
      <c r="BN32" s="17">
        <f t="shared" si="30"/>
        <v>9.3504299699730069</v>
      </c>
      <c r="BO32" s="17">
        <f t="shared" si="31"/>
        <v>9.3504299699730065E-2</v>
      </c>
      <c r="BP32" s="53">
        <f t="shared" si="32"/>
        <v>41.038233044741133</v>
      </c>
    </row>
    <row r="33" spans="1:68" s="8" customFormat="1" ht="16" x14ac:dyDescent="0.2">
      <c r="A33">
        <v>15</v>
      </c>
      <c r="B33">
        <v>1163.27</v>
      </c>
      <c r="C33" s="6">
        <v>89.971169444674004</v>
      </c>
      <c r="D33">
        <v>51.403700000000001</v>
      </c>
      <c r="E33">
        <v>0.91469999999999996</v>
      </c>
      <c r="F33">
        <v>18.0764</v>
      </c>
      <c r="G33">
        <v>10.3034</v>
      </c>
      <c r="H33">
        <v>0.2301</v>
      </c>
      <c r="I33">
        <v>5.0285000000000002</v>
      </c>
      <c r="J33">
        <v>9.4574999999999996</v>
      </c>
      <c r="K33">
        <v>2.8260999999999998</v>
      </c>
      <c r="L33">
        <v>0.47770000000000001</v>
      </c>
      <c r="M33">
        <v>0.18629999999999999</v>
      </c>
      <c r="N33">
        <v>1.0955999999999999</v>
      </c>
      <c r="O33">
        <v>0</v>
      </c>
      <c r="P33" s="17">
        <f t="shared" si="0"/>
        <v>98.904399999999981</v>
      </c>
      <c r="Q33" s="17">
        <f t="shared" si="1"/>
        <v>51.403700000000008</v>
      </c>
      <c r="R33" s="17">
        <f t="shared" si="1"/>
        <v>0.91470000000000007</v>
      </c>
      <c r="S33" s="17">
        <f t="shared" si="1"/>
        <v>18.076400000000003</v>
      </c>
      <c r="T33" s="17">
        <f t="shared" si="1"/>
        <v>10.303400000000002</v>
      </c>
      <c r="U33" s="17">
        <f t="shared" si="1"/>
        <v>0.23010000000000003</v>
      </c>
      <c r="V33" s="17">
        <f t="shared" si="1"/>
        <v>5.0285000000000011</v>
      </c>
      <c r="W33" s="17">
        <f t="shared" si="1"/>
        <v>9.4575000000000014</v>
      </c>
      <c r="X33" s="17">
        <f t="shared" si="1"/>
        <v>2.8261000000000003</v>
      </c>
      <c r="Y33" s="17">
        <f t="shared" si="1"/>
        <v>0.47770000000000007</v>
      </c>
      <c r="Z33" s="17">
        <f t="shared" si="1"/>
        <v>0.18630000000000002</v>
      </c>
      <c r="AA33" s="17">
        <f t="shared" si="2"/>
        <v>1.0955999999999999</v>
      </c>
      <c r="AB33" s="17">
        <f t="shared" si="3"/>
        <v>0</v>
      </c>
      <c r="AC33" s="18">
        <f t="shared" si="4"/>
        <v>53.564677984578026</v>
      </c>
      <c r="AD33" s="18">
        <f t="shared" si="4"/>
        <v>0.71695319834349858</v>
      </c>
      <c r="AE33" s="18">
        <f t="shared" si="4"/>
        <v>11.100238234587749</v>
      </c>
      <c r="AF33" s="18">
        <f t="shared" si="4"/>
        <v>8.9785038150163707</v>
      </c>
      <c r="AG33" s="18">
        <f t="shared" si="4"/>
        <v>0.20308395759951214</v>
      </c>
      <c r="AH33" s="18">
        <f t="shared" si="4"/>
        <v>7.8123841802713985</v>
      </c>
      <c r="AI33" s="18">
        <f t="shared" si="4"/>
        <v>10.558896396148745</v>
      </c>
      <c r="AJ33" s="18">
        <f t="shared" si="4"/>
        <v>2.8548686842986566</v>
      </c>
      <c r="AK33" s="18">
        <f t="shared" si="4"/>
        <v>0.31750789015034803</v>
      </c>
      <c r="AL33" s="18">
        <f t="shared" si="4"/>
        <v>8.2178505252507958E-2</v>
      </c>
      <c r="AM33" s="18">
        <f t="shared" si="4"/>
        <v>3.8107071537531909</v>
      </c>
      <c r="AN33" s="18">
        <f t="shared" si="4"/>
        <v>0</v>
      </c>
      <c r="AO33" s="18">
        <f t="shared" si="5"/>
        <v>100</v>
      </c>
      <c r="AP33" s="17">
        <f t="shared" si="6"/>
        <v>62.610934168228553</v>
      </c>
      <c r="AQ33" s="19">
        <f t="shared" si="7"/>
        <v>8663.3483367942754</v>
      </c>
      <c r="AR33" s="19">
        <f t="shared" si="8"/>
        <v>-1924.1152955834405</v>
      </c>
      <c r="AS33" s="20">
        <f t="shared" si="9"/>
        <v>668.19546162264692</v>
      </c>
      <c r="AT33" s="21">
        <f t="shared" si="10"/>
        <v>591.31935860474209</v>
      </c>
      <c r="AU33" s="21">
        <f t="shared" si="11"/>
        <v>-411.58578152187806</v>
      </c>
      <c r="AV33" s="21">
        <f t="shared" si="12"/>
        <v>-560.44161646339933</v>
      </c>
      <c r="AW33" s="21">
        <f t="shared" si="13"/>
        <v>761.70476314329801</v>
      </c>
      <c r="AX33" s="21">
        <f t="shared" si="14"/>
        <v>-2241.5790584472825</v>
      </c>
      <c r="AY33" s="21">
        <f t="shared" si="15"/>
        <v>-415.99824432683482</v>
      </c>
      <c r="AZ33" s="21">
        <f t="shared" si="16"/>
        <v>620.47307184820886</v>
      </c>
      <c r="BA33" s="21">
        <f t="shared" si="17"/>
        <v>147.30286445758958</v>
      </c>
      <c r="BB33" s="20">
        <f t="shared" si="18"/>
        <v>185.76624932567921</v>
      </c>
      <c r="BC33" s="20">
        <f t="shared" si="19"/>
        <v>141.3898466480222</v>
      </c>
      <c r="BD33" s="20">
        <f t="shared" si="20"/>
        <v>107.70074324071719</v>
      </c>
      <c r="BE33" s="20">
        <f t="shared" si="21"/>
        <v>-38.988508099978262</v>
      </c>
      <c r="BF33" s="20">
        <f t="shared" si="22"/>
        <v>-156.36182079066447</v>
      </c>
      <c r="BG33" s="20">
        <f t="shared" si="23"/>
        <v>80.80320607371948</v>
      </c>
      <c r="BH33" s="16">
        <f t="shared" si="24"/>
        <v>-4.55</v>
      </c>
      <c r="BI33" s="18">
        <f t="shared" si="25"/>
        <v>5751.3209956703358</v>
      </c>
      <c r="BJ33" s="18">
        <f t="shared" si="26"/>
        <v>467.6125808550849</v>
      </c>
      <c r="BK33" s="19">
        <f t="shared" si="27"/>
        <v>815.12442349377579</v>
      </c>
      <c r="BL33" s="18">
        <f t="shared" si="28"/>
        <v>38.819710736729931</v>
      </c>
      <c r="BM33" s="17">
        <f t="shared" si="29"/>
        <v>1.3864956151414933</v>
      </c>
      <c r="BN33" s="17">
        <f t="shared" si="30"/>
        <v>10.028830555325996</v>
      </c>
      <c r="BO33" s="17">
        <f t="shared" si="31"/>
        <v>0.10028830555325996</v>
      </c>
      <c r="BP33" s="53">
        <f t="shared" si="32"/>
        <v>44.445066603208382</v>
      </c>
    </row>
    <row r="34" spans="1:68" s="8" customFormat="1" ht="16" x14ac:dyDescent="0.2">
      <c r="A34">
        <v>16</v>
      </c>
      <c r="B34">
        <v>1160.27</v>
      </c>
      <c r="C34" s="6">
        <v>89.297908737331994</v>
      </c>
      <c r="D34">
        <v>51.424199999999999</v>
      </c>
      <c r="E34">
        <v>0.92159999999999997</v>
      </c>
      <c r="F34">
        <v>17.964400000000001</v>
      </c>
      <c r="G34">
        <v>10.3811</v>
      </c>
      <c r="H34">
        <v>0.23180000000000001</v>
      </c>
      <c r="I34">
        <v>5.0663999999999998</v>
      </c>
      <c r="J34">
        <v>9.4097000000000008</v>
      </c>
      <c r="K34">
        <v>2.8288000000000002</v>
      </c>
      <c r="L34">
        <v>0.48039999999999999</v>
      </c>
      <c r="M34">
        <v>0.18770000000000001</v>
      </c>
      <c r="N34">
        <v>1.1037999999999999</v>
      </c>
      <c r="O34">
        <v>0</v>
      </c>
      <c r="P34" s="17">
        <f t="shared" si="0"/>
        <v>98.896100000000018</v>
      </c>
      <c r="Q34" s="17">
        <f t="shared" si="1"/>
        <v>51.424251998208206</v>
      </c>
      <c r="R34" s="17">
        <f t="shared" si="1"/>
        <v>0.92160093188710146</v>
      </c>
      <c r="S34" s="17">
        <f t="shared" si="1"/>
        <v>17.964418164922577</v>
      </c>
      <c r="T34" s="17">
        <f t="shared" si="1"/>
        <v>10.381110496976117</v>
      </c>
      <c r="U34" s="17">
        <f t="shared" si="1"/>
        <v>0.23180023438740247</v>
      </c>
      <c r="V34" s="17">
        <f t="shared" si="1"/>
        <v>5.0664051229522684</v>
      </c>
      <c r="W34" s="17">
        <f t="shared" si="1"/>
        <v>9.4097095147331373</v>
      </c>
      <c r="X34" s="17">
        <f t="shared" si="1"/>
        <v>2.8288028603756867</v>
      </c>
      <c r="Y34" s="17">
        <f t="shared" si="1"/>
        <v>0.48040048576233024</v>
      </c>
      <c r="Z34" s="17">
        <f t="shared" si="1"/>
        <v>0.1877001897951486</v>
      </c>
      <c r="AA34" s="17">
        <f t="shared" si="2"/>
        <v>1.1037999999999999</v>
      </c>
      <c r="AB34" s="17">
        <f t="shared" si="3"/>
        <v>0</v>
      </c>
      <c r="AC34" s="18">
        <f t="shared" si="4"/>
        <v>53.550495401993267</v>
      </c>
      <c r="AD34" s="18">
        <f t="shared" si="4"/>
        <v>0.72188235112177168</v>
      </c>
      <c r="AE34" s="18">
        <f t="shared" si="4"/>
        <v>11.024144675411602</v>
      </c>
      <c r="AF34" s="18">
        <f t="shared" si="4"/>
        <v>9.0402120253389828</v>
      </c>
      <c r="AG34" s="18">
        <f t="shared" si="4"/>
        <v>0.20444865684682384</v>
      </c>
      <c r="AH34" s="18">
        <f t="shared" si="4"/>
        <v>7.866045299592809</v>
      </c>
      <c r="AI34" s="18">
        <f t="shared" si="4"/>
        <v>10.498561261088312</v>
      </c>
      <c r="AJ34" s="18">
        <f t="shared" si="4"/>
        <v>2.8557006847820925</v>
      </c>
      <c r="AK34" s="18">
        <f t="shared" si="4"/>
        <v>0.3190906731546731</v>
      </c>
      <c r="AL34" s="18">
        <f t="shared" si="4"/>
        <v>8.2741137277291349E-2</v>
      </c>
      <c r="AM34" s="18">
        <f t="shared" si="4"/>
        <v>3.8366778333923843</v>
      </c>
      <c r="AN34" s="18">
        <f t="shared" si="4"/>
        <v>0</v>
      </c>
      <c r="AO34" s="18">
        <f t="shared" si="5"/>
        <v>100.00000000000003</v>
      </c>
      <c r="AP34" s="17">
        <f t="shared" si="6"/>
        <v>62.569340169320824</v>
      </c>
      <c r="AQ34" s="19">
        <f t="shared" si="7"/>
        <v>8661.8714893971592</v>
      </c>
      <c r="AR34" s="19">
        <f t="shared" si="8"/>
        <v>-1910.9252380358471</v>
      </c>
      <c r="AS34" s="20">
        <f t="shared" si="9"/>
        <v>672.7854932378732</v>
      </c>
      <c r="AT34" s="21">
        <f t="shared" si="10"/>
        <v>595.38096872617973</v>
      </c>
      <c r="AU34" s="21">
        <f t="shared" si="11"/>
        <v>-409.23391795722239</v>
      </c>
      <c r="AV34" s="21">
        <f t="shared" si="12"/>
        <v>-562.69518580811007</v>
      </c>
      <c r="AW34" s="21">
        <f t="shared" si="13"/>
        <v>766.1427039709389</v>
      </c>
      <c r="AX34" s="21">
        <f t="shared" si="14"/>
        <v>-2256.5920377573452</v>
      </c>
      <c r="AY34" s="21">
        <f t="shared" si="15"/>
        <v>-417.14826994151468</v>
      </c>
      <c r="AZ34" s="21">
        <f t="shared" si="16"/>
        <v>616.68870988177082</v>
      </c>
      <c r="BA34" s="21">
        <f t="shared" si="17"/>
        <v>147.26386235548148</v>
      </c>
      <c r="BB34" s="20">
        <f t="shared" si="18"/>
        <v>184.64754485710466</v>
      </c>
      <c r="BC34" s="20">
        <f t="shared" si="19"/>
        <v>142.36107376839809</v>
      </c>
      <c r="BD34" s="20">
        <f t="shared" si="20"/>
        <v>107.08532486310078</v>
      </c>
      <c r="BE34" s="20">
        <f t="shared" si="21"/>
        <v>-39.018185789042846</v>
      </c>
      <c r="BF34" s="20">
        <f t="shared" si="22"/>
        <v>-156.89774377899607</v>
      </c>
      <c r="BG34" s="20">
        <f t="shared" si="23"/>
        <v>81.089052145818926</v>
      </c>
      <c r="BH34" s="16">
        <f t="shared" si="24"/>
        <v>-4.55</v>
      </c>
      <c r="BI34" s="18">
        <f t="shared" si="25"/>
        <v>5756.274715713882</v>
      </c>
      <c r="BJ34" s="18">
        <f t="shared" si="26"/>
        <v>466.5309284218651</v>
      </c>
      <c r="BK34" s="19">
        <f t="shared" si="27"/>
        <v>814.34208949219033</v>
      </c>
      <c r="BL34" s="18">
        <f t="shared" si="28"/>
        <v>38.749077343066382</v>
      </c>
      <c r="BM34" s="17">
        <f t="shared" si="29"/>
        <v>1.403397225101136</v>
      </c>
      <c r="BN34" s="17">
        <f t="shared" si="30"/>
        <v>10.702091262668006</v>
      </c>
      <c r="BO34" s="17">
        <f t="shared" si="31"/>
        <v>0.10702091262668006</v>
      </c>
      <c r="BP34" s="53">
        <f t="shared" si="32"/>
        <v>48.113702212512308</v>
      </c>
    </row>
    <row r="35" spans="1:68" s="8" customFormat="1" ht="16" x14ac:dyDescent="0.2">
      <c r="A35">
        <v>17</v>
      </c>
      <c r="B35">
        <v>1157.27</v>
      </c>
      <c r="C35" s="6">
        <v>88.629689123955004</v>
      </c>
      <c r="D35">
        <v>51.443600000000004</v>
      </c>
      <c r="E35">
        <v>0.92859999999999998</v>
      </c>
      <c r="F35">
        <v>17.852499999999999</v>
      </c>
      <c r="G35">
        <v>10.4594</v>
      </c>
      <c r="H35">
        <v>0.2336</v>
      </c>
      <c r="I35">
        <v>5.1045999999999996</v>
      </c>
      <c r="J35">
        <v>9.3626000000000005</v>
      </c>
      <c r="K35">
        <v>2.8309000000000002</v>
      </c>
      <c r="L35">
        <v>0.48309999999999997</v>
      </c>
      <c r="M35">
        <v>0.18909999999999999</v>
      </c>
      <c r="N35">
        <v>1.1122000000000001</v>
      </c>
      <c r="O35">
        <v>0</v>
      </c>
      <c r="P35" s="17">
        <f t="shared" si="0"/>
        <v>98.888000000000005</v>
      </c>
      <c r="Q35" s="17">
        <f t="shared" ref="Q35:Z60" si="33">(D35/$P35)*(100-$N35)</f>
        <v>51.443495955828816</v>
      </c>
      <c r="R35" s="17">
        <f t="shared" si="33"/>
        <v>0.92859812191570246</v>
      </c>
      <c r="S35" s="17">
        <f t="shared" si="33"/>
        <v>17.852463893495671</v>
      </c>
      <c r="T35" s="17">
        <f t="shared" si="33"/>
        <v>10.459378845967153</v>
      </c>
      <c r="U35" s="17">
        <f t="shared" si="33"/>
        <v>0.23359952754631502</v>
      </c>
      <c r="V35" s="17">
        <f t="shared" si="33"/>
        <v>5.1045896759970875</v>
      </c>
      <c r="W35" s="17">
        <f t="shared" si="33"/>
        <v>9.3625810642342859</v>
      </c>
      <c r="X35" s="17">
        <f t="shared" si="33"/>
        <v>2.8308942745328047</v>
      </c>
      <c r="Y35" s="17">
        <f t="shared" si="33"/>
        <v>0.48309902293503759</v>
      </c>
      <c r="Z35" s="17">
        <f t="shared" si="33"/>
        <v>0.18909961754712401</v>
      </c>
      <c r="AA35" s="17">
        <f t="shared" si="2"/>
        <v>1.1122000000000001</v>
      </c>
      <c r="AB35" s="17">
        <f t="shared" si="3"/>
        <v>0</v>
      </c>
      <c r="AC35" s="18">
        <f t="shared" ref="AC35:AN56" si="34">$AP35*Q35/D$18</f>
        <v>53.534675049331469</v>
      </c>
      <c r="AD35" s="18">
        <f t="shared" si="34"/>
        <v>0.72687629668695908</v>
      </c>
      <c r="AE35" s="18">
        <f t="shared" si="34"/>
        <v>10.948108647484561</v>
      </c>
      <c r="AF35" s="18">
        <f t="shared" si="34"/>
        <v>9.1022735524208329</v>
      </c>
      <c r="AG35" s="18">
        <f t="shared" si="34"/>
        <v>0.20589772023184383</v>
      </c>
      <c r="AH35" s="18">
        <f t="shared" si="34"/>
        <v>7.9200250222238013</v>
      </c>
      <c r="AI35" s="18">
        <f t="shared" si="34"/>
        <v>10.43898679148904</v>
      </c>
      <c r="AJ35" s="18">
        <f t="shared" si="34"/>
        <v>2.8558989725429913</v>
      </c>
      <c r="AK35" s="18">
        <f t="shared" si="34"/>
        <v>0.3206682918523337</v>
      </c>
      <c r="AL35" s="18">
        <f t="shared" si="34"/>
        <v>8.3302226934320101E-2</v>
      </c>
      <c r="AM35" s="18">
        <f t="shared" si="34"/>
        <v>3.8632874288018555</v>
      </c>
      <c r="AN35" s="18">
        <f t="shared" si="34"/>
        <v>0</v>
      </c>
      <c r="AO35" s="18">
        <f t="shared" si="5"/>
        <v>100.00000000000001</v>
      </c>
      <c r="AP35" s="17">
        <f t="shared" si="6"/>
        <v>62.527456398005938</v>
      </c>
      <c r="AQ35" s="19">
        <f t="shared" si="7"/>
        <v>8660.1435948245417</v>
      </c>
      <c r="AR35" s="19">
        <f t="shared" si="8"/>
        <v>-1897.7451529549739</v>
      </c>
      <c r="AS35" s="20">
        <f t="shared" si="9"/>
        <v>677.40698352521008</v>
      </c>
      <c r="AT35" s="21">
        <f t="shared" si="10"/>
        <v>599.46669393211948</v>
      </c>
      <c r="AU35" s="21">
        <f t="shared" si="11"/>
        <v>-406.91170513224273</v>
      </c>
      <c r="AV35" s="21">
        <f t="shared" si="12"/>
        <v>-564.94919262507472</v>
      </c>
      <c r="AW35" s="21">
        <f t="shared" si="13"/>
        <v>770.68559209905845</v>
      </c>
      <c r="AX35" s="21">
        <f t="shared" si="14"/>
        <v>-2271.6336385845507</v>
      </c>
      <c r="AY35" s="21">
        <f t="shared" si="15"/>
        <v>-418.2841995334656</v>
      </c>
      <c r="AZ35" s="21">
        <f t="shared" si="16"/>
        <v>612.77785031564679</v>
      </c>
      <c r="BA35" s="21">
        <f t="shared" si="17"/>
        <v>147.22035638566155</v>
      </c>
      <c r="BB35" s="20">
        <f t="shared" si="18"/>
        <v>183.53076332237629</v>
      </c>
      <c r="BC35" s="20">
        <f t="shared" si="19"/>
        <v>143.33859317337232</v>
      </c>
      <c r="BD35" s="20">
        <f t="shared" si="20"/>
        <v>106.47766527318819</v>
      </c>
      <c r="BE35" s="20">
        <f t="shared" si="21"/>
        <v>-39.040011679418541</v>
      </c>
      <c r="BF35" s="20">
        <f t="shared" si="22"/>
        <v>-157.44387475984334</v>
      </c>
      <c r="BG35" s="20">
        <f t="shared" si="23"/>
        <v>81.377882150545602</v>
      </c>
      <c r="BH35" s="16">
        <f t="shared" si="24"/>
        <v>-4.55</v>
      </c>
      <c r="BI35" s="18">
        <f t="shared" si="25"/>
        <v>5760.9568258662684</v>
      </c>
      <c r="BJ35" s="18">
        <f t="shared" si="26"/>
        <v>465.46137386588214</v>
      </c>
      <c r="BK35" s="19">
        <f t="shared" si="27"/>
        <v>813.55544189405543</v>
      </c>
      <c r="BL35" s="18">
        <f t="shared" si="28"/>
        <v>38.680183892869067</v>
      </c>
      <c r="BM35" s="17">
        <f t="shared" si="29"/>
        <v>1.4201594139286584</v>
      </c>
      <c r="BN35" s="17">
        <f t="shared" si="30"/>
        <v>11.370310876044996</v>
      </c>
      <c r="BO35" s="17">
        <f t="shared" si="31"/>
        <v>0.11370310876044996</v>
      </c>
      <c r="BP35" s="53">
        <f t="shared" si="32"/>
        <v>52.052693849220766</v>
      </c>
    </row>
    <row r="36" spans="1:68" s="8" customFormat="1" ht="16" x14ac:dyDescent="0.2">
      <c r="A36">
        <v>18</v>
      </c>
      <c r="B36">
        <v>1154.27</v>
      </c>
      <c r="C36" s="6">
        <v>87.966421643583999</v>
      </c>
      <c r="D36">
        <v>51.4617</v>
      </c>
      <c r="E36">
        <v>0.93559999999999999</v>
      </c>
      <c r="F36">
        <v>17.7407</v>
      </c>
      <c r="G36">
        <v>10.5382</v>
      </c>
      <c r="H36">
        <v>0.23530000000000001</v>
      </c>
      <c r="I36">
        <v>5.1430999999999996</v>
      </c>
      <c r="J36">
        <v>9.3161000000000005</v>
      </c>
      <c r="K36">
        <v>2.8323999999999998</v>
      </c>
      <c r="L36">
        <v>0.48570000000000002</v>
      </c>
      <c r="M36">
        <v>0.1905</v>
      </c>
      <c r="N36">
        <v>1.1205000000000001</v>
      </c>
      <c r="O36">
        <v>0</v>
      </c>
      <c r="P36" s="17">
        <f t="shared" si="0"/>
        <v>98.879300000000001</v>
      </c>
      <c r="Q36" s="17">
        <f t="shared" si="33"/>
        <v>51.461804089935903</v>
      </c>
      <c r="R36" s="17">
        <f t="shared" si="33"/>
        <v>0.93560189240821878</v>
      </c>
      <c r="S36" s="17">
        <f t="shared" si="33"/>
        <v>17.740735883546911</v>
      </c>
      <c r="T36" s="17">
        <f t="shared" si="33"/>
        <v>10.538221315280346</v>
      </c>
      <c r="U36" s="17">
        <f t="shared" si="33"/>
        <v>0.23530047593378997</v>
      </c>
      <c r="V36" s="17">
        <f t="shared" si="33"/>
        <v>5.143110402784</v>
      </c>
      <c r="W36" s="17">
        <f t="shared" si="33"/>
        <v>9.3161188433777333</v>
      </c>
      <c r="X36" s="17">
        <f t="shared" si="33"/>
        <v>2.8324057290049582</v>
      </c>
      <c r="Y36" s="17">
        <f t="shared" si="33"/>
        <v>0.48570098240986737</v>
      </c>
      <c r="Z36" s="17">
        <f t="shared" si="33"/>
        <v>0.19050038531826174</v>
      </c>
      <c r="AA36" s="17">
        <f t="shared" si="2"/>
        <v>1.1205000000000001</v>
      </c>
      <c r="AB36" s="17">
        <f t="shared" si="3"/>
        <v>0</v>
      </c>
      <c r="AC36" s="18">
        <f t="shared" si="34"/>
        <v>53.517982097020692</v>
      </c>
      <c r="AD36" s="18">
        <f t="shared" si="34"/>
        <v>0.73186979484285231</v>
      </c>
      <c r="AE36" s="18">
        <f t="shared" si="34"/>
        <v>10.872329151255771</v>
      </c>
      <c r="AF36" s="18">
        <f t="shared" si="34"/>
        <v>9.1647649464541416</v>
      </c>
      <c r="AG36" s="18">
        <f t="shared" si="34"/>
        <v>0.20725852819209581</v>
      </c>
      <c r="AH36" s="18">
        <f t="shared" si="34"/>
        <v>7.9744656048925275</v>
      </c>
      <c r="AI36" s="18">
        <f t="shared" si="34"/>
        <v>10.38024976449373</v>
      </c>
      <c r="AJ36" s="18">
        <f t="shared" si="34"/>
        <v>2.8555165430801033</v>
      </c>
      <c r="AK36" s="18">
        <f t="shared" si="34"/>
        <v>0.32218021530617696</v>
      </c>
      <c r="AL36" s="18">
        <f t="shared" si="34"/>
        <v>8.3863280315702851E-2</v>
      </c>
      <c r="AM36" s="18">
        <f t="shared" si="34"/>
        <v>3.8895200741461915</v>
      </c>
      <c r="AN36" s="18">
        <f t="shared" si="34"/>
        <v>0</v>
      </c>
      <c r="AO36" s="18">
        <f t="shared" si="5"/>
        <v>99.999999999999972</v>
      </c>
      <c r="AP36" s="17">
        <f t="shared" si="6"/>
        <v>62.485721423208922</v>
      </c>
      <c r="AQ36" s="19">
        <f t="shared" si="7"/>
        <v>8658.2763619414218</v>
      </c>
      <c r="AR36" s="19">
        <f t="shared" si="8"/>
        <v>-1884.6095350786754</v>
      </c>
      <c r="AS36" s="20">
        <f t="shared" si="9"/>
        <v>682.05311163540466</v>
      </c>
      <c r="AT36" s="21">
        <f t="shared" si="10"/>
        <v>603.58730163431539</v>
      </c>
      <c r="AU36" s="21">
        <f t="shared" si="11"/>
        <v>-404.62213581996554</v>
      </c>
      <c r="AV36" s="21">
        <f t="shared" si="12"/>
        <v>-567.12267877638681</v>
      </c>
      <c r="AW36" s="21">
        <f t="shared" si="13"/>
        <v>775.15997789766061</v>
      </c>
      <c r="AX36" s="21">
        <f t="shared" si="14"/>
        <v>-2286.7380460833992</v>
      </c>
      <c r="AY36" s="21">
        <f t="shared" si="15"/>
        <v>-419.3509811631489</v>
      </c>
      <c r="AZ36" s="21">
        <f t="shared" si="16"/>
        <v>608.75276506295359</v>
      </c>
      <c r="BA36" s="21">
        <f t="shared" si="17"/>
        <v>147.1744507668069</v>
      </c>
      <c r="BB36" s="20">
        <f t="shared" si="18"/>
        <v>182.41800743267038</v>
      </c>
      <c r="BC36" s="20">
        <f t="shared" si="19"/>
        <v>144.32278914176251</v>
      </c>
      <c r="BD36" s="20">
        <f t="shared" si="20"/>
        <v>105.87854759783603</v>
      </c>
      <c r="BE36" s="20">
        <f t="shared" si="21"/>
        <v>-39.053893160567377</v>
      </c>
      <c r="BF36" s="20">
        <f t="shared" si="22"/>
        <v>-157.97935212140371</v>
      </c>
      <c r="BG36" s="20">
        <f t="shared" si="23"/>
        <v>81.65859092102643</v>
      </c>
      <c r="BH36" s="16">
        <f t="shared" si="24"/>
        <v>-4.55</v>
      </c>
      <c r="BI36" s="18">
        <f t="shared" si="25"/>
        <v>5765.3861412501801</v>
      </c>
      <c r="BJ36" s="18">
        <f t="shared" si="26"/>
        <v>464.41914057813119</v>
      </c>
      <c r="BK36" s="19">
        <f t="shared" si="27"/>
        <v>812.78084095578561</v>
      </c>
      <c r="BL36" s="18">
        <f t="shared" si="28"/>
        <v>38.613667642670329</v>
      </c>
      <c r="BM36" s="17">
        <f t="shared" si="29"/>
        <v>1.4368961536663543</v>
      </c>
      <c r="BN36" s="17">
        <f t="shared" si="30"/>
        <v>12.033578356416001</v>
      </c>
      <c r="BO36" s="17">
        <f t="shared" si="31"/>
        <v>0.12033578356416001</v>
      </c>
      <c r="BP36" s="53">
        <f t="shared" si="32"/>
        <v>56.29413552612133</v>
      </c>
    </row>
    <row r="37" spans="1:68" s="8" customFormat="1" ht="16" x14ac:dyDescent="0.2">
      <c r="A37">
        <v>19</v>
      </c>
      <c r="B37">
        <v>1151.27</v>
      </c>
      <c r="C37" s="6">
        <v>87.007050182870003</v>
      </c>
      <c r="D37">
        <v>51.513300000000001</v>
      </c>
      <c r="E37">
        <v>0.94589999999999996</v>
      </c>
      <c r="F37">
        <v>17.648</v>
      </c>
      <c r="G37">
        <v>10.605</v>
      </c>
      <c r="H37">
        <v>0.22289999999999999</v>
      </c>
      <c r="I37">
        <v>5.1281999999999996</v>
      </c>
      <c r="J37">
        <v>9.2813999999999997</v>
      </c>
      <c r="K37">
        <v>2.8399000000000001</v>
      </c>
      <c r="L37">
        <v>0.4899</v>
      </c>
      <c r="M37">
        <v>0.19259999999999999</v>
      </c>
      <c r="N37">
        <v>1.1329</v>
      </c>
      <c r="O37">
        <v>0</v>
      </c>
      <c r="P37" s="17">
        <f t="shared" si="0"/>
        <v>98.867100000000008</v>
      </c>
      <c r="Q37" s="17">
        <f t="shared" si="33"/>
        <v>51.513299999999987</v>
      </c>
      <c r="R37" s="17">
        <f t="shared" si="33"/>
        <v>0.94589999999999985</v>
      </c>
      <c r="S37" s="17">
        <f t="shared" si="33"/>
        <v>17.647999999999996</v>
      </c>
      <c r="T37" s="17">
        <f t="shared" si="33"/>
        <v>10.604999999999999</v>
      </c>
      <c r="U37" s="17">
        <f t="shared" si="33"/>
        <v>0.22289999999999993</v>
      </c>
      <c r="V37" s="17">
        <f t="shared" si="33"/>
        <v>5.1281999999999988</v>
      </c>
      <c r="W37" s="17">
        <f t="shared" si="33"/>
        <v>9.2813999999999997</v>
      </c>
      <c r="X37" s="17">
        <f t="shared" si="33"/>
        <v>2.8398999999999996</v>
      </c>
      <c r="Y37" s="17">
        <f t="shared" si="33"/>
        <v>0.48989999999999995</v>
      </c>
      <c r="Z37" s="17">
        <f t="shared" si="33"/>
        <v>0.19259999999999997</v>
      </c>
      <c r="AA37" s="17">
        <f t="shared" si="2"/>
        <v>1.1329</v>
      </c>
      <c r="AB37" s="17">
        <f t="shared" si="3"/>
        <v>0</v>
      </c>
      <c r="AC37" s="18">
        <f t="shared" si="34"/>
        <v>53.547742121838318</v>
      </c>
      <c r="AD37" s="18">
        <f t="shared" si="34"/>
        <v>0.73959680408184558</v>
      </c>
      <c r="AE37" s="18">
        <f t="shared" si="34"/>
        <v>10.810692759861055</v>
      </c>
      <c r="AF37" s="18">
        <f t="shared" si="34"/>
        <v>9.2187440413667243</v>
      </c>
      <c r="AG37" s="18">
        <f t="shared" si="34"/>
        <v>0.19624867847105643</v>
      </c>
      <c r="AH37" s="18">
        <f t="shared" si="34"/>
        <v>7.9478152784163836</v>
      </c>
      <c r="AI37" s="18">
        <f t="shared" si="34"/>
        <v>10.336972037046035</v>
      </c>
      <c r="AJ37" s="18">
        <f t="shared" si="34"/>
        <v>2.8618003494931421</v>
      </c>
      <c r="AK37" s="18">
        <f t="shared" si="34"/>
        <v>0.32482122002744807</v>
      </c>
      <c r="AL37" s="18">
        <f t="shared" si="34"/>
        <v>8.474992810615474E-2</v>
      </c>
      <c r="AM37" s="18">
        <f t="shared" si="34"/>
        <v>3.9308167812918375</v>
      </c>
      <c r="AN37" s="18">
        <f t="shared" si="34"/>
        <v>0</v>
      </c>
      <c r="AO37" s="18">
        <f t="shared" si="5"/>
        <v>99.999999999999986</v>
      </c>
      <c r="AP37" s="17">
        <f t="shared" si="6"/>
        <v>62.457968823403981</v>
      </c>
      <c r="AQ37" s="19">
        <f t="shared" si="7"/>
        <v>8664.2592925768586</v>
      </c>
      <c r="AR37" s="19">
        <f t="shared" si="8"/>
        <v>-1873.9254829943154</v>
      </c>
      <c r="AS37" s="20">
        <f t="shared" si="9"/>
        <v>685.2164371961959</v>
      </c>
      <c r="AT37" s="21">
        <f t="shared" si="10"/>
        <v>601.57013842333606</v>
      </c>
      <c r="AU37" s="21">
        <f t="shared" si="11"/>
        <v>-402.93517000405438</v>
      </c>
      <c r="AV37" s="21">
        <f t="shared" si="12"/>
        <v>-571.12324835640106</v>
      </c>
      <c r="AW37" s="21">
        <f t="shared" si="13"/>
        <v>782.19553539216872</v>
      </c>
      <c r="AX37" s="21">
        <f t="shared" si="14"/>
        <v>-2290.47096129177</v>
      </c>
      <c r="AY37" s="21">
        <f t="shared" si="15"/>
        <v>-422.18033100089502</v>
      </c>
      <c r="AZ37" s="21">
        <f t="shared" si="16"/>
        <v>607.00171818318711</v>
      </c>
      <c r="BA37" s="21">
        <f t="shared" si="17"/>
        <v>147.25629083505538</v>
      </c>
      <c r="BB37" s="20">
        <f t="shared" si="18"/>
        <v>181.57055194518242</v>
      </c>
      <c r="BC37" s="20">
        <f t="shared" si="19"/>
        <v>144.45856254547462</v>
      </c>
      <c r="BD37" s="20">
        <f t="shared" si="20"/>
        <v>105.43711477786955</v>
      </c>
      <c r="BE37" s="20">
        <f t="shared" si="21"/>
        <v>-39.163579089408053</v>
      </c>
      <c r="BF37" s="20">
        <f t="shared" si="22"/>
        <v>-158.81653286600866</v>
      </c>
      <c r="BG37" s="20">
        <f t="shared" si="23"/>
        <v>82.047814077500433</v>
      </c>
      <c r="BH37" s="16">
        <f t="shared" si="24"/>
        <v>-4.55</v>
      </c>
      <c r="BI37" s="18">
        <f t="shared" si="25"/>
        <v>5779.607928124311</v>
      </c>
      <c r="BJ37" s="18">
        <f t="shared" si="26"/>
        <v>462.79022222566573</v>
      </c>
      <c r="BK37" s="19">
        <f t="shared" si="27"/>
        <v>812.0112450730561</v>
      </c>
      <c r="BL37" s="18">
        <f t="shared" si="28"/>
        <v>38.48217955604531</v>
      </c>
      <c r="BM37" s="17">
        <f t="shared" si="29"/>
        <v>1.4602214612166593</v>
      </c>
      <c r="BN37" s="17">
        <f t="shared" si="30"/>
        <v>12.992949817129997</v>
      </c>
      <c r="BO37" s="17">
        <f t="shared" si="31"/>
        <v>0.12992949817129998</v>
      </c>
      <c r="BP37" s="53">
        <f t="shared" si="32"/>
        <v>62.919816267902554</v>
      </c>
    </row>
    <row r="38" spans="1:68" s="8" customFormat="1" ht="16" x14ac:dyDescent="0.2">
      <c r="A38">
        <v>20</v>
      </c>
      <c r="B38">
        <v>1148.27</v>
      </c>
      <c r="C38" s="6">
        <v>85.942782568241</v>
      </c>
      <c r="D38">
        <v>51.576300000000003</v>
      </c>
      <c r="E38">
        <v>0.95760000000000001</v>
      </c>
      <c r="F38">
        <v>17.560300000000002</v>
      </c>
      <c r="G38">
        <v>10.667899999999999</v>
      </c>
      <c r="H38">
        <v>0.2079</v>
      </c>
      <c r="I38">
        <v>5.0934999999999997</v>
      </c>
      <c r="J38">
        <v>9.2507000000000001</v>
      </c>
      <c r="K38">
        <v>2.8491</v>
      </c>
      <c r="L38">
        <v>0.49469999999999997</v>
      </c>
      <c r="M38">
        <v>0.19500000000000001</v>
      </c>
      <c r="N38">
        <v>1.1469</v>
      </c>
      <c r="O38">
        <v>0</v>
      </c>
      <c r="P38" s="17">
        <f t="shared" si="0"/>
        <v>98.85299999999998</v>
      </c>
      <c r="Q38" s="17">
        <f t="shared" si="33"/>
        <v>51.576352174744322</v>
      </c>
      <c r="R38" s="17">
        <f t="shared" si="33"/>
        <v>0.95760096871111666</v>
      </c>
      <c r="S38" s="17">
        <f t="shared" si="33"/>
        <v>17.5603177640537</v>
      </c>
      <c r="T38" s="17">
        <f t="shared" si="33"/>
        <v>10.667910791680578</v>
      </c>
      <c r="U38" s="17">
        <f t="shared" si="33"/>
        <v>0.20790021031228192</v>
      </c>
      <c r="V38" s="17">
        <f t="shared" si="33"/>
        <v>5.0935051526003265</v>
      </c>
      <c r="W38" s="17">
        <f t="shared" si="33"/>
        <v>9.2507093580366835</v>
      </c>
      <c r="X38" s="17">
        <f t="shared" si="33"/>
        <v>2.8491028821583568</v>
      </c>
      <c r="Y38" s="17">
        <f t="shared" si="33"/>
        <v>0.49470050044004737</v>
      </c>
      <c r="Z38" s="17">
        <f t="shared" si="33"/>
        <v>0.19500019726260209</v>
      </c>
      <c r="AA38" s="17">
        <f t="shared" si="2"/>
        <v>1.1469</v>
      </c>
      <c r="AB38" s="17">
        <f t="shared" si="3"/>
        <v>0</v>
      </c>
      <c r="AC38" s="18">
        <f t="shared" si="34"/>
        <v>53.593670755312459</v>
      </c>
      <c r="AD38" s="18">
        <f t="shared" si="34"/>
        <v>0.74847184325493121</v>
      </c>
      <c r="AE38" s="18">
        <f t="shared" si="34"/>
        <v>10.753045671542779</v>
      </c>
      <c r="AF38" s="18">
        <f t="shared" si="34"/>
        <v>9.2700387508952069</v>
      </c>
      <c r="AG38" s="18">
        <f t="shared" si="34"/>
        <v>0.18297539411490521</v>
      </c>
      <c r="AH38" s="18">
        <f t="shared" si="34"/>
        <v>7.8911563889429202</v>
      </c>
      <c r="AI38" s="18">
        <f t="shared" si="34"/>
        <v>10.299021817021446</v>
      </c>
      <c r="AJ38" s="18">
        <f t="shared" si="34"/>
        <v>2.8700238575419648</v>
      </c>
      <c r="AK38" s="18">
        <f t="shared" si="34"/>
        <v>0.32788412762880936</v>
      </c>
      <c r="AL38" s="18">
        <f t="shared" si="34"/>
        <v>8.5774697782311879E-2</v>
      </c>
      <c r="AM38" s="18">
        <f t="shared" si="34"/>
        <v>3.9779366959622693</v>
      </c>
      <c r="AN38" s="18">
        <f t="shared" si="34"/>
        <v>0</v>
      </c>
      <c r="AO38" s="18">
        <f t="shared" si="5"/>
        <v>100</v>
      </c>
      <c r="AP38" s="17">
        <f t="shared" si="6"/>
        <v>62.435119421062709</v>
      </c>
      <c r="AQ38" s="19">
        <f t="shared" si="7"/>
        <v>8673.0059587313553</v>
      </c>
      <c r="AR38" s="19">
        <f t="shared" si="8"/>
        <v>-1863.9329367052253</v>
      </c>
      <c r="AS38" s="20">
        <f t="shared" si="9"/>
        <v>688.03283923061758</v>
      </c>
      <c r="AT38" s="21">
        <f t="shared" si="10"/>
        <v>597.28162707908962</v>
      </c>
      <c r="AU38" s="21">
        <f t="shared" si="11"/>
        <v>-401.45587042749594</v>
      </c>
      <c r="AV38" s="21">
        <f t="shared" si="12"/>
        <v>-575.77652333863603</v>
      </c>
      <c r="AW38" s="21">
        <f t="shared" si="13"/>
        <v>790.21105199109297</v>
      </c>
      <c r="AX38" s="21">
        <f t="shared" si="14"/>
        <v>-2290.32211383617</v>
      </c>
      <c r="AY38" s="21">
        <f t="shared" si="15"/>
        <v>-425.63290444609584</v>
      </c>
      <c r="AZ38" s="21">
        <f t="shared" si="16"/>
        <v>605.90335588797382</v>
      </c>
      <c r="BA38" s="21">
        <f t="shared" si="17"/>
        <v>147.38259457710927</v>
      </c>
      <c r="BB38" s="20">
        <f t="shared" si="18"/>
        <v>180.80385533262</v>
      </c>
      <c r="BC38" s="20">
        <f t="shared" si="19"/>
        <v>144.30349884248923</v>
      </c>
      <c r="BD38" s="20">
        <f t="shared" si="20"/>
        <v>105.05002253361874</v>
      </c>
      <c r="BE38" s="20">
        <f t="shared" si="21"/>
        <v>-39.302289137748808</v>
      </c>
      <c r="BF38" s="20">
        <f t="shared" si="22"/>
        <v>-159.76324158625707</v>
      </c>
      <c r="BG38" s="20">
        <f t="shared" si="23"/>
        <v>82.472980344162536</v>
      </c>
      <c r="BH38" s="16">
        <f t="shared" si="24"/>
        <v>-4.55</v>
      </c>
      <c r="BI38" s="18">
        <f t="shared" si="25"/>
        <v>5797.3144841665062</v>
      </c>
      <c r="BJ38" s="18">
        <f t="shared" si="26"/>
        <v>460.94742090599385</v>
      </c>
      <c r="BK38" s="19">
        <f t="shared" si="27"/>
        <v>811.23832629369815</v>
      </c>
      <c r="BL38" s="18">
        <f t="shared" si="28"/>
        <v>38.328126975779526</v>
      </c>
      <c r="BM38" s="17">
        <f t="shared" si="29"/>
        <v>1.4858979635160354</v>
      </c>
      <c r="BN38" s="17">
        <f t="shared" si="30"/>
        <v>14.057217431759</v>
      </c>
      <c r="BO38" s="17">
        <f t="shared" si="31"/>
        <v>0.14057217431759</v>
      </c>
      <c r="BP38" s="53">
        <f t="shared" si="32"/>
        <v>71.153502222378847</v>
      </c>
    </row>
    <row r="39" spans="1:68" s="8" customFormat="1" ht="16" x14ac:dyDescent="0.2">
      <c r="A39">
        <v>21</v>
      </c>
      <c r="B39">
        <v>1145.27</v>
      </c>
      <c r="C39" s="6">
        <v>84.847492702698005</v>
      </c>
      <c r="D39">
        <v>51.642299999999999</v>
      </c>
      <c r="E39">
        <v>0.97</v>
      </c>
      <c r="F39">
        <v>17.472799999999999</v>
      </c>
      <c r="G39">
        <v>10.729799999999999</v>
      </c>
      <c r="H39">
        <v>0.19400000000000001</v>
      </c>
      <c r="I39">
        <v>5.0519999999999996</v>
      </c>
      <c r="J39">
        <v>9.2216000000000005</v>
      </c>
      <c r="K39">
        <v>2.8584000000000001</v>
      </c>
      <c r="L39">
        <v>0.49969999999999998</v>
      </c>
      <c r="M39">
        <v>0.19750000000000001</v>
      </c>
      <c r="N39">
        <v>1.1617</v>
      </c>
      <c r="O39">
        <v>0</v>
      </c>
      <c r="P39" s="17">
        <f t="shared" si="0"/>
        <v>98.838100000000011</v>
      </c>
      <c r="Q39" s="17">
        <f t="shared" si="33"/>
        <v>51.642404498771221</v>
      </c>
      <c r="R39" s="17">
        <f t="shared" si="33"/>
        <v>0.97000196280584094</v>
      </c>
      <c r="S39" s="17">
        <f t="shared" si="33"/>
        <v>17.47283535640608</v>
      </c>
      <c r="T39" s="17">
        <f t="shared" si="33"/>
        <v>10.729821711870219</v>
      </c>
      <c r="U39" s="17">
        <f t="shared" si="33"/>
        <v>0.19400039256116819</v>
      </c>
      <c r="V39" s="17">
        <f t="shared" si="33"/>
        <v>5.0520102227784625</v>
      </c>
      <c r="W39" s="17">
        <f t="shared" si="33"/>
        <v>9.2216186600106642</v>
      </c>
      <c r="X39" s="17">
        <f t="shared" si="33"/>
        <v>2.8584057840043466</v>
      </c>
      <c r="Y39" s="17">
        <f t="shared" si="33"/>
        <v>0.49970101114853471</v>
      </c>
      <c r="Z39" s="17">
        <f t="shared" si="33"/>
        <v>0.19750039964345734</v>
      </c>
      <c r="AA39" s="17">
        <f t="shared" si="2"/>
        <v>1.1617</v>
      </c>
      <c r="AB39" s="17">
        <f t="shared" si="3"/>
        <v>0</v>
      </c>
      <c r="AC39" s="18">
        <f t="shared" si="34"/>
        <v>53.643655712257605</v>
      </c>
      <c r="AD39" s="18">
        <f t="shared" si="34"/>
        <v>0.75790109380916582</v>
      </c>
      <c r="AE39" s="18">
        <f t="shared" si="34"/>
        <v>10.695757180346391</v>
      </c>
      <c r="AF39" s="18">
        <f t="shared" si="34"/>
        <v>9.3205965642844788</v>
      </c>
      <c r="AG39" s="18">
        <f t="shared" si="34"/>
        <v>0.17068265963765483</v>
      </c>
      <c r="AH39" s="18">
        <f t="shared" si="34"/>
        <v>7.8241497049142161</v>
      </c>
      <c r="AI39" s="18">
        <f t="shared" si="34"/>
        <v>10.263066217010454</v>
      </c>
      <c r="AJ39" s="18">
        <f t="shared" si="34"/>
        <v>2.8783943071949429</v>
      </c>
      <c r="AK39" s="18">
        <f t="shared" si="34"/>
        <v>0.33108332069216662</v>
      </c>
      <c r="AL39" s="18">
        <f t="shared" si="34"/>
        <v>8.6844267188993338E-2</v>
      </c>
      <c r="AM39" s="18">
        <f t="shared" si="34"/>
        <v>4.0278689726639412</v>
      </c>
      <c r="AN39" s="18">
        <f t="shared" si="34"/>
        <v>0</v>
      </c>
      <c r="AO39" s="18">
        <f t="shared" si="5"/>
        <v>100</v>
      </c>
      <c r="AP39" s="17">
        <f t="shared" si="6"/>
        <v>62.413419451599907</v>
      </c>
      <c r="AQ39" s="19">
        <f t="shared" si="7"/>
        <v>8682.4884662482564</v>
      </c>
      <c r="AR39" s="19">
        <f t="shared" si="8"/>
        <v>-1854.0025496412434</v>
      </c>
      <c r="AS39" s="20">
        <f t="shared" si="9"/>
        <v>690.87004741384555</v>
      </c>
      <c r="AT39" s="21">
        <f t="shared" si="10"/>
        <v>592.20989116495696</v>
      </c>
      <c r="AU39" s="21">
        <f t="shared" si="11"/>
        <v>-400.0543211390675</v>
      </c>
      <c r="AV39" s="21">
        <f t="shared" si="12"/>
        <v>-580.67861657053493</v>
      </c>
      <c r="AW39" s="21">
        <f t="shared" si="13"/>
        <v>798.69114090601749</v>
      </c>
      <c r="AX39" s="21">
        <f t="shared" si="14"/>
        <v>-2289.0266858992113</v>
      </c>
      <c r="AY39" s="21">
        <f t="shared" si="15"/>
        <v>-429.30191499330522</v>
      </c>
      <c r="AZ39" s="21">
        <f t="shared" si="16"/>
        <v>604.85571941964258</v>
      </c>
      <c r="BA39" s="21">
        <f t="shared" si="17"/>
        <v>147.52005320870842</v>
      </c>
      <c r="BB39" s="20">
        <f t="shared" si="18"/>
        <v>180.05150806972534</v>
      </c>
      <c r="BC39" s="20">
        <f t="shared" si="19"/>
        <v>144.0643686879184</v>
      </c>
      <c r="BD39" s="20">
        <f t="shared" si="20"/>
        <v>104.68327541350662</v>
      </c>
      <c r="BE39" s="20">
        <f t="shared" si="21"/>
        <v>-39.444480046732572</v>
      </c>
      <c r="BF39" s="20">
        <f t="shared" si="22"/>
        <v>-160.75672481926918</v>
      </c>
      <c r="BG39" s="20">
        <f t="shared" si="23"/>
        <v>82.912652369906951</v>
      </c>
      <c r="BH39" s="16">
        <f t="shared" si="24"/>
        <v>-4.55</v>
      </c>
      <c r="BI39" s="18">
        <f t="shared" si="25"/>
        <v>5816.0511769093573</v>
      </c>
      <c r="BJ39" s="18">
        <f t="shared" si="26"/>
        <v>459.03065288376399</v>
      </c>
      <c r="BK39" s="19">
        <f t="shared" si="27"/>
        <v>810.4536847211873</v>
      </c>
      <c r="BL39" s="18">
        <f t="shared" si="28"/>
        <v>38.167698946780561</v>
      </c>
      <c r="BM39" s="17">
        <f t="shared" si="29"/>
        <v>1.5122428155903904</v>
      </c>
      <c r="BN39" s="17">
        <f t="shared" si="30"/>
        <v>15.152507297301995</v>
      </c>
      <c r="BO39" s="17">
        <f t="shared" si="31"/>
        <v>0.15152507297301995</v>
      </c>
      <c r="BP39" s="53">
        <f t="shared" si="32"/>
        <v>80.738715160619833</v>
      </c>
    </row>
    <row r="40" spans="1:68" s="8" customFormat="1" ht="16" x14ac:dyDescent="0.2">
      <c r="A40">
        <v>22</v>
      </c>
      <c r="B40">
        <v>1142.27</v>
      </c>
      <c r="C40" s="6">
        <v>83.723863137270996</v>
      </c>
      <c r="D40">
        <v>51.711399999999998</v>
      </c>
      <c r="E40">
        <v>0.98299999999999998</v>
      </c>
      <c r="F40">
        <v>17.3856</v>
      </c>
      <c r="G40">
        <v>10.7904</v>
      </c>
      <c r="H40">
        <v>0.1812</v>
      </c>
      <c r="I40">
        <v>5.0041000000000002</v>
      </c>
      <c r="J40">
        <v>9.1940000000000008</v>
      </c>
      <c r="K40">
        <v>2.8677000000000001</v>
      </c>
      <c r="L40">
        <v>0.505</v>
      </c>
      <c r="M40">
        <v>0.20019999999999999</v>
      </c>
      <c r="N40">
        <v>1.1773</v>
      </c>
      <c r="O40">
        <v>0</v>
      </c>
      <c r="P40" s="17">
        <f t="shared" si="0"/>
        <v>98.822599999999994</v>
      </c>
      <c r="Q40" s="17">
        <f t="shared" si="33"/>
        <v>51.711452327504034</v>
      </c>
      <c r="R40" s="17">
        <f t="shared" si="33"/>
        <v>0.98300099471173596</v>
      </c>
      <c r="S40" s="17">
        <f t="shared" si="33"/>
        <v>17.385617592736885</v>
      </c>
      <c r="T40" s="17">
        <f t="shared" si="33"/>
        <v>10.790410918959832</v>
      </c>
      <c r="U40" s="17">
        <f t="shared" si="33"/>
        <v>0.18120018335886731</v>
      </c>
      <c r="V40" s="17">
        <f t="shared" si="33"/>
        <v>5.0041050637202424</v>
      </c>
      <c r="W40" s="17">
        <f t="shared" si="33"/>
        <v>9.1940093035398789</v>
      </c>
      <c r="X40" s="17">
        <f t="shared" si="33"/>
        <v>2.8677029018665774</v>
      </c>
      <c r="Y40" s="17">
        <f t="shared" si="33"/>
        <v>0.50500051101671073</v>
      </c>
      <c r="Z40" s="17">
        <f t="shared" si="33"/>
        <v>0.2002002025852386</v>
      </c>
      <c r="AA40" s="17">
        <f t="shared" si="2"/>
        <v>1.1773</v>
      </c>
      <c r="AB40" s="17">
        <f t="shared" si="3"/>
        <v>0</v>
      </c>
      <c r="AC40" s="18">
        <f t="shared" si="34"/>
        <v>53.697610206989026</v>
      </c>
      <c r="AD40" s="18">
        <f t="shared" si="34"/>
        <v>0.76780368018860012</v>
      </c>
      <c r="AE40" s="18">
        <f t="shared" si="34"/>
        <v>10.638847517083075</v>
      </c>
      <c r="AF40" s="18">
        <f t="shared" si="34"/>
        <v>9.370127482397427</v>
      </c>
      <c r="AG40" s="18">
        <f t="shared" si="34"/>
        <v>0.15936822550588547</v>
      </c>
      <c r="AH40" s="18">
        <f t="shared" si="34"/>
        <v>7.7473943318049061</v>
      </c>
      <c r="AI40" s="18">
        <f t="shared" si="34"/>
        <v>10.228953921516725</v>
      </c>
      <c r="AJ40" s="18">
        <f t="shared" si="34"/>
        <v>2.8868011671225728</v>
      </c>
      <c r="AK40" s="18">
        <f t="shared" si="34"/>
        <v>0.33448388827260905</v>
      </c>
      <c r="AL40" s="18">
        <f t="shared" si="34"/>
        <v>8.8002295371088474E-2</v>
      </c>
      <c r="AM40" s="18">
        <f t="shared" si="34"/>
        <v>4.0806072837480869</v>
      </c>
      <c r="AN40" s="18">
        <f t="shared" si="34"/>
        <v>0</v>
      </c>
      <c r="AO40" s="18">
        <f t="shared" si="5"/>
        <v>100</v>
      </c>
      <c r="AP40" s="17">
        <f t="shared" si="6"/>
        <v>62.392773052534878</v>
      </c>
      <c r="AQ40" s="19">
        <f t="shared" si="7"/>
        <v>8692.6800563935485</v>
      </c>
      <c r="AR40" s="19">
        <f t="shared" si="8"/>
        <v>-1844.1378286111803</v>
      </c>
      <c r="AS40" s="20">
        <f t="shared" si="9"/>
        <v>693.71013097618243</v>
      </c>
      <c r="AT40" s="21">
        <f t="shared" si="10"/>
        <v>586.40027697431333</v>
      </c>
      <c r="AU40" s="21">
        <f t="shared" si="11"/>
        <v>-398.72462386072192</v>
      </c>
      <c r="AV40" s="21">
        <f t="shared" si="12"/>
        <v>-585.81970254920509</v>
      </c>
      <c r="AW40" s="21">
        <f t="shared" si="13"/>
        <v>807.63263016004532</v>
      </c>
      <c r="AX40" s="21">
        <f t="shared" si="14"/>
        <v>-2286.6129090711947</v>
      </c>
      <c r="AY40" s="21">
        <f t="shared" si="15"/>
        <v>-433.18447070057169</v>
      </c>
      <c r="AZ40" s="21">
        <f t="shared" si="16"/>
        <v>603.85080024624631</v>
      </c>
      <c r="BA40" s="21">
        <f t="shared" si="17"/>
        <v>147.66842806921983</v>
      </c>
      <c r="BB40" s="20">
        <f t="shared" si="18"/>
        <v>179.31255682111075</v>
      </c>
      <c r="BC40" s="20">
        <f t="shared" si="19"/>
        <v>143.74372513037238</v>
      </c>
      <c r="BD40" s="20">
        <f t="shared" si="20"/>
        <v>104.33532999947059</v>
      </c>
      <c r="BE40" s="20">
        <f t="shared" si="21"/>
        <v>-39.589593330806778</v>
      </c>
      <c r="BF40" s="20">
        <f t="shared" si="22"/>
        <v>-161.79538168174136</v>
      </c>
      <c r="BG40" s="20">
        <f t="shared" si="23"/>
        <v>83.365754159413086</v>
      </c>
      <c r="BH40" s="16">
        <f t="shared" si="24"/>
        <v>-4.55</v>
      </c>
      <c r="BI40" s="18">
        <f t="shared" si="25"/>
        <v>5835.794359957461</v>
      </c>
      <c r="BJ40" s="18">
        <f t="shared" si="26"/>
        <v>457.04081916703842</v>
      </c>
      <c r="BK40" s="19">
        <f t="shared" si="27"/>
        <v>809.65679257836541</v>
      </c>
      <c r="BL40" s="18">
        <f t="shared" si="28"/>
        <v>38.001171040374395</v>
      </c>
      <c r="BM40" s="17">
        <f t="shared" si="29"/>
        <v>1.5392332353102276</v>
      </c>
      <c r="BN40" s="17">
        <f t="shared" si="30"/>
        <v>16.276136862729004</v>
      </c>
      <c r="BO40" s="17">
        <f t="shared" si="31"/>
        <v>0.16276136862729004</v>
      </c>
      <c r="BP40" s="53">
        <f t="shared" si="32"/>
        <v>91.907599035185811</v>
      </c>
    </row>
    <row r="41" spans="1:68" s="8" customFormat="1" ht="16" x14ac:dyDescent="0.2">
      <c r="A41">
        <v>23</v>
      </c>
      <c r="B41">
        <v>1139.27</v>
      </c>
      <c r="C41" s="6">
        <v>82.575280292439999</v>
      </c>
      <c r="D41">
        <v>51.7834</v>
      </c>
      <c r="E41">
        <v>0.99670000000000003</v>
      </c>
      <c r="F41">
        <v>17.2986</v>
      </c>
      <c r="G41">
        <v>10.849299999999999</v>
      </c>
      <c r="H41">
        <v>0.16950000000000001</v>
      </c>
      <c r="I41">
        <v>4.9503000000000004</v>
      </c>
      <c r="J41">
        <v>9.1679999999999993</v>
      </c>
      <c r="K41">
        <v>2.8769999999999998</v>
      </c>
      <c r="L41">
        <v>0.51049999999999995</v>
      </c>
      <c r="M41">
        <v>0.20300000000000001</v>
      </c>
      <c r="N41">
        <v>1.1937</v>
      </c>
      <c r="O41">
        <v>0</v>
      </c>
      <c r="P41" s="17">
        <f t="shared" si="0"/>
        <v>98.806299999999993</v>
      </c>
      <c r="Q41" s="17">
        <f t="shared" si="33"/>
        <v>51.7834</v>
      </c>
      <c r="R41" s="17">
        <f t="shared" si="33"/>
        <v>0.99669999999999992</v>
      </c>
      <c r="S41" s="17">
        <f t="shared" si="33"/>
        <v>17.2986</v>
      </c>
      <c r="T41" s="17">
        <f t="shared" si="33"/>
        <v>10.849299999999999</v>
      </c>
      <c r="U41" s="17">
        <f t="shared" si="33"/>
        <v>0.16950000000000001</v>
      </c>
      <c r="V41" s="17">
        <f t="shared" si="33"/>
        <v>4.9503000000000004</v>
      </c>
      <c r="W41" s="17">
        <f t="shared" si="33"/>
        <v>9.1679999999999993</v>
      </c>
      <c r="X41" s="17">
        <f t="shared" si="33"/>
        <v>2.8769999999999998</v>
      </c>
      <c r="Y41" s="17">
        <f t="shared" si="33"/>
        <v>0.51049999999999995</v>
      </c>
      <c r="Z41" s="17">
        <f t="shared" si="33"/>
        <v>0.20300000000000001</v>
      </c>
      <c r="AA41" s="17">
        <f t="shared" si="2"/>
        <v>1.1937</v>
      </c>
      <c r="AB41" s="17">
        <f t="shared" si="3"/>
        <v>0</v>
      </c>
      <c r="AC41" s="18">
        <f t="shared" si="34"/>
        <v>53.75520196919792</v>
      </c>
      <c r="AD41" s="18">
        <f t="shared" si="34"/>
        <v>0.77825586727128626</v>
      </c>
      <c r="AE41" s="18">
        <f t="shared" si="34"/>
        <v>10.5822284076178</v>
      </c>
      <c r="AF41" s="18">
        <f t="shared" si="34"/>
        <v>9.4182658960682293</v>
      </c>
      <c r="AG41" s="18">
        <f t="shared" si="34"/>
        <v>0.14903028083821726</v>
      </c>
      <c r="AH41" s="18">
        <f t="shared" si="34"/>
        <v>7.6616529230797505</v>
      </c>
      <c r="AI41" s="18">
        <f t="shared" si="34"/>
        <v>10.196769476872021</v>
      </c>
      <c r="AJ41" s="18">
        <f t="shared" si="34"/>
        <v>2.895238141231383</v>
      </c>
      <c r="AK41" s="18">
        <f t="shared" si="34"/>
        <v>0.3380187917892345</v>
      </c>
      <c r="AL41" s="18">
        <f t="shared" si="34"/>
        <v>8.9204597600989574E-2</v>
      </c>
      <c r="AM41" s="18">
        <f t="shared" si="34"/>
        <v>4.1361336484331597</v>
      </c>
      <c r="AN41" s="18">
        <f t="shared" si="34"/>
        <v>0</v>
      </c>
      <c r="AO41" s="18">
        <f t="shared" si="5"/>
        <v>100</v>
      </c>
      <c r="AP41" s="17">
        <f t="shared" si="6"/>
        <v>62.372909278248571</v>
      </c>
      <c r="AQ41" s="19">
        <f t="shared" si="7"/>
        <v>8703.5398707004842</v>
      </c>
      <c r="AR41" s="19">
        <f t="shared" si="8"/>
        <v>-1834.3234721764695</v>
      </c>
      <c r="AS41" s="20">
        <f t="shared" si="9"/>
        <v>696.52340086522122</v>
      </c>
      <c r="AT41" s="21">
        <f t="shared" si="10"/>
        <v>579.9105097479063</v>
      </c>
      <c r="AU41" s="21">
        <f t="shared" si="11"/>
        <v>-397.47007420847132</v>
      </c>
      <c r="AV41" s="21">
        <f t="shared" si="12"/>
        <v>-591.19774007499473</v>
      </c>
      <c r="AW41" s="21">
        <f t="shared" si="13"/>
        <v>817.03034181629766</v>
      </c>
      <c r="AX41" s="21">
        <f t="shared" si="14"/>
        <v>-2283.1166314251741</v>
      </c>
      <c r="AY41" s="21">
        <f t="shared" si="15"/>
        <v>-437.27348067444598</v>
      </c>
      <c r="AZ41" s="21">
        <f t="shared" si="16"/>
        <v>602.86941650430333</v>
      </c>
      <c r="BA41" s="21">
        <f t="shared" si="17"/>
        <v>147.82680541529427</v>
      </c>
      <c r="BB41" s="20">
        <f t="shared" si="18"/>
        <v>178.58681280125643</v>
      </c>
      <c r="BC41" s="20">
        <f t="shared" si="19"/>
        <v>143.34485651188515</v>
      </c>
      <c r="BD41" s="20">
        <f t="shared" si="20"/>
        <v>104.0070486640946</v>
      </c>
      <c r="BE41" s="20">
        <f t="shared" si="21"/>
        <v>-39.736727706823388</v>
      </c>
      <c r="BF41" s="20">
        <f t="shared" si="22"/>
        <v>-162.8773605235763</v>
      </c>
      <c r="BG41" s="20">
        <f t="shared" si="23"/>
        <v>83.831406901922676</v>
      </c>
      <c r="BH41" s="16">
        <f t="shared" si="24"/>
        <v>-4.55</v>
      </c>
      <c r="BI41" s="18">
        <f t="shared" si="25"/>
        <v>5856.4921410746574</v>
      </c>
      <c r="BJ41" s="18">
        <f t="shared" si="26"/>
        <v>454.9828420640535</v>
      </c>
      <c r="BK41" s="19">
        <f t="shared" si="27"/>
        <v>808.84943669092104</v>
      </c>
      <c r="BL41" s="18">
        <f t="shared" si="28"/>
        <v>37.82910955850469</v>
      </c>
      <c r="BM41" s="17">
        <f t="shared" si="29"/>
        <v>1.5668423353237584</v>
      </c>
      <c r="BN41" s="17">
        <f t="shared" si="30"/>
        <v>17.424719707560001</v>
      </c>
      <c r="BO41" s="17">
        <f t="shared" si="31"/>
        <v>0.17424719707560002</v>
      </c>
      <c r="BP41" s="53">
        <f t="shared" si="32"/>
        <v>104.92764179528828</v>
      </c>
    </row>
    <row r="42" spans="1:68" s="8" customFormat="1" ht="16" x14ac:dyDescent="0.2">
      <c r="A42">
        <v>24</v>
      </c>
      <c r="B42">
        <v>1136.27</v>
      </c>
      <c r="C42" s="6">
        <v>81.405593053640004</v>
      </c>
      <c r="D42">
        <v>51.858199999999997</v>
      </c>
      <c r="E42">
        <v>1.0109999999999999</v>
      </c>
      <c r="F42">
        <v>17.2118</v>
      </c>
      <c r="G42">
        <v>10.9063</v>
      </c>
      <c r="H42">
        <v>0.15890000000000001</v>
      </c>
      <c r="I42">
        <v>4.891</v>
      </c>
      <c r="J42">
        <v>9.1437000000000008</v>
      </c>
      <c r="K42">
        <v>2.8860999999999999</v>
      </c>
      <c r="L42">
        <v>0.51619999999999999</v>
      </c>
      <c r="M42">
        <v>0.2059</v>
      </c>
      <c r="N42">
        <v>1.2109000000000001</v>
      </c>
      <c r="O42">
        <v>0</v>
      </c>
      <c r="P42" s="17">
        <f t="shared" si="0"/>
        <v>98.789100000000005</v>
      </c>
      <c r="Q42" s="17">
        <f t="shared" si="33"/>
        <v>51.858199999999997</v>
      </c>
      <c r="R42" s="17">
        <f t="shared" si="33"/>
        <v>1.0109999999999999</v>
      </c>
      <c r="S42" s="17">
        <f t="shared" si="33"/>
        <v>17.2118</v>
      </c>
      <c r="T42" s="17">
        <f t="shared" si="33"/>
        <v>10.9063</v>
      </c>
      <c r="U42" s="17">
        <f t="shared" si="33"/>
        <v>0.15890000000000001</v>
      </c>
      <c r="V42" s="17">
        <f t="shared" si="33"/>
        <v>4.891</v>
      </c>
      <c r="W42" s="17">
        <f t="shared" si="33"/>
        <v>9.1437000000000008</v>
      </c>
      <c r="X42" s="17">
        <f t="shared" si="33"/>
        <v>2.8860999999999999</v>
      </c>
      <c r="Y42" s="17">
        <f t="shared" si="33"/>
        <v>0.51619999999999999</v>
      </c>
      <c r="Z42" s="17">
        <f t="shared" si="33"/>
        <v>0.20590000000000003</v>
      </c>
      <c r="AA42" s="17">
        <f t="shared" si="2"/>
        <v>1.2109000000000001</v>
      </c>
      <c r="AB42" s="17">
        <f t="shared" si="3"/>
        <v>0</v>
      </c>
      <c r="AC42" s="18">
        <f t="shared" si="34"/>
        <v>53.816234790791775</v>
      </c>
      <c r="AD42" s="18">
        <f t="shared" si="34"/>
        <v>0.78917812018186551</v>
      </c>
      <c r="AE42" s="18">
        <f t="shared" si="34"/>
        <v>10.525879666541961</v>
      </c>
      <c r="AF42" s="18">
        <f t="shared" si="34"/>
        <v>9.4648253342846207</v>
      </c>
      <c r="AG42" s="18">
        <f t="shared" si="34"/>
        <v>0.13966727173011517</v>
      </c>
      <c r="AH42" s="18">
        <f t="shared" si="34"/>
        <v>7.5675370046722596</v>
      </c>
      <c r="AI42" s="18">
        <f t="shared" si="34"/>
        <v>10.166603827992883</v>
      </c>
      <c r="AJ42" s="18">
        <f t="shared" si="34"/>
        <v>2.9034993927052786</v>
      </c>
      <c r="AK42" s="18">
        <f t="shared" si="34"/>
        <v>0.34168745499666903</v>
      </c>
      <c r="AL42" s="18">
        <f t="shared" si="34"/>
        <v>9.0451022845098442E-2</v>
      </c>
      <c r="AM42" s="18">
        <f t="shared" si="34"/>
        <v>4.1944361132574892</v>
      </c>
      <c r="AN42" s="18">
        <f t="shared" si="34"/>
        <v>0</v>
      </c>
      <c r="AO42" s="18">
        <f t="shared" si="5"/>
        <v>100.00000000000006</v>
      </c>
      <c r="AP42" s="17">
        <f t="shared" si="6"/>
        <v>62.353658002104275</v>
      </c>
      <c r="AQ42" s="19">
        <f t="shared" si="7"/>
        <v>8715.0239005913936</v>
      </c>
      <c r="AR42" s="19">
        <f t="shared" si="8"/>
        <v>-1824.5559813983834</v>
      </c>
      <c r="AS42" s="20">
        <f t="shared" si="9"/>
        <v>699.29628394965982</v>
      </c>
      <c r="AT42" s="21">
        <f t="shared" si="10"/>
        <v>572.78687588364335</v>
      </c>
      <c r="AU42" s="21">
        <f t="shared" si="11"/>
        <v>-396.29421721516258</v>
      </c>
      <c r="AV42" s="21">
        <f t="shared" si="12"/>
        <v>-596.79441734134957</v>
      </c>
      <c r="AW42" s="21">
        <f t="shared" si="13"/>
        <v>826.88010353976983</v>
      </c>
      <c r="AX42" s="21">
        <f t="shared" si="14"/>
        <v>-2278.5764148088015</v>
      </c>
      <c r="AY42" s="21">
        <f t="shared" si="15"/>
        <v>-441.55491493117796</v>
      </c>
      <c r="AZ42" s="21">
        <f t="shared" si="16"/>
        <v>601.87182300174095</v>
      </c>
      <c r="BA42" s="21">
        <f t="shared" si="17"/>
        <v>147.99464567467737</v>
      </c>
      <c r="BB42" s="20">
        <f t="shared" si="18"/>
        <v>177.87270840729857</v>
      </c>
      <c r="BC42" s="20">
        <f t="shared" si="19"/>
        <v>142.8712863609158</v>
      </c>
      <c r="BD42" s="20">
        <f t="shared" si="20"/>
        <v>103.6993590455274</v>
      </c>
      <c r="BE42" s="20">
        <f t="shared" si="21"/>
        <v>-39.883346358256937</v>
      </c>
      <c r="BF42" s="20">
        <f t="shared" si="22"/>
        <v>-164.00091693894737</v>
      </c>
      <c r="BG42" s="20">
        <f t="shared" si="23"/>
        <v>84.307433879027144</v>
      </c>
      <c r="BH42" s="16">
        <f t="shared" si="24"/>
        <v>-4.55</v>
      </c>
      <c r="BI42" s="18">
        <f t="shared" si="25"/>
        <v>5878.0830412713312</v>
      </c>
      <c r="BJ42" s="18">
        <f t="shared" si="26"/>
        <v>452.86117007024188</v>
      </c>
      <c r="BK42" s="19">
        <f t="shared" si="27"/>
        <v>808.03235081171204</v>
      </c>
      <c r="BL42" s="18">
        <f t="shared" si="28"/>
        <v>37.652084772238375</v>
      </c>
      <c r="BM42" s="17">
        <f t="shared" si="29"/>
        <v>1.5950303497830545</v>
      </c>
      <c r="BN42" s="17">
        <f t="shared" si="30"/>
        <v>18.594406946359996</v>
      </c>
      <c r="BO42" s="17">
        <f t="shared" si="31"/>
        <v>0.18594406946359995</v>
      </c>
      <c r="BP42" s="53">
        <f t="shared" si="32"/>
        <v>120.10393862148331</v>
      </c>
    </row>
    <row r="43" spans="1:68" s="8" customFormat="1" ht="16" x14ac:dyDescent="0.2">
      <c r="A43">
        <v>25</v>
      </c>
      <c r="B43">
        <v>1133.27</v>
      </c>
      <c r="C43" s="6">
        <v>80.218870225052996</v>
      </c>
      <c r="D43">
        <v>51.935699999999997</v>
      </c>
      <c r="E43">
        <v>1.0259</v>
      </c>
      <c r="F43">
        <v>17.125299999999999</v>
      </c>
      <c r="G43">
        <v>10.960900000000001</v>
      </c>
      <c r="H43">
        <v>0.1492</v>
      </c>
      <c r="I43">
        <v>4.8269000000000002</v>
      </c>
      <c r="J43">
        <v>9.1211000000000002</v>
      </c>
      <c r="K43">
        <v>2.895</v>
      </c>
      <c r="L43">
        <v>0.5222</v>
      </c>
      <c r="M43">
        <v>0.2089</v>
      </c>
      <c r="N43">
        <v>1.2287999999999999</v>
      </c>
      <c r="O43">
        <v>0</v>
      </c>
      <c r="P43" s="17">
        <f t="shared" si="0"/>
        <v>98.771099999999976</v>
      </c>
      <c r="Q43" s="17">
        <f t="shared" si="33"/>
        <v>51.935752581878717</v>
      </c>
      <c r="R43" s="17">
        <f t="shared" si="33"/>
        <v>1.0259010386641438</v>
      </c>
      <c r="S43" s="17">
        <f t="shared" si="33"/>
        <v>17.125317338371246</v>
      </c>
      <c r="T43" s="17">
        <f t="shared" si="33"/>
        <v>10.960911097274407</v>
      </c>
      <c r="U43" s="17">
        <f t="shared" si="33"/>
        <v>0.14920015105633128</v>
      </c>
      <c r="V43" s="17">
        <f t="shared" si="33"/>
        <v>4.8269048869558002</v>
      </c>
      <c r="W43" s="17">
        <f t="shared" si="33"/>
        <v>9.1211092345838019</v>
      </c>
      <c r="X43" s="17">
        <f t="shared" si="33"/>
        <v>2.8950029310192966</v>
      </c>
      <c r="Y43" s="17">
        <f t="shared" si="33"/>
        <v>0.52220052869715949</v>
      </c>
      <c r="Z43" s="17">
        <f t="shared" si="33"/>
        <v>0.20890021149911261</v>
      </c>
      <c r="AA43" s="17">
        <f t="shared" si="2"/>
        <v>1.2287999999999999</v>
      </c>
      <c r="AB43" s="17">
        <f t="shared" si="3"/>
        <v>0</v>
      </c>
      <c r="AC43" s="18">
        <f t="shared" si="34"/>
        <v>53.880522698575277</v>
      </c>
      <c r="AD43" s="18">
        <f t="shared" si="34"/>
        <v>0.80056914869842166</v>
      </c>
      <c r="AE43" s="18">
        <f t="shared" si="34"/>
        <v>10.469844646214458</v>
      </c>
      <c r="AF43" s="18">
        <f t="shared" si="34"/>
        <v>9.5093606632294048</v>
      </c>
      <c r="AG43" s="18">
        <f t="shared" si="34"/>
        <v>0.13110205981990694</v>
      </c>
      <c r="AH43" s="18">
        <f t="shared" si="34"/>
        <v>7.4661228485290678</v>
      </c>
      <c r="AI43" s="18">
        <f t="shared" si="34"/>
        <v>10.138438904971625</v>
      </c>
      <c r="AJ43" s="18">
        <f t="shared" si="34"/>
        <v>2.9115809711482701</v>
      </c>
      <c r="AK43" s="18">
        <f t="shared" si="34"/>
        <v>0.34555552476310714</v>
      </c>
      <c r="AL43" s="18">
        <f t="shared" si="34"/>
        <v>9.1741432103863263E-2</v>
      </c>
      <c r="AM43" s="18">
        <f t="shared" si="34"/>
        <v>4.2551611019465971</v>
      </c>
      <c r="AN43" s="18">
        <f t="shared" si="34"/>
        <v>0</v>
      </c>
      <c r="AO43" s="18">
        <f t="shared" si="5"/>
        <v>100</v>
      </c>
      <c r="AP43" s="17">
        <f t="shared" si="6"/>
        <v>62.334924313265553</v>
      </c>
      <c r="AQ43" s="19">
        <f t="shared" si="7"/>
        <v>8727.1022588248816</v>
      </c>
      <c r="AR43" s="19">
        <f t="shared" si="8"/>
        <v>-1814.8428709748141</v>
      </c>
      <c r="AS43" s="20">
        <f t="shared" si="9"/>
        <v>701.98388571119847</v>
      </c>
      <c r="AT43" s="21">
        <f t="shared" si="10"/>
        <v>565.11083840516517</v>
      </c>
      <c r="AU43" s="21">
        <f t="shared" si="11"/>
        <v>-395.19634851579394</v>
      </c>
      <c r="AV43" s="21">
        <f t="shared" si="12"/>
        <v>-602.57967350581646</v>
      </c>
      <c r="AW43" s="21">
        <f t="shared" si="13"/>
        <v>837.12017929165609</v>
      </c>
      <c r="AX43" s="21">
        <f t="shared" si="14"/>
        <v>-2273.0384677035199</v>
      </c>
      <c r="AY43" s="21">
        <f t="shared" si="15"/>
        <v>-446.01139551900428</v>
      </c>
      <c r="AZ43" s="21">
        <f t="shared" si="16"/>
        <v>600.87218488732537</v>
      </c>
      <c r="BA43" s="21">
        <f t="shared" si="17"/>
        <v>148.171437421082</v>
      </c>
      <c r="BB43" s="20">
        <f t="shared" si="18"/>
        <v>177.17090485603049</v>
      </c>
      <c r="BC43" s="20">
        <f t="shared" si="19"/>
        <v>142.32679195553212</v>
      </c>
      <c r="BD43" s="20">
        <f t="shared" si="20"/>
        <v>103.41207683071057</v>
      </c>
      <c r="BE43" s="20">
        <f t="shared" si="21"/>
        <v>-40.030207534750822</v>
      </c>
      <c r="BF43" s="20">
        <f t="shared" si="22"/>
        <v>-165.15782917075953</v>
      </c>
      <c r="BG43" s="20">
        <f t="shared" si="23"/>
        <v>84.790839532336037</v>
      </c>
      <c r="BH43" s="16">
        <f t="shared" si="24"/>
        <v>-4.55</v>
      </c>
      <c r="BI43" s="18">
        <f t="shared" si="25"/>
        <v>5900.5205909012775</v>
      </c>
      <c r="BJ43" s="18">
        <f t="shared" si="26"/>
        <v>450.68401389018084</v>
      </c>
      <c r="BK43" s="19">
        <f t="shared" si="27"/>
        <v>807.21093781170816</v>
      </c>
      <c r="BL43" s="18">
        <f t="shared" si="28"/>
        <v>37.470777448841993</v>
      </c>
      <c r="BM43" s="17">
        <f t="shared" si="29"/>
        <v>1.6237976561063343</v>
      </c>
      <c r="BN43" s="17">
        <f t="shared" si="30"/>
        <v>19.781129774947004</v>
      </c>
      <c r="BO43" s="17">
        <f t="shared" si="31"/>
        <v>0.19781129774947004</v>
      </c>
      <c r="BP43" s="53">
        <f t="shared" si="32"/>
        <v>137.79954593684721</v>
      </c>
    </row>
    <row r="44" spans="1:68" s="8" customFormat="1" ht="16" x14ac:dyDescent="0.2">
      <c r="A44">
        <v>26</v>
      </c>
      <c r="B44">
        <v>1130.27</v>
      </c>
      <c r="C44" s="6">
        <v>79.019189059262999</v>
      </c>
      <c r="D44">
        <v>52.015700000000002</v>
      </c>
      <c r="E44">
        <v>1.0415000000000001</v>
      </c>
      <c r="F44">
        <v>17.039000000000001</v>
      </c>
      <c r="G44">
        <v>11.0128</v>
      </c>
      <c r="H44">
        <v>0.14050000000000001</v>
      </c>
      <c r="I44">
        <v>4.7586000000000004</v>
      </c>
      <c r="J44">
        <v>9.1003000000000007</v>
      </c>
      <c r="K44">
        <v>2.9037000000000002</v>
      </c>
      <c r="L44">
        <v>0.52829999999999999</v>
      </c>
      <c r="M44">
        <v>0.21210000000000001</v>
      </c>
      <c r="N44">
        <v>1.2474000000000001</v>
      </c>
      <c r="O44">
        <v>0</v>
      </c>
      <c r="P44" s="17">
        <f t="shared" si="0"/>
        <v>98.752500000000026</v>
      </c>
      <c r="Q44" s="17">
        <f t="shared" si="33"/>
        <v>52.015752672793084</v>
      </c>
      <c r="R44" s="17">
        <f t="shared" si="33"/>
        <v>1.0415010546568439</v>
      </c>
      <c r="S44" s="17">
        <f t="shared" si="33"/>
        <v>17.039017254246726</v>
      </c>
      <c r="T44" s="17">
        <f t="shared" si="33"/>
        <v>11.012811151920202</v>
      </c>
      <c r="U44" s="17">
        <f t="shared" si="33"/>
        <v>0.14050014227487909</v>
      </c>
      <c r="V44" s="17">
        <f t="shared" si="33"/>
        <v>4.7586048187134491</v>
      </c>
      <c r="W44" s="17">
        <f t="shared" si="33"/>
        <v>9.1003092152603724</v>
      </c>
      <c r="X44" s="17">
        <f t="shared" si="33"/>
        <v>2.9037029403812555</v>
      </c>
      <c r="Y44" s="17">
        <f t="shared" si="33"/>
        <v>0.52830053497379803</v>
      </c>
      <c r="Z44" s="17">
        <f t="shared" si="33"/>
        <v>0.21210021477937263</v>
      </c>
      <c r="AA44" s="17">
        <f t="shared" si="2"/>
        <v>1.2474000000000001</v>
      </c>
      <c r="AB44" s="17">
        <f t="shared" si="3"/>
        <v>0</v>
      </c>
      <c r="AC44" s="18">
        <f t="shared" si="34"/>
        <v>53.947535478544189</v>
      </c>
      <c r="AD44" s="18">
        <f t="shared" si="34"/>
        <v>0.81250201280935996</v>
      </c>
      <c r="AE44" s="18">
        <f t="shared" si="34"/>
        <v>10.413998326842318</v>
      </c>
      <c r="AF44" s="18">
        <f t="shared" si="34"/>
        <v>9.5515577797446802</v>
      </c>
      <c r="AG44" s="18">
        <f t="shared" si="34"/>
        <v>0.12342080295914148</v>
      </c>
      <c r="AH44" s="18">
        <f t="shared" si="34"/>
        <v>7.3582981599356501</v>
      </c>
      <c r="AI44" s="18">
        <f t="shared" si="34"/>
        <v>10.112322974679564</v>
      </c>
      <c r="AJ44" s="18">
        <f t="shared" si="34"/>
        <v>2.9194658539939358</v>
      </c>
      <c r="AK44" s="18">
        <f t="shared" si="34"/>
        <v>0.34948853668072977</v>
      </c>
      <c r="AL44" s="18">
        <f t="shared" si="34"/>
        <v>9.3119169731060214E-2</v>
      </c>
      <c r="AM44" s="18">
        <f t="shared" si="34"/>
        <v>4.3182909040793893</v>
      </c>
      <c r="AN44" s="18">
        <f t="shared" si="34"/>
        <v>0</v>
      </c>
      <c r="AO44" s="18">
        <f t="shared" si="5"/>
        <v>100.00000000000003</v>
      </c>
      <c r="AP44" s="17">
        <f t="shared" si="6"/>
        <v>62.316461892202248</v>
      </c>
      <c r="AQ44" s="19">
        <f t="shared" si="7"/>
        <v>8739.701983620027</v>
      </c>
      <c r="AR44" s="19">
        <f t="shared" si="8"/>
        <v>-1805.1624699748475</v>
      </c>
      <c r="AS44" s="20">
        <f t="shared" si="9"/>
        <v>704.57289088312814</v>
      </c>
      <c r="AT44" s="21">
        <f t="shared" si="10"/>
        <v>556.94958772552934</v>
      </c>
      <c r="AU44" s="21">
        <f t="shared" si="11"/>
        <v>-394.17834955300941</v>
      </c>
      <c r="AV44" s="21">
        <f t="shared" si="12"/>
        <v>-608.55058821880516</v>
      </c>
      <c r="AW44" s="21">
        <f t="shared" si="13"/>
        <v>847.74574766779699</v>
      </c>
      <c r="AX44" s="21">
        <f t="shared" si="14"/>
        <v>-2266.5651814569178</v>
      </c>
      <c r="AY44" s="21">
        <f t="shared" si="15"/>
        <v>-450.63010227156036</v>
      </c>
      <c r="AZ44" s="21">
        <f t="shared" si="16"/>
        <v>599.83564347927302</v>
      </c>
      <c r="BA44" s="21">
        <f t="shared" si="17"/>
        <v>148.35572256599653</v>
      </c>
      <c r="BB44" s="20">
        <f t="shared" si="18"/>
        <v>176.48058533932436</v>
      </c>
      <c r="BC44" s="20">
        <f t="shared" si="19"/>
        <v>141.71686249876041</v>
      </c>
      <c r="BD44" s="20">
        <f t="shared" si="20"/>
        <v>103.14569434173156</v>
      </c>
      <c r="BE44" s="20">
        <f t="shared" si="21"/>
        <v>-40.175449461391636</v>
      </c>
      <c r="BF44" s="20">
        <f t="shared" si="22"/>
        <v>-166.34646939389569</v>
      </c>
      <c r="BG44" s="20">
        <f t="shared" si="23"/>
        <v>85.280209665307041</v>
      </c>
      <c r="BH44" s="16">
        <f t="shared" si="24"/>
        <v>-4.55</v>
      </c>
      <c r="BI44" s="18">
        <f t="shared" si="25"/>
        <v>5923.7191619006144</v>
      </c>
      <c r="BJ44" s="18">
        <f t="shared" si="26"/>
        <v>448.45715555583263</v>
      </c>
      <c r="BK44" s="19">
        <f t="shared" si="27"/>
        <v>806.38580582173074</v>
      </c>
      <c r="BL44" s="18">
        <f t="shared" si="28"/>
        <v>37.285881072765193</v>
      </c>
      <c r="BM44" s="17">
        <f t="shared" si="29"/>
        <v>1.6530886294309104</v>
      </c>
      <c r="BN44" s="17">
        <f t="shared" si="30"/>
        <v>20.980810940737001</v>
      </c>
      <c r="BO44" s="17">
        <f t="shared" si="31"/>
        <v>0.20980810940737002</v>
      </c>
      <c r="BP44" s="53">
        <f t="shared" si="32"/>
        <v>158.41622298487638</v>
      </c>
    </row>
    <row r="45" spans="1:68" s="8" customFormat="1" ht="16" x14ac:dyDescent="0.2">
      <c r="A45">
        <v>27</v>
      </c>
      <c r="B45">
        <v>1127.27</v>
      </c>
      <c r="C45" s="6">
        <v>77.810472946111005</v>
      </c>
      <c r="D45">
        <v>52.097999999999999</v>
      </c>
      <c r="E45">
        <v>1.0577000000000001</v>
      </c>
      <c r="F45">
        <v>16.952999999999999</v>
      </c>
      <c r="G45">
        <v>11.0617</v>
      </c>
      <c r="H45">
        <v>0.1326</v>
      </c>
      <c r="I45">
        <v>4.6867999999999999</v>
      </c>
      <c r="J45">
        <v>9.0813000000000006</v>
      </c>
      <c r="K45">
        <v>2.9119999999999999</v>
      </c>
      <c r="L45">
        <v>0.53459999999999996</v>
      </c>
      <c r="M45">
        <v>0.21540000000000001</v>
      </c>
      <c r="N45">
        <v>1.2667999999999999</v>
      </c>
      <c r="O45">
        <v>0</v>
      </c>
      <c r="P45" s="17">
        <f t="shared" si="0"/>
        <v>98.733100000000007</v>
      </c>
      <c r="Q45" s="17">
        <f t="shared" si="33"/>
        <v>52.09805276649876</v>
      </c>
      <c r="R45" s="17">
        <f t="shared" si="33"/>
        <v>1.0577010712719443</v>
      </c>
      <c r="S45" s="17">
        <f t="shared" si="33"/>
        <v>16.953017170533485</v>
      </c>
      <c r="T45" s="17">
        <f t="shared" si="33"/>
        <v>11.0617112036389</v>
      </c>
      <c r="U45" s="17">
        <f t="shared" si="33"/>
        <v>0.13260013430146522</v>
      </c>
      <c r="V45" s="17">
        <f t="shared" si="33"/>
        <v>4.6868047469389689</v>
      </c>
      <c r="W45" s="17">
        <f t="shared" si="33"/>
        <v>9.0813091978272737</v>
      </c>
      <c r="X45" s="17">
        <f t="shared" si="33"/>
        <v>2.9120029493655113</v>
      </c>
      <c r="Y45" s="17">
        <f t="shared" si="33"/>
        <v>0.53460054145975355</v>
      </c>
      <c r="Z45" s="17">
        <f t="shared" si="33"/>
        <v>0.21540021816391869</v>
      </c>
      <c r="AA45" s="17">
        <f t="shared" si="2"/>
        <v>1.2667999999999999</v>
      </c>
      <c r="AB45" s="17">
        <f t="shared" si="3"/>
        <v>0</v>
      </c>
      <c r="AC45" s="18">
        <f t="shared" si="34"/>
        <v>54.016747899673597</v>
      </c>
      <c r="AD45" s="18">
        <f t="shared" si="34"/>
        <v>0.82489352765006696</v>
      </c>
      <c r="AE45" s="18">
        <f t="shared" si="34"/>
        <v>10.358340500318892</v>
      </c>
      <c r="AF45" s="18">
        <f t="shared" si="34"/>
        <v>9.5911029205169687</v>
      </c>
      <c r="AG45" s="18">
        <f t="shared" si="34"/>
        <v>0.11644632523389088</v>
      </c>
      <c r="AH45" s="18">
        <f t="shared" si="34"/>
        <v>7.245107320345114</v>
      </c>
      <c r="AI45" s="18">
        <f t="shared" si="34"/>
        <v>10.088194938442159</v>
      </c>
      <c r="AJ45" s="18">
        <f t="shared" si="34"/>
        <v>2.9269361367497693</v>
      </c>
      <c r="AK45" s="18">
        <f t="shared" si="34"/>
        <v>0.35355053559261451</v>
      </c>
      <c r="AL45" s="18">
        <f t="shared" si="34"/>
        <v>9.453972744971928E-2</v>
      </c>
      <c r="AM45" s="18">
        <f t="shared" si="34"/>
        <v>4.384140168027181</v>
      </c>
      <c r="AN45" s="18">
        <f t="shared" si="34"/>
        <v>0</v>
      </c>
      <c r="AO45" s="18">
        <f t="shared" si="5"/>
        <v>99.999999999999986</v>
      </c>
      <c r="AP45" s="17">
        <f t="shared" si="6"/>
        <v>62.297842725495173</v>
      </c>
      <c r="AQ45" s="19">
        <f t="shared" si="7"/>
        <v>8752.7259718008572</v>
      </c>
      <c r="AR45" s="19">
        <f t="shared" si="8"/>
        <v>-1795.5147423252768</v>
      </c>
      <c r="AS45" s="20">
        <f t="shared" si="9"/>
        <v>707.02467763695768</v>
      </c>
      <c r="AT45" s="21">
        <f t="shared" si="10"/>
        <v>548.38217307692162</v>
      </c>
      <c r="AU45" s="21">
        <f t="shared" si="11"/>
        <v>-393.23783870047532</v>
      </c>
      <c r="AV45" s="21">
        <f t="shared" si="12"/>
        <v>-614.71529570564599</v>
      </c>
      <c r="AW45" s="21">
        <f t="shared" si="13"/>
        <v>858.80779179264005</v>
      </c>
      <c r="AX45" s="21">
        <f t="shared" si="14"/>
        <v>-2259.198975711311</v>
      </c>
      <c r="AY45" s="21">
        <f t="shared" si="15"/>
        <v>-455.41691031810791</v>
      </c>
      <c r="AZ45" s="21">
        <f t="shared" si="16"/>
        <v>598.73461203547379</v>
      </c>
      <c r="BA45" s="21">
        <f t="shared" si="17"/>
        <v>148.54605672410239</v>
      </c>
      <c r="BB45" s="20">
        <f t="shared" si="18"/>
        <v>175.80043891967205</v>
      </c>
      <c r="BC45" s="20">
        <f t="shared" si="19"/>
        <v>141.04610262991852</v>
      </c>
      <c r="BD45" s="20">
        <f t="shared" si="20"/>
        <v>102.89958837211002</v>
      </c>
      <c r="BE45" s="20">
        <f t="shared" si="21"/>
        <v>-40.317181203087891</v>
      </c>
      <c r="BF45" s="20">
        <f t="shared" si="22"/>
        <v>-167.57137211034799</v>
      </c>
      <c r="BG45" s="20">
        <f t="shared" si="23"/>
        <v>85.777871734820891</v>
      </c>
      <c r="BH45" s="16">
        <f t="shared" si="24"/>
        <v>-4.55</v>
      </c>
      <c r="BI45" s="18">
        <f t="shared" si="25"/>
        <v>5947.5914635820345</v>
      </c>
      <c r="BJ45" s="18">
        <f t="shared" si="26"/>
        <v>446.18150506718803</v>
      </c>
      <c r="BK45" s="19">
        <f t="shared" si="27"/>
        <v>805.55259047999971</v>
      </c>
      <c r="BL45" s="18">
        <f t="shared" si="28"/>
        <v>37.097852091048374</v>
      </c>
      <c r="BM45" s="17">
        <f t="shared" si="29"/>
        <v>1.6828144328329628</v>
      </c>
      <c r="BN45" s="17">
        <f t="shared" si="30"/>
        <v>22.189527053888995</v>
      </c>
      <c r="BO45" s="17">
        <f t="shared" si="31"/>
        <v>0.22189527053888994</v>
      </c>
      <c r="BP45" s="53">
        <f t="shared" si="32"/>
        <v>182.39871826319973</v>
      </c>
    </row>
    <row r="46" spans="1:68" s="8" customFormat="1" ht="16" x14ac:dyDescent="0.2">
      <c r="A46">
        <v>28</v>
      </c>
      <c r="B46">
        <v>1124.27</v>
      </c>
      <c r="C46" s="6">
        <v>76.596382670504994</v>
      </c>
      <c r="D46">
        <v>52.182499999999997</v>
      </c>
      <c r="E46">
        <v>1.0745</v>
      </c>
      <c r="F46">
        <v>16.8673</v>
      </c>
      <c r="G46">
        <v>11.107200000000001</v>
      </c>
      <c r="H46">
        <v>0.12540000000000001</v>
      </c>
      <c r="I46">
        <v>4.6120999999999999</v>
      </c>
      <c r="J46">
        <v>9.0641999999999996</v>
      </c>
      <c r="K46">
        <v>2.92</v>
      </c>
      <c r="L46">
        <v>0.54110000000000003</v>
      </c>
      <c r="M46">
        <v>0.21879999999999999</v>
      </c>
      <c r="N46">
        <v>1.2868999999999999</v>
      </c>
      <c r="O46">
        <v>0</v>
      </c>
      <c r="P46" s="17">
        <f t="shared" si="0"/>
        <v>98.713100000000011</v>
      </c>
      <c r="Q46" s="17">
        <f t="shared" si="33"/>
        <v>52.182499999999997</v>
      </c>
      <c r="R46" s="17">
        <f t="shared" si="33"/>
        <v>1.0744999999999998</v>
      </c>
      <c r="S46" s="17">
        <f t="shared" si="33"/>
        <v>16.867299999999997</v>
      </c>
      <c r="T46" s="17">
        <f t="shared" si="33"/>
        <v>11.107199999999999</v>
      </c>
      <c r="U46" s="17">
        <f t="shared" si="33"/>
        <v>0.12539999999999998</v>
      </c>
      <c r="V46" s="17">
        <f t="shared" si="33"/>
        <v>4.612099999999999</v>
      </c>
      <c r="W46" s="17">
        <f t="shared" si="33"/>
        <v>9.0641999999999978</v>
      </c>
      <c r="X46" s="17">
        <f t="shared" si="33"/>
        <v>2.9199999999999995</v>
      </c>
      <c r="Y46" s="17">
        <f t="shared" si="33"/>
        <v>0.54109999999999991</v>
      </c>
      <c r="Z46" s="17">
        <f t="shared" si="33"/>
        <v>0.21879999999999997</v>
      </c>
      <c r="AA46" s="17">
        <f t="shared" si="2"/>
        <v>1.2868999999999999</v>
      </c>
      <c r="AB46" s="17">
        <f t="shared" si="3"/>
        <v>0</v>
      </c>
      <c r="AC46" s="18">
        <f t="shared" si="34"/>
        <v>54.087913615050873</v>
      </c>
      <c r="AD46" s="18">
        <f t="shared" si="34"/>
        <v>0.83774101125160072</v>
      </c>
      <c r="AE46" s="18">
        <f t="shared" si="34"/>
        <v>10.302844747843523</v>
      </c>
      <c r="AF46" s="18">
        <f t="shared" si="34"/>
        <v>9.627626475827558</v>
      </c>
      <c r="AG46" s="18">
        <f t="shared" si="34"/>
        <v>0.11008997304610763</v>
      </c>
      <c r="AH46" s="18">
        <f t="shared" si="34"/>
        <v>7.1274648142957933</v>
      </c>
      <c r="AI46" s="18">
        <f t="shared" si="34"/>
        <v>10.066138178027241</v>
      </c>
      <c r="AJ46" s="18">
        <f t="shared" si="34"/>
        <v>2.9340850097553406</v>
      </c>
      <c r="AK46" s="18">
        <f t="shared" si="34"/>
        <v>0.35774044606454697</v>
      </c>
      <c r="AL46" s="18">
        <f t="shared" si="34"/>
        <v>9.6002806637220717E-2</v>
      </c>
      <c r="AM46" s="18">
        <f t="shared" si="34"/>
        <v>4.4523529222002134</v>
      </c>
      <c r="AN46" s="18">
        <f t="shared" si="34"/>
        <v>0</v>
      </c>
      <c r="AO46" s="18">
        <f t="shared" si="5"/>
        <v>100.00000000000001</v>
      </c>
      <c r="AP46" s="17">
        <f t="shared" si="6"/>
        <v>62.278968802957543</v>
      </c>
      <c r="AQ46" s="19">
        <f t="shared" si="7"/>
        <v>8766.1344783578752</v>
      </c>
      <c r="AR46" s="19">
        <f t="shared" si="8"/>
        <v>-1785.8951085911963</v>
      </c>
      <c r="AS46" s="20">
        <f t="shared" si="9"/>
        <v>709.30616990000021</v>
      </c>
      <c r="AT46" s="21">
        <f t="shared" si="10"/>
        <v>539.47781179404853</v>
      </c>
      <c r="AU46" s="21">
        <f t="shared" si="11"/>
        <v>-392.37806617950184</v>
      </c>
      <c r="AV46" s="21">
        <f t="shared" si="12"/>
        <v>-621.05170131882289</v>
      </c>
      <c r="AW46" s="21">
        <f t="shared" si="13"/>
        <v>870.24455957367934</v>
      </c>
      <c r="AX46" s="21">
        <f t="shared" si="14"/>
        <v>-2250.9846246881257</v>
      </c>
      <c r="AY46" s="21">
        <f t="shared" si="15"/>
        <v>-460.35498358244689</v>
      </c>
      <c r="AZ46" s="21">
        <f t="shared" si="16"/>
        <v>597.58523563844926</v>
      </c>
      <c r="BA46" s="21">
        <f t="shared" si="17"/>
        <v>148.74176244138991</v>
      </c>
      <c r="BB46" s="20">
        <f t="shared" si="18"/>
        <v>175.13000813297532</v>
      </c>
      <c r="BC46" s="20">
        <f t="shared" si="19"/>
        <v>140.31830810956993</v>
      </c>
      <c r="BD46" s="20">
        <f t="shared" si="20"/>
        <v>102.67460941587785</v>
      </c>
      <c r="BE46" s="20">
        <f t="shared" si="21"/>
        <v>-40.456534852026415</v>
      </c>
      <c r="BF46" s="20">
        <f t="shared" si="22"/>
        <v>-168.82454270271307</v>
      </c>
      <c r="BG46" s="20">
        <f t="shared" si="23"/>
        <v>86.281363913107924</v>
      </c>
      <c r="BH46" s="16">
        <f t="shared" si="24"/>
        <v>-4.55</v>
      </c>
      <c r="BI46" s="18">
        <f t="shared" si="25"/>
        <v>5972.0837709039588</v>
      </c>
      <c r="BJ46" s="18">
        <f t="shared" si="26"/>
        <v>443.86497445818145</v>
      </c>
      <c r="BK46" s="19">
        <f t="shared" si="27"/>
        <v>804.7159575943723</v>
      </c>
      <c r="BL46" s="18">
        <f t="shared" si="28"/>
        <v>36.90733771164598</v>
      </c>
      <c r="BM46" s="17">
        <f t="shared" si="29"/>
        <v>1.7129671187675477</v>
      </c>
      <c r="BN46" s="17">
        <f t="shared" si="30"/>
        <v>23.403617329495006</v>
      </c>
      <c r="BO46" s="17">
        <f t="shared" si="31"/>
        <v>0.23403617329495005</v>
      </c>
      <c r="BP46" s="53">
        <f t="shared" si="32"/>
        <v>210.28622780391021</v>
      </c>
    </row>
    <row r="47" spans="1:68" s="8" customFormat="1" ht="16" x14ac:dyDescent="0.2">
      <c r="A47">
        <v>29</v>
      </c>
      <c r="B47">
        <v>1121.27</v>
      </c>
      <c r="C47" s="6">
        <v>75.380255974356999</v>
      </c>
      <c r="D47">
        <v>52.269100000000002</v>
      </c>
      <c r="E47">
        <v>1.0918000000000001</v>
      </c>
      <c r="F47">
        <v>16.782</v>
      </c>
      <c r="G47">
        <v>11.149100000000001</v>
      </c>
      <c r="H47">
        <v>0.11890000000000001</v>
      </c>
      <c r="I47">
        <v>4.5350999999999999</v>
      </c>
      <c r="J47">
        <v>9.0488999999999997</v>
      </c>
      <c r="K47">
        <v>2.9274</v>
      </c>
      <c r="L47">
        <v>0.54779999999999995</v>
      </c>
      <c r="M47">
        <v>0.2223</v>
      </c>
      <c r="N47">
        <v>1.3076000000000001</v>
      </c>
      <c r="O47">
        <v>0</v>
      </c>
      <c r="P47" s="17">
        <f t="shared" si="0"/>
        <v>98.692400000000006</v>
      </c>
      <c r="Q47" s="17">
        <f t="shared" si="33"/>
        <v>52.269100000000002</v>
      </c>
      <c r="R47" s="17">
        <f t="shared" si="33"/>
        <v>1.0918000000000001</v>
      </c>
      <c r="S47" s="17">
        <f t="shared" si="33"/>
        <v>16.782</v>
      </c>
      <c r="T47" s="17">
        <f t="shared" si="33"/>
        <v>11.149100000000001</v>
      </c>
      <c r="U47" s="17">
        <f t="shared" si="33"/>
        <v>0.11889999999999999</v>
      </c>
      <c r="V47" s="17">
        <f t="shared" si="33"/>
        <v>4.5350999999999999</v>
      </c>
      <c r="W47" s="17">
        <f t="shared" si="33"/>
        <v>9.0488999999999997</v>
      </c>
      <c r="X47" s="17">
        <f t="shared" si="33"/>
        <v>2.9274</v>
      </c>
      <c r="Y47" s="17">
        <f t="shared" si="33"/>
        <v>0.54779999999999995</v>
      </c>
      <c r="Z47" s="17">
        <f t="shared" si="33"/>
        <v>0.2223</v>
      </c>
      <c r="AA47" s="17">
        <f t="shared" si="2"/>
        <v>1.3076000000000001</v>
      </c>
      <c r="AB47" s="17">
        <f t="shared" si="3"/>
        <v>0</v>
      </c>
      <c r="AC47" s="18">
        <f t="shared" si="34"/>
        <v>54.160998697163123</v>
      </c>
      <c r="AD47" s="18">
        <f t="shared" si="34"/>
        <v>0.85096704352936248</v>
      </c>
      <c r="AE47" s="18">
        <f t="shared" si="34"/>
        <v>10.247586600036605</v>
      </c>
      <c r="AF47" s="18">
        <f t="shared" si="34"/>
        <v>9.6609702670142656</v>
      </c>
      <c r="AG47" s="18">
        <f t="shared" si="34"/>
        <v>0.10435142345786511</v>
      </c>
      <c r="AH47" s="18">
        <f t="shared" si="34"/>
        <v>7.0063128990009371</v>
      </c>
      <c r="AI47" s="18">
        <f t="shared" si="34"/>
        <v>10.046053601327596</v>
      </c>
      <c r="AJ47" s="18">
        <f t="shared" si="34"/>
        <v>2.9406152406182633</v>
      </c>
      <c r="AK47" s="18">
        <f t="shared" si="34"/>
        <v>0.36205857043236928</v>
      </c>
      <c r="AL47" s="18">
        <f t="shared" si="34"/>
        <v>9.7508476056612212E-2</v>
      </c>
      <c r="AM47" s="18">
        <f t="shared" si="34"/>
        <v>4.5225771813630216</v>
      </c>
      <c r="AN47" s="18">
        <f t="shared" si="34"/>
        <v>0</v>
      </c>
      <c r="AO47" s="18">
        <f t="shared" si="5"/>
        <v>100.00000000000003</v>
      </c>
      <c r="AP47" s="17">
        <f t="shared" si="6"/>
        <v>62.259797982346093</v>
      </c>
      <c r="AQ47" s="19">
        <f t="shared" si="7"/>
        <v>8779.9097322145208</v>
      </c>
      <c r="AR47" s="19">
        <f t="shared" si="8"/>
        <v>-1776.3166612503453</v>
      </c>
      <c r="AS47" s="20">
        <f t="shared" si="9"/>
        <v>711.40593991171818</v>
      </c>
      <c r="AT47" s="21">
        <f t="shared" si="10"/>
        <v>530.30782332538092</v>
      </c>
      <c r="AU47" s="21">
        <f t="shared" si="11"/>
        <v>-391.59516937974968</v>
      </c>
      <c r="AV47" s="21">
        <f t="shared" si="12"/>
        <v>-627.50521884018644</v>
      </c>
      <c r="AW47" s="21">
        <f t="shared" si="13"/>
        <v>881.99544346564358</v>
      </c>
      <c r="AX47" s="21">
        <f t="shared" si="14"/>
        <v>-2242.0166275071588</v>
      </c>
      <c r="AY47" s="21">
        <f t="shared" si="15"/>
        <v>-465.40621856619072</v>
      </c>
      <c r="AZ47" s="21">
        <f t="shared" si="16"/>
        <v>596.33896038909973</v>
      </c>
      <c r="BA47" s="21">
        <f t="shared" si="17"/>
        <v>148.94274641719858</v>
      </c>
      <c r="BB47" s="20">
        <f t="shared" si="18"/>
        <v>174.46926327685702</v>
      </c>
      <c r="BC47" s="20">
        <f t="shared" si="19"/>
        <v>139.53999978441593</v>
      </c>
      <c r="BD47" s="20">
        <f t="shared" si="20"/>
        <v>102.46974673354147</v>
      </c>
      <c r="BE47" s="20">
        <f t="shared" si="21"/>
        <v>-40.589861137812271</v>
      </c>
      <c r="BF47" s="20">
        <f t="shared" si="22"/>
        <v>-170.09839467085638</v>
      </c>
      <c r="BG47" s="20">
        <f t="shared" si="23"/>
        <v>86.784615012616015</v>
      </c>
      <c r="BH47" s="16">
        <f t="shared" si="24"/>
        <v>-4.55</v>
      </c>
      <c r="BI47" s="18">
        <f t="shared" si="25"/>
        <v>5997.1180037627319</v>
      </c>
      <c r="BJ47" s="18">
        <f t="shared" si="26"/>
        <v>441.51811541596038</v>
      </c>
      <c r="BK47" s="19">
        <f t="shared" si="27"/>
        <v>803.88174102095923</v>
      </c>
      <c r="BL47" s="18">
        <f t="shared" si="28"/>
        <v>36.71517192622256</v>
      </c>
      <c r="BM47" s="17">
        <f t="shared" si="29"/>
        <v>1.7435314755732607</v>
      </c>
      <c r="BN47" s="17">
        <f t="shared" si="30"/>
        <v>24.619744025643001</v>
      </c>
      <c r="BO47" s="17">
        <f t="shared" si="31"/>
        <v>0.24619744025643001</v>
      </c>
      <c r="BP47" s="53">
        <f t="shared" si="32"/>
        <v>242.69711519440006</v>
      </c>
    </row>
    <row r="48" spans="1:68" s="8" customFormat="1" ht="16" x14ac:dyDescent="0.2">
      <c r="A48">
        <v>30</v>
      </c>
      <c r="B48">
        <v>1118.27</v>
      </c>
      <c r="C48" s="6">
        <v>74.165085258952004</v>
      </c>
      <c r="D48">
        <v>52.357599999999998</v>
      </c>
      <c r="E48">
        <v>1.1096999999999999</v>
      </c>
      <c r="F48">
        <v>16.696999999999999</v>
      </c>
      <c r="G48">
        <v>11.186999999999999</v>
      </c>
      <c r="H48">
        <v>0.11310000000000001</v>
      </c>
      <c r="I48">
        <v>4.4561999999999999</v>
      </c>
      <c r="J48">
        <v>9.0355000000000008</v>
      </c>
      <c r="K48">
        <v>2.9344000000000001</v>
      </c>
      <c r="L48">
        <v>0.55459999999999998</v>
      </c>
      <c r="M48">
        <v>0.22600000000000001</v>
      </c>
      <c r="N48">
        <v>1.3290999999999999</v>
      </c>
      <c r="O48">
        <v>0</v>
      </c>
      <c r="P48" s="17">
        <f t="shared" si="0"/>
        <v>98.671099999999981</v>
      </c>
      <c r="Q48" s="17">
        <f t="shared" si="33"/>
        <v>52.357493874498218</v>
      </c>
      <c r="R48" s="17">
        <f t="shared" si="33"/>
        <v>1.1096977507091743</v>
      </c>
      <c r="S48" s="17">
        <f t="shared" si="33"/>
        <v>16.696966156250415</v>
      </c>
      <c r="T48" s="17">
        <f t="shared" si="33"/>
        <v>11.186977324667508</v>
      </c>
      <c r="U48" s="17">
        <f t="shared" si="33"/>
        <v>0.11309977075354387</v>
      </c>
      <c r="V48" s="17">
        <f t="shared" si="33"/>
        <v>4.4561909675680118</v>
      </c>
      <c r="W48" s="17">
        <f t="shared" si="33"/>
        <v>9.0354816856202085</v>
      </c>
      <c r="X48" s="17">
        <f t="shared" si="33"/>
        <v>2.9343940521591438</v>
      </c>
      <c r="Y48" s="17">
        <f t="shared" si="33"/>
        <v>0.55459887586132117</v>
      </c>
      <c r="Z48" s="17">
        <f t="shared" si="33"/>
        <v>0.22599954191247493</v>
      </c>
      <c r="AA48" s="17">
        <f t="shared" si="2"/>
        <v>1.3290999999999999</v>
      </c>
      <c r="AB48" s="17">
        <f t="shared" si="3"/>
        <v>0</v>
      </c>
      <c r="AC48" s="18">
        <f t="shared" si="34"/>
        <v>54.23520985037419</v>
      </c>
      <c r="AD48" s="18">
        <f t="shared" si="34"/>
        <v>0.86463973393288396</v>
      </c>
      <c r="AE48" s="18">
        <f t="shared" si="34"/>
        <v>10.192395792416301</v>
      </c>
      <c r="AF48" s="18">
        <f t="shared" si="34"/>
        <v>9.6906860771570678</v>
      </c>
      <c r="AG48" s="18">
        <f t="shared" si="34"/>
        <v>9.9229106388573005E-2</v>
      </c>
      <c r="AH48" s="18">
        <f t="shared" si="34"/>
        <v>6.8821999748720506</v>
      </c>
      <c r="AI48" s="18">
        <f t="shared" si="34"/>
        <v>10.027942725105369</v>
      </c>
      <c r="AJ48" s="18">
        <f t="shared" si="34"/>
        <v>2.9466964617181262</v>
      </c>
      <c r="AK48" s="18">
        <f t="shared" si="34"/>
        <v>0.36643472443979808</v>
      </c>
      <c r="AL48" s="18">
        <f t="shared" si="34"/>
        <v>9.909946223453861E-2</v>
      </c>
      <c r="AM48" s="18">
        <f t="shared" si="34"/>
        <v>4.5954660913610859</v>
      </c>
      <c r="AN48" s="18">
        <f t="shared" si="34"/>
        <v>0</v>
      </c>
      <c r="AO48" s="18">
        <f t="shared" si="5"/>
        <v>99.999999999999986</v>
      </c>
      <c r="AP48" s="17">
        <f t="shared" si="6"/>
        <v>62.239850357829297</v>
      </c>
      <c r="AQ48" s="19">
        <f t="shared" si="7"/>
        <v>8793.9359936554083</v>
      </c>
      <c r="AR48" s="19">
        <f t="shared" si="8"/>
        <v>-1766.7498866574417</v>
      </c>
      <c r="AS48" s="20">
        <f t="shared" si="9"/>
        <v>713.29462640012434</v>
      </c>
      <c r="AT48" s="21">
        <f t="shared" si="10"/>
        <v>520.91371609806549</v>
      </c>
      <c r="AU48" s="21">
        <f t="shared" si="11"/>
        <v>-390.88920742460726</v>
      </c>
      <c r="AV48" s="21">
        <f t="shared" si="12"/>
        <v>-634.14502746290009</v>
      </c>
      <c r="AW48" s="21">
        <f t="shared" si="13"/>
        <v>894.16801386023042</v>
      </c>
      <c r="AX48" s="21">
        <f t="shared" si="14"/>
        <v>-2232.2734210789777</v>
      </c>
      <c r="AY48" s="21">
        <f t="shared" si="15"/>
        <v>-470.60996870768719</v>
      </c>
      <c r="AZ48" s="21">
        <f t="shared" si="16"/>
        <v>595.00527564996924</v>
      </c>
      <c r="BA48" s="21">
        <f t="shared" si="17"/>
        <v>149.14682708852902</v>
      </c>
      <c r="BB48" s="20">
        <f t="shared" si="18"/>
        <v>173.8165984742092</v>
      </c>
      <c r="BC48" s="20">
        <f t="shared" si="19"/>
        <v>138.71199811803521</v>
      </c>
      <c r="BD48" s="20">
        <f t="shared" si="20"/>
        <v>102.28501579607476</v>
      </c>
      <c r="BE48" s="20">
        <f t="shared" si="21"/>
        <v>-40.718382277880885</v>
      </c>
      <c r="BF48" s="20">
        <f t="shared" si="22"/>
        <v>-171.40356427148018</v>
      </c>
      <c r="BG48" s="20">
        <f t="shared" si="23"/>
        <v>87.295146289589567</v>
      </c>
      <c r="BH48" s="16">
        <f t="shared" si="24"/>
        <v>-4.55</v>
      </c>
      <c r="BI48" s="18">
        <f t="shared" si="25"/>
        <v>6022.6501143321848</v>
      </c>
      <c r="BJ48" s="18">
        <f t="shared" si="26"/>
        <v>439.13363921707668</v>
      </c>
      <c r="BK48" s="19">
        <f t="shared" si="27"/>
        <v>803.03999053624193</v>
      </c>
      <c r="BL48" s="18">
        <f t="shared" si="28"/>
        <v>36.521241784314149</v>
      </c>
      <c r="BM48" s="17">
        <f t="shared" si="29"/>
        <v>1.7744107679759855</v>
      </c>
      <c r="BN48" s="17">
        <f t="shared" si="30"/>
        <v>25.834914741047996</v>
      </c>
      <c r="BO48" s="17">
        <f t="shared" si="31"/>
        <v>0.25834914741047998</v>
      </c>
      <c r="BP48" s="53">
        <f t="shared" si="32"/>
        <v>280.29052867775812</v>
      </c>
    </row>
    <row r="49" spans="1:68" s="8" customFormat="1" ht="16" x14ac:dyDescent="0.2">
      <c r="A49">
        <v>31</v>
      </c>
      <c r="B49">
        <v>1115.27</v>
      </c>
      <c r="C49" s="6">
        <v>72.953522173077005</v>
      </c>
      <c r="D49">
        <v>52.448</v>
      </c>
      <c r="E49">
        <v>1.1281000000000001</v>
      </c>
      <c r="F49">
        <v>16.612400000000001</v>
      </c>
      <c r="G49">
        <v>11.220599999999999</v>
      </c>
      <c r="H49">
        <v>0.10780000000000001</v>
      </c>
      <c r="I49">
        <v>4.3758999999999997</v>
      </c>
      <c r="J49">
        <v>9.0239999999999991</v>
      </c>
      <c r="K49">
        <v>2.9407999999999999</v>
      </c>
      <c r="L49">
        <v>0.5615</v>
      </c>
      <c r="M49">
        <v>0.22969999999999999</v>
      </c>
      <c r="N49">
        <v>1.3511</v>
      </c>
      <c r="O49">
        <v>0</v>
      </c>
      <c r="P49" s="17">
        <f t="shared" si="0"/>
        <v>98.648799999999994</v>
      </c>
      <c r="Q49" s="17">
        <f t="shared" si="33"/>
        <v>52.448053166384184</v>
      </c>
      <c r="R49" s="17">
        <f t="shared" si="33"/>
        <v>1.1281011435516703</v>
      </c>
      <c r="S49" s="17">
        <f t="shared" si="33"/>
        <v>16.612416839941289</v>
      </c>
      <c r="T49" s="17">
        <f t="shared" si="33"/>
        <v>11.220611374289398</v>
      </c>
      <c r="U49" s="17">
        <f t="shared" si="33"/>
        <v>0.10780010927654468</v>
      </c>
      <c r="V49" s="17">
        <f t="shared" si="33"/>
        <v>4.3759044358370298</v>
      </c>
      <c r="W49" s="17">
        <f t="shared" si="33"/>
        <v>9.0240091476024027</v>
      </c>
      <c r="X49" s="17">
        <f t="shared" si="33"/>
        <v>2.9408029810803575</v>
      </c>
      <c r="Y49" s="17">
        <f t="shared" si="33"/>
        <v>0.56150056919090763</v>
      </c>
      <c r="Z49" s="17">
        <f t="shared" si="33"/>
        <v>0.2297002328462181</v>
      </c>
      <c r="AA49" s="17">
        <f t="shared" si="2"/>
        <v>1.3511</v>
      </c>
      <c r="AB49" s="17">
        <f t="shared" si="3"/>
        <v>0</v>
      </c>
      <c r="AC49" s="18">
        <f t="shared" si="34"/>
        <v>54.311106546061239</v>
      </c>
      <c r="AD49" s="18">
        <f t="shared" si="34"/>
        <v>0.87868927977669098</v>
      </c>
      <c r="AE49" s="18">
        <f t="shared" si="34"/>
        <v>10.137440957116594</v>
      </c>
      <c r="AF49" s="18">
        <f t="shared" si="34"/>
        <v>9.7166171916293482</v>
      </c>
      <c r="AG49" s="18">
        <f t="shared" si="34"/>
        <v>9.4548220991759024E-2</v>
      </c>
      <c r="AH49" s="18">
        <f t="shared" si="34"/>
        <v>6.7559764574762218</v>
      </c>
      <c r="AI49" s="18">
        <f t="shared" si="34"/>
        <v>10.011908377895443</v>
      </c>
      <c r="AJ49" s="18">
        <f t="shared" si="34"/>
        <v>2.9521587166299015</v>
      </c>
      <c r="AK49" s="18">
        <f t="shared" si="34"/>
        <v>0.37087250930625137</v>
      </c>
      <c r="AL49" s="18">
        <f t="shared" si="34"/>
        <v>0.10068898876936633</v>
      </c>
      <c r="AM49" s="18">
        <f t="shared" si="34"/>
        <v>4.6699927543471995</v>
      </c>
      <c r="AN49" s="18">
        <f t="shared" si="34"/>
        <v>0</v>
      </c>
      <c r="AO49" s="18">
        <f t="shared" si="5"/>
        <v>100.00000000000001</v>
      </c>
      <c r="AP49" s="17">
        <f t="shared" si="6"/>
        <v>62.219332078309492</v>
      </c>
      <c r="AQ49" s="19">
        <f t="shared" si="7"/>
        <v>8808.291413803734</v>
      </c>
      <c r="AR49" s="19">
        <f t="shared" si="8"/>
        <v>-1757.2240155065904</v>
      </c>
      <c r="AS49" s="20">
        <f t="shared" si="9"/>
        <v>714.94205797229483</v>
      </c>
      <c r="AT49" s="21">
        <f t="shared" si="10"/>
        <v>511.35985806637524</v>
      </c>
      <c r="AU49" s="21">
        <f t="shared" si="11"/>
        <v>-390.26418857036435</v>
      </c>
      <c r="AV49" s="21">
        <f t="shared" si="12"/>
        <v>-640.87049567975464</v>
      </c>
      <c r="AW49" s="21">
        <f t="shared" si="13"/>
        <v>906.58926130209602</v>
      </c>
      <c r="AX49" s="21">
        <f t="shared" si="14"/>
        <v>-2221.8393406649207</v>
      </c>
      <c r="AY49" s="21">
        <f t="shared" si="15"/>
        <v>-475.89995150296528</v>
      </c>
      <c r="AZ49" s="21">
        <f t="shared" si="16"/>
        <v>593.56551884488397</v>
      </c>
      <c r="BA49" s="21">
        <f t="shared" si="17"/>
        <v>149.35554300166842</v>
      </c>
      <c r="BB49" s="20">
        <f t="shared" si="18"/>
        <v>173.17356732396243</v>
      </c>
      <c r="BC49" s="20">
        <f t="shared" si="19"/>
        <v>137.83862035920978</v>
      </c>
      <c r="BD49" s="20">
        <f t="shared" si="20"/>
        <v>102.12146545453351</v>
      </c>
      <c r="BE49" s="20">
        <f t="shared" si="21"/>
        <v>-40.840053766755311</v>
      </c>
      <c r="BF49" s="20">
        <f t="shared" si="22"/>
        <v>-172.72059757826429</v>
      </c>
      <c r="BG49" s="20">
        <f t="shared" si="23"/>
        <v>87.801295551755388</v>
      </c>
      <c r="BH49" s="16">
        <f t="shared" si="24"/>
        <v>-4.55</v>
      </c>
      <c r="BI49" s="18">
        <f t="shared" si="25"/>
        <v>6048.6501180647892</v>
      </c>
      <c r="BJ49" s="18">
        <f t="shared" si="26"/>
        <v>436.72984034610994</v>
      </c>
      <c r="BK49" s="19">
        <f t="shared" si="27"/>
        <v>802.2071888696621</v>
      </c>
      <c r="BL49" s="18">
        <f t="shared" si="28"/>
        <v>36.32654398262207</v>
      </c>
      <c r="BM49" s="17">
        <f t="shared" si="29"/>
        <v>1.8056926135125302</v>
      </c>
      <c r="BN49" s="17">
        <f t="shared" si="30"/>
        <v>27.046477826922995</v>
      </c>
      <c r="BO49" s="17">
        <f t="shared" si="31"/>
        <v>0.27046477826922993</v>
      </c>
      <c r="BP49" s="53">
        <f t="shared" si="32"/>
        <v>323.93716571898062</v>
      </c>
    </row>
    <row r="50" spans="1:68" s="8" customFormat="1" ht="16" x14ac:dyDescent="0.2">
      <c r="A50">
        <v>32</v>
      </c>
      <c r="B50">
        <v>1112.27</v>
      </c>
      <c r="C50" s="6">
        <v>71.747899019927004</v>
      </c>
      <c r="D50">
        <v>52.540199999999999</v>
      </c>
      <c r="E50">
        <v>1.1471</v>
      </c>
      <c r="F50">
        <v>16.528099999999998</v>
      </c>
      <c r="G50">
        <v>11.2498</v>
      </c>
      <c r="H50">
        <v>0.10299999999999999</v>
      </c>
      <c r="I50">
        <v>4.2946999999999997</v>
      </c>
      <c r="J50">
        <v>9.0145</v>
      </c>
      <c r="K50">
        <v>2.9466999999999999</v>
      </c>
      <c r="L50">
        <v>0.56859999999999999</v>
      </c>
      <c r="M50">
        <v>0.2336</v>
      </c>
      <c r="N50">
        <v>1.3737999999999999</v>
      </c>
      <c r="O50">
        <v>0</v>
      </c>
      <c r="P50" s="17">
        <f t="shared" si="0"/>
        <v>98.626300000000015</v>
      </c>
      <c r="Q50" s="17">
        <f t="shared" si="33"/>
        <v>52.540146728002568</v>
      </c>
      <c r="R50" s="17">
        <f t="shared" si="33"/>
        <v>1.1470988369228083</v>
      </c>
      <c r="S50" s="17">
        <f t="shared" si="33"/>
        <v>16.528083241691107</v>
      </c>
      <c r="T50" s="17">
        <f t="shared" si="33"/>
        <v>11.249788593509031</v>
      </c>
      <c r="U50" s="17">
        <f t="shared" si="33"/>
        <v>0.10299989556538161</v>
      </c>
      <c r="V50" s="17">
        <f t="shared" si="33"/>
        <v>4.2946956454819851</v>
      </c>
      <c r="W50" s="17">
        <f t="shared" si="33"/>
        <v>9.0144908599430362</v>
      </c>
      <c r="X50" s="17">
        <f t="shared" si="33"/>
        <v>2.946697012257379</v>
      </c>
      <c r="Y50" s="17">
        <f t="shared" si="33"/>
        <v>0.56859942348034942</v>
      </c>
      <c r="Z50" s="17">
        <f t="shared" si="33"/>
        <v>0.23359976314634126</v>
      </c>
      <c r="AA50" s="17">
        <f t="shared" si="2"/>
        <v>1.3737999999999999</v>
      </c>
      <c r="AB50" s="17">
        <f t="shared" si="3"/>
        <v>0</v>
      </c>
      <c r="AC50" s="18">
        <f t="shared" si="34"/>
        <v>54.387657280821529</v>
      </c>
      <c r="AD50" s="18">
        <f t="shared" si="34"/>
        <v>0.89317779904129735</v>
      </c>
      <c r="AE50" s="18">
        <f t="shared" si="34"/>
        <v>10.082490026524638</v>
      </c>
      <c r="AF50" s="18">
        <f t="shared" si="34"/>
        <v>9.7385147235522957</v>
      </c>
      <c r="AG50" s="18">
        <f t="shared" si="34"/>
        <v>9.030685889308511E-2</v>
      </c>
      <c r="AH50" s="18">
        <f t="shared" si="34"/>
        <v>6.628304969294402</v>
      </c>
      <c r="AI50" s="18">
        <f t="shared" si="34"/>
        <v>9.9978895394135847</v>
      </c>
      <c r="AJ50" s="18">
        <f t="shared" si="34"/>
        <v>2.9570525827078598</v>
      </c>
      <c r="AK50" s="18">
        <f t="shared" si="34"/>
        <v>0.37543144815113327</v>
      </c>
      <c r="AL50" s="18">
        <f t="shared" si="34"/>
        <v>0.10236293592690658</v>
      </c>
      <c r="AM50" s="18">
        <f t="shared" si="34"/>
        <v>4.746811835673272</v>
      </c>
      <c r="AN50" s="18">
        <f t="shared" si="34"/>
        <v>0</v>
      </c>
      <c r="AO50" s="18">
        <f t="shared" si="5"/>
        <v>100</v>
      </c>
      <c r="AP50" s="17">
        <f t="shared" si="6"/>
        <v>62.19781616971509</v>
      </c>
      <c r="AQ50" s="19">
        <f t="shared" si="7"/>
        <v>8822.8212787461071</v>
      </c>
      <c r="AR50" s="19">
        <f t="shared" si="8"/>
        <v>-1747.6988211977809</v>
      </c>
      <c r="AS50" s="20">
        <f t="shared" si="9"/>
        <v>716.33633931019301</v>
      </c>
      <c r="AT50" s="21">
        <f t="shared" si="10"/>
        <v>501.69640312589326</v>
      </c>
      <c r="AU50" s="21">
        <f t="shared" si="11"/>
        <v>-389.71773424634148</v>
      </c>
      <c r="AV50" s="21">
        <f t="shared" si="12"/>
        <v>-647.74092029748556</v>
      </c>
      <c r="AW50" s="21">
        <f t="shared" si="13"/>
        <v>919.36699416191766</v>
      </c>
      <c r="AX50" s="21">
        <f t="shared" si="14"/>
        <v>-2210.7257880722354</v>
      </c>
      <c r="AY50" s="21">
        <f t="shared" si="15"/>
        <v>-481.31416314796468</v>
      </c>
      <c r="AZ50" s="21">
        <f t="shared" si="16"/>
        <v>592.02736602261007</v>
      </c>
      <c r="BA50" s="21">
        <f t="shared" si="17"/>
        <v>149.5660575222592</v>
      </c>
      <c r="BB50" s="20">
        <f t="shared" si="18"/>
        <v>172.53749821789651</v>
      </c>
      <c r="BC50" s="20">
        <f t="shared" si="19"/>
        <v>136.923292910475</v>
      </c>
      <c r="BD50" s="20">
        <f t="shared" si="20"/>
        <v>101.97847330201856</v>
      </c>
      <c r="BE50" s="20">
        <f t="shared" si="21"/>
        <v>-40.956228739257021</v>
      </c>
      <c r="BF50" s="20">
        <f t="shared" si="22"/>
        <v>-174.06014695831249</v>
      </c>
      <c r="BG50" s="20">
        <f t="shared" si="23"/>
        <v>88.311090511449876</v>
      </c>
      <c r="BH50" s="16">
        <f t="shared" si="24"/>
        <v>-4.55</v>
      </c>
      <c r="BI50" s="18">
        <f t="shared" si="25"/>
        <v>6075.0509544049119</v>
      </c>
      <c r="BJ50" s="18">
        <f t="shared" si="26"/>
        <v>434.30003676652962</v>
      </c>
      <c r="BK50" s="19">
        <f t="shared" si="27"/>
        <v>801.37260198737022</v>
      </c>
      <c r="BL50" s="18">
        <f t="shared" si="28"/>
        <v>36.131048243585774</v>
      </c>
      <c r="BM50" s="17">
        <f t="shared" si="29"/>
        <v>1.8372604815820432</v>
      </c>
      <c r="BN50" s="17">
        <f t="shared" si="30"/>
        <v>28.252100980072996</v>
      </c>
      <c r="BO50" s="17">
        <f t="shared" si="31"/>
        <v>0.28252100980072997</v>
      </c>
      <c r="BP50" s="53">
        <f t="shared" si="32"/>
        <v>374.49357838558177</v>
      </c>
    </row>
    <row r="51" spans="1:68" s="8" customFormat="1" ht="16" x14ac:dyDescent="0.2">
      <c r="A51">
        <v>33</v>
      </c>
      <c r="B51">
        <v>1109.27</v>
      </c>
      <c r="C51" s="6">
        <v>70.550259076795001</v>
      </c>
      <c r="D51">
        <v>52.634099999999997</v>
      </c>
      <c r="E51">
        <v>1.1665000000000001</v>
      </c>
      <c r="F51">
        <v>16.444299999999998</v>
      </c>
      <c r="G51">
        <v>11.2743</v>
      </c>
      <c r="H51">
        <v>9.8599999999999993E-2</v>
      </c>
      <c r="I51">
        <v>4.2127999999999997</v>
      </c>
      <c r="J51">
        <v>9.0068000000000001</v>
      </c>
      <c r="K51">
        <v>2.9519000000000002</v>
      </c>
      <c r="L51">
        <v>0.57579999999999998</v>
      </c>
      <c r="M51">
        <v>0.23760000000000001</v>
      </c>
      <c r="N51">
        <v>1.3972</v>
      </c>
      <c r="O51">
        <v>0</v>
      </c>
      <c r="P51" s="17">
        <f t="shared" si="0"/>
        <v>98.602699999999999</v>
      </c>
      <c r="Q51" s="17">
        <f t="shared" si="33"/>
        <v>52.634153379978443</v>
      </c>
      <c r="R51" s="17">
        <f t="shared" si="33"/>
        <v>1.166501183030485</v>
      </c>
      <c r="S51" s="17">
        <f t="shared" si="33"/>
        <v>16.444316677332363</v>
      </c>
      <c r="T51" s="17">
        <f t="shared" si="33"/>
        <v>11.274311434068236</v>
      </c>
      <c r="U51" s="17">
        <f t="shared" si="33"/>
        <v>9.8600099997261728E-2</v>
      </c>
      <c r="V51" s="17">
        <f t="shared" si="33"/>
        <v>4.2128042724996373</v>
      </c>
      <c r="W51" s="17">
        <f t="shared" si="33"/>
        <v>9.0068091344354677</v>
      </c>
      <c r="X51" s="17">
        <f t="shared" si="33"/>
        <v>2.9519029937314092</v>
      </c>
      <c r="Y51" s="17">
        <f t="shared" si="33"/>
        <v>0.57580058395966849</v>
      </c>
      <c r="Z51" s="17">
        <f t="shared" si="33"/>
        <v>0.23760024096703236</v>
      </c>
      <c r="AA51" s="17">
        <f t="shared" si="2"/>
        <v>1.3972</v>
      </c>
      <c r="AB51" s="17">
        <f t="shared" si="3"/>
        <v>0</v>
      </c>
      <c r="AC51" s="18">
        <f t="shared" si="34"/>
        <v>54.465161962902108</v>
      </c>
      <c r="AD51" s="18">
        <f t="shared" si="34"/>
        <v>0.90795505442542512</v>
      </c>
      <c r="AE51" s="18">
        <f t="shared" si="34"/>
        <v>10.027743765134042</v>
      </c>
      <c r="AF51" s="18">
        <f t="shared" si="34"/>
        <v>9.7561951342082285</v>
      </c>
      <c r="AG51" s="18">
        <f t="shared" si="34"/>
        <v>8.6417837512618084E-2</v>
      </c>
      <c r="AH51" s="18">
        <f t="shared" si="34"/>
        <v>6.499552547838924</v>
      </c>
      <c r="AI51" s="18">
        <f t="shared" si="34"/>
        <v>9.985738247696629</v>
      </c>
      <c r="AJ51" s="18">
        <f t="shared" si="34"/>
        <v>2.961199946136047</v>
      </c>
      <c r="AK51" s="18">
        <f t="shared" si="34"/>
        <v>0.38004797377434446</v>
      </c>
      <c r="AL51" s="18">
        <f t="shared" si="34"/>
        <v>0.10407808651909331</v>
      </c>
      <c r="AM51" s="18">
        <f t="shared" si="34"/>
        <v>4.8259094438525434</v>
      </c>
      <c r="AN51" s="18">
        <f t="shared" si="34"/>
        <v>0</v>
      </c>
      <c r="AO51" s="18">
        <f t="shared" si="5"/>
        <v>100</v>
      </c>
      <c r="AP51" s="17">
        <f t="shared" si="6"/>
        <v>62.175204622666499</v>
      </c>
      <c r="AQ51" s="19">
        <f t="shared" si="7"/>
        <v>8837.5494759654739</v>
      </c>
      <c r="AR51" s="19">
        <f t="shared" si="8"/>
        <v>-1738.2091042483351</v>
      </c>
      <c r="AS51" s="20">
        <f t="shared" si="9"/>
        <v>717.4548260308469</v>
      </c>
      <c r="AT51" s="21">
        <f t="shared" si="10"/>
        <v>491.95113234592816</v>
      </c>
      <c r="AU51" s="21">
        <f t="shared" si="11"/>
        <v>-389.24407689521456</v>
      </c>
      <c r="AV51" s="21">
        <f t="shared" si="12"/>
        <v>-654.74015751024058</v>
      </c>
      <c r="AW51" s="21">
        <f t="shared" si="13"/>
        <v>932.49730405505068</v>
      </c>
      <c r="AX51" s="21">
        <f t="shared" si="14"/>
        <v>-2198.9474440236177</v>
      </c>
      <c r="AY51" s="21">
        <f t="shared" si="15"/>
        <v>-486.84012090043922</v>
      </c>
      <c r="AZ51" s="21">
        <f t="shared" si="16"/>
        <v>590.36123630094687</v>
      </c>
      <c r="BA51" s="21">
        <f t="shared" si="17"/>
        <v>149.7791953979808</v>
      </c>
      <c r="BB51" s="20">
        <f t="shared" si="18"/>
        <v>171.90918544347485</v>
      </c>
      <c r="BC51" s="20">
        <f t="shared" si="19"/>
        <v>135.9668171227373</v>
      </c>
      <c r="BD51" s="20">
        <f t="shared" si="20"/>
        <v>101.85453012650561</v>
      </c>
      <c r="BE51" s="20">
        <f t="shared" si="21"/>
        <v>-41.063936935698706</v>
      </c>
      <c r="BF51" s="20">
        <f t="shared" si="22"/>
        <v>-175.42084654362714</v>
      </c>
      <c r="BG51" s="20">
        <f t="shared" si="23"/>
        <v>88.821681704343476</v>
      </c>
      <c r="BH51" s="16">
        <f t="shared" si="24"/>
        <v>-4.55</v>
      </c>
      <c r="BI51" s="18">
        <f t="shared" si="25"/>
        <v>6101.8330711203989</v>
      </c>
      <c r="BJ51" s="18">
        <f t="shared" si="26"/>
        <v>431.84662631571626</v>
      </c>
      <c r="BK51" s="19">
        <f t="shared" si="27"/>
        <v>800.53744632299117</v>
      </c>
      <c r="BL51" s="18">
        <f t="shared" si="28"/>
        <v>35.934973201622093</v>
      </c>
      <c r="BM51" s="17">
        <f t="shared" si="29"/>
        <v>1.8691079195397444</v>
      </c>
      <c r="BN51" s="17">
        <f t="shared" si="30"/>
        <v>29.449740923204999</v>
      </c>
      <c r="BO51" s="17">
        <f t="shared" si="31"/>
        <v>0.29449740923204998</v>
      </c>
      <c r="BP51" s="53">
        <f t="shared" si="32"/>
        <v>433.01158728662546</v>
      </c>
    </row>
    <row r="52" spans="1:68" s="8" customFormat="1" ht="16" x14ac:dyDescent="0.2">
      <c r="A52">
        <v>34</v>
      </c>
      <c r="B52">
        <v>1106.27</v>
      </c>
      <c r="C52" s="6">
        <v>69.362390182205999</v>
      </c>
      <c r="D52">
        <v>52.729700000000001</v>
      </c>
      <c r="E52">
        <v>1.1865000000000001</v>
      </c>
      <c r="F52">
        <v>16.361000000000001</v>
      </c>
      <c r="G52">
        <v>11.293900000000001</v>
      </c>
      <c r="H52">
        <v>9.4600000000000004E-2</v>
      </c>
      <c r="I52">
        <v>4.1307</v>
      </c>
      <c r="J52">
        <v>9.0012000000000008</v>
      </c>
      <c r="K52">
        <v>2.9565999999999999</v>
      </c>
      <c r="L52">
        <v>0.58320000000000005</v>
      </c>
      <c r="M52">
        <v>0.24160000000000001</v>
      </c>
      <c r="N52">
        <v>1.4211</v>
      </c>
      <c r="O52">
        <v>0</v>
      </c>
      <c r="P52" s="17">
        <f t="shared" si="0"/>
        <v>98.579000000000008</v>
      </c>
      <c r="Q52" s="17">
        <f t="shared" si="33"/>
        <v>52.729646510210088</v>
      </c>
      <c r="R52" s="17">
        <f t="shared" si="33"/>
        <v>1.1864987963967986</v>
      </c>
      <c r="S52" s="17">
        <f t="shared" si="33"/>
        <v>16.360983403158887</v>
      </c>
      <c r="T52" s="17">
        <f t="shared" si="33"/>
        <v>11.293888543300298</v>
      </c>
      <c r="U52" s="17">
        <f t="shared" si="33"/>
        <v>9.4599904036356625E-2</v>
      </c>
      <c r="V52" s="17">
        <f t="shared" si="33"/>
        <v>4.1306958097566415</v>
      </c>
      <c r="W52" s="17">
        <f t="shared" si="33"/>
        <v>9.0011908690491893</v>
      </c>
      <c r="X52" s="17">
        <f t="shared" si="33"/>
        <v>2.9565970007810991</v>
      </c>
      <c r="Y52" s="17">
        <f t="shared" si="33"/>
        <v>0.58319940839326845</v>
      </c>
      <c r="Z52" s="17">
        <f t="shared" si="33"/>
        <v>0.2415997549173759</v>
      </c>
      <c r="AA52" s="17">
        <f t="shared" si="2"/>
        <v>1.4211</v>
      </c>
      <c r="AB52" s="17">
        <f t="shared" si="3"/>
        <v>0</v>
      </c>
      <c r="AC52" s="18">
        <f t="shared" si="34"/>
        <v>54.543257876996996</v>
      </c>
      <c r="AD52" s="18">
        <f t="shared" si="34"/>
        <v>0.92316966703049952</v>
      </c>
      <c r="AE52" s="18">
        <f t="shared" si="34"/>
        <v>9.9731386717695631</v>
      </c>
      <c r="AF52" s="18">
        <f t="shared" si="34"/>
        <v>9.769425051661436</v>
      </c>
      <c r="AG52" s="18">
        <f t="shared" si="34"/>
        <v>8.2880391173879353E-2</v>
      </c>
      <c r="AH52" s="18">
        <f t="shared" si="34"/>
        <v>6.3704549434863971</v>
      </c>
      <c r="AI52" s="18">
        <f t="shared" si="34"/>
        <v>9.9757199000700574</v>
      </c>
      <c r="AJ52" s="18">
        <f t="shared" si="34"/>
        <v>2.9647825140348125</v>
      </c>
      <c r="AK52" s="18">
        <f t="shared" si="34"/>
        <v>0.38478528240115961</v>
      </c>
      <c r="AL52" s="18">
        <f t="shared" si="34"/>
        <v>0.10578984211011654</v>
      </c>
      <c r="AM52" s="18">
        <f t="shared" si="34"/>
        <v>4.9065958592650967</v>
      </c>
      <c r="AN52" s="18">
        <f t="shared" si="34"/>
        <v>0</v>
      </c>
      <c r="AO52" s="18">
        <f t="shared" si="5"/>
        <v>99.999999999999986</v>
      </c>
      <c r="AP52" s="17">
        <f t="shared" si="6"/>
        <v>62.151595287193729</v>
      </c>
      <c r="AQ52" s="19">
        <f t="shared" si="7"/>
        <v>8852.4418360267882</v>
      </c>
      <c r="AR52" s="19">
        <f t="shared" si="8"/>
        <v>-1728.7438573645361</v>
      </c>
      <c r="AS52" s="20">
        <f t="shared" si="9"/>
        <v>718.27741290311405</v>
      </c>
      <c r="AT52" s="21">
        <f t="shared" si="10"/>
        <v>482.17973467248538</v>
      </c>
      <c r="AU52" s="21">
        <f t="shared" si="11"/>
        <v>-388.85356170473079</v>
      </c>
      <c r="AV52" s="21">
        <f t="shared" si="12"/>
        <v>-661.8254936270564</v>
      </c>
      <c r="AW52" s="21">
        <f t="shared" si="13"/>
        <v>945.86447883212907</v>
      </c>
      <c r="AX52" s="21">
        <f t="shared" si="14"/>
        <v>-2186.5591093828398</v>
      </c>
      <c r="AY52" s="21">
        <f t="shared" si="15"/>
        <v>-492.44939970160402</v>
      </c>
      <c r="AZ52" s="21">
        <f t="shared" si="16"/>
        <v>588.60850667103921</v>
      </c>
      <c r="BA52" s="21">
        <f t="shared" si="17"/>
        <v>149.99395916174174</v>
      </c>
      <c r="BB52" s="20">
        <f t="shared" si="18"/>
        <v>171.28996708593701</v>
      </c>
      <c r="BC52" s="20">
        <f t="shared" si="19"/>
        <v>134.97336641419665</v>
      </c>
      <c r="BD52" s="20">
        <f t="shared" si="20"/>
        <v>101.75234298071457</v>
      </c>
      <c r="BE52" s="20">
        <f t="shared" si="21"/>
        <v>-41.166188218198094</v>
      </c>
      <c r="BF52" s="20">
        <f t="shared" si="22"/>
        <v>-176.78997482517545</v>
      </c>
      <c r="BG52" s="20">
        <f t="shared" si="23"/>
        <v>89.329616268200226</v>
      </c>
      <c r="BH52" s="16">
        <f t="shared" si="24"/>
        <v>-4.55</v>
      </c>
      <c r="BI52" s="18">
        <f t="shared" si="25"/>
        <v>6128.9405473247889</v>
      </c>
      <c r="BJ52" s="18">
        <f t="shared" si="26"/>
        <v>429.38308886741675</v>
      </c>
      <c r="BK52" s="19">
        <f t="shared" si="27"/>
        <v>799.71182284474537</v>
      </c>
      <c r="BL52" s="18">
        <f t="shared" si="28"/>
        <v>35.739140535853736</v>
      </c>
      <c r="BM52" s="17">
        <f t="shared" si="29"/>
        <v>1.9012657092640675</v>
      </c>
      <c r="BN52" s="17">
        <f t="shared" si="30"/>
        <v>30.637609817794001</v>
      </c>
      <c r="BO52" s="17">
        <f t="shared" si="31"/>
        <v>0.30637609817793998</v>
      </c>
      <c r="BP52" s="53">
        <f t="shared" si="32"/>
        <v>500.73782916573282</v>
      </c>
    </row>
    <row r="53" spans="1:68" s="8" customFormat="1" ht="16" x14ac:dyDescent="0.2">
      <c r="A53">
        <v>35</v>
      </c>
      <c r="B53">
        <v>1103.27</v>
      </c>
      <c r="C53" s="6">
        <v>68.185857905654004</v>
      </c>
      <c r="D53">
        <v>52.826900000000002</v>
      </c>
      <c r="E53">
        <v>1.2070000000000001</v>
      </c>
      <c r="F53">
        <v>16.278099999999998</v>
      </c>
      <c r="G53">
        <v>11.308400000000001</v>
      </c>
      <c r="H53">
        <v>9.0999999999999998E-2</v>
      </c>
      <c r="I53">
        <v>4.0486000000000004</v>
      </c>
      <c r="J53">
        <v>8.9975000000000005</v>
      </c>
      <c r="K53">
        <v>2.9605999999999999</v>
      </c>
      <c r="L53">
        <v>0.59060000000000001</v>
      </c>
      <c r="M53">
        <v>0.24579999999999999</v>
      </c>
      <c r="N53">
        <v>1.4456</v>
      </c>
      <c r="O53">
        <v>0</v>
      </c>
      <c r="P53" s="17">
        <f t="shared" si="0"/>
        <v>98.55449999999999</v>
      </c>
      <c r="Q53" s="17">
        <f t="shared" si="33"/>
        <v>52.826846398287245</v>
      </c>
      <c r="R53" s="17">
        <f t="shared" si="33"/>
        <v>1.2069987752969171</v>
      </c>
      <c r="S53" s="17">
        <f t="shared" si="33"/>
        <v>16.278083483148915</v>
      </c>
      <c r="T53" s="17">
        <f t="shared" si="33"/>
        <v>11.308388525739568</v>
      </c>
      <c r="U53" s="17">
        <f t="shared" si="33"/>
        <v>9.0999907665301943E-2</v>
      </c>
      <c r="V53" s="17">
        <f t="shared" si="33"/>
        <v>4.0485958920191374</v>
      </c>
      <c r="W53" s="17">
        <f t="shared" si="33"/>
        <v>8.9974908705335643</v>
      </c>
      <c r="X53" s="17">
        <f t="shared" si="33"/>
        <v>2.9605969959768457</v>
      </c>
      <c r="Y53" s="17">
        <f t="shared" si="33"/>
        <v>0.59059940073766304</v>
      </c>
      <c r="Z53" s="17">
        <f t="shared" si="33"/>
        <v>0.24579975059484854</v>
      </c>
      <c r="AA53" s="17">
        <f t="shared" si="2"/>
        <v>1.4456</v>
      </c>
      <c r="AB53" s="17">
        <f t="shared" si="3"/>
        <v>0</v>
      </c>
      <c r="AC53" s="18">
        <f t="shared" si="34"/>
        <v>54.621976738046925</v>
      </c>
      <c r="AD53" s="18">
        <f t="shared" si="34"/>
        <v>0.93874484748651765</v>
      </c>
      <c r="AE53" s="18">
        <f t="shared" si="34"/>
        <v>9.9186425127110773</v>
      </c>
      <c r="AF53" s="18">
        <f t="shared" si="34"/>
        <v>9.7780609907449527</v>
      </c>
      <c r="AG53" s="18">
        <f t="shared" si="34"/>
        <v>7.9694538600566509E-2</v>
      </c>
      <c r="AH53" s="18">
        <f t="shared" si="34"/>
        <v>6.241344820144878</v>
      </c>
      <c r="AI53" s="18">
        <f t="shared" si="34"/>
        <v>9.9676367529308383</v>
      </c>
      <c r="AJ53" s="18">
        <f t="shared" si="34"/>
        <v>2.9676078778657051</v>
      </c>
      <c r="AK53" s="18">
        <f t="shared" si="34"/>
        <v>0.38951204517536525</v>
      </c>
      <c r="AL53" s="18">
        <f t="shared" si="34"/>
        <v>0.10758591803177053</v>
      </c>
      <c r="AM53" s="18">
        <f t="shared" si="34"/>
        <v>4.989192958261401</v>
      </c>
      <c r="AN53" s="18">
        <f t="shared" si="34"/>
        <v>0</v>
      </c>
      <c r="AO53" s="18">
        <f t="shared" si="5"/>
        <v>99.999999999999986</v>
      </c>
      <c r="AP53" s="17">
        <f t="shared" si="6"/>
        <v>62.126772580010716</v>
      </c>
      <c r="AQ53" s="19">
        <f t="shared" si="7"/>
        <v>8867.4911650511367</v>
      </c>
      <c r="AR53" s="19">
        <f t="shared" si="8"/>
        <v>-1719.2974931533381</v>
      </c>
      <c r="AS53" s="20">
        <f t="shared" si="9"/>
        <v>718.8000785993238</v>
      </c>
      <c r="AT53" s="21">
        <f t="shared" si="10"/>
        <v>472.40738943676581</v>
      </c>
      <c r="AU53" s="21">
        <f t="shared" si="11"/>
        <v>-388.53848062924402</v>
      </c>
      <c r="AV53" s="21">
        <f t="shared" si="12"/>
        <v>-669.00781430156712</v>
      </c>
      <c r="AW53" s="21">
        <f t="shared" si="13"/>
        <v>959.52083860227503</v>
      </c>
      <c r="AX53" s="21">
        <f t="shared" si="14"/>
        <v>-2173.5806464783086</v>
      </c>
      <c r="AY53" s="21">
        <f t="shared" si="15"/>
        <v>-498.1423772472312</v>
      </c>
      <c r="AZ53" s="21">
        <f t="shared" si="16"/>
        <v>586.71203549320217</v>
      </c>
      <c r="BA53" s="21">
        <f t="shared" si="17"/>
        <v>150.21043602962905</v>
      </c>
      <c r="BB53" s="20">
        <f t="shared" si="18"/>
        <v>170.67812930230622</v>
      </c>
      <c r="BC53" s="20">
        <f t="shared" si="19"/>
        <v>133.94451490776012</v>
      </c>
      <c r="BD53" s="20">
        <f t="shared" si="20"/>
        <v>101.66989487989454</v>
      </c>
      <c r="BE53" s="20">
        <f t="shared" si="21"/>
        <v>-41.25900385417475</v>
      </c>
      <c r="BF53" s="20">
        <f t="shared" si="22"/>
        <v>-178.17228708522151</v>
      </c>
      <c r="BG53" s="20">
        <f t="shared" si="23"/>
        <v>89.834187506046831</v>
      </c>
      <c r="BH53" s="16">
        <f t="shared" si="24"/>
        <v>-4.55</v>
      </c>
      <c r="BI53" s="18">
        <f t="shared" si="25"/>
        <v>6156.3646953730149</v>
      </c>
      <c r="BJ53" s="18">
        <f t="shared" si="26"/>
        <v>426.90587168624052</v>
      </c>
      <c r="BK53" s="19">
        <f t="shared" si="27"/>
        <v>798.89165388400579</v>
      </c>
      <c r="BL53" s="18">
        <f t="shared" si="28"/>
        <v>35.54344683193036</v>
      </c>
      <c r="BM53" s="17">
        <f t="shared" si="29"/>
        <v>1.9336999385212854</v>
      </c>
      <c r="BN53" s="17">
        <f t="shared" si="30"/>
        <v>31.814142094345996</v>
      </c>
      <c r="BO53" s="17">
        <f t="shared" si="31"/>
        <v>0.31814142094345998</v>
      </c>
      <c r="BP53" s="53">
        <f t="shared" si="32"/>
        <v>579.03167265862237</v>
      </c>
    </row>
    <row r="54" spans="1:68" s="8" customFormat="1" ht="16" x14ac:dyDescent="0.2">
      <c r="A54">
        <v>36</v>
      </c>
      <c r="B54">
        <v>1100.27</v>
      </c>
      <c r="C54" s="6">
        <v>67.022036111841999</v>
      </c>
      <c r="D54">
        <v>52.925699999999999</v>
      </c>
      <c r="E54">
        <v>1.228</v>
      </c>
      <c r="F54">
        <v>16.195599999999999</v>
      </c>
      <c r="G54">
        <v>11.3177</v>
      </c>
      <c r="H54">
        <v>8.77E-2</v>
      </c>
      <c r="I54">
        <v>3.9668000000000001</v>
      </c>
      <c r="J54">
        <v>8.9956999999999994</v>
      </c>
      <c r="K54">
        <v>2.9639000000000002</v>
      </c>
      <c r="L54">
        <v>0.59819999999999995</v>
      </c>
      <c r="M54">
        <v>0.25009999999999999</v>
      </c>
      <c r="N54">
        <v>1.4706999999999999</v>
      </c>
      <c r="O54">
        <v>0</v>
      </c>
      <c r="P54" s="17">
        <f t="shared" si="0"/>
        <v>98.52940000000001</v>
      </c>
      <c r="Q54" s="17">
        <f t="shared" si="33"/>
        <v>52.925646284357761</v>
      </c>
      <c r="R54" s="17">
        <f t="shared" si="33"/>
        <v>1.2279987536714929</v>
      </c>
      <c r="S54" s="17">
        <f t="shared" si="33"/>
        <v>16.195583562672663</v>
      </c>
      <c r="T54" s="17">
        <f t="shared" si="33"/>
        <v>11.317688513377732</v>
      </c>
      <c r="U54" s="17">
        <f t="shared" si="33"/>
        <v>8.769991099103415E-2</v>
      </c>
      <c r="V54" s="17">
        <f t="shared" si="33"/>
        <v>3.9667959739935488</v>
      </c>
      <c r="W54" s="17">
        <f t="shared" si="33"/>
        <v>8.9956908700347302</v>
      </c>
      <c r="X54" s="17">
        <f t="shared" si="33"/>
        <v>2.9638969918623275</v>
      </c>
      <c r="Y54" s="17">
        <f t="shared" si="33"/>
        <v>0.59819939287156931</v>
      </c>
      <c r="Z54" s="17">
        <f t="shared" si="33"/>
        <v>0.25009974616713387</v>
      </c>
      <c r="AA54" s="17">
        <f t="shared" si="2"/>
        <v>1.4706999999999999</v>
      </c>
      <c r="AB54" s="17">
        <f t="shared" si="3"/>
        <v>0</v>
      </c>
      <c r="AC54" s="18">
        <f t="shared" si="34"/>
        <v>54.701102348734928</v>
      </c>
      <c r="AD54" s="18">
        <f t="shared" si="34"/>
        <v>0.95467564608001387</v>
      </c>
      <c r="AE54" s="18">
        <f t="shared" si="34"/>
        <v>9.8642199702208</v>
      </c>
      <c r="AF54" s="18">
        <f t="shared" si="34"/>
        <v>9.7819837843501443</v>
      </c>
      <c r="AG54" s="18">
        <f t="shared" si="34"/>
        <v>7.6772192291669511E-2</v>
      </c>
      <c r="AH54" s="18">
        <f t="shared" si="34"/>
        <v>6.1126677635015776</v>
      </c>
      <c r="AI54" s="18">
        <f t="shared" si="34"/>
        <v>9.9614484494902786</v>
      </c>
      <c r="AJ54" s="18">
        <f t="shared" si="34"/>
        <v>2.9696653251552498</v>
      </c>
      <c r="AK54" s="18">
        <f t="shared" si="34"/>
        <v>0.39435834839439038</v>
      </c>
      <c r="AL54" s="18">
        <f t="shared" si="34"/>
        <v>0.1094219434444634</v>
      </c>
      <c r="AM54" s="18">
        <f t="shared" si="34"/>
        <v>5.0736842283364822</v>
      </c>
      <c r="AN54" s="18">
        <f t="shared" si="34"/>
        <v>0</v>
      </c>
      <c r="AO54" s="18">
        <f t="shared" si="5"/>
        <v>100</v>
      </c>
      <c r="AP54" s="17">
        <f t="shared" si="6"/>
        <v>62.10062541258246</v>
      </c>
      <c r="AQ54" s="19">
        <f t="shared" si="7"/>
        <v>8882.6621679724649</v>
      </c>
      <c r="AR54" s="19">
        <f t="shared" si="8"/>
        <v>-1709.8638896380735</v>
      </c>
      <c r="AS54" s="20">
        <f t="shared" si="9"/>
        <v>719.00467337582302</v>
      </c>
      <c r="AT54" s="21">
        <f t="shared" si="10"/>
        <v>462.66782301943437</v>
      </c>
      <c r="AU54" s="21">
        <f t="shared" si="11"/>
        <v>-388.29726056113105</v>
      </c>
      <c r="AV54" s="21">
        <f t="shared" si="12"/>
        <v>-676.2848304575848</v>
      </c>
      <c r="AW54" s="21">
        <f t="shared" si="13"/>
        <v>973.46252525820626</v>
      </c>
      <c r="AX54" s="21">
        <f t="shared" si="14"/>
        <v>-2160.0318938803662</v>
      </c>
      <c r="AY54" s="21">
        <f t="shared" si="15"/>
        <v>-503.92330621176711</v>
      </c>
      <c r="AZ54" s="21">
        <f t="shared" si="16"/>
        <v>584.69273260627915</v>
      </c>
      <c r="BA54" s="21">
        <f t="shared" si="17"/>
        <v>150.42803145902104</v>
      </c>
      <c r="BB54" s="20">
        <f t="shared" si="18"/>
        <v>170.07303908824881</v>
      </c>
      <c r="BC54" s="20">
        <f t="shared" si="19"/>
        <v>132.882245517993</v>
      </c>
      <c r="BD54" s="20">
        <f t="shared" si="20"/>
        <v>101.60677418480084</v>
      </c>
      <c r="BE54" s="20">
        <f t="shared" si="21"/>
        <v>-41.343850947925077</v>
      </c>
      <c r="BF54" s="20">
        <f t="shared" si="22"/>
        <v>-179.5667137101845</v>
      </c>
      <c r="BG54" s="20">
        <f t="shared" si="23"/>
        <v>90.336641095472629</v>
      </c>
      <c r="BH54" s="16">
        <f t="shared" si="24"/>
        <v>-4.55</v>
      </c>
      <c r="BI54" s="18">
        <f t="shared" si="25"/>
        <v>6184.088741483285</v>
      </c>
      <c r="BJ54" s="18">
        <f t="shared" si="26"/>
        <v>424.41616668742677</v>
      </c>
      <c r="BK54" s="19">
        <f t="shared" si="27"/>
        <v>798.07711783445302</v>
      </c>
      <c r="BL54" s="18">
        <f t="shared" si="28"/>
        <v>35.348024083370454</v>
      </c>
      <c r="BM54" s="17">
        <f t="shared" si="29"/>
        <v>1.9664001707951293</v>
      </c>
      <c r="BN54" s="17">
        <f t="shared" si="30"/>
        <v>32.977963888158001</v>
      </c>
      <c r="BO54" s="17">
        <f t="shared" si="31"/>
        <v>0.32977963888158002</v>
      </c>
      <c r="BP54" s="53">
        <f t="shared" si="32"/>
        <v>669.46678578545038</v>
      </c>
    </row>
    <row r="55" spans="1:68" s="8" customFormat="1" ht="16" x14ac:dyDescent="0.2">
      <c r="A55">
        <v>37</v>
      </c>
      <c r="B55">
        <v>1097.27</v>
      </c>
      <c r="C55" s="6">
        <v>65.872133806731995</v>
      </c>
      <c r="D55">
        <v>53.0261</v>
      </c>
      <c r="E55">
        <v>1.2494000000000001</v>
      </c>
      <c r="F55">
        <v>16.113700000000001</v>
      </c>
      <c r="G55">
        <v>11.3217</v>
      </c>
      <c r="H55">
        <v>8.4599999999999995E-2</v>
      </c>
      <c r="I55">
        <v>3.8855</v>
      </c>
      <c r="J55">
        <v>8.9957999999999991</v>
      </c>
      <c r="K55">
        <v>2.9666000000000001</v>
      </c>
      <c r="L55">
        <v>0.60580000000000001</v>
      </c>
      <c r="M55">
        <v>0.25440000000000002</v>
      </c>
      <c r="N55">
        <v>1.4964</v>
      </c>
      <c r="O55">
        <v>0</v>
      </c>
      <c r="P55" s="17">
        <f t="shared" si="0"/>
        <v>98.503600000000006</v>
      </c>
      <c r="Q55" s="17">
        <f t="shared" si="33"/>
        <v>53.026099999999992</v>
      </c>
      <c r="R55" s="17">
        <f t="shared" si="33"/>
        <v>1.2494000000000001</v>
      </c>
      <c r="S55" s="17">
        <f t="shared" si="33"/>
        <v>16.113700000000001</v>
      </c>
      <c r="T55" s="17">
        <f t="shared" si="33"/>
        <v>11.3217</v>
      </c>
      <c r="U55" s="17">
        <f t="shared" si="33"/>
        <v>8.4599999999999995E-2</v>
      </c>
      <c r="V55" s="17">
        <f t="shared" si="33"/>
        <v>3.8855</v>
      </c>
      <c r="W55" s="17">
        <f t="shared" si="33"/>
        <v>8.9957999999999991</v>
      </c>
      <c r="X55" s="17">
        <f t="shared" si="33"/>
        <v>2.9666000000000001</v>
      </c>
      <c r="Y55" s="17">
        <f t="shared" si="33"/>
        <v>0.60580000000000001</v>
      </c>
      <c r="Z55" s="17">
        <f t="shared" si="33"/>
        <v>0.25440000000000002</v>
      </c>
      <c r="AA55" s="17">
        <f t="shared" si="2"/>
        <v>1.4964</v>
      </c>
      <c r="AB55" s="17">
        <f t="shared" si="3"/>
        <v>0</v>
      </c>
      <c r="AC55" s="18">
        <f t="shared" si="34"/>
        <v>54.780575592062299</v>
      </c>
      <c r="AD55" s="18">
        <f t="shared" si="34"/>
        <v>0.97088192439005705</v>
      </c>
      <c r="AE55" s="18">
        <f t="shared" si="34"/>
        <v>9.8099866688126394</v>
      </c>
      <c r="AF55" s="18">
        <f t="shared" si="34"/>
        <v>9.7811031867694407</v>
      </c>
      <c r="AG55" s="18">
        <f t="shared" si="34"/>
        <v>7.4025636291611088E-2</v>
      </c>
      <c r="AH55" s="18">
        <f t="shared" si="34"/>
        <v>5.9847337932398954</v>
      </c>
      <c r="AI55" s="18">
        <f t="shared" si="34"/>
        <v>9.9571432815625194</v>
      </c>
      <c r="AJ55" s="18">
        <f t="shared" si="34"/>
        <v>2.9710529418576033</v>
      </c>
      <c r="AK55" s="18">
        <f t="shared" si="34"/>
        <v>0.39919154698513681</v>
      </c>
      <c r="AL55" s="18">
        <f t="shared" si="34"/>
        <v>0.11125390824089101</v>
      </c>
      <c r="AM55" s="18">
        <f t="shared" si="34"/>
        <v>5.1600515197879329</v>
      </c>
      <c r="AN55" s="18">
        <f t="shared" si="34"/>
        <v>0</v>
      </c>
      <c r="AO55" s="18">
        <f t="shared" si="5"/>
        <v>100.00000000000003</v>
      </c>
      <c r="AP55" s="17">
        <f t="shared" si="6"/>
        <v>62.073033552327317</v>
      </c>
      <c r="AQ55" s="19">
        <f t="shared" si="7"/>
        <v>8897.9326196257953</v>
      </c>
      <c r="AR55" s="19">
        <f t="shared" si="8"/>
        <v>-1700.463089171983</v>
      </c>
      <c r="AS55" s="20">
        <f t="shared" si="9"/>
        <v>718.8751864088091</v>
      </c>
      <c r="AT55" s="21">
        <f t="shared" si="10"/>
        <v>452.98450081032769</v>
      </c>
      <c r="AU55" s="21">
        <f t="shared" si="11"/>
        <v>-388.12944511530696</v>
      </c>
      <c r="AV55" s="21">
        <f t="shared" si="12"/>
        <v>-683.66326313515674</v>
      </c>
      <c r="AW55" s="21">
        <f t="shared" si="13"/>
        <v>987.68546298383183</v>
      </c>
      <c r="AX55" s="21">
        <f t="shared" si="14"/>
        <v>-2145.9218893575203</v>
      </c>
      <c r="AY55" s="21">
        <f t="shared" si="15"/>
        <v>-509.78887452496684</v>
      </c>
      <c r="AZ55" s="21">
        <f t="shared" si="16"/>
        <v>582.55338277900705</v>
      </c>
      <c r="BA55" s="21">
        <f t="shared" si="17"/>
        <v>150.64658287817133</v>
      </c>
      <c r="BB55" s="20">
        <f t="shared" si="18"/>
        <v>169.47525428514638</v>
      </c>
      <c r="BC55" s="20">
        <f t="shared" si="19"/>
        <v>131.78765696762389</v>
      </c>
      <c r="BD55" s="20">
        <f t="shared" si="20"/>
        <v>101.56286147193769</v>
      </c>
      <c r="BE55" s="20">
        <f t="shared" si="21"/>
        <v>-41.420304767877276</v>
      </c>
      <c r="BF55" s="20">
        <f t="shared" si="22"/>
        <v>-180.97219494632739</v>
      </c>
      <c r="BG55" s="20">
        <f t="shared" si="23"/>
        <v>90.836747340434229</v>
      </c>
      <c r="BH55" s="16">
        <f t="shared" si="24"/>
        <v>-4.55</v>
      </c>
      <c r="BI55" s="18">
        <f t="shared" si="25"/>
        <v>6212.0645913028384</v>
      </c>
      <c r="BJ55" s="18">
        <f t="shared" si="26"/>
        <v>421.91660322910883</v>
      </c>
      <c r="BK55" s="19">
        <f t="shared" si="27"/>
        <v>797.26793805103262</v>
      </c>
      <c r="BL55" s="18">
        <f t="shared" si="28"/>
        <v>35.153156924310743</v>
      </c>
      <c r="BM55" s="17">
        <f t="shared" si="29"/>
        <v>1.9993329939052904</v>
      </c>
      <c r="BN55" s="17">
        <f t="shared" si="30"/>
        <v>34.127866193268005</v>
      </c>
      <c r="BO55" s="17">
        <f t="shared" si="31"/>
        <v>0.34127866193268003</v>
      </c>
      <c r="BP55" s="53">
        <f t="shared" si="32"/>
        <v>773.79448826323494</v>
      </c>
    </row>
    <row r="56" spans="1:68" s="8" customFormat="1" ht="16" x14ac:dyDescent="0.2">
      <c r="A56">
        <v>38</v>
      </c>
      <c r="B56">
        <v>1094.27</v>
      </c>
      <c r="C56" s="6">
        <v>64.73721786438</v>
      </c>
      <c r="D56">
        <v>53.128100000000003</v>
      </c>
      <c r="E56">
        <v>1.2713000000000001</v>
      </c>
      <c r="F56">
        <v>16.0322</v>
      </c>
      <c r="G56">
        <v>11.3202</v>
      </c>
      <c r="H56">
        <v>8.1900000000000001E-2</v>
      </c>
      <c r="I56">
        <v>3.8048000000000002</v>
      </c>
      <c r="J56">
        <v>8.9978999999999996</v>
      </c>
      <c r="K56">
        <v>2.9687000000000001</v>
      </c>
      <c r="L56">
        <v>0.61350000000000005</v>
      </c>
      <c r="M56">
        <v>0.25890000000000002</v>
      </c>
      <c r="N56">
        <v>1.5226</v>
      </c>
      <c r="O56">
        <v>0</v>
      </c>
      <c r="P56" s="17">
        <f t="shared" si="0"/>
        <v>98.477500000000006</v>
      </c>
      <c r="Q56" s="17">
        <f t="shared" si="33"/>
        <v>53.128046050519153</v>
      </c>
      <c r="R56" s="17">
        <f t="shared" si="33"/>
        <v>1.2712987090452135</v>
      </c>
      <c r="S56" s="17">
        <f t="shared" si="33"/>
        <v>16.032183719936025</v>
      </c>
      <c r="T56" s="17">
        <f t="shared" si="33"/>
        <v>11.320188504785357</v>
      </c>
      <c r="U56" s="17">
        <f t="shared" si="33"/>
        <v>8.1899916833794523E-2</v>
      </c>
      <c r="V56" s="17">
        <f t="shared" si="33"/>
        <v>3.8047961363763299</v>
      </c>
      <c r="W56" s="17">
        <f t="shared" si="33"/>
        <v>8.9978908629890082</v>
      </c>
      <c r="X56" s="17">
        <f t="shared" si="33"/>
        <v>2.9686969854027572</v>
      </c>
      <c r="Y56" s="17">
        <f t="shared" si="33"/>
        <v>0.61349937701505419</v>
      </c>
      <c r="Z56" s="17">
        <f t="shared" si="33"/>
        <v>0.25889973709730651</v>
      </c>
      <c r="AA56" s="17">
        <f t="shared" si="2"/>
        <v>1.5226</v>
      </c>
      <c r="AB56" s="17">
        <f t="shared" si="3"/>
        <v>0</v>
      </c>
      <c r="AC56" s="18">
        <f t="shared" si="34"/>
        <v>54.860364778224174</v>
      </c>
      <c r="AD56" s="18">
        <f t="shared" si="34"/>
        <v>0.98743942392455375</v>
      </c>
      <c r="AE56" s="18">
        <f t="shared" si="34"/>
        <v>9.7558197365120325</v>
      </c>
      <c r="AF56" s="18">
        <f t="shared" ref="AF56:AN77" si="35">$AP56*T56/G$18</f>
        <v>9.7752483340096656</v>
      </c>
      <c r="AG56" s="18">
        <f t="shared" si="35"/>
        <v>7.1629709434299527E-2</v>
      </c>
      <c r="AH56" s="18">
        <f t="shared" si="35"/>
        <v>5.8577017930969149</v>
      </c>
      <c r="AI56" s="18">
        <f t="shared" si="35"/>
        <v>9.9548249842562271</v>
      </c>
      <c r="AJ56" s="18">
        <f t="shared" si="35"/>
        <v>2.971770124579574</v>
      </c>
      <c r="AK56" s="18">
        <f t="shared" si="35"/>
        <v>0.40407700457935847</v>
      </c>
      <c r="AL56" s="18">
        <f t="shared" si="35"/>
        <v>0.11316906333051337</v>
      </c>
      <c r="AM56" s="18">
        <f t="shared" si="35"/>
        <v>5.2479550480526749</v>
      </c>
      <c r="AN56" s="18">
        <f t="shared" si="35"/>
        <v>0</v>
      </c>
      <c r="AO56" s="18">
        <f t="shared" si="5"/>
        <v>99.999999999999986</v>
      </c>
      <c r="AP56" s="17">
        <f t="shared" si="6"/>
        <v>62.044160528041651</v>
      </c>
      <c r="AQ56" s="19">
        <f t="shared" si="7"/>
        <v>8913.3095506629361</v>
      </c>
      <c r="AR56" s="19">
        <f t="shared" si="8"/>
        <v>-1691.0737931269957</v>
      </c>
      <c r="AS56" s="20">
        <f t="shared" si="9"/>
        <v>718.41819781164304</v>
      </c>
      <c r="AT56" s="21">
        <f t="shared" si="10"/>
        <v>443.3694487195055</v>
      </c>
      <c r="AU56" s="21">
        <f t="shared" si="11"/>
        <v>-388.03907788630772</v>
      </c>
      <c r="AV56" s="21">
        <f t="shared" si="12"/>
        <v>-691.11449251491945</v>
      </c>
      <c r="AW56" s="21">
        <f t="shared" si="13"/>
        <v>1002.1328195026097</v>
      </c>
      <c r="AX56" s="21">
        <f t="shared" si="14"/>
        <v>-2131.2711084851994</v>
      </c>
      <c r="AY56" s="21">
        <f t="shared" si="15"/>
        <v>-515.72304653864262</v>
      </c>
      <c r="AZ56" s="21">
        <f t="shared" si="16"/>
        <v>580.29982960269513</v>
      </c>
      <c r="BA56" s="21">
        <f t="shared" si="17"/>
        <v>150.86600314011648</v>
      </c>
      <c r="BB56" s="20">
        <f t="shared" si="18"/>
        <v>168.88403400206315</v>
      </c>
      <c r="BC56" s="20">
        <f t="shared" si="19"/>
        <v>130.66210424002011</v>
      </c>
      <c r="BD56" s="20">
        <f t="shared" si="20"/>
        <v>101.5392148394135</v>
      </c>
      <c r="BE56" s="20">
        <f t="shared" si="21"/>
        <v>-41.489161217363282</v>
      </c>
      <c r="BF56" s="20">
        <f t="shared" si="22"/>
        <v>-182.38258484953261</v>
      </c>
      <c r="BG56" s="20">
        <f t="shared" si="23"/>
        <v>91.331382908705379</v>
      </c>
      <c r="BH56" s="16">
        <f t="shared" si="24"/>
        <v>-4.55</v>
      </c>
      <c r="BI56" s="18">
        <f t="shared" si="25"/>
        <v>6240.3083277473252</v>
      </c>
      <c r="BJ56" s="18">
        <f t="shared" si="26"/>
        <v>419.41099306342272</v>
      </c>
      <c r="BK56" s="19">
        <f t="shared" si="27"/>
        <v>796.46889806326112</v>
      </c>
      <c r="BL56" s="18">
        <f t="shared" si="28"/>
        <v>34.95898133458472</v>
      </c>
      <c r="BM56" s="17">
        <f t="shared" si="29"/>
        <v>2.0325411806080096</v>
      </c>
      <c r="BN56" s="17">
        <f t="shared" si="30"/>
        <v>35.26278213562</v>
      </c>
      <c r="BO56" s="17">
        <f t="shared" si="31"/>
        <v>0.35262782135620002</v>
      </c>
      <c r="BP56" s="53">
        <f t="shared" si="32"/>
        <v>894.14320910646552</v>
      </c>
    </row>
    <row r="57" spans="1:68" s="8" customFormat="1" ht="16" x14ac:dyDescent="0.2">
      <c r="A57">
        <v>39</v>
      </c>
      <c r="B57">
        <v>1091.27</v>
      </c>
      <c r="C57" s="6">
        <v>63.618231687105002</v>
      </c>
      <c r="D57">
        <v>53.2316</v>
      </c>
      <c r="E57">
        <v>1.2937000000000001</v>
      </c>
      <c r="F57">
        <v>15.9512</v>
      </c>
      <c r="G57">
        <v>11.3132</v>
      </c>
      <c r="H57">
        <v>7.9299999999999995E-2</v>
      </c>
      <c r="I57">
        <v>3.7248999999999999</v>
      </c>
      <c r="J57">
        <v>9.0018999999999991</v>
      </c>
      <c r="K57">
        <v>2.9701</v>
      </c>
      <c r="L57">
        <v>0.62129999999999996</v>
      </c>
      <c r="M57">
        <v>0.26340000000000002</v>
      </c>
      <c r="N57">
        <v>1.5494000000000001</v>
      </c>
      <c r="O57">
        <v>0</v>
      </c>
      <c r="P57" s="17">
        <f t="shared" si="0"/>
        <v>98.450600000000009</v>
      </c>
      <c r="Q57" s="17">
        <f t="shared" si="33"/>
        <v>53.231599999999993</v>
      </c>
      <c r="R57" s="17">
        <f t="shared" si="33"/>
        <v>1.2936999999999999</v>
      </c>
      <c r="S57" s="17">
        <f t="shared" si="33"/>
        <v>15.951199999999998</v>
      </c>
      <c r="T57" s="17">
        <f t="shared" si="33"/>
        <v>11.313199999999998</v>
      </c>
      <c r="U57" s="17">
        <f t="shared" si="33"/>
        <v>7.9299999999999982E-2</v>
      </c>
      <c r="V57" s="17">
        <f t="shared" si="33"/>
        <v>3.7248999999999994</v>
      </c>
      <c r="W57" s="17">
        <f t="shared" si="33"/>
        <v>9.0018999999999973</v>
      </c>
      <c r="X57" s="17">
        <f t="shared" si="33"/>
        <v>2.9700999999999995</v>
      </c>
      <c r="Y57" s="17">
        <f t="shared" si="33"/>
        <v>0.62129999999999985</v>
      </c>
      <c r="Z57" s="17">
        <f t="shared" si="33"/>
        <v>0.26340000000000002</v>
      </c>
      <c r="AA57" s="17">
        <f t="shared" si="2"/>
        <v>1.5494000000000001</v>
      </c>
      <c r="AB57" s="17">
        <f t="shared" si="3"/>
        <v>0</v>
      </c>
      <c r="AC57" s="18">
        <f t="shared" ref="AC57:AE77" si="36">$AP57*Q57/D$18</f>
        <v>54.940345085458269</v>
      </c>
      <c r="AD57" s="18">
        <f t="shared" si="36"/>
        <v>1.0043462221132367</v>
      </c>
      <c r="AE57" s="18">
        <f t="shared" si="36"/>
        <v>9.7017808862264072</v>
      </c>
      <c r="AF57" s="18">
        <f t="shared" si="35"/>
        <v>9.7644238027487749</v>
      </c>
      <c r="AG57" s="18">
        <f t="shared" si="35"/>
        <v>6.9321816042877599E-2</v>
      </c>
      <c r="AH57" s="18">
        <f t="shared" si="35"/>
        <v>5.7318854189704149</v>
      </c>
      <c r="AI57" s="18">
        <f t="shared" si="35"/>
        <v>9.9543775243241015</v>
      </c>
      <c r="AJ57" s="18">
        <f t="shared" si="35"/>
        <v>2.9717168598717656</v>
      </c>
      <c r="AK57" s="18">
        <f t="shared" si="35"/>
        <v>0.40901419361688968</v>
      </c>
      <c r="AL57" s="18">
        <f t="shared" si="35"/>
        <v>0.11507974690507648</v>
      </c>
      <c r="AM57" s="18">
        <f t="shared" si="35"/>
        <v>5.3377084437221916</v>
      </c>
      <c r="AN57" s="18">
        <f t="shared" si="35"/>
        <v>0</v>
      </c>
      <c r="AO57" s="18">
        <f t="shared" si="5"/>
        <v>100</v>
      </c>
      <c r="AP57" s="17">
        <f t="shared" si="6"/>
        <v>62.013740606327076</v>
      </c>
      <c r="AQ57" s="19">
        <f t="shared" si="7"/>
        <v>8928.7727326884124</v>
      </c>
      <c r="AR57" s="19">
        <f t="shared" si="8"/>
        <v>-1681.7066988184854</v>
      </c>
      <c r="AS57" s="20">
        <f t="shared" si="9"/>
        <v>717.60877362770498</v>
      </c>
      <c r="AT57" s="21">
        <f t="shared" si="10"/>
        <v>433.84640736187072</v>
      </c>
      <c r="AU57" s="21">
        <f t="shared" si="11"/>
        <v>-388.02163589815342</v>
      </c>
      <c r="AV57" s="21">
        <f t="shared" si="12"/>
        <v>-698.65647952617996</v>
      </c>
      <c r="AW57" s="21">
        <f t="shared" si="13"/>
        <v>1016.8553059497926</v>
      </c>
      <c r="AX57" s="21">
        <f t="shared" si="14"/>
        <v>-2116.0790488988214</v>
      </c>
      <c r="AY57" s="21">
        <f t="shared" si="15"/>
        <v>-521.73768177231386</v>
      </c>
      <c r="AZ57" s="21">
        <f t="shared" si="16"/>
        <v>577.92035196359029</v>
      </c>
      <c r="BA57" s="21">
        <f t="shared" si="17"/>
        <v>151.08594898501025</v>
      </c>
      <c r="BB57" s="20">
        <f t="shared" si="18"/>
        <v>168.30031814309919</v>
      </c>
      <c r="BC57" s="20">
        <f t="shared" si="19"/>
        <v>129.50605023418041</v>
      </c>
      <c r="BD57" s="20">
        <f t="shared" si="20"/>
        <v>101.53465074810583</v>
      </c>
      <c r="BE57" s="20">
        <f t="shared" si="21"/>
        <v>-41.549184647375569</v>
      </c>
      <c r="BF57" s="20">
        <f t="shared" si="22"/>
        <v>-183.80232795136155</v>
      </c>
      <c r="BG57" s="20">
        <f t="shared" si="23"/>
        <v>91.822717343359926</v>
      </c>
      <c r="BH57" s="16">
        <f t="shared" si="24"/>
        <v>-4.55</v>
      </c>
      <c r="BI57" s="18">
        <f t="shared" si="25"/>
        <v>6268.8020266774183</v>
      </c>
      <c r="BJ57" s="18">
        <f t="shared" si="26"/>
        <v>416.89817285501852</v>
      </c>
      <c r="BK57" s="19">
        <f t="shared" si="27"/>
        <v>795.67775150622197</v>
      </c>
      <c r="BL57" s="18">
        <f t="shared" si="28"/>
        <v>34.765514113299297</v>
      </c>
      <c r="BM57" s="17">
        <f t="shared" si="29"/>
        <v>2.0659974863758164</v>
      </c>
      <c r="BN57" s="17">
        <f t="shared" si="30"/>
        <v>36.381768312894998</v>
      </c>
      <c r="BO57" s="17">
        <f t="shared" si="31"/>
        <v>0.36381768312894996</v>
      </c>
      <c r="BP57" s="53">
        <f t="shared" si="32"/>
        <v>1032.812676183077</v>
      </c>
    </row>
    <row r="58" spans="1:68" s="8" customFormat="1" ht="16" x14ac:dyDescent="0.2">
      <c r="A58">
        <v>40</v>
      </c>
      <c r="B58">
        <v>1088.27</v>
      </c>
      <c r="C58" s="6">
        <v>62.516010119604999</v>
      </c>
      <c r="D58">
        <v>53.336500000000001</v>
      </c>
      <c r="E58">
        <v>1.3165</v>
      </c>
      <c r="F58">
        <v>15.870699999999999</v>
      </c>
      <c r="G58">
        <v>11.300700000000001</v>
      </c>
      <c r="H58">
        <v>7.6999999999999999E-2</v>
      </c>
      <c r="I58">
        <v>3.6459999999999999</v>
      </c>
      <c r="J58">
        <v>9.0076999999999998</v>
      </c>
      <c r="K58">
        <v>2.9708000000000001</v>
      </c>
      <c r="L58">
        <v>0.62919999999999998</v>
      </c>
      <c r="M58">
        <v>0.2681</v>
      </c>
      <c r="N58">
        <v>1.5767</v>
      </c>
      <c r="O58">
        <v>0</v>
      </c>
      <c r="P58" s="17">
        <f t="shared" si="0"/>
        <v>98.423199999999994</v>
      </c>
      <c r="Q58" s="17">
        <f t="shared" si="33"/>
        <v>53.336554190983435</v>
      </c>
      <c r="R58" s="17">
        <f t="shared" si="33"/>
        <v>1.3165013375911372</v>
      </c>
      <c r="S58" s="17">
        <f t="shared" si="33"/>
        <v>15.870716124958342</v>
      </c>
      <c r="T58" s="17">
        <f t="shared" si="33"/>
        <v>11.300711481744143</v>
      </c>
      <c r="U58" s="17">
        <f t="shared" si="33"/>
        <v>7.7000078233587205E-2</v>
      </c>
      <c r="V58" s="17">
        <f t="shared" si="33"/>
        <v>3.6460037044111555</v>
      </c>
      <c r="W58" s="17">
        <f t="shared" si="33"/>
        <v>9.0077091520088768</v>
      </c>
      <c r="X58" s="17">
        <f t="shared" si="33"/>
        <v>2.970803018394037</v>
      </c>
      <c r="Y58" s="17">
        <f t="shared" si="33"/>
        <v>0.62920063928016978</v>
      </c>
      <c r="Z58" s="17">
        <f t="shared" si="33"/>
        <v>0.26810027239512635</v>
      </c>
      <c r="AA58" s="17">
        <f t="shared" si="2"/>
        <v>1.5767</v>
      </c>
      <c r="AB58" s="17">
        <f t="shared" si="3"/>
        <v>0</v>
      </c>
      <c r="AC58" s="18">
        <f t="shared" si="36"/>
        <v>55.020437992673315</v>
      </c>
      <c r="AD58" s="18">
        <f t="shared" si="36"/>
        <v>1.0215235956603201</v>
      </c>
      <c r="AE58" s="18">
        <f t="shared" si="36"/>
        <v>9.6478790639146244</v>
      </c>
      <c r="AF58" s="18">
        <f t="shared" si="35"/>
        <v>9.7486430484933777</v>
      </c>
      <c r="AG58" s="18">
        <f t="shared" si="35"/>
        <v>6.7276770602307079E-2</v>
      </c>
      <c r="AH58" s="18">
        <f t="shared" si="35"/>
        <v>5.6076024080435261</v>
      </c>
      <c r="AI58" s="18">
        <f t="shared" si="35"/>
        <v>9.955693185840552</v>
      </c>
      <c r="AJ58" s="18">
        <f t="shared" si="35"/>
        <v>2.9708959294938846</v>
      </c>
      <c r="AK58" s="18">
        <f t="shared" si="35"/>
        <v>0.41400292219196605</v>
      </c>
      <c r="AL58" s="18">
        <f t="shared" si="35"/>
        <v>0.11707323214675183</v>
      </c>
      <c r="AM58" s="18">
        <f t="shared" si="35"/>
        <v>5.428971850939357</v>
      </c>
      <c r="AN58" s="18">
        <f t="shared" si="35"/>
        <v>0</v>
      </c>
      <c r="AO58" s="18">
        <f t="shared" si="5"/>
        <v>99.999999999999972</v>
      </c>
      <c r="AP58" s="17">
        <f t="shared" si="6"/>
        <v>61.981938408549098</v>
      </c>
      <c r="AQ58" s="19">
        <f t="shared" si="7"/>
        <v>8944.2970694980486</v>
      </c>
      <c r="AR58" s="19">
        <f t="shared" si="8"/>
        <v>-1672.363356938961</v>
      </c>
      <c r="AS58" s="20">
        <f t="shared" si="9"/>
        <v>716.46678878611681</v>
      </c>
      <c r="AT58" s="21">
        <f t="shared" si="10"/>
        <v>424.43942626481447</v>
      </c>
      <c r="AU58" s="21">
        <f t="shared" si="11"/>
        <v>-388.07292038406467</v>
      </c>
      <c r="AV58" s="21">
        <f t="shared" si="12"/>
        <v>-706.260882978827</v>
      </c>
      <c r="AW58" s="21">
        <f t="shared" si="13"/>
        <v>1031.7963780449463</v>
      </c>
      <c r="AX58" s="21">
        <f t="shared" si="14"/>
        <v>-2100.4055897106546</v>
      </c>
      <c r="AY58" s="21">
        <f t="shared" si="15"/>
        <v>-527.81240358742286</v>
      </c>
      <c r="AZ58" s="21">
        <f t="shared" si="16"/>
        <v>575.41800975310787</v>
      </c>
      <c r="BA58" s="21">
        <f t="shared" si="17"/>
        <v>151.30620447985163</v>
      </c>
      <c r="BB58" s="20">
        <f t="shared" si="18"/>
        <v>167.72300980851813</v>
      </c>
      <c r="BC58" s="20">
        <f t="shared" si="19"/>
        <v>128.32370492979823</v>
      </c>
      <c r="BD58" s="20">
        <f t="shared" si="20"/>
        <v>101.54807049557363</v>
      </c>
      <c r="BE58" s="20">
        <f t="shared" si="21"/>
        <v>-41.600406887219101</v>
      </c>
      <c r="BF58" s="20">
        <f t="shared" si="22"/>
        <v>-185.22548794162785</v>
      </c>
      <c r="BG58" s="20">
        <f t="shared" si="23"/>
        <v>92.307724043131444</v>
      </c>
      <c r="BH58" s="16">
        <f t="shared" si="24"/>
        <v>-4.55</v>
      </c>
      <c r="BI58" s="18">
        <f t="shared" si="25"/>
        <v>6297.5025187471047</v>
      </c>
      <c r="BJ58" s="18">
        <f t="shared" si="26"/>
        <v>414.38281892802615</v>
      </c>
      <c r="BK58" s="19">
        <f t="shared" si="27"/>
        <v>794.89656628434659</v>
      </c>
      <c r="BL58" s="18">
        <f t="shared" si="28"/>
        <v>34.573095619819597</v>
      </c>
      <c r="BM58" s="17">
        <f t="shared" si="29"/>
        <v>2.0996887816155345</v>
      </c>
      <c r="BN58" s="17">
        <f t="shared" si="30"/>
        <v>37.483989880395001</v>
      </c>
      <c r="BO58" s="17">
        <f t="shared" si="31"/>
        <v>0.37483989880395002</v>
      </c>
      <c r="BP58" s="53">
        <f t="shared" si="32"/>
        <v>1192.4335301567178</v>
      </c>
    </row>
    <row r="59" spans="1:68" s="8" customFormat="1" ht="16" x14ac:dyDescent="0.2">
      <c r="A59">
        <v>41</v>
      </c>
      <c r="B59">
        <v>1085.27</v>
      </c>
      <c r="C59" s="6">
        <v>61.431291078605</v>
      </c>
      <c r="D59">
        <v>53.442999999999998</v>
      </c>
      <c r="E59">
        <v>1.3396999999999999</v>
      </c>
      <c r="F59">
        <v>15.790699999999999</v>
      </c>
      <c r="G59">
        <v>11.2827</v>
      </c>
      <c r="H59">
        <v>7.4800000000000005E-2</v>
      </c>
      <c r="I59">
        <v>3.5682</v>
      </c>
      <c r="J59">
        <v>9.0153999999999996</v>
      </c>
      <c r="K59">
        <v>2.9710000000000001</v>
      </c>
      <c r="L59">
        <v>0.6371</v>
      </c>
      <c r="M59">
        <v>0.27279999999999999</v>
      </c>
      <c r="N59">
        <v>1.6046</v>
      </c>
      <c r="O59">
        <v>0</v>
      </c>
      <c r="P59" s="17">
        <f t="shared" si="0"/>
        <v>98.395400000000009</v>
      </c>
      <c r="Q59" s="17">
        <f t="shared" si="33"/>
        <v>53.442999999999991</v>
      </c>
      <c r="R59" s="17">
        <f t="shared" si="33"/>
        <v>1.3396999999999997</v>
      </c>
      <c r="S59" s="17">
        <f t="shared" si="33"/>
        <v>15.790699999999996</v>
      </c>
      <c r="T59" s="17">
        <f t="shared" si="33"/>
        <v>11.282699999999998</v>
      </c>
      <c r="U59" s="17">
        <f t="shared" si="33"/>
        <v>7.4799999999999991E-2</v>
      </c>
      <c r="V59" s="17">
        <f t="shared" si="33"/>
        <v>3.5681999999999992</v>
      </c>
      <c r="W59" s="17">
        <f t="shared" si="33"/>
        <v>9.0153999999999979</v>
      </c>
      <c r="X59" s="17">
        <f t="shared" si="33"/>
        <v>2.9709999999999996</v>
      </c>
      <c r="Y59" s="17">
        <f t="shared" si="33"/>
        <v>0.63709999999999989</v>
      </c>
      <c r="Z59" s="17">
        <f t="shared" si="33"/>
        <v>0.27279999999999993</v>
      </c>
      <c r="AA59" s="17">
        <f t="shared" si="2"/>
        <v>1.6046</v>
      </c>
      <c r="AB59" s="17">
        <f t="shared" si="3"/>
        <v>0</v>
      </c>
      <c r="AC59" s="18">
        <f t="shared" si="36"/>
        <v>55.100459490072424</v>
      </c>
      <c r="AD59" s="18">
        <f t="shared" si="36"/>
        <v>1.0389627046723378</v>
      </c>
      <c r="AE59" s="18">
        <f t="shared" si="36"/>
        <v>9.5940507798868566</v>
      </c>
      <c r="AF59" s="18">
        <f t="shared" si="35"/>
        <v>9.7278468600487606</v>
      </c>
      <c r="AG59" s="18">
        <f t="shared" si="35"/>
        <v>6.5319202045664687E-2</v>
      </c>
      <c r="AH59" s="18">
        <f t="shared" si="35"/>
        <v>5.4849743335043426</v>
      </c>
      <c r="AI59" s="18">
        <f t="shared" si="35"/>
        <v>9.9588101314988116</v>
      </c>
      <c r="AJ59" s="18">
        <f t="shared" si="35"/>
        <v>2.969487741810342</v>
      </c>
      <c r="AK59" s="18">
        <f t="shared" si="35"/>
        <v>0.41897408310858725</v>
      </c>
      <c r="AL59" s="18">
        <f t="shared" si="35"/>
        <v>0.11906113601165615</v>
      </c>
      <c r="AM59" s="18">
        <f t="shared" si="35"/>
        <v>5.5220535373402262</v>
      </c>
      <c r="AN59" s="18">
        <f t="shared" si="35"/>
        <v>0</v>
      </c>
      <c r="AO59" s="18">
        <f t="shared" si="5"/>
        <v>100</v>
      </c>
      <c r="AP59" s="17">
        <f t="shared" si="6"/>
        <v>61.948451779671835</v>
      </c>
      <c r="AQ59" s="19">
        <f t="shared" si="7"/>
        <v>8959.8517822812628</v>
      </c>
      <c r="AR59" s="19">
        <f t="shared" si="8"/>
        <v>-1663.0327621855877</v>
      </c>
      <c r="AS59" s="20">
        <f t="shared" si="9"/>
        <v>714.96894779939157</v>
      </c>
      <c r="AT59" s="21">
        <f t="shared" si="10"/>
        <v>415.15770730294366</v>
      </c>
      <c r="AU59" s="21">
        <f t="shared" si="11"/>
        <v>-388.19441892582364</v>
      </c>
      <c r="AV59" s="21">
        <f t="shared" si="12"/>
        <v>-713.96879075097968</v>
      </c>
      <c r="AW59" s="21">
        <f t="shared" si="13"/>
        <v>1047.0057492246231</v>
      </c>
      <c r="AX59" s="21">
        <f t="shared" si="14"/>
        <v>-2084.2255168664228</v>
      </c>
      <c r="AY59" s="21">
        <f t="shared" si="15"/>
        <v>-533.9698153212895</v>
      </c>
      <c r="AZ59" s="21">
        <f t="shared" si="16"/>
        <v>572.80989822233278</v>
      </c>
      <c r="BA59" s="21">
        <f t="shared" si="17"/>
        <v>151.52626359769917</v>
      </c>
      <c r="BB59" s="20">
        <f t="shared" si="18"/>
        <v>167.15097197727056</v>
      </c>
      <c r="BC59" s="20">
        <f t="shared" si="19"/>
        <v>127.11412809138176</v>
      </c>
      <c r="BD59" s="20">
        <f t="shared" si="20"/>
        <v>101.57986334128788</v>
      </c>
      <c r="BE59" s="20">
        <f t="shared" si="21"/>
        <v>-41.644195828253636</v>
      </c>
      <c r="BF59" s="20">
        <f t="shared" si="22"/>
        <v>-186.65634153480275</v>
      </c>
      <c r="BG59" s="20">
        <f t="shared" si="23"/>
        <v>92.790382844182062</v>
      </c>
      <c r="BH59" s="16">
        <f t="shared" si="24"/>
        <v>-4.55</v>
      </c>
      <c r="BI59" s="18">
        <f t="shared" si="25"/>
        <v>6326.4027807804496</v>
      </c>
      <c r="BJ59" s="18">
        <f t="shared" si="26"/>
        <v>411.8610724887651</v>
      </c>
      <c r="BK59" s="19">
        <f t="shared" si="27"/>
        <v>794.12105924287084</v>
      </c>
      <c r="BL59" s="18">
        <f t="shared" si="28"/>
        <v>34.381583178685517</v>
      </c>
      <c r="BM59" s="17">
        <f t="shared" si="29"/>
        <v>2.1335804902440794</v>
      </c>
      <c r="BN59" s="17">
        <f t="shared" si="30"/>
        <v>38.568708921395</v>
      </c>
      <c r="BO59" s="17">
        <f t="shared" si="31"/>
        <v>0.38568708921395001</v>
      </c>
      <c r="BP59" s="53">
        <f t="shared" si="32"/>
        <v>1375.9135188189668</v>
      </c>
    </row>
    <row r="60" spans="1:68" s="8" customFormat="1" ht="16" x14ac:dyDescent="0.2">
      <c r="A60">
        <v>42</v>
      </c>
      <c r="B60">
        <v>1082.27</v>
      </c>
      <c r="C60" s="6">
        <v>60.364724424763999</v>
      </c>
      <c r="D60">
        <v>53.550800000000002</v>
      </c>
      <c r="E60">
        <v>1.3633999999999999</v>
      </c>
      <c r="F60">
        <v>15.7112</v>
      </c>
      <c r="G60">
        <v>11.2591</v>
      </c>
      <c r="H60">
        <v>7.2800000000000004E-2</v>
      </c>
      <c r="I60">
        <v>3.4916</v>
      </c>
      <c r="J60">
        <v>9.0249000000000006</v>
      </c>
      <c r="K60">
        <v>2.9704999999999999</v>
      </c>
      <c r="L60">
        <v>0.64510000000000001</v>
      </c>
      <c r="M60">
        <v>0.27760000000000001</v>
      </c>
      <c r="N60">
        <v>1.6329</v>
      </c>
      <c r="O60">
        <v>0</v>
      </c>
      <c r="P60" s="17">
        <f t="shared" si="0"/>
        <v>98.367000000000019</v>
      </c>
      <c r="Q60" s="17">
        <f t="shared" si="33"/>
        <v>53.550854439801959</v>
      </c>
      <c r="R60" s="17">
        <f t="shared" si="33"/>
        <v>1.3634013860339338</v>
      </c>
      <c r="S60" s="17">
        <f t="shared" si="33"/>
        <v>15.711215972023135</v>
      </c>
      <c r="T60" s="17">
        <f t="shared" si="33"/>
        <v>11.259111446013396</v>
      </c>
      <c r="U60" s="17">
        <f t="shared" si="33"/>
        <v>7.280007400855977E-2</v>
      </c>
      <c r="V60" s="17">
        <f t="shared" ref="V60:Z77" si="37">(I60/$P60)*(100-$N60)</f>
        <v>3.4916035495643856</v>
      </c>
      <c r="W60" s="17">
        <f t="shared" si="37"/>
        <v>9.0249091747232288</v>
      </c>
      <c r="X60" s="17">
        <f t="shared" si="37"/>
        <v>2.9705030198135542</v>
      </c>
      <c r="Y60" s="17">
        <f t="shared" si="37"/>
        <v>0.64510065580936682</v>
      </c>
      <c r="Z60" s="17">
        <f t="shared" si="37"/>
        <v>0.27760028220846417</v>
      </c>
      <c r="AA60" s="17">
        <f t="shared" si="2"/>
        <v>1.6329</v>
      </c>
      <c r="AB60" s="17">
        <f t="shared" si="3"/>
        <v>0</v>
      </c>
      <c r="AC60" s="18">
        <f t="shared" si="36"/>
        <v>55.180638530289613</v>
      </c>
      <c r="AD60" s="18">
        <f t="shared" si="36"/>
        <v>1.0567495156902948</v>
      </c>
      <c r="AE60" s="18">
        <f t="shared" si="36"/>
        <v>9.5403949605062142</v>
      </c>
      <c r="AF60" s="18">
        <f t="shared" si="35"/>
        <v>9.7020549035944565</v>
      </c>
      <c r="AG60" s="18">
        <f t="shared" si="35"/>
        <v>6.3537045953037344E-2</v>
      </c>
      <c r="AH60" s="18">
        <f t="shared" si="35"/>
        <v>5.3642160677284414</v>
      </c>
      <c r="AI60" s="18">
        <f t="shared" si="35"/>
        <v>9.9637131850422538</v>
      </c>
      <c r="AJ60" s="18">
        <f t="shared" si="35"/>
        <v>2.9673229040447526</v>
      </c>
      <c r="AK60" s="18">
        <f t="shared" si="35"/>
        <v>0.42399717510454632</v>
      </c>
      <c r="AL60" s="18">
        <f t="shared" si="35"/>
        <v>0.12108810562644785</v>
      </c>
      <c r="AM60" s="18">
        <f t="shared" si="35"/>
        <v>5.6162876064199576</v>
      </c>
      <c r="AN60" s="18">
        <f t="shared" si="35"/>
        <v>0</v>
      </c>
      <c r="AO60" s="18">
        <f t="shared" si="5"/>
        <v>100</v>
      </c>
      <c r="AP60" s="17">
        <f t="shared" si="6"/>
        <v>61.913646397921283</v>
      </c>
      <c r="AQ60" s="19">
        <f t="shared" si="7"/>
        <v>8975.4871321383926</v>
      </c>
      <c r="AR60" s="19">
        <f t="shared" si="8"/>
        <v>-1653.7320624541471</v>
      </c>
      <c r="AS60" s="20">
        <f t="shared" si="9"/>
        <v>713.12623237969638</v>
      </c>
      <c r="AT60" s="21">
        <f t="shared" si="10"/>
        <v>406.01751416636574</v>
      </c>
      <c r="AU60" s="21">
        <f t="shared" si="11"/>
        <v>-388.385539952947</v>
      </c>
      <c r="AV60" s="21">
        <f t="shared" si="12"/>
        <v>-721.7099717198729</v>
      </c>
      <c r="AW60" s="21">
        <f t="shared" si="13"/>
        <v>1062.3740507690341</v>
      </c>
      <c r="AX60" s="21">
        <f t="shared" si="14"/>
        <v>-2067.5919494048007</v>
      </c>
      <c r="AY60" s="21">
        <f t="shared" si="15"/>
        <v>-540.16797188882072</v>
      </c>
      <c r="AZ60" s="21">
        <f t="shared" si="16"/>
        <v>570.08687132925093</v>
      </c>
      <c r="BA60" s="21">
        <f t="shared" si="17"/>
        <v>151.74675595829643</v>
      </c>
      <c r="BB60" s="20">
        <f t="shared" si="18"/>
        <v>166.58711116580912</v>
      </c>
      <c r="BC60" s="20">
        <f t="shared" si="19"/>
        <v>125.88000270373578</v>
      </c>
      <c r="BD60" s="20">
        <f t="shared" si="20"/>
        <v>101.62987448743098</v>
      </c>
      <c r="BE60" s="20">
        <f t="shared" si="21"/>
        <v>-41.67932377274488</v>
      </c>
      <c r="BF60" s="20">
        <f t="shared" si="22"/>
        <v>-188.08425697523958</v>
      </c>
      <c r="BG60" s="20">
        <f t="shared" si="23"/>
        <v>93.263404577623973</v>
      </c>
      <c r="BH60" s="16">
        <f t="shared" si="24"/>
        <v>-4.55</v>
      </c>
      <c r="BI60" s="18">
        <f t="shared" si="25"/>
        <v>6355.5043053621503</v>
      </c>
      <c r="BJ60" s="18">
        <f t="shared" si="26"/>
        <v>409.34356814491184</v>
      </c>
      <c r="BK60" s="19">
        <f t="shared" si="27"/>
        <v>793.36195517585747</v>
      </c>
      <c r="BL60" s="18">
        <f t="shared" si="28"/>
        <v>34.191436664469833</v>
      </c>
      <c r="BM60" s="17">
        <f t="shared" si="29"/>
        <v>2.1677493185197871</v>
      </c>
      <c r="BN60" s="17">
        <f t="shared" si="30"/>
        <v>39.635275575236001</v>
      </c>
      <c r="BO60" s="17">
        <f t="shared" si="31"/>
        <v>0.39635275575236001</v>
      </c>
      <c r="BP60" s="53">
        <f t="shared" si="32"/>
        <v>1586.9096707837784</v>
      </c>
    </row>
    <row r="61" spans="1:68" s="8" customFormat="1" ht="16" x14ac:dyDescent="0.2">
      <c r="A61">
        <v>43</v>
      </c>
      <c r="B61">
        <v>1079.27</v>
      </c>
      <c r="C61" s="6">
        <v>59.316878609405002</v>
      </c>
      <c r="D61">
        <v>53.66</v>
      </c>
      <c r="E61">
        <v>1.3875</v>
      </c>
      <c r="F61">
        <v>15.632199999999999</v>
      </c>
      <c r="G61">
        <v>11.2301</v>
      </c>
      <c r="H61">
        <v>7.0999999999999994E-2</v>
      </c>
      <c r="I61">
        <v>3.4161999999999999</v>
      </c>
      <c r="J61">
        <v>9.0361999999999991</v>
      </c>
      <c r="K61">
        <v>2.9693000000000001</v>
      </c>
      <c r="L61">
        <v>0.6532</v>
      </c>
      <c r="M61">
        <v>0.28260000000000002</v>
      </c>
      <c r="N61">
        <v>1.6617999999999999</v>
      </c>
      <c r="O61">
        <v>0</v>
      </c>
      <c r="P61" s="17">
        <f t="shared" si="0"/>
        <v>98.33829999999999</v>
      </c>
      <c r="Q61" s="17">
        <f t="shared" ref="Q61:U77" si="38">(D61/$P61)*(100-$N61)</f>
        <v>53.659945433264561</v>
      </c>
      <c r="R61" s="17">
        <f t="shared" si="38"/>
        <v>1.3874985890543157</v>
      </c>
      <c r="S61" s="17">
        <f t="shared" si="38"/>
        <v>15.63218410365036</v>
      </c>
      <c r="T61" s="17">
        <f t="shared" si="38"/>
        <v>11.230088580136123</v>
      </c>
      <c r="U61" s="17">
        <f t="shared" si="38"/>
        <v>7.0999927800256865E-2</v>
      </c>
      <c r="V61" s="17">
        <f t="shared" si="37"/>
        <v>3.4161965260737683</v>
      </c>
      <c r="W61" s="17">
        <f t="shared" si="37"/>
        <v>9.0361908111081846</v>
      </c>
      <c r="X61" s="17">
        <f t="shared" si="37"/>
        <v>2.9692969805253906</v>
      </c>
      <c r="Y61" s="17">
        <f t="shared" si="37"/>
        <v>0.65319933576236322</v>
      </c>
      <c r="Z61" s="17">
        <f t="shared" si="37"/>
        <v>0.28259971262468442</v>
      </c>
      <c r="AA61" s="17">
        <f t="shared" si="2"/>
        <v>1.6617999999999999</v>
      </c>
      <c r="AB61" s="17">
        <f t="shared" si="3"/>
        <v>0</v>
      </c>
      <c r="AC61" s="18">
        <f t="shared" si="36"/>
        <v>55.260544059938525</v>
      </c>
      <c r="AD61" s="18">
        <f t="shared" si="36"/>
        <v>1.0747946331081022</v>
      </c>
      <c r="AE61" s="18">
        <f t="shared" si="36"/>
        <v>9.4868236936877359</v>
      </c>
      <c r="AF61" s="18">
        <f t="shared" si="35"/>
        <v>9.6713567740226747</v>
      </c>
      <c r="AG61" s="18">
        <f t="shared" si="35"/>
        <v>6.1929520602665752E-2</v>
      </c>
      <c r="AH61" s="18">
        <f t="shared" si="35"/>
        <v>5.2452814421359992</v>
      </c>
      <c r="AI61" s="18">
        <f t="shared" si="35"/>
        <v>9.970303607249253</v>
      </c>
      <c r="AJ61" s="18">
        <f t="shared" si="35"/>
        <v>2.9643744399098861</v>
      </c>
      <c r="AK61" s="18">
        <f t="shared" si="35"/>
        <v>0.42906770448289383</v>
      </c>
      <c r="AL61" s="18">
        <f t="shared" si="35"/>
        <v>0.12319636963574261</v>
      </c>
      <c r="AM61" s="18">
        <f t="shared" si="35"/>
        <v>5.7123277552265277</v>
      </c>
      <c r="AN61" s="18">
        <f t="shared" si="35"/>
        <v>0</v>
      </c>
      <c r="AO61" s="18">
        <f t="shared" si="5"/>
        <v>100</v>
      </c>
      <c r="AP61" s="17">
        <f t="shared" si="6"/>
        <v>61.877248719360168</v>
      </c>
      <c r="AQ61" s="19">
        <f t="shared" si="7"/>
        <v>8991.1200554102415</v>
      </c>
      <c r="AR61" s="19">
        <f t="shared" si="8"/>
        <v>-1644.4460190638322</v>
      </c>
      <c r="AS61" s="20">
        <f t="shared" si="9"/>
        <v>710.94809457315193</v>
      </c>
      <c r="AT61" s="21">
        <f t="shared" si="10"/>
        <v>397.01535235527376</v>
      </c>
      <c r="AU61" s="21">
        <f t="shared" si="11"/>
        <v>-388.64243461057583</v>
      </c>
      <c r="AV61" s="21">
        <f t="shared" si="12"/>
        <v>-729.53712056706968</v>
      </c>
      <c r="AW61" s="21">
        <f t="shared" si="13"/>
        <v>1078.0073588941398</v>
      </c>
      <c r="AX61" s="21">
        <f t="shared" si="14"/>
        <v>-2050.4891284068744</v>
      </c>
      <c r="AY61" s="21">
        <f t="shared" si="15"/>
        <v>-546.43976913284985</v>
      </c>
      <c r="AZ61" s="21">
        <f t="shared" si="16"/>
        <v>567.24043690584904</v>
      </c>
      <c r="BA61" s="21">
        <f t="shared" si="17"/>
        <v>151.96649616483094</v>
      </c>
      <c r="BB61" s="20">
        <f t="shared" si="18"/>
        <v>166.02864009723058</v>
      </c>
      <c r="BC61" s="20">
        <f t="shared" si="19"/>
        <v>124.62168356985435</v>
      </c>
      <c r="BD61" s="20">
        <f t="shared" si="20"/>
        <v>101.69709679394238</v>
      </c>
      <c r="BE61" s="20">
        <f t="shared" si="21"/>
        <v>-41.705403954587261</v>
      </c>
      <c r="BF61" s="20">
        <f t="shared" si="22"/>
        <v>-189.51876485279641</v>
      </c>
      <c r="BG61" s="20">
        <f t="shared" si="23"/>
        <v>93.732515265711555</v>
      </c>
      <c r="BH61" s="16">
        <f t="shared" si="24"/>
        <v>-4.55</v>
      </c>
      <c r="BI61" s="18">
        <f t="shared" si="25"/>
        <v>6384.7768263574544</v>
      </c>
      <c r="BJ61" s="18">
        <f t="shared" si="26"/>
        <v>406.82226308418615</v>
      </c>
      <c r="BK61" s="19">
        <f t="shared" si="27"/>
        <v>792.60938250155505</v>
      </c>
      <c r="BL61" s="18">
        <f t="shared" si="28"/>
        <v>34.002393081997106</v>
      </c>
      <c r="BM61" s="17">
        <f t="shared" si="29"/>
        <v>2.2021067120805595</v>
      </c>
      <c r="BN61" s="17">
        <f t="shared" si="30"/>
        <v>40.683121390594998</v>
      </c>
      <c r="BO61" s="17">
        <f t="shared" si="31"/>
        <v>0.40683121390595001</v>
      </c>
      <c r="BP61" s="53">
        <f t="shared" si="32"/>
        <v>1829.0013232155168</v>
      </c>
    </row>
    <row r="62" spans="1:68" s="8" customFormat="1" ht="16" x14ac:dyDescent="0.2">
      <c r="A62">
        <v>44</v>
      </c>
      <c r="B62">
        <v>1076.27</v>
      </c>
      <c r="C62" s="6">
        <v>58.288245608145999</v>
      </c>
      <c r="D62">
        <v>53.770499999999998</v>
      </c>
      <c r="E62">
        <v>1.4118999999999999</v>
      </c>
      <c r="F62">
        <v>15.553599999999999</v>
      </c>
      <c r="G62">
        <v>11.1957</v>
      </c>
      <c r="H62">
        <v>6.93E-2</v>
      </c>
      <c r="I62">
        <v>3.3422000000000001</v>
      </c>
      <c r="J62">
        <v>9.0492000000000008</v>
      </c>
      <c r="K62">
        <v>2.9676</v>
      </c>
      <c r="L62">
        <v>0.6613</v>
      </c>
      <c r="M62">
        <v>0.28749999999999998</v>
      </c>
      <c r="N62">
        <v>1.6911</v>
      </c>
      <c r="O62">
        <v>0</v>
      </c>
      <c r="P62" s="17">
        <f t="shared" si="0"/>
        <v>98.308800000000005</v>
      </c>
      <c r="Q62" s="17">
        <f t="shared" si="38"/>
        <v>53.770554695510462</v>
      </c>
      <c r="R62" s="17">
        <f t="shared" si="38"/>
        <v>1.4119014361888251</v>
      </c>
      <c r="S62" s="17">
        <f t="shared" si="38"/>
        <v>15.553615821167583</v>
      </c>
      <c r="T62" s="17">
        <f t="shared" si="38"/>
        <v>11.195711388298911</v>
      </c>
      <c r="U62" s="17">
        <f t="shared" si="38"/>
        <v>6.9300070492163468E-2</v>
      </c>
      <c r="V62" s="17">
        <f t="shared" si="37"/>
        <v>3.3422033996956531</v>
      </c>
      <c r="W62" s="17">
        <f t="shared" si="37"/>
        <v>9.0492092048728097</v>
      </c>
      <c r="X62" s="17">
        <f t="shared" si="37"/>
        <v>2.9676030186514328</v>
      </c>
      <c r="Y62" s="17">
        <f t="shared" si="37"/>
        <v>0.66130067267630155</v>
      </c>
      <c r="Z62" s="17">
        <f t="shared" si="37"/>
        <v>0.28750029244584407</v>
      </c>
      <c r="AA62" s="17">
        <f t="shared" si="2"/>
        <v>1.6911</v>
      </c>
      <c r="AB62" s="17">
        <f t="shared" si="3"/>
        <v>0</v>
      </c>
      <c r="AC62" s="18">
        <f t="shared" si="36"/>
        <v>55.34054021659437</v>
      </c>
      <c r="AD62" s="18">
        <f t="shared" si="36"/>
        <v>1.093027948472485</v>
      </c>
      <c r="AE62" s="18">
        <f t="shared" si="36"/>
        <v>9.4333616371544107</v>
      </c>
      <c r="AF62" s="18">
        <f t="shared" si="35"/>
        <v>9.6358463218399315</v>
      </c>
      <c r="AG62" s="18">
        <f t="shared" si="35"/>
        <v>6.0409805208548238E-2</v>
      </c>
      <c r="AH62" s="18">
        <f t="shared" si="35"/>
        <v>5.1285285036363728</v>
      </c>
      <c r="AI62" s="18">
        <f t="shared" si="35"/>
        <v>9.9785529626968792</v>
      </c>
      <c r="AJ62" s="18">
        <f t="shared" si="35"/>
        <v>2.9608688799307359</v>
      </c>
      <c r="AK62" s="18">
        <f t="shared" si="35"/>
        <v>0.43412320916815317</v>
      </c>
      <c r="AL62" s="18">
        <f t="shared" si="35"/>
        <v>0.12525596955480886</v>
      </c>
      <c r="AM62" s="18">
        <f t="shared" si="35"/>
        <v>5.8094845457433379</v>
      </c>
      <c r="AN62" s="18">
        <f t="shared" si="35"/>
        <v>0</v>
      </c>
      <c r="AO62" s="18">
        <f t="shared" si="5"/>
        <v>100.00000000000006</v>
      </c>
      <c r="AP62" s="17">
        <f t="shared" si="6"/>
        <v>61.83935385720882</v>
      </c>
      <c r="AQ62" s="19">
        <f t="shared" si="7"/>
        <v>9006.7974791446686</v>
      </c>
      <c r="AR62" s="19">
        <f t="shared" si="8"/>
        <v>-1635.1789061843456</v>
      </c>
      <c r="AS62" s="20">
        <f t="shared" si="9"/>
        <v>708.42566752799519</v>
      </c>
      <c r="AT62" s="21">
        <f t="shared" si="10"/>
        <v>388.17832244023703</v>
      </c>
      <c r="AU62" s="21">
        <f t="shared" si="11"/>
        <v>-388.96399448592433</v>
      </c>
      <c r="AV62" s="21">
        <f t="shared" si="12"/>
        <v>-737.41131603067606</v>
      </c>
      <c r="AW62" s="21">
        <f t="shared" si="13"/>
        <v>1093.7929496127574</v>
      </c>
      <c r="AX62" s="21">
        <f t="shared" si="14"/>
        <v>-2032.9756503912997</v>
      </c>
      <c r="AY62" s="21">
        <f t="shared" si="15"/>
        <v>-552.75541413681731</v>
      </c>
      <c r="AZ62" s="21">
        <f t="shared" si="16"/>
        <v>564.30143488140277</v>
      </c>
      <c r="BA62" s="21">
        <f t="shared" si="17"/>
        <v>152.18648559563451</v>
      </c>
      <c r="BB62" s="20">
        <f t="shared" si="18"/>
        <v>165.4748442860548</v>
      </c>
      <c r="BC62" s="20">
        <f t="shared" si="19"/>
        <v>123.34220812729798</v>
      </c>
      <c r="BD62" s="20">
        <f t="shared" si="20"/>
        <v>101.78124021950816</v>
      </c>
      <c r="BE62" s="20">
        <f t="shared" si="21"/>
        <v>-41.724452775025341</v>
      </c>
      <c r="BF62" s="20">
        <f t="shared" si="22"/>
        <v>-190.94921709481946</v>
      </c>
      <c r="BG62" s="20">
        <f t="shared" si="23"/>
        <v>94.193394742934686</v>
      </c>
      <c r="BH62" s="16">
        <f t="shared" si="24"/>
        <v>-4.55</v>
      </c>
      <c r="BI62" s="18">
        <f t="shared" si="25"/>
        <v>6414.2105723779978</v>
      </c>
      <c r="BJ62" s="18">
        <f t="shared" si="26"/>
        <v>404.3045031015854</v>
      </c>
      <c r="BK62" s="19">
        <f t="shared" si="27"/>
        <v>791.87009659874536</v>
      </c>
      <c r="BL62" s="18">
        <f t="shared" si="28"/>
        <v>33.814792434110316</v>
      </c>
      <c r="BM62" s="17">
        <f t="shared" si="29"/>
        <v>2.2366949525507849</v>
      </c>
      <c r="BN62" s="17">
        <f t="shared" si="30"/>
        <v>41.711754391854001</v>
      </c>
      <c r="BO62" s="17">
        <f t="shared" si="31"/>
        <v>0.41711754391854</v>
      </c>
      <c r="BP62" s="53">
        <f t="shared" si="32"/>
        <v>2106.7162168012701</v>
      </c>
    </row>
    <row r="63" spans="1:68" s="8" customFormat="1" ht="16" x14ac:dyDescent="0.2">
      <c r="A63">
        <v>45</v>
      </c>
      <c r="B63">
        <v>1073.27</v>
      </c>
      <c r="C63" s="6">
        <v>57.279244606677999</v>
      </c>
      <c r="D63">
        <v>53.882300000000001</v>
      </c>
      <c r="E63">
        <v>1.4368000000000001</v>
      </c>
      <c r="F63">
        <v>15.4755</v>
      </c>
      <c r="G63">
        <v>11.155900000000001</v>
      </c>
      <c r="H63">
        <v>6.7699999999999996E-2</v>
      </c>
      <c r="I63">
        <v>3.2696000000000001</v>
      </c>
      <c r="J63">
        <v>9.0640000000000001</v>
      </c>
      <c r="K63">
        <v>2.9651999999999998</v>
      </c>
      <c r="L63">
        <v>0.6694</v>
      </c>
      <c r="M63">
        <v>0.29260000000000003</v>
      </c>
      <c r="N63">
        <v>1.7209000000000001</v>
      </c>
      <c r="O63">
        <v>0</v>
      </c>
      <c r="P63" s="17">
        <f t="shared" si="0"/>
        <v>98.278999999999982</v>
      </c>
      <c r="Q63" s="17">
        <f t="shared" si="38"/>
        <v>53.882354825852943</v>
      </c>
      <c r="R63" s="17">
        <f t="shared" si="38"/>
        <v>1.4368014619603378</v>
      </c>
      <c r="S63" s="17">
        <f t="shared" si="38"/>
        <v>15.475515746497219</v>
      </c>
      <c r="T63" s="17">
        <f t="shared" si="38"/>
        <v>11.155911351255103</v>
      </c>
      <c r="U63" s="17">
        <f t="shared" si="38"/>
        <v>6.7700068885519812E-2</v>
      </c>
      <c r="V63" s="17">
        <f t="shared" si="37"/>
        <v>3.2696033268551785</v>
      </c>
      <c r="W63" s="17">
        <f t="shared" si="37"/>
        <v>9.0640092227230653</v>
      </c>
      <c r="X63" s="17">
        <f t="shared" si="37"/>
        <v>2.965203017124717</v>
      </c>
      <c r="Y63" s="17">
        <f t="shared" si="37"/>
        <v>0.6694006811221116</v>
      </c>
      <c r="Z63" s="17">
        <f t="shared" si="37"/>
        <v>0.29260029772382712</v>
      </c>
      <c r="AA63" s="17">
        <f t="shared" si="2"/>
        <v>1.7209000000000001</v>
      </c>
      <c r="AB63" s="17">
        <f t="shared" si="3"/>
        <v>0</v>
      </c>
      <c r="AC63" s="18">
        <f t="shared" si="36"/>
        <v>55.420269989791116</v>
      </c>
      <c r="AD63" s="18">
        <f t="shared" si="36"/>
        <v>1.1115956542491086</v>
      </c>
      <c r="AE63" s="18">
        <f t="shared" si="36"/>
        <v>9.3800129922948283</v>
      </c>
      <c r="AF63" s="18">
        <f t="shared" si="35"/>
        <v>9.5954736531182512</v>
      </c>
      <c r="AG63" s="18">
        <f t="shared" si="35"/>
        <v>5.8977459585012437E-2</v>
      </c>
      <c r="AH63" s="18">
        <f t="shared" si="35"/>
        <v>5.0139287214021042</v>
      </c>
      <c r="AI63" s="18">
        <f t="shared" si="35"/>
        <v>9.9885044865102302</v>
      </c>
      <c r="AJ63" s="18">
        <f t="shared" si="35"/>
        <v>2.9565892715845612</v>
      </c>
      <c r="AK63" s="18">
        <f t="shared" si="35"/>
        <v>0.43916061273100493</v>
      </c>
      <c r="AL63" s="18">
        <f t="shared" si="35"/>
        <v>0.12739667640105123</v>
      </c>
      <c r="AM63" s="18">
        <f t="shared" si="35"/>
        <v>5.908090482332728</v>
      </c>
      <c r="AN63" s="18">
        <f t="shared" si="35"/>
        <v>0</v>
      </c>
      <c r="AO63" s="18">
        <f t="shared" si="5"/>
        <v>99.999999999999986</v>
      </c>
      <c r="AP63" s="17">
        <f t="shared" si="6"/>
        <v>61.79995163720811</v>
      </c>
      <c r="AQ63" s="19">
        <f t="shared" si="7"/>
        <v>9022.4857567888193</v>
      </c>
      <c r="AR63" s="19">
        <f t="shared" si="8"/>
        <v>-1625.9314520843857</v>
      </c>
      <c r="AS63" s="20">
        <f t="shared" si="9"/>
        <v>705.56468102809424</v>
      </c>
      <c r="AT63" s="21">
        <f t="shared" si="10"/>
        <v>379.50426492292524</v>
      </c>
      <c r="AU63" s="21">
        <f t="shared" si="11"/>
        <v>-389.35190488416873</v>
      </c>
      <c r="AV63" s="21">
        <f t="shared" si="12"/>
        <v>-745.34227370936571</v>
      </c>
      <c r="AW63" s="21">
        <f t="shared" si="13"/>
        <v>1109.7845306624458</v>
      </c>
      <c r="AX63" s="21">
        <f t="shared" si="14"/>
        <v>-2015.0310335336667</v>
      </c>
      <c r="AY63" s="21">
        <f t="shared" si="15"/>
        <v>-559.12117664933919</v>
      </c>
      <c r="AZ63" s="21">
        <f t="shared" si="16"/>
        <v>561.23537694962988</v>
      </c>
      <c r="BA63" s="21">
        <f t="shared" si="17"/>
        <v>152.40574247192558</v>
      </c>
      <c r="BB63" s="20">
        <f t="shared" si="18"/>
        <v>164.92808792367072</v>
      </c>
      <c r="BC63" s="20">
        <f t="shared" si="19"/>
        <v>122.04092021975666</v>
      </c>
      <c r="BD63" s="20">
        <f t="shared" si="20"/>
        <v>101.88274576240434</v>
      </c>
      <c r="BE63" s="20">
        <f t="shared" si="21"/>
        <v>-41.733766078238304</v>
      </c>
      <c r="BF63" s="20">
        <f t="shared" si="22"/>
        <v>-192.38028694052812</v>
      </c>
      <c r="BG63" s="20">
        <f t="shared" si="23"/>
        <v>94.646574250452602</v>
      </c>
      <c r="BH63" s="16">
        <f t="shared" si="24"/>
        <v>-4.55</v>
      </c>
      <c r="BI63" s="18">
        <f t="shared" si="25"/>
        <v>6443.7967694909894</v>
      </c>
      <c r="BJ63" s="18">
        <f t="shared" si="26"/>
        <v>401.7900176094434</v>
      </c>
      <c r="BK63" s="19">
        <f t="shared" si="27"/>
        <v>791.14329673276598</v>
      </c>
      <c r="BL63" s="18">
        <f t="shared" si="28"/>
        <v>33.62864078198789</v>
      </c>
      <c r="BM63" s="17">
        <f t="shared" si="29"/>
        <v>2.271503540660226</v>
      </c>
      <c r="BN63" s="17">
        <f t="shared" si="30"/>
        <v>42.720755393322001</v>
      </c>
      <c r="BO63" s="17">
        <f t="shared" si="31"/>
        <v>0.42720755393322002</v>
      </c>
      <c r="BP63" s="53">
        <f t="shared" si="32"/>
        <v>2424.9726258697851</v>
      </c>
    </row>
    <row r="64" spans="1:68" s="8" customFormat="1" ht="16" x14ac:dyDescent="0.2">
      <c r="A64">
        <v>46</v>
      </c>
      <c r="B64">
        <v>1070.27</v>
      </c>
      <c r="C64" s="6">
        <v>56.290224847445003</v>
      </c>
      <c r="D64">
        <v>53.995199999999997</v>
      </c>
      <c r="E64">
        <v>1.4621</v>
      </c>
      <c r="F64">
        <v>15.3979</v>
      </c>
      <c r="G64">
        <v>11.111000000000001</v>
      </c>
      <c r="H64">
        <v>6.6299999999999998E-2</v>
      </c>
      <c r="I64">
        <v>3.1985000000000001</v>
      </c>
      <c r="J64">
        <v>9.0803999999999991</v>
      </c>
      <c r="K64">
        <v>2.9622000000000002</v>
      </c>
      <c r="L64">
        <v>0.67759999999999998</v>
      </c>
      <c r="M64">
        <v>0.29770000000000002</v>
      </c>
      <c r="N64">
        <v>1.7511000000000001</v>
      </c>
      <c r="O64">
        <v>0</v>
      </c>
      <c r="P64" s="17">
        <f t="shared" si="0"/>
        <v>98.248899999999992</v>
      </c>
      <c r="Q64" s="17">
        <f t="shared" si="38"/>
        <v>53.995200000000004</v>
      </c>
      <c r="R64" s="17">
        <f t="shared" si="38"/>
        <v>1.4621000000000002</v>
      </c>
      <c r="S64" s="17">
        <f t="shared" si="38"/>
        <v>15.397900000000003</v>
      </c>
      <c r="T64" s="17">
        <f t="shared" si="38"/>
        <v>11.111000000000002</v>
      </c>
      <c r="U64" s="17">
        <f t="shared" si="38"/>
        <v>6.6300000000000012E-2</v>
      </c>
      <c r="V64" s="17">
        <f t="shared" si="37"/>
        <v>3.1985000000000006</v>
      </c>
      <c r="W64" s="17">
        <f t="shared" si="37"/>
        <v>9.0804000000000009</v>
      </c>
      <c r="X64" s="17">
        <f t="shared" si="37"/>
        <v>2.9622000000000006</v>
      </c>
      <c r="Y64" s="17">
        <f t="shared" si="37"/>
        <v>0.67760000000000009</v>
      </c>
      <c r="Z64" s="17">
        <f t="shared" si="37"/>
        <v>0.29770000000000008</v>
      </c>
      <c r="AA64" s="17">
        <f t="shared" si="2"/>
        <v>1.7511000000000001</v>
      </c>
      <c r="AB64" s="17">
        <f t="shared" si="3"/>
        <v>0</v>
      </c>
      <c r="AC64" s="18">
        <f t="shared" si="36"/>
        <v>55.499674639953334</v>
      </c>
      <c r="AD64" s="18">
        <f t="shared" si="36"/>
        <v>1.1304213970198398</v>
      </c>
      <c r="AE64" s="18">
        <f t="shared" si="36"/>
        <v>9.3268075697737576</v>
      </c>
      <c r="AF64" s="18">
        <f t="shared" si="35"/>
        <v>9.5505355084863144</v>
      </c>
      <c r="AG64" s="18">
        <f t="shared" si="35"/>
        <v>5.7719650504808588E-2</v>
      </c>
      <c r="AH64" s="18">
        <f t="shared" si="35"/>
        <v>4.9016540627740559</v>
      </c>
      <c r="AI64" s="18">
        <f t="shared" si="35"/>
        <v>9.9999613982416058</v>
      </c>
      <c r="AJ64" s="18">
        <f t="shared" si="35"/>
        <v>2.9516452128954906</v>
      </c>
      <c r="AK64" s="18">
        <f t="shared" si="35"/>
        <v>0.44424632418031906</v>
      </c>
      <c r="AL64" s="18">
        <f t="shared" si="35"/>
        <v>0.1295314962632301</v>
      </c>
      <c r="AM64" s="18">
        <f t="shared" si="35"/>
        <v>6.0078027399072385</v>
      </c>
      <c r="AN64" s="18">
        <f t="shared" si="35"/>
        <v>0</v>
      </c>
      <c r="AO64" s="18">
        <f t="shared" si="5"/>
        <v>99.999999999999986</v>
      </c>
      <c r="AP64" s="17">
        <f t="shared" si="6"/>
        <v>61.759155457181308</v>
      </c>
      <c r="AQ64" s="19">
        <f t="shared" si="7"/>
        <v>9038.1633275009171</v>
      </c>
      <c r="AR64" s="19">
        <f t="shared" si="8"/>
        <v>-1616.7088241445831</v>
      </c>
      <c r="AS64" s="20">
        <f t="shared" si="9"/>
        <v>702.38655144349639</v>
      </c>
      <c r="AT64" s="21">
        <f t="shared" si="10"/>
        <v>371.00619601136827</v>
      </c>
      <c r="AU64" s="21">
        <f t="shared" si="11"/>
        <v>-389.79849530345774</v>
      </c>
      <c r="AV64" s="21">
        <f t="shared" si="12"/>
        <v>-753.31038387165347</v>
      </c>
      <c r="AW64" s="21">
        <f t="shared" si="13"/>
        <v>1125.926205837887</v>
      </c>
      <c r="AX64" s="21">
        <f t="shared" si="14"/>
        <v>-1996.7250531006691</v>
      </c>
      <c r="AY64" s="21">
        <f t="shared" si="15"/>
        <v>-565.5255347235933</v>
      </c>
      <c r="AZ64" s="21">
        <f t="shared" si="16"/>
        <v>558.07520987455837</v>
      </c>
      <c r="BA64" s="21">
        <f t="shared" si="17"/>
        <v>152.62410525987167</v>
      </c>
      <c r="BB64" s="20">
        <f t="shared" si="18"/>
        <v>164.38763935799534</v>
      </c>
      <c r="BC64" s="20">
        <f t="shared" si="19"/>
        <v>120.72244472508628</v>
      </c>
      <c r="BD64" s="20">
        <f t="shared" si="20"/>
        <v>101.99960626206438</v>
      </c>
      <c r="BE64" s="20">
        <f t="shared" si="21"/>
        <v>-41.735506990661698</v>
      </c>
      <c r="BF64" s="20">
        <f t="shared" si="22"/>
        <v>-193.80678940488349</v>
      </c>
      <c r="BG64" s="20">
        <f t="shared" si="23"/>
        <v>95.091510736577035</v>
      </c>
      <c r="BH64" s="16">
        <f t="shared" si="24"/>
        <v>-4.55</v>
      </c>
      <c r="BI64" s="18">
        <f t="shared" si="25"/>
        <v>6473.4891995242706</v>
      </c>
      <c r="BJ64" s="18">
        <f t="shared" si="26"/>
        <v>399.28300994604956</v>
      </c>
      <c r="BK64" s="19">
        <f t="shared" si="27"/>
        <v>790.43039360310513</v>
      </c>
      <c r="BL64" s="18">
        <f t="shared" si="28"/>
        <v>33.444229875255679</v>
      </c>
      <c r="BM64" s="17">
        <f t="shared" si="29"/>
        <v>2.3065147512696837</v>
      </c>
      <c r="BN64" s="17">
        <f t="shared" si="30"/>
        <v>43.709775152554997</v>
      </c>
      <c r="BO64" s="17">
        <f t="shared" si="31"/>
        <v>0.43709775152554997</v>
      </c>
      <c r="BP64" s="53">
        <f t="shared" si="32"/>
        <v>2789.2638646276419</v>
      </c>
    </row>
    <row r="65" spans="1:68" s="8" customFormat="1" ht="16" x14ac:dyDescent="0.2">
      <c r="A65">
        <v>47</v>
      </c>
      <c r="B65">
        <v>1067.27</v>
      </c>
      <c r="C65" s="6">
        <v>55.321467981810002</v>
      </c>
      <c r="D65">
        <v>54.109200000000001</v>
      </c>
      <c r="E65">
        <v>1.4877</v>
      </c>
      <c r="F65">
        <v>15.3207</v>
      </c>
      <c r="G65">
        <v>11.061</v>
      </c>
      <c r="H65">
        <v>6.5000000000000002E-2</v>
      </c>
      <c r="I65">
        <v>3.1288</v>
      </c>
      <c r="J65">
        <v>9.0984999999999996</v>
      </c>
      <c r="K65">
        <v>2.9586000000000001</v>
      </c>
      <c r="L65">
        <v>0.68579999999999997</v>
      </c>
      <c r="M65">
        <v>0.30299999999999999</v>
      </c>
      <c r="N65">
        <v>1.7818000000000001</v>
      </c>
      <c r="O65">
        <v>0</v>
      </c>
      <c r="P65" s="17">
        <f t="shared" si="0"/>
        <v>98.218299999999999</v>
      </c>
      <c r="Q65" s="17">
        <f t="shared" si="38"/>
        <v>54.109144909248066</v>
      </c>
      <c r="R65" s="17">
        <f t="shared" si="38"/>
        <v>1.4876984853128183</v>
      </c>
      <c r="S65" s="17">
        <f t="shared" si="38"/>
        <v>15.320684401379378</v>
      </c>
      <c r="T65" s="17">
        <f t="shared" si="38"/>
        <v>11.060988738351202</v>
      </c>
      <c r="U65" s="17">
        <f t="shared" si="38"/>
        <v>6.4999933820886743E-2</v>
      </c>
      <c r="V65" s="17">
        <f t="shared" si="37"/>
        <v>3.1287968144429299</v>
      </c>
      <c r="W65" s="17">
        <f t="shared" si="37"/>
        <v>9.0984907364513532</v>
      </c>
      <c r="X65" s="17">
        <f t="shared" si="37"/>
        <v>2.9585969877303921</v>
      </c>
      <c r="Y65" s="17">
        <f t="shared" si="37"/>
        <v>0.68579930175944803</v>
      </c>
      <c r="Z65" s="17">
        <f t="shared" si="37"/>
        <v>0.30299969150351819</v>
      </c>
      <c r="AA65" s="17">
        <f t="shared" si="2"/>
        <v>1.7818000000000001</v>
      </c>
      <c r="AB65" s="17">
        <f t="shared" si="3"/>
        <v>0</v>
      </c>
      <c r="AC65" s="18">
        <f t="shared" si="36"/>
        <v>55.57869869233572</v>
      </c>
      <c r="AD65" s="18">
        <f t="shared" si="36"/>
        <v>1.1494249857699486</v>
      </c>
      <c r="AE65" s="18">
        <f t="shared" si="36"/>
        <v>9.2736800526796124</v>
      </c>
      <c r="AF65" s="18">
        <f t="shared" si="35"/>
        <v>9.5010356239746283</v>
      </c>
      <c r="AG65" s="18">
        <f t="shared" si="35"/>
        <v>5.654907418839112E-2</v>
      </c>
      <c r="AH65" s="18">
        <f t="shared" si="35"/>
        <v>4.7915506513327237</v>
      </c>
      <c r="AI65" s="18">
        <f t="shared" si="35"/>
        <v>10.013020863499465</v>
      </c>
      <c r="AJ65" s="18">
        <f t="shared" si="35"/>
        <v>2.9460357157406416</v>
      </c>
      <c r="AK65" s="18">
        <f t="shared" si="35"/>
        <v>0.44931395219036385</v>
      </c>
      <c r="AL65" s="18">
        <f t="shared" si="35"/>
        <v>0.13174712726353641</v>
      </c>
      <c r="AM65" s="18">
        <f t="shared" si="35"/>
        <v>6.1089432610249519</v>
      </c>
      <c r="AN65" s="18">
        <f t="shared" si="35"/>
        <v>0</v>
      </c>
      <c r="AO65" s="18">
        <f t="shared" si="5"/>
        <v>99.999999999999986</v>
      </c>
      <c r="AP65" s="17">
        <f t="shared" si="6"/>
        <v>61.716852419862029</v>
      </c>
      <c r="AQ65" s="19">
        <f t="shared" si="7"/>
        <v>9053.8085390256638</v>
      </c>
      <c r="AR65" s="19">
        <f t="shared" si="8"/>
        <v>-1607.4997003314841</v>
      </c>
      <c r="AS65" s="20">
        <f t="shared" si="9"/>
        <v>698.89150456801735</v>
      </c>
      <c r="AT65" s="21">
        <f t="shared" si="10"/>
        <v>362.67246879937386</v>
      </c>
      <c r="AU65" s="21">
        <f t="shared" si="11"/>
        <v>-390.3075532592091</v>
      </c>
      <c r="AV65" s="21">
        <f t="shared" si="12"/>
        <v>-761.34263236645108</v>
      </c>
      <c r="AW65" s="21">
        <f t="shared" si="13"/>
        <v>1142.2698185060142</v>
      </c>
      <c r="AX65" s="21">
        <f t="shared" si="14"/>
        <v>-1978.0188452155764</v>
      </c>
      <c r="AY65" s="21">
        <f t="shared" si="15"/>
        <v>-571.98290220608135</v>
      </c>
      <c r="AZ65" s="21">
        <f t="shared" si="16"/>
        <v>554.80774990735563</v>
      </c>
      <c r="BA65" s="21">
        <f t="shared" si="17"/>
        <v>152.84142140392322</v>
      </c>
      <c r="BB65" s="20">
        <f t="shared" si="18"/>
        <v>163.8512112044271</v>
      </c>
      <c r="BC65" s="20">
        <f t="shared" si="19"/>
        <v>119.38480610780458</v>
      </c>
      <c r="BD65" s="20">
        <f t="shared" si="20"/>
        <v>102.13281280769453</v>
      </c>
      <c r="BE65" s="20">
        <f t="shared" si="21"/>
        <v>-41.728847418872057</v>
      </c>
      <c r="BF65" s="20">
        <f t="shared" si="22"/>
        <v>-195.2331379041797</v>
      </c>
      <c r="BG65" s="20">
        <f t="shared" si="23"/>
        <v>95.529803246793733</v>
      </c>
      <c r="BH65" s="16">
        <f t="shared" si="24"/>
        <v>-4.55</v>
      </c>
      <c r="BI65" s="18">
        <f t="shared" si="25"/>
        <v>6503.2984474276236</v>
      </c>
      <c r="BJ65" s="18">
        <f t="shared" si="26"/>
        <v>396.77806944759146</v>
      </c>
      <c r="BK65" s="19">
        <f t="shared" si="27"/>
        <v>789.72661611995545</v>
      </c>
      <c r="BL65" s="18">
        <f t="shared" si="28"/>
        <v>33.261289823990261</v>
      </c>
      <c r="BM65" s="17">
        <f t="shared" si="29"/>
        <v>2.3417014355440822</v>
      </c>
      <c r="BN65" s="17">
        <f t="shared" si="30"/>
        <v>44.678532018189998</v>
      </c>
      <c r="BO65" s="17">
        <f t="shared" si="31"/>
        <v>0.44678532018189998</v>
      </c>
      <c r="BP65" s="53">
        <f t="shared" si="32"/>
        <v>3205.6775107295439</v>
      </c>
    </row>
    <row r="66" spans="1:68" s="8" customFormat="1" ht="16" x14ac:dyDescent="0.2">
      <c r="A66">
        <v>48</v>
      </c>
      <c r="B66">
        <v>1064.27</v>
      </c>
      <c r="C66" s="6">
        <v>54.373190205810999</v>
      </c>
      <c r="D66">
        <v>54.224299999999999</v>
      </c>
      <c r="E66">
        <v>1.5136000000000001</v>
      </c>
      <c r="F66">
        <v>15.2439</v>
      </c>
      <c r="G66">
        <v>11.0061</v>
      </c>
      <c r="H66">
        <v>6.3700000000000007E-2</v>
      </c>
      <c r="I66">
        <v>3.0607000000000002</v>
      </c>
      <c r="J66">
        <v>9.1181000000000001</v>
      </c>
      <c r="K66">
        <v>2.9544000000000001</v>
      </c>
      <c r="L66">
        <v>0.69399999999999995</v>
      </c>
      <c r="M66">
        <v>0.30819999999999997</v>
      </c>
      <c r="N66">
        <v>1.8128</v>
      </c>
      <c r="O66">
        <v>0</v>
      </c>
      <c r="P66" s="17">
        <f t="shared" si="0"/>
        <v>98.186999999999998</v>
      </c>
      <c r="Q66" s="17">
        <f t="shared" si="38"/>
        <v>54.22441045107805</v>
      </c>
      <c r="R66" s="17">
        <f t="shared" si="38"/>
        <v>1.5136030830965403</v>
      </c>
      <c r="S66" s="17">
        <f t="shared" si="38"/>
        <v>15.243931050750101</v>
      </c>
      <c r="T66" s="17">
        <f t="shared" si="38"/>
        <v>11.006122418650127</v>
      </c>
      <c r="U66" s="17">
        <f t="shared" si="38"/>
        <v>6.3700129752411225E-2</v>
      </c>
      <c r="V66" s="17">
        <f t="shared" si="37"/>
        <v>3.0607062344302203</v>
      </c>
      <c r="W66" s="17">
        <f t="shared" si="37"/>
        <v>9.1181185729271697</v>
      </c>
      <c r="X66" s="17">
        <f t="shared" si="37"/>
        <v>2.9544060179046108</v>
      </c>
      <c r="Y66" s="17">
        <f t="shared" si="37"/>
        <v>0.69400141362909551</v>
      </c>
      <c r="Z66" s="17">
        <f t="shared" si="37"/>
        <v>0.30820062778168189</v>
      </c>
      <c r="AA66" s="17">
        <f t="shared" si="2"/>
        <v>1.8128</v>
      </c>
      <c r="AB66" s="17">
        <f t="shared" si="3"/>
        <v>0</v>
      </c>
      <c r="AC66" s="18">
        <f t="shared" si="36"/>
        <v>55.657709849068262</v>
      </c>
      <c r="AD66" s="18">
        <f t="shared" si="36"/>
        <v>1.1686124438166547</v>
      </c>
      <c r="AE66" s="18">
        <f t="shared" si="36"/>
        <v>9.2206960878868571</v>
      </c>
      <c r="AF66" s="18">
        <f t="shared" si="35"/>
        <v>9.4472221018974878</v>
      </c>
      <c r="AG66" s="18">
        <f t="shared" si="35"/>
        <v>5.5379074291494162E-2</v>
      </c>
      <c r="AH66" s="18">
        <f t="shared" si="35"/>
        <v>4.6839598212002098</v>
      </c>
      <c r="AI66" s="18">
        <f t="shared" si="35"/>
        <v>10.027525835448277</v>
      </c>
      <c r="AJ66" s="18">
        <f t="shared" si="35"/>
        <v>2.9397822706106407</v>
      </c>
      <c r="AK66" s="18">
        <f t="shared" si="35"/>
        <v>0.4543661940401339</v>
      </c>
      <c r="AL66" s="18">
        <f t="shared" si="35"/>
        <v>0.13391378248570493</v>
      </c>
      <c r="AM66" s="18">
        <f t="shared" si="35"/>
        <v>6.2108325392542705</v>
      </c>
      <c r="AN66" s="18">
        <f t="shared" si="35"/>
        <v>0</v>
      </c>
      <c r="AO66" s="18">
        <f t="shared" si="5"/>
        <v>99.999999999999972</v>
      </c>
      <c r="AP66" s="17">
        <f t="shared" si="6"/>
        <v>61.673210800483304</v>
      </c>
      <c r="AQ66" s="19">
        <f t="shared" si="7"/>
        <v>9069.4810379444316</v>
      </c>
      <c r="AR66" s="19">
        <f t="shared" si="8"/>
        <v>-1598.3154598743079</v>
      </c>
      <c r="AS66" s="20">
        <f t="shared" si="9"/>
        <v>695.08182396920506</v>
      </c>
      <c r="AT66" s="21">
        <f t="shared" si="10"/>
        <v>354.52891886664389</v>
      </c>
      <c r="AU66" s="21">
        <f t="shared" si="11"/>
        <v>-390.87295706577379</v>
      </c>
      <c r="AV66" s="21">
        <f t="shared" si="12"/>
        <v>-769.3836932134418</v>
      </c>
      <c r="AW66" s="21">
        <f t="shared" si="13"/>
        <v>1158.7054556637599</v>
      </c>
      <c r="AX66" s="21">
        <f t="shared" si="14"/>
        <v>-1958.9933125407013</v>
      </c>
      <c r="AY66" s="21">
        <f t="shared" si="15"/>
        <v>-578.45660258642306</v>
      </c>
      <c r="AZ66" s="21">
        <f t="shared" si="16"/>
        <v>551.44277009633572</v>
      </c>
      <c r="BA66" s="21">
        <f t="shared" si="17"/>
        <v>153.05870208493772</v>
      </c>
      <c r="BB66" s="20">
        <f t="shared" si="18"/>
        <v>163.3199301183792</v>
      </c>
      <c r="BC66" s="20">
        <f t="shared" si="19"/>
        <v>118.03218749827808</v>
      </c>
      <c r="BD66" s="20">
        <f t="shared" si="20"/>
        <v>102.28076352157241</v>
      </c>
      <c r="BE66" s="20">
        <f t="shared" si="21"/>
        <v>-41.71408463055802</v>
      </c>
      <c r="BF66" s="20">
        <f t="shared" si="22"/>
        <v>-196.64967263999219</v>
      </c>
      <c r="BG66" s="20">
        <f t="shared" si="23"/>
        <v>95.956264645892929</v>
      </c>
      <c r="BH66" s="16">
        <f t="shared" si="24"/>
        <v>-4.55</v>
      </c>
      <c r="BI66" s="18">
        <f t="shared" si="25"/>
        <v>6533.2179812597287</v>
      </c>
      <c r="BJ66" s="18">
        <f t="shared" si="26"/>
        <v>394.28409059851015</v>
      </c>
      <c r="BK66" s="19">
        <f t="shared" si="27"/>
        <v>789.040464088524</v>
      </c>
      <c r="BL66" s="18">
        <f t="shared" si="28"/>
        <v>33.080199732343054</v>
      </c>
      <c r="BM66" s="17">
        <f t="shared" si="29"/>
        <v>2.3771225028486951</v>
      </c>
      <c r="BN66" s="17">
        <f t="shared" si="30"/>
        <v>45.626809794189001</v>
      </c>
      <c r="BO66" s="17">
        <f t="shared" si="31"/>
        <v>0.45626809794188999</v>
      </c>
      <c r="BP66" s="53">
        <f t="shared" si="32"/>
        <v>3681.720418454785</v>
      </c>
    </row>
    <row r="67" spans="1:68" s="8" customFormat="1" ht="16" x14ac:dyDescent="0.2">
      <c r="A67">
        <v>49</v>
      </c>
      <c r="B67">
        <v>1061.27</v>
      </c>
      <c r="C67" s="6">
        <v>53.445544392350001</v>
      </c>
      <c r="D67">
        <v>54.340200000000003</v>
      </c>
      <c r="E67">
        <v>1.5399</v>
      </c>
      <c r="F67">
        <v>15.1675</v>
      </c>
      <c r="G67">
        <v>10.9465</v>
      </c>
      <c r="H67">
        <v>6.2600000000000003E-2</v>
      </c>
      <c r="I67">
        <v>2.9941</v>
      </c>
      <c r="J67">
        <v>9.1392000000000007</v>
      </c>
      <c r="K67">
        <v>2.9497</v>
      </c>
      <c r="L67">
        <v>0.70230000000000004</v>
      </c>
      <c r="M67">
        <v>0.31359999999999999</v>
      </c>
      <c r="N67">
        <v>1.8443000000000001</v>
      </c>
      <c r="O67">
        <v>0</v>
      </c>
      <c r="P67" s="17">
        <f t="shared" si="0"/>
        <v>98.155599999999993</v>
      </c>
      <c r="Q67" s="17">
        <f t="shared" si="38"/>
        <v>54.340255361283525</v>
      </c>
      <c r="R67" s="17">
        <f t="shared" si="38"/>
        <v>1.5399015688356041</v>
      </c>
      <c r="S67" s="17">
        <f t="shared" si="38"/>
        <v>15.167515452506022</v>
      </c>
      <c r="T67" s="17">
        <f t="shared" si="38"/>
        <v>10.946511152191013</v>
      </c>
      <c r="U67" s="17">
        <f t="shared" si="38"/>
        <v>6.2600063776289891E-2</v>
      </c>
      <c r="V67" s="17">
        <f t="shared" si="37"/>
        <v>2.9941030503608554</v>
      </c>
      <c r="W67" s="17">
        <f t="shared" si="37"/>
        <v>9.1392093109308092</v>
      </c>
      <c r="X67" s="17">
        <f t="shared" si="37"/>
        <v>2.9497030051265543</v>
      </c>
      <c r="Y67" s="17">
        <f t="shared" si="37"/>
        <v>0.70230071549661977</v>
      </c>
      <c r="Z67" s="17">
        <f t="shared" si="37"/>
        <v>0.31360031949272382</v>
      </c>
      <c r="AA67" s="17">
        <f t="shared" si="2"/>
        <v>1.8443000000000001</v>
      </c>
      <c r="AB67" s="17">
        <f t="shared" si="3"/>
        <v>0</v>
      </c>
      <c r="AC67" s="18">
        <f t="shared" si="36"/>
        <v>55.735843252655883</v>
      </c>
      <c r="AD67" s="18">
        <f t="shared" si="36"/>
        <v>1.1880476837272833</v>
      </c>
      <c r="AE67" s="18">
        <f t="shared" si="36"/>
        <v>9.1677673979732521</v>
      </c>
      <c r="AF67" s="18">
        <f t="shared" si="35"/>
        <v>9.389185471309073</v>
      </c>
      <c r="AG67" s="18">
        <f t="shared" si="35"/>
        <v>5.4382924461244028E-2</v>
      </c>
      <c r="AH67" s="18">
        <f t="shared" si="35"/>
        <v>4.5786839234259027</v>
      </c>
      <c r="AI67" s="18">
        <f t="shared" si="35"/>
        <v>10.043372847203713</v>
      </c>
      <c r="AJ67" s="18">
        <f t="shared" si="35"/>
        <v>2.9329569296752269</v>
      </c>
      <c r="AK67" s="18">
        <f t="shared" si="35"/>
        <v>0.45946366740898664</v>
      </c>
      <c r="AL67" s="18">
        <f t="shared" si="35"/>
        <v>0.13616035099400911</v>
      </c>
      <c r="AM67" s="18">
        <f t="shared" si="35"/>
        <v>6.3141355511654256</v>
      </c>
      <c r="AN67" s="18">
        <f t="shared" si="35"/>
        <v>0</v>
      </c>
      <c r="AO67" s="18">
        <f t="shared" si="5"/>
        <v>100</v>
      </c>
      <c r="AP67" s="17">
        <f t="shared" si="6"/>
        <v>61.62812669117217</v>
      </c>
      <c r="AQ67" s="19">
        <f t="shared" si="7"/>
        <v>9085.0529934467522</v>
      </c>
      <c r="AR67" s="19">
        <f t="shared" si="8"/>
        <v>-1589.1408007646835</v>
      </c>
      <c r="AS67" s="20">
        <f t="shared" si="9"/>
        <v>690.98583450411081</v>
      </c>
      <c r="AT67" s="21">
        <f t="shared" si="10"/>
        <v>346.56058616410655</v>
      </c>
      <c r="AU67" s="21">
        <f t="shared" si="11"/>
        <v>-391.49067358400072</v>
      </c>
      <c r="AV67" s="21">
        <f t="shared" si="12"/>
        <v>-777.49553578908206</v>
      </c>
      <c r="AW67" s="21">
        <f t="shared" si="13"/>
        <v>1175.3402909182009</v>
      </c>
      <c r="AX67" s="21">
        <f t="shared" si="14"/>
        <v>-1939.6288229319027</v>
      </c>
      <c r="AY67" s="21">
        <f t="shared" si="15"/>
        <v>-584.98807698736005</v>
      </c>
      <c r="AZ67" s="21">
        <f t="shared" si="16"/>
        <v>547.99826238184755</v>
      </c>
      <c r="BA67" s="21">
        <f t="shared" si="17"/>
        <v>153.27356894480369</v>
      </c>
      <c r="BB67" s="20">
        <f t="shared" si="18"/>
        <v>162.79341308433243</v>
      </c>
      <c r="BC67" s="20">
        <f t="shared" si="19"/>
        <v>116.66513929571255</v>
      </c>
      <c r="BD67" s="20">
        <f t="shared" si="20"/>
        <v>102.44240304147786</v>
      </c>
      <c r="BE67" s="20">
        <f t="shared" si="21"/>
        <v>-41.692849138164981</v>
      </c>
      <c r="BF67" s="20">
        <f t="shared" si="22"/>
        <v>-198.06557319430408</v>
      </c>
      <c r="BG67" s="20">
        <f t="shared" si="23"/>
        <v>96.378042849246512</v>
      </c>
      <c r="BH67" s="16">
        <f t="shared" si="24"/>
        <v>-4.55</v>
      </c>
      <c r="BI67" s="18">
        <f t="shared" si="25"/>
        <v>6563.1940573579905</v>
      </c>
      <c r="BJ67" s="18">
        <f t="shared" si="26"/>
        <v>391.79414488310397</v>
      </c>
      <c r="BK67" s="19">
        <f t="shared" si="27"/>
        <v>788.36176164189487</v>
      </c>
      <c r="BL67" s="18">
        <f t="shared" si="28"/>
        <v>32.900788172800638</v>
      </c>
      <c r="BM67" s="17">
        <f t="shared" si="29"/>
        <v>2.4126713735155096</v>
      </c>
      <c r="BN67" s="17">
        <f t="shared" si="30"/>
        <v>46.554455607649999</v>
      </c>
      <c r="BO67" s="17">
        <f t="shared" si="31"/>
        <v>0.46554455607649997</v>
      </c>
      <c r="BP67" s="53">
        <f t="shared" si="32"/>
        <v>4224.4674115570042</v>
      </c>
    </row>
    <row r="68" spans="1:68" s="8" customFormat="1" ht="16" x14ac:dyDescent="0.2">
      <c r="A68">
        <v>50</v>
      </c>
      <c r="B68">
        <v>1058.27</v>
      </c>
      <c r="C68" s="6">
        <v>52.538622371080997</v>
      </c>
      <c r="D68">
        <v>54.457099999999997</v>
      </c>
      <c r="E68">
        <v>1.5665</v>
      </c>
      <c r="F68">
        <v>15.0916</v>
      </c>
      <c r="G68">
        <v>10.882400000000001</v>
      </c>
      <c r="H68">
        <v>6.1499999999999999E-2</v>
      </c>
      <c r="I68">
        <v>2.9291</v>
      </c>
      <c r="J68">
        <v>9.1617999999999995</v>
      </c>
      <c r="K68">
        <v>2.9443999999999999</v>
      </c>
      <c r="L68">
        <v>0.71050000000000002</v>
      </c>
      <c r="M68">
        <v>0.31900000000000001</v>
      </c>
      <c r="N68">
        <v>1.8761000000000001</v>
      </c>
      <c r="O68">
        <v>0</v>
      </c>
      <c r="P68" s="17">
        <f t="shared" si="0"/>
        <v>98.123899999999992</v>
      </c>
      <c r="Q68" s="17">
        <f t="shared" si="38"/>
        <v>54.457100000000004</v>
      </c>
      <c r="R68" s="17">
        <f t="shared" si="38"/>
        <v>1.5665000000000004</v>
      </c>
      <c r="S68" s="17">
        <f t="shared" si="38"/>
        <v>15.091600000000003</v>
      </c>
      <c r="T68" s="17">
        <f t="shared" si="38"/>
        <v>10.882400000000002</v>
      </c>
      <c r="U68" s="17">
        <f t="shared" si="38"/>
        <v>6.1500000000000006E-2</v>
      </c>
      <c r="V68" s="17">
        <f t="shared" si="37"/>
        <v>2.9291000000000005</v>
      </c>
      <c r="W68" s="17">
        <f t="shared" si="37"/>
        <v>9.1618000000000013</v>
      </c>
      <c r="X68" s="17">
        <f t="shared" si="37"/>
        <v>2.9444000000000004</v>
      </c>
      <c r="Y68" s="17">
        <f t="shared" si="37"/>
        <v>0.71050000000000013</v>
      </c>
      <c r="Z68" s="17">
        <f t="shared" si="37"/>
        <v>0.31900000000000006</v>
      </c>
      <c r="AA68" s="17">
        <f t="shared" si="2"/>
        <v>1.8761000000000001</v>
      </c>
      <c r="AB68" s="17">
        <f t="shared" si="3"/>
        <v>0</v>
      </c>
      <c r="AC68" s="18">
        <f t="shared" si="36"/>
        <v>55.813682579107208</v>
      </c>
      <c r="AD68" s="18">
        <f t="shared" si="36"/>
        <v>1.207659707005962</v>
      </c>
      <c r="AE68" s="18">
        <f t="shared" si="36"/>
        <v>9.1150213972245737</v>
      </c>
      <c r="AF68" s="18">
        <f t="shared" si="35"/>
        <v>9.3271754475037145</v>
      </c>
      <c r="AG68" s="18">
        <f t="shared" si="35"/>
        <v>5.3387079669396251E-2</v>
      </c>
      <c r="AH68" s="18">
        <f t="shared" si="35"/>
        <v>4.4759104212431362</v>
      </c>
      <c r="AI68" s="18">
        <f t="shared" si="35"/>
        <v>10.060626717285235</v>
      </c>
      <c r="AJ68" s="18">
        <f t="shared" si="35"/>
        <v>2.9254822717099351</v>
      </c>
      <c r="AK68" s="18">
        <f t="shared" si="35"/>
        <v>0.46447828288820225</v>
      </c>
      <c r="AL68" s="18">
        <f t="shared" si="35"/>
        <v>0.1384006454951518</v>
      </c>
      <c r="AM68" s="18">
        <f t="shared" si="35"/>
        <v>6.4181754508674445</v>
      </c>
      <c r="AN68" s="18">
        <f t="shared" si="35"/>
        <v>0</v>
      </c>
      <c r="AO68" s="18">
        <f t="shared" si="5"/>
        <v>99.999999999999972</v>
      </c>
      <c r="AP68" s="17">
        <f t="shared" si="6"/>
        <v>61.581779377999503</v>
      </c>
      <c r="AQ68" s="19">
        <f t="shared" si="7"/>
        <v>9100.6062288636604</v>
      </c>
      <c r="AR68" s="19">
        <f t="shared" si="8"/>
        <v>-1579.9978089949077</v>
      </c>
      <c r="AS68" s="20">
        <f t="shared" si="9"/>
        <v>686.60281364456159</v>
      </c>
      <c r="AT68" s="21">
        <f t="shared" si="10"/>
        <v>338.78165978389296</v>
      </c>
      <c r="AU68" s="21">
        <f t="shared" si="11"/>
        <v>-392.16322943977843</v>
      </c>
      <c r="AV68" s="21">
        <f t="shared" si="12"/>
        <v>-785.61474131430612</v>
      </c>
      <c r="AW68" s="21">
        <f t="shared" si="13"/>
        <v>1192.0652486537924</v>
      </c>
      <c r="AX68" s="21">
        <f t="shared" si="14"/>
        <v>-1919.9786890938826</v>
      </c>
      <c r="AY68" s="21">
        <f t="shared" si="15"/>
        <v>-591.52903106330848</v>
      </c>
      <c r="AZ68" s="21">
        <f t="shared" si="16"/>
        <v>544.45029989982197</v>
      </c>
      <c r="BA68" s="21">
        <f t="shared" si="17"/>
        <v>153.48762709254481</v>
      </c>
      <c r="BB68" s="20">
        <f t="shared" si="18"/>
        <v>162.27254695850405</v>
      </c>
      <c r="BC68" s="20">
        <f t="shared" si="19"/>
        <v>115.28585493082318</v>
      </c>
      <c r="BD68" s="20">
        <f t="shared" si="20"/>
        <v>102.61839251630938</v>
      </c>
      <c r="BE68" s="20">
        <f t="shared" si="21"/>
        <v>-41.662615216011105</v>
      </c>
      <c r="BF68" s="20">
        <f t="shared" si="22"/>
        <v>-199.47150384305462</v>
      </c>
      <c r="BG68" s="20">
        <f t="shared" si="23"/>
        <v>96.787825073976691</v>
      </c>
      <c r="BH68" s="16">
        <f t="shared" si="24"/>
        <v>-4.55</v>
      </c>
      <c r="BI68" s="18">
        <f t="shared" si="25"/>
        <v>6593.222750939548</v>
      </c>
      <c r="BJ68" s="18">
        <f t="shared" si="26"/>
        <v>389.31812751309246</v>
      </c>
      <c r="BK68" s="19">
        <f t="shared" si="27"/>
        <v>787.70016684478719</v>
      </c>
      <c r="BL68" s="18">
        <f t="shared" si="28"/>
        <v>32.723457571406797</v>
      </c>
      <c r="BM68" s="17">
        <f t="shared" si="29"/>
        <v>2.4484180516859917</v>
      </c>
      <c r="BN68" s="17">
        <f t="shared" si="30"/>
        <v>47.461377628919003</v>
      </c>
      <c r="BO68" s="17">
        <f t="shared" si="31"/>
        <v>0.47461377628919005</v>
      </c>
      <c r="BP68" s="53">
        <f t="shared" si="32"/>
        <v>4843.4064540209265</v>
      </c>
    </row>
    <row r="69" spans="1:68" s="8" customFormat="1" ht="16" x14ac:dyDescent="0.2">
      <c r="A69">
        <v>51</v>
      </c>
      <c r="B69">
        <v>1055.27</v>
      </c>
      <c r="C69" s="6">
        <v>51.652457452512003</v>
      </c>
      <c r="D69">
        <v>54.5747</v>
      </c>
      <c r="E69">
        <v>1.5932999999999999</v>
      </c>
      <c r="F69">
        <v>15.016</v>
      </c>
      <c r="G69">
        <v>10.8139</v>
      </c>
      <c r="H69">
        <v>6.0600000000000001E-2</v>
      </c>
      <c r="I69">
        <v>2.8656000000000001</v>
      </c>
      <c r="J69">
        <v>9.1858000000000004</v>
      </c>
      <c r="K69">
        <v>2.9384999999999999</v>
      </c>
      <c r="L69">
        <v>0.71870000000000001</v>
      </c>
      <c r="M69">
        <v>0.32450000000000001</v>
      </c>
      <c r="N69">
        <v>1.9083000000000001</v>
      </c>
      <c r="O69">
        <v>0</v>
      </c>
      <c r="P69" s="17">
        <f t="shared" si="0"/>
        <v>98.0916</v>
      </c>
      <c r="Q69" s="17">
        <f t="shared" si="38"/>
        <v>54.574755636466328</v>
      </c>
      <c r="R69" s="17">
        <f t="shared" si="38"/>
        <v>1.5933016242981048</v>
      </c>
      <c r="S69" s="17">
        <f t="shared" si="38"/>
        <v>15.016015308140554</v>
      </c>
      <c r="T69" s="17">
        <f t="shared" si="38"/>
        <v>10.813911024287505</v>
      </c>
      <c r="U69" s="17">
        <f t="shared" si="38"/>
        <v>6.0600061778990258E-2</v>
      </c>
      <c r="V69" s="17">
        <f t="shared" si="37"/>
        <v>2.8656029213510643</v>
      </c>
      <c r="W69" s="17">
        <f t="shared" si="37"/>
        <v>9.1858093645123553</v>
      </c>
      <c r="X69" s="17">
        <f t="shared" si="37"/>
        <v>2.9385029956693538</v>
      </c>
      <c r="Y69" s="17">
        <f t="shared" si="37"/>
        <v>0.71870073268251311</v>
      </c>
      <c r="Z69" s="17">
        <f t="shared" si="37"/>
        <v>0.32450033081323987</v>
      </c>
      <c r="AA69" s="17">
        <f t="shared" si="2"/>
        <v>1.9083000000000001</v>
      </c>
      <c r="AB69" s="17">
        <f t="shared" si="3"/>
        <v>0</v>
      </c>
      <c r="AC69" s="18">
        <f t="shared" si="36"/>
        <v>55.890955929185992</v>
      </c>
      <c r="AD69" s="18">
        <f t="shared" si="36"/>
        <v>1.2273706844592063</v>
      </c>
      <c r="AE69" s="18">
        <f t="shared" si="36"/>
        <v>9.0623468219927954</v>
      </c>
      <c r="AF69" s="18">
        <f t="shared" si="35"/>
        <v>9.2612972346449585</v>
      </c>
      <c r="AG69" s="18">
        <f t="shared" si="35"/>
        <v>5.2565123136960788E-2</v>
      </c>
      <c r="AH69" s="18">
        <f t="shared" si="35"/>
        <v>4.3754907337456039</v>
      </c>
      <c r="AI69" s="18">
        <f t="shared" si="35"/>
        <v>10.079180588736216</v>
      </c>
      <c r="AJ69" s="18">
        <f t="shared" si="35"/>
        <v>2.9173623188185984</v>
      </c>
      <c r="AK69" s="18">
        <f t="shared" si="35"/>
        <v>0.46947555945428621</v>
      </c>
      <c r="AL69" s="18">
        <f t="shared" si="35"/>
        <v>0.1406779873481766</v>
      </c>
      <c r="AM69" s="18">
        <f t="shared" si="35"/>
        <v>6.5232770184772209</v>
      </c>
      <c r="AN69" s="18">
        <f t="shared" si="35"/>
        <v>0</v>
      </c>
      <c r="AO69" s="18">
        <f t="shared" si="5"/>
        <v>100</v>
      </c>
      <c r="AP69" s="17">
        <f t="shared" si="6"/>
        <v>61.534092967357566</v>
      </c>
      <c r="AQ69" s="19">
        <f t="shared" si="7"/>
        <v>9116.0849275377732</v>
      </c>
      <c r="AR69" s="19">
        <f t="shared" si="8"/>
        <v>-1570.8671981242312</v>
      </c>
      <c r="AS69" s="20">
        <f t="shared" si="9"/>
        <v>681.9559950942338</v>
      </c>
      <c r="AT69" s="21">
        <f t="shared" si="10"/>
        <v>331.18089363720475</v>
      </c>
      <c r="AU69" s="21">
        <f t="shared" si="11"/>
        <v>-392.88645934893771</v>
      </c>
      <c r="AV69" s="21">
        <f t="shared" si="12"/>
        <v>-793.76895547983247</v>
      </c>
      <c r="AW69" s="21">
        <f t="shared" si="13"/>
        <v>1208.9326063414044</v>
      </c>
      <c r="AX69" s="21">
        <f t="shared" si="14"/>
        <v>-1900.04844665766</v>
      </c>
      <c r="AY69" s="21">
        <f t="shared" si="15"/>
        <v>-598.09951356567592</v>
      </c>
      <c r="AZ69" s="21">
        <f t="shared" si="16"/>
        <v>540.80536488642679</v>
      </c>
      <c r="BA69" s="21">
        <f t="shared" si="17"/>
        <v>153.70012880526147</v>
      </c>
      <c r="BB69" s="20">
        <f t="shared" si="18"/>
        <v>161.75435920142547</v>
      </c>
      <c r="BC69" s="20">
        <f t="shared" si="19"/>
        <v>113.89541772150901</v>
      </c>
      <c r="BD69" s="20">
        <f t="shared" si="20"/>
        <v>102.8076420051094</v>
      </c>
      <c r="BE69" s="20">
        <f t="shared" si="21"/>
        <v>-41.624237523973747</v>
      </c>
      <c r="BF69" s="20">
        <f t="shared" si="22"/>
        <v>-200.87190084164649</v>
      </c>
      <c r="BG69" s="20">
        <f t="shared" si="23"/>
        <v>97.189098876231327</v>
      </c>
      <c r="BH69" s="16">
        <f t="shared" si="24"/>
        <v>-4.55</v>
      </c>
      <c r="BI69" s="18">
        <f t="shared" si="25"/>
        <v>6623.2892143207055</v>
      </c>
      <c r="BJ69" s="18">
        <f t="shared" si="26"/>
        <v>386.85050824391647</v>
      </c>
      <c r="BK69" s="19">
        <f t="shared" si="27"/>
        <v>787.04925231163281</v>
      </c>
      <c r="BL69" s="18">
        <f t="shared" si="28"/>
        <v>32.547991014068465</v>
      </c>
      <c r="BM69" s="17">
        <f t="shared" si="29"/>
        <v>2.4843073690374924</v>
      </c>
      <c r="BN69" s="17">
        <f t="shared" si="30"/>
        <v>48.347542547487997</v>
      </c>
      <c r="BO69" s="17">
        <f t="shared" si="31"/>
        <v>0.48347542547487998</v>
      </c>
      <c r="BP69" s="53">
        <f t="shared" si="32"/>
        <v>5547.9383386253849</v>
      </c>
    </row>
    <row r="70" spans="1:68" s="8" customFormat="1" ht="16" x14ac:dyDescent="0.2">
      <c r="A70">
        <v>52</v>
      </c>
      <c r="B70">
        <v>1052.27</v>
      </c>
      <c r="C70" s="6">
        <v>50.787027244512998</v>
      </c>
      <c r="D70">
        <v>54.692900000000002</v>
      </c>
      <c r="E70">
        <v>1.6205000000000001</v>
      </c>
      <c r="F70">
        <v>14.940799999999999</v>
      </c>
      <c r="G70">
        <v>10.741400000000001</v>
      </c>
      <c r="H70">
        <v>5.9700000000000003E-2</v>
      </c>
      <c r="I70">
        <v>2.8035999999999999</v>
      </c>
      <c r="J70">
        <v>9.2111999999999998</v>
      </c>
      <c r="K70">
        <v>2.9321000000000002</v>
      </c>
      <c r="L70">
        <v>0.72699999999999998</v>
      </c>
      <c r="M70">
        <v>0.33</v>
      </c>
      <c r="N70">
        <v>1.9408000000000001</v>
      </c>
      <c r="O70">
        <v>0</v>
      </c>
      <c r="P70" s="17">
        <f t="shared" si="0"/>
        <v>98.059200000000018</v>
      </c>
      <c r="Q70" s="17">
        <f t="shared" si="38"/>
        <v>54.692899999999995</v>
      </c>
      <c r="R70" s="17">
        <f t="shared" si="38"/>
        <v>1.6204999999999998</v>
      </c>
      <c r="S70" s="17">
        <f t="shared" si="38"/>
        <v>14.940799999999996</v>
      </c>
      <c r="T70" s="17">
        <f t="shared" si="38"/>
        <v>10.741399999999999</v>
      </c>
      <c r="U70" s="17">
        <f t="shared" si="38"/>
        <v>5.9699999999999996E-2</v>
      </c>
      <c r="V70" s="17">
        <f t="shared" si="37"/>
        <v>2.8035999999999994</v>
      </c>
      <c r="W70" s="17">
        <f t="shared" si="37"/>
        <v>9.2111999999999981</v>
      </c>
      <c r="X70" s="17">
        <f t="shared" si="37"/>
        <v>2.9320999999999997</v>
      </c>
      <c r="Y70" s="17">
        <f t="shared" si="37"/>
        <v>0.72699999999999987</v>
      </c>
      <c r="Z70" s="17">
        <f t="shared" si="37"/>
        <v>0.32999999999999996</v>
      </c>
      <c r="AA70" s="17">
        <f t="shared" si="2"/>
        <v>1.9408000000000001</v>
      </c>
      <c r="AB70" s="17">
        <f t="shared" si="3"/>
        <v>0</v>
      </c>
      <c r="AC70" s="18">
        <f t="shared" si="36"/>
        <v>55.96750886653556</v>
      </c>
      <c r="AD70" s="18">
        <f t="shared" si="36"/>
        <v>1.2473320157433054</v>
      </c>
      <c r="AE70" s="18">
        <f t="shared" si="36"/>
        <v>9.0097992817101265</v>
      </c>
      <c r="AF70" s="18">
        <f t="shared" si="35"/>
        <v>9.1918982371931541</v>
      </c>
      <c r="AG70" s="18">
        <f t="shared" si="35"/>
        <v>5.1743313644414118E-2</v>
      </c>
      <c r="AH70" s="18">
        <f t="shared" si="35"/>
        <v>4.2774219693292892</v>
      </c>
      <c r="AI70" s="18">
        <f t="shared" si="35"/>
        <v>10.099021520734572</v>
      </c>
      <c r="AJ70" s="18">
        <f t="shared" si="35"/>
        <v>2.9086957513488825</v>
      </c>
      <c r="AK70" s="18">
        <f t="shared" si="35"/>
        <v>0.47452008397304168</v>
      </c>
      <c r="AL70" s="18">
        <f t="shared" si="35"/>
        <v>0.14294870636570944</v>
      </c>
      <c r="AM70" s="18">
        <f t="shared" si="35"/>
        <v>6.6291102534219331</v>
      </c>
      <c r="AN70" s="18">
        <f t="shared" si="35"/>
        <v>0</v>
      </c>
      <c r="AO70" s="18">
        <f t="shared" si="5"/>
        <v>99.999999999999986</v>
      </c>
      <c r="AP70" s="17">
        <f t="shared" si="6"/>
        <v>61.485270853178186</v>
      </c>
      <c r="AQ70" s="19">
        <f t="shared" si="7"/>
        <v>9131.488604811706</v>
      </c>
      <c r="AR70" s="19">
        <f t="shared" si="8"/>
        <v>-1561.7586074916333</v>
      </c>
      <c r="AS70" s="20">
        <f t="shared" si="9"/>
        <v>677.05475525207237</v>
      </c>
      <c r="AT70" s="21">
        <f t="shared" si="10"/>
        <v>323.75806885853387</v>
      </c>
      <c r="AU70" s="21">
        <f t="shared" si="11"/>
        <v>-393.65985887823359</v>
      </c>
      <c r="AV70" s="21">
        <f t="shared" si="12"/>
        <v>-801.93872888113003</v>
      </c>
      <c r="AW70" s="21">
        <f t="shared" si="13"/>
        <v>1225.8894727229999</v>
      </c>
      <c r="AX70" s="21">
        <f t="shared" si="14"/>
        <v>-1879.8613598132429</v>
      </c>
      <c r="AY70" s="21">
        <f t="shared" si="15"/>
        <v>-604.68948675924798</v>
      </c>
      <c r="AZ70" s="21">
        <f t="shared" si="16"/>
        <v>537.09452452404605</v>
      </c>
      <c r="BA70" s="21">
        <f t="shared" si="17"/>
        <v>153.91064938297279</v>
      </c>
      <c r="BB70" s="20">
        <f t="shared" si="18"/>
        <v>161.24210399596797</v>
      </c>
      <c r="BC70" s="20">
        <f t="shared" si="19"/>
        <v>112.49524848778826</v>
      </c>
      <c r="BD70" s="20">
        <f t="shared" si="20"/>
        <v>103.01001951149263</v>
      </c>
      <c r="BE70" s="20">
        <f t="shared" si="21"/>
        <v>-41.579722616106444</v>
      </c>
      <c r="BF70" s="20">
        <f t="shared" si="22"/>
        <v>-202.26241592438379</v>
      </c>
      <c r="BG70" s="20">
        <f t="shared" si="23"/>
        <v>97.580937904164102</v>
      </c>
      <c r="BH70" s="16">
        <f t="shared" si="24"/>
        <v>-4.55</v>
      </c>
      <c r="BI70" s="18">
        <f t="shared" si="25"/>
        <v>6653.3773843458694</v>
      </c>
      <c r="BJ70" s="18">
        <f t="shared" si="26"/>
        <v>384.39682074189551</v>
      </c>
      <c r="BK70" s="19">
        <f t="shared" si="27"/>
        <v>786.41358112533169</v>
      </c>
      <c r="BL70" s="18">
        <f t="shared" si="28"/>
        <v>32.374632229787217</v>
      </c>
      <c r="BM70" s="17">
        <f t="shared" si="29"/>
        <v>2.5203650356321088</v>
      </c>
      <c r="BN70" s="17">
        <f t="shared" si="30"/>
        <v>49.212972755487002</v>
      </c>
      <c r="BO70" s="17">
        <f t="shared" si="31"/>
        <v>0.49212972755487</v>
      </c>
      <c r="BP70" s="53">
        <f t="shared" si="32"/>
        <v>6349.5125507517869</v>
      </c>
    </row>
    <row r="71" spans="1:68" s="8" customFormat="1" ht="16" x14ac:dyDescent="0.2">
      <c r="A71">
        <v>53</v>
      </c>
      <c r="B71">
        <v>1049.27</v>
      </c>
      <c r="C71" s="6">
        <v>49.942256770808001</v>
      </c>
      <c r="D71">
        <v>54.811700000000002</v>
      </c>
      <c r="E71">
        <v>1.6478999999999999</v>
      </c>
      <c r="F71">
        <v>14.8659</v>
      </c>
      <c r="G71">
        <v>10.6648</v>
      </c>
      <c r="H71">
        <v>5.8799999999999998E-2</v>
      </c>
      <c r="I71">
        <v>2.7431999999999999</v>
      </c>
      <c r="J71">
        <v>9.2379999999999995</v>
      </c>
      <c r="K71">
        <v>2.9251</v>
      </c>
      <c r="L71">
        <v>0.73519999999999996</v>
      </c>
      <c r="M71">
        <v>0.33560000000000001</v>
      </c>
      <c r="N71">
        <v>1.9737</v>
      </c>
      <c r="O71">
        <v>0</v>
      </c>
      <c r="P71" s="17">
        <f t="shared" si="0"/>
        <v>98.026200000000017</v>
      </c>
      <c r="Q71" s="17">
        <f t="shared" si="38"/>
        <v>54.811755915357324</v>
      </c>
      <c r="R71" s="17">
        <f t="shared" si="38"/>
        <v>1.64790168108118</v>
      </c>
      <c r="S71" s="17">
        <f t="shared" si="38"/>
        <v>14.865915165231334</v>
      </c>
      <c r="T71" s="17">
        <f t="shared" si="38"/>
        <v>10.664810879540365</v>
      </c>
      <c r="U71" s="17">
        <f t="shared" si="38"/>
        <v>5.8800059983963468E-2</v>
      </c>
      <c r="V71" s="17">
        <f t="shared" si="37"/>
        <v>2.7432027984355196</v>
      </c>
      <c r="W71" s="17">
        <f t="shared" si="37"/>
        <v>9.2380094240111301</v>
      </c>
      <c r="X71" s="17">
        <f t="shared" si="37"/>
        <v>2.9251029839981553</v>
      </c>
      <c r="Y71" s="17">
        <f t="shared" si="37"/>
        <v>0.73520075000357032</v>
      </c>
      <c r="Z71" s="17">
        <f t="shared" si="37"/>
        <v>0.33560034235745134</v>
      </c>
      <c r="AA71" s="17">
        <f t="shared" si="2"/>
        <v>1.9737</v>
      </c>
      <c r="AB71" s="17">
        <f t="shared" si="3"/>
        <v>0</v>
      </c>
      <c r="AC71" s="18">
        <f t="shared" si="36"/>
        <v>56.043348722873027</v>
      </c>
      <c r="AD71" s="18">
        <f t="shared" si="36"/>
        <v>1.2673882268609831</v>
      </c>
      <c r="AE71" s="18">
        <f t="shared" si="36"/>
        <v>8.9573233328646502</v>
      </c>
      <c r="AF71" s="18">
        <f t="shared" si="35"/>
        <v>9.1189075749578397</v>
      </c>
      <c r="AG71" s="18">
        <f t="shared" si="35"/>
        <v>5.0921713947244457E-2</v>
      </c>
      <c r="AH71" s="18">
        <f t="shared" si="35"/>
        <v>4.1818581463698044</v>
      </c>
      <c r="AI71" s="18">
        <f t="shared" si="35"/>
        <v>10.120147070924876</v>
      </c>
      <c r="AJ71" s="18">
        <f t="shared" si="35"/>
        <v>2.8993858623022435</v>
      </c>
      <c r="AK71" s="18">
        <f t="shared" si="35"/>
        <v>0.47948107082003866</v>
      </c>
      <c r="AL71" s="18">
        <f t="shared" si="35"/>
        <v>0.14525598049205904</v>
      </c>
      <c r="AM71" s="18">
        <f t="shared" si="35"/>
        <v>6.7359822975872294</v>
      </c>
      <c r="AN71" s="18">
        <f t="shared" si="35"/>
        <v>0</v>
      </c>
      <c r="AO71" s="18">
        <f t="shared" si="5"/>
        <v>99.999999999999986</v>
      </c>
      <c r="AP71" s="17">
        <f t="shared" si="6"/>
        <v>61.435079971053213</v>
      </c>
      <c r="AQ71" s="19">
        <f t="shared" si="7"/>
        <v>9146.7936171775473</v>
      </c>
      <c r="AR71" s="19">
        <f t="shared" si="8"/>
        <v>-1552.6624265187586</v>
      </c>
      <c r="AS71" s="20">
        <f t="shared" si="9"/>
        <v>671.89710048161601</v>
      </c>
      <c r="AT71" s="21">
        <f t="shared" si="10"/>
        <v>316.52484309873046</v>
      </c>
      <c r="AU71" s="21">
        <f t="shared" si="11"/>
        <v>-394.48333282465165</v>
      </c>
      <c r="AV71" s="21">
        <f t="shared" si="12"/>
        <v>-810.14175488350691</v>
      </c>
      <c r="AW71" s="21">
        <f t="shared" si="13"/>
        <v>1242.9851391805671</v>
      </c>
      <c r="AX71" s="21">
        <f t="shared" si="14"/>
        <v>-1859.4239628446023</v>
      </c>
      <c r="AY71" s="21">
        <f t="shared" si="15"/>
        <v>-611.30221963045733</v>
      </c>
      <c r="AZ71" s="21">
        <f t="shared" si="16"/>
        <v>533.27993576151232</v>
      </c>
      <c r="BA71" s="21">
        <f t="shared" si="17"/>
        <v>154.11920898790083</v>
      </c>
      <c r="BB71" s="20">
        <f t="shared" si="18"/>
        <v>160.73246571888697</v>
      </c>
      <c r="BC71" s="20">
        <f t="shared" si="19"/>
        <v>111.08603946148709</v>
      </c>
      <c r="BD71" s="20">
        <f t="shared" si="20"/>
        <v>103.22550012343373</v>
      </c>
      <c r="BE71" s="20">
        <f t="shared" si="21"/>
        <v>-41.526274608072846</v>
      </c>
      <c r="BF71" s="20">
        <f t="shared" si="22"/>
        <v>-203.64714104711209</v>
      </c>
      <c r="BG71" s="20">
        <f t="shared" si="23"/>
        <v>97.964039963544593</v>
      </c>
      <c r="BH71" s="16">
        <f t="shared" si="24"/>
        <v>-4.55</v>
      </c>
      <c r="BI71" s="18">
        <f t="shared" si="25"/>
        <v>6683.4669389979972</v>
      </c>
      <c r="BJ71" s="18">
        <f t="shared" si="26"/>
        <v>381.95383860006814</v>
      </c>
      <c r="BK71" s="19">
        <f t="shared" si="27"/>
        <v>785.78869896248489</v>
      </c>
      <c r="BL71" s="18">
        <f t="shared" si="28"/>
        <v>32.203269812215126</v>
      </c>
      <c r="BM71" s="17">
        <f t="shared" si="29"/>
        <v>2.5565469586373162</v>
      </c>
      <c r="BN71" s="17">
        <f t="shared" si="30"/>
        <v>50.057743229191999</v>
      </c>
      <c r="BO71" s="17">
        <f t="shared" si="31"/>
        <v>0.50057743229191998</v>
      </c>
      <c r="BP71" s="53">
        <f t="shared" si="32"/>
        <v>7259.9738816904373</v>
      </c>
    </row>
    <row r="72" spans="1:68" s="8" customFormat="1" ht="16" x14ac:dyDescent="0.2">
      <c r="A72">
        <v>54</v>
      </c>
      <c r="B72">
        <v>1046.27</v>
      </c>
      <c r="C72" s="6">
        <v>49.118021870461</v>
      </c>
      <c r="D72">
        <v>54.930999999999997</v>
      </c>
      <c r="E72">
        <v>1.6756</v>
      </c>
      <c r="F72">
        <v>14.791399999999999</v>
      </c>
      <c r="G72">
        <v>10.5846</v>
      </c>
      <c r="H72">
        <v>5.8099999999999999E-2</v>
      </c>
      <c r="I72">
        <v>2.6844000000000001</v>
      </c>
      <c r="J72">
        <v>9.266</v>
      </c>
      <c r="K72">
        <v>2.9176000000000002</v>
      </c>
      <c r="L72">
        <v>0.74329999999999996</v>
      </c>
      <c r="M72">
        <v>0.3412</v>
      </c>
      <c r="N72">
        <v>2.0068000000000001</v>
      </c>
      <c r="O72">
        <v>0</v>
      </c>
      <c r="P72" s="17">
        <f t="shared" si="0"/>
        <v>97.993199999999987</v>
      </c>
      <c r="Q72" s="17">
        <f t="shared" si="38"/>
        <v>54.931000000000004</v>
      </c>
      <c r="R72" s="17">
        <f t="shared" si="38"/>
        <v>1.6756</v>
      </c>
      <c r="S72" s="17">
        <f t="shared" si="38"/>
        <v>14.791400000000001</v>
      </c>
      <c r="T72" s="17">
        <f t="shared" si="38"/>
        <v>10.584600000000002</v>
      </c>
      <c r="U72" s="17">
        <f t="shared" si="38"/>
        <v>5.8100000000000006E-2</v>
      </c>
      <c r="V72" s="17">
        <f t="shared" si="37"/>
        <v>2.6844000000000006</v>
      </c>
      <c r="W72" s="17">
        <f t="shared" si="37"/>
        <v>9.266</v>
      </c>
      <c r="X72" s="17">
        <f t="shared" si="37"/>
        <v>2.9176000000000006</v>
      </c>
      <c r="Y72" s="17">
        <f t="shared" si="37"/>
        <v>0.74330000000000007</v>
      </c>
      <c r="Z72" s="17">
        <f t="shared" si="37"/>
        <v>0.34120000000000006</v>
      </c>
      <c r="AA72" s="17">
        <f t="shared" si="2"/>
        <v>2.0068000000000001</v>
      </c>
      <c r="AB72" s="17">
        <f t="shared" si="3"/>
        <v>0</v>
      </c>
      <c r="AC72" s="18">
        <f t="shared" si="36"/>
        <v>56.118472767036344</v>
      </c>
      <c r="AD72" s="18">
        <f t="shared" si="36"/>
        <v>1.2876169918594838</v>
      </c>
      <c r="AE72" s="18">
        <f t="shared" si="36"/>
        <v>8.9049986633107263</v>
      </c>
      <c r="AF72" s="18">
        <f t="shared" si="35"/>
        <v>9.0427824245378972</v>
      </c>
      <c r="AG72" s="18">
        <f t="shared" si="35"/>
        <v>5.0273526672583051E-2</v>
      </c>
      <c r="AH72" s="18">
        <f t="shared" si="35"/>
        <v>4.0888067760691653</v>
      </c>
      <c r="AI72" s="18">
        <f t="shared" si="35"/>
        <v>10.142352361953442</v>
      </c>
      <c r="AJ72" s="18">
        <f t="shared" si="35"/>
        <v>2.8895391435274256</v>
      </c>
      <c r="AK72" s="18">
        <f t="shared" si="35"/>
        <v>0.48435928974028153</v>
      </c>
      <c r="AL72" s="18">
        <f t="shared" si="35"/>
        <v>0.14755659511298896</v>
      </c>
      <c r="AM72" s="18">
        <f t="shared" si="35"/>
        <v>6.8432414601796578</v>
      </c>
      <c r="AN72" s="18">
        <f t="shared" si="35"/>
        <v>0</v>
      </c>
      <c r="AO72" s="18">
        <f t="shared" si="5"/>
        <v>100</v>
      </c>
      <c r="AP72" s="17">
        <f t="shared" si="6"/>
        <v>61.383889537918087</v>
      </c>
      <c r="AQ72" s="19">
        <f t="shared" si="7"/>
        <v>9162.0119255197751</v>
      </c>
      <c r="AR72" s="19">
        <f t="shared" si="8"/>
        <v>-1543.5924682982813</v>
      </c>
      <c r="AS72" s="20">
        <f t="shared" si="9"/>
        <v>666.52538296631189</v>
      </c>
      <c r="AT72" s="21">
        <f t="shared" si="10"/>
        <v>309.48178488067509</v>
      </c>
      <c r="AU72" s="21">
        <f t="shared" si="11"/>
        <v>-395.34889506894513</v>
      </c>
      <c r="AV72" s="21">
        <f t="shared" si="12"/>
        <v>-818.33219315969166</v>
      </c>
      <c r="AW72" s="21">
        <f t="shared" si="13"/>
        <v>1260.1155687281123</v>
      </c>
      <c r="AX72" s="21">
        <f t="shared" si="14"/>
        <v>-1838.827643635331</v>
      </c>
      <c r="AY72" s="21">
        <f t="shared" si="15"/>
        <v>-617.90571867653034</v>
      </c>
      <c r="AZ72" s="21">
        <f t="shared" si="16"/>
        <v>529.38516549652149</v>
      </c>
      <c r="BA72" s="21">
        <f t="shared" si="17"/>
        <v>154.32580010934996</v>
      </c>
      <c r="BB72" s="20">
        <f t="shared" si="18"/>
        <v>160.22791809927571</v>
      </c>
      <c r="BC72" s="20">
        <f t="shared" si="19"/>
        <v>109.67309789096667</v>
      </c>
      <c r="BD72" s="20">
        <f t="shared" si="20"/>
        <v>103.4519940919251</v>
      </c>
      <c r="BE72" s="20">
        <f t="shared" si="21"/>
        <v>-41.46521174486012</v>
      </c>
      <c r="BF72" s="20">
        <f t="shared" si="22"/>
        <v>-205.01778003461482</v>
      </c>
      <c r="BG72" s="20">
        <f t="shared" si="23"/>
        <v>98.334833757326308</v>
      </c>
      <c r="BH72" s="16">
        <f t="shared" si="24"/>
        <v>-4.55</v>
      </c>
      <c r="BI72" s="18">
        <f t="shared" si="25"/>
        <v>6713.5129087526166</v>
      </c>
      <c r="BJ72" s="18">
        <f t="shared" si="26"/>
        <v>379.53065216936886</v>
      </c>
      <c r="BK72" s="19">
        <f t="shared" si="27"/>
        <v>785.18097898221572</v>
      </c>
      <c r="BL72" s="18">
        <f t="shared" si="28"/>
        <v>32.034351615722969</v>
      </c>
      <c r="BM72" s="17">
        <f t="shared" si="29"/>
        <v>2.5928758334671507</v>
      </c>
      <c r="BN72" s="17">
        <f t="shared" si="30"/>
        <v>50.881978129539</v>
      </c>
      <c r="BO72" s="17">
        <f t="shared" si="31"/>
        <v>0.50881978129538996</v>
      </c>
      <c r="BP72" s="53">
        <f t="shared" si="32"/>
        <v>8293.5711208178946</v>
      </c>
    </row>
    <row r="73" spans="1:68" s="8" customFormat="1" ht="16" x14ac:dyDescent="0.2">
      <c r="A73">
        <v>55</v>
      </c>
      <c r="B73">
        <v>1043.27</v>
      </c>
      <c r="C73" s="6">
        <v>48.314152835175001</v>
      </c>
      <c r="D73">
        <v>55.050699999999999</v>
      </c>
      <c r="E73">
        <v>1.7034</v>
      </c>
      <c r="F73">
        <v>14.7172</v>
      </c>
      <c r="G73">
        <v>10.5009</v>
      </c>
      <c r="H73">
        <v>5.74E-2</v>
      </c>
      <c r="I73">
        <v>2.6269999999999998</v>
      </c>
      <c r="J73">
        <v>9.2951999999999995</v>
      </c>
      <c r="K73">
        <v>2.9096000000000002</v>
      </c>
      <c r="L73">
        <v>0.75149999999999995</v>
      </c>
      <c r="M73">
        <v>0.34689999999999999</v>
      </c>
      <c r="N73">
        <v>2.0402</v>
      </c>
      <c r="O73">
        <v>0</v>
      </c>
      <c r="P73" s="17">
        <f t="shared" si="0"/>
        <v>97.959799999999987</v>
      </c>
      <c r="Q73" s="17">
        <f t="shared" si="38"/>
        <v>55.050700000000006</v>
      </c>
      <c r="R73" s="17">
        <f t="shared" si="38"/>
        <v>1.7034</v>
      </c>
      <c r="S73" s="17">
        <f t="shared" si="38"/>
        <v>14.717200000000004</v>
      </c>
      <c r="T73" s="17">
        <f t="shared" si="38"/>
        <v>10.500900000000001</v>
      </c>
      <c r="U73" s="17">
        <f t="shared" si="38"/>
        <v>5.7400000000000014E-2</v>
      </c>
      <c r="V73" s="17">
        <f t="shared" si="37"/>
        <v>2.6270000000000002</v>
      </c>
      <c r="W73" s="17">
        <f t="shared" si="37"/>
        <v>9.2952000000000012</v>
      </c>
      <c r="X73" s="17">
        <f t="shared" si="37"/>
        <v>2.9096000000000006</v>
      </c>
      <c r="Y73" s="17">
        <f t="shared" si="37"/>
        <v>0.75150000000000006</v>
      </c>
      <c r="Z73" s="17">
        <f t="shared" si="37"/>
        <v>0.34690000000000004</v>
      </c>
      <c r="AA73" s="17">
        <f t="shared" si="2"/>
        <v>2.0402</v>
      </c>
      <c r="AB73" s="17">
        <f t="shared" si="3"/>
        <v>0</v>
      </c>
      <c r="AC73" s="18">
        <f t="shared" si="36"/>
        <v>56.192896628173344</v>
      </c>
      <c r="AD73" s="18">
        <f t="shared" si="36"/>
        <v>1.3078659291535919</v>
      </c>
      <c r="AE73" s="18">
        <f t="shared" si="36"/>
        <v>8.8527867836940235</v>
      </c>
      <c r="AF73" s="18">
        <f t="shared" si="35"/>
        <v>8.9636396658209438</v>
      </c>
      <c r="AG73" s="18">
        <f t="shared" si="35"/>
        <v>4.9625551680708681E-2</v>
      </c>
      <c r="AH73" s="18">
        <f t="shared" si="35"/>
        <v>3.9979712450068847</v>
      </c>
      <c r="AI73" s="18">
        <f t="shared" si="35"/>
        <v>10.165655155738257</v>
      </c>
      <c r="AJ73" s="18">
        <f t="shared" si="35"/>
        <v>2.8791636834556265</v>
      </c>
      <c r="AK73" s="18">
        <f t="shared" si="35"/>
        <v>0.48928592366424184</v>
      </c>
      <c r="AL73" s="18">
        <f t="shared" si="35"/>
        <v>0.14989396180896039</v>
      </c>
      <c r="AM73" s="18">
        <f t="shared" si="35"/>
        <v>6.9512154718034154</v>
      </c>
      <c r="AN73" s="18">
        <f t="shared" si="35"/>
        <v>0</v>
      </c>
      <c r="AO73" s="18">
        <f t="shared" si="5"/>
        <v>100</v>
      </c>
      <c r="AP73" s="17">
        <f t="shared" si="6"/>
        <v>61.331648714799179</v>
      </c>
      <c r="AQ73" s="19">
        <f t="shared" si="7"/>
        <v>9177.1217041493783</v>
      </c>
      <c r="AR73" s="19">
        <f t="shared" si="8"/>
        <v>-1534.5420610855222</v>
      </c>
      <c r="AS73" s="20">
        <f t="shared" si="9"/>
        <v>660.93867160367449</v>
      </c>
      <c r="AT73" s="21">
        <f t="shared" si="10"/>
        <v>302.6064435345711</v>
      </c>
      <c r="AU73" s="21">
        <f t="shared" si="11"/>
        <v>-396.25723797067724</v>
      </c>
      <c r="AV73" s="21">
        <f t="shared" si="12"/>
        <v>-826.53827937418021</v>
      </c>
      <c r="AW73" s="21">
        <f t="shared" si="13"/>
        <v>1277.3334309931668</v>
      </c>
      <c r="AX73" s="21">
        <f t="shared" si="14"/>
        <v>-1818.0191247312891</v>
      </c>
      <c r="AY73" s="21">
        <f t="shared" si="15"/>
        <v>-624.52686794713532</v>
      </c>
      <c r="AZ73" s="21">
        <f t="shared" si="16"/>
        <v>525.43132779999075</v>
      </c>
      <c r="BA73" s="21">
        <f t="shared" si="17"/>
        <v>154.5304657274767</v>
      </c>
      <c r="BB73" s="20">
        <f t="shared" si="18"/>
        <v>159.72546064596452</v>
      </c>
      <c r="BC73" s="20">
        <f t="shared" si="19"/>
        <v>108.25348736807105</v>
      </c>
      <c r="BD73" s="20">
        <f t="shared" si="20"/>
        <v>103.68968258853022</v>
      </c>
      <c r="BE73" s="20">
        <f t="shared" si="21"/>
        <v>-41.398245671503176</v>
      </c>
      <c r="BF73" s="20">
        <f t="shared" si="22"/>
        <v>-206.3787512404879</v>
      </c>
      <c r="BG73" s="20">
        <f t="shared" si="23"/>
        <v>98.69660946312915</v>
      </c>
      <c r="BH73" s="16">
        <f t="shared" si="24"/>
        <v>-4.55</v>
      </c>
      <c r="BI73" s="18">
        <f t="shared" si="25"/>
        <v>6743.548006971977</v>
      </c>
      <c r="BJ73" s="18">
        <f t="shared" si="26"/>
        <v>377.11870888118057</v>
      </c>
      <c r="BK73" s="19">
        <f t="shared" si="27"/>
        <v>784.58384525410975</v>
      </c>
      <c r="BL73" s="18">
        <f t="shared" si="28"/>
        <v>31.867420006876912</v>
      </c>
      <c r="BM73" s="17">
        <f t="shared" si="29"/>
        <v>2.6293236853103963</v>
      </c>
      <c r="BN73" s="17">
        <f t="shared" si="30"/>
        <v>51.685847164824999</v>
      </c>
      <c r="BO73" s="17">
        <f t="shared" si="31"/>
        <v>0.51685847164824994</v>
      </c>
      <c r="BP73" s="53">
        <f t="shared" si="32"/>
        <v>9465.343478758381</v>
      </c>
    </row>
    <row r="74" spans="1:68" s="8" customFormat="1" ht="16" x14ac:dyDescent="0.2">
      <c r="A74">
        <v>56</v>
      </c>
      <c r="B74">
        <v>1040.27</v>
      </c>
      <c r="C74" s="6">
        <v>47.530438227544003</v>
      </c>
      <c r="D74">
        <v>55.1706</v>
      </c>
      <c r="E74">
        <v>1.7315</v>
      </c>
      <c r="F74">
        <v>14.6434</v>
      </c>
      <c r="G74">
        <v>10.414</v>
      </c>
      <c r="H74">
        <v>5.67E-2</v>
      </c>
      <c r="I74">
        <v>2.5710999999999999</v>
      </c>
      <c r="J74">
        <v>9.3254999999999999</v>
      </c>
      <c r="K74">
        <v>2.9011</v>
      </c>
      <c r="L74">
        <v>0.75960000000000005</v>
      </c>
      <c r="M74">
        <v>0.35260000000000002</v>
      </c>
      <c r="N74">
        <v>2.0737999999999999</v>
      </c>
      <c r="O74">
        <v>0</v>
      </c>
      <c r="P74" s="17">
        <f t="shared" si="0"/>
        <v>97.926100000000019</v>
      </c>
      <c r="Q74" s="17">
        <f t="shared" si="38"/>
        <v>55.170656339014812</v>
      </c>
      <c r="R74" s="17">
        <f t="shared" si="38"/>
        <v>1.7315017681700788</v>
      </c>
      <c r="S74" s="17">
        <f t="shared" si="38"/>
        <v>14.64341495352107</v>
      </c>
      <c r="T74" s="17">
        <f t="shared" si="38"/>
        <v>10.414010634549928</v>
      </c>
      <c r="U74" s="17">
        <f t="shared" si="38"/>
        <v>5.6700057900804783E-2</v>
      </c>
      <c r="V74" s="17">
        <f t="shared" si="37"/>
        <v>2.5711026255513079</v>
      </c>
      <c r="W74" s="17">
        <f t="shared" si="37"/>
        <v>9.3255095229974412</v>
      </c>
      <c r="X74" s="17">
        <f t="shared" si="37"/>
        <v>2.901102962540119</v>
      </c>
      <c r="Y74" s="17">
        <f t="shared" si="37"/>
        <v>0.75960077568697204</v>
      </c>
      <c r="Z74" s="17">
        <f t="shared" si="37"/>
        <v>0.3526003600674385</v>
      </c>
      <c r="AA74" s="17">
        <f t="shared" si="2"/>
        <v>2.0737999999999999</v>
      </c>
      <c r="AB74" s="17">
        <f t="shared" si="3"/>
        <v>0</v>
      </c>
      <c r="AC74" s="18">
        <f t="shared" si="36"/>
        <v>56.266530039426591</v>
      </c>
      <c r="AD74" s="18">
        <f t="shared" si="36"/>
        <v>1.3282900857389215</v>
      </c>
      <c r="AE74" s="18">
        <f t="shared" si="36"/>
        <v>8.8007683611764698</v>
      </c>
      <c r="AF74" s="18">
        <f t="shared" si="35"/>
        <v>8.8817652899412369</v>
      </c>
      <c r="AG74" s="18">
        <f t="shared" si="35"/>
        <v>4.8977923233646026E-2</v>
      </c>
      <c r="AH74" s="18">
        <f t="shared" si="35"/>
        <v>3.9095107679801733</v>
      </c>
      <c r="AI74" s="18">
        <f t="shared" si="35"/>
        <v>10.189963136500658</v>
      </c>
      <c r="AJ74" s="18">
        <f t="shared" si="35"/>
        <v>2.8682672792630597</v>
      </c>
      <c r="AK74" s="18">
        <f t="shared" si="35"/>
        <v>0.49413150504169662</v>
      </c>
      <c r="AL74" s="18">
        <f t="shared" si="35"/>
        <v>0.15222500552821999</v>
      </c>
      <c r="AM74" s="18">
        <f t="shared" si="35"/>
        <v>7.0595706061693129</v>
      </c>
      <c r="AN74" s="18">
        <f t="shared" si="35"/>
        <v>0</v>
      </c>
      <c r="AO74" s="18">
        <f t="shared" si="5"/>
        <v>100</v>
      </c>
      <c r="AP74" s="17">
        <f t="shared" si="6"/>
        <v>61.278488996843386</v>
      </c>
      <c r="AQ74" s="19">
        <f t="shared" si="7"/>
        <v>9192.1332919764154</v>
      </c>
      <c r="AR74" s="19">
        <f t="shared" si="8"/>
        <v>-1525.5251877263292</v>
      </c>
      <c r="AS74" s="20">
        <f t="shared" si="9"/>
        <v>655.15449761505477</v>
      </c>
      <c r="AT74" s="21">
        <f t="shared" si="10"/>
        <v>295.91087002841931</v>
      </c>
      <c r="AU74" s="21">
        <f t="shared" si="11"/>
        <v>-397.20476306079564</v>
      </c>
      <c r="AV74" s="21">
        <f t="shared" si="12"/>
        <v>-834.73260940715386</v>
      </c>
      <c r="AW74" s="21">
        <f t="shared" si="13"/>
        <v>1294.5858276893475</v>
      </c>
      <c r="AX74" s="21">
        <f t="shared" si="14"/>
        <v>-1797.0630477267403</v>
      </c>
      <c r="AY74" s="21">
        <f t="shared" si="15"/>
        <v>-631.13894044587619</v>
      </c>
      <c r="AZ74" s="21">
        <f t="shared" si="16"/>
        <v>521.4056278155598</v>
      </c>
      <c r="BA74" s="21">
        <f t="shared" si="17"/>
        <v>154.73295760842313</v>
      </c>
      <c r="BB74" s="20">
        <f t="shared" si="18"/>
        <v>159.22879878550995</v>
      </c>
      <c r="BC74" s="20">
        <f t="shared" si="19"/>
        <v>106.83091312321007</v>
      </c>
      <c r="BD74" s="20">
        <f t="shared" si="20"/>
        <v>103.93762399230671</v>
      </c>
      <c r="BE74" s="20">
        <f t="shared" si="21"/>
        <v>-41.323881059105453</v>
      </c>
      <c r="BF74" s="20">
        <f t="shared" si="22"/>
        <v>-207.72607231405914</v>
      </c>
      <c r="BG74" s="20">
        <f t="shared" si="23"/>
        <v>99.046521594280136</v>
      </c>
      <c r="BH74" s="16">
        <f t="shared" si="24"/>
        <v>-4.55</v>
      </c>
      <c r="BI74" s="18">
        <f t="shared" si="25"/>
        <v>6773.5255667579004</v>
      </c>
      <c r="BJ74" s="18">
        <f t="shared" si="26"/>
        <v>374.72686173056542</v>
      </c>
      <c r="BK74" s="19">
        <f t="shared" si="27"/>
        <v>784.003331021073</v>
      </c>
      <c r="BL74" s="18">
        <f t="shared" si="28"/>
        <v>31.702910140159613</v>
      </c>
      <c r="BM74" s="17">
        <f t="shared" si="29"/>
        <v>2.6659103871212952</v>
      </c>
      <c r="BN74" s="17">
        <f t="shared" si="30"/>
        <v>52.469561772455997</v>
      </c>
      <c r="BO74" s="17">
        <f t="shared" si="31"/>
        <v>0.52469561772455997</v>
      </c>
      <c r="BP74" s="53">
        <f t="shared" si="32"/>
        <v>10793.066573215494</v>
      </c>
    </row>
    <row r="75" spans="1:68" s="8" customFormat="1" ht="16" x14ac:dyDescent="0.2">
      <c r="A75">
        <v>57</v>
      </c>
      <c r="B75">
        <v>1037.27</v>
      </c>
      <c r="C75" s="6">
        <v>46.766628815429002</v>
      </c>
      <c r="D75">
        <v>55.290799999999997</v>
      </c>
      <c r="E75">
        <v>1.7598</v>
      </c>
      <c r="F75">
        <v>14.569800000000001</v>
      </c>
      <c r="G75">
        <v>10.324</v>
      </c>
      <c r="H75">
        <v>5.6099999999999997E-2</v>
      </c>
      <c r="I75">
        <v>2.5167000000000002</v>
      </c>
      <c r="J75">
        <v>9.3569999999999993</v>
      </c>
      <c r="K75">
        <v>2.8921000000000001</v>
      </c>
      <c r="L75">
        <v>0.76759999999999995</v>
      </c>
      <c r="M75">
        <v>0.3584</v>
      </c>
      <c r="N75">
        <v>2.1076999999999999</v>
      </c>
      <c r="O75">
        <v>0</v>
      </c>
      <c r="P75" s="17">
        <f t="shared" si="0"/>
        <v>97.892299999999992</v>
      </c>
      <c r="Q75" s="17">
        <f t="shared" si="38"/>
        <v>55.290800000000004</v>
      </c>
      <c r="R75" s="17">
        <f t="shared" si="38"/>
        <v>1.7598000000000003</v>
      </c>
      <c r="S75" s="17">
        <f t="shared" si="38"/>
        <v>14.569800000000003</v>
      </c>
      <c r="T75" s="17">
        <f t="shared" si="38"/>
        <v>10.324000000000002</v>
      </c>
      <c r="U75" s="17">
        <f t="shared" si="38"/>
        <v>5.6100000000000011E-2</v>
      </c>
      <c r="V75" s="17">
        <f t="shared" si="37"/>
        <v>2.5167000000000006</v>
      </c>
      <c r="W75" s="17">
        <f t="shared" si="37"/>
        <v>9.3569999999999993</v>
      </c>
      <c r="X75" s="17">
        <f t="shared" si="37"/>
        <v>2.8921000000000006</v>
      </c>
      <c r="Y75" s="17">
        <f t="shared" si="37"/>
        <v>0.76760000000000006</v>
      </c>
      <c r="Z75" s="17">
        <f t="shared" si="37"/>
        <v>0.35840000000000005</v>
      </c>
      <c r="AA75" s="17">
        <f t="shared" si="2"/>
        <v>2.1076999999999999</v>
      </c>
      <c r="AB75" s="17">
        <f t="shared" si="3"/>
        <v>0</v>
      </c>
      <c r="AC75" s="18">
        <f t="shared" si="36"/>
        <v>56.339140745876563</v>
      </c>
      <c r="AD75" s="18">
        <f t="shared" si="36"/>
        <v>1.3488034495290973</v>
      </c>
      <c r="AE75" s="18">
        <f t="shared" si="36"/>
        <v>8.7487735237400663</v>
      </c>
      <c r="AF75" s="18">
        <f t="shared" si="35"/>
        <v>8.797203416450099</v>
      </c>
      <c r="AG75" s="18">
        <f t="shared" si="35"/>
        <v>4.8416689140710192E-2</v>
      </c>
      <c r="AH75" s="18">
        <f t="shared" si="35"/>
        <v>3.8234006864278052</v>
      </c>
      <c r="AI75" s="18">
        <f t="shared" si="35"/>
        <v>10.215321403262086</v>
      </c>
      <c r="AJ75" s="18">
        <f t="shared" si="35"/>
        <v>2.8568349110182094</v>
      </c>
      <c r="AK75" s="18">
        <f t="shared" si="35"/>
        <v>0.49889307319314996</v>
      </c>
      <c r="AL75" s="18">
        <f t="shared" si="35"/>
        <v>0.15459185587278171</v>
      </c>
      <c r="AM75" s="18">
        <f t="shared" si="35"/>
        <v>7.1686202454894321</v>
      </c>
      <c r="AN75" s="18">
        <f t="shared" si="35"/>
        <v>0</v>
      </c>
      <c r="AO75" s="18">
        <f t="shared" si="5"/>
        <v>100</v>
      </c>
      <c r="AP75" s="17">
        <f t="shared" si="6"/>
        <v>61.224241134438152</v>
      </c>
      <c r="AQ75" s="19">
        <f t="shared" si="7"/>
        <v>9206.9958935867435</v>
      </c>
      <c r="AR75" s="19">
        <f t="shared" si="8"/>
        <v>-1516.512402605103</v>
      </c>
      <c r="AS75" s="20">
        <f t="shared" si="9"/>
        <v>649.18528878036886</v>
      </c>
      <c r="AT75" s="21">
        <f t="shared" si="10"/>
        <v>289.39319795572055</v>
      </c>
      <c r="AU75" s="21">
        <f t="shared" si="11"/>
        <v>-398.19322829915609</v>
      </c>
      <c r="AV75" s="21">
        <f t="shared" si="12"/>
        <v>-842.94026955916252</v>
      </c>
      <c r="AW75" s="21">
        <f t="shared" si="13"/>
        <v>1311.9229735293977</v>
      </c>
      <c r="AX75" s="21">
        <f t="shared" si="14"/>
        <v>-1775.9649276387815</v>
      </c>
      <c r="AY75" s="21">
        <f t="shared" si="15"/>
        <v>-637.75541924576612</v>
      </c>
      <c r="AZ75" s="21">
        <f t="shared" si="16"/>
        <v>517.29684296692142</v>
      </c>
      <c r="BA75" s="21">
        <f t="shared" si="17"/>
        <v>154.93263705116055</v>
      </c>
      <c r="BB75" s="20">
        <f t="shared" si="18"/>
        <v>158.73391001979124</v>
      </c>
      <c r="BC75" s="20">
        <f t="shared" si="19"/>
        <v>105.40625298959488</v>
      </c>
      <c r="BD75" s="20">
        <f t="shared" si="20"/>
        <v>104.19627831327327</v>
      </c>
      <c r="BE75" s="20">
        <f t="shared" si="21"/>
        <v>-41.241896925957604</v>
      </c>
      <c r="BF75" s="20">
        <f t="shared" si="22"/>
        <v>-209.06386339444876</v>
      </c>
      <c r="BG75" s="20">
        <f t="shared" si="23"/>
        <v>99.38728406781469</v>
      </c>
      <c r="BH75" s="16">
        <f t="shared" si="24"/>
        <v>-4.55</v>
      </c>
      <c r="BI75" s="18">
        <f t="shared" si="25"/>
        <v>6803.4279494711818</v>
      </c>
      <c r="BJ75" s="18">
        <f t="shared" si="26"/>
        <v>372.35060212122823</v>
      </c>
      <c r="BK75" s="19">
        <f t="shared" si="27"/>
        <v>783.43386190800652</v>
      </c>
      <c r="BL75" s="18">
        <f t="shared" si="28"/>
        <v>31.540643180903704</v>
      </c>
      <c r="BM75" s="17">
        <f t="shared" si="29"/>
        <v>2.7025848992148864</v>
      </c>
      <c r="BN75" s="17">
        <f t="shared" si="30"/>
        <v>53.233371184570998</v>
      </c>
      <c r="BO75" s="17">
        <f t="shared" si="31"/>
        <v>0.53233371184570999</v>
      </c>
      <c r="BP75" s="53">
        <f t="shared" si="32"/>
        <v>12294.828091368146</v>
      </c>
    </row>
    <row r="76" spans="1:68" s="8" customFormat="1" ht="16" x14ac:dyDescent="0.2">
      <c r="A76">
        <v>58</v>
      </c>
      <c r="B76">
        <v>1034.27</v>
      </c>
      <c r="C76" s="6">
        <v>46.022441556587999</v>
      </c>
      <c r="D76">
        <v>55.411000000000001</v>
      </c>
      <c r="E76">
        <v>1.7883</v>
      </c>
      <c r="F76">
        <v>14.496499999999999</v>
      </c>
      <c r="G76">
        <v>10.231199999999999</v>
      </c>
      <c r="H76">
        <v>5.5500000000000001E-2</v>
      </c>
      <c r="I76">
        <v>2.4638</v>
      </c>
      <c r="J76">
        <v>9.3895999999999997</v>
      </c>
      <c r="K76">
        <v>2.8826000000000001</v>
      </c>
      <c r="L76">
        <v>0.77569999999999995</v>
      </c>
      <c r="M76">
        <v>0.36420000000000002</v>
      </c>
      <c r="N76">
        <v>2.1417999999999999</v>
      </c>
      <c r="O76">
        <v>0</v>
      </c>
      <c r="P76" s="17">
        <f t="shared" si="0"/>
        <v>97.858400000000003</v>
      </c>
      <c r="Q76" s="17">
        <f t="shared" si="38"/>
        <v>55.410886752695731</v>
      </c>
      <c r="R76" s="17">
        <f t="shared" si="38"/>
        <v>1.7882963451272449</v>
      </c>
      <c r="S76" s="17">
        <f t="shared" si="38"/>
        <v>14.496470372497402</v>
      </c>
      <c r="T76" s="17">
        <f t="shared" si="38"/>
        <v>10.231179089786874</v>
      </c>
      <c r="U76" s="17">
        <f t="shared" si="38"/>
        <v>5.5499886570800253E-2</v>
      </c>
      <c r="V76" s="17">
        <f t="shared" si="37"/>
        <v>2.4637949645610391</v>
      </c>
      <c r="W76" s="17">
        <f t="shared" si="37"/>
        <v>9.3895808098231726</v>
      </c>
      <c r="X76" s="17">
        <f t="shared" si="37"/>
        <v>2.8825941086304292</v>
      </c>
      <c r="Y76" s="17">
        <f t="shared" si="37"/>
        <v>0.77569841464810363</v>
      </c>
      <c r="Z76" s="17">
        <f t="shared" si="37"/>
        <v>0.36419925565919736</v>
      </c>
      <c r="AA76" s="17">
        <f t="shared" si="2"/>
        <v>2.1417999999999999</v>
      </c>
      <c r="AB76" s="17">
        <f t="shared" si="3"/>
        <v>0</v>
      </c>
      <c r="AC76" s="18">
        <f t="shared" si="36"/>
        <v>56.41067247674129</v>
      </c>
      <c r="AD76" s="18">
        <f t="shared" si="36"/>
        <v>1.3694105676129267</v>
      </c>
      <c r="AE76" s="18">
        <f t="shared" si="36"/>
        <v>8.6969042303856501</v>
      </c>
      <c r="AF76" s="18">
        <f t="shared" si="35"/>
        <v>8.7102607553830946</v>
      </c>
      <c r="AG76" s="18">
        <f t="shared" si="35"/>
        <v>4.7855642746526199E-2</v>
      </c>
      <c r="AH76" s="18">
        <f t="shared" si="35"/>
        <v>3.7396569023161184</v>
      </c>
      <c r="AI76" s="18">
        <f t="shared" si="35"/>
        <v>10.241662053514149</v>
      </c>
      <c r="AJ76" s="18">
        <f t="shared" si="35"/>
        <v>2.8448813944381413</v>
      </c>
      <c r="AK76" s="18">
        <f t="shared" si="35"/>
        <v>0.50370265875698572</v>
      </c>
      <c r="AL76" s="18">
        <f t="shared" si="35"/>
        <v>0.15695187025642438</v>
      </c>
      <c r="AM76" s="18">
        <f t="shared" si="35"/>
        <v>7.2780414478486692</v>
      </c>
      <c r="AN76" s="18">
        <f t="shared" si="35"/>
        <v>0</v>
      </c>
      <c r="AO76" s="18">
        <f t="shared" si="5"/>
        <v>99.999999999999972</v>
      </c>
      <c r="AP76" s="17">
        <f t="shared" si="6"/>
        <v>61.169121347802736</v>
      </c>
      <c r="AQ76" s="19">
        <f t="shared" si="7"/>
        <v>9221.7012538789313</v>
      </c>
      <c r="AR76" s="19">
        <f t="shared" si="8"/>
        <v>-1507.5213792950485</v>
      </c>
      <c r="AS76" s="20">
        <f t="shared" si="9"/>
        <v>643.04387419868544</v>
      </c>
      <c r="AT76" s="21">
        <f t="shared" si="10"/>
        <v>283.05463093630698</v>
      </c>
      <c r="AU76" s="21">
        <f t="shared" si="11"/>
        <v>-399.21998684598151</v>
      </c>
      <c r="AV76" s="21">
        <f t="shared" si="12"/>
        <v>-851.13535257947501</v>
      </c>
      <c r="AW76" s="21">
        <f t="shared" si="13"/>
        <v>1329.2938364272807</v>
      </c>
      <c r="AX76" s="21">
        <f t="shared" si="14"/>
        <v>-1754.7573813813206</v>
      </c>
      <c r="AY76" s="21">
        <f t="shared" si="15"/>
        <v>-644.36546442742849</v>
      </c>
      <c r="AZ76" s="21">
        <f t="shared" si="16"/>
        <v>513.13518709377013</v>
      </c>
      <c r="BA76" s="21">
        <f t="shared" si="17"/>
        <v>155.12934931103854</v>
      </c>
      <c r="BB76" s="20">
        <f t="shared" si="18"/>
        <v>158.24246862453762</v>
      </c>
      <c r="BC76" s="20">
        <f t="shared" si="19"/>
        <v>103.98147385970856</v>
      </c>
      <c r="BD76" s="20">
        <f t="shared" si="20"/>
        <v>104.46495294584432</v>
      </c>
      <c r="BE76" s="20">
        <f t="shared" si="21"/>
        <v>-41.154098013768113</v>
      </c>
      <c r="BF76" s="20">
        <f t="shared" si="22"/>
        <v>-210.38838108608576</v>
      </c>
      <c r="BG76" s="20">
        <f t="shared" si="23"/>
        <v>99.718301741872637</v>
      </c>
      <c r="BH76" s="16">
        <f t="shared" si="24"/>
        <v>-4.55</v>
      </c>
      <c r="BI76" s="18">
        <f t="shared" si="25"/>
        <v>6833.2292180057211</v>
      </c>
      <c r="BJ76" s="18">
        <f t="shared" si="26"/>
        <v>369.99406738314769</v>
      </c>
      <c r="BK76" s="19">
        <f t="shared" si="27"/>
        <v>782.87800804814594</v>
      </c>
      <c r="BL76" s="18">
        <f t="shared" si="28"/>
        <v>31.380806461807726</v>
      </c>
      <c r="BM76" s="17">
        <f t="shared" si="29"/>
        <v>2.739353729452052</v>
      </c>
      <c r="BN76" s="17">
        <f t="shared" si="30"/>
        <v>53.977558443412001</v>
      </c>
      <c r="BO76" s="17">
        <f t="shared" si="31"/>
        <v>0.53977558443411999</v>
      </c>
      <c r="BP76" s="53">
        <f t="shared" si="32"/>
        <v>13992.105664907844</v>
      </c>
    </row>
    <row r="77" spans="1:68" s="8" customFormat="1" ht="16" x14ac:dyDescent="0.2">
      <c r="A77">
        <v>59</v>
      </c>
      <c r="B77">
        <v>1031.27</v>
      </c>
      <c r="C77" s="6">
        <v>45.297563568081003</v>
      </c>
      <c r="D77">
        <v>55.531199999999998</v>
      </c>
      <c r="E77">
        <v>1.8169</v>
      </c>
      <c r="F77">
        <v>14.423500000000001</v>
      </c>
      <c r="G77">
        <v>10.1358</v>
      </c>
      <c r="H77">
        <v>5.5E-2</v>
      </c>
      <c r="I77">
        <v>2.4121999999999999</v>
      </c>
      <c r="J77">
        <v>9.4230999999999998</v>
      </c>
      <c r="K77">
        <v>2.8725999999999998</v>
      </c>
      <c r="L77">
        <v>0.78359999999999996</v>
      </c>
      <c r="M77">
        <v>0.37</v>
      </c>
      <c r="N77">
        <v>2.1760999999999999</v>
      </c>
      <c r="O77">
        <v>0</v>
      </c>
      <c r="P77" s="17">
        <f t="shared" si="0"/>
        <v>97.823900000000023</v>
      </c>
      <c r="Q77" s="17">
        <f t="shared" si="38"/>
        <v>55.531199999999977</v>
      </c>
      <c r="R77" s="17">
        <f t="shared" si="38"/>
        <v>1.8168999999999993</v>
      </c>
      <c r="S77" s="17">
        <f t="shared" si="38"/>
        <v>14.423499999999995</v>
      </c>
      <c r="T77" s="17">
        <f t="shared" si="38"/>
        <v>10.135799999999998</v>
      </c>
      <c r="U77" s="17">
        <f t="shared" si="38"/>
        <v>5.4999999999999986E-2</v>
      </c>
      <c r="V77" s="17">
        <f t="shared" si="37"/>
        <v>2.412199999999999</v>
      </c>
      <c r="W77" s="17">
        <f t="shared" si="37"/>
        <v>9.423099999999998</v>
      </c>
      <c r="X77" s="17">
        <f t="shared" si="37"/>
        <v>2.8725999999999989</v>
      </c>
      <c r="Y77" s="17">
        <f t="shared" si="37"/>
        <v>0.78359999999999974</v>
      </c>
      <c r="Z77" s="17">
        <f t="shared" si="37"/>
        <v>0.36999999999999988</v>
      </c>
      <c r="AA77" s="17">
        <f t="shared" si="2"/>
        <v>2.1760999999999999</v>
      </c>
      <c r="AB77" s="17">
        <f t="shared" si="3"/>
        <v>0</v>
      </c>
      <c r="AC77" s="18">
        <f t="shared" si="36"/>
        <v>56.481448461865824</v>
      </c>
      <c r="AD77" s="18">
        <f t="shared" si="36"/>
        <v>1.3900416120327754</v>
      </c>
      <c r="AE77" s="18">
        <f t="shared" si="36"/>
        <v>8.6452123414346467</v>
      </c>
      <c r="AF77" s="18">
        <f t="shared" si="35"/>
        <v>8.62116769087325</v>
      </c>
      <c r="AG77" s="18">
        <f t="shared" si="35"/>
        <v>4.7381230805604017E-2</v>
      </c>
      <c r="AH77" s="18">
        <f t="shared" si="35"/>
        <v>3.6579949339507243</v>
      </c>
      <c r="AI77" s="18">
        <f t="shared" si="35"/>
        <v>10.268822043750532</v>
      </c>
      <c r="AJ77" s="18">
        <f t="shared" si="35"/>
        <v>2.8324249866666413</v>
      </c>
      <c r="AK77" s="18">
        <f t="shared" si="35"/>
        <v>0.50836817769942222</v>
      </c>
      <c r="AL77" s="18">
        <f t="shared" si="35"/>
        <v>0.15930586162390423</v>
      </c>
      <c r="AM77" s="18">
        <f t="shared" si="35"/>
        <v>7.3878326592966594</v>
      </c>
      <c r="AN77" s="18">
        <f t="shared" si="35"/>
        <v>0</v>
      </c>
      <c r="AO77" s="18">
        <f t="shared" si="5"/>
        <v>99.999999999999972</v>
      </c>
      <c r="AP77" s="17">
        <f t="shared" si="6"/>
        <v>61.113172969991815</v>
      </c>
      <c r="AQ77" s="19">
        <f t="shared" si="7"/>
        <v>9236.2898157942163</v>
      </c>
      <c r="AR77" s="19">
        <f t="shared" si="8"/>
        <v>-1498.5611072642816</v>
      </c>
      <c r="AS77" s="20">
        <f t="shared" si="9"/>
        <v>636.75316551962794</v>
      </c>
      <c r="AT77" s="21">
        <f t="shared" si="10"/>
        <v>276.87363655073034</v>
      </c>
      <c r="AU77" s="21">
        <f t="shared" si="11"/>
        <v>-400.27868326539573</v>
      </c>
      <c r="AV77" s="21">
        <f t="shared" si="12"/>
        <v>-859.31926287259432</v>
      </c>
      <c r="AW77" s="21">
        <f t="shared" si="13"/>
        <v>1346.6985819235736</v>
      </c>
      <c r="AX77" s="21">
        <f t="shared" si="14"/>
        <v>-1733.4537687392992</v>
      </c>
      <c r="AY77" s="21">
        <f t="shared" si="15"/>
        <v>-650.96116923920988</v>
      </c>
      <c r="AZ77" s="21">
        <f t="shared" si="16"/>
        <v>508.89848411363596</v>
      </c>
      <c r="BA77" s="21">
        <f t="shared" si="17"/>
        <v>155.32398327013101</v>
      </c>
      <c r="BB77" s="20">
        <f t="shared" si="18"/>
        <v>157.75419214850788</v>
      </c>
      <c r="BC77" s="20">
        <f t="shared" si="19"/>
        <v>102.55684487883808</v>
      </c>
      <c r="BD77" s="20">
        <f t="shared" si="20"/>
        <v>104.74198484625542</v>
      </c>
      <c r="BE77" s="20">
        <f t="shared" si="21"/>
        <v>-41.05834799005892</v>
      </c>
      <c r="BF77" s="20">
        <f t="shared" si="22"/>
        <v>-211.69989648793393</v>
      </c>
      <c r="BG77" s="20">
        <f t="shared" si="23"/>
        <v>100.03780244390458</v>
      </c>
      <c r="BH77" s="16">
        <f t="shared" si="24"/>
        <v>-4.55</v>
      </c>
      <c r="BI77" s="18">
        <f t="shared" si="25"/>
        <v>6862.9396925210021</v>
      </c>
      <c r="BJ77" s="18">
        <f t="shared" si="26"/>
        <v>367.65656310964414</v>
      </c>
      <c r="BK77" s="19">
        <f t="shared" si="27"/>
        <v>782.33569860940258</v>
      </c>
      <c r="BL77" s="18">
        <f t="shared" si="28"/>
        <v>31.223311480047098</v>
      </c>
      <c r="BM77" s="17">
        <f t="shared" si="29"/>
        <v>2.7762249808798627</v>
      </c>
      <c r="BN77" s="17">
        <f t="shared" si="30"/>
        <v>54.702436431918997</v>
      </c>
      <c r="BO77" s="17">
        <f t="shared" si="31"/>
        <v>0.54702436431918999</v>
      </c>
      <c r="BP77" s="53">
        <f t="shared" si="32"/>
        <v>15909.002798099866</v>
      </c>
    </row>
    <row r="78" spans="1:68" s="8" customFormat="1" ht="16" x14ac:dyDescent="0.2">
      <c r="A78">
        <v>60</v>
      </c>
      <c r="B78">
        <v>1028.27</v>
      </c>
      <c r="C78" s="6">
        <v>44.451865869762003</v>
      </c>
      <c r="D78">
        <v>55.751600000000003</v>
      </c>
      <c r="E78">
        <v>1.7836000000000001</v>
      </c>
      <c r="F78">
        <v>14.3447</v>
      </c>
      <c r="G78">
        <v>9.9901</v>
      </c>
      <c r="H78">
        <v>5.4399999999999997E-2</v>
      </c>
      <c r="I78">
        <v>2.3555999999999999</v>
      </c>
      <c r="J78">
        <v>9.4678000000000004</v>
      </c>
      <c r="K78">
        <v>2.8645999999999998</v>
      </c>
      <c r="L78">
        <v>0.79310000000000003</v>
      </c>
      <c r="M78">
        <v>0.377</v>
      </c>
      <c r="N78">
        <v>2.2174999999999998</v>
      </c>
      <c r="O78">
        <v>0</v>
      </c>
      <c r="P78" s="17">
        <f t="shared" ref="P78:P81" si="39">SUM(D78:M78)+O78</f>
        <v>97.782499999999985</v>
      </c>
      <c r="Q78" s="17">
        <f t="shared" ref="Q78:Q81" si="40">(D78/$P78)*(100-$N78)</f>
        <v>55.75160000000001</v>
      </c>
      <c r="R78" s="17">
        <f t="shared" ref="R78:R81" si="41">(E78/$P78)*(100-$N78)</f>
        <v>1.7836000000000003</v>
      </c>
      <c r="S78" s="17">
        <f t="shared" ref="S78:S81" si="42">(F78/$P78)*(100-$N78)</f>
        <v>14.344700000000001</v>
      </c>
      <c r="T78" s="17">
        <f t="shared" ref="T78:T81" si="43">(G78/$P78)*(100-$N78)</f>
        <v>9.9901000000000018</v>
      </c>
      <c r="U78" s="17">
        <f t="shared" ref="U78:U81" si="44">(H78/$P78)*(100-$N78)</f>
        <v>5.4400000000000004E-2</v>
      </c>
      <c r="V78" s="17">
        <f t="shared" ref="V78:V81" si="45">(I78/$P78)*(100-$N78)</f>
        <v>2.3556000000000004</v>
      </c>
      <c r="W78" s="17">
        <f t="shared" ref="W78:W81" si="46">(J78/$P78)*(100-$N78)</f>
        <v>9.4678000000000022</v>
      </c>
      <c r="X78" s="17">
        <f t="shared" ref="X78:X81" si="47">(K78/$P78)*(100-$N78)</f>
        <v>2.8646000000000003</v>
      </c>
      <c r="Y78" s="17">
        <f t="shared" ref="Y78:Y81" si="48">(L78/$P78)*(100-$N78)</f>
        <v>0.79310000000000014</v>
      </c>
      <c r="Z78" s="17">
        <f t="shared" ref="Z78:Z81" si="49">(M78/$P78)*(100-$N78)</f>
        <v>0.37700000000000006</v>
      </c>
      <c r="AA78" s="17">
        <f t="shared" ref="AA78:AA81" si="50">N78</f>
        <v>2.2174999999999998</v>
      </c>
      <c r="AB78" s="17">
        <f t="shared" ref="AB78:AB81" si="51">(O78/$P78)*(100-$N78)</f>
        <v>0</v>
      </c>
      <c r="AC78" s="18">
        <f t="shared" ref="AC78:AC81" si="52">$AP78*Q78/D$18</f>
        <v>56.631013677372437</v>
      </c>
      <c r="AD78" s="18">
        <f t="shared" ref="AD78:AD81" si="53">$AP78*R78/E$18</f>
        <v>1.3627697124803457</v>
      </c>
      <c r="AE78" s="18">
        <f t="shared" ref="AE78:AE81" si="54">$AP78*S78/F$18</f>
        <v>8.5866687341978736</v>
      </c>
      <c r="AF78" s="18">
        <f t="shared" ref="AF78:AF81" si="55">$AP78*T78/G$18</f>
        <v>8.4860605917038772</v>
      </c>
      <c r="AG78" s="18">
        <f t="shared" ref="AG78:AG81" si="56">$AP78*U78/H$18</f>
        <v>4.6802686324470301E-2</v>
      </c>
      <c r="AH78" s="18">
        <f t="shared" ref="AH78:AH81" si="57">$AP78*V78/I$18</f>
        <v>3.5674637173615737</v>
      </c>
      <c r="AI78" s="18">
        <f t="shared" ref="AI78:AI81" si="58">$AP78*W78/J$18</f>
        <v>10.303959324115906</v>
      </c>
      <c r="AJ78" s="18">
        <f t="shared" ref="AJ78:AJ81" si="59">$AP78*X78/K$18</f>
        <v>2.8208206940230385</v>
      </c>
      <c r="AK78" s="18">
        <f t="shared" ref="AK78:AK81" si="60">$AP78*Y78/L$18</f>
        <v>0.51385443880513126</v>
      </c>
      <c r="AL78" s="18">
        <f t="shared" ref="AL78:AL81" si="61">$AP78*Z78/M$18</f>
        <v>0.16210619597997564</v>
      </c>
      <c r="AM78" s="18">
        <f t="shared" ref="AM78:AM81" si="62">$AP78*AA78/N$18</f>
        <v>7.5184802276353748</v>
      </c>
      <c r="AN78" s="18">
        <f t="shared" ref="AN78:AN81" si="63">$AP78*AB78/O$18</f>
        <v>0</v>
      </c>
      <c r="AO78" s="18">
        <f t="shared" ref="AO78:AO81" si="64">SUM(AC78:AN78)</f>
        <v>100</v>
      </c>
      <c r="AP78" s="17">
        <f t="shared" ref="AP78:AP81" si="65">100/(Q78/D$18+R78/E$18+S78/F$18+T78/G$18+U78/H$18+V78/I$18+W78/J$18+X78/K$18+Y78/L$18+Z78/M$18+AA78/N$18+AB78/N$18)</f>
        <v>61.032767791505933</v>
      </c>
      <c r="AQ78" s="19">
        <f t="shared" ref="AQ78:AQ81" si="66">$K$5*(AC78+AD78)</f>
        <v>9255.807829020503</v>
      </c>
      <c r="AR78" s="19">
        <f t="shared" ref="AR78:AR81" si="67">$K$6*AE78</f>
        <v>-1488.4131583858593</v>
      </c>
      <c r="AS78" s="20">
        <f t="shared" ref="AS78:AS81" si="68">$K$7*(AF78+AG78+AL78)</f>
        <v>627.16814816022031</v>
      </c>
      <c r="AT78" s="21">
        <f t="shared" ref="AT78:AT81" si="69">$K$8*AH78</f>
        <v>270.02132876709749</v>
      </c>
      <c r="AU78" s="21">
        <f t="shared" ref="AU78:AU81" si="70">$K$9*AI78</f>
        <v>-401.64833445403798</v>
      </c>
      <c r="AV78" s="21">
        <f t="shared" ref="AV78:AV81" si="71">K$10*(AJ78+AM78+AN78)</f>
        <v>-869.3284214930394</v>
      </c>
      <c r="AW78" s="21">
        <f t="shared" ref="AW78:AW81" si="72">$K$11*(AM78+AN78+LN(1+AM78))</f>
        <v>1367.3780505641512</v>
      </c>
      <c r="AX78" s="21">
        <f t="shared" ref="AX78:AX81" si="73">$K$12*(AC78+AD78)*(AF78+AG78+AH78)</f>
        <v>-1705.2372948023858</v>
      </c>
      <c r="AY78" s="21">
        <f t="shared" ref="AY78:AY81" si="74">$K$13*(AC78+AD78+AE78+AL78)*(AJ78+AK78+AM78)</f>
        <v>-659.17429268790295</v>
      </c>
      <c r="AZ78" s="21">
        <f t="shared" ref="AZ78:AZ81" si="75">$K$14*(AE78)*(AJ78+AK78)</f>
        <v>504.5266873650603</v>
      </c>
      <c r="BA78" s="21">
        <f t="shared" ref="BA78:BA81" si="76">$M$5*AC78</f>
        <v>155.73528761277419</v>
      </c>
      <c r="BB78" s="20">
        <f t="shared" ref="BB78:BB81" si="77">$M$6*(AD78+AE78)</f>
        <v>156.4051723817816</v>
      </c>
      <c r="BC78" s="20">
        <f t="shared" ref="BC78:BC81" si="78">$M$7*(AF78+AG78+AH78)</f>
        <v>100.67472060164414</v>
      </c>
      <c r="BD78" s="20">
        <f t="shared" ref="BD78:BD81" si="79">$M$8*AI78</f>
        <v>105.10038510598224</v>
      </c>
      <c r="BE78" s="20">
        <f t="shared" ref="BE78:BE81" si="80">$M$9*(AJ78+AK78)</f>
        <v>-40.983157382458202</v>
      </c>
      <c r="BF78" s="20">
        <f t="shared" ref="BF78:BF81" si="81">$M$10*(LN(1+AM78+AN78))</f>
        <v>-213.23836533317436</v>
      </c>
      <c r="BG78" s="20">
        <f t="shared" ref="BG78:BG81" si="82">$M$11*(SUM(AE78:AI78)-AL78)*(AJ78+AK78+AM78+AN78)</f>
        <v>100.37708587113738</v>
      </c>
      <c r="BH78" s="16">
        <f t="shared" si="24"/>
        <v>-4.55</v>
      </c>
      <c r="BI78" s="18">
        <f t="shared" ref="BI78:BI81" si="83">SUM(AQ78:AZ78)</f>
        <v>6901.1005420538077</v>
      </c>
      <c r="BJ78" s="18">
        <f t="shared" ref="BJ78:BJ81" si="84">SUM(BA78:BG78)</f>
        <v>364.07112885768709</v>
      </c>
      <c r="BK78" s="19">
        <f t="shared" ref="BK78:BK81" si="85">(BI78/(12-BH78))+BJ78</f>
        <v>781.05605587000173</v>
      </c>
      <c r="BL78" s="18">
        <f t="shared" ref="BL78:BL81" si="86">BI78/(BK78*(1-$BJ78/$BK78)^2)</f>
        <v>30.999868070211509</v>
      </c>
      <c r="BM78" s="17">
        <f t="shared" ref="BM78:BM81" si="87">BH78+BI78/((B78+273.15)-BJ78)</f>
        <v>2.8123607543727953</v>
      </c>
      <c r="BN78" s="17">
        <f t="shared" ref="BN78:BN81" si="88">100-C78</f>
        <v>55.548134130237997</v>
      </c>
      <c r="BO78" s="17">
        <f t="shared" si="31"/>
        <v>0.55548134130238003</v>
      </c>
      <c r="BP78" s="53">
        <f t="shared" si="32"/>
        <v>18189.285609826027</v>
      </c>
    </row>
    <row r="79" spans="1:68" s="8" customFormat="1" ht="16" x14ac:dyDescent="0.2">
      <c r="A79">
        <v>61</v>
      </c>
      <c r="B79">
        <v>1025.27</v>
      </c>
      <c r="C79" s="6">
        <v>43.626417521131003</v>
      </c>
      <c r="D79">
        <v>55.976799999999997</v>
      </c>
      <c r="E79">
        <v>1.7467999999999999</v>
      </c>
      <c r="F79">
        <v>14.265499999999999</v>
      </c>
      <c r="G79">
        <v>9.8405000000000005</v>
      </c>
      <c r="H79">
        <v>5.3800000000000001E-2</v>
      </c>
      <c r="I79">
        <v>2.3003</v>
      </c>
      <c r="J79">
        <v>9.5139999999999993</v>
      </c>
      <c r="K79">
        <v>2.8561000000000001</v>
      </c>
      <c r="L79">
        <v>0.80249999999999999</v>
      </c>
      <c r="M79">
        <v>0.38419999999999999</v>
      </c>
      <c r="N79">
        <v>2.2593999999999999</v>
      </c>
      <c r="O79">
        <v>0</v>
      </c>
      <c r="P79" s="17">
        <f t="shared" si="39"/>
        <v>97.740499999999983</v>
      </c>
      <c r="Q79" s="17">
        <f t="shared" si="40"/>
        <v>55.976857270834515</v>
      </c>
      <c r="R79" s="17">
        <f t="shared" si="41"/>
        <v>1.746801787181363</v>
      </c>
      <c r="S79" s="17">
        <f t="shared" si="42"/>
        <v>14.265514595280361</v>
      </c>
      <c r="T79" s="17">
        <f t="shared" si="43"/>
        <v>9.8405100679861501</v>
      </c>
      <c r="U79" s="17">
        <f t="shared" si="44"/>
        <v>5.38000550437127E-2</v>
      </c>
      <c r="V79" s="17">
        <f t="shared" si="45"/>
        <v>2.300302353476809</v>
      </c>
      <c r="W79" s="17">
        <f t="shared" si="46"/>
        <v>9.5140097339383392</v>
      </c>
      <c r="X79" s="17">
        <f t="shared" si="47"/>
        <v>2.8561029221254244</v>
      </c>
      <c r="Y79" s="17">
        <f t="shared" si="48"/>
        <v>0.80250082105166243</v>
      </c>
      <c r="Z79" s="17">
        <f t="shared" si="49"/>
        <v>0.38420039308168064</v>
      </c>
      <c r="AA79" s="17">
        <f t="shared" si="50"/>
        <v>2.2593999999999999</v>
      </c>
      <c r="AB79" s="17">
        <f t="shared" si="51"/>
        <v>0</v>
      </c>
      <c r="AC79" s="18">
        <f t="shared" si="52"/>
        <v>56.783089199074709</v>
      </c>
      <c r="AD79" s="18">
        <f t="shared" si="53"/>
        <v>1.3328526531218994</v>
      </c>
      <c r="AE79" s="18">
        <f t="shared" si="54"/>
        <v>8.5277446000796981</v>
      </c>
      <c r="AF79" s="18">
        <f t="shared" si="55"/>
        <v>8.347711032749725</v>
      </c>
      <c r="AG79" s="18">
        <f t="shared" si="56"/>
        <v>4.6224061815883045E-2</v>
      </c>
      <c r="AH79" s="18">
        <f t="shared" si="57"/>
        <v>3.4790161679996103</v>
      </c>
      <c r="AI79" s="18">
        <f t="shared" si="58"/>
        <v>10.340276592656775</v>
      </c>
      <c r="AJ79" s="18">
        <f t="shared" si="59"/>
        <v>2.8086579424947167</v>
      </c>
      <c r="AK79" s="18">
        <f t="shared" si="60"/>
        <v>0.5192435997004794</v>
      </c>
      <c r="AL79" s="18">
        <f t="shared" si="61"/>
        <v>0.1649793443736163</v>
      </c>
      <c r="AM79" s="18">
        <f t="shared" si="62"/>
        <v>7.6502048059328951</v>
      </c>
      <c r="AN79" s="18">
        <f t="shared" si="63"/>
        <v>0</v>
      </c>
      <c r="AO79" s="18">
        <f t="shared" si="64"/>
        <v>100.00000000000001</v>
      </c>
      <c r="AP79" s="17">
        <f t="shared" si="65"/>
        <v>60.950401306363659</v>
      </c>
      <c r="AQ79" s="19">
        <f t="shared" si="66"/>
        <v>9275.3043196105773</v>
      </c>
      <c r="AR79" s="19">
        <f t="shared" si="67"/>
        <v>-1478.1992489778149</v>
      </c>
      <c r="AS79" s="20">
        <f t="shared" si="68"/>
        <v>617.35449848068617</v>
      </c>
      <c r="AT79" s="21">
        <f t="shared" si="69"/>
        <v>263.32673375589047</v>
      </c>
      <c r="AU79" s="21">
        <f t="shared" si="70"/>
        <v>-403.06398158176103</v>
      </c>
      <c r="AV79" s="21">
        <f t="shared" si="71"/>
        <v>-879.38117988779356</v>
      </c>
      <c r="AW79" s="21">
        <f t="shared" si="72"/>
        <v>1388.1942857191164</v>
      </c>
      <c r="AX79" s="21">
        <f t="shared" si="73"/>
        <v>-1676.7188208097671</v>
      </c>
      <c r="AY79" s="21">
        <f t="shared" si="74"/>
        <v>-667.42370066387525</v>
      </c>
      <c r="AZ79" s="21">
        <f t="shared" si="75"/>
        <v>500.04669143463599</v>
      </c>
      <c r="BA79" s="21">
        <f t="shared" si="76"/>
        <v>156.15349529745544</v>
      </c>
      <c r="BB79" s="20">
        <f t="shared" si="77"/>
        <v>155.00858882032909</v>
      </c>
      <c r="BC79" s="20">
        <f t="shared" si="78"/>
        <v>98.782954504542616</v>
      </c>
      <c r="BD79" s="20">
        <f t="shared" si="79"/>
        <v>105.47082124509909</v>
      </c>
      <c r="BE79" s="20">
        <f t="shared" si="80"/>
        <v>-40.899909953578955</v>
      </c>
      <c r="BF79" s="20">
        <f t="shared" si="81"/>
        <v>-214.76581158607647</v>
      </c>
      <c r="BG79" s="20">
        <f t="shared" si="82"/>
        <v>100.69995122142008</v>
      </c>
      <c r="BH79" s="16">
        <f t="shared" si="24"/>
        <v>-4.55</v>
      </c>
      <c r="BI79" s="18">
        <f t="shared" si="83"/>
        <v>6939.4395970798951</v>
      </c>
      <c r="BJ79" s="18">
        <f t="shared" si="84"/>
        <v>360.45008954919081</v>
      </c>
      <c r="BK79" s="19">
        <f t="shared" si="85"/>
        <v>779.75157577758318</v>
      </c>
      <c r="BL79" s="18">
        <f t="shared" si="86"/>
        <v>30.777111465065854</v>
      </c>
      <c r="BM79" s="17">
        <f t="shared" si="87"/>
        <v>2.8483605654734125</v>
      </c>
      <c r="BN79" s="17">
        <f t="shared" si="88"/>
        <v>56.373582478868997</v>
      </c>
      <c r="BO79" s="17">
        <f t="shared" si="31"/>
        <v>0.56373582478869</v>
      </c>
      <c r="BP79" s="53">
        <f t="shared" si="32"/>
        <v>20764.654685042213</v>
      </c>
    </row>
    <row r="80" spans="1:68" s="8" customFormat="1" ht="16" x14ac:dyDescent="0.2">
      <c r="A80">
        <v>62</v>
      </c>
      <c r="B80">
        <v>1022.27</v>
      </c>
      <c r="C80" s="6">
        <v>42.831295269869997</v>
      </c>
      <c r="D80">
        <v>56.198799999999999</v>
      </c>
      <c r="E80">
        <v>1.7113</v>
      </c>
      <c r="F80">
        <v>14.186500000000001</v>
      </c>
      <c r="G80">
        <v>9.6912000000000003</v>
      </c>
      <c r="H80">
        <v>5.33E-2</v>
      </c>
      <c r="I80">
        <v>2.2467999999999999</v>
      </c>
      <c r="J80">
        <v>9.5609000000000002</v>
      </c>
      <c r="K80">
        <v>2.8468</v>
      </c>
      <c r="L80">
        <v>0.81169999999999998</v>
      </c>
      <c r="M80">
        <v>0.39129999999999998</v>
      </c>
      <c r="N80">
        <v>2.3014000000000001</v>
      </c>
      <c r="O80">
        <v>0</v>
      </c>
      <c r="P80" s="17">
        <f t="shared" si="39"/>
        <v>97.698599999999985</v>
      </c>
      <c r="Q80" s="17">
        <f t="shared" si="40"/>
        <v>56.198800000000006</v>
      </c>
      <c r="R80" s="17">
        <f t="shared" si="41"/>
        <v>1.7113000000000005</v>
      </c>
      <c r="S80" s="17">
        <f t="shared" si="42"/>
        <v>14.186500000000002</v>
      </c>
      <c r="T80" s="17">
        <f t="shared" si="43"/>
        <v>9.691200000000002</v>
      </c>
      <c r="U80" s="17">
        <f t="shared" si="44"/>
        <v>5.3300000000000007E-2</v>
      </c>
      <c r="V80" s="17">
        <f t="shared" si="45"/>
        <v>2.2467999999999999</v>
      </c>
      <c r="W80" s="17">
        <f t="shared" si="46"/>
        <v>9.5609000000000002</v>
      </c>
      <c r="X80" s="17">
        <f t="shared" si="47"/>
        <v>2.8468000000000004</v>
      </c>
      <c r="Y80" s="17">
        <f t="shared" si="48"/>
        <v>0.81170000000000009</v>
      </c>
      <c r="Z80" s="17">
        <f t="shared" si="49"/>
        <v>0.39129999999999998</v>
      </c>
      <c r="AA80" s="17">
        <f t="shared" si="50"/>
        <v>2.3014000000000001</v>
      </c>
      <c r="AB80" s="17">
        <f t="shared" si="51"/>
        <v>0</v>
      </c>
      <c r="AC80" s="18">
        <f t="shared" si="52"/>
        <v>56.930897015461156</v>
      </c>
      <c r="AD80" s="18">
        <f t="shared" si="53"/>
        <v>1.3039926517931857</v>
      </c>
      <c r="AE80" s="18">
        <f t="shared" si="54"/>
        <v>8.4690068771322569</v>
      </c>
      <c r="AF80" s="18">
        <f t="shared" si="55"/>
        <v>8.2098993670522429</v>
      </c>
      <c r="AG80" s="18">
        <f t="shared" si="56"/>
        <v>4.5732303270641761E-2</v>
      </c>
      <c r="AH80" s="18">
        <f t="shared" si="57"/>
        <v>3.3934887908428912</v>
      </c>
      <c r="AI80" s="18">
        <f t="shared" si="58"/>
        <v>10.377143461451269</v>
      </c>
      <c r="AJ80" s="18">
        <f t="shared" si="59"/>
        <v>2.795712029679192</v>
      </c>
      <c r="AK80" s="18">
        <f t="shared" si="60"/>
        <v>0.52448333462105845</v>
      </c>
      <c r="AL80" s="18">
        <f t="shared" si="61"/>
        <v>0.16780005426542599</v>
      </c>
      <c r="AM80" s="18">
        <f t="shared" si="62"/>
        <v>7.7818441144306627</v>
      </c>
      <c r="AN80" s="18">
        <f t="shared" si="63"/>
        <v>0</v>
      </c>
      <c r="AO80" s="18">
        <f t="shared" si="64"/>
        <v>99.999999999999986</v>
      </c>
      <c r="AP80" s="17">
        <f t="shared" si="65"/>
        <v>60.867722214246271</v>
      </c>
      <c r="AQ80" s="19">
        <f t="shared" si="66"/>
        <v>9294.2883908937929</v>
      </c>
      <c r="AR80" s="19">
        <f t="shared" si="67"/>
        <v>-1468.0176520821055</v>
      </c>
      <c r="AS80" s="20">
        <f t="shared" si="68"/>
        <v>607.58213029455476</v>
      </c>
      <c r="AT80" s="21">
        <f t="shared" si="69"/>
        <v>256.85316657889842</v>
      </c>
      <c r="AU80" s="21">
        <f t="shared" si="70"/>
        <v>-404.50105212737043</v>
      </c>
      <c r="AV80" s="21">
        <f t="shared" si="71"/>
        <v>-889.3609205967565</v>
      </c>
      <c r="AW80" s="21">
        <f t="shared" si="72"/>
        <v>1408.9642520421428</v>
      </c>
      <c r="AX80" s="21">
        <f t="shared" si="73"/>
        <v>-1648.4761448070019</v>
      </c>
      <c r="AY80" s="21">
        <f t="shared" si="74"/>
        <v>-675.59511623963488</v>
      </c>
      <c r="AZ80" s="21">
        <f t="shared" si="75"/>
        <v>495.45250492426737</v>
      </c>
      <c r="BA80" s="21">
        <f t="shared" si="76"/>
        <v>156.55996679251817</v>
      </c>
      <c r="BB80" s="20">
        <f t="shared" si="77"/>
        <v>153.63155259470795</v>
      </c>
      <c r="BC80" s="20">
        <f t="shared" si="78"/>
        <v>96.920682236899253</v>
      </c>
      <c r="BD80" s="20">
        <f t="shared" si="79"/>
        <v>105.84686330680293</v>
      </c>
      <c r="BE80" s="20">
        <f t="shared" si="80"/>
        <v>-40.805201027250078</v>
      </c>
      <c r="BF80" s="20">
        <f t="shared" si="81"/>
        <v>-216.2692063866279</v>
      </c>
      <c r="BG80" s="20">
        <f t="shared" si="82"/>
        <v>101.00903325192564</v>
      </c>
      <c r="BH80" s="16">
        <f t="shared" si="24"/>
        <v>-4.55</v>
      </c>
      <c r="BI80" s="18">
        <f t="shared" si="83"/>
        <v>6977.1895588807847</v>
      </c>
      <c r="BJ80" s="18">
        <f t="shared" si="84"/>
        <v>356.893690768976</v>
      </c>
      <c r="BK80" s="19">
        <f t="shared" si="85"/>
        <v>778.4761414566367</v>
      </c>
      <c r="BL80" s="18">
        <f t="shared" si="86"/>
        <v>30.560522906235935</v>
      </c>
      <c r="BM80" s="17">
        <f t="shared" si="87"/>
        <v>2.8841970920319797</v>
      </c>
      <c r="BN80" s="17">
        <f t="shared" si="88"/>
        <v>57.168704730130003</v>
      </c>
      <c r="BO80" s="17">
        <f t="shared" si="31"/>
        <v>0.57168704730130004</v>
      </c>
      <c r="BP80" s="53">
        <f t="shared" si="32"/>
        <v>23652.675421753946</v>
      </c>
    </row>
    <row r="81" spans="1:68" s="8" customFormat="1" ht="16" x14ac:dyDescent="0.2">
      <c r="A81">
        <v>63</v>
      </c>
      <c r="B81">
        <v>1019.27</v>
      </c>
      <c r="C81" s="6">
        <v>42.065116390744002</v>
      </c>
      <c r="D81">
        <v>56.417700000000004</v>
      </c>
      <c r="E81">
        <v>1.677</v>
      </c>
      <c r="F81">
        <v>14.107699999999999</v>
      </c>
      <c r="G81">
        <v>9.5421999999999993</v>
      </c>
      <c r="H81">
        <v>5.28E-2</v>
      </c>
      <c r="I81">
        <v>2.1949999999999998</v>
      </c>
      <c r="J81">
        <v>9.6083999999999996</v>
      </c>
      <c r="K81">
        <v>2.8368000000000002</v>
      </c>
      <c r="L81">
        <v>0.82069999999999999</v>
      </c>
      <c r="M81">
        <v>0.39839999999999998</v>
      </c>
      <c r="N81">
        <v>2.3433000000000002</v>
      </c>
      <c r="O81">
        <v>0</v>
      </c>
      <c r="P81" s="17">
        <f t="shared" si="39"/>
        <v>97.656699999999987</v>
      </c>
      <c r="Q81" s="17">
        <f t="shared" si="40"/>
        <v>56.417700000000011</v>
      </c>
      <c r="R81" s="17">
        <f t="shared" si="41"/>
        <v>1.6770000000000005</v>
      </c>
      <c r="S81" s="17">
        <f t="shared" si="42"/>
        <v>14.107700000000001</v>
      </c>
      <c r="T81" s="17">
        <f t="shared" si="43"/>
        <v>9.5422000000000011</v>
      </c>
      <c r="U81" s="17">
        <f t="shared" si="44"/>
        <v>5.2800000000000014E-2</v>
      </c>
      <c r="V81" s="17">
        <f t="shared" si="45"/>
        <v>2.1949999999999998</v>
      </c>
      <c r="W81" s="17">
        <f t="shared" si="46"/>
        <v>9.6083999999999996</v>
      </c>
      <c r="X81" s="17">
        <f t="shared" si="47"/>
        <v>2.8368000000000007</v>
      </c>
      <c r="Y81" s="17">
        <f t="shared" si="48"/>
        <v>0.82070000000000021</v>
      </c>
      <c r="Z81" s="17">
        <f t="shared" si="49"/>
        <v>0.39840000000000009</v>
      </c>
      <c r="AA81" s="17">
        <f t="shared" si="50"/>
        <v>2.3433000000000002</v>
      </c>
      <c r="AB81" s="17">
        <f t="shared" si="51"/>
        <v>0</v>
      </c>
      <c r="AC81" s="18">
        <f t="shared" si="52"/>
        <v>57.075051802367568</v>
      </c>
      <c r="AD81" s="18">
        <f t="shared" si="53"/>
        <v>1.2761214512638566</v>
      </c>
      <c r="AE81" s="18">
        <f t="shared" si="54"/>
        <v>8.4105305318550041</v>
      </c>
      <c r="AF81" s="18">
        <f t="shared" si="55"/>
        <v>8.0726987313024807</v>
      </c>
      <c r="AG81" s="18">
        <f t="shared" si="56"/>
        <v>4.5241785995533544E-2</v>
      </c>
      <c r="AH81" s="18">
        <f t="shared" si="57"/>
        <v>3.3107507121110191</v>
      </c>
      <c r="AI81" s="18">
        <f t="shared" si="58"/>
        <v>10.414539519142641</v>
      </c>
      <c r="AJ81" s="18">
        <f t="shared" si="59"/>
        <v>2.7821090504666919</v>
      </c>
      <c r="AK81" s="18">
        <f t="shared" si="60"/>
        <v>0.52957872945175255</v>
      </c>
      <c r="AL81" s="18">
        <f t="shared" si="61"/>
        <v>0.17061276901726813</v>
      </c>
      <c r="AM81" s="18">
        <f t="shared" si="62"/>
        <v>7.9127649170261734</v>
      </c>
      <c r="AN81" s="18">
        <f t="shared" si="63"/>
        <v>0</v>
      </c>
      <c r="AO81" s="18">
        <f t="shared" si="64"/>
        <v>99.999999999999972</v>
      </c>
      <c r="AP81" s="17">
        <f t="shared" si="65"/>
        <v>60.78508141142327</v>
      </c>
      <c r="AQ81" s="19">
        <f t="shared" si="66"/>
        <v>9312.8472512795743</v>
      </c>
      <c r="AR81" s="19">
        <f t="shared" si="67"/>
        <v>-1457.8813623917465</v>
      </c>
      <c r="AS81" s="20">
        <f t="shared" si="68"/>
        <v>597.85334854192126</v>
      </c>
      <c r="AT81" s="21">
        <f t="shared" si="69"/>
        <v>250.59072139968302</v>
      </c>
      <c r="AU81" s="21">
        <f t="shared" si="70"/>
        <v>-405.9587504561801</v>
      </c>
      <c r="AV81" s="21">
        <f t="shared" si="71"/>
        <v>-899.22500318680011</v>
      </c>
      <c r="AW81" s="21">
        <f t="shared" si="72"/>
        <v>1429.5893038318122</v>
      </c>
      <c r="AX81" s="21">
        <f t="shared" si="73"/>
        <v>-1620.5124270344961</v>
      </c>
      <c r="AY81" s="21">
        <f t="shared" si="74"/>
        <v>-683.66354516728438</v>
      </c>
      <c r="AZ81" s="21">
        <f t="shared" si="75"/>
        <v>490.77076187926292</v>
      </c>
      <c r="BA81" s="21">
        <f t="shared" si="76"/>
        <v>156.9563924565108</v>
      </c>
      <c r="BB81" s="20">
        <f t="shared" si="77"/>
        <v>152.2741691746285</v>
      </c>
      <c r="BC81" s="20">
        <f t="shared" si="78"/>
        <v>95.086711028683169</v>
      </c>
      <c r="BD81" s="20">
        <f t="shared" si="79"/>
        <v>106.22830309525493</v>
      </c>
      <c r="BE81" s="20">
        <f t="shared" si="80"/>
        <v>-40.700642815197682</v>
      </c>
      <c r="BF81" s="20">
        <f t="shared" si="81"/>
        <v>-217.74220807654271</v>
      </c>
      <c r="BG81" s="20">
        <f t="shared" si="82"/>
        <v>101.30006323237509</v>
      </c>
      <c r="BH81" s="16">
        <f t="shared" si="24"/>
        <v>-4.55</v>
      </c>
      <c r="BI81" s="18">
        <f t="shared" si="83"/>
        <v>7014.4102986957469</v>
      </c>
      <c r="BJ81" s="18">
        <f t="shared" si="84"/>
        <v>353.40278809571208</v>
      </c>
      <c r="BK81" s="19">
        <f t="shared" si="85"/>
        <v>777.23422608337046</v>
      </c>
      <c r="BL81" s="18">
        <f t="shared" si="86"/>
        <v>30.34986385803299</v>
      </c>
      <c r="BM81" s="17">
        <f t="shared" si="87"/>
        <v>2.9199485906875058</v>
      </c>
      <c r="BN81" s="17">
        <f t="shared" si="88"/>
        <v>57.934883609255998</v>
      </c>
      <c r="BO81" s="17">
        <f t="shared" si="31"/>
        <v>0.57934883609255994</v>
      </c>
      <c r="BP81" s="53">
        <f>(10^BM81)*EXP(6*BO81)</f>
        <v>26890.359374303171</v>
      </c>
    </row>
    <row r="82" spans="1:68" s="8" customFormat="1" ht="16" x14ac:dyDescent="0.2">
      <c r="A82" s="14" t="s">
        <v>107</v>
      </c>
      <c r="B82" s="15"/>
      <c r="C82" s="15"/>
      <c r="D82" s="14"/>
      <c r="E82" s="14"/>
      <c r="F82" s="14"/>
      <c r="G82" s="14"/>
      <c r="H82" s="14"/>
      <c r="I82" s="14"/>
      <c r="J82" s="14"/>
      <c r="K82" s="14"/>
      <c r="L82" s="14"/>
      <c r="M82" s="14"/>
      <c r="N82" s="14"/>
      <c r="O82" s="14"/>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s="17"/>
      <c r="BP82" s="53"/>
    </row>
    <row r="83" spans="1:68" s="8" customFormat="1" ht="16" x14ac:dyDescent="0.2">
      <c r="A83" s="13" t="s">
        <v>26</v>
      </c>
      <c r="B83" s="12" t="s">
        <v>106</v>
      </c>
      <c r="C83" s="12" t="s">
        <v>105</v>
      </c>
      <c r="D83" s="12" t="s">
        <v>32</v>
      </c>
      <c r="E83" s="12" t="s">
        <v>33</v>
      </c>
      <c r="F83" s="12" t="s">
        <v>34</v>
      </c>
      <c r="G83" s="12" t="s">
        <v>7</v>
      </c>
      <c r="H83" s="12" t="s">
        <v>10</v>
      </c>
      <c r="I83" s="12" t="s">
        <v>13</v>
      </c>
      <c r="J83" s="12" t="s">
        <v>16</v>
      </c>
      <c r="K83" s="12" t="s">
        <v>35</v>
      </c>
      <c r="L83" s="12" t="s">
        <v>36</v>
      </c>
      <c r="M83" s="12" t="s">
        <v>37</v>
      </c>
      <c r="N83" s="12" t="s">
        <v>38</v>
      </c>
      <c r="O83" s="12" t="s">
        <v>39</v>
      </c>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s="17"/>
      <c r="BP83" s="53"/>
    </row>
    <row r="84" spans="1:68" s="8" customFormat="1" ht="16" x14ac:dyDescent="0.2">
      <c r="A84" s="10" t="s">
        <v>104</v>
      </c>
      <c r="B84" s="9" t="s">
        <v>85</v>
      </c>
      <c r="C84" s="9" t="s">
        <v>103</v>
      </c>
      <c r="D84" s="9" t="s">
        <v>32</v>
      </c>
      <c r="E84" s="9" t="s">
        <v>33</v>
      </c>
      <c r="F84" s="9" t="s">
        <v>34</v>
      </c>
      <c r="G84" s="9" t="s">
        <v>102</v>
      </c>
      <c r="H84" s="9" t="s">
        <v>10</v>
      </c>
      <c r="I84" s="9" t="s">
        <v>13</v>
      </c>
      <c r="J84" s="9" t="s">
        <v>16</v>
      </c>
      <c r="K84" s="9" t="s">
        <v>35</v>
      </c>
      <c r="L84" s="9" t="s">
        <v>36</v>
      </c>
      <c r="M84" s="9" t="s">
        <v>37</v>
      </c>
      <c r="N84" s="9" t="s">
        <v>38</v>
      </c>
      <c r="O84" s="9" t="s">
        <v>101</v>
      </c>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s="17"/>
      <c r="BP84" s="53"/>
    </row>
    <row r="85" spans="1:68" s="8" customFormat="1" ht="16" x14ac:dyDescent="0.2">
      <c r="A85" t="s">
        <v>84</v>
      </c>
      <c r="B85" t="s">
        <v>85</v>
      </c>
      <c r="C85" t="s">
        <v>86</v>
      </c>
      <c r="D85" t="s">
        <v>87</v>
      </c>
      <c r="E85" t="s">
        <v>88</v>
      </c>
      <c r="F85" t="s">
        <v>89</v>
      </c>
      <c r="G85" t="s">
        <v>91</v>
      </c>
      <c r="H85" t="s">
        <v>92</v>
      </c>
      <c r="I85" t="s">
        <v>93</v>
      </c>
      <c r="J85" t="s">
        <v>94</v>
      </c>
      <c r="K85" t="s">
        <v>95</v>
      </c>
      <c r="L85" t="s">
        <v>96</v>
      </c>
      <c r="M85" t="s">
        <v>97</v>
      </c>
      <c r="N85" t="s">
        <v>98</v>
      </c>
      <c r="O85" t="s">
        <v>99</v>
      </c>
      <c r="BO85" s="17"/>
      <c r="BP85" s="53"/>
    </row>
    <row r="86" spans="1:68" s="8" customFormat="1" ht="16" x14ac:dyDescent="0.2">
      <c r="A86">
        <v>1</v>
      </c>
      <c r="B86">
        <v>1205.27</v>
      </c>
      <c r="C86" s="6">
        <v>99.999425803969999</v>
      </c>
      <c r="D86">
        <v>51.007800000000003</v>
      </c>
      <c r="E86">
        <v>0.82299999999999995</v>
      </c>
      <c r="F86">
        <v>19.649000000000001</v>
      </c>
      <c r="G86">
        <v>9.2702000000000009</v>
      </c>
      <c r="H86">
        <v>0.20699999999999999</v>
      </c>
      <c r="I86">
        <v>4.5242000000000004</v>
      </c>
      <c r="J86">
        <v>10.191700000000001</v>
      </c>
      <c r="K86">
        <v>2.7351999999999999</v>
      </c>
      <c r="L86">
        <v>0.43859999999999999</v>
      </c>
      <c r="M86">
        <v>0.1676</v>
      </c>
      <c r="N86">
        <v>0.98570000000000002</v>
      </c>
      <c r="O86">
        <v>0</v>
      </c>
      <c r="BO86" s="17"/>
      <c r="BP86" s="53"/>
    </row>
    <row r="87" spans="1:68" s="8" customFormat="1" ht="16" x14ac:dyDescent="0.2">
      <c r="A87">
        <v>2</v>
      </c>
      <c r="B87">
        <v>1202.27</v>
      </c>
      <c r="C87" s="6">
        <v>99.240744826348006</v>
      </c>
      <c r="D87">
        <v>51.042099999999998</v>
      </c>
      <c r="E87">
        <v>0.82930000000000004</v>
      </c>
      <c r="F87">
        <v>19.536300000000001</v>
      </c>
      <c r="G87">
        <v>9.3409999999999993</v>
      </c>
      <c r="H87">
        <v>0.20860000000000001</v>
      </c>
      <c r="I87">
        <v>4.5587999999999997</v>
      </c>
      <c r="J87">
        <v>10.1356</v>
      </c>
      <c r="K87">
        <v>2.7446000000000002</v>
      </c>
      <c r="L87">
        <v>0.44140000000000001</v>
      </c>
      <c r="M87">
        <v>0.16889999999999999</v>
      </c>
      <c r="N87">
        <v>0.99319999999999997</v>
      </c>
      <c r="O87">
        <v>0</v>
      </c>
      <c r="BO87" s="17"/>
      <c r="BP87" s="53"/>
    </row>
    <row r="88" spans="1:68" s="8" customFormat="1" ht="16" x14ac:dyDescent="0.2">
      <c r="A88">
        <v>3</v>
      </c>
      <c r="B88">
        <v>1199.27</v>
      </c>
      <c r="C88" s="6">
        <v>98.489376665820004</v>
      </c>
      <c r="D88">
        <v>51.075600000000001</v>
      </c>
      <c r="E88">
        <v>0.83560000000000001</v>
      </c>
      <c r="F88">
        <v>19.4237</v>
      </c>
      <c r="G88">
        <v>9.4123000000000001</v>
      </c>
      <c r="H88">
        <v>0.2102</v>
      </c>
      <c r="I88">
        <v>4.5936000000000003</v>
      </c>
      <c r="J88">
        <v>10.0801</v>
      </c>
      <c r="K88">
        <v>2.7536999999999998</v>
      </c>
      <c r="L88">
        <v>0.44429999999999997</v>
      </c>
      <c r="M88">
        <v>0.17019999999999999</v>
      </c>
      <c r="N88">
        <v>1.0007999999999999</v>
      </c>
      <c r="O88">
        <v>0</v>
      </c>
      <c r="BO88" s="17"/>
      <c r="BP88" s="53"/>
    </row>
    <row r="89" spans="1:68" s="8" customFormat="1" ht="16" x14ac:dyDescent="0.2">
      <c r="A89">
        <v>4</v>
      </c>
      <c r="B89">
        <v>1196.27</v>
      </c>
      <c r="C89" s="6">
        <v>97.745097034072003</v>
      </c>
      <c r="D89">
        <v>51.108199999999997</v>
      </c>
      <c r="E89">
        <v>0.84199999999999997</v>
      </c>
      <c r="F89">
        <v>19.3111</v>
      </c>
      <c r="G89">
        <v>9.484</v>
      </c>
      <c r="H89">
        <v>0.21179999999999999</v>
      </c>
      <c r="I89">
        <v>4.6285999999999996</v>
      </c>
      <c r="J89">
        <v>10.0251</v>
      </c>
      <c r="K89">
        <v>2.7623000000000002</v>
      </c>
      <c r="L89">
        <v>0.4471</v>
      </c>
      <c r="M89">
        <v>0.17150000000000001</v>
      </c>
      <c r="N89">
        <v>1.0084</v>
      </c>
      <c r="O89">
        <v>0</v>
      </c>
      <c r="BO89" s="17"/>
      <c r="BP89" s="53"/>
    </row>
    <row r="90" spans="1:68" s="8" customFormat="1" ht="16" x14ac:dyDescent="0.2">
      <c r="A90">
        <v>5</v>
      </c>
      <c r="B90">
        <v>1193.27</v>
      </c>
      <c r="C90" s="6">
        <v>97.007690997199006</v>
      </c>
      <c r="D90">
        <v>51.139899999999997</v>
      </c>
      <c r="E90">
        <v>0.84840000000000004</v>
      </c>
      <c r="F90">
        <v>19.198599999999999</v>
      </c>
      <c r="G90">
        <v>9.5559999999999992</v>
      </c>
      <c r="H90">
        <v>0.21340000000000001</v>
      </c>
      <c r="I90">
        <v>4.6638000000000002</v>
      </c>
      <c r="J90">
        <v>9.9707000000000008</v>
      </c>
      <c r="K90">
        <v>2.7705000000000002</v>
      </c>
      <c r="L90">
        <v>0.44990000000000002</v>
      </c>
      <c r="M90">
        <v>0.17280000000000001</v>
      </c>
      <c r="N90">
        <v>1.0161</v>
      </c>
      <c r="O90">
        <v>0</v>
      </c>
      <c r="BO90" s="17"/>
      <c r="BP90" s="53"/>
    </row>
    <row r="91" spans="1:68" s="8" customFormat="1" ht="16" x14ac:dyDescent="0.2">
      <c r="A91">
        <v>6</v>
      </c>
      <c r="B91">
        <v>1190.27</v>
      </c>
      <c r="C91" s="6">
        <v>96.276953004923996</v>
      </c>
      <c r="D91">
        <v>51.170699999999997</v>
      </c>
      <c r="E91">
        <v>0.8548</v>
      </c>
      <c r="F91">
        <v>19.086099999999998</v>
      </c>
      <c r="G91">
        <v>9.6286000000000005</v>
      </c>
      <c r="H91">
        <v>0.215</v>
      </c>
      <c r="I91">
        <v>4.6992000000000003</v>
      </c>
      <c r="J91">
        <v>9.9167000000000005</v>
      </c>
      <c r="K91">
        <v>2.7782</v>
      </c>
      <c r="L91">
        <v>0.45279999999999998</v>
      </c>
      <c r="M91">
        <v>0.1741</v>
      </c>
      <c r="N91">
        <v>1.0238</v>
      </c>
      <c r="O91">
        <v>0</v>
      </c>
      <c r="BO91" s="17"/>
      <c r="BP91" s="53"/>
    </row>
    <row r="92" spans="1:68" s="8" customFormat="1" ht="16" x14ac:dyDescent="0.2">
      <c r="A92">
        <v>7</v>
      </c>
      <c r="B92">
        <v>1187.27</v>
      </c>
      <c r="C92" s="6">
        <v>95.552686932228994</v>
      </c>
      <c r="D92">
        <v>51.200699999999998</v>
      </c>
      <c r="E92">
        <v>0.86129999999999995</v>
      </c>
      <c r="F92">
        <v>18.973700000000001</v>
      </c>
      <c r="G92">
        <v>9.7015999999999991</v>
      </c>
      <c r="H92">
        <v>0.21659999999999999</v>
      </c>
      <c r="I92">
        <v>4.7347999999999999</v>
      </c>
      <c r="J92">
        <v>9.8633000000000006</v>
      </c>
      <c r="K92">
        <v>2.7854999999999999</v>
      </c>
      <c r="L92">
        <v>0.4556</v>
      </c>
      <c r="M92">
        <v>0.1754</v>
      </c>
      <c r="N92">
        <v>1.0316000000000001</v>
      </c>
      <c r="O92">
        <v>0</v>
      </c>
      <c r="BO92" s="17"/>
      <c r="BP92" s="53"/>
    </row>
    <row r="93" spans="1:68" s="8" customFormat="1" ht="16" x14ac:dyDescent="0.2">
      <c r="A93">
        <v>8</v>
      </c>
      <c r="B93">
        <v>1184.27</v>
      </c>
      <c r="C93" s="6">
        <v>94.834706132278995</v>
      </c>
      <c r="D93">
        <v>51.229599999999998</v>
      </c>
      <c r="E93">
        <v>0.86780000000000002</v>
      </c>
      <c r="F93">
        <v>18.8614</v>
      </c>
      <c r="G93">
        <v>9.7750000000000004</v>
      </c>
      <c r="H93">
        <v>0.21829999999999999</v>
      </c>
      <c r="I93">
        <v>4.7706</v>
      </c>
      <c r="J93">
        <v>9.8104999999999993</v>
      </c>
      <c r="K93">
        <v>2.7923</v>
      </c>
      <c r="L93">
        <v>0.45839999999999997</v>
      </c>
      <c r="M93">
        <v>0.1767</v>
      </c>
      <c r="N93">
        <v>1.0394000000000001</v>
      </c>
      <c r="O93">
        <v>0</v>
      </c>
      <c r="BO93" s="17"/>
      <c r="BP93" s="53"/>
    </row>
    <row r="94" spans="1:68" s="8" customFormat="1" ht="16" x14ac:dyDescent="0.2">
      <c r="A94">
        <v>9</v>
      </c>
      <c r="B94">
        <v>1181.27</v>
      </c>
      <c r="C94" s="6">
        <v>94.122833497363999</v>
      </c>
      <c r="D94">
        <v>51.257599999999996</v>
      </c>
      <c r="E94">
        <v>0.87439999999999996</v>
      </c>
      <c r="F94">
        <v>18.749099999999999</v>
      </c>
      <c r="G94">
        <v>9.8489000000000004</v>
      </c>
      <c r="H94">
        <v>0.21990000000000001</v>
      </c>
      <c r="I94">
        <v>4.8067000000000002</v>
      </c>
      <c r="J94">
        <v>9.7582000000000004</v>
      </c>
      <c r="K94">
        <v>2.7987000000000002</v>
      </c>
      <c r="L94">
        <v>0.4612</v>
      </c>
      <c r="M94">
        <v>0.17810000000000001</v>
      </c>
      <c r="N94">
        <v>1.0471999999999999</v>
      </c>
      <c r="O94">
        <v>0</v>
      </c>
      <c r="BO94" s="17"/>
      <c r="BP94" s="53"/>
    </row>
    <row r="95" spans="1:68" s="8" customFormat="1" ht="16" x14ac:dyDescent="0.2">
      <c r="A95">
        <v>10</v>
      </c>
      <c r="B95">
        <v>1178.27</v>
      </c>
      <c r="C95" s="6">
        <v>93.416901524709004</v>
      </c>
      <c r="D95">
        <v>51.284599999999998</v>
      </c>
      <c r="E95">
        <v>0.88100000000000001</v>
      </c>
      <c r="F95">
        <v>18.636800000000001</v>
      </c>
      <c r="G95">
        <v>9.9234000000000009</v>
      </c>
      <c r="H95">
        <v>0.22159999999999999</v>
      </c>
      <c r="I95">
        <v>4.843</v>
      </c>
      <c r="J95">
        <v>9.7065000000000001</v>
      </c>
      <c r="K95">
        <v>2.8045</v>
      </c>
      <c r="L95">
        <v>0.46400000000000002</v>
      </c>
      <c r="M95">
        <v>0.1794</v>
      </c>
      <c r="N95">
        <v>1.0551999999999999</v>
      </c>
      <c r="O95">
        <v>0</v>
      </c>
      <c r="BO95" s="17"/>
      <c r="BP95" s="53"/>
    </row>
    <row r="96" spans="1:68" s="8" customFormat="1" ht="16" x14ac:dyDescent="0.2">
      <c r="A96">
        <v>11</v>
      </c>
      <c r="B96">
        <v>1175.27</v>
      </c>
      <c r="C96" s="6">
        <v>92.716752383680003</v>
      </c>
      <c r="D96">
        <v>51.310600000000001</v>
      </c>
      <c r="E96">
        <v>0.88759999999999994</v>
      </c>
      <c r="F96">
        <v>18.5246</v>
      </c>
      <c r="G96">
        <v>9.9983000000000004</v>
      </c>
      <c r="H96">
        <v>0.2233</v>
      </c>
      <c r="I96">
        <v>4.8795999999999999</v>
      </c>
      <c r="J96">
        <v>9.6555</v>
      </c>
      <c r="K96">
        <v>2.8098999999999998</v>
      </c>
      <c r="L96">
        <v>0.4667</v>
      </c>
      <c r="M96">
        <v>0.18079999999999999</v>
      </c>
      <c r="N96">
        <v>1.0630999999999999</v>
      </c>
      <c r="O96">
        <v>0</v>
      </c>
      <c r="BO96" s="17"/>
      <c r="BP96" s="53"/>
    </row>
    <row r="97" spans="1:68" s="8" customFormat="1" ht="16" x14ac:dyDescent="0.2">
      <c r="A97">
        <v>12</v>
      </c>
      <c r="B97">
        <v>1172.27</v>
      </c>
      <c r="C97" s="6">
        <v>92.022237980097998</v>
      </c>
      <c r="D97">
        <v>51.335500000000003</v>
      </c>
      <c r="E97">
        <v>0.89429999999999998</v>
      </c>
      <c r="F97">
        <v>18.412500000000001</v>
      </c>
      <c r="G97">
        <v>10.0738</v>
      </c>
      <c r="H97">
        <v>0.22489999999999999</v>
      </c>
      <c r="I97">
        <v>4.9164000000000003</v>
      </c>
      <c r="J97">
        <v>9.6050000000000004</v>
      </c>
      <c r="K97">
        <v>2.8147000000000002</v>
      </c>
      <c r="L97">
        <v>0.46949999999999997</v>
      </c>
      <c r="M97">
        <v>0.18210000000000001</v>
      </c>
      <c r="N97">
        <v>1.0711999999999999</v>
      </c>
      <c r="O97">
        <v>0</v>
      </c>
      <c r="BO97" s="17"/>
      <c r="BP97" s="53"/>
    </row>
    <row r="98" spans="1:68" s="8" customFormat="1" ht="16" x14ac:dyDescent="0.2">
      <c r="A98">
        <v>13</v>
      </c>
      <c r="B98">
        <v>1169.27</v>
      </c>
      <c r="C98" s="6">
        <v>91.333220014583006</v>
      </c>
      <c r="D98">
        <v>51.359400000000001</v>
      </c>
      <c r="E98">
        <v>0.90110000000000001</v>
      </c>
      <c r="F98">
        <v>18.3004</v>
      </c>
      <c r="G98">
        <v>10.149800000000001</v>
      </c>
      <c r="H98">
        <v>0.2266</v>
      </c>
      <c r="I98">
        <v>4.9535</v>
      </c>
      <c r="J98">
        <v>9.5551999999999992</v>
      </c>
      <c r="K98">
        <v>2.8191000000000002</v>
      </c>
      <c r="L98">
        <v>0.47220000000000001</v>
      </c>
      <c r="M98">
        <v>0.1835</v>
      </c>
      <c r="N98">
        <v>1.0791999999999999</v>
      </c>
      <c r="O98">
        <v>0</v>
      </c>
      <c r="BO98" s="17"/>
      <c r="BP98" s="53"/>
    </row>
    <row r="99" spans="1:68" s="8" customFormat="1" ht="16" x14ac:dyDescent="0.2">
      <c r="A99">
        <v>14</v>
      </c>
      <c r="B99">
        <v>1166.27</v>
      </c>
      <c r="C99" s="6">
        <v>90.649570030026993</v>
      </c>
      <c r="D99">
        <v>51.382100000000001</v>
      </c>
      <c r="E99">
        <v>0.90790000000000004</v>
      </c>
      <c r="F99">
        <v>18.188300000000002</v>
      </c>
      <c r="G99">
        <v>10.2263</v>
      </c>
      <c r="H99">
        <v>0.22839999999999999</v>
      </c>
      <c r="I99">
        <v>4.9908999999999999</v>
      </c>
      <c r="J99">
        <v>9.5060000000000002</v>
      </c>
      <c r="K99">
        <v>2.8229000000000002</v>
      </c>
      <c r="L99">
        <v>0.47499999999999998</v>
      </c>
      <c r="M99">
        <v>0.18490000000000001</v>
      </c>
      <c r="N99">
        <v>1.0873999999999999</v>
      </c>
      <c r="O99">
        <v>0</v>
      </c>
      <c r="BO99" s="17"/>
      <c r="BP99" s="53"/>
    </row>
    <row r="100" spans="1:68" s="8" customFormat="1" ht="16" x14ac:dyDescent="0.2">
      <c r="A100">
        <v>15</v>
      </c>
      <c r="B100">
        <v>1163.27</v>
      </c>
      <c r="C100" s="6">
        <v>89.971169444674004</v>
      </c>
      <c r="D100">
        <v>51.403700000000001</v>
      </c>
      <c r="E100">
        <v>0.91469999999999996</v>
      </c>
      <c r="F100">
        <v>18.0764</v>
      </c>
      <c r="G100">
        <v>10.3034</v>
      </c>
      <c r="H100">
        <v>0.2301</v>
      </c>
      <c r="I100">
        <v>5.0285000000000002</v>
      </c>
      <c r="J100">
        <v>9.4574999999999996</v>
      </c>
      <c r="K100">
        <v>2.8260999999999998</v>
      </c>
      <c r="L100">
        <v>0.47770000000000001</v>
      </c>
      <c r="M100">
        <v>0.18629999999999999</v>
      </c>
      <c r="N100">
        <v>1.0955999999999999</v>
      </c>
      <c r="O100">
        <v>0</v>
      </c>
      <c r="BO100" s="17"/>
      <c r="BP100" s="53"/>
    </row>
    <row r="101" spans="1:68" s="8" customFormat="1" ht="16" x14ac:dyDescent="0.2">
      <c r="A101">
        <v>16</v>
      </c>
      <c r="B101">
        <v>1160.27</v>
      </c>
      <c r="C101" s="6">
        <v>89.297908737331994</v>
      </c>
      <c r="D101">
        <v>51.424199999999999</v>
      </c>
      <c r="E101">
        <v>0.92159999999999997</v>
      </c>
      <c r="F101">
        <v>17.964400000000001</v>
      </c>
      <c r="G101">
        <v>10.3811</v>
      </c>
      <c r="H101">
        <v>0.23180000000000001</v>
      </c>
      <c r="I101">
        <v>5.0663999999999998</v>
      </c>
      <c r="J101">
        <v>9.4097000000000008</v>
      </c>
      <c r="K101">
        <v>2.8288000000000002</v>
      </c>
      <c r="L101">
        <v>0.48039999999999999</v>
      </c>
      <c r="M101">
        <v>0.18770000000000001</v>
      </c>
      <c r="N101">
        <v>1.1037999999999999</v>
      </c>
      <c r="O101">
        <v>0</v>
      </c>
      <c r="BO101" s="17"/>
      <c r="BP101" s="53"/>
    </row>
    <row r="102" spans="1:68" s="8" customFormat="1" ht="16" x14ac:dyDescent="0.2">
      <c r="A102">
        <v>17</v>
      </c>
      <c r="B102">
        <v>1157.27</v>
      </c>
      <c r="C102" s="6">
        <v>88.629689123955004</v>
      </c>
      <c r="D102">
        <v>51.443600000000004</v>
      </c>
      <c r="E102">
        <v>0.92859999999999998</v>
      </c>
      <c r="F102">
        <v>17.852499999999999</v>
      </c>
      <c r="G102">
        <v>10.4594</v>
      </c>
      <c r="H102">
        <v>0.2336</v>
      </c>
      <c r="I102">
        <v>5.1045999999999996</v>
      </c>
      <c r="J102">
        <v>9.3626000000000005</v>
      </c>
      <c r="K102">
        <v>2.8309000000000002</v>
      </c>
      <c r="L102">
        <v>0.48309999999999997</v>
      </c>
      <c r="M102">
        <v>0.18909999999999999</v>
      </c>
      <c r="N102">
        <v>1.1122000000000001</v>
      </c>
      <c r="O102">
        <v>0</v>
      </c>
      <c r="BO102" s="17"/>
      <c r="BP102" s="53"/>
    </row>
    <row r="103" spans="1:68" s="8" customFormat="1" ht="16" x14ac:dyDescent="0.2">
      <c r="A103">
        <v>18</v>
      </c>
      <c r="B103">
        <v>1154.27</v>
      </c>
      <c r="C103" s="6">
        <v>87.966421643583999</v>
      </c>
      <c r="D103">
        <v>51.4617</v>
      </c>
      <c r="E103">
        <v>0.93559999999999999</v>
      </c>
      <c r="F103">
        <v>17.7407</v>
      </c>
      <c r="G103">
        <v>10.5382</v>
      </c>
      <c r="H103">
        <v>0.23530000000000001</v>
      </c>
      <c r="I103">
        <v>5.1430999999999996</v>
      </c>
      <c r="J103">
        <v>9.3161000000000005</v>
      </c>
      <c r="K103">
        <v>2.8323999999999998</v>
      </c>
      <c r="L103">
        <v>0.48570000000000002</v>
      </c>
      <c r="M103">
        <v>0.1905</v>
      </c>
      <c r="N103">
        <v>1.1205000000000001</v>
      </c>
      <c r="O103">
        <v>0</v>
      </c>
      <c r="BO103" s="17"/>
      <c r="BP103" s="53"/>
    </row>
    <row r="104" spans="1:68" s="8" customFormat="1" ht="16" x14ac:dyDescent="0.2">
      <c r="A104">
        <v>19</v>
      </c>
      <c r="B104">
        <v>1151.27</v>
      </c>
      <c r="C104" s="6">
        <v>87.007050182870003</v>
      </c>
      <c r="D104">
        <v>51.513300000000001</v>
      </c>
      <c r="E104">
        <v>0.94589999999999996</v>
      </c>
      <c r="F104">
        <v>17.648</v>
      </c>
      <c r="G104">
        <v>10.605</v>
      </c>
      <c r="H104">
        <v>0.22289999999999999</v>
      </c>
      <c r="I104">
        <v>5.1281999999999996</v>
      </c>
      <c r="J104">
        <v>9.2813999999999997</v>
      </c>
      <c r="K104">
        <v>2.8399000000000001</v>
      </c>
      <c r="L104">
        <v>0.4899</v>
      </c>
      <c r="M104">
        <v>0.19259999999999999</v>
      </c>
      <c r="N104">
        <v>1.1329</v>
      </c>
      <c r="O104">
        <v>0</v>
      </c>
      <c r="BO104" s="17"/>
      <c r="BP104" s="53"/>
    </row>
    <row r="105" spans="1:68" s="8" customFormat="1" ht="16" x14ac:dyDescent="0.2">
      <c r="A105">
        <v>20</v>
      </c>
      <c r="B105">
        <v>1148.27</v>
      </c>
      <c r="C105" s="6">
        <v>85.942782568241</v>
      </c>
      <c r="D105">
        <v>51.576300000000003</v>
      </c>
      <c r="E105">
        <v>0.95760000000000001</v>
      </c>
      <c r="F105">
        <v>17.560300000000002</v>
      </c>
      <c r="G105">
        <v>10.667899999999999</v>
      </c>
      <c r="H105">
        <v>0.2079</v>
      </c>
      <c r="I105">
        <v>5.0934999999999997</v>
      </c>
      <c r="J105">
        <v>9.2507000000000001</v>
      </c>
      <c r="K105">
        <v>2.8491</v>
      </c>
      <c r="L105">
        <v>0.49469999999999997</v>
      </c>
      <c r="M105">
        <v>0.19500000000000001</v>
      </c>
      <c r="N105">
        <v>1.1469</v>
      </c>
      <c r="O105">
        <v>0</v>
      </c>
      <c r="BO105" s="17"/>
      <c r="BP105" s="53"/>
    </row>
    <row r="106" spans="1:68" s="8" customFormat="1" ht="16" x14ac:dyDescent="0.2">
      <c r="A106">
        <v>21</v>
      </c>
      <c r="B106">
        <v>1145.27</v>
      </c>
      <c r="C106" s="6">
        <v>84.847492702698005</v>
      </c>
      <c r="D106">
        <v>51.642299999999999</v>
      </c>
      <c r="E106">
        <v>0.97</v>
      </c>
      <c r="F106">
        <v>17.472799999999999</v>
      </c>
      <c r="G106">
        <v>10.729799999999999</v>
      </c>
      <c r="H106">
        <v>0.19400000000000001</v>
      </c>
      <c r="I106">
        <v>5.0519999999999996</v>
      </c>
      <c r="J106">
        <v>9.2216000000000005</v>
      </c>
      <c r="K106">
        <v>2.8584000000000001</v>
      </c>
      <c r="L106">
        <v>0.49969999999999998</v>
      </c>
      <c r="M106">
        <v>0.19750000000000001</v>
      </c>
      <c r="N106">
        <v>1.1617</v>
      </c>
      <c r="O106">
        <v>0</v>
      </c>
      <c r="BO106" s="17"/>
      <c r="BP106" s="53"/>
    </row>
    <row r="107" spans="1:68" s="8" customFormat="1" ht="16" x14ac:dyDescent="0.2">
      <c r="A107">
        <v>22</v>
      </c>
      <c r="B107">
        <v>1142.27</v>
      </c>
      <c r="C107" s="6">
        <v>83.723863137270996</v>
      </c>
      <c r="D107">
        <v>51.711399999999998</v>
      </c>
      <c r="E107">
        <v>0.98299999999999998</v>
      </c>
      <c r="F107">
        <v>17.3856</v>
      </c>
      <c r="G107">
        <v>10.7904</v>
      </c>
      <c r="H107">
        <v>0.1812</v>
      </c>
      <c r="I107">
        <v>5.0041000000000002</v>
      </c>
      <c r="J107">
        <v>9.1940000000000008</v>
      </c>
      <c r="K107">
        <v>2.8677000000000001</v>
      </c>
      <c r="L107">
        <v>0.505</v>
      </c>
      <c r="M107">
        <v>0.20019999999999999</v>
      </c>
      <c r="N107">
        <v>1.1773</v>
      </c>
      <c r="O107">
        <v>0</v>
      </c>
      <c r="BO107" s="17"/>
      <c r="BP107" s="53"/>
    </row>
    <row r="108" spans="1:68" s="8" customFormat="1" ht="16" x14ac:dyDescent="0.2">
      <c r="A108">
        <v>23</v>
      </c>
      <c r="B108">
        <v>1139.27</v>
      </c>
      <c r="C108" s="6">
        <v>82.575280292439999</v>
      </c>
      <c r="D108">
        <v>51.7834</v>
      </c>
      <c r="E108">
        <v>0.99670000000000003</v>
      </c>
      <c r="F108">
        <v>17.2986</v>
      </c>
      <c r="G108">
        <v>10.849299999999999</v>
      </c>
      <c r="H108">
        <v>0.16950000000000001</v>
      </c>
      <c r="I108">
        <v>4.9503000000000004</v>
      </c>
      <c r="J108">
        <v>9.1679999999999993</v>
      </c>
      <c r="K108">
        <v>2.8769999999999998</v>
      </c>
      <c r="L108">
        <v>0.51049999999999995</v>
      </c>
      <c r="M108">
        <v>0.20300000000000001</v>
      </c>
      <c r="N108">
        <v>1.1937</v>
      </c>
      <c r="O108">
        <v>0</v>
      </c>
      <c r="BO108" s="17"/>
      <c r="BP108" s="53"/>
    </row>
    <row r="109" spans="1:68" s="8" customFormat="1" ht="16" x14ac:dyDescent="0.2">
      <c r="A109">
        <v>24</v>
      </c>
      <c r="B109">
        <v>1136.27</v>
      </c>
      <c r="C109" s="6">
        <v>81.405593053640004</v>
      </c>
      <c r="D109">
        <v>51.858199999999997</v>
      </c>
      <c r="E109">
        <v>1.0109999999999999</v>
      </c>
      <c r="F109">
        <v>17.2118</v>
      </c>
      <c r="G109">
        <v>10.9063</v>
      </c>
      <c r="H109">
        <v>0.15890000000000001</v>
      </c>
      <c r="I109">
        <v>4.891</v>
      </c>
      <c r="J109">
        <v>9.1437000000000008</v>
      </c>
      <c r="K109">
        <v>2.8860999999999999</v>
      </c>
      <c r="L109">
        <v>0.51619999999999999</v>
      </c>
      <c r="M109">
        <v>0.2059</v>
      </c>
      <c r="N109">
        <v>1.2109000000000001</v>
      </c>
      <c r="O109">
        <v>0</v>
      </c>
      <c r="BO109" s="17"/>
      <c r="BP109" s="53"/>
    </row>
    <row r="110" spans="1:68" s="8" customFormat="1" ht="16" x14ac:dyDescent="0.2">
      <c r="A110">
        <v>25</v>
      </c>
      <c r="B110">
        <v>1133.27</v>
      </c>
      <c r="C110" s="6">
        <v>80.218870225052996</v>
      </c>
      <c r="D110">
        <v>51.935699999999997</v>
      </c>
      <c r="E110">
        <v>1.0259</v>
      </c>
      <c r="F110">
        <v>17.125299999999999</v>
      </c>
      <c r="G110">
        <v>10.960900000000001</v>
      </c>
      <c r="H110">
        <v>0.1492</v>
      </c>
      <c r="I110">
        <v>4.8269000000000002</v>
      </c>
      <c r="J110">
        <v>9.1211000000000002</v>
      </c>
      <c r="K110">
        <v>2.895</v>
      </c>
      <c r="L110">
        <v>0.5222</v>
      </c>
      <c r="M110">
        <v>0.2089</v>
      </c>
      <c r="N110">
        <v>1.2287999999999999</v>
      </c>
      <c r="O110">
        <v>0</v>
      </c>
      <c r="BO110" s="17"/>
      <c r="BP110" s="53"/>
    </row>
    <row r="111" spans="1:68" s="8" customFormat="1" ht="16" x14ac:dyDescent="0.2">
      <c r="A111">
        <v>26</v>
      </c>
      <c r="B111">
        <v>1130.27</v>
      </c>
      <c r="C111" s="6">
        <v>79.019189059262999</v>
      </c>
      <c r="D111">
        <v>52.015700000000002</v>
      </c>
      <c r="E111">
        <v>1.0415000000000001</v>
      </c>
      <c r="F111">
        <v>17.039000000000001</v>
      </c>
      <c r="G111">
        <v>11.0128</v>
      </c>
      <c r="H111">
        <v>0.14050000000000001</v>
      </c>
      <c r="I111">
        <v>4.7586000000000004</v>
      </c>
      <c r="J111">
        <v>9.1003000000000007</v>
      </c>
      <c r="K111">
        <v>2.9037000000000002</v>
      </c>
      <c r="L111">
        <v>0.52829999999999999</v>
      </c>
      <c r="M111">
        <v>0.21210000000000001</v>
      </c>
      <c r="N111">
        <v>1.2474000000000001</v>
      </c>
      <c r="O111">
        <v>0</v>
      </c>
      <c r="BO111" s="17"/>
      <c r="BP111" s="53"/>
    </row>
    <row r="112" spans="1:68" s="8" customFormat="1" ht="16" x14ac:dyDescent="0.2">
      <c r="A112">
        <v>27</v>
      </c>
      <c r="B112">
        <v>1127.27</v>
      </c>
      <c r="C112" s="6">
        <v>77.810472946111005</v>
      </c>
      <c r="D112">
        <v>52.097999999999999</v>
      </c>
      <c r="E112">
        <v>1.0577000000000001</v>
      </c>
      <c r="F112">
        <v>16.952999999999999</v>
      </c>
      <c r="G112">
        <v>11.0617</v>
      </c>
      <c r="H112">
        <v>0.1326</v>
      </c>
      <c r="I112">
        <v>4.6867999999999999</v>
      </c>
      <c r="J112">
        <v>9.0813000000000006</v>
      </c>
      <c r="K112">
        <v>2.9119999999999999</v>
      </c>
      <c r="L112">
        <v>0.53459999999999996</v>
      </c>
      <c r="M112">
        <v>0.21540000000000001</v>
      </c>
      <c r="N112">
        <v>1.2667999999999999</v>
      </c>
      <c r="O112">
        <v>0</v>
      </c>
      <c r="BO112" s="17"/>
      <c r="BP112" s="53"/>
    </row>
    <row r="113" spans="1:68" s="8" customFormat="1" ht="16" x14ac:dyDescent="0.2">
      <c r="A113">
        <v>28</v>
      </c>
      <c r="B113">
        <v>1124.27</v>
      </c>
      <c r="C113" s="6">
        <v>76.596382670504994</v>
      </c>
      <c r="D113">
        <v>52.182499999999997</v>
      </c>
      <c r="E113">
        <v>1.0745</v>
      </c>
      <c r="F113">
        <v>16.8673</v>
      </c>
      <c r="G113">
        <v>11.107200000000001</v>
      </c>
      <c r="H113">
        <v>0.12540000000000001</v>
      </c>
      <c r="I113">
        <v>4.6120999999999999</v>
      </c>
      <c r="J113">
        <v>9.0641999999999996</v>
      </c>
      <c r="K113">
        <v>2.92</v>
      </c>
      <c r="L113">
        <v>0.54110000000000003</v>
      </c>
      <c r="M113">
        <v>0.21879999999999999</v>
      </c>
      <c r="N113">
        <v>1.2868999999999999</v>
      </c>
      <c r="O113">
        <v>0</v>
      </c>
      <c r="BO113" s="17"/>
      <c r="BP113" s="53"/>
    </row>
    <row r="114" spans="1:68" s="8" customFormat="1" ht="16" x14ac:dyDescent="0.2">
      <c r="A114">
        <v>29</v>
      </c>
      <c r="B114">
        <v>1121.27</v>
      </c>
      <c r="C114" s="6">
        <v>75.380255974356999</v>
      </c>
      <c r="D114">
        <v>52.269100000000002</v>
      </c>
      <c r="E114">
        <v>1.0918000000000001</v>
      </c>
      <c r="F114">
        <v>16.782</v>
      </c>
      <c r="G114">
        <v>11.149100000000001</v>
      </c>
      <c r="H114">
        <v>0.11890000000000001</v>
      </c>
      <c r="I114">
        <v>4.5350999999999999</v>
      </c>
      <c r="J114">
        <v>9.0488999999999997</v>
      </c>
      <c r="K114">
        <v>2.9274</v>
      </c>
      <c r="L114">
        <v>0.54779999999999995</v>
      </c>
      <c r="M114">
        <v>0.2223</v>
      </c>
      <c r="N114">
        <v>1.3076000000000001</v>
      </c>
      <c r="O114">
        <v>0</v>
      </c>
      <c r="BO114" s="17"/>
      <c r="BP114" s="53"/>
    </row>
    <row r="115" spans="1:68" s="8" customFormat="1" ht="16" x14ac:dyDescent="0.2">
      <c r="A115">
        <v>30</v>
      </c>
      <c r="B115">
        <v>1118.27</v>
      </c>
      <c r="C115" s="6">
        <v>74.165085258952004</v>
      </c>
      <c r="D115">
        <v>52.357599999999998</v>
      </c>
      <c r="E115">
        <v>1.1096999999999999</v>
      </c>
      <c r="F115">
        <v>16.696999999999999</v>
      </c>
      <c r="G115">
        <v>11.186999999999999</v>
      </c>
      <c r="H115">
        <v>0.11310000000000001</v>
      </c>
      <c r="I115">
        <v>4.4561999999999999</v>
      </c>
      <c r="J115">
        <v>9.0355000000000008</v>
      </c>
      <c r="K115">
        <v>2.9344000000000001</v>
      </c>
      <c r="L115">
        <v>0.55459999999999998</v>
      </c>
      <c r="M115">
        <v>0.22600000000000001</v>
      </c>
      <c r="N115">
        <v>1.3290999999999999</v>
      </c>
      <c r="O115">
        <v>0</v>
      </c>
      <c r="BO115" s="17"/>
      <c r="BP115" s="53"/>
    </row>
    <row r="116" spans="1:68" s="8" customFormat="1" ht="16" x14ac:dyDescent="0.2">
      <c r="A116">
        <v>31</v>
      </c>
      <c r="B116">
        <v>1115.27</v>
      </c>
      <c r="C116" s="6">
        <v>72.953522173077005</v>
      </c>
      <c r="D116">
        <v>52.448</v>
      </c>
      <c r="E116">
        <v>1.1281000000000001</v>
      </c>
      <c r="F116">
        <v>16.612400000000001</v>
      </c>
      <c r="G116">
        <v>11.220599999999999</v>
      </c>
      <c r="H116">
        <v>0.10780000000000001</v>
      </c>
      <c r="I116">
        <v>4.3758999999999997</v>
      </c>
      <c r="J116">
        <v>9.0239999999999991</v>
      </c>
      <c r="K116">
        <v>2.9407999999999999</v>
      </c>
      <c r="L116">
        <v>0.5615</v>
      </c>
      <c r="M116">
        <v>0.22969999999999999</v>
      </c>
      <c r="N116">
        <v>1.3511</v>
      </c>
      <c r="O116">
        <v>0</v>
      </c>
      <c r="BO116" s="17"/>
      <c r="BP116" s="53"/>
    </row>
    <row r="117" spans="1:68" s="8" customFormat="1" ht="16" x14ac:dyDescent="0.2">
      <c r="A117">
        <v>32</v>
      </c>
      <c r="B117">
        <v>1112.27</v>
      </c>
      <c r="C117" s="6">
        <v>71.747899019927004</v>
      </c>
      <c r="D117">
        <v>52.540199999999999</v>
      </c>
      <c r="E117">
        <v>1.1471</v>
      </c>
      <c r="F117">
        <v>16.528099999999998</v>
      </c>
      <c r="G117">
        <v>11.2498</v>
      </c>
      <c r="H117">
        <v>0.10299999999999999</v>
      </c>
      <c r="I117">
        <v>4.2946999999999997</v>
      </c>
      <c r="J117">
        <v>9.0145</v>
      </c>
      <c r="K117">
        <v>2.9466999999999999</v>
      </c>
      <c r="L117">
        <v>0.56859999999999999</v>
      </c>
      <c r="M117">
        <v>0.2336</v>
      </c>
      <c r="N117">
        <v>1.3737999999999999</v>
      </c>
      <c r="O117">
        <v>0</v>
      </c>
      <c r="BO117" s="17"/>
      <c r="BP117" s="53"/>
    </row>
    <row r="118" spans="1:68" s="8" customFormat="1" ht="16" x14ac:dyDescent="0.2">
      <c r="A118">
        <v>33</v>
      </c>
      <c r="B118">
        <v>1109.27</v>
      </c>
      <c r="C118" s="6">
        <v>70.550259076795001</v>
      </c>
      <c r="D118">
        <v>52.634099999999997</v>
      </c>
      <c r="E118">
        <v>1.1665000000000001</v>
      </c>
      <c r="F118">
        <v>16.444299999999998</v>
      </c>
      <c r="G118">
        <v>11.2743</v>
      </c>
      <c r="H118">
        <v>9.8599999999999993E-2</v>
      </c>
      <c r="I118">
        <v>4.2127999999999997</v>
      </c>
      <c r="J118">
        <v>9.0068000000000001</v>
      </c>
      <c r="K118">
        <v>2.9519000000000002</v>
      </c>
      <c r="L118">
        <v>0.57579999999999998</v>
      </c>
      <c r="M118">
        <v>0.23760000000000001</v>
      </c>
      <c r="N118">
        <v>1.3972</v>
      </c>
      <c r="O118">
        <v>0</v>
      </c>
      <c r="BO118" s="17"/>
      <c r="BP118" s="53"/>
    </row>
    <row r="119" spans="1:68" s="8" customFormat="1" ht="16" x14ac:dyDescent="0.2">
      <c r="A119">
        <v>34</v>
      </c>
      <c r="B119">
        <v>1106.27</v>
      </c>
      <c r="C119" s="6">
        <v>69.362390182205999</v>
      </c>
      <c r="D119">
        <v>52.729700000000001</v>
      </c>
      <c r="E119">
        <v>1.1865000000000001</v>
      </c>
      <c r="F119">
        <v>16.361000000000001</v>
      </c>
      <c r="G119">
        <v>11.293900000000001</v>
      </c>
      <c r="H119">
        <v>9.4600000000000004E-2</v>
      </c>
      <c r="I119">
        <v>4.1307</v>
      </c>
      <c r="J119">
        <v>9.0012000000000008</v>
      </c>
      <c r="K119">
        <v>2.9565999999999999</v>
      </c>
      <c r="L119">
        <v>0.58320000000000005</v>
      </c>
      <c r="M119">
        <v>0.24160000000000001</v>
      </c>
      <c r="N119">
        <v>1.4211</v>
      </c>
      <c r="O119">
        <v>0</v>
      </c>
      <c r="BO119" s="17"/>
      <c r="BP119" s="53"/>
    </row>
    <row r="120" spans="1:68" s="8" customFormat="1" ht="16" x14ac:dyDescent="0.2">
      <c r="A120">
        <v>35</v>
      </c>
      <c r="B120">
        <v>1103.27</v>
      </c>
      <c r="C120" s="6">
        <v>68.185857905654004</v>
      </c>
      <c r="D120">
        <v>52.826900000000002</v>
      </c>
      <c r="E120">
        <v>1.2070000000000001</v>
      </c>
      <c r="F120">
        <v>16.278099999999998</v>
      </c>
      <c r="G120">
        <v>11.308400000000001</v>
      </c>
      <c r="H120">
        <v>9.0999999999999998E-2</v>
      </c>
      <c r="I120">
        <v>4.0486000000000004</v>
      </c>
      <c r="J120">
        <v>8.9975000000000005</v>
      </c>
      <c r="K120">
        <v>2.9605999999999999</v>
      </c>
      <c r="L120">
        <v>0.59060000000000001</v>
      </c>
      <c r="M120">
        <v>0.24579999999999999</v>
      </c>
      <c r="N120">
        <v>1.4456</v>
      </c>
      <c r="O120">
        <v>0</v>
      </c>
      <c r="BO120" s="17"/>
      <c r="BP120" s="53"/>
    </row>
    <row r="121" spans="1:68" s="8" customFormat="1" ht="16" x14ac:dyDescent="0.2">
      <c r="A121">
        <v>36</v>
      </c>
      <c r="B121">
        <v>1100.27</v>
      </c>
      <c r="C121" s="6">
        <v>67.022036111841999</v>
      </c>
      <c r="D121">
        <v>52.925699999999999</v>
      </c>
      <c r="E121">
        <v>1.228</v>
      </c>
      <c r="F121">
        <v>16.195599999999999</v>
      </c>
      <c r="G121">
        <v>11.3177</v>
      </c>
      <c r="H121">
        <v>8.77E-2</v>
      </c>
      <c r="I121">
        <v>3.9668000000000001</v>
      </c>
      <c r="J121">
        <v>8.9956999999999994</v>
      </c>
      <c r="K121">
        <v>2.9639000000000002</v>
      </c>
      <c r="L121">
        <v>0.59819999999999995</v>
      </c>
      <c r="M121">
        <v>0.25009999999999999</v>
      </c>
      <c r="N121">
        <v>1.4706999999999999</v>
      </c>
      <c r="O121">
        <v>0</v>
      </c>
      <c r="BO121" s="17"/>
      <c r="BP121" s="53"/>
    </row>
    <row r="122" spans="1:68" s="8" customFormat="1" ht="16" x14ac:dyDescent="0.2">
      <c r="A122">
        <v>37</v>
      </c>
      <c r="B122">
        <v>1097.27</v>
      </c>
      <c r="C122" s="6">
        <v>65.872133806731995</v>
      </c>
      <c r="D122">
        <v>53.0261</v>
      </c>
      <c r="E122">
        <v>1.2494000000000001</v>
      </c>
      <c r="F122">
        <v>16.113700000000001</v>
      </c>
      <c r="G122">
        <v>11.3217</v>
      </c>
      <c r="H122">
        <v>8.4599999999999995E-2</v>
      </c>
      <c r="I122">
        <v>3.8855</v>
      </c>
      <c r="J122">
        <v>8.9957999999999991</v>
      </c>
      <c r="K122">
        <v>2.9666000000000001</v>
      </c>
      <c r="L122">
        <v>0.60580000000000001</v>
      </c>
      <c r="M122">
        <v>0.25440000000000002</v>
      </c>
      <c r="N122">
        <v>1.4964</v>
      </c>
      <c r="O122">
        <v>0</v>
      </c>
      <c r="BO122" s="17"/>
      <c r="BP122" s="53"/>
    </row>
    <row r="123" spans="1:68" s="8" customFormat="1" ht="16" x14ac:dyDescent="0.2">
      <c r="A123">
        <v>38</v>
      </c>
      <c r="B123">
        <v>1094.27</v>
      </c>
      <c r="C123" s="6">
        <v>64.73721786438</v>
      </c>
      <c r="D123">
        <v>53.128100000000003</v>
      </c>
      <c r="E123">
        <v>1.2713000000000001</v>
      </c>
      <c r="F123">
        <v>16.0322</v>
      </c>
      <c r="G123">
        <v>11.3202</v>
      </c>
      <c r="H123">
        <v>8.1900000000000001E-2</v>
      </c>
      <c r="I123">
        <v>3.8048000000000002</v>
      </c>
      <c r="J123">
        <v>8.9978999999999996</v>
      </c>
      <c r="K123">
        <v>2.9687000000000001</v>
      </c>
      <c r="L123">
        <v>0.61350000000000005</v>
      </c>
      <c r="M123">
        <v>0.25890000000000002</v>
      </c>
      <c r="N123">
        <v>1.5226</v>
      </c>
      <c r="O123">
        <v>0</v>
      </c>
      <c r="BO123" s="17"/>
      <c r="BP123" s="53"/>
    </row>
    <row r="124" spans="1:68" s="8" customFormat="1" ht="16" x14ac:dyDescent="0.2">
      <c r="A124">
        <v>39</v>
      </c>
      <c r="B124">
        <v>1091.27</v>
      </c>
      <c r="C124" s="6">
        <v>63.618231687105002</v>
      </c>
      <c r="D124">
        <v>53.2316</v>
      </c>
      <c r="E124">
        <v>1.2937000000000001</v>
      </c>
      <c r="F124">
        <v>15.9512</v>
      </c>
      <c r="G124">
        <v>11.3132</v>
      </c>
      <c r="H124">
        <v>7.9299999999999995E-2</v>
      </c>
      <c r="I124">
        <v>3.7248999999999999</v>
      </c>
      <c r="J124">
        <v>9.0018999999999991</v>
      </c>
      <c r="K124">
        <v>2.9701</v>
      </c>
      <c r="L124">
        <v>0.62129999999999996</v>
      </c>
      <c r="M124">
        <v>0.26340000000000002</v>
      </c>
      <c r="N124">
        <v>1.5494000000000001</v>
      </c>
      <c r="O124">
        <v>0</v>
      </c>
      <c r="BO124" s="17"/>
      <c r="BP124" s="53"/>
    </row>
    <row r="125" spans="1:68" s="8" customFormat="1" ht="16" x14ac:dyDescent="0.2">
      <c r="A125">
        <v>40</v>
      </c>
      <c r="B125">
        <v>1088.27</v>
      </c>
      <c r="C125" s="6">
        <v>62.516010119604999</v>
      </c>
      <c r="D125">
        <v>53.336500000000001</v>
      </c>
      <c r="E125">
        <v>1.3165</v>
      </c>
      <c r="F125">
        <v>15.870699999999999</v>
      </c>
      <c r="G125">
        <v>11.300700000000001</v>
      </c>
      <c r="H125">
        <v>7.6999999999999999E-2</v>
      </c>
      <c r="I125">
        <v>3.6459999999999999</v>
      </c>
      <c r="J125">
        <v>9.0076999999999998</v>
      </c>
      <c r="K125">
        <v>2.9708000000000001</v>
      </c>
      <c r="L125">
        <v>0.62919999999999998</v>
      </c>
      <c r="M125">
        <v>0.2681</v>
      </c>
      <c r="N125">
        <v>1.5767</v>
      </c>
      <c r="O125">
        <v>0</v>
      </c>
      <c r="BO125" s="17"/>
      <c r="BP125" s="53"/>
    </row>
    <row r="126" spans="1:68" s="8" customFormat="1" ht="16" x14ac:dyDescent="0.2">
      <c r="A126">
        <v>41</v>
      </c>
      <c r="B126">
        <v>1085.27</v>
      </c>
      <c r="C126" s="6">
        <v>61.431291078605</v>
      </c>
      <c r="D126">
        <v>53.442999999999998</v>
      </c>
      <c r="E126">
        <v>1.3396999999999999</v>
      </c>
      <c r="F126">
        <v>15.790699999999999</v>
      </c>
      <c r="G126">
        <v>11.2827</v>
      </c>
      <c r="H126">
        <v>7.4800000000000005E-2</v>
      </c>
      <c r="I126">
        <v>3.5682</v>
      </c>
      <c r="J126">
        <v>9.0153999999999996</v>
      </c>
      <c r="K126">
        <v>2.9710000000000001</v>
      </c>
      <c r="L126">
        <v>0.6371</v>
      </c>
      <c r="M126">
        <v>0.27279999999999999</v>
      </c>
      <c r="N126">
        <v>1.6046</v>
      </c>
      <c r="O126">
        <v>0</v>
      </c>
      <c r="BO126" s="17"/>
      <c r="BP126" s="53"/>
    </row>
    <row r="127" spans="1:68" s="8" customFormat="1" ht="16" x14ac:dyDescent="0.2">
      <c r="A127">
        <v>42</v>
      </c>
      <c r="B127">
        <v>1082.27</v>
      </c>
      <c r="C127" s="6">
        <v>60.364724424763999</v>
      </c>
      <c r="D127">
        <v>53.550800000000002</v>
      </c>
      <c r="E127">
        <v>1.3633999999999999</v>
      </c>
      <c r="F127">
        <v>15.7112</v>
      </c>
      <c r="G127">
        <v>11.2591</v>
      </c>
      <c r="H127">
        <v>7.2800000000000004E-2</v>
      </c>
      <c r="I127">
        <v>3.4916</v>
      </c>
      <c r="J127">
        <v>9.0249000000000006</v>
      </c>
      <c r="K127">
        <v>2.9704999999999999</v>
      </c>
      <c r="L127">
        <v>0.64510000000000001</v>
      </c>
      <c r="M127">
        <v>0.27760000000000001</v>
      </c>
      <c r="N127">
        <v>1.6329</v>
      </c>
      <c r="O127">
        <v>0</v>
      </c>
      <c r="BO127" s="17"/>
      <c r="BP127" s="53"/>
    </row>
    <row r="128" spans="1:68" s="8" customFormat="1" ht="16" x14ac:dyDescent="0.2">
      <c r="A128">
        <v>43</v>
      </c>
      <c r="B128">
        <v>1079.27</v>
      </c>
      <c r="C128" s="6">
        <v>59.316878609405002</v>
      </c>
      <c r="D128">
        <v>53.66</v>
      </c>
      <c r="E128">
        <v>1.3875</v>
      </c>
      <c r="F128">
        <v>15.632199999999999</v>
      </c>
      <c r="G128">
        <v>11.2301</v>
      </c>
      <c r="H128">
        <v>7.0999999999999994E-2</v>
      </c>
      <c r="I128">
        <v>3.4161999999999999</v>
      </c>
      <c r="J128">
        <v>9.0361999999999991</v>
      </c>
      <c r="K128">
        <v>2.9693000000000001</v>
      </c>
      <c r="L128">
        <v>0.6532</v>
      </c>
      <c r="M128">
        <v>0.28260000000000002</v>
      </c>
      <c r="N128">
        <v>1.6617999999999999</v>
      </c>
      <c r="O128">
        <v>0</v>
      </c>
      <c r="BO128" s="17"/>
      <c r="BP128" s="53"/>
    </row>
    <row r="129" spans="1:68" s="8" customFormat="1" ht="16" x14ac:dyDescent="0.2">
      <c r="A129">
        <v>44</v>
      </c>
      <c r="B129">
        <v>1076.27</v>
      </c>
      <c r="C129" s="6">
        <v>58.288245608145999</v>
      </c>
      <c r="D129">
        <v>53.770499999999998</v>
      </c>
      <c r="E129">
        <v>1.4118999999999999</v>
      </c>
      <c r="F129">
        <v>15.553599999999999</v>
      </c>
      <c r="G129">
        <v>11.1957</v>
      </c>
      <c r="H129">
        <v>6.93E-2</v>
      </c>
      <c r="I129">
        <v>3.3422000000000001</v>
      </c>
      <c r="J129">
        <v>9.0492000000000008</v>
      </c>
      <c r="K129">
        <v>2.9676</v>
      </c>
      <c r="L129">
        <v>0.6613</v>
      </c>
      <c r="M129">
        <v>0.28749999999999998</v>
      </c>
      <c r="N129">
        <v>1.6911</v>
      </c>
      <c r="O129">
        <v>0</v>
      </c>
      <c r="BO129" s="17"/>
      <c r="BP129" s="53"/>
    </row>
    <row r="130" spans="1:68" s="8" customFormat="1" ht="16" x14ac:dyDescent="0.2">
      <c r="A130">
        <v>45</v>
      </c>
      <c r="B130">
        <v>1073.27</v>
      </c>
      <c r="C130" s="6">
        <v>57.279244606677999</v>
      </c>
      <c r="D130">
        <v>53.882300000000001</v>
      </c>
      <c r="E130">
        <v>1.4368000000000001</v>
      </c>
      <c r="F130">
        <v>15.4755</v>
      </c>
      <c r="G130">
        <v>11.155900000000001</v>
      </c>
      <c r="H130">
        <v>6.7699999999999996E-2</v>
      </c>
      <c r="I130">
        <v>3.2696000000000001</v>
      </c>
      <c r="J130">
        <v>9.0640000000000001</v>
      </c>
      <c r="K130">
        <v>2.9651999999999998</v>
      </c>
      <c r="L130">
        <v>0.6694</v>
      </c>
      <c r="M130">
        <v>0.29260000000000003</v>
      </c>
      <c r="N130">
        <v>1.7209000000000001</v>
      </c>
      <c r="O130">
        <v>0</v>
      </c>
      <c r="BO130" s="17"/>
      <c r="BP130" s="53"/>
    </row>
    <row r="131" spans="1:68" s="8" customFormat="1" ht="16" x14ac:dyDescent="0.2">
      <c r="A131">
        <v>46</v>
      </c>
      <c r="B131">
        <v>1070.27</v>
      </c>
      <c r="C131" s="6">
        <v>56.290224847445003</v>
      </c>
      <c r="D131">
        <v>53.995199999999997</v>
      </c>
      <c r="E131">
        <v>1.4621</v>
      </c>
      <c r="F131">
        <v>15.3979</v>
      </c>
      <c r="G131">
        <v>11.111000000000001</v>
      </c>
      <c r="H131">
        <v>6.6299999999999998E-2</v>
      </c>
      <c r="I131">
        <v>3.1985000000000001</v>
      </c>
      <c r="J131">
        <v>9.0803999999999991</v>
      </c>
      <c r="K131">
        <v>2.9622000000000002</v>
      </c>
      <c r="L131">
        <v>0.67759999999999998</v>
      </c>
      <c r="M131">
        <v>0.29770000000000002</v>
      </c>
      <c r="N131">
        <v>1.7511000000000001</v>
      </c>
      <c r="O131">
        <v>0</v>
      </c>
      <c r="BO131" s="17"/>
      <c r="BP131" s="53"/>
    </row>
    <row r="132" spans="1:68" s="8" customFormat="1" ht="16" x14ac:dyDescent="0.2">
      <c r="A132">
        <v>47</v>
      </c>
      <c r="B132">
        <v>1067.27</v>
      </c>
      <c r="C132" s="6">
        <v>55.321467981810002</v>
      </c>
      <c r="D132">
        <v>54.109200000000001</v>
      </c>
      <c r="E132">
        <v>1.4877</v>
      </c>
      <c r="F132">
        <v>15.3207</v>
      </c>
      <c r="G132">
        <v>11.061</v>
      </c>
      <c r="H132">
        <v>6.5000000000000002E-2</v>
      </c>
      <c r="I132">
        <v>3.1288</v>
      </c>
      <c r="J132">
        <v>9.0984999999999996</v>
      </c>
      <c r="K132">
        <v>2.9586000000000001</v>
      </c>
      <c r="L132">
        <v>0.68579999999999997</v>
      </c>
      <c r="M132">
        <v>0.30299999999999999</v>
      </c>
      <c r="N132">
        <v>1.7818000000000001</v>
      </c>
      <c r="O132">
        <v>0</v>
      </c>
      <c r="BO132" s="17"/>
      <c r="BP132" s="53"/>
    </row>
    <row r="133" spans="1:68" s="8" customFormat="1" ht="16" x14ac:dyDescent="0.2">
      <c r="A133">
        <v>48</v>
      </c>
      <c r="B133">
        <v>1064.27</v>
      </c>
      <c r="C133" s="6">
        <v>54.373190205810999</v>
      </c>
      <c r="D133">
        <v>54.224299999999999</v>
      </c>
      <c r="E133">
        <v>1.5136000000000001</v>
      </c>
      <c r="F133">
        <v>15.2439</v>
      </c>
      <c r="G133">
        <v>11.0061</v>
      </c>
      <c r="H133">
        <v>6.3700000000000007E-2</v>
      </c>
      <c r="I133">
        <v>3.0607000000000002</v>
      </c>
      <c r="J133">
        <v>9.1181000000000001</v>
      </c>
      <c r="K133">
        <v>2.9544000000000001</v>
      </c>
      <c r="L133">
        <v>0.69399999999999995</v>
      </c>
      <c r="M133">
        <v>0.30819999999999997</v>
      </c>
      <c r="N133">
        <v>1.8128</v>
      </c>
      <c r="O133">
        <v>0</v>
      </c>
      <c r="BO133" s="17"/>
      <c r="BP133" s="53"/>
    </row>
    <row r="134" spans="1:68" s="8" customFormat="1" ht="16" x14ac:dyDescent="0.2">
      <c r="A134">
        <v>49</v>
      </c>
      <c r="B134">
        <v>1061.27</v>
      </c>
      <c r="C134" s="6">
        <v>53.445544392350001</v>
      </c>
      <c r="D134">
        <v>54.340200000000003</v>
      </c>
      <c r="E134">
        <v>1.5399</v>
      </c>
      <c r="F134">
        <v>15.1675</v>
      </c>
      <c r="G134">
        <v>10.9465</v>
      </c>
      <c r="H134">
        <v>6.2600000000000003E-2</v>
      </c>
      <c r="I134">
        <v>2.9941</v>
      </c>
      <c r="J134">
        <v>9.1392000000000007</v>
      </c>
      <c r="K134">
        <v>2.9497</v>
      </c>
      <c r="L134">
        <v>0.70230000000000004</v>
      </c>
      <c r="M134">
        <v>0.31359999999999999</v>
      </c>
      <c r="N134">
        <v>1.8443000000000001</v>
      </c>
      <c r="O134">
        <v>0</v>
      </c>
      <c r="BO134" s="17"/>
      <c r="BP134" s="53"/>
    </row>
    <row r="135" spans="1:68" s="8" customFormat="1" ht="16" x14ac:dyDescent="0.2">
      <c r="A135">
        <v>50</v>
      </c>
      <c r="B135">
        <v>1058.27</v>
      </c>
      <c r="C135" s="6">
        <v>52.538622371080997</v>
      </c>
      <c r="D135">
        <v>54.457099999999997</v>
      </c>
      <c r="E135">
        <v>1.5665</v>
      </c>
      <c r="F135">
        <v>15.0916</v>
      </c>
      <c r="G135">
        <v>10.882400000000001</v>
      </c>
      <c r="H135">
        <v>6.1499999999999999E-2</v>
      </c>
      <c r="I135">
        <v>2.9291</v>
      </c>
      <c r="J135">
        <v>9.1617999999999995</v>
      </c>
      <c r="K135">
        <v>2.9443999999999999</v>
      </c>
      <c r="L135">
        <v>0.71050000000000002</v>
      </c>
      <c r="M135">
        <v>0.31900000000000001</v>
      </c>
      <c r="N135">
        <v>1.8761000000000001</v>
      </c>
      <c r="O135">
        <v>0</v>
      </c>
      <c r="BO135" s="17"/>
      <c r="BP135" s="53"/>
    </row>
    <row r="136" spans="1:68" s="8" customFormat="1" ht="16" x14ac:dyDescent="0.2">
      <c r="A136">
        <v>51</v>
      </c>
      <c r="B136">
        <v>1055.27</v>
      </c>
      <c r="C136" s="6">
        <v>51.652457452512003</v>
      </c>
      <c r="D136">
        <v>54.5747</v>
      </c>
      <c r="E136">
        <v>1.5932999999999999</v>
      </c>
      <c r="F136">
        <v>15.016</v>
      </c>
      <c r="G136">
        <v>10.8139</v>
      </c>
      <c r="H136">
        <v>6.0600000000000001E-2</v>
      </c>
      <c r="I136">
        <v>2.8656000000000001</v>
      </c>
      <c r="J136">
        <v>9.1858000000000004</v>
      </c>
      <c r="K136">
        <v>2.9384999999999999</v>
      </c>
      <c r="L136">
        <v>0.71870000000000001</v>
      </c>
      <c r="M136">
        <v>0.32450000000000001</v>
      </c>
      <c r="N136">
        <v>1.9083000000000001</v>
      </c>
      <c r="O136">
        <v>0</v>
      </c>
      <c r="BO136" s="17"/>
      <c r="BP136" s="53"/>
    </row>
    <row r="137" spans="1:68" s="8" customFormat="1" ht="16" x14ac:dyDescent="0.2">
      <c r="A137">
        <v>52</v>
      </c>
      <c r="B137">
        <v>1052.27</v>
      </c>
      <c r="C137" s="6">
        <v>50.787027244512998</v>
      </c>
      <c r="D137">
        <v>54.692900000000002</v>
      </c>
      <c r="E137">
        <v>1.6205000000000001</v>
      </c>
      <c r="F137">
        <v>14.940799999999999</v>
      </c>
      <c r="G137">
        <v>10.741400000000001</v>
      </c>
      <c r="H137">
        <v>5.9700000000000003E-2</v>
      </c>
      <c r="I137">
        <v>2.8035999999999999</v>
      </c>
      <c r="J137">
        <v>9.2111999999999998</v>
      </c>
      <c r="K137">
        <v>2.9321000000000002</v>
      </c>
      <c r="L137">
        <v>0.72699999999999998</v>
      </c>
      <c r="M137">
        <v>0.33</v>
      </c>
      <c r="N137">
        <v>1.9408000000000001</v>
      </c>
      <c r="O137">
        <v>0</v>
      </c>
      <c r="BO137" s="17"/>
      <c r="BP137" s="53"/>
    </row>
    <row r="138" spans="1:68" s="8" customFormat="1" ht="16" x14ac:dyDescent="0.2">
      <c r="A138">
        <v>53</v>
      </c>
      <c r="B138">
        <v>1049.27</v>
      </c>
      <c r="C138" s="6">
        <v>49.942256770808001</v>
      </c>
      <c r="D138">
        <v>54.811700000000002</v>
      </c>
      <c r="E138">
        <v>1.6478999999999999</v>
      </c>
      <c r="F138">
        <v>14.8659</v>
      </c>
      <c r="G138">
        <v>10.6648</v>
      </c>
      <c r="H138">
        <v>5.8799999999999998E-2</v>
      </c>
      <c r="I138">
        <v>2.7431999999999999</v>
      </c>
      <c r="J138">
        <v>9.2379999999999995</v>
      </c>
      <c r="K138">
        <v>2.9251</v>
      </c>
      <c r="L138">
        <v>0.73519999999999996</v>
      </c>
      <c r="M138">
        <v>0.33560000000000001</v>
      </c>
      <c r="N138">
        <v>1.9737</v>
      </c>
      <c r="O138">
        <v>0</v>
      </c>
      <c r="BO138" s="17"/>
      <c r="BP138" s="53"/>
    </row>
    <row r="139" spans="1:68" s="8" customFormat="1" ht="16" x14ac:dyDescent="0.2">
      <c r="A139">
        <v>54</v>
      </c>
      <c r="B139">
        <v>1046.27</v>
      </c>
      <c r="C139" s="6">
        <v>49.118021870461</v>
      </c>
      <c r="D139">
        <v>54.930999999999997</v>
      </c>
      <c r="E139">
        <v>1.6756</v>
      </c>
      <c r="F139">
        <v>14.791399999999999</v>
      </c>
      <c r="G139">
        <v>10.5846</v>
      </c>
      <c r="H139">
        <v>5.8099999999999999E-2</v>
      </c>
      <c r="I139">
        <v>2.6844000000000001</v>
      </c>
      <c r="J139">
        <v>9.266</v>
      </c>
      <c r="K139">
        <v>2.9176000000000002</v>
      </c>
      <c r="L139">
        <v>0.74329999999999996</v>
      </c>
      <c r="M139">
        <v>0.3412</v>
      </c>
      <c r="N139">
        <v>2.0068000000000001</v>
      </c>
      <c r="O139">
        <v>0</v>
      </c>
      <c r="BO139" s="17"/>
      <c r="BP139" s="53"/>
    </row>
    <row r="140" spans="1:68" s="8" customFormat="1" ht="16" x14ac:dyDescent="0.2">
      <c r="A140">
        <v>55</v>
      </c>
      <c r="B140">
        <v>1043.27</v>
      </c>
      <c r="C140" s="6">
        <v>48.314152835175001</v>
      </c>
      <c r="D140">
        <v>55.050699999999999</v>
      </c>
      <c r="E140">
        <v>1.7034</v>
      </c>
      <c r="F140">
        <v>14.7172</v>
      </c>
      <c r="G140">
        <v>10.5009</v>
      </c>
      <c r="H140">
        <v>5.74E-2</v>
      </c>
      <c r="I140">
        <v>2.6269999999999998</v>
      </c>
      <c r="J140">
        <v>9.2951999999999995</v>
      </c>
      <c r="K140">
        <v>2.9096000000000002</v>
      </c>
      <c r="L140">
        <v>0.75149999999999995</v>
      </c>
      <c r="M140">
        <v>0.34689999999999999</v>
      </c>
      <c r="N140">
        <v>2.0402</v>
      </c>
      <c r="O140">
        <v>0</v>
      </c>
      <c r="BO140" s="17"/>
      <c r="BP140" s="53"/>
    </row>
    <row r="141" spans="1:68" s="8" customFormat="1" ht="16" x14ac:dyDescent="0.2">
      <c r="A141">
        <v>56</v>
      </c>
      <c r="B141">
        <v>1040.27</v>
      </c>
      <c r="C141" s="6">
        <v>47.530438227544003</v>
      </c>
      <c r="D141">
        <v>55.1706</v>
      </c>
      <c r="E141">
        <v>1.7315</v>
      </c>
      <c r="F141">
        <v>14.6434</v>
      </c>
      <c r="G141">
        <v>10.414</v>
      </c>
      <c r="H141">
        <v>5.67E-2</v>
      </c>
      <c r="I141">
        <v>2.5710999999999999</v>
      </c>
      <c r="J141">
        <v>9.3254999999999999</v>
      </c>
      <c r="K141">
        <v>2.9011</v>
      </c>
      <c r="L141">
        <v>0.75960000000000005</v>
      </c>
      <c r="M141">
        <v>0.35260000000000002</v>
      </c>
      <c r="N141">
        <v>2.0737999999999999</v>
      </c>
      <c r="O141">
        <v>0</v>
      </c>
      <c r="BO141" s="17"/>
      <c r="BP141" s="53"/>
    </row>
    <row r="142" spans="1:68" s="8" customFormat="1" ht="16" x14ac:dyDescent="0.2">
      <c r="A142">
        <v>57</v>
      </c>
      <c r="B142">
        <v>1037.27</v>
      </c>
      <c r="C142" s="6">
        <v>46.766628815429002</v>
      </c>
      <c r="D142">
        <v>55.290799999999997</v>
      </c>
      <c r="E142">
        <v>1.7598</v>
      </c>
      <c r="F142">
        <v>14.569800000000001</v>
      </c>
      <c r="G142">
        <v>10.324</v>
      </c>
      <c r="H142">
        <v>5.6099999999999997E-2</v>
      </c>
      <c r="I142">
        <v>2.5167000000000002</v>
      </c>
      <c r="J142">
        <v>9.3569999999999993</v>
      </c>
      <c r="K142">
        <v>2.8921000000000001</v>
      </c>
      <c r="L142">
        <v>0.76759999999999995</v>
      </c>
      <c r="M142">
        <v>0.3584</v>
      </c>
      <c r="N142">
        <v>2.1076999999999999</v>
      </c>
      <c r="O142">
        <v>0</v>
      </c>
      <c r="BO142" s="17"/>
      <c r="BP142" s="53"/>
    </row>
    <row r="143" spans="1:68" s="8" customFormat="1" ht="16" x14ac:dyDescent="0.2">
      <c r="A143">
        <v>58</v>
      </c>
      <c r="B143">
        <v>1034.27</v>
      </c>
      <c r="C143" s="6">
        <v>46.022441556587999</v>
      </c>
      <c r="D143">
        <v>55.411000000000001</v>
      </c>
      <c r="E143">
        <v>1.7883</v>
      </c>
      <c r="F143">
        <v>14.496499999999999</v>
      </c>
      <c r="G143">
        <v>10.231199999999999</v>
      </c>
      <c r="H143">
        <v>5.5500000000000001E-2</v>
      </c>
      <c r="I143">
        <v>2.4638</v>
      </c>
      <c r="J143">
        <v>9.3895999999999997</v>
      </c>
      <c r="K143">
        <v>2.8826000000000001</v>
      </c>
      <c r="L143">
        <v>0.77569999999999995</v>
      </c>
      <c r="M143">
        <v>0.36420000000000002</v>
      </c>
      <c r="N143">
        <v>2.1417999999999999</v>
      </c>
      <c r="O143">
        <v>0</v>
      </c>
      <c r="BO143" s="17"/>
      <c r="BP143" s="53"/>
    </row>
    <row r="144" spans="1:68" s="8" customFormat="1" ht="16" x14ac:dyDescent="0.2">
      <c r="A144">
        <v>59</v>
      </c>
      <c r="B144">
        <v>1031.27</v>
      </c>
      <c r="C144" s="6">
        <v>45.297563568081003</v>
      </c>
      <c r="D144">
        <v>55.531199999999998</v>
      </c>
      <c r="E144">
        <v>1.8169</v>
      </c>
      <c r="F144">
        <v>14.423500000000001</v>
      </c>
      <c r="G144">
        <v>10.1358</v>
      </c>
      <c r="H144">
        <v>5.5E-2</v>
      </c>
      <c r="I144">
        <v>2.4121999999999999</v>
      </c>
      <c r="J144">
        <v>9.4230999999999998</v>
      </c>
      <c r="K144">
        <v>2.8725999999999998</v>
      </c>
      <c r="L144">
        <v>0.78359999999999996</v>
      </c>
      <c r="M144">
        <v>0.37</v>
      </c>
      <c r="N144">
        <v>2.1760999999999999</v>
      </c>
      <c r="O144">
        <v>0</v>
      </c>
      <c r="BO144" s="17"/>
      <c r="BP144" s="53"/>
    </row>
    <row r="145" spans="1:68" s="8" customFormat="1" ht="16" x14ac:dyDescent="0.2">
      <c r="A145">
        <v>60</v>
      </c>
      <c r="B145">
        <v>1028.27</v>
      </c>
      <c r="C145" s="6">
        <v>44.451865869762003</v>
      </c>
      <c r="D145">
        <v>55.751600000000003</v>
      </c>
      <c r="E145">
        <v>1.7836000000000001</v>
      </c>
      <c r="F145">
        <v>14.3447</v>
      </c>
      <c r="G145">
        <v>9.9901</v>
      </c>
      <c r="H145">
        <v>5.4399999999999997E-2</v>
      </c>
      <c r="I145">
        <v>2.3555999999999999</v>
      </c>
      <c r="J145">
        <v>9.4678000000000004</v>
      </c>
      <c r="K145">
        <v>2.8645999999999998</v>
      </c>
      <c r="L145">
        <v>0.79310000000000003</v>
      </c>
      <c r="M145">
        <v>0.377</v>
      </c>
      <c r="N145">
        <v>2.2174999999999998</v>
      </c>
      <c r="O145">
        <v>0</v>
      </c>
      <c r="BO145" s="17"/>
      <c r="BP145" s="53"/>
    </row>
    <row r="146" spans="1:68" s="8" customFormat="1" ht="16" x14ac:dyDescent="0.2">
      <c r="A146">
        <v>61</v>
      </c>
      <c r="B146">
        <v>1025.27</v>
      </c>
      <c r="C146" s="6">
        <v>43.626417521131003</v>
      </c>
      <c r="D146">
        <v>55.976799999999997</v>
      </c>
      <c r="E146">
        <v>1.7467999999999999</v>
      </c>
      <c r="F146">
        <v>14.265499999999999</v>
      </c>
      <c r="G146">
        <v>9.8405000000000005</v>
      </c>
      <c r="H146">
        <v>5.3800000000000001E-2</v>
      </c>
      <c r="I146">
        <v>2.3003</v>
      </c>
      <c r="J146">
        <v>9.5139999999999993</v>
      </c>
      <c r="K146">
        <v>2.8561000000000001</v>
      </c>
      <c r="L146">
        <v>0.80249999999999999</v>
      </c>
      <c r="M146">
        <v>0.38419999999999999</v>
      </c>
      <c r="N146">
        <v>2.2593999999999999</v>
      </c>
      <c r="O146">
        <v>0</v>
      </c>
      <c r="BO146" s="17"/>
      <c r="BP146" s="53"/>
    </row>
    <row r="147" spans="1:68" s="8" customFormat="1" ht="16" x14ac:dyDescent="0.2">
      <c r="A147">
        <v>62</v>
      </c>
      <c r="B147">
        <v>1022.27</v>
      </c>
      <c r="C147" s="6">
        <v>42.831295269869997</v>
      </c>
      <c r="D147">
        <v>56.198799999999999</v>
      </c>
      <c r="E147">
        <v>1.7113</v>
      </c>
      <c r="F147">
        <v>14.186500000000001</v>
      </c>
      <c r="G147">
        <v>9.6912000000000003</v>
      </c>
      <c r="H147">
        <v>5.33E-2</v>
      </c>
      <c r="I147">
        <v>2.2467999999999999</v>
      </c>
      <c r="J147">
        <v>9.5609000000000002</v>
      </c>
      <c r="K147">
        <v>2.8468</v>
      </c>
      <c r="L147">
        <v>0.81169999999999998</v>
      </c>
      <c r="M147">
        <v>0.39129999999999998</v>
      </c>
      <c r="N147">
        <v>2.3014000000000001</v>
      </c>
      <c r="O147">
        <v>0</v>
      </c>
      <c r="BO147" s="17"/>
      <c r="BP147" s="53"/>
    </row>
    <row r="148" spans="1:68" s="8" customFormat="1" ht="16" x14ac:dyDescent="0.2">
      <c r="A148">
        <v>63</v>
      </c>
      <c r="B148">
        <v>1019.27</v>
      </c>
      <c r="C148" s="6">
        <v>42.065116390744002</v>
      </c>
      <c r="D148">
        <v>56.417700000000004</v>
      </c>
      <c r="E148">
        <v>1.677</v>
      </c>
      <c r="F148">
        <v>14.107699999999999</v>
      </c>
      <c r="G148">
        <v>9.5421999999999993</v>
      </c>
      <c r="H148">
        <v>5.28E-2</v>
      </c>
      <c r="I148">
        <v>2.1949999999999998</v>
      </c>
      <c r="J148">
        <v>9.6083999999999996</v>
      </c>
      <c r="K148">
        <v>2.8368000000000002</v>
      </c>
      <c r="L148">
        <v>0.82069999999999999</v>
      </c>
      <c r="M148">
        <v>0.39839999999999998</v>
      </c>
      <c r="N148">
        <v>2.3433000000000002</v>
      </c>
      <c r="O148">
        <v>0</v>
      </c>
      <c r="BO148" s="17"/>
      <c r="BP148" s="53"/>
    </row>
    <row r="149" spans="1:68" s="8" customFormat="1" ht="16" x14ac:dyDescent="0.2">
      <c r="A149"/>
      <c r="B149"/>
      <c r="C149"/>
      <c r="D149"/>
      <c r="E149"/>
      <c r="F149"/>
      <c r="G149"/>
      <c r="H149"/>
      <c r="I149"/>
      <c r="J149"/>
      <c r="K149"/>
      <c r="L149"/>
      <c r="M149"/>
      <c r="N149"/>
      <c r="O149"/>
    </row>
    <row r="150" spans="1:68" s="8" customFormat="1" ht="16" x14ac:dyDescent="0.2">
      <c r="A150"/>
      <c r="B150"/>
      <c r="C150"/>
      <c r="D150"/>
      <c r="E150"/>
      <c r="F150"/>
      <c r="G150"/>
      <c r="H150"/>
      <c r="I150"/>
      <c r="J150"/>
      <c r="K150"/>
      <c r="L150"/>
      <c r="M150"/>
      <c r="N150"/>
      <c r="O150"/>
    </row>
    <row r="151" spans="1:68" s="8" customFormat="1" ht="16" x14ac:dyDescent="0.2">
      <c r="A151"/>
      <c r="B151"/>
      <c r="C151"/>
      <c r="D151"/>
      <c r="E151"/>
      <c r="F151"/>
      <c r="G151"/>
      <c r="H151"/>
      <c r="I151"/>
      <c r="J151"/>
      <c r="K151"/>
      <c r="L151"/>
      <c r="M151"/>
      <c r="N151"/>
      <c r="O151"/>
    </row>
    <row r="152" spans="1:68"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row>
    <row r="153" spans="1:68"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row>
    <row r="154" spans="1:68"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row>
    <row r="155" spans="1:68"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row>
    <row r="156" spans="1:68"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row>
    <row r="157" spans="1:68"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row>
    <row r="158" spans="1:68"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row>
    <row r="159" spans="1:68"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row>
    <row r="160" spans="1:68"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s="8" customFormat="1" ht="16" x14ac:dyDescent="0.2">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s="7"/>
      <c r="AP235" s="7"/>
      <c r="AQ235"/>
      <c r="AR235"/>
      <c r="AS235"/>
      <c r="AT235"/>
      <c r="AU235"/>
      <c r="AV235"/>
      <c r="AW235"/>
      <c r="AX235"/>
      <c r="AY235"/>
      <c r="AZ235"/>
      <c r="BA235"/>
      <c r="BB235"/>
      <c r="BC235"/>
      <c r="BD235"/>
      <c r="BE235"/>
      <c r="BF235"/>
      <c r="BG235"/>
      <c r="BH235"/>
      <c r="BI235"/>
      <c r="BJ235"/>
      <c r="BK235"/>
      <c r="BL235"/>
      <c r="BM235"/>
      <c r="BN235"/>
    </row>
    <row r="236" spans="1:66" s="8" customFormat="1" ht="16" x14ac:dyDescent="0.2">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s="7"/>
      <c r="AP236" s="7"/>
      <c r="AQ236"/>
      <c r="AR236"/>
      <c r="AS236"/>
      <c r="AT236"/>
      <c r="AU236"/>
      <c r="AV236"/>
      <c r="AW236"/>
      <c r="AX236"/>
      <c r="AY236"/>
      <c r="AZ236"/>
      <c r="BA236"/>
      <c r="BB236"/>
      <c r="BC236"/>
      <c r="BD236"/>
      <c r="BE236"/>
      <c r="BF236"/>
      <c r="BG236"/>
      <c r="BH236"/>
      <c r="BI236"/>
      <c r="BJ236"/>
      <c r="BK236"/>
      <c r="BL236"/>
      <c r="BM236"/>
      <c r="BN236"/>
    </row>
    <row r="237" spans="1:66" s="8" customFormat="1" ht="16" x14ac:dyDescent="0.2">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s="7"/>
      <c r="AP237" s="7"/>
      <c r="AQ237"/>
      <c r="AR237"/>
      <c r="AS237"/>
      <c r="AT237"/>
      <c r="AU237"/>
      <c r="AV237"/>
      <c r="AW237"/>
      <c r="AX237"/>
      <c r="AY237"/>
      <c r="AZ237"/>
      <c r="BA237"/>
      <c r="BB237"/>
      <c r="BC237"/>
      <c r="BD237"/>
      <c r="BE237"/>
      <c r="BF237"/>
      <c r="BG237"/>
      <c r="BH237"/>
      <c r="BI237"/>
      <c r="BJ237"/>
      <c r="BK237"/>
      <c r="BL237"/>
      <c r="BM237"/>
      <c r="BN237"/>
    </row>
    <row r="238" spans="1:66" s="8" customFormat="1" ht="16" x14ac:dyDescent="0.2">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s="7"/>
      <c r="AP238" s="7"/>
      <c r="AQ238"/>
      <c r="AR238"/>
      <c r="AS238"/>
      <c r="AT238"/>
      <c r="AU238"/>
      <c r="AV238"/>
      <c r="AW238"/>
      <c r="AX238"/>
      <c r="AY238"/>
      <c r="AZ238"/>
      <c r="BA238"/>
      <c r="BB238"/>
      <c r="BC238"/>
      <c r="BD238"/>
      <c r="BE238"/>
      <c r="BF238"/>
      <c r="BG238"/>
      <c r="BH238"/>
      <c r="BI238"/>
      <c r="BJ238"/>
      <c r="BK238"/>
      <c r="BL238"/>
      <c r="BM238"/>
      <c r="BN238"/>
    </row>
    <row r="239" spans="1:66" s="8" customFormat="1" ht="16" x14ac:dyDescent="0.2">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s="7"/>
      <c r="AP239" s="7"/>
      <c r="AQ239"/>
      <c r="AR239"/>
      <c r="AS239"/>
      <c r="AT239"/>
      <c r="AU239"/>
      <c r="AV239"/>
      <c r="AW239"/>
      <c r="AX239"/>
      <c r="AY239"/>
      <c r="AZ239"/>
      <c r="BA239"/>
      <c r="BB239"/>
      <c r="BC239"/>
      <c r="BD239"/>
      <c r="BE239"/>
      <c r="BF239"/>
      <c r="BG239"/>
      <c r="BH239"/>
      <c r="BI239"/>
      <c r="BJ239"/>
      <c r="BK239"/>
      <c r="BL239"/>
      <c r="BM239"/>
      <c r="BN239"/>
    </row>
    <row r="240" spans="1:66" s="8" customFormat="1" ht="16" x14ac:dyDescent="0.2">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s="7"/>
      <c r="AP240" s="7"/>
      <c r="AQ240"/>
      <c r="AR240"/>
      <c r="AS240"/>
      <c r="AT240"/>
      <c r="AU240"/>
      <c r="AV240"/>
      <c r="AW240"/>
      <c r="AX240"/>
      <c r="AY240"/>
      <c r="AZ240"/>
      <c r="BA240"/>
      <c r="BB240"/>
      <c r="BC240"/>
      <c r="BD240"/>
      <c r="BE240"/>
      <c r="BF240"/>
      <c r="BG240"/>
      <c r="BH240"/>
      <c r="BI240"/>
      <c r="BJ240"/>
      <c r="BK240"/>
      <c r="BL240"/>
      <c r="BM240"/>
      <c r="BN240"/>
    </row>
    <row r="241" spans="1:66" s="8" customFormat="1" ht="16" x14ac:dyDescent="0.2">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s="7"/>
      <c r="AP241" s="7"/>
      <c r="AQ241"/>
      <c r="AR241"/>
      <c r="AS241"/>
      <c r="AT241"/>
      <c r="AU241"/>
      <c r="AV241"/>
      <c r="AW241"/>
      <c r="AX241"/>
      <c r="AY241"/>
      <c r="AZ241"/>
      <c r="BA241"/>
      <c r="BB241"/>
      <c r="BC241"/>
      <c r="BD241"/>
      <c r="BE241"/>
      <c r="BF241"/>
      <c r="BG241"/>
      <c r="BH241"/>
      <c r="BI241"/>
      <c r="BJ241"/>
      <c r="BK241"/>
      <c r="BL241"/>
      <c r="BM241"/>
      <c r="BN241"/>
    </row>
    <row r="242" spans="1:66" s="8" customFormat="1" ht="16" x14ac:dyDescent="0.2">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s="7"/>
      <c r="AP242" s="7"/>
      <c r="AQ242"/>
      <c r="AR242"/>
      <c r="AS242"/>
      <c r="AT242"/>
      <c r="AU242"/>
      <c r="AV242"/>
      <c r="AW242"/>
      <c r="AX242"/>
      <c r="AY242"/>
      <c r="AZ242"/>
      <c r="BA242"/>
      <c r="BB242"/>
      <c r="BC242"/>
      <c r="BD242"/>
      <c r="BE242"/>
      <c r="BF242"/>
      <c r="BG242"/>
      <c r="BH242"/>
      <c r="BI242"/>
      <c r="BJ242"/>
      <c r="BK242"/>
      <c r="BL242"/>
      <c r="BM242"/>
      <c r="BN242"/>
    </row>
    <row r="243" spans="1:66" s="8" customFormat="1" ht="16" x14ac:dyDescent="0.2">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s="7"/>
      <c r="AP243" s="7"/>
      <c r="AQ243"/>
      <c r="AR243"/>
      <c r="AS243"/>
      <c r="AT243"/>
      <c r="AU243"/>
      <c r="AV243"/>
      <c r="AW243"/>
      <c r="AX243"/>
      <c r="AY243"/>
      <c r="AZ243"/>
      <c r="BA243"/>
      <c r="BB243"/>
      <c r="BC243"/>
      <c r="BD243"/>
      <c r="BE243"/>
      <c r="BF243"/>
      <c r="BG243"/>
      <c r="BH243"/>
      <c r="BI243"/>
      <c r="BJ243"/>
      <c r="BK243"/>
      <c r="BL243"/>
      <c r="BM243"/>
      <c r="BN243"/>
    </row>
    <row r="244" spans="1:66" s="8" customFormat="1" ht="16" x14ac:dyDescent="0.2">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s="7"/>
      <c r="AP244" s="7"/>
      <c r="AQ244"/>
      <c r="AR244"/>
      <c r="AS244"/>
      <c r="AT244"/>
      <c r="AU244"/>
      <c r="AV244"/>
      <c r="AW244"/>
      <c r="AX244"/>
      <c r="AY244"/>
      <c r="AZ244"/>
      <c r="BA244"/>
      <c r="BB244"/>
      <c r="BC244"/>
      <c r="BD244"/>
      <c r="BE244"/>
      <c r="BF244"/>
      <c r="BG244"/>
      <c r="BH244"/>
      <c r="BI244"/>
      <c r="BJ244"/>
      <c r="BK244"/>
      <c r="BL244"/>
      <c r="BM244"/>
      <c r="BN244"/>
    </row>
    <row r="245" spans="1:66" s="8" customFormat="1" ht="16" x14ac:dyDescent="0.2">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s="7"/>
      <c r="AP245" s="7"/>
      <c r="AQ245"/>
      <c r="AR245"/>
      <c r="AS245"/>
      <c r="AT245"/>
      <c r="AU245"/>
      <c r="AV245"/>
      <c r="AW245"/>
      <c r="AX245"/>
      <c r="AY245"/>
      <c r="AZ245"/>
      <c r="BA245"/>
      <c r="BB245"/>
      <c r="BC245"/>
      <c r="BD245"/>
      <c r="BE245"/>
      <c r="BF245"/>
      <c r="BG245"/>
      <c r="BH245"/>
      <c r="BI245"/>
      <c r="BJ245"/>
      <c r="BK245"/>
      <c r="BL245"/>
      <c r="BM245"/>
      <c r="BN245"/>
    </row>
    <row r="246" spans="1:66" s="8" customFormat="1" ht="16" x14ac:dyDescent="0.2">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s="7"/>
      <c r="AP246" s="7"/>
      <c r="AQ246"/>
      <c r="AR246"/>
      <c r="AS246"/>
      <c r="AT246"/>
      <c r="AU246"/>
      <c r="AV246"/>
      <c r="AW246"/>
      <c r="AX246"/>
      <c r="AY246"/>
      <c r="AZ246"/>
      <c r="BA246"/>
      <c r="BB246"/>
      <c r="BC246"/>
      <c r="BD246"/>
      <c r="BE246"/>
      <c r="BF246"/>
      <c r="BG246"/>
      <c r="BH246"/>
      <c r="BI246"/>
      <c r="BJ246"/>
      <c r="BK246"/>
      <c r="BL246"/>
      <c r="BM246"/>
      <c r="BN246"/>
    </row>
    <row r="247" spans="1:66" s="8" customFormat="1" ht="16" x14ac:dyDescent="0.2">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s="7"/>
      <c r="AP247" s="7"/>
      <c r="AQ247"/>
      <c r="AR247"/>
      <c r="AS247"/>
      <c r="AT247"/>
      <c r="AU247"/>
      <c r="AV247"/>
      <c r="AW247"/>
      <c r="AX247"/>
      <c r="AY247"/>
      <c r="AZ247"/>
      <c r="BA247"/>
      <c r="BB247"/>
      <c r="BC247"/>
      <c r="BD247"/>
      <c r="BE247"/>
      <c r="BF247"/>
      <c r="BG247"/>
      <c r="BH247"/>
      <c r="BI247"/>
      <c r="BJ247"/>
      <c r="BK247"/>
      <c r="BL247"/>
      <c r="BM247"/>
      <c r="BN247"/>
    </row>
    <row r="248" spans="1:66" s="8" customFormat="1" ht="16" x14ac:dyDescent="0.2">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s="7"/>
      <c r="AP248" s="7"/>
      <c r="AQ248"/>
      <c r="AR248"/>
      <c r="AS248"/>
      <c r="AT248"/>
      <c r="AU248"/>
      <c r="AV248"/>
      <c r="AW248"/>
      <c r="AX248"/>
      <c r="AY248"/>
      <c r="AZ248"/>
      <c r="BA248"/>
      <c r="BB248"/>
      <c r="BC248"/>
      <c r="BD248"/>
      <c r="BE248"/>
      <c r="BF248"/>
      <c r="BG248"/>
      <c r="BH248"/>
      <c r="BI248"/>
      <c r="BJ248"/>
      <c r="BK248"/>
      <c r="BL248"/>
      <c r="BM248"/>
      <c r="BN248"/>
    </row>
    <row r="249" spans="1:66" s="8" customFormat="1" ht="16" x14ac:dyDescent="0.2">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s="7"/>
      <c r="AP249" s="7"/>
      <c r="AQ249"/>
      <c r="AR249"/>
      <c r="AS249"/>
      <c r="AT249"/>
      <c r="AU249"/>
      <c r="AV249"/>
      <c r="AW249"/>
      <c r="AX249"/>
      <c r="AY249"/>
      <c r="AZ249"/>
      <c r="BA249"/>
      <c r="BB249"/>
      <c r="BC249"/>
      <c r="BD249"/>
      <c r="BE249"/>
      <c r="BF249"/>
      <c r="BG249"/>
      <c r="BH249"/>
      <c r="BI249"/>
      <c r="BJ249"/>
      <c r="BK249"/>
      <c r="BL249"/>
      <c r="BM249"/>
      <c r="BN249"/>
    </row>
    <row r="250" spans="1:66" s="8" customFormat="1" ht="16" x14ac:dyDescent="0.2">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s="7"/>
      <c r="AP250" s="7"/>
      <c r="AQ250"/>
      <c r="AR250"/>
      <c r="AS250"/>
      <c r="AT250"/>
      <c r="AU250"/>
      <c r="AV250"/>
      <c r="AW250"/>
      <c r="AX250"/>
      <c r="AY250"/>
      <c r="AZ250"/>
      <c r="BA250"/>
      <c r="BB250"/>
      <c r="BC250"/>
      <c r="BD250"/>
      <c r="BE250"/>
      <c r="BF250"/>
      <c r="BG250"/>
      <c r="BH250"/>
      <c r="BI250"/>
      <c r="BJ250"/>
      <c r="BK250"/>
      <c r="BL250"/>
      <c r="BM250"/>
      <c r="BN250"/>
    </row>
    <row r="251" spans="1:66" s="8" customFormat="1" ht="16" x14ac:dyDescent="0.2">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s="7"/>
      <c r="AP251" s="7"/>
      <c r="AQ251"/>
      <c r="AR251"/>
      <c r="AS251"/>
      <c r="AT251"/>
      <c r="AU251"/>
      <c r="AV251"/>
      <c r="AW251"/>
      <c r="AX251"/>
      <c r="AY251"/>
      <c r="AZ251"/>
      <c r="BA251"/>
      <c r="BB251"/>
      <c r="BC251"/>
      <c r="BD251"/>
      <c r="BE251"/>
      <c r="BF251"/>
      <c r="BG251"/>
      <c r="BH251"/>
      <c r="BI251"/>
      <c r="BJ251"/>
      <c r="BK251"/>
      <c r="BL251"/>
      <c r="BM251"/>
      <c r="BN251"/>
    </row>
    <row r="252" spans="1:66" s="8" customFormat="1" ht="16" x14ac:dyDescent="0.2">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s="7"/>
      <c r="AP252" s="7"/>
      <c r="AQ252"/>
      <c r="AR252"/>
      <c r="AS252"/>
      <c r="AT252"/>
      <c r="AU252"/>
      <c r="AV252"/>
      <c r="AW252"/>
      <c r="AX252"/>
      <c r="AY252"/>
      <c r="AZ252"/>
      <c r="BA252"/>
      <c r="BB252"/>
      <c r="BC252"/>
      <c r="BD252"/>
      <c r="BE252"/>
      <c r="BF252"/>
      <c r="BG252"/>
      <c r="BH252"/>
      <c r="BI252"/>
      <c r="BJ252"/>
      <c r="BK252"/>
      <c r="BL252"/>
      <c r="BM252"/>
      <c r="BN252"/>
    </row>
    <row r="253" spans="1:66" s="8" customFormat="1" ht="16" x14ac:dyDescent="0.2">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s="7"/>
      <c r="AP253" s="7"/>
      <c r="AQ253"/>
      <c r="AR253"/>
      <c r="AS253"/>
      <c r="AT253"/>
      <c r="AU253"/>
      <c r="AV253"/>
      <c r="AW253"/>
      <c r="AX253"/>
      <c r="AY253"/>
      <c r="AZ253"/>
      <c r="BA253"/>
      <c r="BB253"/>
      <c r="BC253"/>
      <c r="BD253"/>
      <c r="BE253"/>
      <c r="BF253"/>
      <c r="BG253"/>
      <c r="BH253"/>
      <c r="BI253"/>
      <c r="BJ253"/>
      <c r="BK253"/>
      <c r="BL253"/>
      <c r="BM253"/>
      <c r="BN253"/>
    </row>
    <row r="254" spans="1:66" s="8" customFormat="1" ht="16" x14ac:dyDescent="0.2">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s="7"/>
      <c r="AP254" s="7"/>
      <c r="AQ254"/>
      <c r="AR254"/>
      <c r="AS254"/>
      <c r="AT254"/>
      <c r="AU254"/>
      <c r="AV254"/>
      <c r="AW254"/>
      <c r="AX254"/>
      <c r="AY254"/>
      <c r="AZ254"/>
      <c r="BA254"/>
      <c r="BB254"/>
      <c r="BC254"/>
      <c r="BD254"/>
      <c r="BE254"/>
      <c r="BF254"/>
      <c r="BG254"/>
      <c r="BH254"/>
      <c r="BI254"/>
      <c r="BJ254"/>
      <c r="BK254"/>
      <c r="BL254"/>
      <c r="BM254"/>
      <c r="BN254"/>
    </row>
    <row r="255" spans="1:66" s="8" customFormat="1" ht="16" x14ac:dyDescent="0.2">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s="7"/>
      <c r="AP255" s="7"/>
      <c r="AQ255"/>
      <c r="AR255"/>
      <c r="AS255"/>
      <c r="AT255"/>
      <c r="AU255"/>
      <c r="AV255"/>
      <c r="AW255"/>
      <c r="AX255"/>
      <c r="AY255"/>
      <c r="AZ255"/>
      <c r="BA255"/>
      <c r="BB255"/>
      <c r="BC255"/>
      <c r="BD255"/>
      <c r="BE255"/>
      <c r="BF255"/>
      <c r="BG255"/>
      <c r="BH255"/>
      <c r="BI255"/>
      <c r="BJ255"/>
      <c r="BK255"/>
      <c r="BL255"/>
      <c r="BM255"/>
      <c r="BN255"/>
    </row>
    <row r="256" spans="1:66" s="8" customFormat="1" ht="16" x14ac:dyDescent="0.2">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s="7"/>
      <c r="AP256" s="7"/>
      <c r="AQ256"/>
      <c r="AR256"/>
      <c r="AS256"/>
      <c r="AT256"/>
      <c r="AU256"/>
      <c r="AV256"/>
      <c r="AW256"/>
      <c r="AX256"/>
      <c r="AY256"/>
      <c r="AZ256"/>
      <c r="BA256"/>
      <c r="BB256"/>
      <c r="BC256"/>
      <c r="BD256"/>
      <c r="BE256"/>
      <c r="BF256"/>
      <c r="BG256"/>
      <c r="BH256"/>
      <c r="BI256"/>
      <c r="BJ256"/>
      <c r="BK256"/>
      <c r="BL256"/>
      <c r="BM256"/>
      <c r="BN256"/>
    </row>
    <row r="257" spans="1:66" s="8" customFormat="1" ht="16" x14ac:dyDescent="0.2">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s="7"/>
      <c r="AP257" s="7"/>
      <c r="AQ257"/>
      <c r="AR257"/>
      <c r="AS257"/>
      <c r="AT257"/>
      <c r="AU257"/>
      <c r="AV257"/>
      <c r="AW257"/>
      <c r="AX257"/>
      <c r="AY257"/>
      <c r="AZ257"/>
      <c r="BA257"/>
      <c r="BB257"/>
      <c r="BC257"/>
      <c r="BD257"/>
      <c r="BE257"/>
      <c r="BF257"/>
      <c r="BG257"/>
      <c r="BH257"/>
      <c r="BI257"/>
      <c r="BJ257"/>
      <c r="BK257"/>
      <c r="BL257"/>
      <c r="BM257"/>
      <c r="BN257"/>
    </row>
    <row r="258" spans="1:66" s="8" customFormat="1" ht="16" x14ac:dyDescent="0.2">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s="7"/>
      <c r="AP258" s="7"/>
      <c r="AQ258"/>
      <c r="AR258"/>
      <c r="AS258"/>
      <c r="AT258"/>
      <c r="AU258"/>
      <c r="AV258"/>
      <c r="AW258"/>
      <c r="AX258"/>
      <c r="AY258"/>
      <c r="AZ258"/>
      <c r="BA258"/>
      <c r="BB258"/>
      <c r="BC258"/>
      <c r="BD258"/>
      <c r="BE258"/>
      <c r="BF258"/>
      <c r="BG258"/>
      <c r="BH258"/>
      <c r="BI258"/>
      <c r="BJ258"/>
      <c r="BK258"/>
      <c r="BL258"/>
      <c r="BM258"/>
      <c r="BN258"/>
    </row>
    <row r="259" spans="1:66" s="8" customFormat="1" ht="16" x14ac:dyDescent="0.2">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s="7"/>
      <c r="AP259" s="7"/>
      <c r="AQ259"/>
      <c r="AR259"/>
      <c r="AS259"/>
      <c r="AT259"/>
      <c r="AU259"/>
      <c r="AV259"/>
      <c r="AW259"/>
      <c r="AX259"/>
      <c r="AY259"/>
      <c r="AZ259"/>
      <c r="BA259"/>
      <c r="BB259"/>
      <c r="BC259"/>
      <c r="BD259"/>
      <c r="BE259"/>
      <c r="BF259"/>
      <c r="BG259"/>
      <c r="BH259"/>
      <c r="BI259"/>
      <c r="BJ259"/>
      <c r="BK259"/>
      <c r="BL259"/>
      <c r="BM259"/>
      <c r="BN259"/>
    </row>
    <row r="260" spans="1:66" s="8" customFormat="1" ht="16" x14ac:dyDescent="0.2">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s="7"/>
      <c r="AP260" s="7"/>
      <c r="AQ260"/>
      <c r="AR260"/>
      <c r="AS260"/>
      <c r="AT260"/>
      <c r="AU260"/>
      <c r="AV260"/>
      <c r="AW260"/>
      <c r="AX260"/>
      <c r="AY260"/>
      <c r="AZ260"/>
      <c r="BA260"/>
      <c r="BB260"/>
      <c r="BC260"/>
      <c r="BD260"/>
      <c r="BE260"/>
      <c r="BF260"/>
      <c r="BG260"/>
      <c r="BH260"/>
      <c r="BI260"/>
      <c r="BJ260"/>
      <c r="BK260"/>
      <c r="BL260"/>
      <c r="BM260"/>
      <c r="BN260"/>
    </row>
    <row r="261" spans="1:66" s="8" customFormat="1" ht="16" x14ac:dyDescent="0.2">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s="7"/>
      <c r="AP261" s="7"/>
      <c r="AQ261"/>
      <c r="AR261"/>
      <c r="AS261"/>
      <c r="AT261"/>
      <c r="AU261"/>
      <c r="AV261"/>
      <c r="AW261"/>
      <c r="AX261"/>
      <c r="AY261"/>
      <c r="AZ261"/>
      <c r="BA261"/>
      <c r="BB261"/>
      <c r="BC261"/>
      <c r="BD261"/>
      <c r="BE261"/>
      <c r="BF261"/>
      <c r="BG261"/>
      <c r="BH261"/>
      <c r="BI261"/>
      <c r="BJ261"/>
      <c r="BK261"/>
      <c r="BL261"/>
      <c r="BM261"/>
      <c r="BN261"/>
    </row>
    <row r="262" spans="1:66" s="8" customFormat="1" ht="16" x14ac:dyDescent="0.2">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s="7"/>
      <c r="AP262" s="7"/>
      <c r="AQ262"/>
      <c r="AR262"/>
      <c r="AS262"/>
      <c r="AT262"/>
      <c r="AU262"/>
      <c r="AV262"/>
      <c r="AW262"/>
      <c r="AX262"/>
      <c r="AY262"/>
      <c r="AZ262"/>
      <c r="BA262"/>
      <c r="BB262"/>
      <c r="BC262"/>
      <c r="BD262"/>
      <c r="BE262"/>
      <c r="BF262"/>
      <c r="BG262"/>
      <c r="BH262"/>
      <c r="BI262"/>
      <c r="BJ262"/>
      <c r="BK262"/>
      <c r="BL262"/>
      <c r="BM262"/>
      <c r="BN262"/>
    </row>
    <row r="263" spans="1:66" s="8" customFormat="1" ht="16" x14ac:dyDescent="0.2">
      <c r="A263"/>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s="7"/>
      <c r="AP263" s="7"/>
      <c r="AQ263"/>
      <c r="AR263"/>
      <c r="AS263"/>
      <c r="AT263"/>
      <c r="AU263"/>
      <c r="AV263"/>
      <c r="AW263"/>
      <c r="AX263"/>
      <c r="AY263"/>
      <c r="AZ263"/>
      <c r="BA263"/>
      <c r="BB263"/>
      <c r="BC263"/>
      <c r="BD263"/>
      <c r="BE263"/>
      <c r="BF263"/>
      <c r="BG263"/>
      <c r="BH263"/>
      <c r="BI263"/>
      <c r="BJ263"/>
      <c r="BK263"/>
      <c r="BL263"/>
      <c r="BM263"/>
      <c r="BN263"/>
    </row>
    <row r="264" spans="1:66" s="8" customFormat="1" ht="16" x14ac:dyDescent="0.2">
      <c r="A264"/>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s="7"/>
      <c r="AP264" s="7"/>
      <c r="AQ264"/>
      <c r="AR264"/>
      <c r="AS264"/>
      <c r="AT264"/>
      <c r="AU264"/>
      <c r="AV264"/>
      <c r="AW264"/>
      <c r="AX264"/>
      <c r="AY264"/>
      <c r="AZ264"/>
      <c r="BA264"/>
      <c r="BB264"/>
      <c r="BC264"/>
      <c r="BD264"/>
      <c r="BE264"/>
      <c r="BF264"/>
      <c r="BG264"/>
      <c r="BH264"/>
      <c r="BI264"/>
      <c r="BJ264"/>
      <c r="BK264"/>
      <c r="BL264"/>
      <c r="BM264"/>
      <c r="BN264"/>
    </row>
    <row r="265" spans="1:66" s="8" customFormat="1" ht="16" x14ac:dyDescent="0.2">
      <c r="A265"/>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s="7"/>
      <c r="AP265" s="7"/>
      <c r="AQ265"/>
      <c r="AR265"/>
      <c r="AS265"/>
      <c r="AT265"/>
      <c r="AU265"/>
      <c r="AV265"/>
      <c r="AW265"/>
      <c r="AX265"/>
      <c r="AY265"/>
      <c r="AZ265"/>
      <c r="BA265"/>
      <c r="BB265"/>
      <c r="BC265"/>
      <c r="BD265"/>
      <c r="BE265"/>
      <c r="BF265"/>
      <c r="BG265"/>
      <c r="BH265"/>
      <c r="BI265"/>
      <c r="BJ265"/>
      <c r="BK265"/>
      <c r="BL265"/>
      <c r="BM265"/>
      <c r="BN265"/>
    </row>
    <row r="266" spans="1:66" s="8" customFormat="1" ht="16" x14ac:dyDescent="0.2">
      <c r="A266"/>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s="7"/>
      <c r="AP266" s="7"/>
      <c r="AQ266"/>
      <c r="AR266"/>
      <c r="AS266"/>
      <c r="AT266"/>
      <c r="AU266"/>
      <c r="AV266"/>
      <c r="AW266"/>
      <c r="AX266"/>
      <c r="AY266"/>
      <c r="AZ266"/>
      <c r="BA266"/>
      <c r="BB266"/>
      <c r="BC266"/>
      <c r="BD266"/>
      <c r="BE266"/>
      <c r="BF266"/>
      <c r="BG266"/>
      <c r="BH266"/>
      <c r="BI266"/>
      <c r="BJ266"/>
      <c r="BK266"/>
      <c r="BL266"/>
      <c r="BM266"/>
      <c r="BN266"/>
    </row>
    <row r="267" spans="1:66" s="8" customFormat="1" ht="16" x14ac:dyDescent="0.2">
      <c r="A267"/>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s="7"/>
      <c r="AP267" s="7"/>
      <c r="AQ267"/>
      <c r="AR267"/>
      <c r="AS267"/>
      <c r="AT267"/>
      <c r="AU267"/>
      <c r="AV267"/>
      <c r="AW267"/>
      <c r="AX267"/>
      <c r="AY267"/>
      <c r="AZ267"/>
      <c r="BA267"/>
      <c r="BB267"/>
      <c r="BC267"/>
      <c r="BD267"/>
      <c r="BE267"/>
      <c r="BF267"/>
      <c r="BG267"/>
      <c r="BH267"/>
      <c r="BI267"/>
      <c r="BJ267"/>
      <c r="BK267"/>
      <c r="BL267"/>
      <c r="BM267"/>
      <c r="BN267"/>
    </row>
    <row r="268" spans="1:66" s="8" customFormat="1" ht="16" x14ac:dyDescent="0.2">
      <c r="A268"/>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s="7"/>
      <c r="AP268" s="7"/>
      <c r="AQ268"/>
      <c r="AR268"/>
      <c r="AS268"/>
      <c r="AT268"/>
      <c r="AU268"/>
      <c r="AV268"/>
      <c r="AW268"/>
      <c r="AX268"/>
      <c r="AY268"/>
      <c r="AZ268"/>
      <c r="BA268"/>
      <c r="BB268"/>
      <c r="BC268"/>
      <c r="BD268"/>
      <c r="BE268"/>
      <c r="BF268"/>
      <c r="BG268"/>
      <c r="BH268"/>
      <c r="BI268"/>
      <c r="BJ268"/>
      <c r="BK268"/>
      <c r="BL268"/>
      <c r="BM268"/>
      <c r="BN268"/>
    </row>
    <row r="269" spans="1:66" s="8" customFormat="1" ht="16" x14ac:dyDescent="0.2">
      <c r="A269"/>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s="7"/>
      <c r="AP269" s="7"/>
      <c r="AQ269"/>
      <c r="AR269"/>
      <c r="AS269"/>
      <c r="AT269"/>
      <c r="AU269"/>
      <c r="AV269"/>
      <c r="AW269"/>
      <c r="AX269"/>
      <c r="AY269"/>
      <c r="AZ269"/>
      <c r="BA269"/>
      <c r="BB269"/>
      <c r="BC269"/>
      <c r="BD269"/>
      <c r="BE269"/>
      <c r="BF269"/>
      <c r="BG269"/>
      <c r="BH269"/>
      <c r="BI269"/>
      <c r="BJ269"/>
      <c r="BK269"/>
      <c r="BL269"/>
      <c r="BM269"/>
      <c r="BN269"/>
    </row>
    <row r="270" spans="1:66" s="8" customFormat="1" ht="16" x14ac:dyDescent="0.2">
      <c r="A270"/>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s="7"/>
      <c r="AP270" s="7"/>
      <c r="AQ270"/>
      <c r="AR270"/>
      <c r="AS270"/>
      <c r="AT270"/>
      <c r="AU270"/>
      <c r="AV270"/>
      <c r="AW270"/>
      <c r="AX270"/>
      <c r="AY270"/>
      <c r="AZ270"/>
      <c r="BA270"/>
      <c r="BB270"/>
      <c r="BC270"/>
      <c r="BD270"/>
      <c r="BE270"/>
      <c r="BF270"/>
      <c r="BG270"/>
      <c r="BH270"/>
      <c r="BI270"/>
      <c r="BJ270"/>
      <c r="BK270"/>
      <c r="BL270"/>
      <c r="BM270"/>
      <c r="BN270"/>
    </row>
    <row r="271" spans="1:66" s="8" customFormat="1" ht="16" x14ac:dyDescent="0.2">
      <c r="A271"/>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s="7"/>
      <c r="AP271" s="7"/>
      <c r="AQ271"/>
      <c r="AR271"/>
      <c r="AS271"/>
      <c r="AT271"/>
      <c r="AU271"/>
      <c r="AV271"/>
      <c r="AW271"/>
      <c r="AX271"/>
      <c r="AY271"/>
      <c r="AZ271"/>
      <c r="BA271"/>
      <c r="BB271"/>
      <c r="BC271"/>
      <c r="BD271"/>
      <c r="BE271"/>
      <c r="BF271"/>
      <c r="BG271"/>
      <c r="BH271"/>
      <c r="BI271"/>
      <c r="BJ271"/>
      <c r="BK271"/>
      <c r="BL271"/>
      <c r="BM271"/>
      <c r="BN271"/>
    </row>
    <row r="272" spans="1:66" s="8" customFormat="1" ht="16" x14ac:dyDescent="0.2">
      <c r="A27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s="7"/>
      <c r="AP272" s="7"/>
      <c r="AQ272"/>
      <c r="AR272"/>
      <c r="AS272"/>
      <c r="AT272"/>
      <c r="AU272"/>
      <c r="AV272"/>
      <c r="AW272"/>
      <c r="AX272"/>
      <c r="AY272"/>
      <c r="AZ272"/>
      <c r="BA272"/>
      <c r="BB272"/>
      <c r="BC272"/>
      <c r="BD272"/>
      <c r="BE272"/>
      <c r="BF272"/>
      <c r="BG272"/>
      <c r="BH272"/>
      <c r="BI272"/>
      <c r="BJ272"/>
      <c r="BK272"/>
      <c r="BL272"/>
      <c r="BM272"/>
      <c r="BN272"/>
    </row>
    <row r="273" spans="1:66" s="8" customFormat="1" ht="16" x14ac:dyDescent="0.2">
      <c r="A273"/>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s="7"/>
      <c r="AP273" s="7"/>
      <c r="AQ273"/>
      <c r="AR273"/>
      <c r="AS273"/>
      <c r="AT273"/>
      <c r="AU273"/>
      <c r="AV273"/>
      <c r="AW273"/>
      <c r="AX273"/>
      <c r="AY273"/>
      <c r="AZ273"/>
      <c r="BA273"/>
      <c r="BB273"/>
      <c r="BC273"/>
      <c r="BD273"/>
      <c r="BE273"/>
      <c r="BF273"/>
      <c r="BG273"/>
      <c r="BH273"/>
      <c r="BI273"/>
      <c r="BJ273"/>
      <c r="BK273"/>
      <c r="BL273"/>
      <c r="BM273"/>
      <c r="BN273"/>
    </row>
    <row r="274" spans="1:66" s="8" customFormat="1" ht="16" x14ac:dyDescent="0.2">
      <c r="A274"/>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s="7"/>
      <c r="AP274" s="7"/>
      <c r="AQ274"/>
      <c r="AR274"/>
      <c r="AS274"/>
      <c r="AT274"/>
      <c r="AU274"/>
      <c r="AV274"/>
      <c r="AW274"/>
      <c r="AX274"/>
      <c r="AY274"/>
      <c r="AZ274"/>
      <c r="BA274"/>
      <c r="BB274"/>
      <c r="BC274"/>
      <c r="BD274"/>
      <c r="BE274"/>
      <c r="BF274"/>
      <c r="BG274"/>
      <c r="BH274"/>
      <c r="BI274"/>
      <c r="BJ274"/>
      <c r="BK274"/>
      <c r="BL274"/>
      <c r="BM274"/>
      <c r="BN274"/>
    </row>
    <row r="275" spans="1:66" s="8" customFormat="1" ht="16" x14ac:dyDescent="0.2">
      <c r="A275"/>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s="7"/>
      <c r="AP275" s="7"/>
      <c r="AQ275"/>
      <c r="AR275"/>
      <c r="AS275"/>
      <c r="AT275"/>
      <c r="AU275"/>
      <c r="AV275"/>
      <c r="AW275"/>
      <c r="AX275"/>
      <c r="AY275"/>
      <c r="AZ275"/>
      <c r="BA275"/>
      <c r="BB275"/>
      <c r="BC275"/>
      <c r="BD275"/>
      <c r="BE275"/>
      <c r="BF275"/>
      <c r="BG275"/>
      <c r="BH275"/>
      <c r="BI275"/>
      <c r="BJ275"/>
      <c r="BK275"/>
      <c r="BL275"/>
      <c r="BM275"/>
      <c r="BN275"/>
    </row>
    <row r="276" spans="1:66" s="8" customFormat="1" ht="16" x14ac:dyDescent="0.2">
      <c r="A276"/>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s="7"/>
      <c r="AP276" s="7"/>
      <c r="AQ276"/>
      <c r="AR276"/>
      <c r="AS276"/>
      <c r="AT276"/>
      <c r="AU276"/>
      <c r="AV276"/>
      <c r="AW276"/>
      <c r="AX276"/>
      <c r="AY276"/>
      <c r="AZ276"/>
      <c r="BA276"/>
      <c r="BB276"/>
      <c r="BC276"/>
      <c r="BD276"/>
      <c r="BE276"/>
      <c r="BF276"/>
      <c r="BG276"/>
      <c r="BH276"/>
      <c r="BI276"/>
      <c r="BJ276"/>
      <c r="BK276"/>
      <c r="BL276"/>
      <c r="BM276"/>
      <c r="BN276"/>
    </row>
    <row r="277" spans="1:66" s="8" customFormat="1" ht="16" x14ac:dyDescent="0.2">
      <c r="A277"/>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s="7"/>
      <c r="AP277" s="7"/>
      <c r="AQ277"/>
      <c r="AR277"/>
      <c r="AS277"/>
      <c r="AT277"/>
      <c r="AU277"/>
      <c r="AV277"/>
      <c r="AW277"/>
      <c r="AX277"/>
      <c r="AY277"/>
      <c r="AZ277"/>
      <c r="BA277"/>
      <c r="BB277"/>
      <c r="BC277"/>
      <c r="BD277"/>
      <c r="BE277"/>
      <c r="BF277"/>
      <c r="BG277"/>
      <c r="BH277"/>
      <c r="BI277"/>
      <c r="BJ277"/>
      <c r="BK277"/>
      <c r="BL277"/>
      <c r="BM277"/>
      <c r="BN277"/>
    </row>
    <row r="278" spans="1:66" s="8" customFormat="1" ht="16" x14ac:dyDescent="0.2">
      <c r="A278"/>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s="7"/>
      <c r="AP278" s="7"/>
      <c r="AQ278"/>
      <c r="AR278"/>
      <c r="AS278"/>
      <c r="AT278"/>
      <c r="AU278"/>
      <c r="AV278"/>
      <c r="AW278"/>
      <c r="AX278"/>
      <c r="AY278"/>
      <c r="AZ278"/>
      <c r="BA278"/>
      <c r="BB278"/>
      <c r="BC278"/>
      <c r="BD278"/>
      <c r="BE278"/>
      <c r="BF278"/>
      <c r="BG278"/>
      <c r="BH278"/>
      <c r="BI278"/>
      <c r="BJ278"/>
      <c r="BK278"/>
      <c r="BL278"/>
      <c r="BM278"/>
      <c r="BN278"/>
    </row>
    <row r="279" spans="1:66" s="8" customFormat="1" ht="16" x14ac:dyDescent="0.2">
      <c r="A279"/>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s="7"/>
      <c r="AP279" s="7"/>
      <c r="AQ279"/>
      <c r="AR279"/>
      <c r="AS279"/>
      <c r="AT279"/>
      <c r="AU279"/>
      <c r="AV279"/>
      <c r="AW279"/>
      <c r="AX279"/>
      <c r="AY279"/>
      <c r="AZ279"/>
      <c r="BA279"/>
      <c r="BB279"/>
      <c r="BC279"/>
      <c r="BD279"/>
      <c r="BE279"/>
      <c r="BF279"/>
      <c r="BG279"/>
      <c r="BH279"/>
      <c r="BI279"/>
      <c r="BJ279"/>
      <c r="BK279"/>
      <c r="BL279"/>
      <c r="BM279"/>
      <c r="BN279"/>
    </row>
    <row r="280" spans="1:66" s="8" customFormat="1" ht="16" x14ac:dyDescent="0.2">
      <c r="A280"/>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s="7"/>
      <c r="AP280" s="7"/>
      <c r="AQ280"/>
      <c r="AR280"/>
      <c r="AS280"/>
      <c r="AT280"/>
      <c r="AU280"/>
      <c r="AV280"/>
      <c r="AW280"/>
      <c r="AX280"/>
      <c r="AY280"/>
      <c r="AZ280"/>
      <c r="BA280"/>
      <c r="BB280"/>
      <c r="BC280"/>
      <c r="BD280"/>
      <c r="BE280"/>
      <c r="BF280"/>
      <c r="BG280"/>
      <c r="BH280"/>
      <c r="BI280"/>
      <c r="BJ280"/>
      <c r="BK280"/>
      <c r="BL280"/>
      <c r="BM280"/>
      <c r="BN280"/>
    </row>
    <row r="281" spans="1:66" s="11" customFormat="1" ht="16" x14ac:dyDescent="0.2">
      <c r="A281"/>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s="7"/>
      <c r="AP281" s="7"/>
      <c r="AQ281"/>
      <c r="AR281"/>
      <c r="AS281"/>
      <c r="AT281"/>
      <c r="AU281"/>
      <c r="AV281"/>
      <c r="AW281"/>
      <c r="AX281"/>
      <c r="AY281"/>
      <c r="AZ281"/>
      <c r="BA281"/>
      <c r="BB281"/>
      <c r="BC281"/>
      <c r="BD281"/>
      <c r="BE281"/>
      <c r="BF281"/>
      <c r="BG281"/>
      <c r="BH281"/>
      <c r="BI281"/>
      <c r="BJ281"/>
      <c r="BK281"/>
      <c r="BL281"/>
      <c r="BM281"/>
      <c r="BN281"/>
    </row>
    <row r="282" spans="1:66" s="11" customFormat="1" ht="16" x14ac:dyDescent="0.2">
      <c r="A28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s="7"/>
      <c r="AP282" s="7"/>
      <c r="AQ282"/>
      <c r="AR282"/>
      <c r="AS282"/>
      <c r="AT282"/>
      <c r="AU282"/>
      <c r="AV282"/>
      <c r="AW282"/>
      <c r="AX282"/>
      <c r="AY282"/>
      <c r="AZ282"/>
      <c r="BA282"/>
      <c r="BB282"/>
      <c r="BC282"/>
      <c r="BD282"/>
      <c r="BE282"/>
      <c r="BF282"/>
      <c r="BG282"/>
      <c r="BH282"/>
      <c r="BI282"/>
      <c r="BJ282"/>
      <c r="BK282"/>
      <c r="BL282"/>
      <c r="BM282"/>
      <c r="BN282"/>
    </row>
    <row r="283" spans="1:66" s="8" customFormat="1" ht="16" x14ac:dyDescent="0.2">
      <c r="A283"/>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s="7"/>
      <c r="AP283" s="7"/>
      <c r="AQ283"/>
      <c r="AR283"/>
      <c r="AS283"/>
      <c r="AT283"/>
      <c r="AU283"/>
      <c r="AV283"/>
      <c r="AW283"/>
      <c r="AX283"/>
      <c r="AY283"/>
      <c r="AZ283"/>
      <c r="BA283"/>
      <c r="BB283"/>
      <c r="BC283"/>
      <c r="BD283"/>
      <c r="BE283"/>
      <c r="BF283"/>
      <c r="BG283"/>
      <c r="BH283"/>
      <c r="BI283"/>
      <c r="BJ283"/>
      <c r="BK283"/>
      <c r="BL283"/>
      <c r="BM283"/>
      <c r="BN283"/>
    </row>
    <row r="284" spans="1:66" s="8" customFormat="1" ht="16" x14ac:dyDescent="0.2">
      <c r="A284"/>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s="7"/>
      <c r="AP284" s="7"/>
      <c r="AQ284"/>
      <c r="AR284"/>
      <c r="AS284"/>
      <c r="AT284"/>
      <c r="AU284"/>
      <c r="AV284"/>
      <c r="AW284"/>
      <c r="AX284"/>
      <c r="AY284"/>
      <c r="AZ284"/>
      <c r="BA284"/>
      <c r="BB284"/>
      <c r="BC284"/>
      <c r="BD284"/>
      <c r="BE284"/>
      <c r="BF284"/>
      <c r="BG284"/>
      <c r="BH284"/>
      <c r="BI284"/>
      <c r="BJ284"/>
      <c r="BK284"/>
      <c r="BL284"/>
      <c r="BM284"/>
      <c r="BN284"/>
    </row>
    <row r="285" spans="1:66" s="8" customFormat="1" ht="16" x14ac:dyDescent="0.2">
      <c r="A285"/>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s="7"/>
      <c r="AP285" s="7"/>
      <c r="AQ285"/>
      <c r="AR285"/>
      <c r="AS285"/>
      <c r="AT285"/>
      <c r="AU285"/>
      <c r="AV285"/>
      <c r="AW285"/>
      <c r="AX285"/>
      <c r="AY285"/>
      <c r="AZ285"/>
      <c r="BA285"/>
      <c r="BB285"/>
      <c r="BC285"/>
      <c r="BD285"/>
      <c r="BE285"/>
      <c r="BF285"/>
      <c r="BG285"/>
      <c r="BH285"/>
      <c r="BI285"/>
      <c r="BJ285"/>
      <c r="BK285"/>
      <c r="BL285"/>
      <c r="BM285"/>
      <c r="BN285"/>
    </row>
    <row r="286" spans="1:66" s="8" customFormat="1" ht="16" x14ac:dyDescent="0.2">
      <c r="A286"/>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s="7"/>
      <c r="AP286" s="7"/>
      <c r="AQ286"/>
      <c r="AR286"/>
      <c r="AS286"/>
      <c r="AT286"/>
      <c r="AU286"/>
      <c r="AV286"/>
      <c r="AW286"/>
      <c r="AX286"/>
      <c r="AY286"/>
      <c r="AZ286"/>
      <c r="BA286"/>
      <c r="BB286"/>
      <c r="BC286"/>
      <c r="BD286"/>
      <c r="BE286"/>
      <c r="BF286"/>
      <c r="BG286"/>
      <c r="BH286"/>
      <c r="BI286"/>
      <c r="BJ286"/>
      <c r="BK286"/>
      <c r="BL286"/>
      <c r="BM286"/>
      <c r="BN286"/>
    </row>
    <row r="287" spans="1:66" s="8" customFormat="1" ht="16" x14ac:dyDescent="0.2">
      <c r="A287"/>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s="7"/>
      <c r="AP287" s="7"/>
      <c r="AQ287"/>
      <c r="AR287"/>
      <c r="AS287"/>
      <c r="AT287"/>
      <c r="AU287"/>
      <c r="AV287"/>
      <c r="AW287"/>
      <c r="AX287"/>
      <c r="AY287"/>
      <c r="AZ287"/>
      <c r="BA287"/>
      <c r="BB287"/>
      <c r="BC287"/>
      <c r="BD287"/>
      <c r="BE287"/>
      <c r="BF287"/>
      <c r="BG287"/>
      <c r="BH287"/>
      <c r="BI287"/>
      <c r="BJ287"/>
      <c r="BK287"/>
      <c r="BL287"/>
      <c r="BM287"/>
      <c r="BN287"/>
    </row>
    <row r="288" spans="1:66" s="8" customFormat="1" ht="16" x14ac:dyDescent="0.2">
      <c r="A288"/>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s="7"/>
      <c r="AP288" s="7"/>
      <c r="AQ288"/>
      <c r="AR288"/>
      <c r="AS288"/>
      <c r="AT288"/>
      <c r="AU288"/>
      <c r="AV288"/>
      <c r="AW288"/>
      <c r="AX288"/>
      <c r="AY288"/>
      <c r="AZ288"/>
      <c r="BA288"/>
      <c r="BB288"/>
      <c r="BC288"/>
      <c r="BD288"/>
      <c r="BE288"/>
      <c r="BF288"/>
      <c r="BG288"/>
      <c r="BH288"/>
      <c r="BI288"/>
      <c r="BJ288"/>
      <c r="BK288"/>
      <c r="BL288"/>
      <c r="BM288"/>
      <c r="BN288"/>
    </row>
    <row r="289" spans="1:66" s="8" customFormat="1" ht="16" x14ac:dyDescent="0.2">
      <c r="A289"/>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s="7"/>
      <c r="AP289" s="7"/>
      <c r="AQ289"/>
      <c r="AR289"/>
      <c r="AS289"/>
      <c r="AT289"/>
      <c r="AU289"/>
      <c r="AV289"/>
      <c r="AW289"/>
      <c r="AX289"/>
      <c r="AY289"/>
      <c r="AZ289"/>
      <c r="BA289"/>
      <c r="BB289"/>
      <c r="BC289"/>
      <c r="BD289"/>
      <c r="BE289"/>
      <c r="BF289"/>
      <c r="BG289"/>
      <c r="BH289"/>
      <c r="BI289"/>
      <c r="BJ289"/>
      <c r="BK289"/>
      <c r="BL289"/>
      <c r="BM289"/>
      <c r="BN289"/>
    </row>
    <row r="290" spans="1:66" s="8" customFormat="1" ht="16" x14ac:dyDescent="0.2">
      <c r="A290"/>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s="7"/>
      <c r="AP290" s="7"/>
      <c r="AQ290"/>
      <c r="AR290"/>
      <c r="AS290"/>
      <c r="AT290"/>
      <c r="AU290"/>
      <c r="AV290"/>
      <c r="AW290"/>
      <c r="AX290"/>
      <c r="AY290"/>
      <c r="AZ290"/>
      <c r="BA290"/>
      <c r="BB290"/>
      <c r="BC290"/>
      <c r="BD290"/>
      <c r="BE290"/>
      <c r="BF290"/>
      <c r="BG290"/>
      <c r="BH290"/>
      <c r="BI290"/>
      <c r="BJ290"/>
      <c r="BK290"/>
      <c r="BL290"/>
      <c r="BM290"/>
      <c r="BN290"/>
    </row>
    <row r="291" spans="1:66" s="8" customFormat="1" ht="16" x14ac:dyDescent="0.2">
      <c r="A291"/>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s="7"/>
      <c r="AP291" s="7"/>
      <c r="AQ291"/>
      <c r="AR291"/>
      <c r="AS291"/>
      <c r="AT291"/>
      <c r="AU291"/>
      <c r="AV291"/>
      <c r="AW291"/>
      <c r="AX291"/>
      <c r="AY291"/>
      <c r="AZ291"/>
      <c r="BA291"/>
      <c r="BB291"/>
      <c r="BC291"/>
      <c r="BD291"/>
      <c r="BE291"/>
      <c r="BF291"/>
      <c r="BG291"/>
      <c r="BH291"/>
      <c r="BI291"/>
      <c r="BJ291"/>
      <c r="BK291"/>
      <c r="BL291"/>
      <c r="BM291"/>
      <c r="BN291"/>
    </row>
    <row r="292" spans="1:66" s="8" customFormat="1" ht="16" x14ac:dyDescent="0.2">
      <c r="A29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s="7"/>
      <c r="AP292" s="7"/>
      <c r="AQ292"/>
      <c r="AR292"/>
      <c r="AS292"/>
      <c r="AT292"/>
      <c r="AU292"/>
      <c r="AV292"/>
      <c r="AW292"/>
      <c r="AX292"/>
      <c r="AY292"/>
      <c r="AZ292"/>
      <c r="BA292"/>
      <c r="BB292"/>
      <c r="BC292"/>
      <c r="BD292"/>
      <c r="BE292"/>
      <c r="BF292"/>
      <c r="BG292"/>
      <c r="BH292"/>
      <c r="BI292"/>
      <c r="BJ292"/>
      <c r="BK292"/>
      <c r="BL292"/>
      <c r="BM292"/>
      <c r="BN292"/>
    </row>
    <row r="293" spans="1:66" s="8" customFormat="1" ht="16" x14ac:dyDescent="0.2">
      <c r="A293"/>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s="7"/>
      <c r="AP293" s="7"/>
      <c r="AQ293"/>
      <c r="AR293"/>
      <c r="AS293"/>
      <c r="AT293"/>
      <c r="AU293"/>
      <c r="AV293"/>
      <c r="AW293"/>
      <c r="AX293"/>
      <c r="AY293"/>
      <c r="AZ293"/>
      <c r="BA293"/>
      <c r="BB293"/>
      <c r="BC293"/>
      <c r="BD293"/>
      <c r="BE293"/>
      <c r="BF293"/>
      <c r="BG293"/>
      <c r="BH293"/>
      <c r="BI293"/>
      <c r="BJ293"/>
      <c r="BK293"/>
      <c r="BL293"/>
      <c r="BM293"/>
      <c r="BN293"/>
    </row>
    <row r="294" spans="1:66" s="8" customFormat="1" ht="16" x14ac:dyDescent="0.2">
      <c r="A294"/>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s="7"/>
      <c r="AP294" s="7"/>
      <c r="AQ294"/>
      <c r="AR294"/>
      <c r="AS294"/>
      <c r="AT294"/>
      <c r="AU294"/>
      <c r="AV294"/>
      <c r="AW294"/>
      <c r="AX294"/>
      <c r="AY294"/>
      <c r="AZ294"/>
      <c r="BA294"/>
      <c r="BB294"/>
      <c r="BC294"/>
      <c r="BD294"/>
      <c r="BE294"/>
      <c r="BF294"/>
      <c r="BG294"/>
      <c r="BH294"/>
      <c r="BI294"/>
      <c r="BJ294"/>
      <c r="BK294"/>
      <c r="BL294"/>
      <c r="BM294"/>
      <c r="BN294"/>
    </row>
    <row r="295" spans="1:66" s="8" customFormat="1" ht="16" x14ac:dyDescent="0.2">
      <c r="A295"/>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s="7"/>
      <c r="AP295" s="7"/>
      <c r="AQ295"/>
      <c r="AR295"/>
      <c r="AS295"/>
      <c r="AT295"/>
      <c r="AU295"/>
      <c r="AV295"/>
      <c r="AW295"/>
      <c r="AX295"/>
      <c r="AY295"/>
      <c r="AZ295"/>
      <c r="BA295"/>
      <c r="BB295"/>
      <c r="BC295"/>
      <c r="BD295"/>
      <c r="BE295"/>
      <c r="BF295"/>
      <c r="BG295"/>
      <c r="BH295"/>
      <c r="BI295"/>
      <c r="BJ295"/>
      <c r="BK295"/>
      <c r="BL295"/>
      <c r="BM295"/>
      <c r="BN295"/>
    </row>
    <row r="296" spans="1:66" s="8" customFormat="1" ht="16" x14ac:dyDescent="0.2">
      <c r="A296"/>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s="7"/>
      <c r="AP296" s="7"/>
      <c r="AQ296"/>
      <c r="AR296"/>
      <c r="AS296"/>
      <c r="AT296"/>
      <c r="AU296"/>
      <c r="AV296"/>
      <c r="AW296"/>
      <c r="AX296"/>
      <c r="AY296"/>
      <c r="AZ296"/>
      <c r="BA296"/>
      <c r="BB296"/>
      <c r="BC296"/>
      <c r="BD296"/>
      <c r="BE296"/>
      <c r="BF296"/>
      <c r="BG296"/>
      <c r="BH296"/>
      <c r="BI296"/>
      <c r="BJ296"/>
      <c r="BK296"/>
      <c r="BL296"/>
      <c r="BM296"/>
      <c r="BN296"/>
    </row>
    <row r="297" spans="1:66" s="8" customFormat="1" ht="16" x14ac:dyDescent="0.2">
      <c r="A297"/>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s="7"/>
      <c r="AP297" s="7"/>
      <c r="AQ297"/>
      <c r="AR297"/>
      <c r="AS297"/>
      <c r="AT297"/>
      <c r="AU297"/>
      <c r="AV297"/>
      <c r="AW297"/>
      <c r="AX297"/>
      <c r="AY297"/>
      <c r="AZ297"/>
      <c r="BA297"/>
      <c r="BB297"/>
      <c r="BC297"/>
      <c r="BD297"/>
      <c r="BE297"/>
      <c r="BF297"/>
      <c r="BG297"/>
      <c r="BH297"/>
      <c r="BI297"/>
      <c r="BJ297"/>
      <c r="BK297"/>
      <c r="BL297"/>
      <c r="BM297"/>
      <c r="BN297"/>
    </row>
    <row r="298" spans="1:66" s="8" customFormat="1" ht="16" x14ac:dyDescent="0.2">
      <c r="A298"/>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s="7"/>
      <c r="AP298" s="7"/>
      <c r="AQ298"/>
      <c r="AR298"/>
      <c r="AS298"/>
      <c r="AT298"/>
      <c r="AU298"/>
      <c r="AV298"/>
      <c r="AW298"/>
      <c r="AX298"/>
      <c r="AY298"/>
      <c r="AZ298"/>
      <c r="BA298"/>
      <c r="BB298"/>
      <c r="BC298"/>
      <c r="BD298"/>
      <c r="BE298"/>
      <c r="BF298"/>
      <c r="BG298"/>
      <c r="BH298"/>
      <c r="BI298"/>
      <c r="BJ298"/>
      <c r="BK298"/>
      <c r="BL298"/>
      <c r="BM298"/>
      <c r="BN298"/>
    </row>
    <row r="299" spans="1:66" s="8" customFormat="1" ht="16" x14ac:dyDescent="0.2">
      <c r="A299"/>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s="7"/>
      <c r="AP299" s="7"/>
      <c r="AQ299"/>
      <c r="AR299"/>
      <c r="AS299"/>
      <c r="AT299"/>
      <c r="AU299"/>
      <c r="AV299"/>
      <c r="AW299"/>
      <c r="AX299"/>
      <c r="AY299"/>
      <c r="AZ299"/>
      <c r="BA299"/>
      <c r="BB299"/>
      <c r="BC299"/>
      <c r="BD299"/>
      <c r="BE299"/>
      <c r="BF299"/>
      <c r="BG299"/>
      <c r="BH299"/>
      <c r="BI299"/>
      <c r="BJ299"/>
      <c r="BK299"/>
      <c r="BL299"/>
      <c r="BM299"/>
      <c r="BN299"/>
    </row>
    <row r="300" spans="1:66" s="8" customFormat="1" ht="16" x14ac:dyDescent="0.2">
      <c r="A300"/>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s="7"/>
      <c r="AP300" s="7"/>
      <c r="AQ300"/>
      <c r="AR300"/>
      <c r="AS300"/>
      <c r="AT300"/>
      <c r="AU300"/>
      <c r="AV300"/>
      <c r="AW300"/>
      <c r="AX300"/>
      <c r="AY300"/>
      <c r="AZ300"/>
      <c r="BA300"/>
      <c r="BB300"/>
      <c r="BC300"/>
      <c r="BD300"/>
      <c r="BE300"/>
      <c r="BF300"/>
      <c r="BG300"/>
      <c r="BH300"/>
      <c r="BI300"/>
      <c r="BJ300"/>
      <c r="BK300"/>
      <c r="BL300"/>
      <c r="BM300"/>
      <c r="BN300"/>
    </row>
    <row r="301" spans="1:66" s="8" customFormat="1" ht="16" x14ac:dyDescent="0.2">
      <c r="A301"/>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s="7"/>
      <c r="AP301" s="7"/>
      <c r="AQ301"/>
      <c r="AR301"/>
      <c r="AS301"/>
      <c r="AT301"/>
      <c r="AU301"/>
      <c r="AV301"/>
      <c r="AW301"/>
      <c r="AX301"/>
      <c r="AY301"/>
      <c r="AZ301"/>
      <c r="BA301"/>
      <c r="BB301"/>
      <c r="BC301"/>
      <c r="BD301"/>
      <c r="BE301"/>
      <c r="BF301"/>
      <c r="BG301"/>
      <c r="BH301"/>
      <c r="BI301"/>
      <c r="BJ301"/>
      <c r="BK301"/>
      <c r="BL301"/>
      <c r="BM301"/>
      <c r="BN301"/>
    </row>
    <row r="302" spans="1:66" s="8" customFormat="1" ht="16" x14ac:dyDescent="0.2">
      <c r="A3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s="7"/>
      <c r="AP302" s="7"/>
      <c r="AQ302"/>
      <c r="AR302"/>
      <c r="AS302"/>
      <c r="AT302"/>
      <c r="AU302"/>
      <c r="AV302"/>
      <c r="AW302"/>
      <c r="AX302"/>
      <c r="AY302"/>
      <c r="AZ302"/>
      <c r="BA302"/>
      <c r="BB302"/>
      <c r="BC302"/>
      <c r="BD302"/>
      <c r="BE302"/>
      <c r="BF302"/>
      <c r="BG302"/>
      <c r="BH302"/>
      <c r="BI302"/>
      <c r="BJ302"/>
      <c r="BK302"/>
      <c r="BL302"/>
      <c r="BM302"/>
      <c r="BN302"/>
    </row>
    <row r="303" spans="1:66" s="8" customFormat="1" ht="16" x14ac:dyDescent="0.2">
      <c r="A303"/>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s="7"/>
      <c r="AP303" s="7"/>
      <c r="AQ303"/>
      <c r="AR303"/>
      <c r="AS303"/>
      <c r="AT303"/>
      <c r="AU303"/>
      <c r="AV303"/>
      <c r="AW303"/>
      <c r="AX303"/>
      <c r="AY303"/>
      <c r="AZ303"/>
      <c r="BA303"/>
      <c r="BB303"/>
      <c r="BC303"/>
      <c r="BD303"/>
      <c r="BE303"/>
      <c r="BF303"/>
      <c r="BG303"/>
      <c r="BH303"/>
      <c r="BI303"/>
      <c r="BJ303"/>
      <c r="BK303"/>
      <c r="BL303"/>
      <c r="BM303"/>
      <c r="BN303"/>
    </row>
    <row r="304" spans="1:66" s="8" customFormat="1" ht="16" x14ac:dyDescent="0.2">
      <c r="A304"/>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s="7"/>
      <c r="AP304" s="7"/>
      <c r="AQ304"/>
      <c r="AR304"/>
      <c r="AS304"/>
      <c r="AT304"/>
      <c r="AU304"/>
      <c r="AV304"/>
      <c r="AW304"/>
      <c r="AX304"/>
      <c r="AY304"/>
      <c r="AZ304"/>
      <c r="BA304"/>
      <c r="BB304"/>
      <c r="BC304"/>
      <c r="BD304"/>
      <c r="BE304"/>
      <c r="BF304"/>
      <c r="BG304"/>
      <c r="BH304"/>
      <c r="BI304"/>
      <c r="BJ304"/>
      <c r="BK304"/>
      <c r="BL304"/>
      <c r="BM304"/>
      <c r="BN304"/>
    </row>
    <row r="305" spans="1:66" s="8" customFormat="1" ht="16" x14ac:dyDescent="0.2">
      <c r="A305"/>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s="7"/>
      <c r="AP305" s="7"/>
      <c r="AQ305"/>
      <c r="AR305"/>
      <c r="AS305"/>
      <c r="AT305"/>
      <c r="AU305"/>
      <c r="AV305"/>
      <c r="AW305"/>
      <c r="AX305"/>
      <c r="AY305"/>
      <c r="AZ305"/>
      <c r="BA305"/>
      <c r="BB305"/>
      <c r="BC305"/>
      <c r="BD305"/>
      <c r="BE305"/>
      <c r="BF305"/>
      <c r="BG305"/>
      <c r="BH305"/>
      <c r="BI305"/>
      <c r="BJ305"/>
      <c r="BK305"/>
      <c r="BL305"/>
      <c r="BM305"/>
      <c r="BN305"/>
    </row>
    <row r="306" spans="1:66" s="8" customFormat="1" ht="16" x14ac:dyDescent="0.2">
      <c r="A306"/>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s="7"/>
      <c r="AP306" s="7"/>
      <c r="AQ306"/>
      <c r="AR306"/>
      <c r="AS306"/>
      <c r="AT306"/>
      <c r="AU306"/>
      <c r="AV306"/>
      <c r="AW306"/>
      <c r="AX306"/>
      <c r="AY306"/>
      <c r="AZ306"/>
      <c r="BA306"/>
      <c r="BB306"/>
      <c r="BC306"/>
      <c r="BD306"/>
      <c r="BE306"/>
      <c r="BF306"/>
      <c r="BG306"/>
      <c r="BH306"/>
      <c r="BI306"/>
      <c r="BJ306"/>
      <c r="BK306"/>
      <c r="BL306"/>
      <c r="BM306"/>
      <c r="BN306"/>
    </row>
    <row r="307" spans="1:66" s="8" customFormat="1" ht="16" x14ac:dyDescent="0.2">
      <c r="A307"/>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s="7"/>
      <c r="AP307" s="7"/>
      <c r="AQ307"/>
      <c r="AR307"/>
      <c r="AS307"/>
      <c r="AT307"/>
      <c r="AU307"/>
      <c r="AV307"/>
      <c r="AW307"/>
      <c r="AX307"/>
      <c r="AY307"/>
      <c r="AZ307"/>
      <c r="BA307"/>
      <c r="BB307"/>
      <c r="BC307"/>
      <c r="BD307"/>
      <c r="BE307"/>
      <c r="BF307"/>
      <c r="BG307"/>
      <c r="BH307"/>
      <c r="BI307"/>
      <c r="BJ307"/>
      <c r="BK307"/>
      <c r="BL307"/>
      <c r="BM307"/>
      <c r="BN307"/>
    </row>
    <row r="308" spans="1:66" s="8" customFormat="1" ht="16" x14ac:dyDescent="0.2">
      <c r="A308"/>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s="7"/>
      <c r="AP308" s="7"/>
      <c r="AQ308"/>
      <c r="AR308"/>
      <c r="AS308"/>
      <c r="AT308"/>
      <c r="AU308"/>
      <c r="AV308"/>
      <c r="AW308"/>
      <c r="AX308"/>
      <c r="AY308"/>
      <c r="AZ308"/>
      <c r="BA308"/>
      <c r="BB308"/>
      <c r="BC308"/>
      <c r="BD308"/>
      <c r="BE308"/>
      <c r="BF308"/>
      <c r="BG308"/>
      <c r="BH308"/>
      <c r="BI308"/>
      <c r="BJ308"/>
      <c r="BK308"/>
      <c r="BL308"/>
      <c r="BM308"/>
      <c r="BN308"/>
    </row>
    <row r="309" spans="1:66" s="8" customFormat="1" ht="16" x14ac:dyDescent="0.2">
      <c r="A309"/>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s="7"/>
      <c r="AP309" s="7"/>
      <c r="AQ309"/>
      <c r="AR309"/>
      <c r="AS309"/>
      <c r="AT309"/>
      <c r="AU309"/>
      <c r="AV309"/>
      <c r="AW309"/>
      <c r="AX309"/>
      <c r="AY309"/>
      <c r="AZ309"/>
      <c r="BA309"/>
      <c r="BB309"/>
      <c r="BC309"/>
      <c r="BD309"/>
      <c r="BE309"/>
      <c r="BF309"/>
      <c r="BG309"/>
      <c r="BH309"/>
      <c r="BI309"/>
      <c r="BJ309"/>
      <c r="BK309"/>
      <c r="BL309"/>
      <c r="BM309"/>
      <c r="BN309"/>
    </row>
    <row r="310" spans="1:66" s="8" customFormat="1" ht="16" x14ac:dyDescent="0.2">
      <c r="A310"/>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s="7"/>
      <c r="AP310" s="7"/>
      <c r="AQ310"/>
      <c r="AR310"/>
      <c r="AS310"/>
      <c r="AT310"/>
      <c r="AU310"/>
      <c r="AV310"/>
      <c r="AW310"/>
      <c r="AX310"/>
      <c r="AY310"/>
      <c r="AZ310"/>
      <c r="BA310"/>
      <c r="BB310"/>
      <c r="BC310"/>
      <c r="BD310"/>
      <c r="BE310"/>
      <c r="BF310"/>
      <c r="BG310"/>
      <c r="BH310"/>
      <c r="BI310"/>
      <c r="BJ310"/>
      <c r="BK310"/>
      <c r="BL310"/>
      <c r="BM310"/>
      <c r="BN310"/>
    </row>
    <row r="311" spans="1:66" s="8" customFormat="1" ht="16" x14ac:dyDescent="0.2">
      <c r="A311"/>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s="7"/>
      <c r="AP311" s="7"/>
      <c r="AQ311"/>
      <c r="AR311"/>
      <c r="AS311"/>
      <c r="AT311"/>
      <c r="AU311"/>
      <c r="AV311"/>
      <c r="AW311"/>
      <c r="AX311"/>
      <c r="AY311"/>
      <c r="AZ311"/>
      <c r="BA311"/>
      <c r="BB311"/>
      <c r="BC311"/>
      <c r="BD311"/>
      <c r="BE311"/>
      <c r="BF311"/>
      <c r="BG311"/>
      <c r="BH311"/>
      <c r="BI311"/>
      <c r="BJ311"/>
      <c r="BK311"/>
      <c r="BL311"/>
      <c r="BM311"/>
      <c r="BN311"/>
    </row>
    <row r="312" spans="1:66" s="8" customFormat="1" ht="16" x14ac:dyDescent="0.2">
      <c r="A31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s="7"/>
      <c r="AP312" s="7"/>
      <c r="AQ312"/>
      <c r="AR312"/>
      <c r="AS312"/>
      <c r="AT312"/>
      <c r="AU312"/>
      <c r="AV312"/>
      <c r="AW312"/>
      <c r="AX312"/>
      <c r="AY312"/>
      <c r="AZ312"/>
      <c r="BA312"/>
      <c r="BB312"/>
      <c r="BC312"/>
      <c r="BD312"/>
      <c r="BE312"/>
      <c r="BF312"/>
      <c r="BG312"/>
      <c r="BH312"/>
      <c r="BI312"/>
      <c r="BJ312"/>
      <c r="BK312"/>
      <c r="BL312"/>
      <c r="BM312"/>
      <c r="BN312"/>
    </row>
    <row r="313" spans="1:66" s="8" customFormat="1" ht="16" x14ac:dyDescent="0.2">
      <c r="A313"/>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s="7"/>
      <c r="AP313" s="7"/>
      <c r="AQ313"/>
      <c r="AR313"/>
      <c r="AS313"/>
      <c r="AT313"/>
      <c r="AU313"/>
      <c r="AV313"/>
      <c r="AW313"/>
      <c r="AX313"/>
      <c r="AY313"/>
      <c r="AZ313"/>
      <c r="BA313"/>
      <c r="BB313"/>
      <c r="BC313"/>
      <c r="BD313"/>
      <c r="BE313"/>
      <c r="BF313"/>
      <c r="BG313"/>
      <c r="BH313"/>
      <c r="BI313"/>
      <c r="BJ313"/>
      <c r="BK313"/>
      <c r="BL313"/>
      <c r="BM313"/>
      <c r="BN313"/>
    </row>
    <row r="314" spans="1:66" s="8" customFormat="1" ht="16" x14ac:dyDescent="0.2">
      <c r="A314"/>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s="7"/>
      <c r="AP314" s="7"/>
      <c r="AQ314"/>
      <c r="AR314"/>
      <c r="AS314"/>
      <c r="AT314"/>
      <c r="AU314"/>
      <c r="AV314"/>
      <c r="AW314"/>
      <c r="AX314"/>
      <c r="AY314"/>
      <c r="AZ314"/>
      <c r="BA314"/>
      <c r="BB314"/>
      <c r="BC314"/>
      <c r="BD314"/>
      <c r="BE314"/>
      <c r="BF314"/>
      <c r="BG314"/>
      <c r="BH314"/>
      <c r="BI314"/>
      <c r="BJ314"/>
      <c r="BK314"/>
      <c r="BL314"/>
      <c r="BM314"/>
      <c r="BN314"/>
    </row>
    <row r="315" spans="1:66" s="8" customFormat="1" ht="16" x14ac:dyDescent="0.2">
      <c r="A315"/>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s="7"/>
      <c r="AP315" s="7"/>
      <c r="AQ315"/>
      <c r="AR315"/>
      <c r="AS315"/>
      <c r="AT315"/>
      <c r="AU315"/>
      <c r="AV315"/>
      <c r="AW315"/>
      <c r="AX315"/>
      <c r="AY315"/>
      <c r="AZ315"/>
      <c r="BA315"/>
      <c r="BB315"/>
      <c r="BC315"/>
      <c r="BD315"/>
      <c r="BE315"/>
      <c r="BF315"/>
      <c r="BG315"/>
      <c r="BH315"/>
      <c r="BI315"/>
      <c r="BJ315"/>
      <c r="BK315"/>
      <c r="BL315"/>
      <c r="BM315"/>
      <c r="BN315"/>
    </row>
    <row r="316" spans="1:66" s="8" customFormat="1" ht="16" x14ac:dyDescent="0.2">
      <c r="A316"/>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s="7"/>
      <c r="AP316" s="7"/>
      <c r="AQ316"/>
      <c r="AR316"/>
      <c r="AS316"/>
      <c r="AT316"/>
      <c r="AU316"/>
      <c r="AV316"/>
      <c r="AW316"/>
      <c r="AX316"/>
      <c r="AY316"/>
      <c r="AZ316"/>
      <c r="BA316"/>
      <c r="BB316"/>
      <c r="BC316"/>
      <c r="BD316"/>
      <c r="BE316"/>
      <c r="BF316"/>
      <c r="BG316"/>
      <c r="BH316"/>
      <c r="BI316"/>
      <c r="BJ316"/>
      <c r="BK316"/>
      <c r="BL316"/>
      <c r="BM316"/>
      <c r="BN316"/>
    </row>
    <row r="317" spans="1:66" s="8" customFormat="1" ht="16" x14ac:dyDescent="0.2">
      <c r="A317"/>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s="7"/>
      <c r="AP317" s="7"/>
      <c r="AQ317"/>
      <c r="AR317"/>
      <c r="AS317"/>
      <c r="AT317"/>
      <c r="AU317"/>
      <c r="AV317"/>
      <c r="AW317"/>
      <c r="AX317"/>
      <c r="AY317"/>
      <c r="AZ317"/>
      <c r="BA317"/>
      <c r="BB317"/>
      <c r="BC317"/>
      <c r="BD317"/>
      <c r="BE317"/>
      <c r="BF317"/>
      <c r="BG317"/>
      <c r="BH317"/>
      <c r="BI317"/>
      <c r="BJ317"/>
      <c r="BK317"/>
      <c r="BL317"/>
      <c r="BM317"/>
      <c r="BN317"/>
    </row>
    <row r="318" spans="1:66" s="8" customFormat="1" ht="16" x14ac:dyDescent="0.2">
      <c r="A318"/>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s="7"/>
      <c r="AP318" s="7"/>
      <c r="AQ318"/>
      <c r="AR318"/>
      <c r="AS318"/>
      <c r="AT318"/>
      <c r="AU318"/>
      <c r="AV318"/>
      <c r="AW318"/>
      <c r="AX318"/>
      <c r="AY318"/>
      <c r="AZ318"/>
      <c r="BA318"/>
      <c r="BB318"/>
      <c r="BC318"/>
      <c r="BD318"/>
      <c r="BE318"/>
      <c r="BF318"/>
      <c r="BG318"/>
      <c r="BH318"/>
      <c r="BI318"/>
      <c r="BJ318"/>
      <c r="BK318"/>
      <c r="BL318"/>
      <c r="BM318"/>
      <c r="BN318"/>
    </row>
    <row r="319" spans="1:66" s="8" customFormat="1" ht="16" x14ac:dyDescent="0.2">
      <c r="A319"/>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s="7"/>
      <c r="AP319" s="7"/>
      <c r="AQ319"/>
      <c r="AR319"/>
      <c r="AS319"/>
      <c r="AT319"/>
      <c r="AU319"/>
      <c r="AV319"/>
      <c r="AW319"/>
      <c r="AX319"/>
      <c r="AY319"/>
      <c r="AZ319"/>
      <c r="BA319"/>
      <c r="BB319"/>
      <c r="BC319"/>
      <c r="BD319"/>
      <c r="BE319"/>
      <c r="BF319"/>
      <c r="BG319"/>
      <c r="BH319"/>
      <c r="BI319"/>
      <c r="BJ319"/>
      <c r="BK319"/>
      <c r="BL319"/>
      <c r="BM319"/>
      <c r="BN319"/>
    </row>
    <row r="320" spans="1:66" s="8" customFormat="1" ht="16" x14ac:dyDescent="0.2">
      <c r="A320"/>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s="7"/>
      <c r="AP320" s="7"/>
      <c r="AQ320"/>
      <c r="AR320"/>
      <c r="AS320"/>
      <c r="AT320"/>
      <c r="AU320"/>
      <c r="AV320"/>
      <c r="AW320"/>
      <c r="AX320"/>
      <c r="AY320"/>
      <c r="AZ320"/>
      <c r="BA320"/>
      <c r="BB320"/>
      <c r="BC320"/>
      <c r="BD320"/>
      <c r="BE320"/>
      <c r="BF320"/>
      <c r="BG320"/>
      <c r="BH320"/>
      <c r="BI320"/>
      <c r="BJ320"/>
      <c r="BK320"/>
      <c r="BL320"/>
      <c r="BM320"/>
      <c r="BN320"/>
    </row>
    <row r="321" spans="41:44" x14ac:dyDescent="0.15">
      <c r="AO321" s="7"/>
      <c r="AP321" s="7"/>
      <c r="AQ321"/>
      <c r="AR321"/>
    </row>
    <row r="322" spans="41:44" x14ac:dyDescent="0.15">
      <c r="AO322" s="7"/>
      <c r="AP322" s="7"/>
      <c r="AQ322"/>
      <c r="AR322"/>
    </row>
    <row r="323" spans="41:44" x14ac:dyDescent="0.15">
      <c r="AO323" s="7"/>
      <c r="AP323" s="7"/>
      <c r="AQ323"/>
      <c r="AR323"/>
    </row>
    <row r="324" spans="41:44" x14ac:dyDescent="0.15">
      <c r="AO324" s="7"/>
      <c r="AP324" s="7"/>
      <c r="AQ324"/>
      <c r="AR324"/>
    </row>
    <row r="325" spans="41:44" x14ac:dyDescent="0.15">
      <c r="AO325" s="7"/>
      <c r="AP325" s="7"/>
      <c r="AQ325"/>
      <c r="AR325"/>
    </row>
    <row r="326" spans="41:44" x14ac:dyDescent="0.15">
      <c r="AO326" s="7"/>
      <c r="AP326" s="7"/>
      <c r="AQ326"/>
      <c r="AR326"/>
    </row>
    <row r="327" spans="41:44" x14ac:dyDescent="0.15">
      <c r="AO327" s="7"/>
      <c r="AP327" s="7"/>
      <c r="AQ327"/>
      <c r="AR327"/>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38E3D8-0760-5040-B23B-2AE622B6731C}">
  <dimension ref="A1:BP311"/>
  <sheetViews>
    <sheetView topLeftCell="O44" zoomScaleNormal="100" workbookViewId="0">
      <selection activeCell="BP62" sqref="BP62"/>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2"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1152.3399999999999</v>
      </c>
      <c r="C19" s="6">
        <v>99.956852600006002</v>
      </c>
      <c r="D19">
        <v>60.4253</v>
      </c>
      <c r="E19">
        <v>0.58450000000000002</v>
      </c>
      <c r="F19">
        <v>17.468900000000001</v>
      </c>
      <c r="G19">
        <v>6.3741000000000003</v>
      </c>
      <c r="H19">
        <v>0.1585</v>
      </c>
      <c r="I19">
        <v>2.6595</v>
      </c>
      <c r="J19">
        <v>7.1254</v>
      </c>
      <c r="K19">
        <v>3.3664000000000001</v>
      </c>
      <c r="L19">
        <v>0.71319999999999995</v>
      </c>
      <c r="M19">
        <v>0.1338</v>
      </c>
      <c r="N19">
        <v>0.99050000000000005</v>
      </c>
      <c r="O19">
        <v>0</v>
      </c>
      <c r="P19" s="17">
        <f t="shared" ref="P19:P61" si="0">SUM(D19:M19)+O19</f>
        <v>99.009599999999992</v>
      </c>
      <c r="Q19" s="17">
        <f t="shared" ref="Q19:Z34" si="1">(D19/$P19)*(100-$N19)</f>
        <v>60.425238970261482</v>
      </c>
      <c r="R19" s="17">
        <f t="shared" si="1"/>
        <v>0.58449940965320535</v>
      </c>
      <c r="S19" s="17">
        <f t="shared" si="1"/>
        <v>17.468882356357366</v>
      </c>
      <c r="T19" s="17">
        <f t="shared" si="1"/>
        <v>6.3740935621394295</v>
      </c>
      <c r="U19" s="17">
        <f t="shared" si="1"/>
        <v>0.15849983991451336</v>
      </c>
      <c r="V19" s="17">
        <f t="shared" si="1"/>
        <v>2.6594973138968347</v>
      </c>
      <c r="W19" s="17">
        <f t="shared" si="1"/>
        <v>7.1253928033241225</v>
      </c>
      <c r="X19" s="17">
        <f t="shared" si="1"/>
        <v>3.3663965999256642</v>
      </c>
      <c r="Y19" s="17">
        <f t="shared" si="1"/>
        <v>0.7131992796658102</v>
      </c>
      <c r="Z19" s="17">
        <f t="shared" si="1"/>
        <v>0.13379986486158921</v>
      </c>
      <c r="AA19" s="17">
        <f t="shared" ref="AA19:AA61" si="2">N19</f>
        <v>0.99050000000000005</v>
      </c>
      <c r="AB19" s="17">
        <f t="shared" ref="AB19:AB61" si="3">(O19/$P19)*(100-$N19)</f>
        <v>0</v>
      </c>
      <c r="AC19" s="18">
        <f t="shared" ref="AC19:AN34" si="4">$AP19*Q19/D$18</f>
        <v>63.402279344043187</v>
      </c>
      <c r="AD19" s="18">
        <f t="shared" si="4"/>
        <v>0.46131606705898187</v>
      </c>
      <c r="AE19" s="18">
        <f t="shared" si="4"/>
        <v>10.80159410034614</v>
      </c>
      <c r="AF19" s="18">
        <f t="shared" si="4"/>
        <v>5.5929923028762083</v>
      </c>
      <c r="AG19" s="18">
        <f t="shared" si="4"/>
        <v>0.1408608173008149</v>
      </c>
      <c r="AH19" s="18">
        <f t="shared" si="4"/>
        <v>4.1605147882679647</v>
      </c>
      <c r="AI19" s="18">
        <f t="shared" si="4"/>
        <v>8.0103845586977336</v>
      </c>
      <c r="AJ19" s="18">
        <f t="shared" si="4"/>
        <v>3.4242563337661798</v>
      </c>
      <c r="AK19" s="18">
        <f t="shared" si="4"/>
        <v>0.47732321068207706</v>
      </c>
      <c r="AL19" s="18">
        <f t="shared" si="4"/>
        <v>5.9429685780635559E-2</v>
      </c>
      <c r="AM19" s="18">
        <f t="shared" si="4"/>
        <v>3.4690487911800787</v>
      </c>
      <c r="AN19" s="18">
        <f t="shared" si="4"/>
        <v>0</v>
      </c>
      <c r="AO19" s="18">
        <f t="shared" ref="AO19:AO61" si="5">SUM(AC19:AN19)</f>
        <v>100</v>
      </c>
      <c r="AP19" s="17">
        <f t="shared" ref="AP19:AP61" si="6">100/(Q19/D$18+R19/E$18+S19/F$18+T19/G$18+U19/H$18+V19/I$18+W19/J$18+X19/K$18+Y19/L$18+Z19/M$18+AA19/N$18+AB19/N$18)</f>
        <v>63.045277425575563</v>
      </c>
      <c r="AQ19" s="19">
        <f t="shared" ref="AQ19:AQ61" si="7">$K$5*(AC19+AD19)</f>
        <v>10192.629827611905</v>
      </c>
      <c r="AR19" s="19">
        <f t="shared" ref="AR19:AR61" si="8">$K$6*AE19</f>
        <v>-1872.3483213539998</v>
      </c>
      <c r="AS19" s="20">
        <f t="shared" ref="AS19:AS61" si="9">$K$7*(AF19+AG19+AL19)</f>
        <v>417.86948879372585</v>
      </c>
      <c r="AT19" s="21">
        <f t="shared" ref="AT19:AT61" si="10">$K$8*AH19</f>
        <v>314.90936432400224</v>
      </c>
      <c r="AU19" s="21">
        <f t="shared" ref="AU19:AU61" si="11">$K$9*AI19</f>
        <v>-312.24479009803764</v>
      </c>
      <c r="AV19" s="21">
        <f t="shared" ref="AV19:AV61" si="12">K$10*(AJ19+AM19+AN19)</f>
        <v>-579.58909490548137</v>
      </c>
      <c r="AW19" s="21">
        <f t="shared" ref="AW19:AW61" si="13">$K$11*(AM19+AN19+LN(1+AM19))</f>
        <v>702.91939857068769</v>
      </c>
      <c r="AX19" s="21">
        <f t="shared" ref="AX19:AX61" si="14">$K$12*(AC19+AD19)*(AF19+AG19+AH19)</f>
        <v>-1535.4924787570633</v>
      </c>
      <c r="AY19" s="21">
        <f t="shared" ref="AY19:AY61" si="15">$K$13*(AC19+AD19+AE19+AL19)*(AJ19+AK19+AM19)</f>
        <v>-501.1983300179607</v>
      </c>
      <c r="AZ19" s="21">
        <f t="shared" ref="AZ19:AZ61" si="16">$K$14*(AE19)*(AJ19+AK19)</f>
        <v>742.56456874423202</v>
      </c>
      <c r="BA19" s="21">
        <f t="shared" ref="BA19:BA61" si="17">$M$5*AC19</f>
        <v>174.35626819611878</v>
      </c>
      <c r="BB19" s="20">
        <f t="shared" ref="BB19:BB61" si="18">$M$6*(AD19+AE19)</f>
        <v>177.05294783160852</v>
      </c>
      <c r="BC19" s="20">
        <f t="shared" ref="BC19:BC61" si="19">$M$7*(AF19+AG19+AH19)</f>
        <v>82.321140998262294</v>
      </c>
      <c r="BD19" s="20">
        <f t="shared" ref="BD19:BD61" si="20">$M$8*AI19</f>
        <v>81.705922498716873</v>
      </c>
      <c r="BE19" s="20">
        <f t="shared" ref="BE19:BE61" si="21">$M$9*(AJ19+AK19)</f>
        <v>-47.950412601269079</v>
      </c>
      <c r="BF19" s="20">
        <f t="shared" ref="BF19:BF61" si="22">$M$10*(LN(1+AM19+AN19))</f>
        <v>-149.02885798840683</v>
      </c>
      <c r="BG19" s="20">
        <f t="shared" ref="BG19:BG61" si="23">$M$11*(SUM(AE19:AI19)-AL19)*(AJ19+AK19+AM19+AN19)</f>
        <v>63.343733189012504</v>
      </c>
      <c r="BH19" s="16">
        <f t="shared" ref="BH19:BH61" si="24">$K$4</f>
        <v>-4.55</v>
      </c>
      <c r="BI19" s="18">
        <f t="shared" ref="BI19:BI61" si="25">SUM(AQ19:AZ19)</f>
        <v>7570.0196329120108</v>
      </c>
      <c r="BJ19" s="18">
        <f t="shared" ref="BJ19:BJ61" si="26">SUM(BA19:BG19)</f>
        <v>381.80074212404304</v>
      </c>
      <c r="BK19" s="19">
        <f t="shared" ref="BK19:BK61" si="27">(BI19/(12-BH19))+BJ19</f>
        <v>839.20374109153613</v>
      </c>
      <c r="BL19" s="18">
        <f t="shared" ref="BL19:BL61" si="28">BI19/(BK19*(1-$BJ19/$BK19)^2)</f>
        <v>30.364518698864007</v>
      </c>
      <c r="BM19" s="17">
        <f t="shared" ref="BM19:BM61" si="29">BH19+BI19/((B19+273.15)-BJ19)</f>
        <v>2.7031355245698183</v>
      </c>
      <c r="BN19" s="17">
        <f t="shared" ref="BN19:BN61" si="30">100-C19</f>
        <v>4.3147399993998192E-2</v>
      </c>
      <c r="BO19" s="17">
        <f>BN19/100</f>
        <v>4.3147399993998192E-4</v>
      </c>
      <c r="BP19" s="53">
        <f>(10^BM19)*EXP(6*BO19)</f>
        <v>506.12739542667282</v>
      </c>
    </row>
    <row r="20" spans="1:68" s="8" customFormat="1" ht="16" x14ac:dyDescent="0.2">
      <c r="A20">
        <v>2</v>
      </c>
      <c r="B20">
        <v>1149.3399999999999</v>
      </c>
      <c r="C20" s="6">
        <v>99.209773574386006</v>
      </c>
      <c r="D20">
        <v>60.502499999999998</v>
      </c>
      <c r="E20">
        <v>0.58889999999999998</v>
      </c>
      <c r="F20">
        <v>17.360099999999999</v>
      </c>
      <c r="G20">
        <v>6.4219999999999997</v>
      </c>
      <c r="H20">
        <v>0.15970000000000001</v>
      </c>
      <c r="I20">
        <v>2.6796000000000002</v>
      </c>
      <c r="J20">
        <v>7.0689000000000002</v>
      </c>
      <c r="K20">
        <v>3.3679000000000001</v>
      </c>
      <c r="L20">
        <v>0.7177</v>
      </c>
      <c r="M20">
        <v>0.1348</v>
      </c>
      <c r="N20">
        <v>0.998</v>
      </c>
      <c r="O20">
        <v>0</v>
      </c>
      <c r="P20" s="17">
        <f t="shared" si="0"/>
        <v>99.002099999999984</v>
      </c>
      <c r="Q20" s="17">
        <f t="shared" si="1"/>
        <v>60.502438887659963</v>
      </c>
      <c r="R20" s="17">
        <f t="shared" si="1"/>
        <v>0.58889940516413297</v>
      </c>
      <c r="S20" s="17">
        <f t="shared" si="1"/>
        <v>17.360082464917411</v>
      </c>
      <c r="T20" s="17">
        <f t="shared" si="1"/>
        <v>6.4219935132689105</v>
      </c>
      <c r="U20" s="17">
        <f t="shared" si="1"/>
        <v>0.15969983869029045</v>
      </c>
      <c r="V20" s="17">
        <f t="shared" si="1"/>
        <v>2.6795972933907466</v>
      </c>
      <c r="W20" s="17">
        <f t="shared" si="1"/>
        <v>7.0688928598484289</v>
      </c>
      <c r="X20" s="17">
        <f t="shared" si="1"/>
        <v>3.3678965981529689</v>
      </c>
      <c r="Y20" s="17">
        <f t="shared" si="1"/>
        <v>0.71769927506588249</v>
      </c>
      <c r="Z20" s="17">
        <f t="shared" si="1"/>
        <v>0.13479986384127207</v>
      </c>
      <c r="AA20" s="17">
        <f t="shared" si="2"/>
        <v>0.998</v>
      </c>
      <c r="AB20" s="17">
        <f t="shared" si="3"/>
        <v>0</v>
      </c>
      <c r="AC20" s="18">
        <f t="shared" si="4"/>
        <v>63.445549044589946</v>
      </c>
      <c r="AD20" s="18">
        <f t="shared" si="4"/>
        <v>0.46451249786280013</v>
      </c>
      <c r="AE20" s="18">
        <f t="shared" si="4"/>
        <v>10.727939136383196</v>
      </c>
      <c r="AF20" s="18">
        <f t="shared" si="4"/>
        <v>5.6316730540430386</v>
      </c>
      <c r="AG20" s="18">
        <f t="shared" si="4"/>
        <v>0.14184291153049994</v>
      </c>
      <c r="AH20" s="18">
        <f t="shared" si="4"/>
        <v>4.1894675238453978</v>
      </c>
      <c r="AI20" s="18">
        <f t="shared" si="4"/>
        <v>7.9421436556033029</v>
      </c>
      <c r="AJ20" s="18">
        <f t="shared" si="4"/>
        <v>3.4237458686239615</v>
      </c>
      <c r="AK20" s="18">
        <f t="shared" si="4"/>
        <v>0.48004941926209166</v>
      </c>
      <c r="AL20" s="18">
        <f t="shared" si="4"/>
        <v>5.983826551843896E-2</v>
      </c>
      <c r="AM20" s="18">
        <f t="shared" si="4"/>
        <v>3.4932386227373193</v>
      </c>
      <c r="AN20" s="18">
        <f t="shared" si="4"/>
        <v>0</v>
      </c>
      <c r="AO20" s="18">
        <f t="shared" si="5"/>
        <v>99.999999999999986</v>
      </c>
      <c r="AP20" s="17">
        <f t="shared" si="6"/>
        <v>63.007804056006499</v>
      </c>
      <c r="AQ20" s="19">
        <f t="shared" si="7"/>
        <v>10200.045822175458</v>
      </c>
      <c r="AR20" s="19">
        <f t="shared" si="8"/>
        <v>-1859.5809699006631</v>
      </c>
      <c r="AS20" s="20">
        <f t="shared" si="9"/>
        <v>420.75984068866433</v>
      </c>
      <c r="AT20" s="21">
        <f t="shared" si="10"/>
        <v>317.10079687985814</v>
      </c>
      <c r="AU20" s="21">
        <f t="shared" si="11"/>
        <v>-309.58475969541672</v>
      </c>
      <c r="AV20" s="21">
        <f t="shared" si="12"/>
        <v>-581.58005603365643</v>
      </c>
      <c r="AW20" s="21">
        <f t="shared" si="13"/>
        <v>707.10728161916722</v>
      </c>
      <c r="AX20" s="21">
        <f t="shared" si="14"/>
        <v>-1547.2657777311476</v>
      </c>
      <c r="AY20" s="21">
        <f t="shared" si="15"/>
        <v>-502.81362742672195</v>
      </c>
      <c r="AZ20" s="21">
        <f t="shared" si="16"/>
        <v>737.91993075339008</v>
      </c>
      <c r="BA20" s="21">
        <f t="shared" si="17"/>
        <v>174.47525987262236</v>
      </c>
      <c r="BB20" s="20">
        <f t="shared" si="18"/>
        <v>175.94533969034708</v>
      </c>
      <c r="BC20" s="20">
        <f t="shared" si="19"/>
        <v>82.892022631965546</v>
      </c>
      <c r="BD20" s="20">
        <f t="shared" si="20"/>
        <v>81.009865287153687</v>
      </c>
      <c r="BE20" s="20">
        <f t="shared" si="21"/>
        <v>-47.97764408811959</v>
      </c>
      <c r="BF20" s="20">
        <f t="shared" si="22"/>
        <v>-149.56618993706743</v>
      </c>
      <c r="BG20" s="20">
        <f t="shared" si="23"/>
        <v>63.40714097084696</v>
      </c>
      <c r="BH20" s="16">
        <f t="shared" si="24"/>
        <v>-4.55</v>
      </c>
      <c r="BI20" s="18">
        <f t="shared" si="25"/>
        <v>7582.1084813289326</v>
      </c>
      <c r="BJ20" s="18">
        <f t="shared" si="26"/>
        <v>380.18579442774865</v>
      </c>
      <c r="BK20" s="19">
        <f t="shared" si="27"/>
        <v>838.31923740834873</v>
      </c>
      <c r="BL20" s="18">
        <f t="shared" si="28"/>
        <v>30.284153212747853</v>
      </c>
      <c r="BM20" s="17">
        <f t="shared" si="29"/>
        <v>2.7243719547463252</v>
      </c>
      <c r="BN20" s="17">
        <f t="shared" si="30"/>
        <v>0.79022642561399437</v>
      </c>
      <c r="BO20" s="17">
        <f t="shared" ref="BO20:BO61" si="31">BN20/100</f>
        <v>7.9022642561399434E-3</v>
      </c>
      <c r="BP20" s="53">
        <f t="shared" ref="BP20:BP61" si="32">(10^BM20)*EXP(6*BO20)</f>
        <v>555.85742766593</v>
      </c>
    </row>
    <row r="21" spans="1:68" s="8" customFormat="1" ht="16" x14ac:dyDescent="0.2">
      <c r="A21">
        <v>3</v>
      </c>
      <c r="B21">
        <v>1146.3399999999999</v>
      </c>
      <c r="C21" s="6">
        <v>98.466173616789007</v>
      </c>
      <c r="D21">
        <v>60.578600000000002</v>
      </c>
      <c r="E21">
        <v>0.59330000000000005</v>
      </c>
      <c r="F21">
        <v>17.2514</v>
      </c>
      <c r="G21">
        <v>6.4705000000000004</v>
      </c>
      <c r="H21">
        <v>0.16089999999999999</v>
      </c>
      <c r="I21">
        <v>2.6998000000000002</v>
      </c>
      <c r="J21">
        <v>7.0133000000000001</v>
      </c>
      <c r="K21">
        <v>3.3685999999999998</v>
      </c>
      <c r="L21">
        <v>0.72230000000000005</v>
      </c>
      <c r="M21">
        <v>0.1358</v>
      </c>
      <c r="N21">
        <v>1.0055000000000001</v>
      </c>
      <c r="O21">
        <v>0</v>
      </c>
      <c r="P21" s="17">
        <f t="shared" si="0"/>
        <v>98.994500000000002</v>
      </c>
      <c r="Q21" s="17">
        <f t="shared" si="1"/>
        <v>60.578600000000002</v>
      </c>
      <c r="R21" s="17">
        <f t="shared" si="1"/>
        <v>0.59330000000000005</v>
      </c>
      <c r="S21" s="17">
        <f t="shared" si="1"/>
        <v>17.2514</v>
      </c>
      <c r="T21" s="17">
        <f t="shared" si="1"/>
        <v>6.4705000000000004</v>
      </c>
      <c r="U21" s="17">
        <f t="shared" si="1"/>
        <v>0.16089999999999999</v>
      </c>
      <c r="V21" s="17">
        <f t="shared" si="1"/>
        <v>2.6998000000000002</v>
      </c>
      <c r="W21" s="17">
        <f t="shared" si="1"/>
        <v>7.0133000000000001</v>
      </c>
      <c r="X21" s="17">
        <f t="shared" si="1"/>
        <v>3.3685999999999998</v>
      </c>
      <c r="Y21" s="17">
        <f t="shared" si="1"/>
        <v>0.72230000000000005</v>
      </c>
      <c r="Z21" s="17">
        <f t="shared" si="1"/>
        <v>0.1358</v>
      </c>
      <c r="AA21" s="17">
        <f t="shared" si="2"/>
        <v>1.0055000000000001</v>
      </c>
      <c r="AB21" s="17">
        <f t="shared" si="3"/>
        <v>0</v>
      </c>
      <c r="AC21" s="18">
        <f t="shared" si="4"/>
        <v>63.487708394128404</v>
      </c>
      <c r="AD21" s="18">
        <f t="shared" si="4"/>
        <v>0.46770582267630456</v>
      </c>
      <c r="AE21" s="18">
        <f t="shared" si="4"/>
        <v>10.654449194207849</v>
      </c>
      <c r="AF21" s="18">
        <f t="shared" si="4"/>
        <v>5.6708420833167557</v>
      </c>
      <c r="AG21" s="18">
        <f t="shared" si="4"/>
        <v>0.14282405015638536</v>
      </c>
      <c r="AH21" s="18">
        <f t="shared" si="4"/>
        <v>4.2185483533582238</v>
      </c>
      <c r="AI21" s="18">
        <f t="shared" si="4"/>
        <v>7.8750060514222007</v>
      </c>
      <c r="AJ21" s="18">
        <f t="shared" si="4"/>
        <v>3.4224282883421142</v>
      </c>
      <c r="AK21" s="18">
        <f t="shared" si="4"/>
        <v>0.48283995035220412</v>
      </c>
      <c r="AL21" s="18">
        <f t="shared" si="4"/>
        <v>6.0246448920904631E-2</v>
      </c>
      <c r="AM21" s="18">
        <f t="shared" si="4"/>
        <v>3.5174013631186276</v>
      </c>
      <c r="AN21" s="18">
        <f t="shared" si="4"/>
        <v>0</v>
      </c>
      <c r="AO21" s="18">
        <f t="shared" si="5"/>
        <v>99.999999999999986</v>
      </c>
      <c r="AP21" s="17">
        <f t="shared" si="6"/>
        <v>62.970404711584699</v>
      </c>
      <c r="AQ21" s="19">
        <f t="shared" si="7"/>
        <v>10207.284109002032</v>
      </c>
      <c r="AR21" s="19">
        <f t="shared" si="8"/>
        <v>-1846.8422233239887</v>
      </c>
      <c r="AS21" s="20">
        <f t="shared" si="9"/>
        <v>423.6853145680825</v>
      </c>
      <c r="AT21" s="21">
        <f t="shared" si="10"/>
        <v>319.30192486568393</v>
      </c>
      <c r="AU21" s="21">
        <f t="shared" si="11"/>
        <v>-306.96773588443733</v>
      </c>
      <c r="AV21" s="21">
        <f t="shared" si="12"/>
        <v>-583.5008770948192</v>
      </c>
      <c r="AW21" s="21">
        <f t="shared" si="13"/>
        <v>711.28637901450168</v>
      </c>
      <c r="AX21" s="21">
        <f t="shared" si="14"/>
        <v>-1559.1230722316234</v>
      </c>
      <c r="AY21" s="21">
        <f t="shared" si="15"/>
        <v>-504.36891470543873</v>
      </c>
      <c r="AZ21" s="21">
        <f t="shared" si="16"/>
        <v>733.14145352580897</v>
      </c>
      <c r="BA21" s="21">
        <f t="shared" si="17"/>
        <v>174.5911980838531</v>
      </c>
      <c r="BB21" s="20">
        <f t="shared" si="18"/>
        <v>174.8402768654189</v>
      </c>
      <c r="BC21" s="20">
        <f t="shared" si="19"/>
        <v>83.468024530436949</v>
      </c>
      <c r="BD21" s="20">
        <f t="shared" si="20"/>
        <v>80.32506172450644</v>
      </c>
      <c r="BE21" s="20">
        <f t="shared" si="21"/>
        <v>-47.995746653553169</v>
      </c>
      <c r="BF21" s="20">
        <f t="shared" si="22"/>
        <v>-150.10003990697268</v>
      </c>
      <c r="BG21" s="20">
        <f t="shared" si="23"/>
        <v>63.466994464541955</v>
      </c>
      <c r="BH21" s="16">
        <f t="shared" si="24"/>
        <v>-4.55</v>
      </c>
      <c r="BI21" s="18">
        <f t="shared" si="25"/>
        <v>7593.8963577358045</v>
      </c>
      <c r="BJ21" s="18">
        <f t="shared" si="26"/>
        <v>378.59576910823148</v>
      </c>
      <c r="BK21" s="19">
        <f t="shared" si="27"/>
        <v>837.44147048199602</v>
      </c>
      <c r="BL21" s="18">
        <f t="shared" si="28"/>
        <v>30.205483662551071</v>
      </c>
      <c r="BM21" s="17">
        <f t="shared" si="29"/>
        <v>2.7455504338129186</v>
      </c>
      <c r="BN21" s="17">
        <f t="shared" si="30"/>
        <v>1.5338263832109931</v>
      </c>
      <c r="BO21" s="17">
        <f t="shared" si="31"/>
        <v>1.5338263832109931E-2</v>
      </c>
      <c r="BP21" s="53">
        <f t="shared" si="32"/>
        <v>610.26487483009089</v>
      </c>
    </row>
    <row r="22" spans="1:68" s="8" customFormat="1" ht="16" x14ac:dyDescent="0.2">
      <c r="A22">
        <v>4</v>
      </c>
      <c r="B22">
        <v>1143.3399999999999</v>
      </c>
      <c r="C22" s="6">
        <v>97.726141427325999</v>
      </c>
      <c r="D22">
        <v>60.653599999999997</v>
      </c>
      <c r="E22">
        <v>0.5978</v>
      </c>
      <c r="F22">
        <v>17.142900000000001</v>
      </c>
      <c r="G22">
        <v>6.5194999999999999</v>
      </c>
      <c r="H22">
        <v>0.16209999999999999</v>
      </c>
      <c r="I22">
        <v>2.7202999999999999</v>
      </c>
      <c r="J22">
        <v>6.9587000000000003</v>
      </c>
      <c r="K22">
        <v>3.3683999999999998</v>
      </c>
      <c r="L22">
        <v>0.72689999999999999</v>
      </c>
      <c r="M22">
        <v>0.1368</v>
      </c>
      <c r="N22">
        <v>1.0130999999999999</v>
      </c>
      <c r="O22">
        <v>0</v>
      </c>
      <c r="P22" s="17">
        <f t="shared" si="0"/>
        <v>98.986999999999981</v>
      </c>
      <c r="Q22" s="17">
        <f t="shared" si="1"/>
        <v>60.65353872569127</v>
      </c>
      <c r="R22" s="17">
        <f t="shared" si="1"/>
        <v>0.59779939608231392</v>
      </c>
      <c r="S22" s="17">
        <f t="shared" si="1"/>
        <v>17.142882681665274</v>
      </c>
      <c r="T22" s="17">
        <f t="shared" si="1"/>
        <v>6.5194934137816087</v>
      </c>
      <c r="U22" s="17">
        <f t="shared" si="1"/>
        <v>0.16209983624112262</v>
      </c>
      <c r="V22" s="17">
        <f t="shared" si="1"/>
        <v>2.7202972518613562</v>
      </c>
      <c r="W22" s="17">
        <f t="shared" si="1"/>
        <v>6.9586929700869833</v>
      </c>
      <c r="X22" s="17">
        <f t="shared" si="1"/>
        <v>3.3683965971289167</v>
      </c>
      <c r="Y22" s="17">
        <f t="shared" si="1"/>
        <v>0.7268992656611476</v>
      </c>
      <c r="Z22" s="17">
        <f t="shared" si="1"/>
        <v>0.13679986180003439</v>
      </c>
      <c r="AA22" s="17">
        <f t="shared" si="2"/>
        <v>1.0130999999999999</v>
      </c>
      <c r="AB22" s="17">
        <f t="shared" si="3"/>
        <v>0</v>
      </c>
      <c r="AC22" s="18">
        <f t="shared" si="4"/>
        <v>63.528334306686084</v>
      </c>
      <c r="AD22" s="18">
        <f t="shared" si="4"/>
        <v>0.47097169327268951</v>
      </c>
      <c r="AE22" s="18">
        <f t="shared" si="4"/>
        <v>10.581114550453119</v>
      </c>
      <c r="AF22" s="18">
        <f t="shared" si="4"/>
        <v>5.7103728830995264</v>
      </c>
      <c r="AG22" s="18">
        <f t="shared" si="4"/>
        <v>0.1438032766366136</v>
      </c>
      <c r="AH22" s="18">
        <f t="shared" si="4"/>
        <v>4.2480410662549541</v>
      </c>
      <c r="AI22" s="18">
        <f t="shared" si="4"/>
        <v>7.8090294367356963</v>
      </c>
      <c r="AJ22" s="18">
        <f t="shared" si="4"/>
        <v>3.4201805891091861</v>
      </c>
      <c r="AK22" s="18">
        <f t="shared" si="4"/>
        <v>0.48562464330167182</v>
      </c>
      <c r="AL22" s="18">
        <f t="shared" si="4"/>
        <v>6.0653832497603588E-2</v>
      </c>
      <c r="AM22" s="18">
        <f t="shared" si="4"/>
        <v>3.5418737219528724</v>
      </c>
      <c r="AN22" s="18">
        <f t="shared" si="4"/>
        <v>0</v>
      </c>
      <c r="AO22" s="18">
        <f t="shared" si="5"/>
        <v>100.00000000000001</v>
      </c>
      <c r="AP22" s="17">
        <f t="shared" si="6"/>
        <v>62.932848552831572</v>
      </c>
      <c r="AQ22" s="19">
        <f t="shared" si="7"/>
        <v>10214.289237593419</v>
      </c>
      <c r="AR22" s="19">
        <f t="shared" si="8"/>
        <v>-1834.1303961755436</v>
      </c>
      <c r="AS22" s="20">
        <f t="shared" si="9"/>
        <v>426.6366873398199</v>
      </c>
      <c r="AT22" s="21">
        <f t="shared" si="10"/>
        <v>321.53422830483748</v>
      </c>
      <c r="AU22" s="21">
        <f t="shared" si="11"/>
        <v>-304.39596744395743</v>
      </c>
      <c r="AV22" s="21">
        <f t="shared" si="12"/>
        <v>-585.36952647409782</v>
      </c>
      <c r="AW22" s="21">
        <f t="shared" si="13"/>
        <v>715.51489939189082</v>
      </c>
      <c r="AX22" s="21">
        <f t="shared" si="14"/>
        <v>-1571.0797864039487</v>
      </c>
      <c r="AY22" s="21">
        <f t="shared" si="15"/>
        <v>-505.8715105195505</v>
      </c>
      <c r="AZ22" s="21">
        <f t="shared" si="16"/>
        <v>728.19535278733076</v>
      </c>
      <c r="BA22" s="21">
        <f t="shared" si="17"/>
        <v>174.70291934338672</v>
      </c>
      <c r="BB22" s="20">
        <f t="shared" si="18"/>
        <v>173.73879575136971</v>
      </c>
      <c r="BC22" s="20">
        <f t="shared" si="19"/>
        <v>84.050447320245908</v>
      </c>
      <c r="BD22" s="20">
        <f t="shared" si="20"/>
        <v>79.652100254704095</v>
      </c>
      <c r="BE22" s="20">
        <f t="shared" si="21"/>
        <v>-48.002346306329443</v>
      </c>
      <c r="BF22" s="20">
        <f t="shared" si="22"/>
        <v>-150.63782786481744</v>
      </c>
      <c r="BG22" s="20">
        <f t="shared" si="23"/>
        <v>63.525068608720673</v>
      </c>
      <c r="BH22" s="16">
        <f t="shared" si="24"/>
        <v>-4.55</v>
      </c>
      <c r="BI22" s="18">
        <f t="shared" si="25"/>
        <v>7605.323218400199</v>
      </c>
      <c r="BJ22" s="18">
        <f t="shared" si="26"/>
        <v>377.02915710728024</v>
      </c>
      <c r="BK22" s="19">
        <f t="shared" si="27"/>
        <v>836.56530323418042</v>
      </c>
      <c r="BL22" s="18">
        <f t="shared" si="28"/>
        <v>30.128545676366372</v>
      </c>
      <c r="BM22" s="17">
        <f t="shared" si="29"/>
        <v>2.7666038628596308</v>
      </c>
      <c r="BN22" s="17">
        <f t="shared" si="30"/>
        <v>2.2738585726740013</v>
      </c>
      <c r="BO22" s="17">
        <f t="shared" si="31"/>
        <v>2.2738585726740014E-2</v>
      </c>
      <c r="BP22" s="53">
        <f t="shared" si="32"/>
        <v>669.66147747589741</v>
      </c>
    </row>
    <row r="23" spans="1:68" s="8" customFormat="1" ht="16" x14ac:dyDescent="0.2">
      <c r="A23">
        <v>5</v>
      </c>
      <c r="B23">
        <v>1140.3399999999999</v>
      </c>
      <c r="C23" s="6">
        <v>96.989783951709995</v>
      </c>
      <c r="D23">
        <v>60.727400000000003</v>
      </c>
      <c r="E23">
        <v>0.60229999999999995</v>
      </c>
      <c r="F23">
        <v>17.034500000000001</v>
      </c>
      <c r="G23">
        <v>6.569</v>
      </c>
      <c r="H23">
        <v>0.1633</v>
      </c>
      <c r="I23">
        <v>2.7408999999999999</v>
      </c>
      <c r="J23">
        <v>6.9048999999999996</v>
      </c>
      <c r="K23">
        <v>3.3673999999999999</v>
      </c>
      <c r="L23">
        <v>0.73150000000000004</v>
      </c>
      <c r="M23">
        <v>0.13780000000000001</v>
      </c>
      <c r="N23">
        <v>1.0207999999999999</v>
      </c>
      <c r="O23">
        <v>0</v>
      </c>
      <c r="P23" s="17">
        <f t="shared" si="0"/>
        <v>98.979000000000013</v>
      </c>
      <c r="Q23" s="17">
        <f t="shared" si="1"/>
        <v>60.727522707645051</v>
      </c>
      <c r="R23" s="17">
        <f t="shared" si="1"/>
        <v>0.60230121702583361</v>
      </c>
      <c r="S23" s="17">
        <f t="shared" si="1"/>
        <v>17.034534420432617</v>
      </c>
      <c r="T23" s="17">
        <f t="shared" si="1"/>
        <v>6.5690132735226658</v>
      </c>
      <c r="U23" s="17">
        <f t="shared" si="1"/>
        <v>0.1633003299689833</v>
      </c>
      <c r="V23" s="17">
        <f t="shared" si="1"/>
        <v>2.7409055383465177</v>
      </c>
      <c r="W23" s="17">
        <f t="shared" si="1"/>
        <v>6.9049139522524969</v>
      </c>
      <c r="X23" s="17">
        <f t="shared" si="1"/>
        <v>3.3674068042716128</v>
      </c>
      <c r="Y23" s="17">
        <f t="shared" si="1"/>
        <v>0.73150147809131227</v>
      </c>
      <c r="Z23" s="17">
        <f t="shared" si="1"/>
        <v>0.13780027844290202</v>
      </c>
      <c r="AA23" s="17">
        <f t="shared" si="2"/>
        <v>1.0207999999999999</v>
      </c>
      <c r="AB23" s="17">
        <f t="shared" si="3"/>
        <v>0</v>
      </c>
      <c r="AC23" s="18">
        <f t="shared" si="4"/>
        <v>63.567770156052553</v>
      </c>
      <c r="AD23" s="18">
        <f t="shared" si="4"/>
        <v>0.47423451876629058</v>
      </c>
      <c r="AE23" s="18">
        <f t="shared" si="4"/>
        <v>10.507948103030825</v>
      </c>
      <c r="AF23" s="18">
        <f t="shared" si="4"/>
        <v>5.7503045265847188</v>
      </c>
      <c r="AG23" s="18">
        <f t="shared" si="4"/>
        <v>0.14478159475073668</v>
      </c>
      <c r="AH23" s="18">
        <f t="shared" si="4"/>
        <v>4.2776623386952046</v>
      </c>
      <c r="AI23" s="18">
        <f t="shared" si="4"/>
        <v>7.7440427854338116</v>
      </c>
      <c r="AJ23" s="18">
        <f t="shared" si="4"/>
        <v>3.4171299199382181</v>
      </c>
      <c r="AK23" s="18">
        <f t="shared" si="4"/>
        <v>0.48840689127886666</v>
      </c>
      <c r="AL23" s="18">
        <f t="shared" si="4"/>
        <v>6.1060839662759901E-2</v>
      </c>
      <c r="AM23" s="18">
        <f t="shared" si="4"/>
        <v>3.566658325806022</v>
      </c>
      <c r="AN23" s="18">
        <f t="shared" si="4"/>
        <v>0</v>
      </c>
      <c r="AO23" s="18">
        <f t="shared" si="5"/>
        <v>100</v>
      </c>
      <c r="AP23" s="17">
        <f t="shared" si="6"/>
        <v>62.895196436945731</v>
      </c>
      <c r="AQ23" s="19">
        <f t="shared" si="7"/>
        <v>10221.103946101086</v>
      </c>
      <c r="AR23" s="19">
        <f t="shared" si="8"/>
        <v>-1821.4477241793634</v>
      </c>
      <c r="AS23" s="20">
        <f t="shared" si="9"/>
        <v>429.61688029680124</v>
      </c>
      <c r="AT23" s="21">
        <f t="shared" si="10"/>
        <v>323.77626241584005</v>
      </c>
      <c r="AU23" s="21">
        <f t="shared" si="11"/>
        <v>-301.86278777620993</v>
      </c>
      <c r="AV23" s="21">
        <f t="shared" si="12"/>
        <v>-587.19691570217572</v>
      </c>
      <c r="AW23" s="21">
        <f t="shared" si="13"/>
        <v>719.79318375762534</v>
      </c>
      <c r="AX23" s="21">
        <f t="shared" si="14"/>
        <v>-1583.1041867722865</v>
      </c>
      <c r="AY23" s="21">
        <f t="shared" si="15"/>
        <v>-507.33232834023846</v>
      </c>
      <c r="AZ23" s="21">
        <f t="shared" si="16"/>
        <v>723.11031859325806</v>
      </c>
      <c r="BA23" s="21">
        <f t="shared" si="17"/>
        <v>174.81136792914452</v>
      </c>
      <c r="BB23" s="20">
        <f t="shared" si="18"/>
        <v>172.63991081465068</v>
      </c>
      <c r="BC23" s="20">
        <f t="shared" si="19"/>
        <v>84.637267187455109</v>
      </c>
      <c r="BD23" s="20">
        <f t="shared" si="20"/>
        <v>78.989236411424869</v>
      </c>
      <c r="BE23" s="20">
        <f t="shared" si="21"/>
        <v>-47.999047409857965</v>
      </c>
      <c r="BF23" s="20">
        <f t="shared" si="22"/>
        <v>-151.1795321797054</v>
      </c>
      <c r="BG23" s="20">
        <f t="shared" si="23"/>
        <v>63.581682186535595</v>
      </c>
      <c r="BH23" s="16">
        <f t="shared" si="24"/>
        <v>-4.55</v>
      </c>
      <c r="BI23" s="18">
        <f t="shared" si="25"/>
        <v>7616.4566483943354</v>
      </c>
      <c r="BJ23" s="18">
        <f t="shared" si="26"/>
        <v>375.48088493964747</v>
      </c>
      <c r="BK23" s="19">
        <f t="shared" si="27"/>
        <v>835.68974586981881</v>
      </c>
      <c r="BL23" s="18">
        <f t="shared" si="28"/>
        <v>30.053018245218144</v>
      </c>
      <c r="BM23" s="17">
        <f t="shared" si="29"/>
        <v>2.7875623950580595</v>
      </c>
      <c r="BN23" s="17">
        <f t="shared" si="30"/>
        <v>3.0102160482900047</v>
      </c>
      <c r="BO23" s="17">
        <f t="shared" si="31"/>
        <v>3.0102160482900046E-2</v>
      </c>
      <c r="BP23" s="53">
        <f t="shared" si="32"/>
        <v>734.51658808752165</v>
      </c>
    </row>
    <row r="24" spans="1:68" s="8" customFormat="1" ht="16" x14ac:dyDescent="0.2">
      <c r="A24">
        <v>6</v>
      </c>
      <c r="B24">
        <v>1137.3399999999999</v>
      </c>
      <c r="C24" s="6">
        <v>96.257224841715995</v>
      </c>
      <c r="D24">
        <v>60.800199999999997</v>
      </c>
      <c r="E24">
        <v>0.6069</v>
      </c>
      <c r="F24">
        <v>16.926300000000001</v>
      </c>
      <c r="G24">
        <v>6.6189999999999998</v>
      </c>
      <c r="H24">
        <v>0.1646</v>
      </c>
      <c r="I24">
        <v>2.7618</v>
      </c>
      <c r="J24">
        <v>6.8521000000000001</v>
      </c>
      <c r="K24">
        <v>3.3654999999999999</v>
      </c>
      <c r="L24">
        <v>0.73609999999999998</v>
      </c>
      <c r="M24">
        <v>0.1389</v>
      </c>
      <c r="N24">
        <v>1.0286</v>
      </c>
      <c r="O24">
        <v>0</v>
      </c>
      <c r="P24" s="17">
        <f t="shared" si="0"/>
        <v>98.971399999999988</v>
      </c>
      <c r="Q24" s="17">
        <f t="shared" si="1"/>
        <v>60.800200000000004</v>
      </c>
      <c r="R24" s="17">
        <f t="shared" si="1"/>
        <v>0.60690000000000011</v>
      </c>
      <c r="S24" s="17">
        <f t="shared" si="1"/>
        <v>16.926300000000005</v>
      </c>
      <c r="T24" s="17">
        <f t="shared" si="1"/>
        <v>6.6190000000000007</v>
      </c>
      <c r="U24" s="17">
        <f t="shared" si="1"/>
        <v>0.16460000000000002</v>
      </c>
      <c r="V24" s="17">
        <f t="shared" si="1"/>
        <v>2.7618000000000005</v>
      </c>
      <c r="W24" s="17">
        <f t="shared" si="1"/>
        <v>6.8521000000000019</v>
      </c>
      <c r="X24" s="17">
        <f t="shared" si="1"/>
        <v>3.3654999999999999</v>
      </c>
      <c r="Y24" s="17">
        <f t="shared" si="1"/>
        <v>0.73610000000000009</v>
      </c>
      <c r="Z24" s="17">
        <f t="shared" si="1"/>
        <v>0.1389</v>
      </c>
      <c r="AA24" s="17">
        <f t="shared" si="2"/>
        <v>1.0286</v>
      </c>
      <c r="AB24" s="17">
        <f t="shared" si="3"/>
        <v>0</v>
      </c>
      <c r="AC24" s="18">
        <f t="shared" si="4"/>
        <v>63.605623574957278</v>
      </c>
      <c r="AD24" s="18">
        <f t="shared" si="4"/>
        <v>0.47756847827766225</v>
      </c>
      <c r="AE24" s="18">
        <f t="shared" si="4"/>
        <v>10.434911726690578</v>
      </c>
      <c r="AF24" s="18">
        <f t="shared" si="4"/>
        <v>5.7905815326634285</v>
      </c>
      <c r="AG24" s="18">
        <f t="shared" si="4"/>
        <v>0.14584623390025411</v>
      </c>
      <c r="AH24" s="18">
        <f t="shared" si="4"/>
        <v>4.3076831503787067</v>
      </c>
      <c r="AI24" s="18">
        <f t="shared" si="4"/>
        <v>7.6801952288373663</v>
      </c>
      <c r="AJ24" s="18">
        <f t="shared" si="4"/>
        <v>3.4131438730452368</v>
      </c>
      <c r="AK24" s="18">
        <f t="shared" si="4"/>
        <v>0.49118204991486347</v>
      </c>
      <c r="AL24" s="18">
        <f t="shared" si="4"/>
        <v>6.1511174162871295E-2</v>
      </c>
      <c r="AM24" s="18">
        <f t="shared" si="4"/>
        <v>3.5917529771717511</v>
      </c>
      <c r="AN24" s="18">
        <f t="shared" si="4"/>
        <v>0</v>
      </c>
      <c r="AO24" s="18">
        <f t="shared" si="5"/>
        <v>100</v>
      </c>
      <c r="AP24" s="17">
        <f t="shared" si="6"/>
        <v>62.857423043037812</v>
      </c>
      <c r="AQ24" s="19">
        <f t="shared" si="7"/>
        <v>10227.677451696296</v>
      </c>
      <c r="AR24" s="19">
        <f t="shared" si="8"/>
        <v>-1808.7875987045447</v>
      </c>
      <c r="AS24" s="20">
        <f t="shared" si="9"/>
        <v>432.63133579460629</v>
      </c>
      <c r="AT24" s="21">
        <f t="shared" si="10"/>
        <v>326.04853765216433</v>
      </c>
      <c r="AU24" s="21">
        <f t="shared" si="11"/>
        <v>-299.3740100200805</v>
      </c>
      <c r="AV24" s="21">
        <f t="shared" si="12"/>
        <v>-588.97172716624436</v>
      </c>
      <c r="AW24" s="21">
        <f t="shared" si="13"/>
        <v>724.12074053458116</v>
      </c>
      <c r="AX24" s="21">
        <f t="shared" si="14"/>
        <v>-1595.2350453512954</v>
      </c>
      <c r="AY24" s="21">
        <f t="shared" si="15"/>
        <v>-508.73975701394284</v>
      </c>
      <c r="AZ24" s="21">
        <f t="shared" si="16"/>
        <v>717.86164183356971</v>
      </c>
      <c r="BA24" s="21">
        <f t="shared" si="17"/>
        <v>174.91546483113251</v>
      </c>
      <c r="BB24" s="20">
        <f t="shared" si="18"/>
        <v>171.54418882210075</v>
      </c>
      <c r="BC24" s="20">
        <f t="shared" si="19"/>
        <v>85.231002828960683</v>
      </c>
      <c r="BD24" s="20">
        <f t="shared" si="20"/>
        <v>78.337991334141137</v>
      </c>
      <c r="BE24" s="20">
        <f t="shared" si="21"/>
        <v>-47.984165593179632</v>
      </c>
      <c r="BF24" s="20">
        <f t="shared" si="22"/>
        <v>-151.72502588287506</v>
      </c>
      <c r="BG24" s="20">
        <f t="shared" si="23"/>
        <v>63.636552630990707</v>
      </c>
      <c r="BH24" s="16">
        <f t="shared" si="24"/>
        <v>-4.55</v>
      </c>
      <c r="BI24" s="18">
        <f t="shared" si="25"/>
        <v>7627.2315692551083</v>
      </c>
      <c r="BJ24" s="18">
        <f t="shared" si="26"/>
        <v>373.9560089712711</v>
      </c>
      <c r="BK24" s="19">
        <f t="shared" si="27"/>
        <v>834.81592252142866</v>
      </c>
      <c r="BL24" s="18">
        <f t="shared" si="28"/>
        <v>29.979182635562342</v>
      </c>
      <c r="BM24" s="17">
        <f t="shared" si="29"/>
        <v>2.8083998549679121</v>
      </c>
      <c r="BN24" s="17">
        <f t="shared" si="30"/>
        <v>3.7427751582840045</v>
      </c>
      <c r="BO24" s="17">
        <f t="shared" si="31"/>
        <v>3.7427751582840042E-2</v>
      </c>
      <c r="BP24" s="53">
        <f t="shared" si="32"/>
        <v>805.24465517206022</v>
      </c>
    </row>
    <row r="25" spans="1:68" s="8" customFormat="1" ht="16" x14ac:dyDescent="0.2">
      <c r="A25">
        <v>7</v>
      </c>
      <c r="B25">
        <v>1134.3399999999999</v>
      </c>
      <c r="C25" s="6">
        <v>95.528602764249001</v>
      </c>
      <c r="D25">
        <v>60.8718</v>
      </c>
      <c r="E25">
        <v>0.61150000000000004</v>
      </c>
      <c r="F25">
        <v>16.8184</v>
      </c>
      <c r="G25">
        <v>6.6695000000000002</v>
      </c>
      <c r="H25">
        <v>0.1658</v>
      </c>
      <c r="I25">
        <v>2.7827999999999999</v>
      </c>
      <c r="J25">
        <v>6.8003</v>
      </c>
      <c r="K25">
        <v>3.3626999999999998</v>
      </c>
      <c r="L25">
        <v>0.74070000000000003</v>
      </c>
      <c r="M25">
        <v>0.14000000000000001</v>
      </c>
      <c r="N25">
        <v>1.0364</v>
      </c>
      <c r="O25">
        <v>0</v>
      </c>
      <c r="P25" s="17">
        <f t="shared" si="0"/>
        <v>98.96350000000001</v>
      </c>
      <c r="Q25" s="17">
        <f t="shared" si="1"/>
        <v>60.871861509344356</v>
      </c>
      <c r="R25" s="17">
        <f t="shared" si="1"/>
        <v>0.61150061790458099</v>
      </c>
      <c r="S25" s="17">
        <f t="shared" si="1"/>
        <v>16.818416994548492</v>
      </c>
      <c r="T25" s="17">
        <f t="shared" si="1"/>
        <v>6.6695067393533973</v>
      </c>
      <c r="U25" s="17">
        <f t="shared" si="1"/>
        <v>0.16580016753651597</v>
      </c>
      <c r="V25" s="17">
        <f t="shared" si="1"/>
        <v>2.7828028119458179</v>
      </c>
      <c r="W25" s="17">
        <f t="shared" si="1"/>
        <v>6.8003068715233379</v>
      </c>
      <c r="X25" s="17">
        <f t="shared" si="1"/>
        <v>3.3627033979194345</v>
      </c>
      <c r="Y25" s="17">
        <f t="shared" si="1"/>
        <v>0.74070074845776468</v>
      </c>
      <c r="Z25" s="17">
        <f t="shared" si="1"/>
        <v>0.14000014146629819</v>
      </c>
      <c r="AA25" s="17">
        <f t="shared" si="2"/>
        <v>1.0364</v>
      </c>
      <c r="AB25" s="17">
        <f t="shared" si="3"/>
        <v>0</v>
      </c>
      <c r="AC25" s="18">
        <f t="shared" si="4"/>
        <v>63.642411092574022</v>
      </c>
      <c r="AD25" s="18">
        <f t="shared" si="4"/>
        <v>0.48090019262831496</v>
      </c>
      <c r="AE25" s="18">
        <f t="shared" si="4"/>
        <v>10.362186305566098</v>
      </c>
      <c r="AF25" s="18">
        <f t="shared" si="4"/>
        <v>5.8312686525791175</v>
      </c>
      <c r="AG25" s="18">
        <f t="shared" si="4"/>
        <v>0.14682157816711131</v>
      </c>
      <c r="AH25" s="18">
        <f t="shared" si="4"/>
        <v>4.3378396530096417</v>
      </c>
      <c r="AI25" s="18">
        <f t="shared" si="4"/>
        <v>7.6175727970914906</v>
      </c>
      <c r="AJ25" s="18">
        <f t="shared" si="4"/>
        <v>3.4082629838593945</v>
      </c>
      <c r="AK25" s="18">
        <f t="shared" si="4"/>
        <v>0.49395568451220423</v>
      </c>
      <c r="AL25" s="18">
        <f t="shared" si="4"/>
        <v>6.1961194366453733E-2</v>
      </c>
      <c r="AM25" s="18">
        <f t="shared" si="4"/>
        <v>3.6168198656461534</v>
      </c>
      <c r="AN25" s="18">
        <f t="shared" si="4"/>
        <v>0</v>
      </c>
      <c r="AO25" s="18">
        <f t="shared" si="5"/>
        <v>99.999999999999972</v>
      </c>
      <c r="AP25" s="17">
        <f t="shared" si="6"/>
        <v>62.819736010706691</v>
      </c>
      <c r="AQ25" s="19">
        <f t="shared" si="7"/>
        <v>10234.080481118292</v>
      </c>
      <c r="AR25" s="19">
        <f t="shared" si="8"/>
        <v>-1796.1813742068275</v>
      </c>
      <c r="AS25" s="20">
        <f t="shared" si="9"/>
        <v>435.66890929337779</v>
      </c>
      <c r="AT25" s="21">
        <f t="shared" si="10"/>
        <v>328.3310833362998</v>
      </c>
      <c r="AU25" s="21">
        <f t="shared" si="11"/>
        <v>-296.93298763062626</v>
      </c>
      <c r="AV25" s="21">
        <f t="shared" si="12"/>
        <v>-590.66896598642643</v>
      </c>
      <c r="AW25" s="21">
        <f t="shared" si="13"/>
        <v>728.43928904289191</v>
      </c>
      <c r="AX25" s="21">
        <f t="shared" si="14"/>
        <v>-1607.4245470117294</v>
      </c>
      <c r="AY25" s="21">
        <f t="shared" si="15"/>
        <v>-510.07794584886182</v>
      </c>
      <c r="AZ25" s="21">
        <f t="shared" si="16"/>
        <v>712.47380683928668</v>
      </c>
      <c r="BA25" s="21">
        <f t="shared" si="17"/>
        <v>175.01663050457856</v>
      </c>
      <c r="BB25" s="20">
        <f t="shared" si="18"/>
        <v>170.45331975161619</v>
      </c>
      <c r="BC25" s="20">
        <f t="shared" si="19"/>
        <v>85.828536632848852</v>
      </c>
      <c r="BD25" s="20">
        <f t="shared" si="20"/>
        <v>77.699242530333194</v>
      </c>
      <c r="BE25" s="20">
        <f t="shared" si="21"/>
        <v>-47.958267434286945</v>
      </c>
      <c r="BF25" s="20">
        <f t="shared" si="22"/>
        <v>-152.26694791235161</v>
      </c>
      <c r="BG25" s="20">
        <f t="shared" si="23"/>
        <v>63.687146168210816</v>
      </c>
      <c r="BH25" s="16">
        <f t="shared" si="24"/>
        <v>-4.55</v>
      </c>
      <c r="BI25" s="18">
        <f t="shared" si="25"/>
        <v>7637.7077489456769</v>
      </c>
      <c r="BJ25" s="18">
        <f t="shared" si="26"/>
        <v>372.45966024094906</v>
      </c>
      <c r="BK25" s="19">
        <f t="shared" si="27"/>
        <v>833.95257558509866</v>
      </c>
      <c r="BL25" s="18">
        <f t="shared" si="28"/>
        <v>29.907100774539231</v>
      </c>
      <c r="BM25" s="17">
        <f t="shared" si="29"/>
        <v>2.8292114642008395</v>
      </c>
      <c r="BN25" s="17">
        <f t="shared" si="30"/>
        <v>4.4713972357509988</v>
      </c>
      <c r="BO25" s="17">
        <f t="shared" si="31"/>
        <v>4.4713972357509985E-2</v>
      </c>
      <c r="BP25" s="53">
        <f t="shared" si="32"/>
        <v>882.52222845547715</v>
      </c>
    </row>
    <row r="26" spans="1:68" s="8" customFormat="1" ht="16" x14ac:dyDescent="0.2">
      <c r="A26">
        <v>8</v>
      </c>
      <c r="B26">
        <v>1131.3399999999999</v>
      </c>
      <c r="C26" s="6">
        <v>94.804069588416993</v>
      </c>
      <c r="D26">
        <v>60.9422</v>
      </c>
      <c r="E26">
        <v>0.61619999999999997</v>
      </c>
      <c r="F26">
        <v>16.710599999999999</v>
      </c>
      <c r="G26">
        <v>6.7205000000000004</v>
      </c>
      <c r="H26">
        <v>0.1671</v>
      </c>
      <c r="I26">
        <v>2.8041</v>
      </c>
      <c r="J26">
        <v>6.7495000000000003</v>
      </c>
      <c r="K26">
        <v>3.3591000000000002</v>
      </c>
      <c r="L26">
        <v>0.74529999999999996</v>
      </c>
      <c r="M26">
        <v>0.14099999999999999</v>
      </c>
      <c r="N26">
        <v>1.0444</v>
      </c>
      <c r="O26">
        <v>0</v>
      </c>
      <c r="P26" s="17">
        <f t="shared" si="0"/>
        <v>98.955600000000018</v>
      </c>
      <c r="Q26" s="17">
        <f t="shared" si="1"/>
        <v>60.942199999999993</v>
      </c>
      <c r="R26" s="17">
        <f t="shared" si="1"/>
        <v>0.61619999999999986</v>
      </c>
      <c r="S26" s="17">
        <f t="shared" si="1"/>
        <v>16.710599999999996</v>
      </c>
      <c r="T26" s="17">
        <f t="shared" si="1"/>
        <v>6.7204999999999995</v>
      </c>
      <c r="U26" s="17">
        <f t="shared" si="1"/>
        <v>0.16709999999999997</v>
      </c>
      <c r="V26" s="17">
        <f t="shared" si="1"/>
        <v>2.8040999999999996</v>
      </c>
      <c r="W26" s="17">
        <f t="shared" si="1"/>
        <v>6.7494999999999994</v>
      </c>
      <c r="X26" s="17">
        <f t="shared" si="1"/>
        <v>3.3590999999999998</v>
      </c>
      <c r="Y26" s="17">
        <f t="shared" si="1"/>
        <v>0.74529999999999985</v>
      </c>
      <c r="Z26" s="17">
        <f t="shared" si="1"/>
        <v>0.14099999999999996</v>
      </c>
      <c r="AA26" s="17">
        <f t="shared" si="2"/>
        <v>1.0444</v>
      </c>
      <c r="AB26" s="17">
        <f t="shared" si="3"/>
        <v>0</v>
      </c>
      <c r="AC26" s="18">
        <f t="shared" si="4"/>
        <v>63.677360214179139</v>
      </c>
      <c r="AD26" s="18">
        <f t="shared" si="4"/>
        <v>0.48430240568577748</v>
      </c>
      <c r="AE26" s="18">
        <f t="shared" si="4"/>
        <v>10.289522126823286</v>
      </c>
      <c r="AF26" s="18">
        <f t="shared" si="4"/>
        <v>5.8722941465337781</v>
      </c>
      <c r="AG26" s="18">
        <f t="shared" si="4"/>
        <v>0.1478830007101892</v>
      </c>
      <c r="AH26" s="18">
        <f t="shared" si="4"/>
        <v>4.3683903576786998</v>
      </c>
      <c r="AI26" s="18">
        <f t="shared" si="4"/>
        <v>7.5560806594404513</v>
      </c>
      <c r="AJ26" s="18">
        <f t="shared" si="4"/>
        <v>3.4025486975312611</v>
      </c>
      <c r="AK26" s="18">
        <f t="shared" si="4"/>
        <v>0.4967217844086157</v>
      </c>
      <c r="AL26" s="18">
        <f t="shared" si="4"/>
        <v>6.2365915264964988E-2</v>
      </c>
      <c r="AM26" s="18">
        <f t="shared" si="4"/>
        <v>3.6425306917438465</v>
      </c>
      <c r="AN26" s="18">
        <f t="shared" si="4"/>
        <v>0</v>
      </c>
      <c r="AO26" s="18">
        <f t="shared" si="5"/>
        <v>100.00000000000001</v>
      </c>
      <c r="AP26" s="17">
        <f t="shared" si="6"/>
        <v>62.781688033398105</v>
      </c>
      <c r="AQ26" s="19">
        <f t="shared" si="7"/>
        <v>10240.20135413044</v>
      </c>
      <c r="AR26" s="19">
        <f t="shared" si="8"/>
        <v>-1783.5857654635483</v>
      </c>
      <c r="AS26" s="20">
        <f t="shared" si="9"/>
        <v>438.73383109876926</v>
      </c>
      <c r="AT26" s="21">
        <f t="shared" si="10"/>
        <v>330.64346617270076</v>
      </c>
      <c r="AU26" s="21">
        <f t="shared" si="11"/>
        <v>-294.53602410498877</v>
      </c>
      <c r="AV26" s="21">
        <f t="shared" si="12"/>
        <v>-592.35027505025107</v>
      </c>
      <c r="AW26" s="21">
        <f t="shared" si="13"/>
        <v>732.86444146884571</v>
      </c>
      <c r="AX26" s="21">
        <f t="shared" si="14"/>
        <v>-1619.7110649515321</v>
      </c>
      <c r="AY26" s="21">
        <f t="shared" si="15"/>
        <v>-511.3894092922705</v>
      </c>
      <c r="AZ26" s="21">
        <f t="shared" si="16"/>
        <v>706.94311888009884</v>
      </c>
      <c r="BA26" s="21">
        <f t="shared" si="17"/>
        <v>175.11274058899264</v>
      </c>
      <c r="BB26" s="20">
        <f t="shared" si="18"/>
        <v>169.36452165104248</v>
      </c>
      <c r="BC26" s="20">
        <f t="shared" si="19"/>
        <v>86.432881640956595</v>
      </c>
      <c r="BD26" s="20">
        <f t="shared" si="20"/>
        <v>77.072022726292602</v>
      </c>
      <c r="BE26" s="20">
        <f t="shared" si="21"/>
        <v>-47.922034223041081</v>
      </c>
      <c r="BF26" s="20">
        <f t="shared" si="22"/>
        <v>-152.81974309846566</v>
      </c>
      <c r="BG26" s="20">
        <f t="shared" si="23"/>
        <v>63.739844192133759</v>
      </c>
      <c r="BH26" s="16">
        <f t="shared" si="24"/>
        <v>-4.55</v>
      </c>
      <c r="BI26" s="18">
        <f t="shared" si="25"/>
        <v>7647.8136728882646</v>
      </c>
      <c r="BJ26" s="18">
        <f t="shared" si="26"/>
        <v>370.98023347791133</v>
      </c>
      <c r="BK26" s="19">
        <f t="shared" si="27"/>
        <v>833.08377866753449</v>
      </c>
      <c r="BL26" s="18">
        <f t="shared" si="28"/>
        <v>29.836465615709589</v>
      </c>
      <c r="BM26" s="17">
        <f t="shared" si="29"/>
        <v>2.8498465429352215</v>
      </c>
      <c r="BN26" s="17">
        <f t="shared" si="30"/>
        <v>5.1959304115830065</v>
      </c>
      <c r="BO26" s="17">
        <f t="shared" si="31"/>
        <v>5.1959304115830066E-2</v>
      </c>
      <c r="BP26" s="53">
        <f t="shared" si="32"/>
        <v>966.58572571158641</v>
      </c>
    </row>
    <row r="27" spans="1:68" s="8" customFormat="1" ht="16" x14ac:dyDescent="0.2">
      <c r="A27">
        <v>9</v>
      </c>
      <c r="B27">
        <v>1128.3399999999999</v>
      </c>
      <c r="C27" s="6">
        <v>94.083788481997999</v>
      </c>
      <c r="D27">
        <v>61.011400000000002</v>
      </c>
      <c r="E27">
        <v>0.62090000000000001</v>
      </c>
      <c r="F27">
        <v>16.603100000000001</v>
      </c>
      <c r="G27">
        <v>6.7718999999999996</v>
      </c>
      <c r="H27">
        <v>0.16839999999999999</v>
      </c>
      <c r="I27">
        <v>2.8256000000000001</v>
      </c>
      <c r="J27">
        <v>6.6996000000000002</v>
      </c>
      <c r="K27">
        <v>3.3546</v>
      </c>
      <c r="L27">
        <v>0.74990000000000001</v>
      </c>
      <c r="M27">
        <v>0.1421</v>
      </c>
      <c r="N27">
        <v>1.0524</v>
      </c>
      <c r="O27">
        <v>0</v>
      </c>
      <c r="P27" s="17">
        <f t="shared" si="0"/>
        <v>98.947500000000005</v>
      </c>
      <c r="Q27" s="17">
        <f t="shared" si="1"/>
        <v>61.011461660375453</v>
      </c>
      <c r="R27" s="17">
        <f t="shared" si="1"/>
        <v>0.62090062750448471</v>
      </c>
      <c r="S27" s="17">
        <f t="shared" si="1"/>
        <v>16.603116779706411</v>
      </c>
      <c r="T27" s="17">
        <f t="shared" si="1"/>
        <v>6.7719068439323866</v>
      </c>
      <c r="U27" s="17">
        <f t="shared" si="1"/>
        <v>0.16840017019126302</v>
      </c>
      <c r="V27" s="17">
        <f t="shared" si="1"/>
        <v>2.8256028556557768</v>
      </c>
      <c r="W27" s="17">
        <f t="shared" si="1"/>
        <v>6.699606770863336</v>
      </c>
      <c r="X27" s="17">
        <f t="shared" si="1"/>
        <v>3.3546033902827253</v>
      </c>
      <c r="Y27" s="17">
        <f t="shared" si="1"/>
        <v>0.74990075787665167</v>
      </c>
      <c r="Z27" s="17">
        <f t="shared" si="1"/>
        <v>0.14210014361151116</v>
      </c>
      <c r="AA27" s="17">
        <f t="shared" si="2"/>
        <v>1.0524</v>
      </c>
      <c r="AB27" s="17">
        <f t="shared" si="3"/>
        <v>0</v>
      </c>
      <c r="AC27" s="18">
        <f t="shared" si="4"/>
        <v>63.711189127339388</v>
      </c>
      <c r="AD27" s="18">
        <f t="shared" si="4"/>
        <v>0.48770183480664586</v>
      </c>
      <c r="AE27" s="18">
        <f t="shared" si="4"/>
        <v>10.217158782061329</v>
      </c>
      <c r="AF27" s="18">
        <f t="shared" si="4"/>
        <v>5.9136354638087303</v>
      </c>
      <c r="AG27" s="18">
        <f t="shared" si="4"/>
        <v>0.14894354589081218</v>
      </c>
      <c r="AH27" s="18">
        <f t="shared" si="4"/>
        <v>4.3992275008558828</v>
      </c>
      <c r="AI27" s="18">
        <f t="shared" si="4"/>
        <v>7.4956906502706788</v>
      </c>
      <c r="AJ27" s="18">
        <f t="shared" si="4"/>
        <v>3.395939594248365</v>
      </c>
      <c r="AK27" s="18">
        <f t="shared" si="4"/>
        <v>0.49948590415135541</v>
      </c>
      <c r="AL27" s="18">
        <f t="shared" si="4"/>
        <v>6.2814522519749588E-2</v>
      </c>
      <c r="AM27" s="18">
        <f t="shared" si="4"/>
        <v>3.668213074047062</v>
      </c>
      <c r="AN27" s="18">
        <f t="shared" si="4"/>
        <v>0</v>
      </c>
      <c r="AO27" s="18">
        <f t="shared" si="5"/>
        <v>100</v>
      </c>
      <c r="AP27" s="17">
        <f t="shared" si="6"/>
        <v>62.743731989662841</v>
      </c>
      <c r="AQ27" s="19">
        <f t="shared" si="7"/>
        <v>10246.142997558507</v>
      </c>
      <c r="AR27" s="19">
        <f t="shared" si="8"/>
        <v>-1771.0423032825108</v>
      </c>
      <c r="AS27" s="20">
        <f t="shared" si="9"/>
        <v>441.82463547897754</v>
      </c>
      <c r="AT27" s="21">
        <f t="shared" si="10"/>
        <v>332.97752953978176</v>
      </c>
      <c r="AU27" s="21">
        <f t="shared" si="11"/>
        <v>-292.18202154755102</v>
      </c>
      <c r="AV27" s="21">
        <f t="shared" si="12"/>
        <v>-593.95395635027944</v>
      </c>
      <c r="AW27" s="21">
        <f t="shared" si="13"/>
        <v>737.28036436272703</v>
      </c>
      <c r="AX27" s="21">
        <f t="shared" si="14"/>
        <v>-1632.0763923148681</v>
      </c>
      <c r="AY27" s="21">
        <f t="shared" si="15"/>
        <v>-512.63140164585946</v>
      </c>
      <c r="AZ27" s="21">
        <f t="shared" si="16"/>
        <v>701.27918641560666</v>
      </c>
      <c r="BA27" s="21">
        <f t="shared" si="17"/>
        <v>175.20577010018332</v>
      </c>
      <c r="BB27" s="20">
        <f t="shared" si="18"/>
        <v>168.28040889716459</v>
      </c>
      <c r="BC27" s="20">
        <f t="shared" si="19"/>
        <v>87.042230167821145</v>
      </c>
      <c r="BD27" s="20">
        <f t="shared" si="20"/>
        <v>76.456044632760921</v>
      </c>
      <c r="BE27" s="20">
        <f t="shared" si="21"/>
        <v>-47.874779375332565</v>
      </c>
      <c r="BF27" s="20">
        <f t="shared" si="22"/>
        <v>-153.36887878136235</v>
      </c>
      <c r="BG27" s="20">
        <f t="shared" si="23"/>
        <v>63.788342432880043</v>
      </c>
      <c r="BH27" s="16">
        <f t="shared" si="24"/>
        <v>-4.55</v>
      </c>
      <c r="BI27" s="18">
        <f t="shared" si="25"/>
        <v>7657.6186382145315</v>
      </c>
      <c r="BJ27" s="18">
        <f t="shared" si="26"/>
        <v>369.52913807411511</v>
      </c>
      <c r="BK27" s="19">
        <f t="shared" si="27"/>
        <v>832.22512829855805</v>
      </c>
      <c r="BL27" s="18">
        <f t="shared" si="28"/>
        <v>29.767549674809207</v>
      </c>
      <c r="BM27" s="17">
        <f t="shared" si="29"/>
        <v>2.8704545160013062</v>
      </c>
      <c r="BN27" s="17">
        <f t="shared" si="30"/>
        <v>5.916211518002001</v>
      </c>
      <c r="BO27" s="17">
        <f t="shared" si="31"/>
        <v>5.9162115180020007E-2</v>
      </c>
      <c r="BP27" s="53">
        <f t="shared" si="32"/>
        <v>1058.320471574842</v>
      </c>
    </row>
    <row r="28" spans="1:68" s="8" customFormat="1" ht="16" x14ac:dyDescent="0.2">
      <c r="A28">
        <v>10</v>
      </c>
      <c r="B28">
        <v>1125.3399999999999</v>
      </c>
      <c r="C28" s="6">
        <v>93.367931949701003</v>
      </c>
      <c r="D28">
        <v>61.0794</v>
      </c>
      <c r="E28">
        <v>0.62570000000000003</v>
      </c>
      <c r="F28">
        <v>16.495899999999999</v>
      </c>
      <c r="G28">
        <v>6.8239000000000001</v>
      </c>
      <c r="H28">
        <v>0.16969999999999999</v>
      </c>
      <c r="I28">
        <v>2.8472</v>
      </c>
      <c r="J28">
        <v>6.6508000000000003</v>
      </c>
      <c r="K28">
        <v>3.3492999999999999</v>
      </c>
      <c r="L28">
        <v>0.75449999999999995</v>
      </c>
      <c r="M28">
        <v>0.14319999999999999</v>
      </c>
      <c r="N28">
        <v>1.0604</v>
      </c>
      <c r="O28">
        <v>0</v>
      </c>
      <c r="P28" s="17">
        <f t="shared" si="0"/>
        <v>98.939599999999984</v>
      </c>
      <c r="Q28" s="17">
        <f t="shared" si="1"/>
        <v>61.079400000000007</v>
      </c>
      <c r="R28" s="17">
        <f t="shared" si="1"/>
        <v>0.62570000000000014</v>
      </c>
      <c r="S28" s="17">
        <f t="shared" si="1"/>
        <v>16.495900000000002</v>
      </c>
      <c r="T28" s="17">
        <f t="shared" si="1"/>
        <v>6.823900000000001</v>
      </c>
      <c r="U28" s="17">
        <f t="shared" si="1"/>
        <v>0.16970000000000002</v>
      </c>
      <c r="V28" s="17">
        <f t="shared" si="1"/>
        <v>2.8472000000000004</v>
      </c>
      <c r="W28" s="17">
        <f t="shared" si="1"/>
        <v>6.6508000000000012</v>
      </c>
      <c r="X28" s="17">
        <f t="shared" si="1"/>
        <v>3.3493000000000004</v>
      </c>
      <c r="Y28" s="17">
        <f t="shared" si="1"/>
        <v>0.75450000000000006</v>
      </c>
      <c r="Z28" s="17">
        <f t="shared" si="1"/>
        <v>0.14320000000000002</v>
      </c>
      <c r="AA28" s="17">
        <f t="shared" si="2"/>
        <v>1.0604</v>
      </c>
      <c r="AB28" s="17">
        <f t="shared" si="3"/>
        <v>0</v>
      </c>
      <c r="AC28" s="18">
        <f t="shared" si="4"/>
        <v>63.743649729503545</v>
      </c>
      <c r="AD28" s="18">
        <f t="shared" si="4"/>
        <v>0.49117508395113235</v>
      </c>
      <c r="AE28" s="18">
        <f t="shared" si="4"/>
        <v>10.145055276495608</v>
      </c>
      <c r="AF28" s="18">
        <f t="shared" si="4"/>
        <v>5.9554435259935046</v>
      </c>
      <c r="AG28" s="18">
        <f t="shared" si="4"/>
        <v>0.15000263477808132</v>
      </c>
      <c r="AH28" s="18">
        <f t="shared" si="4"/>
        <v>4.4301778168518773</v>
      </c>
      <c r="AI28" s="18">
        <f t="shared" si="4"/>
        <v>7.4365946943296324</v>
      </c>
      <c r="AJ28" s="18">
        <f t="shared" si="4"/>
        <v>3.3885250989149882</v>
      </c>
      <c r="AK28" s="18">
        <f t="shared" si="4"/>
        <v>0.5022460971133037</v>
      </c>
      <c r="AL28" s="18">
        <f t="shared" si="4"/>
        <v>6.3262513988858959E-2</v>
      </c>
      <c r="AM28" s="18">
        <f t="shared" si="4"/>
        <v>3.6938675280794411</v>
      </c>
      <c r="AN28" s="18">
        <f t="shared" si="4"/>
        <v>0</v>
      </c>
      <c r="AO28" s="18">
        <f t="shared" si="5"/>
        <v>99.999999999999957</v>
      </c>
      <c r="AP28" s="17">
        <f t="shared" si="6"/>
        <v>62.705874550130162</v>
      </c>
      <c r="AQ28" s="19">
        <f t="shared" si="7"/>
        <v>10251.878040227366</v>
      </c>
      <c r="AR28" s="19">
        <f t="shared" si="8"/>
        <v>-1758.5438816277488</v>
      </c>
      <c r="AS28" s="20">
        <f t="shared" si="9"/>
        <v>444.9489567104709</v>
      </c>
      <c r="AT28" s="21">
        <f t="shared" si="10"/>
        <v>335.32015895751857</v>
      </c>
      <c r="AU28" s="21">
        <f t="shared" si="11"/>
        <v>-289.87846118496907</v>
      </c>
      <c r="AV28" s="21">
        <f t="shared" si="12"/>
        <v>-595.48757207769165</v>
      </c>
      <c r="AW28" s="21">
        <f t="shared" si="13"/>
        <v>741.68720808094736</v>
      </c>
      <c r="AX28" s="21">
        <f t="shared" si="14"/>
        <v>-1644.5121240224739</v>
      </c>
      <c r="AY28" s="21">
        <f t="shared" si="15"/>
        <v>-513.80815134568104</v>
      </c>
      <c r="AZ28" s="21">
        <f t="shared" si="16"/>
        <v>695.49820557054761</v>
      </c>
      <c r="BA28" s="21">
        <f t="shared" si="17"/>
        <v>175.29503675613475</v>
      </c>
      <c r="BB28" s="20">
        <f t="shared" si="18"/>
        <v>167.20154126622276</v>
      </c>
      <c r="BC28" s="20">
        <f t="shared" si="19"/>
        <v>87.656391493827215</v>
      </c>
      <c r="BD28" s="20">
        <f t="shared" si="20"/>
        <v>75.853265882162248</v>
      </c>
      <c r="BE28" s="20">
        <f t="shared" si="21"/>
        <v>-47.817577999187705</v>
      </c>
      <c r="BF28" s="20">
        <f t="shared" si="22"/>
        <v>-153.91440938608378</v>
      </c>
      <c r="BG28" s="20">
        <f t="shared" si="23"/>
        <v>63.833862447709564</v>
      </c>
      <c r="BH28" s="16">
        <f t="shared" si="24"/>
        <v>-4.55</v>
      </c>
      <c r="BI28" s="18">
        <f t="shared" si="25"/>
        <v>7667.1023792882852</v>
      </c>
      <c r="BJ28" s="18">
        <f t="shared" si="26"/>
        <v>368.1081104607851</v>
      </c>
      <c r="BK28" s="19">
        <f t="shared" si="27"/>
        <v>831.37713639965432</v>
      </c>
      <c r="BL28" s="18">
        <f t="shared" si="28"/>
        <v>29.70043503238632</v>
      </c>
      <c r="BM28" s="17">
        <f t="shared" si="29"/>
        <v>2.8910298328486759</v>
      </c>
      <c r="BN28" s="17">
        <f t="shared" si="30"/>
        <v>6.6320680502989973</v>
      </c>
      <c r="BO28" s="17">
        <f t="shared" si="31"/>
        <v>6.6320680502989976E-2</v>
      </c>
      <c r="BP28" s="53">
        <f t="shared" si="32"/>
        <v>1158.3667056355332</v>
      </c>
    </row>
    <row r="29" spans="1:68" s="8" customFormat="1" ht="16" x14ac:dyDescent="0.2">
      <c r="A29">
        <v>11</v>
      </c>
      <c r="B29">
        <v>1122.3399999999999</v>
      </c>
      <c r="C29" s="6">
        <v>92.656679846811002</v>
      </c>
      <c r="D29">
        <v>61.146099999999997</v>
      </c>
      <c r="E29">
        <v>0.63049999999999995</v>
      </c>
      <c r="F29">
        <v>16.388999999999999</v>
      </c>
      <c r="G29">
        <v>6.8761999999999999</v>
      </c>
      <c r="H29">
        <v>0.17100000000000001</v>
      </c>
      <c r="I29">
        <v>2.8691</v>
      </c>
      <c r="J29">
        <v>6.6029999999999998</v>
      </c>
      <c r="K29">
        <v>3.3431000000000002</v>
      </c>
      <c r="L29">
        <v>0.7591</v>
      </c>
      <c r="M29">
        <v>0.14430000000000001</v>
      </c>
      <c r="N29">
        <v>1.0686</v>
      </c>
      <c r="O29">
        <v>0</v>
      </c>
      <c r="P29" s="17">
        <f t="shared" si="0"/>
        <v>98.931400000000011</v>
      </c>
      <c r="Q29" s="17">
        <f t="shared" si="1"/>
        <v>61.146099999999983</v>
      </c>
      <c r="R29" s="17">
        <f t="shared" si="1"/>
        <v>0.63049999999999984</v>
      </c>
      <c r="S29" s="17">
        <f t="shared" si="1"/>
        <v>16.388999999999999</v>
      </c>
      <c r="T29" s="17">
        <f t="shared" si="1"/>
        <v>6.876199999999999</v>
      </c>
      <c r="U29" s="17">
        <f t="shared" si="1"/>
        <v>0.17099999999999999</v>
      </c>
      <c r="V29" s="17">
        <f t="shared" si="1"/>
        <v>2.8690999999999995</v>
      </c>
      <c r="W29" s="17">
        <f t="shared" si="1"/>
        <v>6.6029999999999989</v>
      </c>
      <c r="X29" s="17">
        <f t="shared" si="1"/>
        <v>3.3430999999999997</v>
      </c>
      <c r="Y29" s="17">
        <f t="shared" si="1"/>
        <v>0.75909999999999989</v>
      </c>
      <c r="Z29" s="17">
        <f t="shared" si="1"/>
        <v>0.14429999999999998</v>
      </c>
      <c r="AA29" s="17">
        <f t="shared" si="2"/>
        <v>1.0686</v>
      </c>
      <c r="AB29" s="17">
        <f t="shared" si="3"/>
        <v>0</v>
      </c>
      <c r="AC29" s="18">
        <f t="shared" si="4"/>
        <v>63.774423954855266</v>
      </c>
      <c r="AD29" s="18">
        <f t="shared" si="4"/>
        <v>0.49464187814869465</v>
      </c>
      <c r="AE29" s="18">
        <f t="shared" si="4"/>
        <v>10.073177256142792</v>
      </c>
      <c r="AF29" s="18">
        <f t="shared" si="4"/>
        <v>5.9974353527329711</v>
      </c>
      <c r="AG29" s="18">
        <f t="shared" si="4"/>
        <v>0.15105975432510865</v>
      </c>
      <c r="AH29" s="18">
        <f t="shared" si="4"/>
        <v>4.4615368781010787</v>
      </c>
      <c r="AI29" s="18">
        <f t="shared" si="4"/>
        <v>7.378653902001802</v>
      </c>
      <c r="AJ29" s="18">
        <f t="shared" si="4"/>
        <v>3.3801941317329462</v>
      </c>
      <c r="AK29" s="18">
        <f t="shared" si="4"/>
        <v>0.50500064920419396</v>
      </c>
      <c r="AL29" s="18">
        <f t="shared" si="4"/>
        <v>6.3709673292235702E-2</v>
      </c>
      <c r="AM29" s="18">
        <f t="shared" si="4"/>
        <v>3.7201665694629309</v>
      </c>
      <c r="AN29" s="18">
        <f t="shared" si="4"/>
        <v>0</v>
      </c>
      <c r="AO29" s="18">
        <f t="shared" si="5"/>
        <v>100.00000000000001</v>
      </c>
      <c r="AP29" s="17">
        <f t="shared" si="6"/>
        <v>62.667713285515838</v>
      </c>
      <c r="AQ29" s="19">
        <f t="shared" si="7"/>
        <v>10257.342906947431</v>
      </c>
      <c r="AR29" s="19">
        <f t="shared" si="8"/>
        <v>-1746.0845455797914</v>
      </c>
      <c r="AS29" s="20">
        <f t="shared" si="9"/>
        <v>448.08633080666823</v>
      </c>
      <c r="AT29" s="21">
        <f t="shared" si="10"/>
        <v>337.69372630347061</v>
      </c>
      <c r="AU29" s="21">
        <f t="shared" si="11"/>
        <v>-287.61992910003022</v>
      </c>
      <c r="AV29" s="21">
        <f t="shared" si="12"/>
        <v>-596.99832775654932</v>
      </c>
      <c r="AW29" s="21">
        <f t="shared" si="13"/>
        <v>746.20038861515332</v>
      </c>
      <c r="AX29" s="21">
        <f t="shared" si="14"/>
        <v>-1657.0093312710662</v>
      </c>
      <c r="AY29" s="21">
        <f t="shared" si="15"/>
        <v>-514.95458321502372</v>
      </c>
      <c r="AZ29" s="21">
        <f t="shared" si="16"/>
        <v>689.58082548722439</v>
      </c>
      <c r="BA29" s="21">
        <f t="shared" si="17"/>
        <v>175.37966587585197</v>
      </c>
      <c r="BB29" s="20">
        <f t="shared" si="18"/>
        <v>166.12611679106217</v>
      </c>
      <c r="BC29" s="20">
        <f t="shared" si="19"/>
        <v>88.2754661165242</v>
      </c>
      <c r="BD29" s="20">
        <f t="shared" si="20"/>
        <v>75.26226980041838</v>
      </c>
      <c r="BE29" s="20">
        <f t="shared" si="21"/>
        <v>-47.749043857717446</v>
      </c>
      <c r="BF29" s="20">
        <f t="shared" si="22"/>
        <v>-154.47056063053031</v>
      </c>
      <c r="BG29" s="20">
        <f t="shared" si="23"/>
        <v>63.88082228501856</v>
      </c>
      <c r="BH29" s="16">
        <f t="shared" si="24"/>
        <v>-4.55</v>
      </c>
      <c r="BI29" s="18">
        <f t="shared" si="25"/>
        <v>7676.237461237487</v>
      </c>
      <c r="BJ29" s="18">
        <f t="shared" si="26"/>
        <v>366.70473638062748</v>
      </c>
      <c r="BK29" s="19">
        <f t="shared" si="27"/>
        <v>830.52573101733356</v>
      </c>
      <c r="BL29" s="18">
        <f t="shared" si="28"/>
        <v>29.634710388871</v>
      </c>
      <c r="BM29" s="17">
        <f t="shared" si="29"/>
        <v>2.9114574417908115</v>
      </c>
      <c r="BN29" s="17">
        <f t="shared" si="30"/>
        <v>7.3433201531889978</v>
      </c>
      <c r="BO29" s="17">
        <f t="shared" si="31"/>
        <v>7.343320153188998E-2</v>
      </c>
      <c r="BP29" s="53">
        <f t="shared" si="32"/>
        <v>1267.0893687468888</v>
      </c>
    </row>
    <row r="30" spans="1:68" s="8" customFormat="1" ht="16" x14ac:dyDescent="0.2">
      <c r="A30">
        <v>12</v>
      </c>
      <c r="B30">
        <v>1119.3399999999999</v>
      </c>
      <c r="C30" s="6">
        <v>91.950217399110002</v>
      </c>
      <c r="D30">
        <v>61.2117</v>
      </c>
      <c r="E30">
        <v>0.63529999999999998</v>
      </c>
      <c r="F30">
        <v>16.282299999999999</v>
      </c>
      <c r="G30">
        <v>6.9291</v>
      </c>
      <c r="H30">
        <v>0.17230000000000001</v>
      </c>
      <c r="I30">
        <v>2.8910999999999998</v>
      </c>
      <c r="J30">
        <v>6.5561999999999996</v>
      </c>
      <c r="K30">
        <v>3.3359999999999999</v>
      </c>
      <c r="L30">
        <v>0.76370000000000005</v>
      </c>
      <c r="M30">
        <v>0.1454</v>
      </c>
      <c r="N30">
        <v>1.0768</v>
      </c>
      <c r="O30">
        <v>0</v>
      </c>
      <c r="P30" s="17">
        <f t="shared" si="0"/>
        <v>98.923100000000005</v>
      </c>
      <c r="Q30" s="17">
        <f t="shared" si="1"/>
        <v>61.21176187806487</v>
      </c>
      <c r="R30" s="17">
        <f t="shared" si="1"/>
        <v>0.63530064221602434</v>
      </c>
      <c r="S30" s="17">
        <f t="shared" si="1"/>
        <v>16.282316459552924</v>
      </c>
      <c r="T30" s="17">
        <f t="shared" si="1"/>
        <v>6.9291070045318017</v>
      </c>
      <c r="U30" s="17">
        <f t="shared" si="1"/>
        <v>0.1723001741756981</v>
      </c>
      <c r="V30" s="17">
        <f t="shared" si="1"/>
        <v>2.8911029225731903</v>
      </c>
      <c r="W30" s="17">
        <f t="shared" si="1"/>
        <v>6.5562066275723261</v>
      </c>
      <c r="X30" s="17">
        <f t="shared" si="1"/>
        <v>3.3360033723164757</v>
      </c>
      <c r="Y30" s="17">
        <f t="shared" si="1"/>
        <v>0.7637007720138167</v>
      </c>
      <c r="Z30" s="17">
        <f t="shared" si="1"/>
        <v>0.14540014698285839</v>
      </c>
      <c r="AA30" s="17">
        <f t="shared" si="2"/>
        <v>1.0768</v>
      </c>
      <c r="AB30" s="17">
        <f t="shared" si="3"/>
        <v>0</v>
      </c>
      <c r="AC30" s="18">
        <f t="shared" si="4"/>
        <v>63.804104604698082</v>
      </c>
      <c r="AD30" s="18">
        <f t="shared" si="4"/>
        <v>0.49810516137383948</v>
      </c>
      <c r="AE30" s="18">
        <f t="shared" si="4"/>
        <v>10.001523697664865</v>
      </c>
      <c r="AF30" s="18">
        <f t="shared" si="4"/>
        <v>6.0399076647539509</v>
      </c>
      <c r="AG30" s="18">
        <f t="shared" si="4"/>
        <v>0.15211580360753044</v>
      </c>
      <c r="AH30" s="18">
        <f t="shared" si="4"/>
        <v>4.4930195712225531</v>
      </c>
      <c r="AI30" s="18">
        <f t="shared" si="4"/>
        <v>7.3219107587094054</v>
      </c>
      <c r="AJ30" s="18">
        <f t="shared" si="4"/>
        <v>3.3709686441468247</v>
      </c>
      <c r="AK30" s="18">
        <f t="shared" si="4"/>
        <v>0.50775257037712163</v>
      </c>
      <c r="AL30" s="18">
        <f t="shared" si="4"/>
        <v>6.4156379609087738E-2</v>
      </c>
      <c r="AM30" s="18">
        <f t="shared" si="4"/>
        <v>3.7464351438367469</v>
      </c>
      <c r="AN30" s="18">
        <f t="shared" si="4"/>
        <v>0</v>
      </c>
      <c r="AO30" s="18">
        <f t="shared" si="5"/>
        <v>100.00000000000001</v>
      </c>
      <c r="AP30" s="17">
        <f t="shared" si="6"/>
        <v>62.629623908065831</v>
      </c>
      <c r="AQ30" s="19">
        <f t="shared" si="7"/>
        <v>10262.632678665079</v>
      </c>
      <c r="AR30" s="19">
        <f t="shared" si="8"/>
        <v>-1733.6641177532279</v>
      </c>
      <c r="AS30" s="20">
        <f t="shared" si="9"/>
        <v>451.25825243411708</v>
      </c>
      <c r="AT30" s="21">
        <f t="shared" si="10"/>
        <v>340.07665134583505</v>
      </c>
      <c r="AU30" s="21">
        <f t="shared" si="11"/>
        <v>-285.40808137449261</v>
      </c>
      <c r="AV30" s="21">
        <f t="shared" si="12"/>
        <v>-598.43131049365866</v>
      </c>
      <c r="AW30" s="21">
        <f t="shared" si="13"/>
        <v>750.70395440750337</v>
      </c>
      <c r="AX30" s="21">
        <f t="shared" si="14"/>
        <v>-1669.5846657047398</v>
      </c>
      <c r="AY30" s="21">
        <f t="shared" si="15"/>
        <v>-516.03077716813937</v>
      </c>
      <c r="AZ30" s="21">
        <f t="shared" si="16"/>
        <v>683.53481217193587</v>
      </c>
      <c r="BA30" s="21">
        <f t="shared" si="17"/>
        <v>175.46128766291972</v>
      </c>
      <c r="BB30" s="20">
        <f t="shared" si="18"/>
        <v>165.05416566408843</v>
      </c>
      <c r="BC30" s="20">
        <f t="shared" si="19"/>
        <v>88.899558089339166</v>
      </c>
      <c r="BD30" s="20">
        <f t="shared" si="20"/>
        <v>74.683489738835931</v>
      </c>
      <c r="BE30" s="20">
        <f t="shared" si="21"/>
        <v>-47.669483726499294</v>
      </c>
      <c r="BF30" s="20">
        <f t="shared" si="22"/>
        <v>-155.02298285839029</v>
      </c>
      <c r="BG30" s="20">
        <f t="shared" si="23"/>
        <v>63.92394535212096</v>
      </c>
      <c r="BH30" s="16">
        <f t="shared" si="24"/>
        <v>-4.55</v>
      </c>
      <c r="BI30" s="18">
        <f t="shared" si="25"/>
        <v>7685.0873965302126</v>
      </c>
      <c r="BJ30" s="18">
        <f t="shared" si="26"/>
        <v>365.32997992241457</v>
      </c>
      <c r="BK30" s="19">
        <f t="shared" si="27"/>
        <v>829.68571385173254</v>
      </c>
      <c r="BL30" s="18">
        <f t="shared" si="28"/>
        <v>29.570645005400714</v>
      </c>
      <c r="BM30" s="17">
        <f t="shared" si="29"/>
        <v>2.9318794017603311</v>
      </c>
      <c r="BN30" s="17">
        <f t="shared" si="30"/>
        <v>8.0497826008899978</v>
      </c>
      <c r="BO30" s="17">
        <f t="shared" si="31"/>
        <v>8.0497826008899973E-2</v>
      </c>
      <c r="BP30" s="53">
        <f t="shared" si="32"/>
        <v>1385.6003092588453</v>
      </c>
    </row>
    <row r="31" spans="1:68" s="8" customFormat="1" ht="16" x14ac:dyDescent="0.2">
      <c r="A31">
        <v>13</v>
      </c>
      <c r="B31">
        <v>1116.3399999999999</v>
      </c>
      <c r="C31" s="6">
        <v>91.248733259961995</v>
      </c>
      <c r="D31">
        <v>61.276000000000003</v>
      </c>
      <c r="E31">
        <v>0.64019999999999999</v>
      </c>
      <c r="F31">
        <v>16.176100000000002</v>
      </c>
      <c r="G31">
        <v>6.9823000000000004</v>
      </c>
      <c r="H31">
        <v>0.1736</v>
      </c>
      <c r="I31">
        <v>2.9134000000000002</v>
      </c>
      <c r="J31">
        <v>6.5103999999999997</v>
      </c>
      <c r="K31">
        <v>3.3281000000000001</v>
      </c>
      <c r="L31">
        <v>0.76829999999999998</v>
      </c>
      <c r="M31">
        <v>0.14649999999999999</v>
      </c>
      <c r="N31">
        <v>1.0851</v>
      </c>
      <c r="O31">
        <v>0</v>
      </c>
      <c r="P31" s="17">
        <f t="shared" si="0"/>
        <v>98.914900000000003</v>
      </c>
      <c r="Q31" s="17">
        <f t="shared" si="1"/>
        <v>61.275999999999996</v>
      </c>
      <c r="R31" s="17">
        <f t="shared" si="1"/>
        <v>0.64019999999999999</v>
      </c>
      <c r="S31" s="17">
        <f t="shared" si="1"/>
        <v>16.176100000000002</v>
      </c>
      <c r="T31" s="17">
        <f t="shared" si="1"/>
        <v>6.9823000000000004</v>
      </c>
      <c r="U31" s="17">
        <f t="shared" si="1"/>
        <v>0.1736</v>
      </c>
      <c r="V31" s="17">
        <f t="shared" si="1"/>
        <v>2.9134000000000002</v>
      </c>
      <c r="W31" s="17">
        <f t="shared" si="1"/>
        <v>6.5103999999999989</v>
      </c>
      <c r="X31" s="17">
        <f t="shared" si="1"/>
        <v>3.3281000000000005</v>
      </c>
      <c r="Y31" s="17">
        <f t="shared" si="1"/>
        <v>0.76829999999999998</v>
      </c>
      <c r="Z31" s="17">
        <f t="shared" si="1"/>
        <v>0.14649999999999999</v>
      </c>
      <c r="AA31" s="17">
        <f t="shared" si="2"/>
        <v>1.0851</v>
      </c>
      <c r="AB31" s="17">
        <f t="shared" si="3"/>
        <v>0</v>
      </c>
      <c r="AC31" s="18">
        <f t="shared" si="4"/>
        <v>63.832125744194556</v>
      </c>
      <c r="AD31" s="18">
        <f t="shared" si="4"/>
        <v>0.50164048517302018</v>
      </c>
      <c r="AE31" s="18">
        <f t="shared" si="4"/>
        <v>9.9302220952051226</v>
      </c>
      <c r="AF31" s="18">
        <f t="shared" si="4"/>
        <v>6.0825641483976822</v>
      </c>
      <c r="AG31" s="18">
        <f t="shared" si="4"/>
        <v>0.15316992591862064</v>
      </c>
      <c r="AH31" s="18">
        <f t="shared" si="4"/>
        <v>4.5249109356143284</v>
      </c>
      <c r="AI31" s="18">
        <f t="shared" si="4"/>
        <v>7.2663218973306405</v>
      </c>
      <c r="AJ31" s="18">
        <f t="shared" si="4"/>
        <v>3.3609322719037205</v>
      </c>
      <c r="AK31" s="18">
        <f t="shared" si="4"/>
        <v>0.51049900035391504</v>
      </c>
      <c r="AL31" s="18">
        <f t="shared" si="4"/>
        <v>6.4602271615777626E-2</v>
      </c>
      <c r="AM31" s="18">
        <f t="shared" si="4"/>
        <v>3.7730112242926159</v>
      </c>
      <c r="AN31" s="18">
        <f t="shared" si="4"/>
        <v>0</v>
      </c>
      <c r="AO31" s="18">
        <f t="shared" si="5"/>
        <v>100.00000000000001</v>
      </c>
      <c r="AP31" s="17">
        <f t="shared" si="6"/>
        <v>62.591443229648313</v>
      </c>
      <c r="AQ31" s="19">
        <f t="shared" si="7"/>
        <v>10267.669090207066</v>
      </c>
      <c r="AR31" s="19">
        <f t="shared" si="8"/>
        <v>-1721.3046979828559</v>
      </c>
      <c r="AS31" s="20">
        <f t="shared" si="9"/>
        <v>454.44326063208098</v>
      </c>
      <c r="AT31" s="21">
        <f t="shared" si="10"/>
        <v>342.49050871664849</v>
      </c>
      <c r="AU31" s="21">
        <f t="shared" si="11"/>
        <v>-283.24122755794832</v>
      </c>
      <c r="AV31" s="21">
        <f t="shared" si="12"/>
        <v>-599.8219691601879</v>
      </c>
      <c r="AW31" s="21">
        <f t="shared" si="13"/>
        <v>755.25582841647019</v>
      </c>
      <c r="AX31" s="21">
        <f t="shared" si="14"/>
        <v>-1682.222953926994</v>
      </c>
      <c r="AY31" s="21">
        <f t="shared" si="15"/>
        <v>-517.06257936259169</v>
      </c>
      <c r="AZ31" s="21">
        <f t="shared" si="16"/>
        <v>677.3863169803958</v>
      </c>
      <c r="BA31" s="21">
        <f t="shared" si="17"/>
        <v>175.53834579653503</v>
      </c>
      <c r="BB31" s="20">
        <f t="shared" si="18"/>
        <v>163.98887976354442</v>
      </c>
      <c r="BC31" s="20">
        <f t="shared" si="19"/>
        <v>89.52856648262285</v>
      </c>
      <c r="BD31" s="20">
        <f t="shared" si="20"/>
        <v>74.116483352772534</v>
      </c>
      <c r="BE31" s="20">
        <f t="shared" si="21"/>
        <v>-47.579890336046333</v>
      </c>
      <c r="BF31" s="20">
        <f t="shared" si="22"/>
        <v>-155.57876936508057</v>
      </c>
      <c r="BG31" s="20">
        <f t="shared" si="23"/>
        <v>63.966982603208429</v>
      </c>
      <c r="BH31" s="16">
        <f t="shared" si="24"/>
        <v>-4.55</v>
      </c>
      <c r="BI31" s="18">
        <f t="shared" si="25"/>
        <v>7693.5915769620824</v>
      </c>
      <c r="BJ31" s="18">
        <f t="shared" si="26"/>
        <v>363.98059829755636</v>
      </c>
      <c r="BK31" s="19">
        <f t="shared" si="27"/>
        <v>828.85017998710816</v>
      </c>
      <c r="BL31" s="18">
        <f t="shared" si="28"/>
        <v>29.508212666724685</v>
      </c>
      <c r="BM31" s="17">
        <f t="shared" si="29"/>
        <v>2.9522145717923074</v>
      </c>
      <c r="BN31" s="17">
        <f t="shared" si="30"/>
        <v>8.7512667400380053</v>
      </c>
      <c r="BO31" s="17">
        <f t="shared" si="31"/>
        <v>8.7512667400380051E-2</v>
      </c>
      <c r="BP31" s="53">
        <f t="shared" si="32"/>
        <v>1514.4403878236853</v>
      </c>
    </row>
    <row r="32" spans="1:68" s="8" customFormat="1" ht="16" x14ac:dyDescent="0.2">
      <c r="A32">
        <v>14</v>
      </c>
      <c r="B32">
        <v>1113.3399999999999</v>
      </c>
      <c r="C32" s="6">
        <v>90.552417631623996</v>
      </c>
      <c r="D32">
        <v>61.339100000000002</v>
      </c>
      <c r="E32">
        <v>0.6452</v>
      </c>
      <c r="F32">
        <v>16.0701</v>
      </c>
      <c r="G32">
        <v>7.0359999999999996</v>
      </c>
      <c r="H32">
        <v>0.1749</v>
      </c>
      <c r="I32">
        <v>2.9358</v>
      </c>
      <c r="J32">
        <v>6.4657</v>
      </c>
      <c r="K32">
        <v>3.3193999999999999</v>
      </c>
      <c r="L32">
        <v>0.77280000000000004</v>
      </c>
      <c r="M32">
        <v>0.14760000000000001</v>
      </c>
      <c r="N32">
        <v>1.0933999999999999</v>
      </c>
      <c r="O32">
        <v>0</v>
      </c>
      <c r="P32" s="17">
        <f t="shared" si="0"/>
        <v>98.906599999999997</v>
      </c>
      <c r="Q32" s="17">
        <f t="shared" si="1"/>
        <v>61.339100000000002</v>
      </c>
      <c r="R32" s="17">
        <f t="shared" si="1"/>
        <v>0.6452</v>
      </c>
      <c r="S32" s="17">
        <f t="shared" si="1"/>
        <v>16.0701</v>
      </c>
      <c r="T32" s="17">
        <f t="shared" si="1"/>
        <v>7.0359999999999996</v>
      </c>
      <c r="U32" s="17">
        <f t="shared" si="1"/>
        <v>0.1749</v>
      </c>
      <c r="V32" s="17">
        <f t="shared" si="1"/>
        <v>2.9358</v>
      </c>
      <c r="W32" s="17">
        <f t="shared" si="1"/>
        <v>6.4657</v>
      </c>
      <c r="X32" s="17">
        <f t="shared" si="1"/>
        <v>3.3193999999999995</v>
      </c>
      <c r="Y32" s="17">
        <f t="shared" si="1"/>
        <v>0.77279999999999993</v>
      </c>
      <c r="Z32" s="17">
        <f t="shared" si="1"/>
        <v>0.14760000000000001</v>
      </c>
      <c r="AA32" s="17">
        <f t="shared" si="2"/>
        <v>1.0933999999999999</v>
      </c>
      <c r="AB32" s="17">
        <f t="shared" si="3"/>
        <v>0</v>
      </c>
      <c r="AC32" s="18">
        <f t="shared" si="4"/>
        <v>63.858932595703095</v>
      </c>
      <c r="AD32" s="18">
        <f t="shared" si="4"/>
        <v>0.5052503506001742</v>
      </c>
      <c r="AE32" s="18">
        <f t="shared" si="4"/>
        <v>9.8591409048381298</v>
      </c>
      <c r="AF32" s="18">
        <f t="shared" si="4"/>
        <v>6.1256105117089126</v>
      </c>
      <c r="AG32" s="18">
        <f t="shared" si="4"/>
        <v>0.15422292878413796</v>
      </c>
      <c r="AH32" s="18">
        <f t="shared" si="4"/>
        <v>4.5569235332743219</v>
      </c>
      <c r="AI32" s="18">
        <f t="shared" si="4"/>
        <v>7.2120356714916447</v>
      </c>
      <c r="AJ32" s="18">
        <f t="shared" si="4"/>
        <v>3.3501043809335225</v>
      </c>
      <c r="AK32" s="18">
        <f t="shared" si="4"/>
        <v>0.51317622967502474</v>
      </c>
      <c r="AL32" s="18">
        <f t="shared" si="4"/>
        <v>6.5047689894696156E-2</v>
      </c>
      <c r="AM32" s="18">
        <f t="shared" si="4"/>
        <v>3.799555203096356</v>
      </c>
      <c r="AN32" s="18">
        <f t="shared" si="4"/>
        <v>0</v>
      </c>
      <c r="AO32" s="18">
        <f t="shared" si="5"/>
        <v>100.00000000000001</v>
      </c>
      <c r="AP32" s="17">
        <f t="shared" si="6"/>
        <v>62.553313710387343</v>
      </c>
      <c r="AQ32" s="19">
        <f t="shared" si="7"/>
        <v>10272.523598230002</v>
      </c>
      <c r="AR32" s="19">
        <f t="shared" si="8"/>
        <v>-1708.9834844446414</v>
      </c>
      <c r="AS32" s="20">
        <f t="shared" si="9"/>
        <v>457.65627593486818</v>
      </c>
      <c r="AT32" s="21">
        <f t="shared" si="10"/>
        <v>344.91354223353341</v>
      </c>
      <c r="AU32" s="21">
        <f t="shared" si="11"/>
        <v>-281.12515047474432</v>
      </c>
      <c r="AV32" s="21">
        <f t="shared" si="12"/>
        <v>-601.14337782523216</v>
      </c>
      <c r="AW32" s="21">
        <f t="shared" si="13"/>
        <v>759.7978239113487</v>
      </c>
      <c r="AX32" s="21">
        <f t="shared" si="14"/>
        <v>-1694.9225904221842</v>
      </c>
      <c r="AY32" s="21">
        <f t="shared" si="15"/>
        <v>-518.02623052768547</v>
      </c>
      <c r="AZ32" s="21">
        <f t="shared" si="16"/>
        <v>671.12162350846847</v>
      </c>
      <c r="BA32" s="21">
        <f t="shared" si="17"/>
        <v>175.61206463818351</v>
      </c>
      <c r="BB32" s="20">
        <f t="shared" si="18"/>
        <v>162.92823053549014</v>
      </c>
      <c r="BC32" s="20">
        <f t="shared" si="19"/>
        <v>90.161818021744537</v>
      </c>
      <c r="BD32" s="20">
        <f t="shared" si="20"/>
        <v>73.562763849214775</v>
      </c>
      <c r="BE32" s="20">
        <f t="shared" si="21"/>
        <v>-47.479718704379046</v>
      </c>
      <c r="BF32" s="20">
        <f t="shared" si="22"/>
        <v>-156.13080406595387</v>
      </c>
      <c r="BG32" s="20">
        <f t="shared" si="23"/>
        <v>64.006638877937149</v>
      </c>
      <c r="BH32" s="16">
        <f t="shared" si="24"/>
        <v>-4.55</v>
      </c>
      <c r="BI32" s="18">
        <f t="shared" si="25"/>
        <v>7701.8120301237332</v>
      </c>
      <c r="BJ32" s="18">
        <f t="shared" si="26"/>
        <v>362.66099315223721</v>
      </c>
      <c r="BK32" s="19">
        <f t="shared" si="27"/>
        <v>828.02727896031774</v>
      </c>
      <c r="BL32" s="18">
        <f t="shared" si="28"/>
        <v>29.447452221420278</v>
      </c>
      <c r="BM32" s="17">
        <f t="shared" si="29"/>
        <v>2.9725569686061339</v>
      </c>
      <c r="BN32" s="17">
        <f t="shared" si="30"/>
        <v>9.4475823683760041</v>
      </c>
      <c r="BO32" s="17">
        <f t="shared" si="31"/>
        <v>9.4475823683760035E-2</v>
      </c>
      <c r="BP32" s="53">
        <f t="shared" si="32"/>
        <v>1654.774965553124</v>
      </c>
    </row>
    <row r="33" spans="1:68" s="8" customFormat="1" ht="16" x14ac:dyDescent="0.2">
      <c r="A33">
        <v>15</v>
      </c>
      <c r="B33">
        <v>1110.3399999999999</v>
      </c>
      <c r="C33" s="6">
        <v>89.861460474978998</v>
      </c>
      <c r="D33">
        <v>61.4009</v>
      </c>
      <c r="E33">
        <v>0.65010000000000001</v>
      </c>
      <c r="F33">
        <v>15.964499999999999</v>
      </c>
      <c r="G33">
        <v>7.0900999999999996</v>
      </c>
      <c r="H33">
        <v>0.17630000000000001</v>
      </c>
      <c r="I33">
        <v>2.9582999999999999</v>
      </c>
      <c r="J33">
        <v>6.4219999999999997</v>
      </c>
      <c r="K33">
        <v>3.3098000000000001</v>
      </c>
      <c r="L33">
        <v>0.77739999999999998</v>
      </c>
      <c r="M33">
        <v>0.14879999999999999</v>
      </c>
      <c r="N33">
        <v>1.1017999999999999</v>
      </c>
      <c r="O33">
        <v>0</v>
      </c>
      <c r="P33" s="17">
        <f t="shared" si="0"/>
        <v>98.898199999999989</v>
      </c>
      <c r="Q33" s="17">
        <f t="shared" si="1"/>
        <v>61.400900000000007</v>
      </c>
      <c r="R33" s="17">
        <f t="shared" si="1"/>
        <v>0.65010000000000012</v>
      </c>
      <c r="S33" s="17">
        <f t="shared" si="1"/>
        <v>15.964500000000001</v>
      </c>
      <c r="T33" s="17">
        <f t="shared" si="1"/>
        <v>7.0901000000000014</v>
      </c>
      <c r="U33" s="17">
        <f t="shared" si="1"/>
        <v>0.17630000000000004</v>
      </c>
      <c r="V33" s="17">
        <f t="shared" si="1"/>
        <v>2.9583000000000004</v>
      </c>
      <c r="W33" s="17">
        <f t="shared" si="1"/>
        <v>6.4220000000000006</v>
      </c>
      <c r="X33" s="17">
        <f t="shared" si="1"/>
        <v>3.3098000000000005</v>
      </c>
      <c r="Y33" s="17">
        <f t="shared" si="1"/>
        <v>0.77740000000000009</v>
      </c>
      <c r="Z33" s="17">
        <f t="shared" si="1"/>
        <v>0.14880000000000002</v>
      </c>
      <c r="AA33" s="17">
        <f t="shared" si="2"/>
        <v>1.1017999999999999</v>
      </c>
      <c r="AB33" s="17">
        <f t="shared" si="3"/>
        <v>0</v>
      </c>
      <c r="AC33" s="18">
        <f t="shared" si="4"/>
        <v>63.884309272736381</v>
      </c>
      <c r="AD33" s="18">
        <f t="shared" si="4"/>
        <v>0.50877720114083158</v>
      </c>
      <c r="AE33" s="18">
        <f t="shared" si="4"/>
        <v>9.7883846305341145</v>
      </c>
      <c r="AF33" s="18">
        <f t="shared" si="4"/>
        <v>6.1689481519010831</v>
      </c>
      <c r="AG33" s="18">
        <f t="shared" si="4"/>
        <v>0.15536266425977954</v>
      </c>
      <c r="AH33" s="18">
        <f t="shared" si="4"/>
        <v>4.5890490472165411</v>
      </c>
      <c r="AI33" s="18">
        <f t="shared" si="4"/>
        <v>7.1589252590522774</v>
      </c>
      <c r="AJ33" s="18">
        <f t="shared" si="4"/>
        <v>3.3383795531254092</v>
      </c>
      <c r="AK33" s="18">
        <f t="shared" si="4"/>
        <v>0.51591620047692421</v>
      </c>
      <c r="AL33" s="18">
        <f t="shared" si="4"/>
        <v>6.5536563127430392E-2</v>
      </c>
      <c r="AM33" s="18">
        <f t="shared" si="4"/>
        <v>3.8264114564292306</v>
      </c>
      <c r="AN33" s="18">
        <f t="shared" si="4"/>
        <v>0</v>
      </c>
      <c r="AO33" s="18">
        <f t="shared" si="5"/>
        <v>100</v>
      </c>
      <c r="AP33" s="17">
        <f t="shared" si="6"/>
        <v>62.515186628410419</v>
      </c>
      <c r="AQ33" s="19">
        <f t="shared" si="7"/>
        <v>10277.136601230804</v>
      </c>
      <c r="AR33" s="19">
        <f t="shared" si="8"/>
        <v>-1696.7185918567834</v>
      </c>
      <c r="AS33" s="20">
        <f t="shared" si="9"/>
        <v>460.89969146806459</v>
      </c>
      <c r="AT33" s="21">
        <f t="shared" si="10"/>
        <v>347.34512238381996</v>
      </c>
      <c r="AU33" s="21">
        <f t="shared" si="11"/>
        <v>-279.05490659785772</v>
      </c>
      <c r="AV33" s="21">
        <f t="shared" si="12"/>
        <v>-602.41562808335414</v>
      </c>
      <c r="AW33" s="21">
        <f t="shared" si="13"/>
        <v>764.3888475625572</v>
      </c>
      <c r="AX33" s="21">
        <f t="shared" si="14"/>
        <v>-1707.6701687292953</v>
      </c>
      <c r="AY33" s="21">
        <f t="shared" si="15"/>
        <v>-518.94526967495369</v>
      </c>
      <c r="AZ33" s="21">
        <f t="shared" si="16"/>
        <v>664.75554254957603</v>
      </c>
      <c r="BA33" s="21">
        <f t="shared" si="17"/>
        <v>175.68185050002504</v>
      </c>
      <c r="BB33" s="20">
        <f t="shared" si="18"/>
        <v>161.87138399393018</v>
      </c>
      <c r="BC33" s="20">
        <f t="shared" si="19"/>
        <v>90.799154063300008</v>
      </c>
      <c r="BD33" s="20">
        <f t="shared" si="20"/>
        <v>73.021037642333226</v>
      </c>
      <c r="BE33" s="20">
        <f t="shared" si="21"/>
        <v>-47.369294811772676</v>
      </c>
      <c r="BF33" s="20">
        <f t="shared" si="22"/>
        <v>-156.68623470218589</v>
      </c>
      <c r="BG33" s="20">
        <f t="shared" si="23"/>
        <v>64.045883968489136</v>
      </c>
      <c r="BH33" s="16">
        <f t="shared" si="24"/>
        <v>-4.55</v>
      </c>
      <c r="BI33" s="18">
        <f t="shared" si="25"/>
        <v>7709.7212402525784</v>
      </c>
      <c r="BJ33" s="18">
        <f t="shared" si="26"/>
        <v>361.36378065411901</v>
      </c>
      <c r="BK33" s="19">
        <f t="shared" si="27"/>
        <v>827.20796435518105</v>
      </c>
      <c r="BL33" s="18">
        <f t="shared" si="28"/>
        <v>29.388135108419586</v>
      </c>
      <c r="BM33" s="17">
        <f t="shared" si="29"/>
        <v>2.9928269956586053</v>
      </c>
      <c r="BN33" s="17">
        <f t="shared" si="30"/>
        <v>10.138539525021002</v>
      </c>
      <c r="BO33" s="17">
        <f t="shared" si="31"/>
        <v>0.10138539525021002</v>
      </c>
      <c r="BP33" s="53">
        <f t="shared" si="32"/>
        <v>1807.2311427720817</v>
      </c>
    </row>
    <row r="34" spans="1:68" s="8" customFormat="1" ht="16" x14ac:dyDescent="0.2">
      <c r="A34">
        <v>16</v>
      </c>
      <c r="B34">
        <v>1107.3399999999999</v>
      </c>
      <c r="C34" s="6">
        <v>89.176049828391996</v>
      </c>
      <c r="D34">
        <v>61.461500000000001</v>
      </c>
      <c r="E34">
        <v>0.65510000000000002</v>
      </c>
      <c r="F34">
        <v>15.859299999999999</v>
      </c>
      <c r="G34">
        <v>7.1445999999999996</v>
      </c>
      <c r="H34">
        <v>0.17760000000000001</v>
      </c>
      <c r="I34">
        <v>2.9811000000000001</v>
      </c>
      <c r="J34">
        <v>6.3792999999999997</v>
      </c>
      <c r="K34">
        <v>3.2993999999999999</v>
      </c>
      <c r="L34">
        <v>0.78190000000000004</v>
      </c>
      <c r="M34">
        <v>0.14990000000000001</v>
      </c>
      <c r="N34">
        <v>1.1103000000000001</v>
      </c>
      <c r="O34">
        <v>0</v>
      </c>
      <c r="P34" s="17">
        <f t="shared" si="0"/>
        <v>98.889699999999991</v>
      </c>
      <c r="Q34" s="17">
        <f t="shared" si="1"/>
        <v>61.461500000000008</v>
      </c>
      <c r="R34" s="17">
        <f t="shared" si="1"/>
        <v>0.65510000000000013</v>
      </c>
      <c r="S34" s="17">
        <f t="shared" si="1"/>
        <v>15.859300000000003</v>
      </c>
      <c r="T34" s="17">
        <f t="shared" si="1"/>
        <v>7.1446000000000005</v>
      </c>
      <c r="U34" s="17">
        <f t="shared" si="1"/>
        <v>0.17760000000000004</v>
      </c>
      <c r="V34" s="17">
        <f t="shared" si="1"/>
        <v>2.9811000000000005</v>
      </c>
      <c r="W34" s="17">
        <f t="shared" si="1"/>
        <v>6.3793000000000015</v>
      </c>
      <c r="X34" s="17">
        <f t="shared" si="1"/>
        <v>3.2994000000000003</v>
      </c>
      <c r="Y34" s="17">
        <f t="shared" si="1"/>
        <v>0.78190000000000015</v>
      </c>
      <c r="Z34" s="17">
        <f t="shared" si="1"/>
        <v>0.14990000000000003</v>
      </c>
      <c r="AA34" s="17">
        <f t="shared" si="2"/>
        <v>1.1103000000000001</v>
      </c>
      <c r="AB34" s="17">
        <f t="shared" si="3"/>
        <v>0</v>
      </c>
      <c r="AC34" s="18">
        <f t="shared" si="4"/>
        <v>63.908186921085409</v>
      </c>
      <c r="AD34" s="18">
        <f t="shared" si="4"/>
        <v>0.51237620214287893</v>
      </c>
      <c r="AE34" s="18">
        <f t="shared" si="4"/>
        <v>9.717926157064289</v>
      </c>
      <c r="AF34" s="18">
        <f t="shared" si="4"/>
        <v>6.2125593949542601</v>
      </c>
      <c r="AG34" s="18">
        <f t="shared" si="4"/>
        <v>0.15641240159621034</v>
      </c>
      <c r="AH34" s="18">
        <f t="shared" si="4"/>
        <v>4.6215845792908681</v>
      </c>
      <c r="AI34" s="18">
        <f t="shared" si="4"/>
        <v>7.1069691183486547</v>
      </c>
      <c r="AJ34" s="18">
        <f t="shared" si="4"/>
        <v>3.3258511265089958</v>
      </c>
      <c r="AK34" s="18">
        <f t="shared" si="4"/>
        <v>0.51858472138330447</v>
      </c>
      <c r="AL34" s="18">
        <f t="shared" si="4"/>
        <v>6.5980596729757618E-2</v>
      </c>
      <c r="AM34" s="18">
        <f t="shared" si="4"/>
        <v>3.8535687808953676</v>
      </c>
      <c r="AN34" s="18">
        <f t="shared" si="4"/>
        <v>0</v>
      </c>
      <c r="AO34" s="18">
        <f t="shared" si="5"/>
        <v>100</v>
      </c>
      <c r="AP34" s="17">
        <f t="shared" si="6"/>
        <v>62.476890592540315</v>
      </c>
      <c r="AQ34" s="19">
        <f t="shared" si="7"/>
        <v>10281.521874467235</v>
      </c>
      <c r="AR34" s="19">
        <f t="shared" si="8"/>
        <v>-1684.5053200655238</v>
      </c>
      <c r="AS34" s="20">
        <f t="shared" si="9"/>
        <v>464.15311612730284</v>
      </c>
      <c r="AT34" s="21">
        <f t="shared" si="10"/>
        <v>349.80773680652578</v>
      </c>
      <c r="AU34" s="21">
        <f t="shared" si="11"/>
        <v>-277.02965623323053</v>
      </c>
      <c r="AV34" s="21">
        <f t="shared" si="12"/>
        <v>-603.64562581455891</v>
      </c>
      <c r="AW34" s="21">
        <f t="shared" si="13"/>
        <v>769.02688238267535</v>
      </c>
      <c r="AX34" s="21">
        <f t="shared" si="14"/>
        <v>-1720.4833287693652</v>
      </c>
      <c r="AY34" s="21">
        <f t="shared" si="15"/>
        <v>-519.81598085694827</v>
      </c>
      <c r="AZ34" s="21">
        <f t="shared" si="16"/>
        <v>658.28220773654027</v>
      </c>
      <c r="BA34" s="21">
        <f t="shared" si="17"/>
        <v>175.74751403298487</v>
      </c>
      <c r="BB34" s="20">
        <f t="shared" si="18"/>
        <v>160.82035308673667</v>
      </c>
      <c r="BC34" s="20">
        <f t="shared" si="19"/>
        <v>91.441429046999943</v>
      </c>
      <c r="BD34" s="20">
        <f t="shared" si="20"/>
        <v>72.491085007156272</v>
      </c>
      <c r="BE34" s="20">
        <f t="shared" si="21"/>
        <v>-47.248116570596366</v>
      </c>
      <c r="BF34" s="20">
        <f t="shared" si="22"/>
        <v>-157.24475798496911</v>
      </c>
      <c r="BG34" s="20">
        <f t="shared" si="23"/>
        <v>64.084666987241761</v>
      </c>
      <c r="BH34" s="16">
        <f t="shared" si="24"/>
        <v>-4.55</v>
      </c>
      <c r="BI34" s="18">
        <f t="shared" si="25"/>
        <v>7717.3119057806534</v>
      </c>
      <c r="BJ34" s="18">
        <f t="shared" si="26"/>
        <v>360.09217360555397</v>
      </c>
      <c r="BK34" s="19">
        <f t="shared" si="27"/>
        <v>826.39500779169612</v>
      </c>
      <c r="BL34" s="18">
        <f t="shared" si="28"/>
        <v>29.330375833600343</v>
      </c>
      <c r="BM34" s="17">
        <f t="shared" si="29"/>
        <v>3.013042282292596</v>
      </c>
      <c r="BN34" s="17">
        <f t="shared" si="30"/>
        <v>10.823950171608004</v>
      </c>
      <c r="BO34" s="17">
        <f t="shared" si="31"/>
        <v>0.10823950171608004</v>
      </c>
      <c r="BP34" s="53">
        <f t="shared" si="32"/>
        <v>1972.8278593958987</v>
      </c>
    </row>
    <row r="35" spans="1:68" s="8" customFormat="1" ht="16" x14ac:dyDescent="0.2">
      <c r="A35">
        <v>17</v>
      </c>
      <c r="B35">
        <v>1104.3399999999999</v>
      </c>
      <c r="C35" s="6">
        <v>88.496370252518005</v>
      </c>
      <c r="D35">
        <v>61.520800000000001</v>
      </c>
      <c r="E35">
        <v>0.66010000000000002</v>
      </c>
      <c r="F35">
        <v>15.7545</v>
      </c>
      <c r="G35">
        <v>7.1994999999999996</v>
      </c>
      <c r="H35">
        <v>0.17899999999999999</v>
      </c>
      <c r="I35">
        <v>3.004</v>
      </c>
      <c r="J35">
        <v>6.3376999999999999</v>
      </c>
      <c r="K35">
        <v>3.2881</v>
      </c>
      <c r="L35">
        <v>0.78639999999999999</v>
      </c>
      <c r="M35">
        <v>0.15110000000000001</v>
      </c>
      <c r="N35">
        <v>1.1188</v>
      </c>
      <c r="O35">
        <v>0</v>
      </c>
      <c r="P35" s="17">
        <f t="shared" si="0"/>
        <v>98.881200000000007</v>
      </c>
      <c r="Q35" s="17">
        <f t="shared" ref="Q35:Z60" si="33">(D35/$P35)*(100-$N35)</f>
        <v>61.520799999999994</v>
      </c>
      <c r="R35" s="17">
        <f t="shared" si="33"/>
        <v>0.66010000000000002</v>
      </c>
      <c r="S35" s="17">
        <f t="shared" si="33"/>
        <v>15.754500000000002</v>
      </c>
      <c r="T35" s="17">
        <f t="shared" si="33"/>
        <v>7.1994999999999996</v>
      </c>
      <c r="U35" s="17">
        <f t="shared" si="33"/>
        <v>0.17899999999999999</v>
      </c>
      <c r="V35" s="17">
        <f t="shared" si="33"/>
        <v>3.004</v>
      </c>
      <c r="W35" s="17">
        <f t="shared" si="33"/>
        <v>6.3376999999999999</v>
      </c>
      <c r="X35" s="17">
        <f t="shared" si="33"/>
        <v>3.2881000000000005</v>
      </c>
      <c r="Y35" s="17">
        <f t="shared" si="33"/>
        <v>0.78639999999999988</v>
      </c>
      <c r="Z35" s="17">
        <f t="shared" si="33"/>
        <v>0.15110000000000001</v>
      </c>
      <c r="AA35" s="17">
        <f t="shared" si="2"/>
        <v>1.1188</v>
      </c>
      <c r="AB35" s="17">
        <f t="shared" si="3"/>
        <v>0</v>
      </c>
      <c r="AC35" s="18">
        <f t="shared" ref="AC35:AN56" si="34">$AP35*Q35/D$18</f>
        <v>63.930782454103579</v>
      </c>
      <c r="AD35" s="18">
        <f t="shared" si="34"/>
        <v>0.51597158773274721</v>
      </c>
      <c r="AE35" s="18">
        <f t="shared" si="34"/>
        <v>9.6478137041389616</v>
      </c>
      <c r="AF35" s="18">
        <f t="shared" si="34"/>
        <v>6.256474439767139</v>
      </c>
      <c r="AG35" s="18">
        <f t="shared" si="34"/>
        <v>0.15754911135386487</v>
      </c>
      <c r="AH35" s="18">
        <f t="shared" si="34"/>
        <v>4.6542423463919071</v>
      </c>
      <c r="AI35" s="18">
        <f t="shared" si="34"/>
        <v>7.0563121393582806</v>
      </c>
      <c r="AJ35" s="18">
        <f t="shared" si="34"/>
        <v>3.312436460134474</v>
      </c>
      <c r="AK35" s="18">
        <f t="shared" si="34"/>
        <v>0.52125077427712996</v>
      </c>
      <c r="AL35" s="18">
        <f t="shared" si="34"/>
        <v>6.6468178043278342E-2</v>
      </c>
      <c r="AM35" s="18">
        <f t="shared" si="34"/>
        <v>3.8806988046986288</v>
      </c>
      <c r="AN35" s="18">
        <f t="shared" si="34"/>
        <v>0</v>
      </c>
      <c r="AO35" s="18">
        <f t="shared" si="5"/>
        <v>100.00000000000001</v>
      </c>
      <c r="AP35" s="17">
        <f t="shared" si="6"/>
        <v>62.438737203593156</v>
      </c>
      <c r="AQ35" s="19">
        <f t="shared" si="7"/>
        <v>10285.701945077079</v>
      </c>
      <c r="AR35" s="19">
        <f t="shared" si="8"/>
        <v>-1672.3520274754476</v>
      </c>
      <c r="AS35" s="20">
        <f t="shared" si="9"/>
        <v>467.43786842461969</v>
      </c>
      <c r="AT35" s="21">
        <f t="shared" si="10"/>
        <v>352.27960319840344</v>
      </c>
      <c r="AU35" s="21">
        <f t="shared" si="11"/>
        <v>-275.05504719218578</v>
      </c>
      <c r="AV35" s="21">
        <f t="shared" si="12"/>
        <v>-604.79881306716732</v>
      </c>
      <c r="AW35" s="21">
        <f t="shared" si="13"/>
        <v>773.65582998591663</v>
      </c>
      <c r="AX35" s="21">
        <f t="shared" si="14"/>
        <v>-1733.3525582189825</v>
      </c>
      <c r="AY35" s="21">
        <f t="shared" si="15"/>
        <v>-520.61724276216319</v>
      </c>
      <c r="AZ35" s="21">
        <f t="shared" si="16"/>
        <v>651.70565818543491</v>
      </c>
      <c r="BA35" s="21">
        <f t="shared" si="17"/>
        <v>175.80965174878483</v>
      </c>
      <c r="BB35" s="20">
        <f t="shared" si="18"/>
        <v>159.77470478822326</v>
      </c>
      <c r="BC35" s="20">
        <f t="shared" si="19"/>
        <v>92.087972267307435</v>
      </c>
      <c r="BD35" s="20">
        <f t="shared" si="20"/>
        <v>71.974383821454452</v>
      </c>
      <c r="BE35" s="20">
        <f t="shared" si="21"/>
        <v>-47.116016110918615</v>
      </c>
      <c r="BF35" s="20">
        <f t="shared" si="22"/>
        <v>-157.79960806238233</v>
      </c>
      <c r="BG35" s="20">
        <f t="shared" si="23"/>
        <v>64.120256980442051</v>
      </c>
      <c r="BH35" s="16">
        <f t="shared" si="24"/>
        <v>-4.55</v>
      </c>
      <c r="BI35" s="18">
        <f t="shared" si="25"/>
        <v>7724.6052161555081</v>
      </c>
      <c r="BJ35" s="18">
        <f t="shared" si="26"/>
        <v>358.85134543291105</v>
      </c>
      <c r="BK35" s="19">
        <f t="shared" si="27"/>
        <v>825.5948630253888</v>
      </c>
      <c r="BL35" s="18">
        <f t="shared" si="28"/>
        <v>29.274311196754788</v>
      </c>
      <c r="BM35" s="17">
        <f t="shared" si="29"/>
        <v>3.0332633893501608</v>
      </c>
      <c r="BN35" s="17">
        <f t="shared" si="30"/>
        <v>11.503629747481995</v>
      </c>
      <c r="BO35" s="17">
        <f t="shared" si="31"/>
        <v>0.11503629747481994</v>
      </c>
      <c r="BP35" s="53">
        <f t="shared" si="32"/>
        <v>2152.8866495293937</v>
      </c>
    </row>
    <row r="36" spans="1:68" s="8" customFormat="1" ht="16" x14ac:dyDescent="0.2">
      <c r="A36">
        <v>18</v>
      </c>
      <c r="B36">
        <v>1101.3399999999999</v>
      </c>
      <c r="C36" s="6">
        <v>87.822601412609004</v>
      </c>
      <c r="D36">
        <v>61.578899999999997</v>
      </c>
      <c r="E36">
        <v>0.66520000000000001</v>
      </c>
      <c r="F36">
        <v>15.6502</v>
      </c>
      <c r="G36">
        <v>7.2546999999999997</v>
      </c>
      <c r="H36">
        <v>0.1804</v>
      </c>
      <c r="I36">
        <v>3.0270000000000001</v>
      </c>
      <c r="J36">
        <v>6.2969999999999997</v>
      </c>
      <c r="K36">
        <v>3.2761</v>
      </c>
      <c r="L36">
        <v>0.79079999999999995</v>
      </c>
      <c r="M36">
        <v>0.1522</v>
      </c>
      <c r="N36">
        <v>1.1274</v>
      </c>
      <c r="O36">
        <v>0</v>
      </c>
      <c r="P36" s="17">
        <f t="shared" si="0"/>
        <v>98.872500000000002</v>
      </c>
      <c r="Q36" s="17">
        <f t="shared" si="33"/>
        <v>61.578962281119622</v>
      </c>
      <c r="R36" s="17">
        <f t="shared" si="33"/>
        <v>0.66520067278565831</v>
      </c>
      <c r="S36" s="17">
        <f t="shared" si="33"/>
        <v>15.650215828668236</v>
      </c>
      <c r="T36" s="17">
        <f t="shared" si="33"/>
        <v>7.254707337429517</v>
      </c>
      <c r="U36" s="17">
        <f t="shared" si="33"/>
        <v>0.18040018245720499</v>
      </c>
      <c r="V36" s="17">
        <f t="shared" si="33"/>
        <v>3.0270030615186228</v>
      </c>
      <c r="W36" s="17">
        <f t="shared" si="33"/>
        <v>6.2970063688083133</v>
      </c>
      <c r="X36" s="17">
        <f t="shared" si="33"/>
        <v>3.2761033134592532</v>
      </c>
      <c r="Y36" s="17">
        <f t="shared" si="33"/>
        <v>0.79080079981794738</v>
      </c>
      <c r="Z36" s="17">
        <f t="shared" si="33"/>
        <v>0.15220015393562417</v>
      </c>
      <c r="AA36" s="17">
        <f t="shared" si="2"/>
        <v>1.1274</v>
      </c>
      <c r="AB36" s="17">
        <f t="shared" si="3"/>
        <v>0</v>
      </c>
      <c r="AC36" s="18">
        <f t="shared" si="34"/>
        <v>63.952051436943115</v>
      </c>
      <c r="AD36" s="18">
        <f t="shared" si="34"/>
        <v>0.51964027431111848</v>
      </c>
      <c r="AE36" s="18">
        <f t="shared" si="34"/>
        <v>9.5780849406855122</v>
      </c>
      <c r="AF36" s="18">
        <f t="shared" si="34"/>
        <v>6.3005912323986317</v>
      </c>
      <c r="AG36" s="18">
        <f t="shared" si="34"/>
        <v>0.15868430280617446</v>
      </c>
      <c r="AH36" s="18">
        <f t="shared" si="34"/>
        <v>4.6870112272038078</v>
      </c>
      <c r="AI36" s="18">
        <f t="shared" si="34"/>
        <v>7.0067126532710917</v>
      </c>
      <c r="AJ36" s="18">
        <f t="shared" si="34"/>
        <v>3.2983306981392935</v>
      </c>
      <c r="AK36" s="18">
        <f t="shared" si="34"/>
        <v>0.52384689837622977</v>
      </c>
      <c r="AL36" s="18">
        <f t="shared" si="34"/>
        <v>6.6911146364069723E-2</v>
      </c>
      <c r="AM36" s="18">
        <f t="shared" si="34"/>
        <v>3.9081351895009431</v>
      </c>
      <c r="AN36" s="18">
        <f t="shared" si="34"/>
        <v>0</v>
      </c>
      <c r="AO36" s="18">
        <f t="shared" si="5"/>
        <v>100</v>
      </c>
      <c r="AP36" s="17">
        <f t="shared" si="6"/>
        <v>62.400515829524991</v>
      </c>
      <c r="AQ36" s="19">
        <f t="shared" si="7"/>
        <v>10289.681997116177</v>
      </c>
      <c r="AR36" s="19">
        <f t="shared" si="8"/>
        <v>-1660.2652436184267</v>
      </c>
      <c r="AS36" s="20">
        <f t="shared" si="9"/>
        <v>470.73384534156298</v>
      </c>
      <c r="AT36" s="21">
        <f t="shared" si="10"/>
        <v>354.75987978705621</v>
      </c>
      <c r="AU36" s="21">
        <f t="shared" si="11"/>
        <v>-273.12165922450714</v>
      </c>
      <c r="AV36" s="21">
        <f t="shared" si="12"/>
        <v>-605.91965183279103</v>
      </c>
      <c r="AW36" s="21">
        <f t="shared" si="13"/>
        <v>778.33260155853702</v>
      </c>
      <c r="AX36" s="21">
        <f t="shared" si="14"/>
        <v>-1746.2465122071187</v>
      </c>
      <c r="AY36" s="21">
        <f t="shared" si="15"/>
        <v>-521.38011320342082</v>
      </c>
      <c r="AZ36" s="21">
        <f t="shared" si="16"/>
        <v>645.0530763630278</v>
      </c>
      <c r="BA36" s="21">
        <f t="shared" si="17"/>
        <v>175.86814145159357</v>
      </c>
      <c r="BB36" s="20">
        <f t="shared" si="18"/>
        <v>158.73624037974704</v>
      </c>
      <c r="BC36" s="20">
        <f t="shared" si="19"/>
        <v>92.737105863239677</v>
      </c>
      <c r="BD36" s="20">
        <f t="shared" si="20"/>
        <v>71.468469063365134</v>
      </c>
      <c r="BE36" s="20">
        <f t="shared" si="21"/>
        <v>-46.974562661175774</v>
      </c>
      <c r="BF36" s="20">
        <f t="shared" si="22"/>
        <v>-158.35759584649244</v>
      </c>
      <c r="BG36" s="20">
        <f t="shared" si="23"/>
        <v>64.155813563953814</v>
      </c>
      <c r="BH36" s="16">
        <f t="shared" si="24"/>
        <v>-4.55</v>
      </c>
      <c r="BI36" s="18">
        <f t="shared" si="25"/>
        <v>7731.6282200800952</v>
      </c>
      <c r="BJ36" s="18">
        <f t="shared" si="26"/>
        <v>357.63361181423107</v>
      </c>
      <c r="BK36" s="19">
        <f t="shared" si="27"/>
        <v>824.80148009701634</v>
      </c>
      <c r="BL36" s="18">
        <f t="shared" si="28"/>
        <v>29.219613381763534</v>
      </c>
      <c r="BM36" s="17">
        <f t="shared" si="29"/>
        <v>3.0534613244398576</v>
      </c>
      <c r="BN36" s="17">
        <f t="shared" si="30"/>
        <v>12.177398587390996</v>
      </c>
      <c r="BO36" s="17">
        <f t="shared" si="31"/>
        <v>0.12177398587390996</v>
      </c>
      <c r="BP36" s="53">
        <f t="shared" si="32"/>
        <v>2348.4209448682891</v>
      </c>
    </row>
    <row r="37" spans="1:68" s="8" customFormat="1" ht="16" x14ac:dyDescent="0.2">
      <c r="A37">
        <v>19</v>
      </c>
      <c r="B37">
        <v>1098.3399999999999</v>
      </c>
      <c r="C37" s="6">
        <v>87.154916809160994</v>
      </c>
      <c r="D37">
        <v>61.635800000000003</v>
      </c>
      <c r="E37">
        <v>0.67030000000000001</v>
      </c>
      <c r="F37">
        <v>15.546200000000001</v>
      </c>
      <c r="G37">
        <v>7.3102999999999998</v>
      </c>
      <c r="H37">
        <v>0.1817</v>
      </c>
      <c r="I37">
        <v>3.0501999999999998</v>
      </c>
      <c r="J37">
        <v>6.2573999999999996</v>
      </c>
      <c r="K37">
        <v>3.2633000000000001</v>
      </c>
      <c r="L37">
        <v>0.79520000000000002</v>
      </c>
      <c r="M37">
        <v>0.15340000000000001</v>
      </c>
      <c r="N37">
        <v>1.1359999999999999</v>
      </c>
      <c r="O37">
        <v>0</v>
      </c>
      <c r="P37" s="17">
        <f t="shared" si="0"/>
        <v>98.863800000000012</v>
      </c>
      <c r="Q37" s="17">
        <f t="shared" si="33"/>
        <v>61.635924688308556</v>
      </c>
      <c r="R37" s="17">
        <f t="shared" si="33"/>
        <v>0.67030135600695095</v>
      </c>
      <c r="S37" s="17">
        <f t="shared" si="33"/>
        <v>15.546231449731854</v>
      </c>
      <c r="T37" s="17">
        <f t="shared" si="33"/>
        <v>7.3103147886283955</v>
      </c>
      <c r="U37" s="17">
        <f t="shared" si="33"/>
        <v>0.18170036757640307</v>
      </c>
      <c r="V37" s="17">
        <f t="shared" si="33"/>
        <v>3.0502061705093269</v>
      </c>
      <c r="W37" s="17">
        <f t="shared" si="33"/>
        <v>6.2574126586273238</v>
      </c>
      <c r="X37" s="17">
        <f t="shared" si="33"/>
        <v>3.2633066016074639</v>
      </c>
      <c r="Y37" s="17">
        <f t="shared" si="33"/>
        <v>0.79520160867779699</v>
      </c>
      <c r="Z37" s="17">
        <f t="shared" si="33"/>
        <v>0.15340031032592313</v>
      </c>
      <c r="AA37" s="17">
        <f t="shared" si="2"/>
        <v>1.1359999999999999</v>
      </c>
      <c r="AB37" s="17">
        <f t="shared" si="3"/>
        <v>0</v>
      </c>
      <c r="AC37" s="18">
        <f t="shared" si="34"/>
        <v>63.972068825690265</v>
      </c>
      <c r="AD37" s="18">
        <f t="shared" si="34"/>
        <v>0.52330464208098104</v>
      </c>
      <c r="AE37" s="18">
        <f t="shared" si="34"/>
        <v>9.5086277966088382</v>
      </c>
      <c r="AF37" s="18">
        <f t="shared" si="34"/>
        <v>6.3450032880169909</v>
      </c>
      <c r="AG37" s="18">
        <f t="shared" si="34"/>
        <v>0.15973024846991296</v>
      </c>
      <c r="AH37" s="18">
        <f t="shared" si="34"/>
        <v>4.7200510376161944</v>
      </c>
      <c r="AI37" s="18">
        <f t="shared" si="34"/>
        <v>6.958399144753451</v>
      </c>
      <c r="AJ37" s="18">
        <f t="shared" si="34"/>
        <v>3.2834382498155841</v>
      </c>
      <c r="AK37" s="18">
        <f t="shared" si="34"/>
        <v>0.52644001479290969</v>
      </c>
      <c r="AL37" s="18">
        <f t="shared" si="34"/>
        <v>6.7397530322147847E-2</v>
      </c>
      <c r="AM37" s="18">
        <f t="shared" si="34"/>
        <v>3.9355392218327059</v>
      </c>
      <c r="AN37" s="18">
        <f t="shared" si="34"/>
        <v>0</v>
      </c>
      <c r="AO37" s="18">
        <f t="shared" si="5"/>
        <v>100.00000000000001</v>
      </c>
      <c r="AP37" s="17">
        <f t="shared" si="6"/>
        <v>62.362360503706469</v>
      </c>
      <c r="AQ37" s="19">
        <f t="shared" si="7"/>
        <v>10293.46160545629</v>
      </c>
      <c r="AR37" s="19">
        <f t="shared" si="8"/>
        <v>-1648.2255422641761</v>
      </c>
      <c r="AS37" s="20">
        <f t="shared" si="9"/>
        <v>474.04781384893687</v>
      </c>
      <c r="AT37" s="21">
        <f t="shared" si="10"/>
        <v>357.26066303716976</v>
      </c>
      <c r="AU37" s="21">
        <f t="shared" si="11"/>
        <v>-271.23839866248949</v>
      </c>
      <c r="AV37" s="21">
        <f t="shared" si="12"/>
        <v>-606.97162581618818</v>
      </c>
      <c r="AW37" s="21">
        <f t="shared" si="13"/>
        <v>782.99944327463402</v>
      </c>
      <c r="AX37" s="21">
        <f t="shared" si="14"/>
        <v>-1759.1904158809982</v>
      </c>
      <c r="AY37" s="21">
        <f t="shared" si="15"/>
        <v>-522.07965579737811</v>
      </c>
      <c r="AZ37" s="21">
        <f t="shared" si="16"/>
        <v>638.31470717388913</v>
      </c>
      <c r="BA37" s="21">
        <f t="shared" si="17"/>
        <v>175.92318927064824</v>
      </c>
      <c r="BB37" s="20">
        <f t="shared" si="18"/>
        <v>157.70197793620397</v>
      </c>
      <c r="BC37" s="20">
        <f t="shared" si="19"/>
        <v>93.390207656537768</v>
      </c>
      <c r="BD37" s="20">
        <f t="shared" si="20"/>
        <v>70.975671276485201</v>
      </c>
      <c r="BE37" s="20">
        <f t="shared" si="21"/>
        <v>-46.823403872038384</v>
      </c>
      <c r="BF37" s="20">
        <f t="shared" si="22"/>
        <v>-158.9118206839602</v>
      </c>
      <c r="BG37" s="20">
        <f t="shared" si="23"/>
        <v>64.18878573996578</v>
      </c>
      <c r="BH37" s="16">
        <f t="shared" si="24"/>
        <v>-4.55</v>
      </c>
      <c r="BI37" s="18">
        <f t="shared" si="25"/>
        <v>7738.3785943696894</v>
      </c>
      <c r="BJ37" s="18">
        <f t="shared" si="26"/>
        <v>356.44460732384238</v>
      </c>
      <c r="BK37" s="19">
        <f t="shared" si="27"/>
        <v>824.02035320720734</v>
      </c>
      <c r="BL37" s="18">
        <f t="shared" si="28"/>
        <v>29.166476160594343</v>
      </c>
      <c r="BM37" s="17">
        <f t="shared" si="29"/>
        <v>3.0736773746320134</v>
      </c>
      <c r="BN37" s="17">
        <f t="shared" si="30"/>
        <v>12.845083190839006</v>
      </c>
      <c r="BO37" s="17">
        <f t="shared" si="31"/>
        <v>0.12845083190839005</v>
      </c>
      <c r="BP37" s="53">
        <f t="shared" si="32"/>
        <v>2560.8863165360517</v>
      </c>
    </row>
    <row r="38" spans="1:68" s="8" customFormat="1" ht="16" x14ac:dyDescent="0.2">
      <c r="A38">
        <v>20</v>
      </c>
      <c r="B38">
        <v>1095.3399999999999</v>
      </c>
      <c r="C38" s="6">
        <v>86.488364319229007</v>
      </c>
      <c r="D38">
        <v>61.692599999999999</v>
      </c>
      <c r="E38">
        <v>0.67549999999999999</v>
      </c>
      <c r="F38">
        <v>15.443099999999999</v>
      </c>
      <c r="G38">
        <v>7.3655999999999997</v>
      </c>
      <c r="H38">
        <v>0.18290000000000001</v>
      </c>
      <c r="I38">
        <v>3.0726</v>
      </c>
      <c r="J38">
        <v>6.2188999999999997</v>
      </c>
      <c r="K38">
        <v>3.2498999999999998</v>
      </c>
      <c r="L38">
        <v>0.79959999999999998</v>
      </c>
      <c r="M38">
        <v>0.15459999999999999</v>
      </c>
      <c r="N38">
        <v>1.1448</v>
      </c>
      <c r="O38">
        <v>0</v>
      </c>
      <c r="P38" s="17">
        <f t="shared" si="0"/>
        <v>98.8553</v>
      </c>
      <c r="Q38" s="17">
        <f t="shared" si="33"/>
        <v>61.692537593027374</v>
      </c>
      <c r="R38" s="17">
        <f t="shared" si="33"/>
        <v>0.67549931667801322</v>
      </c>
      <c r="S38" s="17">
        <f t="shared" si="33"/>
        <v>15.443084378075833</v>
      </c>
      <c r="T38" s="17">
        <f t="shared" si="33"/>
        <v>7.3655925491096577</v>
      </c>
      <c r="U38" s="17">
        <f t="shared" si="33"/>
        <v>0.18289981498210009</v>
      </c>
      <c r="V38" s="17">
        <f t="shared" si="33"/>
        <v>3.0725968918206714</v>
      </c>
      <c r="W38" s="17">
        <f t="shared" si="33"/>
        <v>6.2188937090879293</v>
      </c>
      <c r="X38" s="17">
        <f t="shared" si="33"/>
        <v>3.2498967124676166</v>
      </c>
      <c r="Y38" s="17">
        <f t="shared" si="33"/>
        <v>0.79959919114099087</v>
      </c>
      <c r="Z38" s="17">
        <f t="shared" si="33"/>
        <v>0.15459984360980136</v>
      </c>
      <c r="AA38" s="17">
        <f t="shared" si="2"/>
        <v>1.1448</v>
      </c>
      <c r="AB38" s="17">
        <f t="shared" si="3"/>
        <v>0</v>
      </c>
      <c r="AC38" s="18">
        <f t="shared" si="34"/>
        <v>63.991787384094913</v>
      </c>
      <c r="AD38" s="18">
        <f t="shared" si="34"/>
        <v>0.52704115563155951</v>
      </c>
      <c r="AE38" s="18">
        <f t="shared" si="34"/>
        <v>9.4397803601626453</v>
      </c>
      <c r="AF38" s="18">
        <f t="shared" si="34"/>
        <v>6.389083885969665</v>
      </c>
      <c r="AG38" s="18">
        <f t="shared" si="34"/>
        <v>0.16068663419274209</v>
      </c>
      <c r="AH38" s="18">
        <f t="shared" si="34"/>
        <v>4.7518006507414654</v>
      </c>
      <c r="AI38" s="18">
        <f t="shared" si="34"/>
        <v>6.9113486356974843</v>
      </c>
      <c r="AJ38" s="18">
        <f t="shared" si="34"/>
        <v>3.2679519218553095</v>
      </c>
      <c r="AK38" s="18">
        <f t="shared" si="34"/>
        <v>0.52902855619214872</v>
      </c>
      <c r="AL38" s="18">
        <f t="shared" si="34"/>
        <v>6.7883139760702566E-2</v>
      </c>
      <c r="AM38" s="18">
        <f t="shared" si="34"/>
        <v>3.9636076757013798</v>
      </c>
      <c r="AN38" s="18">
        <f t="shared" si="34"/>
        <v>0</v>
      </c>
      <c r="AO38" s="18">
        <f t="shared" si="5"/>
        <v>100</v>
      </c>
      <c r="AP38" s="17">
        <f t="shared" si="6"/>
        <v>62.324337674965527</v>
      </c>
      <c r="AQ38" s="19">
        <f t="shared" si="7"/>
        <v>10297.205034940343</v>
      </c>
      <c r="AR38" s="19">
        <f t="shared" si="8"/>
        <v>-1636.291527630593</v>
      </c>
      <c r="AS38" s="20">
        <f t="shared" si="9"/>
        <v>477.33135849025388</v>
      </c>
      <c r="AT38" s="21">
        <f t="shared" si="10"/>
        <v>359.66379125462151</v>
      </c>
      <c r="AU38" s="21">
        <f t="shared" si="11"/>
        <v>-269.4043698194879</v>
      </c>
      <c r="AV38" s="21">
        <f t="shared" si="12"/>
        <v>-608.02953096256647</v>
      </c>
      <c r="AW38" s="21">
        <f t="shared" si="13"/>
        <v>787.7749112215846</v>
      </c>
      <c r="AX38" s="21">
        <f t="shared" si="14"/>
        <v>-1771.8688422303026</v>
      </c>
      <c r="AY38" s="21">
        <f t="shared" si="15"/>
        <v>-522.78509663970499</v>
      </c>
      <c r="AZ38" s="21">
        <f t="shared" si="16"/>
        <v>631.54769993973514</v>
      </c>
      <c r="BA38" s="21">
        <f t="shared" si="17"/>
        <v>175.97741530626101</v>
      </c>
      <c r="BB38" s="20">
        <f t="shared" si="18"/>
        <v>156.67843422828491</v>
      </c>
      <c r="BC38" s="20">
        <f t="shared" si="19"/>
        <v>94.029072141920224</v>
      </c>
      <c r="BD38" s="20">
        <f t="shared" si="20"/>
        <v>70.495756084114333</v>
      </c>
      <c r="BE38" s="20">
        <f t="shared" si="21"/>
        <v>-46.664890075203253</v>
      </c>
      <c r="BF38" s="20">
        <f t="shared" si="22"/>
        <v>-159.47630192957359</v>
      </c>
      <c r="BG38" s="20">
        <f t="shared" si="23"/>
        <v>64.222321272927317</v>
      </c>
      <c r="BH38" s="16">
        <f t="shared" si="24"/>
        <v>-4.55</v>
      </c>
      <c r="BI38" s="18">
        <f t="shared" si="25"/>
        <v>7745.1434285638816</v>
      </c>
      <c r="BJ38" s="18">
        <f t="shared" si="26"/>
        <v>355.26180702873097</v>
      </c>
      <c r="BK38" s="19">
        <f t="shared" si="27"/>
        <v>823.24630422292319</v>
      </c>
      <c r="BL38" s="18">
        <f t="shared" si="28"/>
        <v>29.11362751667335</v>
      </c>
      <c r="BM38" s="17">
        <f t="shared" si="29"/>
        <v>3.0940267674070769</v>
      </c>
      <c r="BN38" s="17">
        <f t="shared" si="30"/>
        <v>13.511635680770993</v>
      </c>
      <c r="BO38" s="17">
        <f t="shared" si="31"/>
        <v>0.13511635680770995</v>
      </c>
      <c r="BP38" s="53">
        <f t="shared" si="32"/>
        <v>2793.2415682381761</v>
      </c>
    </row>
    <row r="39" spans="1:68" s="8" customFormat="1" ht="16" x14ac:dyDescent="0.2">
      <c r="A39">
        <v>21</v>
      </c>
      <c r="B39">
        <v>1092.3399999999999</v>
      </c>
      <c r="C39" s="6">
        <v>85.570550353358996</v>
      </c>
      <c r="D39">
        <v>61.8065</v>
      </c>
      <c r="E39">
        <v>0.68269999999999997</v>
      </c>
      <c r="F39">
        <v>15.3553</v>
      </c>
      <c r="G39">
        <v>7.3887</v>
      </c>
      <c r="H39">
        <v>0.1711</v>
      </c>
      <c r="I39">
        <v>3.0489999999999999</v>
      </c>
      <c r="J39">
        <v>6.1867999999999999</v>
      </c>
      <c r="K39">
        <v>3.2403</v>
      </c>
      <c r="L39">
        <v>0.80630000000000002</v>
      </c>
      <c r="M39">
        <v>0.15620000000000001</v>
      </c>
      <c r="N39">
        <v>1.1571</v>
      </c>
      <c r="O39">
        <v>0</v>
      </c>
      <c r="P39" s="17">
        <f t="shared" si="0"/>
        <v>98.8429</v>
      </c>
      <c r="Q39" s="17">
        <f t="shared" si="33"/>
        <v>61.8065</v>
      </c>
      <c r="R39" s="17">
        <f t="shared" si="33"/>
        <v>0.68269999999999997</v>
      </c>
      <c r="S39" s="17">
        <f t="shared" si="33"/>
        <v>15.3553</v>
      </c>
      <c r="T39" s="17">
        <f t="shared" si="33"/>
        <v>7.3887</v>
      </c>
      <c r="U39" s="17">
        <f t="shared" si="33"/>
        <v>0.1711</v>
      </c>
      <c r="V39" s="17">
        <f t="shared" si="33"/>
        <v>3.0489999999999999</v>
      </c>
      <c r="W39" s="17">
        <f t="shared" si="33"/>
        <v>6.1867999999999999</v>
      </c>
      <c r="X39" s="17">
        <f t="shared" si="33"/>
        <v>3.2403</v>
      </c>
      <c r="Y39" s="17">
        <f t="shared" si="33"/>
        <v>0.80630000000000002</v>
      </c>
      <c r="Z39" s="17">
        <f t="shared" si="33"/>
        <v>0.15620000000000001</v>
      </c>
      <c r="AA39" s="17">
        <f t="shared" si="2"/>
        <v>1.1571</v>
      </c>
      <c r="AB39" s="17">
        <f t="shared" si="3"/>
        <v>0</v>
      </c>
      <c r="AC39" s="18">
        <f t="shared" si="34"/>
        <v>64.080675338130916</v>
      </c>
      <c r="AD39" s="18">
        <f t="shared" si="34"/>
        <v>0.53241568499150249</v>
      </c>
      <c r="AE39" s="18">
        <f t="shared" si="34"/>
        <v>9.3818281517021251</v>
      </c>
      <c r="AF39" s="18">
        <f t="shared" si="34"/>
        <v>6.4061964974744372</v>
      </c>
      <c r="AG39" s="18">
        <f t="shared" si="34"/>
        <v>0.15025115531626712</v>
      </c>
      <c r="AH39" s="18">
        <f t="shared" si="34"/>
        <v>4.7131512060128573</v>
      </c>
      <c r="AI39" s="18">
        <f t="shared" si="34"/>
        <v>6.8725366822335863</v>
      </c>
      <c r="AJ39" s="18">
        <f t="shared" si="34"/>
        <v>3.2568116550339905</v>
      </c>
      <c r="AK39" s="18">
        <f t="shared" si="34"/>
        <v>0.53321793871210821</v>
      </c>
      <c r="AL39" s="18">
        <f t="shared" si="34"/>
        <v>6.8554382502268266E-2</v>
      </c>
      <c r="AM39" s="18">
        <f t="shared" si="34"/>
        <v>4.0043613078899192</v>
      </c>
      <c r="AN39" s="18">
        <f t="shared" si="34"/>
        <v>0</v>
      </c>
      <c r="AO39" s="18">
        <f t="shared" si="5"/>
        <v>99.999999999999986</v>
      </c>
      <c r="AP39" s="17">
        <f t="shared" si="6"/>
        <v>62.295832601613036</v>
      </c>
      <c r="AQ39" s="19">
        <f t="shared" si="7"/>
        <v>10312.249327290338</v>
      </c>
      <c r="AR39" s="19">
        <f t="shared" si="8"/>
        <v>-1626.2460918160464</v>
      </c>
      <c r="AS39" s="20">
        <f t="shared" si="9"/>
        <v>477.86139680568209</v>
      </c>
      <c r="AT39" s="21">
        <f t="shared" si="10"/>
        <v>356.73841478311317</v>
      </c>
      <c r="AU39" s="21">
        <f t="shared" si="11"/>
        <v>-267.89147987346519</v>
      </c>
      <c r="AV39" s="21">
        <f t="shared" si="12"/>
        <v>-610.51942272264228</v>
      </c>
      <c r="AW39" s="21">
        <f t="shared" si="13"/>
        <v>794.70054773503489</v>
      </c>
      <c r="AX39" s="21">
        <f t="shared" si="14"/>
        <v>-1769.4375889648213</v>
      </c>
      <c r="AY39" s="21">
        <f t="shared" si="15"/>
        <v>-525.32449463929697</v>
      </c>
      <c r="AZ39" s="21">
        <f t="shared" si="16"/>
        <v>626.52149968245499</v>
      </c>
      <c r="BA39" s="21">
        <f t="shared" si="17"/>
        <v>176.22185717986002</v>
      </c>
      <c r="BB39" s="20">
        <f t="shared" si="18"/>
        <v>155.85191311282384</v>
      </c>
      <c r="BC39" s="20">
        <f t="shared" si="19"/>
        <v>93.763062505245642</v>
      </c>
      <c r="BD39" s="20">
        <f t="shared" si="20"/>
        <v>70.099874158782569</v>
      </c>
      <c r="BE39" s="20">
        <f t="shared" si="21"/>
        <v>-46.579463707139546</v>
      </c>
      <c r="BF39" s="20">
        <f t="shared" si="22"/>
        <v>-160.29023687614867</v>
      </c>
      <c r="BG39" s="20">
        <f t="shared" si="23"/>
        <v>64.199457758521248</v>
      </c>
      <c r="BH39" s="16">
        <f t="shared" si="24"/>
        <v>-4.55</v>
      </c>
      <c r="BI39" s="18">
        <f t="shared" si="25"/>
        <v>7768.6521082803474</v>
      </c>
      <c r="BJ39" s="18">
        <f t="shared" si="26"/>
        <v>353.2664641319451</v>
      </c>
      <c r="BK39" s="19">
        <f t="shared" si="27"/>
        <v>822.67142535734365</v>
      </c>
      <c r="BL39" s="18">
        <f t="shared" si="28"/>
        <v>29.005258176481643</v>
      </c>
      <c r="BM39" s="17">
        <f t="shared" si="29"/>
        <v>3.1248384452631486</v>
      </c>
      <c r="BN39" s="17">
        <f t="shared" si="30"/>
        <v>14.429449646641004</v>
      </c>
      <c r="BO39" s="17">
        <f t="shared" si="31"/>
        <v>0.14429449646641004</v>
      </c>
      <c r="BP39" s="53">
        <f t="shared" si="32"/>
        <v>3168.372730604563</v>
      </c>
    </row>
    <row r="40" spans="1:68" s="8" customFormat="1" ht="16" x14ac:dyDescent="0.2">
      <c r="A40">
        <v>22</v>
      </c>
      <c r="B40">
        <v>1089.3399999999999</v>
      </c>
      <c r="C40" s="6">
        <v>84.640702167054002</v>
      </c>
      <c r="D40">
        <v>61.924500000000002</v>
      </c>
      <c r="E40">
        <v>0.69020000000000004</v>
      </c>
      <c r="F40">
        <v>15.2681</v>
      </c>
      <c r="G40">
        <v>7.4085999999999999</v>
      </c>
      <c r="H40">
        <v>0.16020000000000001</v>
      </c>
      <c r="I40">
        <v>3.0215000000000001</v>
      </c>
      <c r="J40">
        <v>6.1558999999999999</v>
      </c>
      <c r="K40">
        <v>3.2302</v>
      </c>
      <c r="L40">
        <v>0.81320000000000003</v>
      </c>
      <c r="M40">
        <v>0.158</v>
      </c>
      <c r="N40">
        <v>1.1698</v>
      </c>
      <c r="O40">
        <v>0</v>
      </c>
      <c r="P40" s="17">
        <f t="shared" si="0"/>
        <v>98.830400000000012</v>
      </c>
      <c r="Q40" s="17">
        <f t="shared" si="33"/>
        <v>61.924374685319499</v>
      </c>
      <c r="R40" s="17">
        <f t="shared" si="33"/>
        <v>0.69019860326377314</v>
      </c>
      <c r="S40" s="17">
        <f t="shared" si="33"/>
        <v>15.268069102421926</v>
      </c>
      <c r="T40" s="17">
        <f t="shared" si="33"/>
        <v>7.4085850074471011</v>
      </c>
      <c r="U40" s="17">
        <f t="shared" si="33"/>
        <v>0.16019967580825331</v>
      </c>
      <c r="V40" s="17">
        <f t="shared" si="33"/>
        <v>3.0214938854846283</v>
      </c>
      <c r="W40" s="17">
        <f t="shared" si="33"/>
        <v>6.1558875424970454</v>
      </c>
      <c r="X40" s="17">
        <f t="shared" si="33"/>
        <v>3.2301934631449432</v>
      </c>
      <c r="Y40" s="17">
        <f t="shared" si="33"/>
        <v>0.81319835435250687</v>
      </c>
      <c r="Z40" s="17">
        <f t="shared" si="33"/>
        <v>0.15799968026032477</v>
      </c>
      <c r="AA40" s="17">
        <f t="shared" si="2"/>
        <v>1.1698</v>
      </c>
      <c r="AB40" s="17">
        <f t="shared" si="3"/>
        <v>0</v>
      </c>
      <c r="AC40" s="18">
        <f t="shared" si="34"/>
        <v>64.174189369198544</v>
      </c>
      <c r="AD40" s="18">
        <f t="shared" si="34"/>
        <v>0.53802300664639635</v>
      </c>
      <c r="AE40" s="18">
        <f t="shared" si="34"/>
        <v>9.3243618177618171</v>
      </c>
      <c r="AF40" s="18">
        <f t="shared" si="34"/>
        <v>6.4205661262565981</v>
      </c>
      <c r="AG40" s="18">
        <f t="shared" si="34"/>
        <v>0.1406161736317067</v>
      </c>
      <c r="AH40" s="18">
        <f t="shared" si="34"/>
        <v>4.6685444785960231</v>
      </c>
      <c r="AI40" s="18">
        <f t="shared" si="34"/>
        <v>6.8351413427161631</v>
      </c>
      <c r="AJ40" s="18">
        <f t="shared" si="34"/>
        <v>3.2452024057920661</v>
      </c>
      <c r="AK40" s="18">
        <f t="shared" si="34"/>
        <v>0.53753954026845008</v>
      </c>
      <c r="AL40" s="18">
        <f t="shared" si="34"/>
        <v>6.9313245476164229E-2</v>
      </c>
      <c r="AM40" s="18">
        <f t="shared" si="34"/>
        <v>4.0465024936560567</v>
      </c>
      <c r="AN40" s="18">
        <f t="shared" si="34"/>
        <v>0</v>
      </c>
      <c r="AO40" s="18">
        <f t="shared" si="5"/>
        <v>100</v>
      </c>
      <c r="AP40" s="17">
        <f t="shared" si="6"/>
        <v>62.26798716729585</v>
      </c>
      <c r="AQ40" s="19">
        <f t="shared" si="7"/>
        <v>10328.069095184852</v>
      </c>
      <c r="AR40" s="19">
        <f t="shared" si="8"/>
        <v>-1616.2848774908334</v>
      </c>
      <c r="AS40" s="20">
        <f t="shared" si="9"/>
        <v>478.25764368713914</v>
      </c>
      <c r="AT40" s="21">
        <f t="shared" si="10"/>
        <v>353.36213158493297</v>
      </c>
      <c r="AU40" s="21">
        <f t="shared" si="11"/>
        <v>-266.43380953907604</v>
      </c>
      <c r="AV40" s="21">
        <f t="shared" si="12"/>
        <v>-613.08654794559811</v>
      </c>
      <c r="AW40" s="21">
        <f t="shared" si="13"/>
        <v>801.85211380747671</v>
      </c>
      <c r="AX40" s="21">
        <f t="shared" si="14"/>
        <v>-1765.8821280351378</v>
      </c>
      <c r="AY40" s="21">
        <f t="shared" si="15"/>
        <v>-527.975727536259</v>
      </c>
      <c r="AZ40" s="21">
        <f t="shared" si="16"/>
        <v>621.4865534933175</v>
      </c>
      <c r="BA40" s="21">
        <f t="shared" si="17"/>
        <v>176.47902076529599</v>
      </c>
      <c r="BB40" s="20">
        <f t="shared" si="18"/>
        <v>155.03668943969711</v>
      </c>
      <c r="BC40" s="20">
        <f t="shared" si="19"/>
        <v>93.431326796989609</v>
      </c>
      <c r="BD40" s="20">
        <f t="shared" si="20"/>
        <v>69.718441695704854</v>
      </c>
      <c r="BE40" s="20">
        <f t="shared" si="21"/>
        <v>-46.489898517083745</v>
      </c>
      <c r="BF40" s="20">
        <f t="shared" si="22"/>
        <v>-161.12494288643751</v>
      </c>
      <c r="BG40" s="20">
        <f t="shared" si="23"/>
        <v>64.168291759798905</v>
      </c>
      <c r="BH40" s="16">
        <f t="shared" si="24"/>
        <v>-4.55</v>
      </c>
      <c r="BI40" s="18">
        <f t="shared" si="25"/>
        <v>7793.3644472108126</v>
      </c>
      <c r="BJ40" s="18">
        <f t="shared" si="26"/>
        <v>351.2189290539651</v>
      </c>
      <c r="BK40" s="19">
        <f t="shared" si="27"/>
        <v>822.11708296398399</v>
      </c>
      <c r="BL40" s="18">
        <f t="shared" si="28"/>
        <v>28.893801366768219</v>
      </c>
      <c r="BM40" s="17">
        <f t="shared" si="29"/>
        <v>3.1565038950636577</v>
      </c>
      <c r="BN40" s="17">
        <f t="shared" si="30"/>
        <v>15.359297832945998</v>
      </c>
      <c r="BO40" s="17">
        <f t="shared" si="31"/>
        <v>0.15359297832945998</v>
      </c>
      <c r="BP40" s="53">
        <f t="shared" si="32"/>
        <v>3603.5569730951984</v>
      </c>
    </row>
    <row r="41" spans="1:68" s="8" customFormat="1" ht="16" x14ac:dyDescent="0.2">
      <c r="A41">
        <v>23</v>
      </c>
      <c r="B41">
        <v>1086.3399999999999</v>
      </c>
      <c r="C41" s="6">
        <v>83.700631169199994</v>
      </c>
      <c r="D41">
        <v>62.046599999999998</v>
      </c>
      <c r="E41">
        <v>0.69799999999999995</v>
      </c>
      <c r="F41">
        <v>15.181699999999999</v>
      </c>
      <c r="G41">
        <v>7.4250999999999996</v>
      </c>
      <c r="H41">
        <v>0.15</v>
      </c>
      <c r="I41">
        <v>2.9903</v>
      </c>
      <c r="J41">
        <v>6.1260000000000003</v>
      </c>
      <c r="K41">
        <v>3.2195</v>
      </c>
      <c r="L41">
        <v>0.82020000000000004</v>
      </c>
      <c r="M41">
        <v>0.15970000000000001</v>
      </c>
      <c r="N41">
        <v>1.1829000000000001</v>
      </c>
      <c r="O41">
        <v>0</v>
      </c>
      <c r="P41" s="17">
        <f t="shared" si="0"/>
        <v>98.817100000000011</v>
      </c>
      <c r="Q41" s="17">
        <f t="shared" si="33"/>
        <v>62.046599999999984</v>
      </c>
      <c r="R41" s="17">
        <f t="shared" si="33"/>
        <v>0.69799999999999984</v>
      </c>
      <c r="S41" s="17">
        <f t="shared" si="33"/>
        <v>15.181699999999998</v>
      </c>
      <c r="T41" s="17">
        <f t="shared" si="33"/>
        <v>7.4250999999999987</v>
      </c>
      <c r="U41" s="17">
        <f t="shared" si="33"/>
        <v>0.15</v>
      </c>
      <c r="V41" s="17">
        <f t="shared" si="33"/>
        <v>2.9902999999999995</v>
      </c>
      <c r="W41" s="17">
        <f t="shared" si="33"/>
        <v>6.1259999999999994</v>
      </c>
      <c r="X41" s="17">
        <f t="shared" si="33"/>
        <v>3.2194999999999991</v>
      </c>
      <c r="Y41" s="17">
        <f t="shared" si="33"/>
        <v>0.82019999999999982</v>
      </c>
      <c r="Z41" s="17">
        <f t="shared" si="33"/>
        <v>0.15969999999999998</v>
      </c>
      <c r="AA41" s="17">
        <f t="shared" si="2"/>
        <v>1.1829000000000001</v>
      </c>
      <c r="AB41" s="17">
        <f t="shared" si="3"/>
        <v>0</v>
      </c>
      <c r="AC41" s="18">
        <f t="shared" si="34"/>
        <v>64.272624968723804</v>
      </c>
      <c r="AD41" s="18">
        <f t="shared" si="34"/>
        <v>0.54386546339220365</v>
      </c>
      <c r="AE41" s="18">
        <f t="shared" si="34"/>
        <v>9.26754477807809</v>
      </c>
      <c r="AF41" s="18">
        <f t="shared" si="34"/>
        <v>6.4320535165470911</v>
      </c>
      <c r="AG41" s="18">
        <f t="shared" si="34"/>
        <v>0.13160554547418873</v>
      </c>
      <c r="AH41" s="18">
        <f t="shared" si="34"/>
        <v>4.6183179558438763</v>
      </c>
      <c r="AI41" s="18">
        <f t="shared" si="34"/>
        <v>6.7989696442608176</v>
      </c>
      <c r="AJ41" s="18">
        <f t="shared" si="34"/>
        <v>3.2330392133188597</v>
      </c>
      <c r="AK41" s="18">
        <f t="shared" si="34"/>
        <v>0.5419297299468594</v>
      </c>
      <c r="AL41" s="18">
        <f t="shared" si="34"/>
        <v>7.0028404214524914E-2</v>
      </c>
      <c r="AM41" s="18">
        <f t="shared" si="34"/>
        <v>4.0900207801996862</v>
      </c>
      <c r="AN41" s="18">
        <f t="shared" si="34"/>
        <v>0</v>
      </c>
      <c r="AO41" s="18">
        <f t="shared" si="5"/>
        <v>100</v>
      </c>
      <c r="AP41" s="17">
        <f t="shared" si="6"/>
        <v>62.240649306259655</v>
      </c>
      <c r="AQ41" s="19">
        <f t="shared" si="7"/>
        <v>10344.711872965716</v>
      </c>
      <c r="AR41" s="19">
        <f t="shared" si="8"/>
        <v>-1606.4362118320562</v>
      </c>
      <c r="AS41" s="20">
        <f t="shared" si="9"/>
        <v>478.48787693958855</v>
      </c>
      <c r="AT41" s="21">
        <f t="shared" si="10"/>
        <v>349.56048607782299</v>
      </c>
      <c r="AU41" s="21">
        <f t="shared" si="11"/>
        <v>-265.02383673328666</v>
      </c>
      <c r="AV41" s="21">
        <f t="shared" si="12"/>
        <v>-615.72288425503939</v>
      </c>
      <c r="AW41" s="21">
        <f t="shared" si="13"/>
        <v>809.22702321077884</v>
      </c>
      <c r="AX41" s="21">
        <f t="shared" si="14"/>
        <v>-1761.2069105291534</v>
      </c>
      <c r="AY41" s="21">
        <f t="shared" si="15"/>
        <v>-530.73106293527667</v>
      </c>
      <c r="AZ41" s="21">
        <f t="shared" si="16"/>
        <v>616.43030330356896</v>
      </c>
      <c r="BA41" s="21">
        <f t="shared" si="17"/>
        <v>176.74971866399045</v>
      </c>
      <c r="BB41" s="20">
        <f t="shared" si="18"/>
        <v>154.23536899591301</v>
      </c>
      <c r="BC41" s="20">
        <f t="shared" si="19"/>
        <v>93.034048788638103</v>
      </c>
      <c r="BD41" s="20">
        <f t="shared" si="20"/>
        <v>69.349490371460334</v>
      </c>
      <c r="BE41" s="20">
        <f t="shared" si="21"/>
        <v>-46.394368312735686</v>
      </c>
      <c r="BF41" s="20">
        <f t="shared" si="22"/>
        <v>-161.97964163077665</v>
      </c>
      <c r="BG41" s="20">
        <f t="shared" si="23"/>
        <v>64.127499743292631</v>
      </c>
      <c r="BH41" s="16">
        <f t="shared" si="24"/>
        <v>-4.55</v>
      </c>
      <c r="BI41" s="18">
        <f t="shared" si="25"/>
        <v>7819.2966562126621</v>
      </c>
      <c r="BJ41" s="18">
        <f t="shared" si="26"/>
        <v>349.1221166197821</v>
      </c>
      <c r="BK41" s="19">
        <f t="shared" si="27"/>
        <v>821.58717137583426</v>
      </c>
      <c r="BL41" s="18">
        <f t="shared" si="28"/>
        <v>28.7794145818694</v>
      </c>
      <c r="BM41" s="17">
        <f t="shared" si="29"/>
        <v>3.1890589950790584</v>
      </c>
      <c r="BN41" s="17">
        <f t="shared" si="30"/>
        <v>16.299368830800006</v>
      </c>
      <c r="BO41" s="17">
        <f t="shared" si="31"/>
        <v>0.16299368830800007</v>
      </c>
      <c r="BP41" s="53">
        <f t="shared" si="32"/>
        <v>4109.4391264563665</v>
      </c>
    </row>
    <row r="42" spans="1:68" s="8" customFormat="1" ht="16" x14ac:dyDescent="0.2">
      <c r="A42">
        <v>24</v>
      </c>
      <c r="B42">
        <v>1083.3399999999999</v>
      </c>
      <c r="C42" s="6">
        <v>82.752421612353004</v>
      </c>
      <c r="D42">
        <v>62.172800000000002</v>
      </c>
      <c r="E42">
        <v>0.70599999999999996</v>
      </c>
      <c r="F42">
        <v>15.0959</v>
      </c>
      <c r="G42">
        <v>7.4379</v>
      </c>
      <c r="H42">
        <v>0.1406</v>
      </c>
      <c r="I42">
        <v>2.9558</v>
      </c>
      <c r="J42">
        <v>6.0972999999999997</v>
      </c>
      <c r="K42">
        <v>3.2082000000000002</v>
      </c>
      <c r="L42">
        <v>0.82750000000000001</v>
      </c>
      <c r="M42">
        <v>0.16159999999999999</v>
      </c>
      <c r="N42">
        <v>1.1964999999999999</v>
      </c>
      <c r="O42">
        <v>0</v>
      </c>
      <c r="P42" s="17">
        <f t="shared" si="0"/>
        <v>98.803600000000031</v>
      </c>
      <c r="Q42" s="17">
        <f t="shared" si="33"/>
        <v>62.172737074357592</v>
      </c>
      <c r="R42" s="17">
        <f t="shared" si="33"/>
        <v>0.7059992854511371</v>
      </c>
      <c r="S42" s="17">
        <f t="shared" si="33"/>
        <v>15.095884721305696</v>
      </c>
      <c r="T42" s="17">
        <f t="shared" si="33"/>
        <v>7.43789247203543</v>
      </c>
      <c r="U42" s="17">
        <f t="shared" si="33"/>
        <v>0.14059985769749275</v>
      </c>
      <c r="V42" s="17">
        <f t="shared" si="33"/>
        <v>2.9557970084085996</v>
      </c>
      <c r="W42" s="17">
        <f t="shared" si="33"/>
        <v>6.0972938288685814</v>
      </c>
      <c r="X42" s="17">
        <f t="shared" si="33"/>
        <v>3.208196752952321</v>
      </c>
      <c r="Y42" s="17">
        <f t="shared" si="33"/>
        <v>0.82749916247990929</v>
      </c>
      <c r="Z42" s="17">
        <f t="shared" si="33"/>
        <v>0.16159983644320647</v>
      </c>
      <c r="AA42" s="17">
        <f t="shared" si="2"/>
        <v>1.1964999999999999</v>
      </c>
      <c r="AB42" s="17">
        <f t="shared" si="3"/>
        <v>0</v>
      </c>
      <c r="AC42" s="18">
        <f t="shared" si="34"/>
        <v>64.375267612464327</v>
      </c>
      <c r="AD42" s="18">
        <f t="shared" si="34"/>
        <v>0.54985899152169082</v>
      </c>
      <c r="AE42" s="18">
        <f t="shared" si="34"/>
        <v>9.2111503212248138</v>
      </c>
      <c r="AF42" s="18">
        <f t="shared" si="34"/>
        <v>6.4403318981741169</v>
      </c>
      <c r="AG42" s="18">
        <f t="shared" si="34"/>
        <v>0.12330447059620717</v>
      </c>
      <c r="AH42" s="18">
        <f t="shared" si="34"/>
        <v>4.5630442990014108</v>
      </c>
      <c r="AI42" s="18">
        <f t="shared" si="34"/>
        <v>6.7641658136326859</v>
      </c>
      <c r="AJ42" s="18">
        <f t="shared" si="34"/>
        <v>3.2202867783813827</v>
      </c>
      <c r="AK42" s="18">
        <f t="shared" si="34"/>
        <v>0.5465146220277185</v>
      </c>
      <c r="AL42" s="18">
        <f t="shared" si="34"/>
        <v>7.0830652388620796E-2</v>
      </c>
      <c r="AM42" s="18">
        <f t="shared" si="34"/>
        <v>4.1352445405870197</v>
      </c>
      <c r="AN42" s="18">
        <f t="shared" si="34"/>
        <v>0</v>
      </c>
      <c r="AO42" s="18">
        <f t="shared" si="5"/>
        <v>100</v>
      </c>
      <c r="AP42" s="17">
        <f t="shared" si="6"/>
        <v>62.213570392901758</v>
      </c>
      <c r="AQ42" s="19">
        <f t="shared" si="7"/>
        <v>10362.050205996167</v>
      </c>
      <c r="AR42" s="19">
        <f t="shared" si="8"/>
        <v>-1596.6607966811093</v>
      </c>
      <c r="AS42" s="20">
        <f t="shared" si="9"/>
        <v>478.54410623619464</v>
      </c>
      <c r="AT42" s="21">
        <f t="shared" si="10"/>
        <v>345.37682299141676</v>
      </c>
      <c r="AU42" s="21">
        <f t="shared" si="11"/>
        <v>-263.66718341540206</v>
      </c>
      <c r="AV42" s="21">
        <f t="shared" si="12"/>
        <v>-618.45307329886327</v>
      </c>
      <c r="AW42" s="21">
        <f t="shared" si="13"/>
        <v>816.87999360872379</v>
      </c>
      <c r="AX42" s="21">
        <f t="shared" si="14"/>
        <v>-1755.4347970204046</v>
      </c>
      <c r="AY42" s="21">
        <f t="shared" si="15"/>
        <v>-533.61305563623534</v>
      </c>
      <c r="AZ42" s="21">
        <f t="shared" si="16"/>
        <v>611.35363263547072</v>
      </c>
      <c r="BA42" s="21">
        <f t="shared" si="17"/>
        <v>177.03198593427689</v>
      </c>
      <c r="BB42" s="20">
        <f t="shared" si="18"/>
        <v>153.44306639637506</v>
      </c>
      <c r="BC42" s="20">
        <f t="shared" si="19"/>
        <v>92.573983155860844</v>
      </c>
      <c r="BD42" s="20">
        <f t="shared" si="20"/>
        <v>68.994491299053394</v>
      </c>
      <c r="BE42" s="20">
        <f t="shared" si="21"/>
        <v>-46.293989211027849</v>
      </c>
      <c r="BF42" s="20">
        <f t="shared" si="22"/>
        <v>-162.86012782245339</v>
      </c>
      <c r="BG42" s="20">
        <f t="shared" si="23"/>
        <v>64.080455027370164</v>
      </c>
      <c r="BH42" s="16">
        <f t="shared" si="24"/>
        <v>-4.55</v>
      </c>
      <c r="BI42" s="18">
        <f t="shared" si="25"/>
        <v>7846.3758554159594</v>
      </c>
      <c r="BJ42" s="18">
        <f t="shared" si="26"/>
        <v>346.96986477945507</v>
      </c>
      <c r="BK42" s="19">
        <f t="shared" si="27"/>
        <v>821.07112492543445</v>
      </c>
      <c r="BL42" s="18">
        <f t="shared" si="28"/>
        <v>28.662077618886453</v>
      </c>
      <c r="BM42" s="17">
        <f t="shared" si="29"/>
        <v>3.2223817303572675</v>
      </c>
      <c r="BN42" s="17">
        <f t="shared" si="30"/>
        <v>17.247578387646996</v>
      </c>
      <c r="BO42" s="17">
        <f t="shared" si="31"/>
        <v>0.17247578387646997</v>
      </c>
      <c r="BP42" s="53">
        <f t="shared" si="32"/>
        <v>4696.9227513722635</v>
      </c>
    </row>
    <row r="43" spans="1:68" s="8" customFormat="1" ht="16" x14ac:dyDescent="0.2">
      <c r="A43">
        <v>25</v>
      </c>
      <c r="B43">
        <v>1080.3399999999999</v>
      </c>
      <c r="C43" s="6">
        <v>81.798324261402001</v>
      </c>
      <c r="D43">
        <v>62.302799999999998</v>
      </c>
      <c r="E43">
        <v>0.71419999999999995</v>
      </c>
      <c r="F43">
        <v>15.010899999999999</v>
      </c>
      <c r="G43">
        <v>7.4470000000000001</v>
      </c>
      <c r="H43">
        <v>0.13200000000000001</v>
      </c>
      <c r="I43">
        <v>2.9180999999999999</v>
      </c>
      <c r="J43">
        <v>6.0697000000000001</v>
      </c>
      <c r="K43">
        <v>3.1964999999999999</v>
      </c>
      <c r="L43">
        <v>0.83489999999999998</v>
      </c>
      <c r="M43">
        <v>0.16350000000000001</v>
      </c>
      <c r="N43">
        <v>1.2103999999999999</v>
      </c>
      <c r="O43">
        <v>0</v>
      </c>
      <c r="P43" s="17">
        <f t="shared" si="0"/>
        <v>98.789599999999993</v>
      </c>
      <c r="Q43" s="17">
        <f t="shared" si="33"/>
        <v>62.302800000000005</v>
      </c>
      <c r="R43" s="17">
        <f t="shared" si="33"/>
        <v>0.71420000000000006</v>
      </c>
      <c r="S43" s="17">
        <f t="shared" si="33"/>
        <v>15.010900000000001</v>
      </c>
      <c r="T43" s="17">
        <f t="shared" si="33"/>
        <v>7.4470000000000001</v>
      </c>
      <c r="U43" s="17">
        <f t="shared" si="33"/>
        <v>0.13200000000000001</v>
      </c>
      <c r="V43" s="17">
        <f t="shared" si="33"/>
        <v>2.9181000000000004</v>
      </c>
      <c r="W43" s="17">
        <f t="shared" si="33"/>
        <v>6.069700000000001</v>
      </c>
      <c r="X43" s="17">
        <f t="shared" si="33"/>
        <v>3.1965000000000003</v>
      </c>
      <c r="Y43" s="17">
        <f t="shared" si="33"/>
        <v>0.83490000000000009</v>
      </c>
      <c r="Z43" s="17">
        <f t="shared" si="33"/>
        <v>0.16350000000000003</v>
      </c>
      <c r="AA43" s="17">
        <f t="shared" si="2"/>
        <v>1.2103999999999999</v>
      </c>
      <c r="AB43" s="17">
        <f t="shared" si="3"/>
        <v>0</v>
      </c>
      <c r="AC43" s="18">
        <f t="shared" si="34"/>
        <v>64.482366225986766</v>
      </c>
      <c r="AD43" s="18">
        <f t="shared" si="34"/>
        <v>0.55600827595474933</v>
      </c>
      <c r="AE43" s="18">
        <f t="shared" si="34"/>
        <v>9.1553799273635832</v>
      </c>
      <c r="AF43" s="18">
        <f t="shared" si="34"/>
        <v>6.4454619306704863</v>
      </c>
      <c r="AG43" s="18">
        <f t="shared" si="34"/>
        <v>0.11571301598463371</v>
      </c>
      <c r="AH43" s="18">
        <f t="shared" si="34"/>
        <v>4.5029237271526528</v>
      </c>
      <c r="AI43" s="18">
        <f t="shared" si="34"/>
        <v>6.7306760382988866</v>
      </c>
      <c r="AJ43" s="18">
        <f t="shared" si="34"/>
        <v>3.207174595409676</v>
      </c>
      <c r="AK43" s="18">
        <f t="shared" si="34"/>
        <v>0.55116676819249699</v>
      </c>
      <c r="AL43" s="18">
        <f t="shared" si="34"/>
        <v>7.1632881657786002E-2</v>
      </c>
      <c r="AM43" s="18">
        <f t="shared" si="34"/>
        <v>4.1814966133282896</v>
      </c>
      <c r="AN43" s="18">
        <f t="shared" si="34"/>
        <v>0</v>
      </c>
      <c r="AO43" s="18">
        <f t="shared" si="5"/>
        <v>100.00000000000003</v>
      </c>
      <c r="AP43" s="17">
        <f t="shared" si="6"/>
        <v>62.18697995416602</v>
      </c>
      <c r="AQ43" s="19">
        <f t="shared" si="7"/>
        <v>10380.124570509866</v>
      </c>
      <c r="AR43" s="19">
        <f t="shared" si="8"/>
        <v>-1586.9935566092036</v>
      </c>
      <c r="AS43" s="20">
        <f t="shared" si="9"/>
        <v>478.4244286562099</v>
      </c>
      <c r="AT43" s="21">
        <f t="shared" si="10"/>
        <v>340.8262969081843</v>
      </c>
      <c r="AU43" s="21">
        <f t="shared" si="11"/>
        <v>-262.3617519728906</v>
      </c>
      <c r="AV43" s="21">
        <f t="shared" si="12"/>
        <v>-621.23947523068819</v>
      </c>
      <c r="AW43" s="21">
        <f t="shared" si="13"/>
        <v>824.69562635667648</v>
      </c>
      <c r="AX43" s="21">
        <f t="shared" si="14"/>
        <v>-1748.6061131687131</v>
      </c>
      <c r="AY43" s="21">
        <f t="shared" si="15"/>
        <v>-536.58617971415993</v>
      </c>
      <c r="AZ43" s="21">
        <f t="shared" si="16"/>
        <v>606.28733907847368</v>
      </c>
      <c r="BA43" s="21">
        <f t="shared" si="17"/>
        <v>177.32650712146361</v>
      </c>
      <c r="BB43" s="20">
        <f t="shared" si="18"/>
        <v>152.66302255616418</v>
      </c>
      <c r="BC43" s="20">
        <f t="shared" si="19"/>
        <v>92.053300966080684</v>
      </c>
      <c r="BD43" s="20">
        <f t="shared" si="20"/>
        <v>68.65289559064864</v>
      </c>
      <c r="BE43" s="20">
        <f t="shared" si="21"/>
        <v>-46.190015358670699</v>
      </c>
      <c r="BF43" s="20">
        <f t="shared" si="22"/>
        <v>-163.75265039278085</v>
      </c>
      <c r="BG43" s="20">
        <f t="shared" si="23"/>
        <v>64.023332344929315</v>
      </c>
      <c r="BH43" s="16">
        <f t="shared" si="24"/>
        <v>-4.55</v>
      </c>
      <c r="BI43" s="18">
        <f t="shared" si="25"/>
        <v>7874.5711848137571</v>
      </c>
      <c r="BJ43" s="18">
        <f t="shared" si="26"/>
        <v>344.77639282783497</v>
      </c>
      <c r="BK43" s="19">
        <f t="shared" si="27"/>
        <v>820.58129825464812</v>
      </c>
      <c r="BL43" s="18">
        <f t="shared" si="28"/>
        <v>28.542413773418648</v>
      </c>
      <c r="BM43" s="17">
        <f t="shared" si="29"/>
        <v>3.2565479922387377</v>
      </c>
      <c r="BN43" s="17">
        <f t="shared" si="30"/>
        <v>18.201675738597999</v>
      </c>
      <c r="BO43" s="17">
        <f t="shared" si="31"/>
        <v>0.18201675738598</v>
      </c>
      <c r="BP43" s="53">
        <f t="shared" si="32"/>
        <v>5380.7303991482841</v>
      </c>
    </row>
    <row r="44" spans="1:68" s="8" customFormat="1" ht="16" x14ac:dyDescent="0.2">
      <c r="A44">
        <v>26</v>
      </c>
      <c r="B44">
        <v>1077.3399999999999</v>
      </c>
      <c r="C44" s="6">
        <v>80.840653506096004</v>
      </c>
      <c r="D44">
        <v>62.436500000000002</v>
      </c>
      <c r="E44">
        <v>0.72270000000000001</v>
      </c>
      <c r="F44">
        <v>14.9267</v>
      </c>
      <c r="G44">
        <v>7.4520999999999997</v>
      </c>
      <c r="H44">
        <v>0.1241</v>
      </c>
      <c r="I44">
        <v>2.8778000000000001</v>
      </c>
      <c r="J44">
        <v>6.0433000000000003</v>
      </c>
      <c r="K44">
        <v>3.1842000000000001</v>
      </c>
      <c r="L44">
        <v>0.84250000000000003</v>
      </c>
      <c r="M44">
        <v>0.16539999999999999</v>
      </c>
      <c r="N44">
        <v>1.2248000000000001</v>
      </c>
      <c r="O44">
        <v>0</v>
      </c>
      <c r="P44" s="17">
        <f t="shared" si="0"/>
        <v>98.775300000000016</v>
      </c>
      <c r="Q44" s="17">
        <f t="shared" si="33"/>
        <v>62.43643678935927</v>
      </c>
      <c r="R44" s="17">
        <f t="shared" si="33"/>
        <v>0.72269926833935194</v>
      </c>
      <c r="S44" s="17">
        <f t="shared" si="33"/>
        <v>14.926684888226104</v>
      </c>
      <c r="T44" s="17">
        <f t="shared" si="33"/>
        <v>7.4520924555025383</v>
      </c>
      <c r="U44" s="17">
        <f t="shared" si="33"/>
        <v>0.12409987436130286</v>
      </c>
      <c r="V44" s="17">
        <f t="shared" si="33"/>
        <v>2.8777970865185929</v>
      </c>
      <c r="W44" s="17">
        <f t="shared" si="33"/>
        <v>6.0432938817700368</v>
      </c>
      <c r="X44" s="17">
        <f t="shared" si="33"/>
        <v>3.1841967763195855</v>
      </c>
      <c r="Y44" s="17">
        <f t="shared" si="33"/>
        <v>0.84249914705396989</v>
      </c>
      <c r="Z44" s="17">
        <f t="shared" si="33"/>
        <v>0.16539983254923041</v>
      </c>
      <c r="AA44" s="17">
        <f t="shared" si="2"/>
        <v>1.2248000000000001</v>
      </c>
      <c r="AB44" s="17">
        <f t="shared" si="3"/>
        <v>0</v>
      </c>
      <c r="AC44" s="18">
        <f t="shared" si="34"/>
        <v>64.593016090386357</v>
      </c>
      <c r="AD44" s="18">
        <f t="shared" si="34"/>
        <v>0.56238415754558013</v>
      </c>
      <c r="AE44" s="18">
        <f t="shared" si="34"/>
        <v>9.1001186974990844</v>
      </c>
      <c r="AF44" s="18">
        <f t="shared" si="34"/>
        <v>6.4471085297061705</v>
      </c>
      <c r="AG44" s="18">
        <f t="shared" si="34"/>
        <v>0.1087410887249427</v>
      </c>
      <c r="AH44" s="18">
        <f t="shared" si="34"/>
        <v>4.4388313191173951</v>
      </c>
      <c r="AI44" s="18">
        <f t="shared" si="34"/>
        <v>6.6985257081519309</v>
      </c>
      <c r="AJ44" s="18">
        <f t="shared" si="34"/>
        <v>3.1934626831732862</v>
      </c>
      <c r="AK44" s="18">
        <f t="shared" si="34"/>
        <v>0.55594532975163968</v>
      </c>
      <c r="AL44" s="18">
        <f t="shared" si="34"/>
        <v>7.243421933499529E-2</v>
      </c>
      <c r="AM44" s="18">
        <f t="shared" si="34"/>
        <v>4.2294321766086087</v>
      </c>
      <c r="AN44" s="18">
        <f t="shared" si="34"/>
        <v>0</v>
      </c>
      <c r="AO44" s="18">
        <f t="shared" si="5"/>
        <v>99.999999999999986</v>
      </c>
      <c r="AP44" s="17">
        <f t="shared" si="6"/>
        <v>62.160359741289653</v>
      </c>
      <c r="AQ44" s="19">
        <f t="shared" si="7"/>
        <v>10398.801879569937</v>
      </c>
      <c r="AR44" s="19">
        <f t="shared" si="8"/>
        <v>-1577.4145750244913</v>
      </c>
      <c r="AS44" s="20">
        <f t="shared" si="9"/>
        <v>478.09811321806933</v>
      </c>
      <c r="AT44" s="21">
        <f t="shared" si="10"/>
        <v>335.97514254399562</v>
      </c>
      <c r="AU44" s="21">
        <f t="shared" si="11"/>
        <v>-261.10853210376223</v>
      </c>
      <c r="AV44" s="21">
        <f t="shared" si="12"/>
        <v>-624.11699981046172</v>
      </c>
      <c r="AW44" s="21">
        <f t="shared" si="13"/>
        <v>832.78383468210041</v>
      </c>
      <c r="AX44" s="21">
        <f t="shared" si="14"/>
        <v>-1740.7616941148019</v>
      </c>
      <c r="AY44" s="21">
        <f t="shared" si="15"/>
        <v>-539.67628252428926</v>
      </c>
      <c r="AZ44" s="21">
        <f t="shared" si="16"/>
        <v>601.19542130754917</v>
      </c>
      <c r="BA44" s="21">
        <f t="shared" si="17"/>
        <v>177.63079424856249</v>
      </c>
      <c r="BB44" s="20">
        <f t="shared" si="18"/>
        <v>151.89454488130212</v>
      </c>
      <c r="BC44" s="20">
        <f t="shared" si="19"/>
        <v>91.475745400403596</v>
      </c>
      <c r="BD44" s="20">
        <f t="shared" si="20"/>
        <v>68.324962223149697</v>
      </c>
      <c r="BE44" s="20">
        <f t="shared" si="21"/>
        <v>-46.080224478847335</v>
      </c>
      <c r="BF44" s="20">
        <f t="shared" si="22"/>
        <v>-164.66929093164859</v>
      </c>
      <c r="BG44" s="20">
        <f t="shared" si="23"/>
        <v>63.960515999772063</v>
      </c>
      <c r="BH44" s="16">
        <f t="shared" si="24"/>
        <v>-4.55</v>
      </c>
      <c r="BI44" s="18">
        <f t="shared" si="25"/>
        <v>7903.7763077438449</v>
      </c>
      <c r="BJ44" s="18">
        <f t="shared" si="26"/>
        <v>342.537047342694</v>
      </c>
      <c r="BK44" s="19">
        <f t="shared" si="27"/>
        <v>820.10661276528276</v>
      </c>
      <c r="BL44" s="18">
        <f t="shared" si="28"/>
        <v>28.420497083509186</v>
      </c>
      <c r="BM44" s="17">
        <f t="shared" si="29"/>
        <v>3.2914139141185217</v>
      </c>
      <c r="BN44" s="17">
        <f t="shared" si="30"/>
        <v>19.159346493903996</v>
      </c>
      <c r="BO44" s="17">
        <f t="shared" si="31"/>
        <v>0.19159346493903995</v>
      </c>
      <c r="BP44" s="53">
        <f t="shared" si="32"/>
        <v>6175.353477370646</v>
      </c>
    </row>
    <row r="45" spans="1:68" s="8" customFormat="1" ht="16" x14ac:dyDescent="0.2">
      <c r="A45">
        <v>27</v>
      </c>
      <c r="B45">
        <v>1074.3399999999999</v>
      </c>
      <c r="C45" s="6">
        <v>79.881698480032995</v>
      </c>
      <c r="D45">
        <v>62.573799999999999</v>
      </c>
      <c r="E45">
        <v>0.73129999999999995</v>
      </c>
      <c r="F45">
        <v>14.8432</v>
      </c>
      <c r="G45">
        <v>7.4531999999999998</v>
      </c>
      <c r="H45">
        <v>0.1168</v>
      </c>
      <c r="I45">
        <v>2.8351999999999999</v>
      </c>
      <c r="J45">
        <v>6.0179999999999998</v>
      </c>
      <c r="K45">
        <v>3.1713</v>
      </c>
      <c r="L45">
        <v>0.85019999999999996</v>
      </c>
      <c r="M45">
        <v>0.16739999999999999</v>
      </c>
      <c r="N45">
        <v>1.2395</v>
      </c>
      <c r="O45">
        <v>0</v>
      </c>
      <c r="P45" s="17">
        <f t="shared" si="0"/>
        <v>98.76039999999999</v>
      </c>
      <c r="Q45" s="17">
        <f t="shared" si="33"/>
        <v>62.573863359200651</v>
      </c>
      <c r="R45" s="17">
        <f t="shared" si="33"/>
        <v>0.73130074047897742</v>
      </c>
      <c r="S45" s="17">
        <f t="shared" si="33"/>
        <v>14.843215029505751</v>
      </c>
      <c r="T45" s="17">
        <f t="shared" si="33"/>
        <v>7.4532075467495069</v>
      </c>
      <c r="U45" s="17">
        <f t="shared" si="33"/>
        <v>0.11680011826602565</v>
      </c>
      <c r="V45" s="17">
        <f t="shared" si="33"/>
        <v>2.8352028707862664</v>
      </c>
      <c r="W45" s="17">
        <f t="shared" si="33"/>
        <v>6.0180060935354662</v>
      </c>
      <c r="X45" s="17">
        <f t="shared" si="33"/>
        <v>3.1713032111048558</v>
      </c>
      <c r="Y45" s="17">
        <f t="shared" si="33"/>
        <v>0.85020086087136126</v>
      </c>
      <c r="Z45" s="17">
        <f t="shared" si="33"/>
        <v>0.16740016950113609</v>
      </c>
      <c r="AA45" s="17">
        <f t="shared" si="2"/>
        <v>1.2395</v>
      </c>
      <c r="AB45" s="17">
        <f t="shared" si="3"/>
        <v>0</v>
      </c>
      <c r="AC45" s="18">
        <f t="shared" si="34"/>
        <v>64.707619228570408</v>
      </c>
      <c r="AD45" s="18">
        <f t="shared" si="34"/>
        <v>0.56883521461669184</v>
      </c>
      <c r="AE45" s="18">
        <f t="shared" si="34"/>
        <v>9.0453769380764175</v>
      </c>
      <c r="AF45" s="18">
        <f t="shared" si="34"/>
        <v>6.445327057665402</v>
      </c>
      <c r="AG45" s="18">
        <f t="shared" si="34"/>
        <v>0.10230117352085805</v>
      </c>
      <c r="AH45" s="18">
        <f t="shared" si="34"/>
        <v>4.371269785593479</v>
      </c>
      <c r="AI45" s="18">
        <f t="shared" si="34"/>
        <v>6.6676552319934155</v>
      </c>
      <c r="AJ45" s="18">
        <f t="shared" si="34"/>
        <v>3.1791770351185282</v>
      </c>
      <c r="AK45" s="18">
        <f t="shared" si="34"/>
        <v>0.56078857203997368</v>
      </c>
      <c r="AL45" s="18">
        <f t="shared" si="34"/>
        <v>7.3279012764049134E-2</v>
      </c>
      <c r="AM45" s="18">
        <f t="shared" si="34"/>
        <v>4.2783707500407759</v>
      </c>
      <c r="AN45" s="18">
        <f t="shared" si="34"/>
        <v>0</v>
      </c>
      <c r="AO45" s="18">
        <f t="shared" si="5"/>
        <v>100.00000000000001</v>
      </c>
      <c r="AP45" s="17">
        <f t="shared" si="6"/>
        <v>62.133886140769675</v>
      </c>
      <c r="AQ45" s="19">
        <f t="shared" si="7"/>
        <v>10418.122129132662</v>
      </c>
      <c r="AR45" s="19">
        <f t="shared" si="8"/>
        <v>-1567.9256384461662</v>
      </c>
      <c r="AS45" s="20">
        <f t="shared" si="9"/>
        <v>477.56603950613572</v>
      </c>
      <c r="AT45" s="21">
        <f t="shared" si="10"/>
        <v>330.86141007157039</v>
      </c>
      <c r="AU45" s="21">
        <f t="shared" si="11"/>
        <v>-259.9052009431033</v>
      </c>
      <c r="AV45" s="21">
        <f t="shared" si="12"/>
        <v>-627.03061777619428</v>
      </c>
      <c r="AW45" s="21">
        <f t="shared" si="13"/>
        <v>841.02901408458501</v>
      </c>
      <c r="AX45" s="21">
        <f t="shared" si="14"/>
        <v>-1731.9750859779726</v>
      </c>
      <c r="AY45" s="21">
        <f t="shared" si="15"/>
        <v>-542.8377668079595</v>
      </c>
      <c r="AZ45" s="21">
        <f t="shared" si="16"/>
        <v>596.07400425159631</v>
      </c>
      <c r="BA45" s="21">
        <f t="shared" si="17"/>
        <v>177.94595287856862</v>
      </c>
      <c r="BB45" s="20">
        <f t="shared" si="18"/>
        <v>151.13541504033569</v>
      </c>
      <c r="BC45" s="20">
        <f t="shared" si="19"/>
        <v>90.845231499607436</v>
      </c>
      <c r="BD45" s="20">
        <f t="shared" si="20"/>
        <v>68.010083366332836</v>
      </c>
      <c r="BE45" s="20">
        <f t="shared" si="21"/>
        <v>-45.964177311977984</v>
      </c>
      <c r="BF45" s="20">
        <f t="shared" si="22"/>
        <v>-165.59648396244461</v>
      </c>
      <c r="BG45" s="20">
        <f t="shared" si="23"/>
        <v>63.886859492202966</v>
      </c>
      <c r="BH45" s="16">
        <f t="shared" si="24"/>
        <v>-4.55</v>
      </c>
      <c r="BI45" s="18">
        <f t="shared" si="25"/>
        <v>7933.978287095154</v>
      </c>
      <c r="BJ45" s="18">
        <f t="shared" si="26"/>
        <v>340.26288100262497</v>
      </c>
      <c r="BK45" s="19">
        <f t="shared" si="27"/>
        <v>819.65733943737746</v>
      </c>
      <c r="BL45" s="18">
        <f t="shared" si="28"/>
        <v>28.296799700146913</v>
      </c>
      <c r="BM45" s="17">
        <f t="shared" si="29"/>
        <v>3.3270499100469832</v>
      </c>
      <c r="BN45" s="17">
        <f t="shared" si="30"/>
        <v>20.118301519967005</v>
      </c>
      <c r="BO45" s="17">
        <f t="shared" si="31"/>
        <v>0.20118301519967005</v>
      </c>
      <c r="BP45" s="53">
        <f t="shared" si="32"/>
        <v>7100.4512526383041</v>
      </c>
    </row>
    <row r="46" spans="1:68" s="8" customFormat="1" ht="16" x14ac:dyDescent="0.2">
      <c r="A46">
        <v>28</v>
      </c>
      <c r="B46">
        <v>1071.3399999999999</v>
      </c>
      <c r="C46" s="6">
        <v>78.923653983232001</v>
      </c>
      <c r="D46">
        <v>62.714399999999998</v>
      </c>
      <c r="E46">
        <v>0.74019999999999997</v>
      </c>
      <c r="F46">
        <v>14.7605</v>
      </c>
      <c r="G46">
        <v>7.4500999999999999</v>
      </c>
      <c r="H46">
        <v>0.11020000000000001</v>
      </c>
      <c r="I46">
        <v>2.7907000000000002</v>
      </c>
      <c r="J46">
        <v>5.9939</v>
      </c>
      <c r="K46">
        <v>3.1579999999999999</v>
      </c>
      <c r="L46">
        <v>0.85819999999999996</v>
      </c>
      <c r="M46">
        <v>0.1694</v>
      </c>
      <c r="N46">
        <v>1.2544999999999999</v>
      </c>
      <c r="O46">
        <v>0</v>
      </c>
      <c r="P46" s="17">
        <f t="shared" si="0"/>
        <v>98.74560000000001</v>
      </c>
      <c r="Q46" s="17">
        <f t="shared" si="33"/>
        <v>62.71433648891697</v>
      </c>
      <c r="R46" s="17">
        <f t="shared" si="33"/>
        <v>0.74019925039697965</v>
      </c>
      <c r="S46" s="17">
        <f t="shared" si="33"/>
        <v>14.760485051992191</v>
      </c>
      <c r="T46" s="17">
        <f t="shared" si="33"/>
        <v>7.4500924552587646</v>
      </c>
      <c r="U46" s="17">
        <f t="shared" si="33"/>
        <v>0.11019988840009075</v>
      </c>
      <c r="V46" s="17">
        <f t="shared" si="33"/>
        <v>2.7906971738487587</v>
      </c>
      <c r="W46" s="17">
        <f t="shared" si="33"/>
        <v>5.9938939299573848</v>
      </c>
      <c r="X46" s="17">
        <f t="shared" si="33"/>
        <v>3.1579968018828177</v>
      </c>
      <c r="Y46" s="17">
        <f t="shared" si="33"/>
        <v>0.85819913089798427</v>
      </c>
      <c r="Z46" s="17">
        <f t="shared" si="33"/>
        <v>0.16939982844805235</v>
      </c>
      <c r="AA46" s="17">
        <f t="shared" si="2"/>
        <v>1.2544999999999999</v>
      </c>
      <c r="AB46" s="17">
        <f t="shared" si="3"/>
        <v>0</v>
      </c>
      <c r="AC46" s="18">
        <f t="shared" si="34"/>
        <v>64.825300261230666</v>
      </c>
      <c r="AD46" s="18">
        <f t="shared" si="34"/>
        <v>0.5755119627850579</v>
      </c>
      <c r="AE46" s="18">
        <f t="shared" si="34"/>
        <v>8.9911361313911371</v>
      </c>
      <c r="AF46" s="18">
        <f t="shared" si="34"/>
        <v>6.4398931341643708</v>
      </c>
      <c r="AG46" s="18">
        <f t="shared" si="34"/>
        <v>9.6479210575316013E-2</v>
      </c>
      <c r="AH46" s="18">
        <f t="shared" si="34"/>
        <v>4.3008216884376225</v>
      </c>
      <c r="AI46" s="18">
        <f t="shared" si="34"/>
        <v>6.6381157192098525</v>
      </c>
      <c r="AJ46" s="18">
        <f t="shared" si="34"/>
        <v>3.1644911443180241</v>
      </c>
      <c r="AK46" s="18">
        <f t="shared" si="34"/>
        <v>0.56582344464478063</v>
      </c>
      <c r="AL46" s="18">
        <f t="shared" si="34"/>
        <v>7.412282039478274E-2</v>
      </c>
      <c r="AM46" s="18">
        <f t="shared" si="34"/>
        <v>4.3283044828484112</v>
      </c>
      <c r="AN46" s="18">
        <f t="shared" si="34"/>
        <v>0</v>
      </c>
      <c r="AO46" s="18">
        <f t="shared" si="5"/>
        <v>100</v>
      </c>
      <c r="AP46" s="17">
        <f t="shared" si="6"/>
        <v>62.107460339381625</v>
      </c>
      <c r="AQ46" s="19">
        <f t="shared" si="7"/>
        <v>10437.96963095291</v>
      </c>
      <c r="AR46" s="19">
        <f t="shared" si="8"/>
        <v>-1558.5235370153398</v>
      </c>
      <c r="AS46" s="20">
        <f t="shared" si="9"/>
        <v>476.8150162611492</v>
      </c>
      <c r="AT46" s="21">
        <f t="shared" si="10"/>
        <v>325.52919359784363</v>
      </c>
      <c r="AU46" s="21">
        <f t="shared" si="11"/>
        <v>-258.75375073480001</v>
      </c>
      <c r="AV46" s="21">
        <f t="shared" si="12"/>
        <v>-629.9942563321539</v>
      </c>
      <c r="AW46" s="21">
        <f t="shared" si="13"/>
        <v>849.42931854464337</v>
      </c>
      <c r="AX46" s="21">
        <f t="shared" si="14"/>
        <v>-1722.2899395576983</v>
      </c>
      <c r="AY46" s="21">
        <f t="shared" si="15"/>
        <v>-546.08526825595163</v>
      </c>
      <c r="AZ46" s="21">
        <f t="shared" si="16"/>
        <v>590.97068189375511</v>
      </c>
      <c r="BA46" s="21">
        <f t="shared" si="17"/>
        <v>178.26957571838432</v>
      </c>
      <c r="BB46" s="20">
        <f t="shared" si="18"/>
        <v>150.38770804044978</v>
      </c>
      <c r="BC46" s="20">
        <f t="shared" si="19"/>
        <v>90.165454356035212</v>
      </c>
      <c r="BD46" s="20">
        <f t="shared" si="20"/>
        <v>67.708780335940489</v>
      </c>
      <c r="BE46" s="20">
        <f t="shared" si="21"/>
        <v>-45.845566298352864</v>
      </c>
      <c r="BF46" s="20">
        <f t="shared" si="22"/>
        <v>-166.53371271222602</v>
      </c>
      <c r="BG46" s="20">
        <f t="shared" si="23"/>
        <v>63.805703396395621</v>
      </c>
      <c r="BH46" s="16">
        <f t="shared" si="24"/>
        <v>-4.55</v>
      </c>
      <c r="BI46" s="18">
        <f t="shared" si="25"/>
        <v>7965.0670893543556</v>
      </c>
      <c r="BJ46" s="18">
        <f t="shared" si="26"/>
        <v>337.9579428366265</v>
      </c>
      <c r="BK46" s="19">
        <f t="shared" si="27"/>
        <v>819.23087874927637</v>
      </c>
      <c r="BL46" s="18">
        <f t="shared" si="28"/>
        <v>28.171688103736066</v>
      </c>
      <c r="BM46" s="17">
        <f t="shared" si="29"/>
        <v>3.363376461949608</v>
      </c>
      <c r="BN46" s="17">
        <f t="shared" si="30"/>
        <v>21.076346016767999</v>
      </c>
      <c r="BO46" s="17">
        <f t="shared" si="31"/>
        <v>0.21076346016767999</v>
      </c>
      <c r="BP46" s="53">
        <f t="shared" si="32"/>
        <v>8176.6782434765364</v>
      </c>
    </row>
    <row r="47" spans="1:68" s="8" customFormat="1" ht="16" x14ac:dyDescent="0.2">
      <c r="A47">
        <v>29</v>
      </c>
      <c r="B47">
        <v>1068.3399999999999</v>
      </c>
      <c r="C47" s="6">
        <v>77.968572563322994</v>
      </c>
      <c r="D47">
        <v>62.858199999999997</v>
      </c>
      <c r="E47">
        <v>0.74929999999999997</v>
      </c>
      <c r="F47">
        <v>14.678599999999999</v>
      </c>
      <c r="G47">
        <v>7.4427000000000003</v>
      </c>
      <c r="H47">
        <v>0.1042</v>
      </c>
      <c r="I47">
        <v>2.7446000000000002</v>
      </c>
      <c r="J47">
        <v>5.9707999999999997</v>
      </c>
      <c r="K47">
        <v>3.1440999999999999</v>
      </c>
      <c r="L47">
        <v>0.86619999999999997</v>
      </c>
      <c r="M47">
        <v>0.17150000000000001</v>
      </c>
      <c r="N47">
        <v>1.2699</v>
      </c>
      <c r="O47">
        <v>0</v>
      </c>
      <c r="P47" s="17">
        <f t="shared" si="0"/>
        <v>98.730199999999996</v>
      </c>
      <c r="Q47" s="17">
        <f t="shared" si="33"/>
        <v>62.858136333361017</v>
      </c>
      <c r="R47" s="17">
        <f t="shared" si="33"/>
        <v>0.74929924106301815</v>
      </c>
      <c r="S47" s="17">
        <f t="shared" si="33"/>
        <v>14.67858513261393</v>
      </c>
      <c r="T47" s="17">
        <f t="shared" si="33"/>
        <v>7.4426924615771055</v>
      </c>
      <c r="U47" s="17">
        <f t="shared" si="33"/>
        <v>0.10419989445985119</v>
      </c>
      <c r="V47" s="17">
        <f t="shared" si="33"/>
        <v>2.7445972201008404</v>
      </c>
      <c r="W47" s="17">
        <f t="shared" si="33"/>
        <v>5.9707939524076714</v>
      </c>
      <c r="X47" s="17">
        <f t="shared" si="33"/>
        <v>3.1440968154627456</v>
      </c>
      <c r="Y47" s="17">
        <f t="shared" si="33"/>
        <v>0.86619912265953058</v>
      </c>
      <c r="Z47" s="17">
        <f t="shared" si="33"/>
        <v>0.17149982629428484</v>
      </c>
      <c r="AA47" s="17">
        <f t="shared" si="2"/>
        <v>1.2699</v>
      </c>
      <c r="AB47" s="17">
        <f t="shared" si="3"/>
        <v>0</v>
      </c>
      <c r="AC47" s="18">
        <f t="shared" si="34"/>
        <v>64.94604780215181</v>
      </c>
      <c r="AD47" s="18">
        <f t="shared" si="34"/>
        <v>0.58233719377143855</v>
      </c>
      <c r="AE47" s="18">
        <f t="shared" si="34"/>
        <v>8.9374095989207536</v>
      </c>
      <c r="AF47" s="18">
        <f t="shared" si="34"/>
        <v>6.4307347166845847</v>
      </c>
      <c r="AG47" s="18">
        <f t="shared" si="34"/>
        <v>9.1187096548222629E-2</v>
      </c>
      <c r="AH47" s="18">
        <f t="shared" si="34"/>
        <v>4.2279599600674178</v>
      </c>
      <c r="AI47" s="18">
        <f t="shared" si="34"/>
        <v>6.6096942751811323</v>
      </c>
      <c r="AJ47" s="18">
        <f t="shared" si="34"/>
        <v>3.1492100707445259</v>
      </c>
      <c r="AK47" s="18">
        <f t="shared" si="34"/>
        <v>0.57085279200879369</v>
      </c>
      <c r="AL47" s="18">
        <f t="shared" si="34"/>
        <v>7.5009483738496183E-2</v>
      </c>
      <c r="AM47" s="18">
        <f t="shared" si="34"/>
        <v>4.3795570101828103</v>
      </c>
      <c r="AN47" s="18">
        <f t="shared" si="34"/>
        <v>0</v>
      </c>
      <c r="AO47" s="18">
        <f t="shared" si="5"/>
        <v>99.999999999999986</v>
      </c>
      <c r="AP47" s="17">
        <f t="shared" si="6"/>
        <v>62.080798283566246</v>
      </c>
      <c r="AQ47" s="19">
        <f t="shared" si="7"/>
        <v>10458.330245349351</v>
      </c>
      <c r="AR47" s="19">
        <f t="shared" si="8"/>
        <v>-1549.2105798769235</v>
      </c>
      <c r="AS47" s="20">
        <f t="shared" si="9"/>
        <v>475.8366544505401</v>
      </c>
      <c r="AT47" s="21">
        <f t="shared" si="10"/>
        <v>320.01428937750285</v>
      </c>
      <c r="AU47" s="21">
        <f t="shared" si="11"/>
        <v>-257.64588284656054</v>
      </c>
      <c r="AV47" s="21">
        <f t="shared" si="12"/>
        <v>-633.01873616437047</v>
      </c>
      <c r="AW47" s="21">
        <f t="shared" si="13"/>
        <v>858.03855680214258</v>
      </c>
      <c r="AX47" s="21">
        <f t="shared" si="14"/>
        <v>-1711.7464113485848</v>
      </c>
      <c r="AY47" s="21">
        <f t="shared" si="15"/>
        <v>-549.41448203416803</v>
      </c>
      <c r="AZ47" s="21">
        <f t="shared" si="16"/>
        <v>585.82492398238162</v>
      </c>
      <c r="BA47" s="21">
        <f t="shared" si="17"/>
        <v>178.60163145591747</v>
      </c>
      <c r="BB47" s="20">
        <f t="shared" si="18"/>
        <v>149.65041958112127</v>
      </c>
      <c r="BC47" s="20">
        <f t="shared" si="19"/>
        <v>89.439016353857866</v>
      </c>
      <c r="BD47" s="20">
        <f t="shared" si="20"/>
        <v>67.418881606847549</v>
      </c>
      <c r="BE47" s="20">
        <f t="shared" si="21"/>
        <v>-45.719572583238296</v>
      </c>
      <c r="BF47" s="20">
        <f t="shared" si="22"/>
        <v>-167.48660429277638</v>
      </c>
      <c r="BG47" s="20">
        <f t="shared" si="23"/>
        <v>63.716411772860184</v>
      </c>
      <c r="BH47" s="16">
        <f t="shared" si="24"/>
        <v>-4.55</v>
      </c>
      <c r="BI47" s="18">
        <f t="shared" si="25"/>
        <v>7997.0085776913102</v>
      </c>
      <c r="BJ47" s="18">
        <f t="shared" si="26"/>
        <v>335.62018389458967</v>
      </c>
      <c r="BK47" s="19">
        <f t="shared" si="27"/>
        <v>818.82311910252383</v>
      </c>
      <c r="BL47" s="18">
        <f t="shared" si="28"/>
        <v>28.045199301852783</v>
      </c>
      <c r="BM47" s="17">
        <f t="shared" si="29"/>
        <v>3.4003415349062074</v>
      </c>
      <c r="BN47" s="17">
        <f t="shared" si="30"/>
        <v>22.031427436677006</v>
      </c>
      <c r="BO47" s="17">
        <f t="shared" si="31"/>
        <v>0.22031427436677006</v>
      </c>
      <c r="BP47" s="53">
        <f t="shared" si="32"/>
        <v>9428.2084696033799</v>
      </c>
    </row>
    <row r="48" spans="1:68" s="8" customFormat="1" ht="16" x14ac:dyDescent="0.2">
      <c r="A48">
        <v>30</v>
      </c>
      <c r="B48">
        <v>1065.3399999999999</v>
      </c>
      <c r="C48" s="6">
        <v>77.018335913100998</v>
      </c>
      <c r="D48">
        <v>63.005000000000003</v>
      </c>
      <c r="E48">
        <v>0.75849999999999995</v>
      </c>
      <c r="F48">
        <v>14.5975</v>
      </c>
      <c r="G48">
        <v>7.431</v>
      </c>
      <c r="H48">
        <v>9.8599999999999993E-2</v>
      </c>
      <c r="I48">
        <v>2.6972</v>
      </c>
      <c r="J48">
        <v>5.9489000000000001</v>
      </c>
      <c r="K48">
        <v>3.1297999999999999</v>
      </c>
      <c r="L48">
        <v>0.87439999999999996</v>
      </c>
      <c r="M48">
        <v>0.1736</v>
      </c>
      <c r="N48">
        <v>1.2855000000000001</v>
      </c>
      <c r="O48">
        <v>0</v>
      </c>
      <c r="P48" s="17">
        <f t="shared" si="0"/>
        <v>98.714499999999987</v>
      </c>
      <c r="Q48" s="17">
        <f t="shared" si="33"/>
        <v>63.00500000000001</v>
      </c>
      <c r="R48" s="17">
        <f t="shared" si="33"/>
        <v>0.75850000000000006</v>
      </c>
      <c r="S48" s="17">
        <f t="shared" si="33"/>
        <v>14.597500000000002</v>
      </c>
      <c r="T48" s="17">
        <f t="shared" si="33"/>
        <v>7.4310000000000009</v>
      </c>
      <c r="U48" s="17">
        <f t="shared" si="33"/>
        <v>9.8600000000000007E-2</v>
      </c>
      <c r="V48" s="17">
        <f t="shared" si="33"/>
        <v>2.6972000000000005</v>
      </c>
      <c r="W48" s="17">
        <f t="shared" si="33"/>
        <v>5.948900000000001</v>
      </c>
      <c r="X48" s="17">
        <f t="shared" si="33"/>
        <v>3.1298000000000004</v>
      </c>
      <c r="Y48" s="17">
        <f t="shared" si="33"/>
        <v>0.87440000000000007</v>
      </c>
      <c r="Z48" s="17">
        <f t="shared" si="33"/>
        <v>0.17360000000000003</v>
      </c>
      <c r="AA48" s="17">
        <f t="shared" si="2"/>
        <v>1.2855000000000001</v>
      </c>
      <c r="AB48" s="17">
        <f t="shared" si="3"/>
        <v>0</v>
      </c>
      <c r="AC48" s="18">
        <f t="shared" si="34"/>
        <v>65.06976311669392</v>
      </c>
      <c r="AD48" s="18">
        <f t="shared" si="34"/>
        <v>0.58923400769420164</v>
      </c>
      <c r="AE48" s="18">
        <f t="shared" si="34"/>
        <v>8.8842123900102603</v>
      </c>
      <c r="AF48" s="18">
        <f t="shared" si="34"/>
        <v>6.4178677588987156</v>
      </c>
      <c r="AG48" s="18">
        <f t="shared" si="34"/>
        <v>8.6249384820225122E-2</v>
      </c>
      <c r="AH48" s="18">
        <f t="shared" si="34"/>
        <v>4.1531572994354393</v>
      </c>
      <c r="AI48" s="18">
        <f t="shared" si="34"/>
        <v>6.5826223336461211</v>
      </c>
      <c r="AJ48" s="18">
        <f t="shared" si="34"/>
        <v>3.1335403372051509</v>
      </c>
      <c r="AK48" s="18">
        <f t="shared" si="34"/>
        <v>0.5760093345518722</v>
      </c>
      <c r="AL48" s="18">
        <f t="shared" si="34"/>
        <v>7.5895354745775745E-2</v>
      </c>
      <c r="AM48" s="18">
        <f t="shared" si="34"/>
        <v>4.4314486822983419</v>
      </c>
      <c r="AN48" s="18">
        <f t="shared" si="34"/>
        <v>0</v>
      </c>
      <c r="AO48" s="18">
        <f t="shared" si="5"/>
        <v>100</v>
      </c>
      <c r="AP48" s="17">
        <f t="shared" si="6"/>
        <v>62.05407057958184</v>
      </c>
      <c r="AQ48" s="19">
        <f t="shared" si="7"/>
        <v>10479.175941052345</v>
      </c>
      <c r="AR48" s="19">
        <f t="shared" si="8"/>
        <v>-1539.9893756843785</v>
      </c>
      <c r="AS48" s="20">
        <f t="shared" si="9"/>
        <v>474.61630151425999</v>
      </c>
      <c r="AT48" s="21">
        <f t="shared" si="10"/>
        <v>314.35247599426839</v>
      </c>
      <c r="AU48" s="21">
        <f t="shared" si="11"/>
        <v>-256.5906185655258</v>
      </c>
      <c r="AV48" s="21">
        <f t="shared" si="12"/>
        <v>-636.06427675985367</v>
      </c>
      <c r="AW48" s="21">
        <f t="shared" si="13"/>
        <v>866.74206825981287</v>
      </c>
      <c r="AX48" s="21">
        <f t="shared" si="14"/>
        <v>-1700.3826634010391</v>
      </c>
      <c r="AY48" s="21">
        <f t="shared" si="15"/>
        <v>-552.80134902791656</v>
      </c>
      <c r="AZ48" s="21">
        <f t="shared" si="16"/>
        <v>580.6922464743111</v>
      </c>
      <c r="BA48" s="21">
        <f t="shared" si="17"/>
        <v>178.94184857090829</v>
      </c>
      <c r="BB48" s="20">
        <f t="shared" si="18"/>
        <v>148.92257737191414</v>
      </c>
      <c r="BC48" s="20">
        <f t="shared" si="19"/>
        <v>88.668523367044443</v>
      </c>
      <c r="BD48" s="20">
        <f t="shared" si="20"/>
        <v>67.142747803190431</v>
      </c>
      <c r="BE48" s="20">
        <f t="shared" si="21"/>
        <v>-45.590365465893811</v>
      </c>
      <c r="BF48" s="20">
        <f t="shared" si="22"/>
        <v>-168.44217435860955</v>
      </c>
      <c r="BG48" s="20">
        <f t="shared" si="23"/>
        <v>63.617539731030995</v>
      </c>
      <c r="BH48" s="16">
        <f t="shared" si="24"/>
        <v>-4.55</v>
      </c>
      <c r="BI48" s="18">
        <f t="shared" si="25"/>
        <v>8029.7507498562845</v>
      </c>
      <c r="BJ48" s="18">
        <f t="shared" si="26"/>
        <v>333.260697019585</v>
      </c>
      <c r="BK48" s="19">
        <f t="shared" si="27"/>
        <v>818.4420112102971</v>
      </c>
      <c r="BL48" s="18">
        <f t="shared" si="28"/>
        <v>27.917842030095471</v>
      </c>
      <c r="BM48" s="17">
        <f t="shared" si="29"/>
        <v>3.4379791864888869</v>
      </c>
      <c r="BN48" s="17">
        <f t="shared" si="30"/>
        <v>22.981664086899002</v>
      </c>
      <c r="BO48" s="17">
        <f t="shared" si="31"/>
        <v>0.22981664086899001</v>
      </c>
      <c r="BP48" s="53">
        <f t="shared" si="32"/>
        <v>10884.983633091189</v>
      </c>
    </row>
    <row r="49" spans="1:68" s="8" customFormat="1" ht="16" x14ac:dyDescent="0.2">
      <c r="A49">
        <v>31</v>
      </c>
      <c r="B49">
        <v>1062.3399999999999</v>
      </c>
      <c r="C49" s="6">
        <v>76.074642003307005</v>
      </c>
      <c r="D49">
        <v>63.154499999999999</v>
      </c>
      <c r="E49">
        <v>0.76790000000000003</v>
      </c>
      <c r="F49">
        <v>14.517300000000001</v>
      </c>
      <c r="G49">
        <v>7.415</v>
      </c>
      <c r="H49">
        <v>9.3600000000000003E-2</v>
      </c>
      <c r="I49">
        <v>2.6488999999999998</v>
      </c>
      <c r="J49">
        <v>5.9279999999999999</v>
      </c>
      <c r="K49">
        <v>3.1149</v>
      </c>
      <c r="L49">
        <v>0.88260000000000005</v>
      </c>
      <c r="M49">
        <v>0.1757</v>
      </c>
      <c r="N49">
        <v>1.3015000000000001</v>
      </c>
      <c r="O49">
        <v>0</v>
      </c>
      <c r="P49" s="17">
        <f t="shared" si="0"/>
        <v>98.698400000000007</v>
      </c>
      <c r="Q49" s="17">
        <f t="shared" si="33"/>
        <v>63.15456398735946</v>
      </c>
      <c r="R49" s="17">
        <f t="shared" si="33"/>
        <v>0.76790077802679668</v>
      </c>
      <c r="S49" s="17">
        <f t="shared" si="33"/>
        <v>14.517314708749076</v>
      </c>
      <c r="T49" s="17">
        <f t="shared" si="33"/>
        <v>7.4150075127864268</v>
      </c>
      <c r="U49" s="17">
        <f t="shared" si="33"/>
        <v>9.3600094834364073E-2</v>
      </c>
      <c r="V49" s="17">
        <f t="shared" si="33"/>
        <v>2.6489026838327665</v>
      </c>
      <c r="W49" s="17">
        <f t="shared" si="33"/>
        <v>5.9280060061763908</v>
      </c>
      <c r="X49" s="17">
        <f t="shared" si="33"/>
        <v>3.1149031559782117</v>
      </c>
      <c r="Y49" s="17">
        <f t="shared" si="33"/>
        <v>0.88260089423942034</v>
      </c>
      <c r="Z49" s="17">
        <f t="shared" si="33"/>
        <v>0.17570017801707016</v>
      </c>
      <c r="AA49" s="17">
        <f t="shared" si="2"/>
        <v>1.3015000000000001</v>
      </c>
      <c r="AB49" s="17">
        <f t="shared" si="3"/>
        <v>0</v>
      </c>
      <c r="AC49" s="18">
        <f t="shared" si="34"/>
        <v>65.195637180431177</v>
      </c>
      <c r="AD49" s="18">
        <f t="shared" si="34"/>
        <v>0.59627542408614254</v>
      </c>
      <c r="AE49" s="18">
        <f t="shared" si="34"/>
        <v>8.8315376227346558</v>
      </c>
      <c r="AF49" s="18">
        <f t="shared" si="34"/>
        <v>6.4012484173014199</v>
      </c>
      <c r="AG49" s="18">
        <f t="shared" si="34"/>
        <v>8.1839876092375197E-2</v>
      </c>
      <c r="AH49" s="18">
        <f t="shared" si="34"/>
        <v>4.0770009791920403</v>
      </c>
      <c r="AI49" s="18">
        <f t="shared" si="34"/>
        <v>6.5566271629736583</v>
      </c>
      <c r="AJ49" s="18">
        <f t="shared" si="34"/>
        <v>3.1172586261365494</v>
      </c>
      <c r="AK49" s="18">
        <f t="shared" si="34"/>
        <v>0.58115679347677107</v>
      </c>
      <c r="AL49" s="18">
        <f t="shared" si="34"/>
        <v>7.6779849972405209E-2</v>
      </c>
      <c r="AM49" s="18">
        <f t="shared" si="34"/>
        <v>4.4846380676028037</v>
      </c>
      <c r="AN49" s="18">
        <f t="shared" si="34"/>
        <v>0</v>
      </c>
      <c r="AO49" s="18">
        <f t="shared" si="5"/>
        <v>99.999999999999986</v>
      </c>
      <c r="AP49" s="17">
        <f t="shared" si="6"/>
        <v>62.026868885837935</v>
      </c>
      <c r="AQ49" s="19">
        <f t="shared" si="7"/>
        <v>10500.389251680965</v>
      </c>
      <c r="AR49" s="19">
        <f t="shared" si="8"/>
        <v>-1530.8587315248253</v>
      </c>
      <c r="AS49" s="20">
        <f t="shared" si="9"/>
        <v>473.16328918100402</v>
      </c>
      <c r="AT49" s="21">
        <f t="shared" si="10"/>
        <v>308.58820411504553</v>
      </c>
      <c r="AU49" s="21">
        <f t="shared" si="11"/>
        <v>-255.57732681271318</v>
      </c>
      <c r="AV49" s="21">
        <f t="shared" si="12"/>
        <v>-639.1674740096048</v>
      </c>
      <c r="AW49" s="21">
        <f t="shared" si="13"/>
        <v>875.64983158902658</v>
      </c>
      <c r="AX49" s="21">
        <f t="shared" si="14"/>
        <v>-1688.2873833584194</v>
      </c>
      <c r="AY49" s="21">
        <f t="shared" si="15"/>
        <v>-556.26114018864291</v>
      </c>
      <c r="AZ49" s="21">
        <f t="shared" si="16"/>
        <v>575.51668454003595</v>
      </c>
      <c r="BA49" s="21">
        <f t="shared" si="17"/>
        <v>179.28800224618573</v>
      </c>
      <c r="BB49" s="20">
        <f t="shared" si="18"/>
        <v>148.20522109602297</v>
      </c>
      <c r="BC49" s="20">
        <f t="shared" si="19"/>
        <v>87.859942747914147</v>
      </c>
      <c r="BD49" s="20">
        <f t="shared" si="20"/>
        <v>66.877597062331304</v>
      </c>
      <c r="BE49" s="20">
        <f t="shared" si="21"/>
        <v>-45.453525507047701</v>
      </c>
      <c r="BF49" s="20">
        <f t="shared" si="22"/>
        <v>-169.41221306120065</v>
      </c>
      <c r="BG49" s="20">
        <f t="shared" si="23"/>
        <v>63.512297171948788</v>
      </c>
      <c r="BH49" s="16">
        <f t="shared" si="24"/>
        <v>-4.55</v>
      </c>
      <c r="BI49" s="18">
        <f t="shared" si="25"/>
        <v>8063.1552052118695</v>
      </c>
      <c r="BJ49" s="18">
        <f t="shared" si="26"/>
        <v>330.87732175615457</v>
      </c>
      <c r="BK49" s="19">
        <f t="shared" si="27"/>
        <v>818.07703204085965</v>
      </c>
      <c r="BL49" s="18">
        <f t="shared" si="28"/>
        <v>27.789784341957709</v>
      </c>
      <c r="BM49" s="17">
        <f t="shared" si="29"/>
        <v>3.4761332350563228</v>
      </c>
      <c r="BN49" s="17">
        <f t="shared" si="30"/>
        <v>23.925357996692995</v>
      </c>
      <c r="BO49" s="17">
        <f t="shared" si="31"/>
        <v>0.23925357996692995</v>
      </c>
      <c r="BP49" s="53">
        <f t="shared" si="32"/>
        <v>12576.861906005981</v>
      </c>
    </row>
    <row r="50" spans="1:68" s="8" customFormat="1" ht="16" x14ac:dyDescent="0.2">
      <c r="A50">
        <v>32</v>
      </c>
      <c r="B50">
        <v>1059.3399999999999</v>
      </c>
      <c r="C50" s="6">
        <v>75.139003845559003</v>
      </c>
      <c r="D50">
        <v>63.306699999999999</v>
      </c>
      <c r="E50">
        <v>0.77749999999999997</v>
      </c>
      <c r="F50">
        <v>14.437900000000001</v>
      </c>
      <c r="G50">
        <v>7.3945999999999996</v>
      </c>
      <c r="H50">
        <v>8.8900000000000007E-2</v>
      </c>
      <c r="I50">
        <v>2.6</v>
      </c>
      <c r="J50">
        <v>5.9081999999999999</v>
      </c>
      <c r="K50">
        <v>3.0996000000000001</v>
      </c>
      <c r="L50">
        <v>0.89100000000000001</v>
      </c>
      <c r="M50">
        <v>0.1779</v>
      </c>
      <c r="N50">
        <v>1.3177000000000001</v>
      </c>
      <c r="O50">
        <v>0</v>
      </c>
      <c r="P50" s="17">
        <f t="shared" si="0"/>
        <v>98.682299999999969</v>
      </c>
      <c r="Q50" s="17">
        <f t="shared" si="33"/>
        <v>63.306700000000014</v>
      </c>
      <c r="R50" s="17">
        <f t="shared" si="33"/>
        <v>0.77750000000000019</v>
      </c>
      <c r="S50" s="17">
        <f t="shared" si="33"/>
        <v>14.437900000000006</v>
      </c>
      <c r="T50" s="17">
        <f t="shared" si="33"/>
        <v>7.3946000000000014</v>
      </c>
      <c r="U50" s="17">
        <f t="shared" si="33"/>
        <v>8.8900000000000035E-2</v>
      </c>
      <c r="V50" s="17">
        <f t="shared" si="33"/>
        <v>2.6000000000000005</v>
      </c>
      <c r="W50" s="17">
        <f t="shared" si="33"/>
        <v>5.9082000000000017</v>
      </c>
      <c r="X50" s="17">
        <f t="shared" si="33"/>
        <v>3.099600000000001</v>
      </c>
      <c r="Y50" s="17">
        <f t="shared" si="33"/>
        <v>0.89100000000000024</v>
      </c>
      <c r="Z50" s="17">
        <f t="shared" si="33"/>
        <v>0.17790000000000006</v>
      </c>
      <c r="AA50" s="17">
        <f t="shared" si="2"/>
        <v>1.3177000000000001</v>
      </c>
      <c r="AB50" s="17">
        <f t="shared" si="3"/>
        <v>0</v>
      </c>
      <c r="AC50" s="18">
        <f t="shared" si="34"/>
        <v>65.323756552964383</v>
      </c>
      <c r="AD50" s="18">
        <f t="shared" si="34"/>
        <v>0.60346193787950442</v>
      </c>
      <c r="AE50" s="18">
        <f t="shared" si="34"/>
        <v>8.779337490135978</v>
      </c>
      <c r="AF50" s="18">
        <f t="shared" si="34"/>
        <v>6.3808047492655318</v>
      </c>
      <c r="AG50" s="18">
        <f t="shared" si="34"/>
        <v>7.7695902977576045E-2</v>
      </c>
      <c r="AH50" s="18">
        <f t="shared" si="34"/>
        <v>3.9999617963128147</v>
      </c>
      <c r="AI50" s="18">
        <f t="shared" si="34"/>
        <v>6.5318277713466175</v>
      </c>
      <c r="AJ50" s="18">
        <f t="shared" si="34"/>
        <v>3.1005705800208716</v>
      </c>
      <c r="AK50" s="18">
        <f t="shared" si="34"/>
        <v>0.58642752004223064</v>
      </c>
      <c r="AL50" s="18">
        <f t="shared" si="34"/>
        <v>7.7706739856578638E-2</v>
      </c>
      <c r="AM50" s="18">
        <f t="shared" si="34"/>
        <v>4.538448959197912</v>
      </c>
      <c r="AN50" s="18">
        <f t="shared" si="34"/>
        <v>0</v>
      </c>
      <c r="AO50" s="18">
        <f t="shared" si="5"/>
        <v>100</v>
      </c>
      <c r="AP50" s="17">
        <f t="shared" si="6"/>
        <v>61.999407842848612</v>
      </c>
      <c r="AQ50" s="19">
        <f t="shared" si="7"/>
        <v>10521.984071138684</v>
      </c>
      <c r="AR50" s="19">
        <f t="shared" si="8"/>
        <v>-1521.8103605401704</v>
      </c>
      <c r="AS50" s="20">
        <f t="shared" si="9"/>
        <v>471.45663919215031</v>
      </c>
      <c r="AT50" s="21">
        <f t="shared" si="10"/>
        <v>302.75710836291694</v>
      </c>
      <c r="AU50" s="21">
        <f t="shared" si="11"/>
        <v>-254.61064652709112</v>
      </c>
      <c r="AV50" s="21">
        <f t="shared" si="12"/>
        <v>-642.28876285751528</v>
      </c>
      <c r="AW50" s="21">
        <f t="shared" si="13"/>
        <v>884.6481346413691</v>
      </c>
      <c r="AX50" s="21">
        <f t="shared" si="14"/>
        <v>-1675.4785335858849</v>
      </c>
      <c r="AY50" s="21">
        <f t="shared" si="15"/>
        <v>-559.77193442725752</v>
      </c>
      <c r="AZ50" s="21">
        <f t="shared" si="16"/>
        <v>570.34883938153541</v>
      </c>
      <c r="BA50" s="21">
        <f t="shared" si="17"/>
        <v>179.64033052065204</v>
      </c>
      <c r="BB50" s="20">
        <f t="shared" si="18"/>
        <v>147.49760700840341</v>
      </c>
      <c r="BC50" s="20">
        <f t="shared" si="19"/>
        <v>87.014407571985274</v>
      </c>
      <c r="BD50" s="20">
        <f t="shared" si="20"/>
        <v>66.624643267735493</v>
      </c>
      <c r="BE50" s="20">
        <f t="shared" si="21"/>
        <v>-45.313206649775523</v>
      </c>
      <c r="BF50" s="20">
        <f t="shared" si="22"/>
        <v>-170.38406036406451</v>
      </c>
      <c r="BG50" s="20">
        <f t="shared" si="23"/>
        <v>63.398260737284829</v>
      </c>
      <c r="BH50" s="16">
        <f t="shared" si="24"/>
        <v>-4.55</v>
      </c>
      <c r="BI50" s="18">
        <f t="shared" si="25"/>
        <v>8097.2345547787372</v>
      </c>
      <c r="BJ50" s="18">
        <f t="shared" si="26"/>
        <v>328.477982092221</v>
      </c>
      <c r="BK50" s="19">
        <f t="shared" si="27"/>
        <v>817.73686757734106</v>
      </c>
      <c r="BL50" s="18">
        <f t="shared" si="28"/>
        <v>27.661317065270943</v>
      </c>
      <c r="BM50" s="17">
        <f t="shared" si="29"/>
        <v>3.514878119339893</v>
      </c>
      <c r="BN50" s="17">
        <f t="shared" si="30"/>
        <v>24.860996154440997</v>
      </c>
      <c r="BO50" s="17">
        <f t="shared" si="31"/>
        <v>0.24860996154440998</v>
      </c>
      <c r="BP50" s="53">
        <f t="shared" si="32"/>
        <v>14544.464166545189</v>
      </c>
    </row>
    <row r="51" spans="1:68" s="8" customFormat="1" ht="16" x14ac:dyDescent="0.2">
      <c r="A51">
        <v>33</v>
      </c>
      <c r="B51">
        <v>1056.3399999999999</v>
      </c>
      <c r="C51" s="6">
        <v>74.212756052168999</v>
      </c>
      <c r="D51">
        <v>63.461199999999998</v>
      </c>
      <c r="E51">
        <v>0.78720000000000001</v>
      </c>
      <c r="F51">
        <v>14.359299999999999</v>
      </c>
      <c r="G51">
        <v>7.3699000000000003</v>
      </c>
      <c r="H51">
        <v>8.4699999999999998E-2</v>
      </c>
      <c r="I51">
        <v>2.5507</v>
      </c>
      <c r="J51">
        <v>5.8894000000000002</v>
      </c>
      <c r="K51">
        <v>3.0838999999999999</v>
      </c>
      <c r="L51">
        <v>0.89949999999999997</v>
      </c>
      <c r="M51">
        <v>0.1802</v>
      </c>
      <c r="N51">
        <v>1.3341000000000001</v>
      </c>
      <c r="O51">
        <v>0</v>
      </c>
      <c r="P51" s="17">
        <f t="shared" si="0"/>
        <v>98.666000000000011</v>
      </c>
      <c r="Q51" s="17">
        <f t="shared" si="33"/>
        <v>63.461135680781616</v>
      </c>
      <c r="R51" s="17">
        <f t="shared" si="33"/>
        <v>0.7871992021567713</v>
      </c>
      <c r="S51" s="17">
        <f t="shared" si="33"/>
        <v>14.359285446557067</v>
      </c>
      <c r="T51" s="17">
        <f t="shared" si="33"/>
        <v>7.3698925304562861</v>
      </c>
      <c r="U51" s="17">
        <f t="shared" si="33"/>
        <v>8.4699914154825348E-2</v>
      </c>
      <c r="V51" s="17">
        <f t="shared" si="33"/>
        <v>2.5506974148136132</v>
      </c>
      <c r="W51" s="17">
        <f t="shared" si="33"/>
        <v>5.8893940309731816</v>
      </c>
      <c r="X51" s="17">
        <f t="shared" si="33"/>
        <v>3.0838968744045556</v>
      </c>
      <c r="Y51" s="17">
        <f t="shared" si="33"/>
        <v>0.8994990883384345</v>
      </c>
      <c r="Z51" s="17">
        <f t="shared" si="33"/>
        <v>0.1801998173636308</v>
      </c>
      <c r="AA51" s="17">
        <f t="shared" si="2"/>
        <v>1.3341000000000001</v>
      </c>
      <c r="AB51" s="17">
        <f t="shared" si="3"/>
        <v>0</v>
      </c>
      <c r="AC51" s="18">
        <f t="shared" si="34"/>
        <v>65.45377311125479</v>
      </c>
      <c r="AD51" s="18">
        <f t="shared" si="34"/>
        <v>0.61071628590792448</v>
      </c>
      <c r="AE51" s="18">
        <f t="shared" si="34"/>
        <v>8.7276217206684965</v>
      </c>
      <c r="AF51" s="18">
        <f t="shared" si="34"/>
        <v>6.3566352928406955</v>
      </c>
      <c r="AG51" s="18">
        <f t="shared" si="34"/>
        <v>7.3991988409242815E-2</v>
      </c>
      <c r="AH51" s="18">
        <f t="shared" si="34"/>
        <v>3.9223541916814058</v>
      </c>
      <c r="AI51" s="18">
        <f t="shared" si="34"/>
        <v>6.5081195082170487</v>
      </c>
      <c r="AJ51" s="18">
        <f t="shared" si="34"/>
        <v>3.0834803650605238</v>
      </c>
      <c r="AK51" s="18">
        <f t="shared" si="34"/>
        <v>0.59175609133116769</v>
      </c>
      <c r="AL51" s="18">
        <f t="shared" si="34"/>
        <v>7.8676033750467583E-2</v>
      </c>
      <c r="AM51" s="18">
        <f t="shared" si="34"/>
        <v>4.5928754108782304</v>
      </c>
      <c r="AN51" s="18">
        <f t="shared" si="34"/>
        <v>0</v>
      </c>
      <c r="AO51" s="18">
        <f t="shared" si="5"/>
        <v>100</v>
      </c>
      <c r="AP51" s="17">
        <f t="shared" si="6"/>
        <v>61.971629016729658</v>
      </c>
      <c r="AQ51" s="19">
        <f t="shared" si="7"/>
        <v>10543.89250778717</v>
      </c>
      <c r="AR51" s="19">
        <f t="shared" si="8"/>
        <v>-1512.8459490606772</v>
      </c>
      <c r="AS51" s="20">
        <f t="shared" si="9"/>
        <v>469.51604811097928</v>
      </c>
      <c r="AT51" s="21">
        <f t="shared" si="10"/>
        <v>296.88298876836558</v>
      </c>
      <c r="AU51" s="21">
        <f t="shared" si="11"/>
        <v>-253.68649843030053</v>
      </c>
      <c r="AV51" s="21">
        <f t="shared" si="12"/>
        <v>-645.42799364093048</v>
      </c>
      <c r="AW51" s="21">
        <f t="shared" si="13"/>
        <v>893.73578126328607</v>
      </c>
      <c r="AX51" s="21">
        <f t="shared" si="14"/>
        <v>-1662.0335764364124</v>
      </c>
      <c r="AY51" s="21">
        <f t="shared" si="15"/>
        <v>-563.32643982144805</v>
      </c>
      <c r="AZ51" s="21">
        <f t="shared" si="16"/>
        <v>565.18041551749241</v>
      </c>
      <c r="BA51" s="21">
        <f t="shared" si="17"/>
        <v>179.99787605595068</v>
      </c>
      <c r="BB51" s="20">
        <f t="shared" si="18"/>
        <v>146.79867346338136</v>
      </c>
      <c r="BC51" s="20">
        <f t="shared" si="19"/>
        <v>86.136805854788776</v>
      </c>
      <c r="BD51" s="20">
        <f t="shared" si="20"/>
        <v>66.382818983813891</v>
      </c>
      <c r="BE51" s="20">
        <f t="shared" si="21"/>
        <v>-45.168656049053887</v>
      </c>
      <c r="BF51" s="20">
        <f t="shared" si="22"/>
        <v>-171.35746694064332</v>
      </c>
      <c r="BG51" s="20">
        <f t="shared" si="23"/>
        <v>63.275975877254858</v>
      </c>
      <c r="BH51" s="16">
        <f t="shared" si="24"/>
        <v>-4.55</v>
      </c>
      <c r="BI51" s="18">
        <f t="shared" si="25"/>
        <v>8131.8872840575241</v>
      </c>
      <c r="BJ51" s="18">
        <f t="shared" si="26"/>
        <v>326.06602724549236</v>
      </c>
      <c r="BK51" s="19">
        <f t="shared" si="27"/>
        <v>817.41873323084121</v>
      </c>
      <c r="BL51" s="18">
        <f t="shared" si="28"/>
        <v>27.532727244965674</v>
      </c>
      <c r="BM51" s="17">
        <f t="shared" si="29"/>
        <v>3.5541389331516706</v>
      </c>
      <c r="BN51" s="17">
        <f t="shared" si="30"/>
        <v>25.787243947831001</v>
      </c>
      <c r="BO51" s="17">
        <f t="shared" si="31"/>
        <v>0.25787243947831001</v>
      </c>
      <c r="BP51" s="53">
        <f t="shared" si="32"/>
        <v>16830.398464893373</v>
      </c>
    </row>
    <row r="52" spans="1:68" s="8" customFormat="1" ht="16" x14ac:dyDescent="0.2">
      <c r="A52">
        <v>34</v>
      </c>
      <c r="B52">
        <v>1053.3399999999999</v>
      </c>
      <c r="C52" s="6">
        <v>73.297066031222997</v>
      </c>
      <c r="D52">
        <v>63.618000000000002</v>
      </c>
      <c r="E52">
        <v>0.79700000000000004</v>
      </c>
      <c r="F52">
        <v>14.281599999999999</v>
      </c>
      <c r="G52">
        <v>7.3407999999999998</v>
      </c>
      <c r="H52">
        <v>8.0799999999999997E-2</v>
      </c>
      <c r="I52">
        <v>2.5013000000000001</v>
      </c>
      <c r="J52">
        <v>5.8715999999999999</v>
      </c>
      <c r="K52">
        <v>3.0676999999999999</v>
      </c>
      <c r="L52">
        <v>0.90800000000000003</v>
      </c>
      <c r="M52">
        <v>0.18240000000000001</v>
      </c>
      <c r="N52">
        <v>1.3508</v>
      </c>
      <c r="O52">
        <v>0</v>
      </c>
      <c r="P52" s="17">
        <f t="shared" si="0"/>
        <v>98.649200000000008</v>
      </c>
      <c r="Q52" s="17">
        <f t="shared" si="33"/>
        <v>63.617999999999995</v>
      </c>
      <c r="R52" s="17">
        <f t="shared" si="33"/>
        <v>0.79699999999999982</v>
      </c>
      <c r="S52" s="17">
        <f t="shared" si="33"/>
        <v>14.281599999999997</v>
      </c>
      <c r="T52" s="17">
        <f t="shared" si="33"/>
        <v>7.340799999999998</v>
      </c>
      <c r="U52" s="17">
        <f t="shared" si="33"/>
        <v>8.0799999999999983E-2</v>
      </c>
      <c r="V52" s="17">
        <f t="shared" si="33"/>
        <v>2.5013000000000001</v>
      </c>
      <c r="W52" s="17">
        <f t="shared" si="33"/>
        <v>5.871599999999999</v>
      </c>
      <c r="X52" s="17">
        <f t="shared" si="33"/>
        <v>3.0676999999999994</v>
      </c>
      <c r="Y52" s="17">
        <f t="shared" si="33"/>
        <v>0.90799999999999992</v>
      </c>
      <c r="Z52" s="17">
        <f t="shared" si="33"/>
        <v>0.18239999999999998</v>
      </c>
      <c r="AA52" s="17">
        <f t="shared" si="2"/>
        <v>1.3508</v>
      </c>
      <c r="AB52" s="17">
        <f t="shared" si="3"/>
        <v>0</v>
      </c>
      <c r="AC52" s="18">
        <f t="shared" si="34"/>
        <v>65.585457365478547</v>
      </c>
      <c r="AD52" s="18">
        <f t="shared" si="34"/>
        <v>0.61803613851299921</v>
      </c>
      <c r="AE52" s="18">
        <f t="shared" si="34"/>
        <v>8.6764215340811379</v>
      </c>
      <c r="AF52" s="18">
        <f t="shared" si="34"/>
        <v>6.3286375628409326</v>
      </c>
      <c r="AG52" s="18">
        <f t="shared" si="34"/>
        <v>7.0552723278777735E-2</v>
      </c>
      <c r="AH52" s="18">
        <f t="shared" si="34"/>
        <v>3.844628156013516</v>
      </c>
      <c r="AI52" s="18">
        <f t="shared" si="34"/>
        <v>6.4854790689883552</v>
      </c>
      <c r="AJ52" s="18">
        <f t="shared" si="34"/>
        <v>3.0658783570418002</v>
      </c>
      <c r="AK52" s="18">
        <f t="shared" si="34"/>
        <v>0.59707453752969464</v>
      </c>
      <c r="AL52" s="18">
        <f t="shared" si="34"/>
        <v>7.9600104575102887E-2</v>
      </c>
      <c r="AM52" s="18">
        <f t="shared" si="34"/>
        <v>4.6482344516591656</v>
      </c>
      <c r="AN52" s="18">
        <f t="shared" si="34"/>
        <v>0</v>
      </c>
      <c r="AO52" s="18">
        <f t="shared" si="5"/>
        <v>100.00000000000004</v>
      </c>
      <c r="AP52" s="17">
        <f t="shared" si="6"/>
        <v>61.943195413322947</v>
      </c>
      <c r="AQ52" s="19">
        <f t="shared" si="7"/>
        <v>10566.077563237051</v>
      </c>
      <c r="AR52" s="19">
        <f t="shared" si="8"/>
        <v>-1503.9709087176245</v>
      </c>
      <c r="AS52" s="20">
        <f t="shared" si="9"/>
        <v>467.31515088081682</v>
      </c>
      <c r="AT52" s="21">
        <f t="shared" si="10"/>
        <v>290.99990512866304</v>
      </c>
      <c r="AU52" s="21">
        <f t="shared" si="11"/>
        <v>-252.80397410916606</v>
      </c>
      <c r="AV52" s="21">
        <f t="shared" si="12"/>
        <v>-648.60260495557725</v>
      </c>
      <c r="AW52" s="21">
        <f t="shared" si="13"/>
        <v>902.96539390799228</v>
      </c>
      <c r="AX52" s="21">
        <f t="shared" si="14"/>
        <v>-1647.9690594863011</v>
      </c>
      <c r="AY52" s="21">
        <f t="shared" si="15"/>
        <v>-566.93234209717559</v>
      </c>
      <c r="AZ52" s="21">
        <f t="shared" si="16"/>
        <v>559.98691782847095</v>
      </c>
      <c r="BA52" s="21">
        <f t="shared" si="17"/>
        <v>180.36000775506599</v>
      </c>
      <c r="BB52" s="20">
        <f t="shared" si="18"/>
        <v>146.10887461317984</v>
      </c>
      <c r="BC52" s="20">
        <f t="shared" si="19"/>
        <v>85.228569438548433</v>
      </c>
      <c r="BD52" s="20">
        <f t="shared" si="20"/>
        <v>66.151886503681226</v>
      </c>
      <c r="BE52" s="20">
        <f t="shared" si="21"/>
        <v>-45.017691074283668</v>
      </c>
      <c r="BF52" s="20">
        <f t="shared" si="22"/>
        <v>-172.33788320467804</v>
      </c>
      <c r="BG52" s="20">
        <f t="shared" si="23"/>
        <v>63.147035780543071</v>
      </c>
      <c r="BH52" s="16">
        <f t="shared" si="24"/>
        <v>-4.55</v>
      </c>
      <c r="BI52" s="18">
        <f t="shared" si="25"/>
        <v>8167.0660416171504</v>
      </c>
      <c r="BJ52" s="18">
        <f t="shared" si="26"/>
        <v>323.64079981205691</v>
      </c>
      <c r="BK52" s="19">
        <f t="shared" si="27"/>
        <v>817.11911048378806</v>
      </c>
      <c r="BL52" s="18">
        <f t="shared" si="28"/>
        <v>27.404084406665245</v>
      </c>
      <c r="BM52" s="17">
        <f t="shared" si="29"/>
        <v>3.5938625469178911</v>
      </c>
      <c r="BN52" s="17">
        <f t="shared" si="30"/>
        <v>26.702933968777003</v>
      </c>
      <c r="BO52" s="17">
        <f t="shared" si="31"/>
        <v>0.26702933968777004</v>
      </c>
      <c r="BP52" s="53">
        <f t="shared" si="32"/>
        <v>19484.028641558307</v>
      </c>
    </row>
    <row r="53" spans="1:68" s="8" customFormat="1" ht="16" x14ac:dyDescent="0.2">
      <c r="A53">
        <v>35</v>
      </c>
      <c r="B53">
        <v>1050.3399999999999</v>
      </c>
      <c r="C53" s="6">
        <v>72.392947441255004</v>
      </c>
      <c r="D53">
        <v>63.776899999999998</v>
      </c>
      <c r="E53">
        <v>0.80700000000000005</v>
      </c>
      <c r="F53">
        <v>14.204700000000001</v>
      </c>
      <c r="G53">
        <v>7.3075000000000001</v>
      </c>
      <c r="H53">
        <v>7.7200000000000005E-2</v>
      </c>
      <c r="I53">
        <v>2.4518</v>
      </c>
      <c r="J53">
        <v>5.8547000000000002</v>
      </c>
      <c r="K53">
        <v>3.0510000000000002</v>
      </c>
      <c r="L53">
        <v>0.91669999999999996</v>
      </c>
      <c r="M53">
        <v>0.1847</v>
      </c>
      <c r="N53">
        <v>1.3676999999999999</v>
      </c>
      <c r="O53">
        <v>0</v>
      </c>
      <c r="P53" s="17">
        <f t="shared" si="0"/>
        <v>98.632200000000026</v>
      </c>
      <c r="Q53" s="17">
        <f t="shared" si="33"/>
        <v>63.776964661337765</v>
      </c>
      <c r="R53" s="17">
        <f t="shared" si="33"/>
        <v>0.80700081819121927</v>
      </c>
      <c r="S53" s="17">
        <f t="shared" si="33"/>
        <v>14.204714401686262</v>
      </c>
      <c r="T53" s="17">
        <f t="shared" si="33"/>
        <v>7.3075074088380854</v>
      </c>
      <c r="U53" s="17">
        <f t="shared" si="33"/>
        <v>7.7200078270585046E-2</v>
      </c>
      <c r="V53" s="17">
        <f t="shared" si="33"/>
        <v>2.4518024858007825</v>
      </c>
      <c r="W53" s="17">
        <f t="shared" si="33"/>
        <v>5.8547059358911175</v>
      </c>
      <c r="X53" s="17">
        <f t="shared" si="33"/>
        <v>3.0510030933102974</v>
      </c>
      <c r="Y53" s="17">
        <f t="shared" si="33"/>
        <v>0.91670092941250392</v>
      </c>
      <c r="Z53" s="17">
        <f t="shared" si="33"/>
        <v>0.18470018726136084</v>
      </c>
      <c r="AA53" s="17">
        <f t="shared" si="2"/>
        <v>1.3676999999999999</v>
      </c>
      <c r="AB53" s="17">
        <f t="shared" si="3"/>
        <v>0</v>
      </c>
      <c r="AC53" s="18">
        <f t="shared" si="34"/>
        <v>65.718757389143789</v>
      </c>
      <c r="AD53" s="18">
        <f t="shared" si="34"/>
        <v>0.62550024125228132</v>
      </c>
      <c r="AE53" s="18">
        <f t="shared" si="34"/>
        <v>8.6256978701961078</v>
      </c>
      <c r="AF53" s="18">
        <f t="shared" si="34"/>
        <v>6.2970052381696604</v>
      </c>
      <c r="AG53" s="18">
        <f t="shared" si="34"/>
        <v>6.7378000567684435E-2</v>
      </c>
      <c r="AH53" s="18">
        <f t="shared" si="34"/>
        <v>3.7667951067491701</v>
      </c>
      <c r="AI53" s="18">
        <f t="shared" si="34"/>
        <v>6.463810926974638</v>
      </c>
      <c r="AJ53" s="18">
        <f t="shared" si="34"/>
        <v>3.0477731501613525</v>
      </c>
      <c r="AK53" s="18">
        <f t="shared" si="34"/>
        <v>0.60251564947814074</v>
      </c>
      <c r="AL53" s="18">
        <f t="shared" si="34"/>
        <v>8.0566425848964146E-2</v>
      </c>
      <c r="AM53" s="18">
        <f t="shared" si="34"/>
        <v>4.7042000014581964</v>
      </c>
      <c r="AN53" s="18">
        <f t="shared" si="34"/>
        <v>0</v>
      </c>
      <c r="AO53" s="18">
        <f t="shared" si="5"/>
        <v>99.999999999999957</v>
      </c>
      <c r="AP53" s="17">
        <f t="shared" si="6"/>
        <v>61.914384898917163</v>
      </c>
      <c r="AQ53" s="19">
        <f t="shared" si="7"/>
        <v>10588.543517811213</v>
      </c>
      <c r="AR53" s="19">
        <f t="shared" si="8"/>
        <v>-1495.1784688197934</v>
      </c>
      <c r="AS53" s="20">
        <f t="shared" si="9"/>
        <v>464.87421930661043</v>
      </c>
      <c r="AT53" s="21">
        <f t="shared" si="10"/>
        <v>285.10872162984469</v>
      </c>
      <c r="AU53" s="21">
        <f t="shared" si="11"/>
        <v>-251.95934993347137</v>
      </c>
      <c r="AV53" s="21">
        <f t="shared" si="12"/>
        <v>-651.78590258817167</v>
      </c>
      <c r="AW53" s="21">
        <f t="shared" si="13"/>
        <v>912.28230485634299</v>
      </c>
      <c r="AX53" s="21">
        <f t="shared" si="14"/>
        <v>-1633.3135801934468</v>
      </c>
      <c r="AY53" s="21">
        <f t="shared" si="15"/>
        <v>-570.57795790540001</v>
      </c>
      <c r="AZ53" s="21">
        <f t="shared" si="16"/>
        <v>554.78840028035211</v>
      </c>
      <c r="BA53" s="21">
        <f t="shared" si="17"/>
        <v>180.72658282014541</v>
      </c>
      <c r="BB53" s="20">
        <f t="shared" si="18"/>
        <v>145.42883431196867</v>
      </c>
      <c r="BC53" s="20">
        <f t="shared" si="19"/>
        <v>84.291403834447806</v>
      </c>
      <c r="BD53" s="20">
        <f t="shared" si="20"/>
        <v>65.9308714551413</v>
      </c>
      <c r="BE53" s="20">
        <f t="shared" si="21"/>
        <v>-44.862049347569368</v>
      </c>
      <c r="BF53" s="20">
        <f t="shared" si="22"/>
        <v>-173.31932132355522</v>
      </c>
      <c r="BG53" s="20">
        <f t="shared" si="23"/>
        <v>63.009857096045678</v>
      </c>
      <c r="BH53" s="16">
        <f t="shared" si="24"/>
        <v>-4.55</v>
      </c>
      <c r="BI53" s="18">
        <f t="shared" si="25"/>
        <v>8202.7819044440803</v>
      </c>
      <c r="BJ53" s="18">
        <f t="shared" si="26"/>
        <v>321.20617884662425</v>
      </c>
      <c r="BK53" s="19">
        <f t="shared" si="27"/>
        <v>816.84254769520908</v>
      </c>
      <c r="BL53" s="18">
        <f t="shared" si="28"/>
        <v>27.275529024960719</v>
      </c>
      <c r="BM53" s="17">
        <f t="shared" si="29"/>
        <v>3.6340909045152001</v>
      </c>
      <c r="BN53" s="17">
        <f t="shared" si="30"/>
        <v>27.607052558744996</v>
      </c>
      <c r="BO53" s="17">
        <f t="shared" si="31"/>
        <v>0.27607052558744999</v>
      </c>
      <c r="BP53" s="53">
        <f t="shared" si="32"/>
        <v>22566.610850667115</v>
      </c>
    </row>
    <row r="54" spans="1:68" s="8" customFormat="1" ht="16" x14ac:dyDescent="0.2">
      <c r="A54">
        <v>36</v>
      </c>
      <c r="B54">
        <v>1047.3399999999999</v>
      </c>
      <c r="C54" s="6">
        <v>71.501274263471998</v>
      </c>
      <c r="D54">
        <v>63.9377</v>
      </c>
      <c r="E54">
        <v>0.81699999999999995</v>
      </c>
      <c r="F54">
        <v>14.1287</v>
      </c>
      <c r="G54">
        <v>7.2701000000000002</v>
      </c>
      <c r="H54">
        <v>7.3899999999999993E-2</v>
      </c>
      <c r="I54">
        <v>2.4026000000000001</v>
      </c>
      <c r="J54">
        <v>5.8388999999999998</v>
      </c>
      <c r="K54">
        <v>3.0339999999999998</v>
      </c>
      <c r="L54">
        <v>0.92530000000000001</v>
      </c>
      <c r="M54">
        <v>0.187</v>
      </c>
      <c r="N54">
        <v>1.3847</v>
      </c>
      <c r="O54">
        <v>0</v>
      </c>
      <c r="P54" s="17">
        <f t="shared" si="0"/>
        <v>98.615200000000002</v>
      </c>
      <c r="Q54" s="17">
        <f t="shared" si="33"/>
        <v>63.937764835542595</v>
      </c>
      <c r="R54" s="17">
        <f t="shared" si="33"/>
        <v>0.81700082847268973</v>
      </c>
      <c r="S54" s="17">
        <f t="shared" si="33"/>
        <v>14.128714327101706</v>
      </c>
      <c r="T54" s="17">
        <f t="shared" si="33"/>
        <v>7.2701073721900888</v>
      </c>
      <c r="U54" s="17">
        <f t="shared" si="33"/>
        <v>7.3900074937737786E-2</v>
      </c>
      <c r="V54" s="17">
        <f t="shared" si="33"/>
        <v>2.4026024363384146</v>
      </c>
      <c r="W54" s="17">
        <f t="shared" si="33"/>
        <v>5.8389059208925191</v>
      </c>
      <c r="X54" s="17">
        <f t="shared" si="33"/>
        <v>3.0340030766048236</v>
      </c>
      <c r="Y54" s="17">
        <f t="shared" si="33"/>
        <v>0.92530093829348825</v>
      </c>
      <c r="Z54" s="17">
        <f t="shared" si="33"/>
        <v>0.18700018962594003</v>
      </c>
      <c r="AA54" s="17">
        <f t="shared" si="2"/>
        <v>1.3847</v>
      </c>
      <c r="AB54" s="17">
        <f t="shared" si="3"/>
        <v>0</v>
      </c>
      <c r="AC54" s="18">
        <f t="shared" si="34"/>
        <v>65.8533037097841</v>
      </c>
      <c r="AD54" s="18">
        <f t="shared" si="34"/>
        <v>0.63295177732231744</v>
      </c>
      <c r="AE54" s="18">
        <f t="shared" si="34"/>
        <v>8.575491094344672</v>
      </c>
      <c r="AF54" s="18">
        <f t="shared" si="34"/>
        <v>6.2618150416884273</v>
      </c>
      <c r="AG54" s="18">
        <f t="shared" si="34"/>
        <v>6.4467358785938469E-2</v>
      </c>
      <c r="AH54" s="18">
        <f t="shared" si="34"/>
        <v>3.6894620706617336</v>
      </c>
      <c r="AI54" s="18">
        <f t="shared" si="34"/>
        <v>6.4433193346947419</v>
      </c>
      <c r="AJ54" s="18">
        <f t="shared" si="34"/>
        <v>3.0293581952362212</v>
      </c>
      <c r="AK54" s="18">
        <f t="shared" si="34"/>
        <v>0.60788059898807012</v>
      </c>
      <c r="AL54" s="18">
        <f t="shared" si="34"/>
        <v>8.1531123886355666E-2</v>
      </c>
      <c r="AM54" s="18">
        <f t="shared" si="34"/>
        <v>4.7604196946074335</v>
      </c>
      <c r="AN54" s="18">
        <f t="shared" si="34"/>
        <v>0</v>
      </c>
      <c r="AO54" s="18">
        <f t="shared" si="5"/>
        <v>100.00000000000001</v>
      </c>
      <c r="AP54" s="17">
        <f t="shared" si="6"/>
        <v>61.885112242816788</v>
      </c>
      <c r="AQ54" s="19">
        <f t="shared" si="7"/>
        <v>10611.206375742184</v>
      </c>
      <c r="AR54" s="19">
        <f t="shared" si="8"/>
        <v>-1486.4756262937055</v>
      </c>
      <c r="AS54" s="20">
        <f t="shared" si="9"/>
        <v>462.19558951213878</v>
      </c>
      <c r="AT54" s="21">
        <f t="shared" si="10"/>
        <v>279.25538412838659</v>
      </c>
      <c r="AU54" s="21">
        <f t="shared" si="11"/>
        <v>-251.16058766640103</v>
      </c>
      <c r="AV54" s="21">
        <f t="shared" si="12"/>
        <v>-654.96452497805444</v>
      </c>
      <c r="AW54" s="21">
        <f t="shared" si="13"/>
        <v>921.62780648978446</v>
      </c>
      <c r="AX54" s="21">
        <f t="shared" si="14"/>
        <v>-1618.1597102977139</v>
      </c>
      <c r="AY54" s="21">
        <f t="shared" si="15"/>
        <v>-574.23510134978869</v>
      </c>
      <c r="AZ54" s="21">
        <f t="shared" si="16"/>
        <v>549.58733860436394</v>
      </c>
      <c r="BA54" s="21">
        <f t="shared" si="17"/>
        <v>181.09658520190627</v>
      </c>
      <c r="BB54" s="20">
        <f t="shared" si="18"/>
        <v>144.75672194260508</v>
      </c>
      <c r="BC54" s="20">
        <f t="shared" si="19"/>
        <v>83.330993999852339</v>
      </c>
      <c r="BD54" s="20">
        <f t="shared" si="20"/>
        <v>65.721857213886366</v>
      </c>
      <c r="BE54" s="20">
        <f t="shared" si="21"/>
        <v>-44.701664781016532</v>
      </c>
      <c r="BF54" s="20">
        <f t="shared" si="22"/>
        <v>-174.29556881562749</v>
      </c>
      <c r="BG54" s="20">
        <f t="shared" si="23"/>
        <v>62.864091581092353</v>
      </c>
      <c r="BH54" s="16">
        <f t="shared" si="24"/>
        <v>-4.55</v>
      </c>
      <c r="BI54" s="18">
        <f t="shared" si="25"/>
        <v>8238.8769438911932</v>
      </c>
      <c r="BJ54" s="18">
        <f t="shared" si="26"/>
        <v>318.77301634269844</v>
      </c>
      <c r="BK54" s="19">
        <f t="shared" si="27"/>
        <v>816.59035434216628</v>
      </c>
      <c r="BL54" s="18">
        <f t="shared" si="28"/>
        <v>27.14764901253259</v>
      </c>
      <c r="BM54" s="17">
        <f t="shared" si="29"/>
        <v>3.6747551736726924</v>
      </c>
      <c r="BN54" s="17">
        <f t="shared" si="30"/>
        <v>28.498725736528002</v>
      </c>
      <c r="BO54" s="17">
        <f t="shared" si="31"/>
        <v>0.28498725736528002</v>
      </c>
      <c r="BP54" s="53">
        <f t="shared" si="32"/>
        <v>26143.608622894932</v>
      </c>
    </row>
    <row r="55" spans="1:68" s="8" customFormat="1" ht="16" x14ac:dyDescent="0.2">
      <c r="A55">
        <v>37</v>
      </c>
      <c r="B55">
        <v>1044.3399999999999</v>
      </c>
      <c r="C55" s="6">
        <v>70.622794453311997</v>
      </c>
      <c r="D55">
        <v>64.100200000000001</v>
      </c>
      <c r="E55">
        <v>0.82720000000000005</v>
      </c>
      <c r="F55">
        <v>14.0534</v>
      </c>
      <c r="G55">
        <v>7.2286000000000001</v>
      </c>
      <c r="H55">
        <v>7.0900000000000005E-2</v>
      </c>
      <c r="I55">
        <v>2.3538000000000001</v>
      </c>
      <c r="J55">
        <v>5.8239000000000001</v>
      </c>
      <c r="K55">
        <v>3.0165999999999999</v>
      </c>
      <c r="L55">
        <v>0.93410000000000004</v>
      </c>
      <c r="M55">
        <v>0.1893</v>
      </c>
      <c r="N55">
        <v>1.4019999999999999</v>
      </c>
      <c r="O55">
        <v>0</v>
      </c>
      <c r="P55" s="17">
        <f t="shared" si="0"/>
        <v>98.597999999999999</v>
      </c>
      <c r="Q55" s="17">
        <f t="shared" si="33"/>
        <v>64.100200000000001</v>
      </c>
      <c r="R55" s="17">
        <f t="shared" si="33"/>
        <v>0.82719999999999994</v>
      </c>
      <c r="S55" s="17">
        <f t="shared" si="33"/>
        <v>14.0534</v>
      </c>
      <c r="T55" s="17">
        <f t="shared" si="33"/>
        <v>7.2285999999999992</v>
      </c>
      <c r="U55" s="17">
        <f t="shared" si="33"/>
        <v>7.0900000000000005E-2</v>
      </c>
      <c r="V55" s="17">
        <f t="shared" si="33"/>
        <v>2.3538000000000001</v>
      </c>
      <c r="W55" s="17">
        <f t="shared" si="33"/>
        <v>5.8239000000000001</v>
      </c>
      <c r="X55" s="17">
        <f t="shared" si="33"/>
        <v>3.0165999999999999</v>
      </c>
      <c r="Y55" s="17">
        <f t="shared" si="33"/>
        <v>0.93410000000000004</v>
      </c>
      <c r="Z55" s="17">
        <f t="shared" si="33"/>
        <v>0.1893</v>
      </c>
      <c r="AA55" s="17">
        <f t="shared" si="2"/>
        <v>1.4019999999999999</v>
      </c>
      <c r="AB55" s="17">
        <f t="shared" si="3"/>
        <v>0</v>
      </c>
      <c r="AC55" s="18">
        <f t="shared" si="34"/>
        <v>65.988598117676958</v>
      </c>
      <c r="AD55" s="18">
        <f t="shared" si="34"/>
        <v>0.64054265071124727</v>
      </c>
      <c r="AE55" s="18">
        <f t="shared" si="34"/>
        <v>8.5256434088899962</v>
      </c>
      <c r="AF55" s="18">
        <f t="shared" si="34"/>
        <v>6.2230458967464246</v>
      </c>
      <c r="AG55" s="18">
        <f t="shared" si="34"/>
        <v>6.1820232512565847E-2</v>
      </c>
      <c r="AH55" s="18">
        <f t="shared" si="34"/>
        <v>3.6127681827955418</v>
      </c>
      <c r="AI55" s="18">
        <f t="shared" si="34"/>
        <v>6.4236443429840788</v>
      </c>
      <c r="AJ55" s="18">
        <f t="shared" si="34"/>
        <v>3.0105215332695221</v>
      </c>
      <c r="AK55" s="18">
        <f t="shared" si="34"/>
        <v>0.6133636750630701</v>
      </c>
      <c r="AL55" s="18">
        <f t="shared" si="34"/>
        <v>8.2493816477587606E-2</v>
      </c>
      <c r="AM55" s="18">
        <f t="shared" si="34"/>
        <v>4.8175581428730148</v>
      </c>
      <c r="AN55" s="18">
        <f t="shared" si="34"/>
        <v>0</v>
      </c>
      <c r="AO55" s="18">
        <f t="shared" si="5"/>
        <v>100.00000000000001</v>
      </c>
      <c r="AP55" s="17">
        <f t="shared" si="6"/>
        <v>61.8551099357041</v>
      </c>
      <c r="AQ55" s="19">
        <f t="shared" si="7"/>
        <v>10634.010866634759</v>
      </c>
      <c r="AR55" s="19">
        <f t="shared" si="8"/>
        <v>-1477.835028496992</v>
      </c>
      <c r="AS55" s="20">
        <f t="shared" si="9"/>
        <v>459.27767288597931</v>
      </c>
      <c r="AT55" s="21">
        <f t="shared" si="10"/>
        <v>273.45042375579453</v>
      </c>
      <c r="AU55" s="21">
        <f t="shared" si="11"/>
        <v>-250.39365648951937</v>
      </c>
      <c r="AV55" s="21">
        <f t="shared" si="12"/>
        <v>-658.18493917006447</v>
      </c>
      <c r="AW55" s="21">
        <f t="shared" si="13"/>
        <v>931.11222116966917</v>
      </c>
      <c r="AX55" s="21">
        <f t="shared" si="14"/>
        <v>-1602.5142137401428</v>
      </c>
      <c r="AY55" s="21">
        <f t="shared" si="15"/>
        <v>-577.95121027570997</v>
      </c>
      <c r="AZ55" s="21">
        <f t="shared" si="16"/>
        <v>544.38669258232687</v>
      </c>
      <c r="BA55" s="21">
        <f t="shared" si="17"/>
        <v>181.46864482361164</v>
      </c>
      <c r="BB55" s="20">
        <f t="shared" si="18"/>
        <v>144.09244485693154</v>
      </c>
      <c r="BC55" s="20">
        <f t="shared" si="19"/>
        <v>82.348317476293701</v>
      </c>
      <c r="BD55" s="20">
        <f t="shared" si="20"/>
        <v>65.521172298437605</v>
      </c>
      <c r="BE55" s="20">
        <f t="shared" si="21"/>
        <v>-44.537549210407555</v>
      </c>
      <c r="BF55" s="20">
        <f t="shared" si="22"/>
        <v>-175.2780559813032</v>
      </c>
      <c r="BG55" s="20">
        <f t="shared" si="23"/>
        <v>62.71425545275612</v>
      </c>
      <c r="BH55" s="16">
        <f t="shared" si="24"/>
        <v>-4.55</v>
      </c>
      <c r="BI55" s="18">
        <f t="shared" si="25"/>
        <v>8275.3588288560968</v>
      </c>
      <c r="BJ55" s="18">
        <f t="shared" si="26"/>
        <v>316.32922971631984</v>
      </c>
      <c r="BK55" s="19">
        <f t="shared" si="27"/>
        <v>816.3509112181988</v>
      </c>
      <c r="BL55" s="18">
        <f t="shared" si="28"/>
        <v>27.02004349107494</v>
      </c>
      <c r="BM55" s="17">
        <f t="shared" si="29"/>
        <v>3.715764175429352</v>
      </c>
      <c r="BN55" s="17">
        <f t="shared" si="30"/>
        <v>29.377205546688003</v>
      </c>
      <c r="BO55" s="17">
        <f t="shared" si="31"/>
        <v>0.29377205546688001</v>
      </c>
      <c r="BP55" s="53">
        <f t="shared" si="32"/>
        <v>30287.656498989127</v>
      </c>
    </row>
    <row r="56" spans="1:68" s="8" customFormat="1" ht="16" x14ac:dyDescent="0.2">
      <c r="A56">
        <v>38</v>
      </c>
      <c r="B56">
        <v>1041.3399999999999</v>
      </c>
      <c r="C56" s="6">
        <v>69.758142590356996</v>
      </c>
      <c r="D56">
        <v>64.264399999999995</v>
      </c>
      <c r="E56">
        <v>0.83750000000000002</v>
      </c>
      <c r="F56">
        <v>13.978999999999999</v>
      </c>
      <c r="G56">
        <v>7.1830999999999996</v>
      </c>
      <c r="H56">
        <v>6.8099999999999994E-2</v>
      </c>
      <c r="I56">
        <v>2.3054999999999999</v>
      </c>
      <c r="J56">
        <v>5.8098000000000001</v>
      </c>
      <c r="K56">
        <v>2.9988999999999999</v>
      </c>
      <c r="L56">
        <v>0.94289999999999996</v>
      </c>
      <c r="M56">
        <v>0.19170000000000001</v>
      </c>
      <c r="N56">
        <v>1.4193</v>
      </c>
      <c r="O56">
        <v>0</v>
      </c>
      <c r="P56" s="17">
        <f t="shared" si="0"/>
        <v>98.580899999999986</v>
      </c>
      <c r="Q56" s="17">
        <f t="shared" si="33"/>
        <v>64.264269620991499</v>
      </c>
      <c r="R56" s="17">
        <f t="shared" si="33"/>
        <v>0.83749830088790034</v>
      </c>
      <c r="S56" s="17">
        <f t="shared" si="33"/>
        <v>13.978971639536665</v>
      </c>
      <c r="T56" s="17">
        <f t="shared" si="33"/>
        <v>7.1830854269944791</v>
      </c>
      <c r="U56" s="17">
        <f t="shared" si="33"/>
        <v>6.8099861839362383E-2</v>
      </c>
      <c r="V56" s="17">
        <f t="shared" si="33"/>
        <v>2.3054953226233481</v>
      </c>
      <c r="W56" s="17">
        <f t="shared" si="33"/>
        <v>5.8097882131325651</v>
      </c>
      <c r="X56" s="17">
        <f t="shared" si="33"/>
        <v>2.998893915859969</v>
      </c>
      <c r="Y56" s="17">
        <f t="shared" si="33"/>
        <v>0.94289808705337441</v>
      </c>
      <c r="Z56" s="17">
        <f t="shared" si="33"/>
        <v>0.19169961108084835</v>
      </c>
      <c r="AA56" s="17">
        <f t="shared" si="2"/>
        <v>1.4193</v>
      </c>
      <c r="AB56" s="17">
        <f t="shared" si="3"/>
        <v>0</v>
      </c>
      <c r="AC56" s="18">
        <f t="shared" si="34"/>
        <v>66.125104753491087</v>
      </c>
      <c r="AD56" s="18">
        <f t="shared" si="34"/>
        <v>0.64819957347261925</v>
      </c>
      <c r="AE56" s="18">
        <f t="shared" si="34"/>
        <v>8.4763378695232028</v>
      </c>
      <c r="AF56" s="18">
        <f t="shared" ref="AF56:AN61" si="35">$AP56*T56/G$18</f>
        <v>6.1808345930331363</v>
      </c>
      <c r="AG56" s="18">
        <f t="shared" si="35"/>
        <v>5.934961543056206E-2</v>
      </c>
      <c r="AH56" s="18">
        <f t="shared" si="35"/>
        <v>3.5368941428033911</v>
      </c>
      <c r="AI56" s="18">
        <f t="shared" si="35"/>
        <v>6.4049413709852132</v>
      </c>
      <c r="AJ56" s="18">
        <f t="shared" si="35"/>
        <v>2.9913855656250514</v>
      </c>
      <c r="AK56" s="18">
        <f t="shared" si="35"/>
        <v>0.6188376302037244</v>
      </c>
      <c r="AL56" s="18">
        <f t="shared" si="35"/>
        <v>8.3498619141473898E-2</v>
      </c>
      <c r="AM56" s="18">
        <f t="shared" si="35"/>
        <v>4.8746162662905235</v>
      </c>
      <c r="AN56" s="18">
        <f t="shared" si="35"/>
        <v>0</v>
      </c>
      <c r="AO56" s="18">
        <f t="shared" si="5"/>
        <v>100</v>
      </c>
      <c r="AP56" s="17">
        <f t="shared" si="6"/>
        <v>61.824820270200604</v>
      </c>
      <c r="AQ56" s="19">
        <f t="shared" si="7"/>
        <v>10657.019370583408</v>
      </c>
      <c r="AR56" s="19">
        <f t="shared" si="8"/>
        <v>-1469.288406303152</v>
      </c>
      <c r="AS56" s="20">
        <f t="shared" si="9"/>
        <v>456.127242355161</v>
      </c>
      <c r="AT56" s="21">
        <f t="shared" si="10"/>
        <v>267.70751766878868</v>
      </c>
      <c r="AU56" s="21">
        <f t="shared" si="11"/>
        <v>-249.6646146410036</v>
      </c>
      <c r="AV56" s="21">
        <f t="shared" si="12"/>
        <v>-661.3734340274616</v>
      </c>
      <c r="AW56" s="21">
        <f t="shared" si="13"/>
        <v>940.56967688563361</v>
      </c>
      <c r="AX56" s="21">
        <f t="shared" si="14"/>
        <v>-1586.420222471874</v>
      </c>
      <c r="AY56" s="21">
        <f t="shared" si="15"/>
        <v>-581.66254145802895</v>
      </c>
      <c r="AZ56" s="21">
        <f t="shared" si="16"/>
        <v>539.19792945517258</v>
      </c>
      <c r="BA56" s="21">
        <f t="shared" si="17"/>
        <v>181.84403807210049</v>
      </c>
      <c r="BB56" s="20">
        <f t="shared" si="18"/>
        <v>143.43772860389433</v>
      </c>
      <c r="BC56" s="20">
        <f t="shared" si="19"/>
        <v>81.345291882542185</v>
      </c>
      <c r="BD56" s="20">
        <f t="shared" si="20"/>
        <v>65.330401984049175</v>
      </c>
      <c r="BE56" s="20">
        <f t="shared" si="21"/>
        <v>-44.369643076735649</v>
      </c>
      <c r="BF56" s="20">
        <f t="shared" si="22"/>
        <v>-176.24957941099379</v>
      </c>
      <c r="BG56" s="20">
        <f t="shared" si="23"/>
        <v>62.55411995610654</v>
      </c>
      <c r="BH56" s="16">
        <f t="shared" si="24"/>
        <v>-4.55</v>
      </c>
      <c r="BI56" s="18">
        <f t="shared" si="25"/>
        <v>8312.2125180466446</v>
      </c>
      <c r="BJ56" s="18">
        <f t="shared" si="26"/>
        <v>313.89235801096328</v>
      </c>
      <c r="BK56" s="19">
        <f t="shared" si="27"/>
        <v>816.14084852737687</v>
      </c>
      <c r="BL56" s="18">
        <f t="shared" si="28"/>
        <v>26.893323321370282</v>
      </c>
      <c r="BM56" s="17">
        <f t="shared" si="29"/>
        <v>3.7572477579731514</v>
      </c>
      <c r="BN56" s="17">
        <f t="shared" si="30"/>
        <v>30.241857409643004</v>
      </c>
      <c r="BO56" s="17">
        <f t="shared" si="31"/>
        <v>0.30241857409643003</v>
      </c>
      <c r="BP56" s="53">
        <f t="shared" si="32"/>
        <v>35097.813805579572</v>
      </c>
    </row>
    <row r="57" spans="1:68" s="8" customFormat="1" ht="16" x14ac:dyDescent="0.2">
      <c r="A57">
        <v>39</v>
      </c>
      <c r="B57">
        <v>1038.3399999999999</v>
      </c>
      <c r="C57" s="6">
        <v>68.907851267598005</v>
      </c>
      <c r="D57">
        <v>64.430000000000007</v>
      </c>
      <c r="E57">
        <v>0.8478</v>
      </c>
      <c r="F57">
        <v>13.9053</v>
      </c>
      <c r="G57">
        <v>7.1337000000000002</v>
      </c>
      <c r="H57">
        <v>6.5500000000000003E-2</v>
      </c>
      <c r="I57">
        <v>2.2576999999999998</v>
      </c>
      <c r="J57">
        <v>5.7965</v>
      </c>
      <c r="K57">
        <v>2.9807999999999999</v>
      </c>
      <c r="L57">
        <v>0.95169999999999999</v>
      </c>
      <c r="M57">
        <v>0.19400000000000001</v>
      </c>
      <c r="N57">
        <v>1.4368000000000001</v>
      </c>
      <c r="O57">
        <v>0</v>
      </c>
      <c r="P57" s="17">
        <f t="shared" si="0"/>
        <v>98.563000000000017</v>
      </c>
      <c r="Q57" s="17">
        <f t="shared" si="33"/>
        <v>64.430130738715334</v>
      </c>
      <c r="R57" s="17">
        <f t="shared" si="33"/>
        <v>0.84780172032101275</v>
      </c>
      <c r="S57" s="17">
        <f t="shared" si="33"/>
        <v>13.90532821606485</v>
      </c>
      <c r="T57" s="17">
        <f t="shared" si="33"/>
        <v>7.133714475411665</v>
      </c>
      <c r="U57" s="17">
        <f t="shared" si="33"/>
        <v>6.5500132909915479E-2</v>
      </c>
      <c r="V57" s="17">
        <f t="shared" si="33"/>
        <v>2.2577045812323076</v>
      </c>
      <c r="W57" s="17">
        <f t="shared" si="33"/>
        <v>5.7965117620202298</v>
      </c>
      <c r="X57" s="17">
        <f t="shared" si="33"/>
        <v>2.9808060485171914</v>
      </c>
      <c r="Y57" s="17">
        <f t="shared" si="33"/>
        <v>0.95170193115063439</v>
      </c>
      <c r="Z57" s="17">
        <f t="shared" si="33"/>
        <v>0.19400039365684887</v>
      </c>
      <c r="AA57" s="17">
        <f t="shared" si="2"/>
        <v>1.4368000000000001</v>
      </c>
      <c r="AB57" s="17">
        <f t="shared" si="3"/>
        <v>0</v>
      </c>
      <c r="AC57" s="18">
        <f t="shared" ref="AC57:AE61" si="36">$AP57*Q57/D$18</f>
        <v>66.262554744697184</v>
      </c>
      <c r="AD57" s="18">
        <f t="shared" si="36"/>
        <v>0.65584538402276382</v>
      </c>
      <c r="AE57" s="18">
        <f t="shared" si="36"/>
        <v>8.4274589623692311</v>
      </c>
      <c r="AF57" s="18">
        <f t="shared" si="35"/>
        <v>6.1352770562629386</v>
      </c>
      <c r="AG57" s="18">
        <f t="shared" si="35"/>
        <v>5.7055330584163469E-2</v>
      </c>
      <c r="AH57" s="18">
        <f t="shared" si="35"/>
        <v>3.4618424339813543</v>
      </c>
      <c r="AI57" s="18">
        <f t="shared" si="35"/>
        <v>6.387103377803923</v>
      </c>
      <c r="AJ57" s="18">
        <f t="shared" si="35"/>
        <v>2.9718533572785528</v>
      </c>
      <c r="AK57" s="18">
        <f t="shared" si="35"/>
        <v>0.62430279133503785</v>
      </c>
      <c r="AL57" s="18">
        <f t="shared" si="35"/>
        <v>8.4458436842819062E-2</v>
      </c>
      <c r="AM57" s="18">
        <f t="shared" si="35"/>
        <v>4.9322481248220233</v>
      </c>
      <c r="AN57" s="18">
        <f t="shared" si="35"/>
        <v>0</v>
      </c>
      <c r="AO57" s="18">
        <f t="shared" si="5"/>
        <v>100</v>
      </c>
      <c r="AP57" s="17">
        <f t="shared" si="6"/>
        <v>61.793846391231376</v>
      </c>
      <c r="AQ57" s="19">
        <f t="shared" si="7"/>
        <v>10680.176660543704</v>
      </c>
      <c r="AR57" s="19">
        <f t="shared" si="8"/>
        <v>-1460.8157365370826</v>
      </c>
      <c r="AS57" s="20">
        <f t="shared" si="9"/>
        <v>452.74492211275401</v>
      </c>
      <c r="AT57" s="21">
        <f t="shared" si="10"/>
        <v>262.02685382804867</v>
      </c>
      <c r="AU57" s="21">
        <f t="shared" si="11"/>
        <v>-248.9692896667969</v>
      </c>
      <c r="AV57" s="21">
        <f t="shared" si="12"/>
        <v>-664.57685261501638</v>
      </c>
      <c r="AW57" s="21">
        <f t="shared" si="13"/>
        <v>950.10867581746152</v>
      </c>
      <c r="AX57" s="21">
        <f t="shared" si="14"/>
        <v>-1569.8818985819332</v>
      </c>
      <c r="AY57" s="21">
        <f t="shared" si="15"/>
        <v>-585.40322054015678</v>
      </c>
      <c r="AZ57" s="21">
        <f t="shared" si="16"/>
        <v>533.99979638623984</v>
      </c>
      <c r="BA57" s="21">
        <f t="shared" si="17"/>
        <v>182.22202554791727</v>
      </c>
      <c r="BB57" s="20">
        <f t="shared" si="18"/>
        <v>142.78954432528215</v>
      </c>
      <c r="BC57" s="20">
        <f t="shared" si="19"/>
        <v>80.322734509292772</v>
      </c>
      <c r="BD57" s="20">
        <f t="shared" si="20"/>
        <v>65.14845445360001</v>
      </c>
      <c r="BE57" s="20">
        <f t="shared" si="21"/>
        <v>-44.196759066461027</v>
      </c>
      <c r="BF57" s="20">
        <f t="shared" si="22"/>
        <v>-177.22133966334158</v>
      </c>
      <c r="BG57" s="20">
        <f t="shared" si="23"/>
        <v>62.387696062728267</v>
      </c>
      <c r="BH57" s="16">
        <f t="shared" si="24"/>
        <v>-4.55</v>
      </c>
      <c r="BI57" s="18">
        <f t="shared" si="25"/>
        <v>8349.409910747223</v>
      </c>
      <c r="BJ57" s="18">
        <f t="shared" si="26"/>
        <v>311.45235616901789</v>
      </c>
      <c r="BK57" s="19">
        <f t="shared" si="27"/>
        <v>815.94842328365371</v>
      </c>
      <c r="BL57" s="18">
        <f t="shared" si="28"/>
        <v>26.767198568221914</v>
      </c>
      <c r="BM57" s="17">
        <f t="shared" si="29"/>
        <v>3.7990956188028973</v>
      </c>
      <c r="BN57" s="17">
        <f t="shared" si="30"/>
        <v>31.092148732401995</v>
      </c>
      <c r="BO57" s="17">
        <f t="shared" si="31"/>
        <v>0.31092148732401997</v>
      </c>
      <c r="BP57" s="53">
        <f t="shared" si="32"/>
        <v>40670.97055059352</v>
      </c>
    </row>
    <row r="58" spans="1:68" s="8" customFormat="1" ht="16" x14ac:dyDescent="0.2">
      <c r="A58">
        <v>40</v>
      </c>
      <c r="B58">
        <v>1035.3399999999999</v>
      </c>
      <c r="C58" s="6">
        <v>68.072361172073997</v>
      </c>
      <c r="D58">
        <v>64.596900000000005</v>
      </c>
      <c r="E58">
        <v>0.85819999999999996</v>
      </c>
      <c r="F58">
        <v>13.8325</v>
      </c>
      <c r="G58">
        <v>7.0807000000000002</v>
      </c>
      <c r="H58">
        <v>6.3100000000000003E-2</v>
      </c>
      <c r="I58">
        <v>2.2107000000000001</v>
      </c>
      <c r="J58">
        <v>5.7840999999999996</v>
      </c>
      <c r="K58">
        <v>2.9624000000000001</v>
      </c>
      <c r="L58">
        <v>0.96050000000000002</v>
      </c>
      <c r="M58">
        <v>0.19639999999999999</v>
      </c>
      <c r="N58">
        <v>1.4544999999999999</v>
      </c>
      <c r="O58">
        <v>0</v>
      </c>
      <c r="P58" s="17">
        <f t="shared" si="0"/>
        <v>98.545500000000004</v>
      </c>
      <c r="Q58" s="17">
        <f t="shared" si="33"/>
        <v>64.596900000000005</v>
      </c>
      <c r="R58" s="17">
        <f t="shared" si="33"/>
        <v>0.85819999999999996</v>
      </c>
      <c r="S58" s="17">
        <f t="shared" si="33"/>
        <v>13.8325</v>
      </c>
      <c r="T58" s="17">
        <f t="shared" si="33"/>
        <v>7.0807000000000002</v>
      </c>
      <c r="U58" s="17">
        <f t="shared" si="33"/>
        <v>6.3100000000000003E-2</v>
      </c>
      <c r="V58" s="17">
        <f t="shared" si="33"/>
        <v>2.2107000000000001</v>
      </c>
      <c r="W58" s="17">
        <f t="shared" si="33"/>
        <v>5.7840999999999996</v>
      </c>
      <c r="X58" s="17">
        <f t="shared" si="33"/>
        <v>2.9624000000000001</v>
      </c>
      <c r="Y58" s="17">
        <f t="shared" si="33"/>
        <v>0.96050000000000002</v>
      </c>
      <c r="Z58" s="17">
        <f t="shared" si="33"/>
        <v>0.19639999999999996</v>
      </c>
      <c r="AA58" s="17">
        <f t="shared" si="2"/>
        <v>1.4544999999999999</v>
      </c>
      <c r="AB58" s="17">
        <f t="shared" si="3"/>
        <v>0</v>
      </c>
      <c r="AC58" s="18">
        <f t="shared" si="36"/>
        <v>66.40006489552448</v>
      </c>
      <c r="AD58" s="18">
        <f t="shared" si="36"/>
        <v>0.66354953106470049</v>
      </c>
      <c r="AE58" s="18">
        <f t="shared" si="36"/>
        <v>8.379029986965147</v>
      </c>
      <c r="AF58" s="18">
        <f t="shared" si="35"/>
        <v>6.0865657019836288</v>
      </c>
      <c r="AG58" s="18">
        <f t="shared" si="35"/>
        <v>5.4936510195732063E-2</v>
      </c>
      <c r="AH58" s="18">
        <f t="shared" si="35"/>
        <v>3.388033202165873</v>
      </c>
      <c r="AI58" s="18">
        <f t="shared" si="35"/>
        <v>6.3701649828197411</v>
      </c>
      <c r="AJ58" s="18">
        <f t="shared" si="35"/>
        <v>2.9519909364464922</v>
      </c>
      <c r="AK58" s="18">
        <f t="shared" si="35"/>
        <v>0.62975171516422646</v>
      </c>
      <c r="AL58" s="18">
        <f t="shared" si="35"/>
        <v>8.5459348008836949E-2</v>
      </c>
      <c r="AM58" s="18">
        <f t="shared" si="35"/>
        <v>4.9904531896611211</v>
      </c>
      <c r="AN58" s="18">
        <f t="shared" si="35"/>
        <v>0</v>
      </c>
      <c r="AO58" s="18">
        <f t="shared" si="5"/>
        <v>100</v>
      </c>
      <c r="AP58" s="17">
        <f t="shared" si="6"/>
        <v>61.762219227975152</v>
      </c>
      <c r="AQ58" s="19">
        <f t="shared" si="7"/>
        <v>10703.352862483633</v>
      </c>
      <c r="AR58" s="19">
        <f t="shared" si="8"/>
        <v>-1452.4210579405385</v>
      </c>
      <c r="AS58" s="20">
        <f t="shared" si="9"/>
        <v>449.15073733637473</v>
      </c>
      <c r="AT58" s="21">
        <f t="shared" si="10"/>
        <v>256.44023307193493</v>
      </c>
      <c r="AU58" s="21">
        <f t="shared" si="11"/>
        <v>-248.30903103031349</v>
      </c>
      <c r="AV58" s="21">
        <f t="shared" si="12"/>
        <v>-667.80070212312808</v>
      </c>
      <c r="AW58" s="21">
        <f t="shared" si="13"/>
        <v>959.72899112382675</v>
      </c>
      <c r="AX58" s="21">
        <f t="shared" si="14"/>
        <v>-1552.9767655219869</v>
      </c>
      <c r="AY58" s="21">
        <f t="shared" si="15"/>
        <v>-589.171944237258</v>
      </c>
      <c r="AZ58" s="21">
        <f t="shared" si="16"/>
        <v>528.80314245018235</v>
      </c>
      <c r="BA58" s="21">
        <f t="shared" si="17"/>
        <v>182.60017846269233</v>
      </c>
      <c r="BB58" s="20">
        <f t="shared" si="18"/>
        <v>142.14935002342921</v>
      </c>
      <c r="BC58" s="20">
        <f t="shared" si="19"/>
        <v>79.285734647352356</v>
      </c>
      <c r="BD58" s="20">
        <f t="shared" si="20"/>
        <v>64.97568282476135</v>
      </c>
      <c r="BE58" s="20">
        <f t="shared" si="21"/>
        <v>-44.019617188295726</v>
      </c>
      <c r="BF58" s="20">
        <f t="shared" si="22"/>
        <v>-178.19322984637517</v>
      </c>
      <c r="BG58" s="20">
        <f t="shared" si="23"/>
        <v>62.21683720878039</v>
      </c>
      <c r="BH58" s="16">
        <f t="shared" si="24"/>
        <v>-4.55</v>
      </c>
      <c r="BI58" s="18">
        <f t="shared" si="25"/>
        <v>8386.7964656127242</v>
      </c>
      <c r="BJ58" s="18">
        <f t="shared" si="26"/>
        <v>309.0149361323447</v>
      </c>
      <c r="BK58" s="19">
        <f t="shared" si="27"/>
        <v>815.7700095832646</v>
      </c>
      <c r="BL58" s="18">
        <f t="shared" si="28"/>
        <v>26.6420493171651</v>
      </c>
      <c r="BM58" s="17">
        <f t="shared" si="29"/>
        <v>3.8412013103743208</v>
      </c>
      <c r="BN58" s="17">
        <f t="shared" si="30"/>
        <v>31.927638827926003</v>
      </c>
      <c r="BO58" s="17">
        <f t="shared" si="31"/>
        <v>0.31927638827926003</v>
      </c>
      <c r="BP58" s="53">
        <f t="shared" si="32"/>
        <v>47115.212276724829</v>
      </c>
    </row>
    <row r="59" spans="1:68" s="8" customFormat="1" ht="16" x14ac:dyDescent="0.2">
      <c r="A59">
        <v>41</v>
      </c>
      <c r="B59">
        <v>1032.3399999999999</v>
      </c>
      <c r="C59" s="6">
        <v>67.25202993552</v>
      </c>
      <c r="D59">
        <v>64.764799999999994</v>
      </c>
      <c r="E59">
        <v>0.86870000000000003</v>
      </c>
      <c r="F59">
        <v>13.760400000000001</v>
      </c>
      <c r="G59">
        <v>7.0242000000000004</v>
      </c>
      <c r="H59">
        <v>6.08E-2</v>
      </c>
      <c r="I59">
        <v>2.1644000000000001</v>
      </c>
      <c r="J59">
        <v>5.7725</v>
      </c>
      <c r="K59">
        <v>2.9437000000000002</v>
      </c>
      <c r="L59">
        <v>0.96940000000000004</v>
      </c>
      <c r="M59">
        <v>0.1988</v>
      </c>
      <c r="N59">
        <v>1.4722</v>
      </c>
      <c r="O59">
        <v>0</v>
      </c>
      <c r="P59" s="17">
        <f t="shared" si="0"/>
        <v>98.52770000000001</v>
      </c>
      <c r="Q59" s="17">
        <f t="shared" si="33"/>
        <v>64.764865732580773</v>
      </c>
      <c r="R59" s="17">
        <f t="shared" si="33"/>
        <v>0.86870088168098902</v>
      </c>
      <c r="S59" s="17">
        <f t="shared" si="33"/>
        <v>13.760413966021739</v>
      </c>
      <c r="T59" s="17">
        <f t="shared" si="33"/>
        <v>7.0242071291626615</v>
      </c>
      <c r="U59" s="17">
        <f t="shared" si="33"/>
        <v>6.0800061708534754E-2</v>
      </c>
      <c r="V59" s="17">
        <f t="shared" si="33"/>
        <v>2.1644021967426417</v>
      </c>
      <c r="W59" s="17">
        <f t="shared" si="33"/>
        <v>5.7725058587585005</v>
      </c>
      <c r="X59" s="17">
        <f t="shared" si="33"/>
        <v>2.9437029876877263</v>
      </c>
      <c r="Y59" s="17">
        <f t="shared" si="33"/>
        <v>0.96940098388574991</v>
      </c>
      <c r="Z59" s="17">
        <f t="shared" si="33"/>
        <v>0.19880020177066954</v>
      </c>
      <c r="AA59" s="17">
        <f t="shared" si="2"/>
        <v>1.4722</v>
      </c>
      <c r="AB59" s="17">
        <f t="shared" si="3"/>
        <v>0</v>
      </c>
      <c r="AC59" s="18">
        <f t="shared" si="36"/>
        <v>66.538252987487184</v>
      </c>
      <c r="AD59" s="18">
        <f t="shared" si="36"/>
        <v>0.67132094315499813</v>
      </c>
      <c r="AE59" s="18">
        <f t="shared" si="36"/>
        <v>8.3310484948611485</v>
      </c>
      <c r="AF59" s="18">
        <f t="shared" si="35"/>
        <v>6.0348784460879523</v>
      </c>
      <c r="AG59" s="18">
        <f t="shared" si="35"/>
        <v>5.290671853665458E-2</v>
      </c>
      <c r="AH59" s="18">
        <f t="shared" si="35"/>
        <v>3.3153616525549143</v>
      </c>
      <c r="AI59" s="18">
        <f t="shared" si="35"/>
        <v>6.3541047104601409</v>
      </c>
      <c r="AJ59" s="18">
        <f t="shared" si="35"/>
        <v>2.9318409514156403</v>
      </c>
      <c r="AK59" s="18">
        <f t="shared" si="35"/>
        <v>0.63525858563679838</v>
      </c>
      <c r="AL59" s="18">
        <f t="shared" si="35"/>
        <v>8.6458960543751212E-2</v>
      </c>
      <c r="AM59" s="18">
        <f t="shared" si="35"/>
        <v>5.0485675492608184</v>
      </c>
      <c r="AN59" s="18">
        <f t="shared" si="35"/>
        <v>0</v>
      </c>
      <c r="AO59" s="18">
        <f t="shared" si="5"/>
        <v>100.00000000000001</v>
      </c>
      <c r="AP59" s="17">
        <f t="shared" si="6"/>
        <v>61.730243482029614</v>
      </c>
      <c r="AQ59" s="19">
        <f t="shared" si="7"/>
        <v>10726.647999330491</v>
      </c>
      <c r="AR59" s="19">
        <f t="shared" si="8"/>
        <v>-1444.1039460992315</v>
      </c>
      <c r="AS59" s="20">
        <f t="shared" si="9"/>
        <v>445.34822874839364</v>
      </c>
      <c r="AT59" s="21">
        <f t="shared" si="10"/>
        <v>250.93972348188146</v>
      </c>
      <c r="AU59" s="21">
        <f t="shared" si="11"/>
        <v>-247.68300161373628</v>
      </c>
      <c r="AV59" s="21">
        <f t="shared" si="12"/>
        <v>-670.99274673687671</v>
      </c>
      <c r="AW59" s="21">
        <f t="shared" si="13"/>
        <v>969.32098253511981</v>
      </c>
      <c r="AX59" s="21">
        <f t="shared" si="14"/>
        <v>-1535.715023591481</v>
      </c>
      <c r="AY59" s="21">
        <f t="shared" si="15"/>
        <v>-592.93575789784688</v>
      </c>
      <c r="AZ59" s="21">
        <f t="shared" si="16"/>
        <v>523.62550801816258</v>
      </c>
      <c r="BA59" s="21">
        <f t="shared" si="17"/>
        <v>182.98019571558976</v>
      </c>
      <c r="BB59" s="20">
        <f t="shared" si="18"/>
        <v>141.51724756561381</v>
      </c>
      <c r="BC59" s="20">
        <f t="shared" si="19"/>
        <v>78.234181518933624</v>
      </c>
      <c r="BD59" s="20">
        <f t="shared" si="20"/>
        <v>64.811868046693434</v>
      </c>
      <c r="BE59" s="20">
        <f t="shared" si="21"/>
        <v>-43.839653310374466</v>
      </c>
      <c r="BF59" s="20">
        <f t="shared" si="22"/>
        <v>-179.15422965050519</v>
      </c>
      <c r="BG59" s="20">
        <f t="shared" si="23"/>
        <v>62.03756161452764</v>
      </c>
      <c r="BH59" s="16">
        <f t="shared" si="24"/>
        <v>-4.55</v>
      </c>
      <c r="BI59" s="18">
        <f t="shared" si="25"/>
        <v>8424.4519661748764</v>
      </c>
      <c r="BJ59" s="18">
        <f t="shared" si="26"/>
        <v>306.58717150047863</v>
      </c>
      <c r="BK59" s="19">
        <f t="shared" si="27"/>
        <v>815.61750178294847</v>
      </c>
      <c r="BL59" s="18">
        <f t="shared" si="28"/>
        <v>26.518006593079168</v>
      </c>
      <c r="BM59" s="17">
        <f t="shared" si="29"/>
        <v>3.8837051871496575</v>
      </c>
      <c r="BN59" s="17">
        <f t="shared" si="30"/>
        <v>32.74797006448</v>
      </c>
      <c r="BO59" s="17">
        <f t="shared" si="31"/>
        <v>0.32747970064480003</v>
      </c>
      <c r="BP59" s="53">
        <f t="shared" si="32"/>
        <v>54580.932186380414</v>
      </c>
    </row>
    <row r="60" spans="1:68" s="8" customFormat="1" ht="16" x14ac:dyDescent="0.2">
      <c r="A60">
        <v>42</v>
      </c>
      <c r="B60">
        <v>1029.3399999999999</v>
      </c>
      <c r="C60" s="6">
        <v>66.447139899793001</v>
      </c>
      <c r="D60">
        <v>64.933800000000005</v>
      </c>
      <c r="E60">
        <v>0.87919999999999998</v>
      </c>
      <c r="F60">
        <v>13.6891</v>
      </c>
      <c r="G60">
        <v>6.9642999999999997</v>
      </c>
      <c r="H60">
        <v>5.8799999999999998E-2</v>
      </c>
      <c r="I60">
        <v>2.1190000000000002</v>
      </c>
      <c r="J60">
        <v>5.7615999999999996</v>
      </c>
      <c r="K60">
        <v>2.9247000000000001</v>
      </c>
      <c r="L60">
        <v>0.97829999999999995</v>
      </c>
      <c r="M60">
        <v>0.20119999999999999</v>
      </c>
      <c r="N60">
        <v>1.4901</v>
      </c>
      <c r="O60">
        <v>0</v>
      </c>
      <c r="P60" s="17">
        <f t="shared" si="0"/>
        <v>98.51</v>
      </c>
      <c r="Q60" s="17">
        <f t="shared" si="33"/>
        <v>64.933734084052375</v>
      </c>
      <c r="R60" s="17">
        <f t="shared" si="33"/>
        <v>0.87919910750177632</v>
      </c>
      <c r="S60" s="17">
        <f t="shared" si="33"/>
        <v>13.689086103847325</v>
      </c>
      <c r="T60" s="17">
        <f t="shared" si="33"/>
        <v>6.964292930362399</v>
      </c>
      <c r="U60" s="17">
        <f t="shared" si="33"/>
        <v>5.8799940310628358E-2</v>
      </c>
      <c r="V60" s="17">
        <f t="shared" ref="V60:Z61" si="37">(I60/$P60)*(100-$N60)</f>
        <v>2.1189978489493453</v>
      </c>
      <c r="W60" s="17">
        <f t="shared" si="37"/>
        <v>5.7615941512536795</v>
      </c>
      <c r="X60" s="17">
        <f t="shared" si="37"/>
        <v>2.9246970310628364</v>
      </c>
      <c r="Y60" s="17">
        <f t="shared" si="37"/>
        <v>0.97829900690285243</v>
      </c>
      <c r="Z60" s="17">
        <f t="shared" si="37"/>
        <v>0.20119979575677596</v>
      </c>
      <c r="AA60" s="17">
        <f t="shared" si="2"/>
        <v>1.4901</v>
      </c>
      <c r="AB60" s="17">
        <f t="shared" si="3"/>
        <v>0</v>
      </c>
      <c r="AC60" s="18">
        <f t="shared" si="36"/>
        <v>66.676424247076341</v>
      </c>
      <c r="AD60" s="18">
        <f t="shared" si="36"/>
        <v>0.67907410660654233</v>
      </c>
      <c r="AE60" s="18">
        <f t="shared" si="36"/>
        <v>8.2834759752691642</v>
      </c>
      <c r="AF60" s="18">
        <f t="shared" si="35"/>
        <v>5.9802349411579758</v>
      </c>
      <c r="AG60" s="18">
        <f t="shared" si="35"/>
        <v>5.1139171720891913E-2</v>
      </c>
      <c r="AH60" s="18">
        <f t="shared" si="35"/>
        <v>3.2440942134433395</v>
      </c>
      <c r="AI60" s="18">
        <f t="shared" si="35"/>
        <v>6.3387357436946932</v>
      </c>
      <c r="AJ60" s="18">
        <f t="shared" si="35"/>
        <v>2.9113693188955647</v>
      </c>
      <c r="AK60" s="18">
        <f t="shared" si="35"/>
        <v>0.64075012334649006</v>
      </c>
      <c r="AL60" s="18">
        <f t="shared" si="35"/>
        <v>8.7456224171834449E-2</v>
      </c>
      <c r="AM60" s="18">
        <f t="shared" si="35"/>
        <v>5.1072459346171586</v>
      </c>
      <c r="AN60" s="18">
        <f t="shared" si="35"/>
        <v>0</v>
      </c>
      <c r="AO60" s="18">
        <f t="shared" si="5"/>
        <v>100</v>
      </c>
      <c r="AP60" s="17">
        <f t="shared" si="6"/>
        <v>61.697559941643831</v>
      </c>
      <c r="AQ60" s="19">
        <f t="shared" si="7"/>
        <v>10749.937537247788</v>
      </c>
      <c r="AR60" s="19">
        <f t="shared" si="8"/>
        <v>-1435.857725553157</v>
      </c>
      <c r="AS60" s="20">
        <f t="shared" si="9"/>
        <v>441.35123221146711</v>
      </c>
      <c r="AT60" s="21">
        <f t="shared" si="10"/>
        <v>245.54549101552635</v>
      </c>
      <c r="AU60" s="21">
        <f t="shared" si="11"/>
        <v>-247.08391928921912</v>
      </c>
      <c r="AV60" s="21">
        <f t="shared" si="12"/>
        <v>-674.20517051534989</v>
      </c>
      <c r="AW60" s="21">
        <f t="shared" si="13"/>
        <v>978.99281192075182</v>
      </c>
      <c r="AX60" s="21">
        <f t="shared" si="14"/>
        <v>-1518.1517135472568</v>
      </c>
      <c r="AY60" s="21">
        <f t="shared" si="15"/>
        <v>-596.72597606881777</v>
      </c>
      <c r="AZ60" s="21">
        <f t="shared" si="16"/>
        <v>518.44904859655674</v>
      </c>
      <c r="BA60" s="21">
        <f t="shared" si="17"/>
        <v>183.36016667945995</v>
      </c>
      <c r="BB60" s="20">
        <f t="shared" si="18"/>
        <v>140.8912872870861</v>
      </c>
      <c r="BC60" s="20">
        <f t="shared" si="19"/>
        <v>77.171896475000764</v>
      </c>
      <c r="BD60" s="20">
        <f t="shared" si="20"/>
        <v>64.655104585685862</v>
      </c>
      <c r="BE60" s="20">
        <f t="shared" si="21"/>
        <v>-43.655547945154851</v>
      </c>
      <c r="BF60" s="20">
        <f t="shared" si="22"/>
        <v>-180.1152335115855</v>
      </c>
      <c r="BG60" s="20">
        <f t="shared" si="23"/>
        <v>61.854428331547517</v>
      </c>
      <c r="BH60" s="16">
        <f t="shared" si="24"/>
        <v>-4.55</v>
      </c>
      <c r="BI60" s="18">
        <f t="shared" si="25"/>
        <v>8462.2516160182895</v>
      </c>
      <c r="BJ60" s="18">
        <f t="shared" si="26"/>
        <v>304.16210190203981</v>
      </c>
      <c r="BK60" s="19">
        <f t="shared" si="27"/>
        <v>815.47639894241979</v>
      </c>
      <c r="BL60" s="18">
        <f t="shared" si="28"/>
        <v>26.394987350473446</v>
      </c>
      <c r="BM60" s="17">
        <f t="shared" si="29"/>
        <v>3.9264250624877759</v>
      </c>
      <c r="BN60" s="17">
        <f t="shared" si="30"/>
        <v>33.552860100206999</v>
      </c>
      <c r="BO60" s="17">
        <f t="shared" si="31"/>
        <v>0.33552860100206999</v>
      </c>
      <c r="BP60" s="53">
        <f t="shared" si="32"/>
        <v>63202.518160632389</v>
      </c>
    </row>
    <row r="61" spans="1:68" s="8" customFormat="1" ht="16" x14ac:dyDescent="0.2">
      <c r="A61">
        <v>43</v>
      </c>
      <c r="B61">
        <v>1026.3399999999999</v>
      </c>
      <c r="C61" s="6">
        <v>66.444437266858998</v>
      </c>
      <c r="D61">
        <v>64.934200000000004</v>
      </c>
      <c r="E61">
        <v>0.87919999999999998</v>
      </c>
      <c r="F61">
        <v>13.6896</v>
      </c>
      <c r="G61">
        <v>6.9638999999999998</v>
      </c>
      <c r="H61">
        <v>5.8799999999999998E-2</v>
      </c>
      <c r="I61">
        <v>2.1181999999999999</v>
      </c>
      <c r="J61">
        <v>5.7617000000000003</v>
      </c>
      <c r="K61">
        <v>2.9247000000000001</v>
      </c>
      <c r="L61">
        <v>0.97829999999999995</v>
      </c>
      <c r="M61">
        <v>0.20119999999999999</v>
      </c>
      <c r="N61">
        <v>1.4901</v>
      </c>
      <c r="O61">
        <v>0</v>
      </c>
      <c r="P61" s="17">
        <f t="shared" si="0"/>
        <v>98.509800000000013</v>
      </c>
      <c r="Q61" s="17">
        <f t="shared" ref="Q61:U61" si="38">(D61/$P61)*(100-$N61)</f>
        <v>64.934265916487504</v>
      </c>
      <c r="R61" s="17">
        <f t="shared" si="38"/>
        <v>0.8792008925000353</v>
      </c>
      <c r="S61" s="17">
        <f t="shared" si="38"/>
        <v>13.689613896688449</v>
      </c>
      <c r="T61" s="17">
        <f t="shared" si="38"/>
        <v>6.9639070692459013</v>
      </c>
      <c r="U61" s="17">
        <f t="shared" si="38"/>
        <v>5.8800059689492812E-2</v>
      </c>
      <c r="V61" s="17">
        <f t="shared" si="37"/>
        <v>2.1182021502429196</v>
      </c>
      <c r="W61" s="17">
        <f t="shared" si="37"/>
        <v>5.761705848859707</v>
      </c>
      <c r="X61" s="17">
        <f t="shared" si="37"/>
        <v>2.9247029689431914</v>
      </c>
      <c r="Y61" s="17">
        <f t="shared" si="37"/>
        <v>0.97830099309916363</v>
      </c>
      <c r="Z61" s="17">
        <f t="shared" si="37"/>
        <v>0.20120020424363866</v>
      </c>
      <c r="AA61" s="17">
        <f t="shared" si="2"/>
        <v>1.4901</v>
      </c>
      <c r="AB61" s="17">
        <f t="shared" si="3"/>
        <v>0</v>
      </c>
      <c r="AC61" s="18">
        <f t="shared" si="36"/>
        <v>66.677338598182018</v>
      </c>
      <c r="AD61" s="18">
        <f t="shared" si="36"/>
        <v>0.67907923571637885</v>
      </c>
      <c r="AE61" s="18">
        <f t="shared" si="36"/>
        <v>8.2838411007805206</v>
      </c>
      <c r="AF61" s="18">
        <f t="shared" si="35"/>
        <v>5.9799366283777724</v>
      </c>
      <c r="AG61" s="18">
        <f t="shared" si="35"/>
        <v>5.1139557979808507E-2</v>
      </c>
      <c r="AH61" s="18">
        <f t="shared" si="35"/>
        <v>3.2428939429230548</v>
      </c>
      <c r="AI61" s="18">
        <f t="shared" si="35"/>
        <v>6.3388936385211103</v>
      </c>
      <c r="AJ61" s="18">
        <f t="shared" si="35"/>
        <v>2.9113913087385965</v>
      </c>
      <c r="AK61" s="18">
        <f t="shared" si="35"/>
        <v>0.64075496299171941</v>
      </c>
      <c r="AL61" s="18">
        <f t="shared" si="35"/>
        <v>8.7456884736823282E-2</v>
      </c>
      <c r="AM61" s="18">
        <f t="shared" si="35"/>
        <v>5.1072741410522049</v>
      </c>
      <c r="AN61" s="18">
        <f t="shared" si="35"/>
        <v>0</v>
      </c>
      <c r="AO61" s="18">
        <f t="shared" si="5"/>
        <v>100.00000000000001</v>
      </c>
      <c r="AP61" s="17">
        <f t="shared" si="6"/>
        <v>61.697900686585299</v>
      </c>
      <c r="AQ61" s="19">
        <f t="shared" si="7"/>
        <v>10750.084286290183</v>
      </c>
      <c r="AR61" s="19">
        <f t="shared" si="8"/>
        <v>-1435.9210164092954</v>
      </c>
      <c r="AS61" s="20">
        <f t="shared" si="9"/>
        <v>441.32979041803929</v>
      </c>
      <c r="AT61" s="21">
        <f t="shared" si="10"/>
        <v>245.45464253984602</v>
      </c>
      <c r="AU61" s="21">
        <f t="shared" si="11"/>
        <v>-247.09007402955285</v>
      </c>
      <c r="AV61" s="21">
        <f t="shared" si="12"/>
        <v>-674.20939101841066</v>
      </c>
      <c r="AW61" s="21">
        <f t="shared" si="13"/>
        <v>978.99745796332286</v>
      </c>
      <c r="AX61" s="21">
        <f t="shared" si="14"/>
        <v>-1517.9272190268134</v>
      </c>
      <c r="AY61" s="21">
        <f t="shared" si="15"/>
        <v>-596.73989664383862</v>
      </c>
      <c r="AZ61" s="21">
        <f t="shared" si="16"/>
        <v>518.47581726432725</v>
      </c>
      <c r="BA61" s="21">
        <f t="shared" si="17"/>
        <v>183.36268114500055</v>
      </c>
      <c r="BB61" s="20">
        <f t="shared" si="18"/>
        <v>140.89710768973129</v>
      </c>
      <c r="BC61" s="20">
        <f t="shared" si="19"/>
        <v>77.15943147561488</v>
      </c>
      <c r="BD61" s="20">
        <f t="shared" si="20"/>
        <v>64.656715112915322</v>
      </c>
      <c r="BE61" s="20">
        <f t="shared" si="21"/>
        <v>-43.655877679565585</v>
      </c>
      <c r="BF61" s="20">
        <f t="shared" si="22"/>
        <v>-180.11569323796479</v>
      </c>
      <c r="BG61" s="20">
        <f t="shared" si="23"/>
        <v>61.852286401293682</v>
      </c>
      <c r="BH61" s="16">
        <f t="shared" si="24"/>
        <v>-4.55</v>
      </c>
      <c r="BI61" s="18">
        <f t="shared" si="25"/>
        <v>8462.4543973478103</v>
      </c>
      <c r="BJ61" s="18">
        <f t="shared" si="26"/>
        <v>304.15665090702532</v>
      </c>
      <c r="BK61" s="19">
        <f t="shared" si="27"/>
        <v>815.48320059571472</v>
      </c>
      <c r="BL61" s="18">
        <f t="shared" si="28"/>
        <v>26.394575009015259</v>
      </c>
      <c r="BM61" s="17">
        <f t="shared" si="29"/>
        <v>3.9521308741030934</v>
      </c>
      <c r="BN61" s="17">
        <f t="shared" si="30"/>
        <v>33.555562733141002</v>
      </c>
      <c r="BO61" s="17">
        <f t="shared" si="31"/>
        <v>0.33555562733141003</v>
      </c>
      <c r="BP61" s="53">
        <f t="shared" si="32"/>
        <v>67067.268372731181</v>
      </c>
    </row>
    <row r="62" spans="1:68" s="8" customFormat="1" ht="16" x14ac:dyDescent="0.2">
      <c r="A62"/>
      <c r="B62"/>
      <c r="C62" s="6"/>
      <c r="D62"/>
      <c r="E62"/>
      <c r="F62"/>
      <c r="G62"/>
      <c r="H62"/>
      <c r="I62"/>
      <c r="J62"/>
      <c r="K62"/>
      <c r="L62"/>
      <c r="M62"/>
      <c r="N62"/>
      <c r="O62"/>
      <c r="P62" s="17"/>
      <c r="Q62" s="17"/>
      <c r="R62" s="17"/>
      <c r="S62" s="17"/>
      <c r="T62" s="17"/>
      <c r="U62" s="17"/>
      <c r="V62" s="17"/>
      <c r="W62" s="17"/>
      <c r="X62" s="17"/>
      <c r="Y62" s="17"/>
      <c r="Z62" s="17"/>
      <c r="AA62" s="17"/>
      <c r="AB62" s="17"/>
      <c r="AC62" s="18"/>
      <c r="AD62" s="18"/>
      <c r="AE62" s="18"/>
      <c r="AF62" s="18"/>
      <c r="AG62" s="18"/>
      <c r="AH62" s="18"/>
      <c r="AI62" s="18"/>
      <c r="AJ62" s="18"/>
      <c r="AK62" s="18"/>
      <c r="AL62" s="18"/>
      <c r="AM62" s="18"/>
      <c r="AN62" s="18"/>
      <c r="AO62" s="18"/>
      <c r="AP62" s="17"/>
      <c r="AQ62" s="19"/>
      <c r="AR62" s="19"/>
      <c r="AS62" s="20"/>
      <c r="AT62" s="21"/>
      <c r="AU62" s="21"/>
      <c r="AV62" s="21"/>
      <c r="AW62" s="21"/>
      <c r="AX62" s="21"/>
      <c r="AY62" s="21"/>
      <c r="AZ62" s="21"/>
      <c r="BA62" s="21"/>
      <c r="BB62" s="20"/>
      <c r="BC62" s="20"/>
      <c r="BD62" s="20"/>
      <c r="BE62" s="20"/>
      <c r="BF62" s="20"/>
      <c r="BG62" s="20"/>
      <c r="BH62" s="16"/>
      <c r="BI62" s="18"/>
      <c r="BJ62" s="18"/>
      <c r="BK62" s="19"/>
      <c r="BL62" s="18"/>
      <c r="BM62" s="17"/>
      <c r="BN62" s="17"/>
      <c r="BO62" s="56">
        <v>0.5</v>
      </c>
      <c r="BP62" s="57">
        <v>563173.18696341862</v>
      </c>
    </row>
    <row r="63" spans="1:68" s="8" customFormat="1" ht="16" x14ac:dyDescent="0.2"/>
    <row r="64" spans="1:68" s="8" customFormat="1" ht="16" x14ac:dyDescent="0.2"/>
    <row r="65" spans="1:66" s="8" customFormat="1" ht="16" x14ac:dyDescent="0.2"/>
    <row r="66" spans="1:66" s="8" customFormat="1" ht="16" x14ac:dyDescent="0.2">
      <c r="A66" s="14" t="s">
        <v>107</v>
      </c>
      <c r="B66" s="15"/>
      <c r="C66" s="15"/>
      <c r="D66" s="14"/>
      <c r="E66" s="14"/>
      <c r="F66" s="14"/>
      <c r="G66" s="14"/>
      <c r="H66" s="14"/>
      <c r="I66" s="14"/>
      <c r="J66" s="14"/>
      <c r="K66" s="14"/>
      <c r="L66" s="14"/>
      <c r="M66" s="14"/>
      <c r="N66" s="14"/>
      <c r="O66" s="14"/>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row>
    <row r="67" spans="1:66" s="8" customFormat="1" ht="16" x14ac:dyDescent="0.2">
      <c r="A67" s="13" t="s">
        <v>26</v>
      </c>
      <c r="B67" s="12" t="s">
        <v>106</v>
      </c>
      <c r="C67" s="12" t="s">
        <v>105</v>
      </c>
      <c r="D67" s="12" t="s">
        <v>32</v>
      </c>
      <c r="E67" s="12" t="s">
        <v>33</v>
      </c>
      <c r="F67" s="12" t="s">
        <v>34</v>
      </c>
      <c r="G67" s="12" t="s">
        <v>7</v>
      </c>
      <c r="H67" s="12" t="s">
        <v>10</v>
      </c>
      <c r="I67" s="12" t="s">
        <v>13</v>
      </c>
      <c r="J67" s="12" t="s">
        <v>16</v>
      </c>
      <c r="K67" s="12" t="s">
        <v>35</v>
      </c>
      <c r="L67" s="12" t="s">
        <v>36</v>
      </c>
      <c r="M67" s="12" t="s">
        <v>37</v>
      </c>
      <c r="N67" s="12" t="s">
        <v>38</v>
      </c>
      <c r="O67" s="12" t="s">
        <v>39</v>
      </c>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row>
    <row r="68" spans="1:66" s="8" customFormat="1" ht="16" x14ac:dyDescent="0.2">
      <c r="A68" s="10" t="s">
        <v>104</v>
      </c>
      <c r="B68" s="9" t="s">
        <v>85</v>
      </c>
      <c r="C68" s="9" t="s">
        <v>103</v>
      </c>
      <c r="D68" s="9" t="s">
        <v>32</v>
      </c>
      <c r="E68" s="9" t="s">
        <v>33</v>
      </c>
      <c r="F68" s="9" t="s">
        <v>34</v>
      </c>
      <c r="G68" s="9" t="s">
        <v>102</v>
      </c>
      <c r="H68" s="9" t="s">
        <v>10</v>
      </c>
      <c r="I68" s="9" t="s">
        <v>13</v>
      </c>
      <c r="J68" s="9" t="s">
        <v>16</v>
      </c>
      <c r="K68" s="9" t="s">
        <v>35</v>
      </c>
      <c r="L68" s="9" t="s">
        <v>36</v>
      </c>
      <c r="M68" s="9" t="s">
        <v>37</v>
      </c>
      <c r="N68" s="9" t="s">
        <v>38</v>
      </c>
      <c r="O68" s="9" t="s">
        <v>101</v>
      </c>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row>
    <row r="69" spans="1:66" s="8" customFormat="1" ht="16" x14ac:dyDescent="0.2">
      <c r="A69" t="s">
        <v>84</v>
      </c>
      <c r="B69" t="s">
        <v>85</v>
      </c>
      <c r="C69" t="s">
        <v>86</v>
      </c>
      <c r="D69" t="s">
        <v>87</v>
      </c>
      <c r="E69" t="s">
        <v>88</v>
      </c>
      <c r="F69" t="s">
        <v>89</v>
      </c>
      <c r="G69" t="s">
        <v>91</v>
      </c>
      <c r="H69" t="s">
        <v>92</v>
      </c>
      <c r="I69" t="s">
        <v>93</v>
      </c>
      <c r="J69" t="s">
        <v>94</v>
      </c>
      <c r="K69" t="s">
        <v>95</v>
      </c>
      <c r="L69" t="s">
        <v>96</v>
      </c>
      <c r="M69" t="s">
        <v>97</v>
      </c>
      <c r="N69" t="s">
        <v>98</v>
      </c>
      <c r="O69" t="s">
        <v>99</v>
      </c>
    </row>
    <row r="70" spans="1:66" s="8" customFormat="1" ht="16" x14ac:dyDescent="0.2">
      <c r="A70">
        <v>1</v>
      </c>
      <c r="B70">
        <v>1152.3399999999999</v>
      </c>
      <c r="C70" s="6">
        <v>99.956852600006002</v>
      </c>
      <c r="D70">
        <v>60.4253</v>
      </c>
      <c r="E70">
        <v>0.58450000000000002</v>
      </c>
      <c r="F70">
        <v>17.468900000000001</v>
      </c>
      <c r="G70">
        <v>6.3741000000000003</v>
      </c>
      <c r="H70">
        <v>0.1585</v>
      </c>
      <c r="I70">
        <v>2.6595</v>
      </c>
      <c r="J70">
        <v>7.1254</v>
      </c>
      <c r="K70">
        <v>3.3664000000000001</v>
      </c>
      <c r="L70">
        <v>0.71319999999999995</v>
      </c>
      <c r="M70">
        <v>0.1338</v>
      </c>
      <c r="N70">
        <v>0.99050000000000005</v>
      </c>
      <c r="O70">
        <v>0</v>
      </c>
    </row>
    <row r="71" spans="1:66" s="8" customFormat="1" ht="16" x14ac:dyDescent="0.2">
      <c r="A71">
        <v>2</v>
      </c>
      <c r="B71">
        <v>1149.3399999999999</v>
      </c>
      <c r="C71" s="6">
        <v>99.209773574386006</v>
      </c>
      <c r="D71">
        <v>60.502499999999998</v>
      </c>
      <c r="E71">
        <v>0.58889999999999998</v>
      </c>
      <c r="F71">
        <v>17.360099999999999</v>
      </c>
      <c r="G71">
        <v>6.4219999999999997</v>
      </c>
      <c r="H71">
        <v>0.15970000000000001</v>
      </c>
      <c r="I71">
        <v>2.6796000000000002</v>
      </c>
      <c r="J71">
        <v>7.0689000000000002</v>
      </c>
      <c r="K71">
        <v>3.3679000000000001</v>
      </c>
      <c r="L71">
        <v>0.7177</v>
      </c>
      <c r="M71">
        <v>0.1348</v>
      </c>
      <c r="N71">
        <v>0.998</v>
      </c>
      <c r="O71">
        <v>0</v>
      </c>
    </row>
    <row r="72" spans="1:66" s="8" customFormat="1" ht="16" x14ac:dyDescent="0.2">
      <c r="A72">
        <v>3</v>
      </c>
      <c r="B72">
        <v>1146.3399999999999</v>
      </c>
      <c r="C72" s="6">
        <v>98.466173616789007</v>
      </c>
      <c r="D72">
        <v>60.578600000000002</v>
      </c>
      <c r="E72">
        <v>0.59330000000000005</v>
      </c>
      <c r="F72">
        <v>17.2514</v>
      </c>
      <c r="G72">
        <v>6.4705000000000004</v>
      </c>
      <c r="H72">
        <v>0.16089999999999999</v>
      </c>
      <c r="I72">
        <v>2.6998000000000002</v>
      </c>
      <c r="J72">
        <v>7.0133000000000001</v>
      </c>
      <c r="K72">
        <v>3.3685999999999998</v>
      </c>
      <c r="L72">
        <v>0.72230000000000005</v>
      </c>
      <c r="M72">
        <v>0.1358</v>
      </c>
      <c r="N72">
        <v>1.0055000000000001</v>
      </c>
      <c r="O72">
        <v>0</v>
      </c>
    </row>
    <row r="73" spans="1:66" s="8" customFormat="1" ht="16" x14ac:dyDescent="0.2">
      <c r="A73">
        <v>4</v>
      </c>
      <c r="B73">
        <v>1143.3399999999999</v>
      </c>
      <c r="C73" s="6">
        <v>97.726141427325999</v>
      </c>
      <c r="D73">
        <v>60.653599999999997</v>
      </c>
      <c r="E73">
        <v>0.5978</v>
      </c>
      <c r="F73">
        <v>17.142900000000001</v>
      </c>
      <c r="G73">
        <v>6.5194999999999999</v>
      </c>
      <c r="H73">
        <v>0.16209999999999999</v>
      </c>
      <c r="I73">
        <v>2.7202999999999999</v>
      </c>
      <c r="J73">
        <v>6.9587000000000003</v>
      </c>
      <c r="K73">
        <v>3.3683999999999998</v>
      </c>
      <c r="L73">
        <v>0.72689999999999999</v>
      </c>
      <c r="M73">
        <v>0.1368</v>
      </c>
      <c r="N73">
        <v>1.0130999999999999</v>
      </c>
      <c r="O73">
        <v>0</v>
      </c>
    </row>
    <row r="74" spans="1:66" s="8" customFormat="1" ht="16" x14ac:dyDescent="0.2">
      <c r="A74">
        <v>5</v>
      </c>
      <c r="B74">
        <v>1140.3399999999999</v>
      </c>
      <c r="C74" s="6">
        <v>96.989783951709995</v>
      </c>
      <c r="D74">
        <v>60.727400000000003</v>
      </c>
      <c r="E74">
        <v>0.60229999999999995</v>
      </c>
      <c r="F74">
        <v>17.034500000000001</v>
      </c>
      <c r="G74">
        <v>6.569</v>
      </c>
      <c r="H74">
        <v>0.1633</v>
      </c>
      <c r="I74">
        <v>2.7408999999999999</v>
      </c>
      <c r="J74">
        <v>6.9048999999999996</v>
      </c>
      <c r="K74">
        <v>3.3673999999999999</v>
      </c>
      <c r="L74">
        <v>0.73150000000000004</v>
      </c>
      <c r="M74">
        <v>0.13780000000000001</v>
      </c>
      <c r="N74">
        <v>1.0207999999999999</v>
      </c>
      <c r="O74">
        <v>0</v>
      </c>
    </row>
    <row r="75" spans="1:66" s="8" customFormat="1" ht="16" x14ac:dyDescent="0.2">
      <c r="A75">
        <v>6</v>
      </c>
      <c r="B75">
        <v>1137.3399999999999</v>
      </c>
      <c r="C75" s="6">
        <v>96.257224841715995</v>
      </c>
      <c r="D75">
        <v>60.800199999999997</v>
      </c>
      <c r="E75">
        <v>0.6069</v>
      </c>
      <c r="F75">
        <v>16.926300000000001</v>
      </c>
      <c r="G75">
        <v>6.6189999999999998</v>
      </c>
      <c r="H75">
        <v>0.1646</v>
      </c>
      <c r="I75">
        <v>2.7618</v>
      </c>
      <c r="J75">
        <v>6.8521000000000001</v>
      </c>
      <c r="K75">
        <v>3.3654999999999999</v>
      </c>
      <c r="L75">
        <v>0.73609999999999998</v>
      </c>
      <c r="M75">
        <v>0.1389</v>
      </c>
      <c r="N75">
        <v>1.0286</v>
      </c>
      <c r="O75">
        <v>0</v>
      </c>
    </row>
    <row r="76" spans="1:66" s="8" customFormat="1" ht="16" x14ac:dyDescent="0.2">
      <c r="A76">
        <v>7</v>
      </c>
      <c r="B76">
        <v>1134.3399999999999</v>
      </c>
      <c r="C76" s="6">
        <v>95.528602764249001</v>
      </c>
      <c r="D76">
        <v>60.8718</v>
      </c>
      <c r="E76">
        <v>0.61150000000000004</v>
      </c>
      <c r="F76">
        <v>16.8184</v>
      </c>
      <c r="G76">
        <v>6.6695000000000002</v>
      </c>
      <c r="H76">
        <v>0.1658</v>
      </c>
      <c r="I76">
        <v>2.7827999999999999</v>
      </c>
      <c r="J76">
        <v>6.8003</v>
      </c>
      <c r="K76">
        <v>3.3626999999999998</v>
      </c>
      <c r="L76">
        <v>0.74070000000000003</v>
      </c>
      <c r="M76">
        <v>0.14000000000000001</v>
      </c>
      <c r="N76">
        <v>1.0364</v>
      </c>
      <c r="O76">
        <v>0</v>
      </c>
    </row>
    <row r="77" spans="1:66" s="8" customFormat="1" ht="16" x14ac:dyDescent="0.2">
      <c r="A77">
        <v>8</v>
      </c>
      <c r="B77">
        <v>1131.3399999999999</v>
      </c>
      <c r="C77" s="6">
        <v>94.804069588416993</v>
      </c>
      <c r="D77">
        <v>60.9422</v>
      </c>
      <c r="E77">
        <v>0.61619999999999997</v>
      </c>
      <c r="F77">
        <v>16.710599999999999</v>
      </c>
      <c r="G77">
        <v>6.7205000000000004</v>
      </c>
      <c r="H77">
        <v>0.1671</v>
      </c>
      <c r="I77">
        <v>2.8041</v>
      </c>
      <c r="J77">
        <v>6.7495000000000003</v>
      </c>
      <c r="K77">
        <v>3.3591000000000002</v>
      </c>
      <c r="L77">
        <v>0.74529999999999996</v>
      </c>
      <c r="M77">
        <v>0.14099999999999999</v>
      </c>
      <c r="N77">
        <v>1.0444</v>
      </c>
      <c r="O77">
        <v>0</v>
      </c>
    </row>
    <row r="78" spans="1:66" s="8" customFormat="1" ht="16" x14ac:dyDescent="0.2">
      <c r="A78">
        <v>9</v>
      </c>
      <c r="B78">
        <v>1128.3399999999999</v>
      </c>
      <c r="C78" s="6">
        <v>94.083788481997999</v>
      </c>
      <c r="D78">
        <v>61.011400000000002</v>
      </c>
      <c r="E78">
        <v>0.62090000000000001</v>
      </c>
      <c r="F78">
        <v>16.603100000000001</v>
      </c>
      <c r="G78">
        <v>6.7718999999999996</v>
      </c>
      <c r="H78">
        <v>0.16839999999999999</v>
      </c>
      <c r="I78">
        <v>2.8256000000000001</v>
      </c>
      <c r="J78">
        <v>6.6996000000000002</v>
      </c>
      <c r="K78">
        <v>3.3546</v>
      </c>
      <c r="L78">
        <v>0.74990000000000001</v>
      </c>
      <c r="M78">
        <v>0.1421</v>
      </c>
      <c r="N78">
        <v>1.0524</v>
      </c>
      <c r="O78">
        <v>0</v>
      </c>
    </row>
    <row r="79" spans="1:66" s="8" customFormat="1" ht="16" x14ac:dyDescent="0.2">
      <c r="A79">
        <v>10</v>
      </c>
      <c r="B79">
        <v>1125.3399999999999</v>
      </c>
      <c r="C79" s="6">
        <v>93.367931949701003</v>
      </c>
      <c r="D79">
        <v>61.0794</v>
      </c>
      <c r="E79">
        <v>0.62570000000000003</v>
      </c>
      <c r="F79">
        <v>16.495899999999999</v>
      </c>
      <c r="G79">
        <v>6.8239000000000001</v>
      </c>
      <c r="H79">
        <v>0.16969999999999999</v>
      </c>
      <c r="I79">
        <v>2.8472</v>
      </c>
      <c r="J79">
        <v>6.6508000000000003</v>
      </c>
      <c r="K79">
        <v>3.3492999999999999</v>
      </c>
      <c r="L79">
        <v>0.75449999999999995</v>
      </c>
      <c r="M79">
        <v>0.14319999999999999</v>
      </c>
      <c r="N79">
        <v>1.0604</v>
      </c>
      <c r="O79">
        <v>0</v>
      </c>
    </row>
    <row r="80" spans="1:66" s="8" customFormat="1" ht="16" x14ac:dyDescent="0.2">
      <c r="A80">
        <v>11</v>
      </c>
      <c r="B80">
        <v>1122.3399999999999</v>
      </c>
      <c r="C80" s="6">
        <v>92.656679846811002</v>
      </c>
      <c r="D80">
        <v>61.146099999999997</v>
      </c>
      <c r="E80">
        <v>0.63049999999999995</v>
      </c>
      <c r="F80">
        <v>16.388999999999999</v>
      </c>
      <c r="G80">
        <v>6.8761999999999999</v>
      </c>
      <c r="H80">
        <v>0.17100000000000001</v>
      </c>
      <c r="I80">
        <v>2.8691</v>
      </c>
      <c r="J80">
        <v>6.6029999999999998</v>
      </c>
      <c r="K80">
        <v>3.3431000000000002</v>
      </c>
      <c r="L80">
        <v>0.7591</v>
      </c>
      <c r="M80">
        <v>0.14430000000000001</v>
      </c>
      <c r="N80">
        <v>1.0686</v>
      </c>
      <c r="O80">
        <v>0</v>
      </c>
    </row>
    <row r="81" spans="1:15" s="8" customFormat="1" ht="16" x14ac:dyDescent="0.2">
      <c r="A81">
        <v>12</v>
      </c>
      <c r="B81">
        <v>1119.3399999999999</v>
      </c>
      <c r="C81" s="6">
        <v>91.950217399110002</v>
      </c>
      <c r="D81">
        <v>61.2117</v>
      </c>
      <c r="E81">
        <v>0.63529999999999998</v>
      </c>
      <c r="F81">
        <v>16.282299999999999</v>
      </c>
      <c r="G81">
        <v>6.9291</v>
      </c>
      <c r="H81">
        <v>0.17230000000000001</v>
      </c>
      <c r="I81">
        <v>2.8910999999999998</v>
      </c>
      <c r="J81">
        <v>6.5561999999999996</v>
      </c>
      <c r="K81">
        <v>3.3359999999999999</v>
      </c>
      <c r="L81">
        <v>0.76370000000000005</v>
      </c>
      <c r="M81">
        <v>0.1454</v>
      </c>
      <c r="N81">
        <v>1.0768</v>
      </c>
      <c r="O81">
        <v>0</v>
      </c>
    </row>
    <row r="82" spans="1:15" s="8" customFormat="1" ht="16" x14ac:dyDescent="0.2">
      <c r="A82">
        <v>13</v>
      </c>
      <c r="B82">
        <v>1116.3399999999999</v>
      </c>
      <c r="C82" s="6">
        <v>91.248733259961995</v>
      </c>
      <c r="D82">
        <v>61.276000000000003</v>
      </c>
      <c r="E82">
        <v>0.64019999999999999</v>
      </c>
      <c r="F82">
        <v>16.176100000000002</v>
      </c>
      <c r="G82">
        <v>6.9823000000000004</v>
      </c>
      <c r="H82">
        <v>0.1736</v>
      </c>
      <c r="I82">
        <v>2.9134000000000002</v>
      </c>
      <c r="J82">
        <v>6.5103999999999997</v>
      </c>
      <c r="K82">
        <v>3.3281000000000001</v>
      </c>
      <c r="L82">
        <v>0.76829999999999998</v>
      </c>
      <c r="M82">
        <v>0.14649999999999999</v>
      </c>
      <c r="N82">
        <v>1.0851</v>
      </c>
      <c r="O82">
        <v>0</v>
      </c>
    </row>
    <row r="83" spans="1:15" s="8" customFormat="1" ht="16" x14ac:dyDescent="0.2">
      <c r="A83">
        <v>14</v>
      </c>
      <c r="B83">
        <v>1113.3399999999999</v>
      </c>
      <c r="C83" s="6">
        <v>90.552417631623996</v>
      </c>
      <c r="D83">
        <v>61.339100000000002</v>
      </c>
      <c r="E83">
        <v>0.6452</v>
      </c>
      <c r="F83">
        <v>16.0701</v>
      </c>
      <c r="G83">
        <v>7.0359999999999996</v>
      </c>
      <c r="H83">
        <v>0.1749</v>
      </c>
      <c r="I83">
        <v>2.9358</v>
      </c>
      <c r="J83">
        <v>6.4657</v>
      </c>
      <c r="K83">
        <v>3.3193999999999999</v>
      </c>
      <c r="L83">
        <v>0.77280000000000004</v>
      </c>
      <c r="M83">
        <v>0.14760000000000001</v>
      </c>
      <c r="N83">
        <v>1.0933999999999999</v>
      </c>
      <c r="O83">
        <v>0</v>
      </c>
    </row>
    <row r="84" spans="1:15" s="8" customFormat="1" ht="16" x14ac:dyDescent="0.2">
      <c r="A84">
        <v>15</v>
      </c>
      <c r="B84">
        <v>1110.3399999999999</v>
      </c>
      <c r="C84" s="6">
        <v>89.861460474978998</v>
      </c>
      <c r="D84">
        <v>61.4009</v>
      </c>
      <c r="E84">
        <v>0.65010000000000001</v>
      </c>
      <c r="F84">
        <v>15.964499999999999</v>
      </c>
      <c r="G84">
        <v>7.0900999999999996</v>
      </c>
      <c r="H84">
        <v>0.17630000000000001</v>
      </c>
      <c r="I84">
        <v>2.9582999999999999</v>
      </c>
      <c r="J84">
        <v>6.4219999999999997</v>
      </c>
      <c r="K84">
        <v>3.3098000000000001</v>
      </c>
      <c r="L84">
        <v>0.77739999999999998</v>
      </c>
      <c r="M84">
        <v>0.14879999999999999</v>
      </c>
      <c r="N84">
        <v>1.1017999999999999</v>
      </c>
      <c r="O84">
        <v>0</v>
      </c>
    </row>
    <row r="85" spans="1:15" s="8" customFormat="1" ht="16" x14ac:dyDescent="0.2">
      <c r="A85">
        <v>16</v>
      </c>
      <c r="B85">
        <v>1107.3399999999999</v>
      </c>
      <c r="C85" s="6">
        <v>89.176049828391996</v>
      </c>
      <c r="D85">
        <v>61.461500000000001</v>
      </c>
      <c r="E85">
        <v>0.65510000000000002</v>
      </c>
      <c r="F85">
        <v>15.859299999999999</v>
      </c>
      <c r="G85">
        <v>7.1445999999999996</v>
      </c>
      <c r="H85">
        <v>0.17760000000000001</v>
      </c>
      <c r="I85">
        <v>2.9811000000000001</v>
      </c>
      <c r="J85">
        <v>6.3792999999999997</v>
      </c>
      <c r="K85">
        <v>3.2993999999999999</v>
      </c>
      <c r="L85">
        <v>0.78190000000000004</v>
      </c>
      <c r="M85">
        <v>0.14990000000000001</v>
      </c>
      <c r="N85">
        <v>1.1103000000000001</v>
      </c>
      <c r="O85">
        <v>0</v>
      </c>
    </row>
    <row r="86" spans="1:15" s="8" customFormat="1" ht="16" x14ac:dyDescent="0.2">
      <c r="A86">
        <v>17</v>
      </c>
      <c r="B86">
        <v>1104.3399999999999</v>
      </c>
      <c r="C86" s="6">
        <v>88.496370252518005</v>
      </c>
      <c r="D86">
        <v>61.520800000000001</v>
      </c>
      <c r="E86">
        <v>0.66010000000000002</v>
      </c>
      <c r="F86">
        <v>15.7545</v>
      </c>
      <c r="G86">
        <v>7.1994999999999996</v>
      </c>
      <c r="H86">
        <v>0.17899999999999999</v>
      </c>
      <c r="I86">
        <v>3.004</v>
      </c>
      <c r="J86">
        <v>6.3376999999999999</v>
      </c>
      <c r="K86">
        <v>3.2881</v>
      </c>
      <c r="L86">
        <v>0.78639999999999999</v>
      </c>
      <c r="M86">
        <v>0.15110000000000001</v>
      </c>
      <c r="N86">
        <v>1.1188</v>
      </c>
      <c r="O86">
        <v>0</v>
      </c>
    </row>
    <row r="87" spans="1:15" s="8" customFormat="1" ht="16" x14ac:dyDescent="0.2">
      <c r="A87">
        <v>18</v>
      </c>
      <c r="B87">
        <v>1101.3399999999999</v>
      </c>
      <c r="C87" s="6">
        <v>87.822601412609004</v>
      </c>
      <c r="D87">
        <v>61.578899999999997</v>
      </c>
      <c r="E87">
        <v>0.66520000000000001</v>
      </c>
      <c r="F87">
        <v>15.6502</v>
      </c>
      <c r="G87">
        <v>7.2546999999999997</v>
      </c>
      <c r="H87">
        <v>0.1804</v>
      </c>
      <c r="I87">
        <v>3.0270000000000001</v>
      </c>
      <c r="J87">
        <v>6.2969999999999997</v>
      </c>
      <c r="K87">
        <v>3.2761</v>
      </c>
      <c r="L87">
        <v>0.79079999999999995</v>
      </c>
      <c r="M87">
        <v>0.1522</v>
      </c>
      <c r="N87">
        <v>1.1274</v>
      </c>
      <c r="O87">
        <v>0</v>
      </c>
    </row>
    <row r="88" spans="1:15" s="8" customFormat="1" ht="16" x14ac:dyDescent="0.2">
      <c r="A88">
        <v>19</v>
      </c>
      <c r="B88">
        <v>1098.3399999999999</v>
      </c>
      <c r="C88" s="6">
        <v>87.154916809160994</v>
      </c>
      <c r="D88">
        <v>61.635800000000003</v>
      </c>
      <c r="E88">
        <v>0.67030000000000001</v>
      </c>
      <c r="F88">
        <v>15.546200000000001</v>
      </c>
      <c r="G88">
        <v>7.3102999999999998</v>
      </c>
      <c r="H88">
        <v>0.1817</v>
      </c>
      <c r="I88">
        <v>3.0501999999999998</v>
      </c>
      <c r="J88">
        <v>6.2573999999999996</v>
      </c>
      <c r="K88">
        <v>3.2633000000000001</v>
      </c>
      <c r="L88">
        <v>0.79520000000000002</v>
      </c>
      <c r="M88">
        <v>0.15340000000000001</v>
      </c>
      <c r="N88">
        <v>1.1359999999999999</v>
      </c>
      <c r="O88">
        <v>0</v>
      </c>
    </row>
    <row r="89" spans="1:15" s="8" customFormat="1" ht="16" x14ac:dyDescent="0.2">
      <c r="A89">
        <v>20</v>
      </c>
      <c r="B89">
        <v>1095.3399999999999</v>
      </c>
      <c r="C89" s="6">
        <v>86.488364319229007</v>
      </c>
      <c r="D89">
        <v>61.692599999999999</v>
      </c>
      <c r="E89">
        <v>0.67549999999999999</v>
      </c>
      <c r="F89">
        <v>15.443099999999999</v>
      </c>
      <c r="G89">
        <v>7.3655999999999997</v>
      </c>
      <c r="H89">
        <v>0.18290000000000001</v>
      </c>
      <c r="I89">
        <v>3.0726</v>
      </c>
      <c r="J89">
        <v>6.2188999999999997</v>
      </c>
      <c r="K89">
        <v>3.2498999999999998</v>
      </c>
      <c r="L89">
        <v>0.79959999999999998</v>
      </c>
      <c r="M89">
        <v>0.15459999999999999</v>
      </c>
      <c r="N89">
        <v>1.1448</v>
      </c>
      <c r="O89">
        <v>0</v>
      </c>
    </row>
    <row r="90" spans="1:15" s="8" customFormat="1" ht="16" x14ac:dyDescent="0.2">
      <c r="A90">
        <v>21</v>
      </c>
      <c r="B90">
        <v>1092.3399999999999</v>
      </c>
      <c r="C90" s="6">
        <v>85.570550353358996</v>
      </c>
      <c r="D90">
        <v>61.8065</v>
      </c>
      <c r="E90">
        <v>0.68269999999999997</v>
      </c>
      <c r="F90">
        <v>15.3553</v>
      </c>
      <c r="G90">
        <v>7.3887</v>
      </c>
      <c r="H90">
        <v>0.1711</v>
      </c>
      <c r="I90">
        <v>3.0489999999999999</v>
      </c>
      <c r="J90">
        <v>6.1867999999999999</v>
      </c>
      <c r="K90">
        <v>3.2403</v>
      </c>
      <c r="L90">
        <v>0.80630000000000002</v>
      </c>
      <c r="M90">
        <v>0.15620000000000001</v>
      </c>
      <c r="N90">
        <v>1.1571</v>
      </c>
      <c r="O90">
        <v>0</v>
      </c>
    </row>
    <row r="91" spans="1:15" s="8" customFormat="1" ht="16" x14ac:dyDescent="0.2">
      <c r="A91">
        <v>22</v>
      </c>
      <c r="B91">
        <v>1089.3399999999999</v>
      </c>
      <c r="C91" s="6">
        <v>84.640702167054002</v>
      </c>
      <c r="D91">
        <v>61.924500000000002</v>
      </c>
      <c r="E91">
        <v>0.69020000000000004</v>
      </c>
      <c r="F91">
        <v>15.2681</v>
      </c>
      <c r="G91">
        <v>7.4085999999999999</v>
      </c>
      <c r="H91">
        <v>0.16020000000000001</v>
      </c>
      <c r="I91">
        <v>3.0215000000000001</v>
      </c>
      <c r="J91">
        <v>6.1558999999999999</v>
      </c>
      <c r="K91">
        <v>3.2302</v>
      </c>
      <c r="L91">
        <v>0.81320000000000003</v>
      </c>
      <c r="M91">
        <v>0.158</v>
      </c>
      <c r="N91">
        <v>1.1698</v>
      </c>
      <c r="O91">
        <v>0</v>
      </c>
    </row>
    <row r="92" spans="1:15" s="8" customFormat="1" ht="16" x14ac:dyDescent="0.2">
      <c r="A92">
        <v>23</v>
      </c>
      <c r="B92">
        <v>1086.3399999999999</v>
      </c>
      <c r="C92" s="6">
        <v>83.700631169199994</v>
      </c>
      <c r="D92">
        <v>62.046599999999998</v>
      </c>
      <c r="E92">
        <v>0.69799999999999995</v>
      </c>
      <c r="F92">
        <v>15.181699999999999</v>
      </c>
      <c r="G92">
        <v>7.4250999999999996</v>
      </c>
      <c r="H92">
        <v>0.15</v>
      </c>
      <c r="I92">
        <v>2.9903</v>
      </c>
      <c r="J92">
        <v>6.1260000000000003</v>
      </c>
      <c r="K92">
        <v>3.2195</v>
      </c>
      <c r="L92">
        <v>0.82020000000000004</v>
      </c>
      <c r="M92">
        <v>0.15970000000000001</v>
      </c>
      <c r="N92">
        <v>1.1829000000000001</v>
      </c>
      <c r="O92">
        <v>0</v>
      </c>
    </row>
    <row r="93" spans="1:15" s="8" customFormat="1" ht="16" x14ac:dyDescent="0.2">
      <c r="A93">
        <v>24</v>
      </c>
      <c r="B93">
        <v>1083.3399999999999</v>
      </c>
      <c r="C93" s="6">
        <v>82.752421612353004</v>
      </c>
      <c r="D93">
        <v>62.172800000000002</v>
      </c>
      <c r="E93">
        <v>0.70599999999999996</v>
      </c>
      <c r="F93">
        <v>15.0959</v>
      </c>
      <c r="G93">
        <v>7.4379</v>
      </c>
      <c r="H93">
        <v>0.1406</v>
      </c>
      <c r="I93">
        <v>2.9558</v>
      </c>
      <c r="J93">
        <v>6.0972999999999997</v>
      </c>
      <c r="K93">
        <v>3.2082000000000002</v>
      </c>
      <c r="L93">
        <v>0.82750000000000001</v>
      </c>
      <c r="M93">
        <v>0.16159999999999999</v>
      </c>
      <c r="N93">
        <v>1.1964999999999999</v>
      </c>
      <c r="O93">
        <v>0</v>
      </c>
    </row>
    <row r="94" spans="1:15" s="8" customFormat="1" ht="16" x14ac:dyDescent="0.2">
      <c r="A94">
        <v>25</v>
      </c>
      <c r="B94">
        <v>1080.3399999999999</v>
      </c>
      <c r="C94" s="6">
        <v>81.798324261402001</v>
      </c>
      <c r="D94">
        <v>62.302799999999998</v>
      </c>
      <c r="E94">
        <v>0.71419999999999995</v>
      </c>
      <c r="F94">
        <v>15.010899999999999</v>
      </c>
      <c r="G94">
        <v>7.4470000000000001</v>
      </c>
      <c r="H94">
        <v>0.13200000000000001</v>
      </c>
      <c r="I94">
        <v>2.9180999999999999</v>
      </c>
      <c r="J94">
        <v>6.0697000000000001</v>
      </c>
      <c r="K94">
        <v>3.1964999999999999</v>
      </c>
      <c r="L94">
        <v>0.83489999999999998</v>
      </c>
      <c r="M94">
        <v>0.16350000000000001</v>
      </c>
      <c r="N94">
        <v>1.2103999999999999</v>
      </c>
      <c r="O94">
        <v>0</v>
      </c>
    </row>
    <row r="95" spans="1:15" s="8" customFormat="1" ht="16" x14ac:dyDescent="0.2">
      <c r="A95">
        <v>26</v>
      </c>
      <c r="B95">
        <v>1077.3399999999999</v>
      </c>
      <c r="C95" s="6">
        <v>80.840653506096004</v>
      </c>
      <c r="D95">
        <v>62.436500000000002</v>
      </c>
      <c r="E95">
        <v>0.72270000000000001</v>
      </c>
      <c r="F95">
        <v>14.9267</v>
      </c>
      <c r="G95">
        <v>7.4520999999999997</v>
      </c>
      <c r="H95">
        <v>0.1241</v>
      </c>
      <c r="I95">
        <v>2.8778000000000001</v>
      </c>
      <c r="J95">
        <v>6.0433000000000003</v>
      </c>
      <c r="K95">
        <v>3.1842000000000001</v>
      </c>
      <c r="L95">
        <v>0.84250000000000003</v>
      </c>
      <c r="M95">
        <v>0.16539999999999999</v>
      </c>
      <c r="N95">
        <v>1.2248000000000001</v>
      </c>
      <c r="O95">
        <v>0</v>
      </c>
    </row>
    <row r="96" spans="1:15" s="8" customFormat="1" ht="16" x14ac:dyDescent="0.2">
      <c r="A96">
        <v>27</v>
      </c>
      <c r="B96">
        <v>1074.3399999999999</v>
      </c>
      <c r="C96" s="6">
        <v>79.881698480032995</v>
      </c>
      <c r="D96">
        <v>62.573799999999999</v>
      </c>
      <c r="E96">
        <v>0.73129999999999995</v>
      </c>
      <c r="F96">
        <v>14.8432</v>
      </c>
      <c r="G96">
        <v>7.4531999999999998</v>
      </c>
      <c r="H96">
        <v>0.1168</v>
      </c>
      <c r="I96">
        <v>2.8351999999999999</v>
      </c>
      <c r="J96">
        <v>6.0179999999999998</v>
      </c>
      <c r="K96">
        <v>3.1713</v>
      </c>
      <c r="L96">
        <v>0.85019999999999996</v>
      </c>
      <c r="M96">
        <v>0.16739999999999999</v>
      </c>
      <c r="N96">
        <v>1.2395</v>
      </c>
      <c r="O96">
        <v>0</v>
      </c>
    </row>
    <row r="97" spans="1:15" s="8" customFormat="1" ht="16" x14ac:dyDescent="0.2">
      <c r="A97">
        <v>28</v>
      </c>
      <c r="B97">
        <v>1071.3399999999999</v>
      </c>
      <c r="C97" s="6">
        <v>78.923653983232001</v>
      </c>
      <c r="D97">
        <v>62.714399999999998</v>
      </c>
      <c r="E97">
        <v>0.74019999999999997</v>
      </c>
      <c r="F97">
        <v>14.7605</v>
      </c>
      <c r="G97">
        <v>7.4500999999999999</v>
      </c>
      <c r="H97">
        <v>0.11020000000000001</v>
      </c>
      <c r="I97">
        <v>2.7907000000000002</v>
      </c>
      <c r="J97">
        <v>5.9939</v>
      </c>
      <c r="K97">
        <v>3.1579999999999999</v>
      </c>
      <c r="L97">
        <v>0.85819999999999996</v>
      </c>
      <c r="M97">
        <v>0.1694</v>
      </c>
      <c r="N97">
        <v>1.2544999999999999</v>
      </c>
      <c r="O97">
        <v>0</v>
      </c>
    </row>
    <row r="98" spans="1:15" s="8" customFormat="1" ht="16" x14ac:dyDescent="0.2">
      <c r="A98">
        <v>29</v>
      </c>
      <c r="B98">
        <v>1068.3399999999999</v>
      </c>
      <c r="C98" s="6">
        <v>77.968572563322994</v>
      </c>
      <c r="D98">
        <v>62.858199999999997</v>
      </c>
      <c r="E98">
        <v>0.74929999999999997</v>
      </c>
      <c r="F98">
        <v>14.678599999999999</v>
      </c>
      <c r="G98">
        <v>7.4427000000000003</v>
      </c>
      <c r="H98">
        <v>0.1042</v>
      </c>
      <c r="I98">
        <v>2.7446000000000002</v>
      </c>
      <c r="J98">
        <v>5.9707999999999997</v>
      </c>
      <c r="K98">
        <v>3.1440999999999999</v>
      </c>
      <c r="L98">
        <v>0.86619999999999997</v>
      </c>
      <c r="M98">
        <v>0.17150000000000001</v>
      </c>
      <c r="N98">
        <v>1.2699</v>
      </c>
      <c r="O98">
        <v>0</v>
      </c>
    </row>
    <row r="99" spans="1:15" s="8" customFormat="1" ht="16" x14ac:dyDescent="0.2">
      <c r="A99">
        <v>30</v>
      </c>
      <c r="B99">
        <v>1065.3399999999999</v>
      </c>
      <c r="C99" s="6">
        <v>77.018335913100998</v>
      </c>
      <c r="D99">
        <v>63.005000000000003</v>
      </c>
      <c r="E99">
        <v>0.75849999999999995</v>
      </c>
      <c r="F99">
        <v>14.5975</v>
      </c>
      <c r="G99">
        <v>7.431</v>
      </c>
      <c r="H99">
        <v>9.8599999999999993E-2</v>
      </c>
      <c r="I99">
        <v>2.6972</v>
      </c>
      <c r="J99">
        <v>5.9489000000000001</v>
      </c>
      <c r="K99">
        <v>3.1297999999999999</v>
      </c>
      <c r="L99">
        <v>0.87439999999999996</v>
      </c>
      <c r="M99">
        <v>0.1736</v>
      </c>
      <c r="N99">
        <v>1.2855000000000001</v>
      </c>
      <c r="O99">
        <v>0</v>
      </c>
    </row>
    <row r="100" spans="1:15" s="8" customFormat="1" ht="16" x14ac:dyDescent="0.2">
      <c r="A100">
        <v>31</v>
      </c>
      <c r="B100">
        <v>1062.3399999999999</v>
      </c>
      <c r="C100" s="6">
        <v>76.074642003307005</v>
      </c>
      <c r="D100">
        <v>63.154499999999999</v>
      </c>
      <c r="E100">
        <v>0.76790000000000003</v>
      </c>
      <c r="F100">
        <v>14.517300000000001</v>
      </c>
      <c r="G100">
        <v>7.415</v>
      </c>
      <c r="H100">
        <v>9.3600000000000003E-2</v>
      </c>
      <c r="I100">
        <v>2.6488999999999998</v>
      </c>
      <c r="J100">
        <v>5.9279999999999999</v>
      </c>
      <c r="K100">
        <v>3.1149</v>
      </c>
      <c r="L100">
        <v>0.88260000000000005</v>
      </c>
      <c r="M100">
        <v>0.1757</v>
      </c>
      <c r="N100">
        <v>1.3015000000000001</v>
      </c>
      <c r="O100">
        <v>0</v>
      </c>
    </row>
    <row r="101" spans="1:15" s="8" customFormat="1" ht="16" x14ac:dyDescent="0.2">
      <c r="A101">
        <v>32</v>
      </c>
      <c r="B101">
        <v>1059.3399999999999</v>
      </c>
      <c r="C101" s="6">
        <v>75.139003845559003</v>
      </c>
      <c r="D101">
        <v>63.306699999999999</v>
      </c>
      <c r="E101">
        <v>0.77749999999999997</v>
      </c>
      <c r="F101">
        <v>14.437900000000001</v>
      </c>
      <c r="G101">
        <v>7.3945999999999996</v>
      </c>
      <c r="H101">
        <v>8.8900000000000007E-2</v>
      </c>
      <c r="I101">
        <v>2.6</v>
      </c>
      <c r="J101">
        <v>5.9081999999999999</v>
      </c>
      <c r="K101">
        <v>3.0996000000000001</v>
      </c>
      <c r="L101">
        <v>0.89100000000000001</v>
      </c>
      <c r="M101">
        <v>0.1779</v>
      </c>
      <c r="N101">
        <v>1.3177000000000001</v>
      </c>
      <c r="O101">
        <v>0</v>
      </c>
    </row>
    <row r="102" spans="1:15" s="8" customFormat="1" ht="16" x14ac:dyDescent="0.2">
      <c r="A102">
        <v>33</v>
      </c>
      <c r="B102">
        <v>1056.3399999999999</v>
      </c>
      <c r="C102" s="6">
        <v>74.212756052168999</v>
      </c>
      <c r="D102">
        <v>63.461199999999998</v>
      </c>
      <c r="E102">
        <v>0.78720000000000001</v>
      </c>
      <c r="F102">
        <v>14.359299999999999</v>
      </c>
      <c r="G102">
        <v>7.3699000000000003</v>
      </c>
      <c r="H102">
        <v>8.4699999999999998E-2</v>
      </c>
      <c r="I102">
        <v>2.5507</v>
      </c>
      <c r="J102">
        <v>5.8894000000000002</v>
      </c>
      <c r="K102">
        <v>3.0838999999999999</v>
      </c>
      <c r="L102">
        <v>0.89949999999999997</v>
      </c>
      <c r="M102">
        <v>0.1802</v>
      </c>
      <c r="N102">
        <v>1.3341000000000001</v>
      </c>
      <c r="O102">
        <v>0</v>
      </c>
    </row>
    <row r="103" spans="1:15" s="8" customFormat="1" ht="16" x14ac:dyDescent="0.2">
      <c r="A103">
        <v>34</v>
      </c>
      <c r="B103">
        <v>1053.3399999999999</v>
      </c>
      <c r="C103" s="6">
        <v>73.297066031222997</v>
      </c>
      <c r="D103">
        <v>63.618000000000002</v>
      </c>
      <c r="E103">
        <v>0.79700000000000004</v>
      </c>
      <c r="F103">
        <v>14.281599999999999</v>
      </c>
      <c r="G103">
        <v>7.3407999999999998</v>
      </c>
      <c r="H103">
        <v>8.0799999999999997E-2</v>
      </c>
      <c r="I103">
        <v>2.5013000000000001</v>
      </c>
      <c r="J103">
        <v>5.8715999999999999</v>
      </c>
      <c r="K103">
        <v>3.0676999999999999</v>
      </c>
      <c r="L103">
        <v>0.90800000000000003</v>
      </c>
      <c r="M103">
        <v>0.18240000000000001</v>
      </c>
      <c r="N103">
        <v>1.3508</v>
      </c>
      <c r="O103">
        <v>0</v>
      </c>
    </row>
    <row r="104" spans="1:15" s="8" customFormat="1" ht="16" x14ac:dyDescent="0.2">
      <c r="A104">
        <v>35</v>
      </c>
      <c r="B104">
        <v>1050.3399999999999</v>
      </c>
      <c r="C104" s="6">
        <v>72.392947441255004</v>
      </c>
      <c r="D104">
        <v>63.776899999999998</v>
      </c>
      <c r="E104">
        <v>0.80700000000000005</v>
      </c>
      <c r="F104">
        <v>14.204700000000001</v>
      </c>
      <c r="G104">
        <v>7.3075000000000001</v>
      </c>
      <c r="H104">
        <v>7.7200000000000005E-2</v>
      </c>
      <c r="I104">
        <v>2.4518</v>
      </c>
      <c r="J104">
        <v>5.8547000000000002</v>
      </c>
      <c r="K104">
        <v>3.0510000000000002</v>
      </c>
      <c r="L104">
        <v>0.91669999999999996</v>
      </c>
      <c r="M104">
        <v>0.1847</v>
      </c>
      <c r="N104">
        <v>1.3676999999999999</v>
      </c>
      <c r="O104">
        <v>0</v>
      </c>
    </row>
    <row r="105" spans="1:15" s="8" customFormat="1" ht="16" x14ac:dyDescent="0.2">
      <c r="A105">
        <v>36</v>
      </c>
      <c r="B105">
        <v>1047.3399999999999</v>
      </c>
      <c r="C105" s="6">
        <v>71.501274263471998</v>
      </c>
      <c r="D105">
        <v>63.9377</v>
      </c>
      <c r="E105">
        <v>0.81699999999999995</v>
      </c>
      <c r="F105">
        <v>14.1287</v>
      </c>
      <c r="G105">
        <v>7.2701000000000002</v>
      </c>
      <c r="H105">
        <v>7.3899999999999993E-2</v>
      </c>
      <c r="I105">
        <v>2.4026000000000001</v>
      </c>
      <c r="J105">
        <v>5.8388999999999998</v>
      </c>
      <c r="K105">
        <v>3.0339999999999998</v>
      </c>
      <c r="L105">
        <v>0.92530000000000001</v>
      </c>
      <c r="M105">
        <v>0.187</v>
      </c>
      <c r="N105">
        <v>1.3847</v>
      </c>
      <c r="O105">
        <v>0</v>
      </c>
    </row>
    <row r="106" spans="1:15" s="8" customFormat="1" ht="16" x14ac:dyDescent="0.2">
      <c r="A106">
        <v>37</v>
      </c>
      <c r="B106">
        <v>1044.3399999999999</v>
      </c>
      <c r="C106" s="6">
        <v>70.622794453311997</v>
      </c>
      <c r="D106">
        <v>64.100200000000001</v>
      </c>
      <c r="E106">
        <v>0.82720000000000005</v>
      </c>
      <c r="F106">
        <v>14.0534</v>
      </c>
      <c r="G106">
        <v>7.2286000000000001</v>
      </c>
      <c r="H106">
        <v>7.0900000000000005E-2</v>
      </c>
      <c r="I106">
        <v>2.3538000000000001</v>
      </c>
      <c r="J106">
        <v>5.8239000000000001</v>
      </c>
      <c r="K106">
        <v>3.0165999999999999</v>
      </c>
      <c r="L106">
        <v>0.93410000000000004</v>
      </c>
      <c r="M106">
        <v>0.1893</v>
      </c>
      <c r="N106">
        <v>1.4019999999999999</v>
      </c>
      <c r="O106">
        <v>0</v>
      </c>
    </row>
    <row r="107" spans="1:15" s="8" customFormat="1" ht="16" x14ac:dyDescent="0.2">
      <c r="A107">
        <v>38</v>
      </c>
      <c r="B107">
        <v>1041.3399999999999</v>
      </c>
      <c r="C107" s="6">
        <v>69.758142590356996</v>
      </c>
      <c r="D107">
        <v>64.264399999999995</v>
      </c>
      <c r="E107">
        <v>0.83750000000000002</v>
      </c>
      <c r="F107">
        <v>13.978999999999999</v>
      </c>
      <c r="G107">
        <v>7.1830999999999996</v>
      </c>
      <c r="H107">
        <v>6.8099999999999994E-2</v>
      </c>
      <c r="I107">
        <v>2.3054999999999999</v>
      </c>
      <c r="J107">
        <v>5.8098000000000001</v>
      </c>
      <c r="K107">
        <v>2.9988999999999999</v>
      </c>
      <c r="L107">
        <v>0.94289999999999996</v>
      </c>
      <c r="M107">
        <v>0.19170000000000001</v>
      </c>
      <c r="N107">
        <v>1.4193</v>
      </c>
      <c r="O107">
        <v>0</v>
      </c>
    </row>
    <row r="108" spans="1:15" s="8" customFormat="1" ht="16" x14ac:dyDescent="0.2">
      <c r="A108">
        <v>39</v>
      </c>
      <c r="B108">
        <v>1038.3399999999999</v>
      </c>
      <c r="C108" s="6">
        <v>68.907851267598005</v>
      </c>
      <c r="D108">
        <v>64.430000000000007</v>
      </c>
      <c r="E108">
        <v>0.8478</v>
      </c>
      <c r="F108">
        <v>13.9053</v>
      </c>
      <c r="G108">
        <v>7.1337000000000002</v>
      </c>
      <c r="H108">
        <v>6.5500000000000003E-2</v>
      </c>
      <c r="I108">
        <v>2.2576999999999998</v>
      </c>
      <c r="J108">
        <v>5.7965</v>
      </c>
      <c r="K108">
        <v>2.9807999999999999</v>
      </c>
      <c r="L108">
        <v>0.95169999999999999</v>
      </c>
      <c r="M108">
        <v>0.19400000000000001</v>
      </c>
      <c r="N108">
        <v>1.4368000000000001</v>
      </c>
      <c r="O108">
        <v>0</v>
      </c>
    </row>
    <row r="109" spans="1:15" s="8" customFormat="1" ht="16" x14ac:dyDescent="0.2">
      <c r="A109">
        <v>40</v>
      </c>
      <c r="B109">
        <v>1035.3399999999999</v>
      </c>
      <c r="C109" s="6">
        <v>68.072361172073997</v>
      </c>
      <c r="D109">
        <v>64.596900000000005</v>
      </c>
      <c r="E109">
        <v>0.85819999999999996</v>
      </c>
      <c r="F109">
        <v>13.8325</v>
      </c>
      <c r="G109">
        <v>7.0807000000000002</v>
      </c>
      <c r="H109">
        <v>6.3100000000000003E-2</v>
      </c>
      <c r="I109">
        <v>2.2107000000000001</v>
      </c>
      <c r="J109">
        <v>5.7840999999999996</v>
      </c>
      <c r="K109">
        <v>2.9624000000000001</v>
      </c>
      <c r="L109">
        <v>0.96050000000000002</v>
      </c>
      <c r="M109">
        <v>0.19639999999999999</v>
      </c>
      <c r="N109">
        <v>1.4544999999999999</v>
      </c>
      <c r="O109">
        <v>0</v>
      </c>
    </row>
    <row r="110" spans="1:15" s="8" customFormat="1" ht="16" x14ac:dyDescent="0.2">
      <c r="A110">
        <v>41</v>
      </c>
      <c r="B110">
        <v>1032.3399999999999</v>
      </c>
      <c r="C110" s="6">
        <v>67.25202993552</v>
      </c>
      <c r="D110">
        <v>64.764799999999994</v>
      </c>
      <c r="E110">
        <v>0.86870000000000003</v>
      </c>
      <c r="F110">
        <v>13.760400000000001</v>
      </c>
      <c r="G110">
        <v>7.0242000000000004</v>
      </c>
      <c r="H110">
        <v>6.08E-2</v>
      </c>
      <c r="I110">
        <v>2.1644000000000001</v>
      </c>
      <c r="J110">
        <v>5.7725</v>
      </c>
      <c r="K110">
        <v>2.9437000000000002</v>
      </c>
      <c r="L110">
        <v>0.96940000000000004</v>
      </c>
      <c r="M110">
        <v>0.1988</v>
      </c>
      <c r="N110">
        <v>1.4722</v>
      </c>
      <c r="O110">
        <v>0</v>
      </c>
    </row>
    <row r="111" spans="1:15" s="8" customFormat="1" ht="16" x14ac:dyDescent="0.2">
      <c r="A111">
        <v>42</v>
      </c>
      <c r="B111">
        <v>1029.3399999999999</v>
      </c>
      <c r="C111" s="6">
        <v>66.447139899793001</v>
      </c>
      <c r="D111">
        <v>64.933800000000005</v>
      </c>
      <c r="E111">
        <v>0.87919999999999998</v>
      </c>
      <c r="F111">
        <v>13.6891</v>
      </c>
      <c r="G111">
        <v>6.9642999999999997</v>
      </c>
      <c r="H111">
        <v>5.8799999999999998E-2</v>
      </c>
      <c r="I111">
        <v>2.1190000000000002</v>
      </c>
      <c r="J111">
        <v>5.7615999999999996</v>
      </c>
      <c r="K111">
        <v>2.9247000000000001</v>
      </c>
      <c r="L111">
        <v>0.97829999999999995</v>
      </c>
      <c r="M111">
        <v>0.20119999999999999</v>
      </c>
      <c r="N111">
        <v>1.4901</v>
      </c>
      <c r="O111">
        <v>0</v>
      </c>
    </row>
    <row r="112" spans="1:15" s="8" customFormat="1" ht="16" x14ac:dyDescent="0.2">
      <c r="A112">
        <v>43</v>
      </c>
      <c r="B112">
        <v>1026.3399999999999</v>
      </c>
      <c r="C112" s="6">
        <v>66.444437266858998</v>
      </c>
      <c r="D112">
        <v>64.934200000000004</v>
      </c>
      <c r="E112">
        <v>0.87919999999999998</v>
      </c>
      <c r="F112">
        <v>13.6896</v>
      </c>
      <c r="G112">
        <v>6.9638999999999998</v>
      </c>
      <c r="H112">
        <v>5.8799999999999998E-2</v>
      </c>
      <c r="I112">
        <v>2.1181999999999999</v>
      </c>
      <c r="J112">
        <v>5.7617000000000003</v>
      </c>
      <c r="K112">
        <v>2.9247000000000001</v>
      </c>
      <c r="L112">
        <v>0.97829999999999995</v>
      </c>
      <c r="M112">
        <v>0.20119999999999999</v>
      </c>
      <c r="N112">
        <v>1.4901</v>
      </c>
      <c r="O112">
        <v>0</v>
      </c>
    </row>
    <row r="113" s="8" customFormat="1" ht="16" x14ac:dyDescent="0.2"/>
    <row r="114" s="8" customFormat="1" ht="16" x14ac:dyDescent="0.2"/>
    <row r="115" s="8" customFormat="1" ht="16" x14ac:dyDescent="0.2"/>
    <row r="116" s="8" customFormat="1" ht="16" x14ac:dyDescent="0.2"/>
    <row r="117" s="8" customFormat="1" ht="16" x14ac:dyDescent="0.2"/>
    <row r="118" s="8" customFormat="1" ht="16" x14ac:dyDescent="0.2"/>
    <row r="119" s="8" customFormat="1" ht="16" x14ac:dyDescent="0.2"/>
    <row r="120" s="8" customFormat="1" ht="16" x14ac:dyDescent="0.2"/>
    <row r="121" s="8" customFormat="1" ht="16" x14ac:dyDescent="0.2"/>
    <row r="122" s="8" customFormat="1" ht="16" x14ac:dyDescent="0.2"/>
    <row r="123" s="8" customFormat="1" ht="16" x14ac:dyDescent="0.2"/>
    <row r="124" s="8" customFormat="1" ht="16" x14ac:dyDescent="0.2"/>
    <row r="125" s="8" customFormat="1" ht="16" x14ac:dyDescent="0.2"/>
    <row r="126" s="8" customFormat="1" ht="16" x14ac:dyDescent="0.2"/>
    <row r="127" s="8" customFormat="1" ht="16" x14ac:dyDescent="0.2"/>
    <row r="128" s="8" customFormat="1" ht="16" x14ac:dyDescent="0.2"/>
    <row r="129" spans="1:66" s="8" customFormat="1" ht="16" x14ac:dyDescent="0.2"/>
    <row r="130" spans="1:66" s="8" customFormat="1" ht="16" x14ac:dyDescent="0.2">
      <c r="A130"/>
      <c r="B130"/>
      <c r="C130"/>
      <c r="D130"/>
      <c r="E130"/>
      <c r="F130"/>
      <c r="G130"/>
      <c r="H130"/>
      <c r="I130"/>
      <c r="J130"/>
      <c r="K130"/>
      <c r="L130"/>
      <c r="M130"/>
      <c r="N130"/>
      <c r="O130"/>
    </row>
    <row r="131" spans="1:66" s="8" customFormat="1" ht="16" x14ac:dyDescent="0.2">
      <c r="A131"/>
      <c r="B131"/>
      <c r="C131"/>
      <c r="D131"/>
      <c r="E131"/>
      <c r="F131"/>
      <c r="G131"/>
      <c r="H131"/>
      <c r="I131"/>
      <c r="J131"/>
      <c r="K131"/>
      <c r="L131"/>
      <c r="M131"/>
      <c r="N131"/>
      <c r="O131"/>
    </row>
    <row r="132" spans="1:66" s="8" customFormat="1" ht="16" x14ac:dyDescent="0.2">
      <c r="A132"/>
      <c r="B132"/>
      <c r="C132"/>
      <c r="D132"/>
      <c r="E132"/>
      <c r="F132"/>
      <c r="G132"/>
      <c r="H132"/>
      <c r="I132"/>
      <c r="J132"/>
      <c r="K132"/>
      <c r="L132"/>
      <c r="M132"/>
      <c r="N132"/>
      <c r="O132"/>
    </row>
    <row r="133" spans="1:66" s="8" customFormat="1" ht="16" x14ac:dyDescent="0.2">
      <c r="A133"/>
      <c r="B133"/>
      <c r="C133"/>
      <c r="D133"/>
      <c r="E133"/>
      <c r="F133"/>
      <c r="G133"/>
      <c r="H133"/>
      <c r="I133"/>
      <c r="J133"/>
      <c r="K133"/>
      <c r="L133"/>
      <c r="M133"/>
      <c r="N133"/>
      <c r="O133"/>
    </row>
    <row r="134" spans="1:66" s="8" customFormat="1" ht="16" x14ac:dyDescent="0.2">
      <c r="A134"/>
      <c r="B134"/>
      <c r="C134"/>
      <c r="D134"/>
      <c r="E134"/>
      <c r="F134"/>
      <c r="G134"/>
      <c r="H134"/>
      <c r="I134"/>
      <c r="J134"/>
      <c r="K134"/>
      <c r="L134"/>
      <c r="M134"/>
      <c r="N134"/>
      <c r="O134"/>
    </row>
    <row r="135" spans="1:66" s="8" customFormat="1" ht="16" x14ac:dyDescent="0.2">
      <c r="A135"/>
      <c r="B135"/>
      <c r="C135"/>
      <c r="D135"/>
      <c r="E135"/>
      <c r="F135"/>
      <c r="G135"/>
      <c r="H135"/>
      <c r="I135"/>
      <c r="J135"/>
      <c r="K135"/>
      <c r="L135"/>
      <c r="M135"/>
      <c r="N135"/>
      <c r="O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s="8" customFormat="1" ht="16" x14ac:dyDescent="0.2">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s="7"/>
      <c r="AP235" s="7"/>
      <c r="AQ235"/>
      <c r="AR235"/>
      <c r="AS235"/>
      <c r="AT235"/>
      <c r="AU235"/>
      <c r="AV235"/>
      <c r="AW235"/>
      <c r="AX235"/>
      <c r="AY235"/>
      <c r="AZ235"/>
      <c r="BA235"/>
      <c r="BB235"/>
      <c r="BC235"/>
      <c r="BD235"/>
      <c r="BE235"/>
      <c r="BF235"/>
      <c r="BG235"/>
      <c r="BH235"/>
      <c r="BI235"/>
      <c r="BJ235"/>
      <c r="BK235"/>
      <c r="BL235"/>
      <c r="BM235"/>
      <c r="BN235"/>
    </row>
    <row r="236" spans="1:66" s="8" customFormat="1" ht="16" x14ac:dyDescent="0.2">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s="7"/>
      <c r="AP236" s="7"/>
      <c r="AQ236"/>
      <c r="AR236"/>
      <c r="AS236"/>
      <c r="AT236"/>
      <c r="AU236"/>
      <c r="AV236"/>
      <c r="AW236"/>
      <c r="AX236"/>
      <c r="AY236"/>
      <c r="AZ236"/>
      <c r="BA236"/>
      <c r="BB236"/>
      <c r="BC236"/>
      <c r="BD236"/>
      <c r="BE236"/>
      <c r="BF236"/>
      <c r="BG236"/>
      <c r="BH236"/>
      <c r="BI236"/>
      <c r="BJ236"/>
      <c r="BK236"/>
      <c r="BL236"/>
      <c r="BM236"/>
      <c r="BN236"/>
    </row>
    <row r="237" spans="1:66" s="8" customFormat="1" ht="16" x14ac:dyDescent="0.2">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s="7"/>
      <c r="AP237" s="7"/>
      <c r="AQ237"/>
      <c r="AR237"/>
      <c r="AS237"/>
      <c r="AT237"/>
      <c r="AU237"/>
      <c r="AV237"/>
      <c r="AW237"/>
      <c r="AX237"/>
      <c r="AY237"/>
      <c r="AZ237"/>
      <c r="BA237"/>
      <c r="BB237"/>
      <c r="BC237"/>
      <c r="BD237"/>
      <c r="BE237"/>
      <c r="BF237"/>
      <c r="BG237"/>
      <c r="BH237"/>
      <c r="BI237"/>
      <c r="BJ237"/>
      <c r="BK237"/>
      <c r="BL237"/>
      <c r="BM237"/>
      <c r="BN237"/>
    </row>
    <row r="238" spans="1:66" s="8" customFormat="1" ht="16" x14ac:dyDescent="0.2">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s="7"/>
      <c r="AP238" s="7"/>
      <c r="AQ238"/>
      <c r="AR238"/>
      <c r="AS238"/>
      <c r="AT238"/>
      <c r="AU238"/>
      <c r="AV238"/>
      <c r="AW238"/>
      <c r="AX238"/>
      <c r="AY238"/>
      <c r="AZ238"/>
      <c r="BA238"/>
      <c r="BB238"/>
      <c r="BC238"/>
      <c r="BD238"/>
      <c r="BE238"/>
      <c r="BF238"/>
      <c r="BG238"/>
      <c r="BH238"/>
      <c r="BI238"/>
      <c r="BJ238"/>
      <c r="BK238"/>
      <c r="BL238"/>
      <c r="BM238"/>
      <c r="BN238"/>
    </row>
    <row r="239" spans="1:66" s="8" customFormat="1" ht="16" x14ac:dyDescent="0.2">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s="7"/>
      <c r="AP239" s="7"/>
      <c r="AQ239"/>
      <c r="AR239"/>
      <c r="AS239"/>
      <c r="AT239"/>
      <c r="AU239"/>
      <c r="AV239"/>
      <c r="AW239"/>
      <c r="AX239"/>
      <c r="AY239"/>
      <c r="AZ239"/>
      <c r="BA239"/>
      <c r="BB239"/>
      <c r="BC239"/>
      <c r="BD239"/>
      <c r="BE239"/>
      <c r="BF239"/>
      <c r="BG239"/>
      <c r="BH239"/>
      <c r="BI239"/>
      <c r="BJ239"/>
      <c r="BK239"/>
      <c r="BL239"/>
      <c r="BM239"/>
      <c r="BN239"/>
    </row>
    <row r="240" spans="1:66" s="8" customFormat="1" ht="16" x14ac:dyDescent="0.2">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s="7"/>
      <c r="AP240" s="7"/>
      <c r="AQ240"/>
      <c r="AR240"/>
      <c r="AS240"/>
      <c r="AT240"/>
      <c r="AU240"/>
      <c r="AV240"/>
      <c r="AW240"/>
      <c r="AX240"/>
      <c r="AY240"/>
      <c r="AZ240"/>
      <c r="BA240"/>
      <c r="BB240"/>
      <c r="BC240"/>
      <c r="BD240"/>
      <c r="BE240"/>
      <c r="BF240"/>
      <c r="BG240"/>
      <c r="BH240"/>
      <c r="BI240"/>
      <c r="BJ240"/>
      <c r="BK240"/>
      <c r="BL240"/>
      <c r="BM240"/>
      <c r="BN240"/>
    </row>
    <row r="241" spans="1:66" s="8" customFormat="1" ht="16" x14ac:dyDescent="0.2">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s="7"/>
      <c r="AP241" s="7"/>
      <c r="AQ241"/>
      <c r="AR241"/>
      <c r="AS241"/>
      <c r="AT241"/>
      <c r="AU241"/>
      <c r="AV241"/>
      <c r="AW241"/>
      <c r="AX241"/>
      <c r="AY241"/>
      <c r="AZ241"/>
      <c r="BA241"/>
      <c r="BB241"/>
      <c r="BC241"/>
      <c r="BD241"/>
      <c r="BE241"/>
      <c r="BF241"/>
      <c r="BG241"/>
      <c r="BH241"/>
      <c r="BI241"/>
      <c r="BJ241"/>
      <c r="BK241"/>
      <c r="BL241"/>
      <c r="BM241"/>
      <c r="BN241"/>
    </row>
    <row r="242" spans="1:66" s="8" customFormat="1" ht="16" x14ac:dyDescent="0.2">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s="7"/>
      <c r="AP242" s="7"/>
      <c r="AQ242"/>
      <c r="AR242"/>
      <c r="AS242"/>
      <c r="AT242"/>
      <c r="AU242"/>
      <c r="AV242"/>
      <c r="AW242"/>
      <c r="AX242"/>
      <c r="AY242"/>
      <c r="AZ242"/>
      <c r="BA242"/>
      <c r="BB242"/>
      <c r="BC242"/>
      <c r="BD242"/>
      <c r="BE242"/>
      <c r="BF242"/>
      <c r="BG242"/>
      <c r="BH242"/>
      <c r="BI242"/>
      <c r="BJ242"/>
      <c r="BK242"/>
      <c r="BL242"/>
      <c r="BM242"/>
      <c r="BN242"/>
    </row>
    <row r="243" spans="1:66" s="8" customFormat="1" ht="16" x14ac:dyDescent="0.2">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s="7"/>
      <c r="AP243" s="7"/>
      <c r="AQ243"/>
      <c r="AR243"/>
      <c r="AS243"/>
      <c r="AT243"/>
      <c r="AU243"/>
      <c r="AV243"/>
      <c r="AW243"/>
      <c r="AX243"/>
      <c r="AY243"/>
      <c r="AZ243"/>
      <c r="BA243"/>
      <c r="BB243"/>
      <c r="BC243"/>
      <c r="BD243"/>
      <c r="BE243"/>
      <c r="BF243"/>
      <c r="BG243"/>
      <c r="BH243"/>
      <c r="BI243"/>
      <c r="BJ243"/>
      <c r="BK243"/>
      <c r="BL243"/>
      <c r="BM243"/>
      <c r="BN243"/>
    </row>
    <row r="244" spans="1:66" s="8" customFormat="1" ht="16" x14ac:dyDescent="0.2">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s="7"/>
      <c r="AP244" s="7"/>
      <c r="AQ244"/>
      <c r="AR244"/>
      <c r="AS244"/>
      <c r="AT244"/>
      <c r="AU244"/>
      <c r="AV244"/>
      <c r="AW244"/>
      <c r="AX244"/>
      <c r="AY244"/>
      <c r="AZ244"/>
      <c r="BA244"/>
      <c r="BB244"/>
      <c r="BC244"/>
      <c r="BD244"/>
      <c r="BE244"/>
      <c r="BF244"/>
      <c r="BG244"/>
      <c r="BH244"/>
      <c r="BI244"/>
      <c r="BJ244"/>
      <c r="BK244"/>
      <c r="BL244"/>
      <c r="BM244"/>
      <c r="BN244"/>
    </row>
    <row r="245" spans="1:66" s="8" customFormat="1" ht="16" x14ac:dyDescent="0.2">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s="7"/>
      <c r="AP245" s="7"/>
      <c r="AQ245"/>
      <c r="AR245"/>
      <c r="AS245"/>
      <c r="AT245"/>
      <c r="AU245"/>
      <c r="AV245"/>
      <c r="AW245"/>
      <c r="AX245"/>
      <c r="AY245"/>
      <c r="AZ245"/>
      <c r="BA245"/>
      <c r="BB245"/>
      <c r="BC245"/>
      <c r="BD245"/>
      <c r="BE245"/>
      <c r="BF245"/>
      <c r="BG245"/>
      <c r="BH245"/>
      <c r="BI245"/>
      <c r="BJ245"/>
      <c r="BK245"/>
      <c r="BL245"/>
      <c r="BM245"/>
      <c r="BN245"/>
    </row>
    <row r="246" spans="1:66" s="8" customFormat="1" ht="16" x14ac:dyDescent="0.2">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s="7"/>
      <c r="AP246" s="7"/>
      <c r="AQ246"/>
      <c r="AR246"/>
      <c r="AS246"/>
      <c r="AT246"/>
      <c r="AU246"/>
      <c r="AV246"/>
      <c r="AW246"/>
      <c r="AX246"/>
      <c r="AY246"/>
      <c r="AZ246"/>
      <c r="BA246"/>
      <c r="BB246"/>
      <c r="BC246"/>
      <c r="BD246"/>
      <c r="BE246"/>
      <c r="BF246"/>
      <c r="BG246"/>
      <c r="BH246"/>
      <c r="BI246"/>
      <c r="BJ246"/>
      <c r="BK246"/>
      <c r="BL246"/>
      <c r="BM246"/>
      <c r="BN246"/>
    </row>
    <row r="247" spans="1:66" s="8" customFormat="1" ht="16" x14ac:dyDescent="0.2">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s="7"/>
      <c r="AP247" s="7"/>
      <c r="AQ247"/>
      <c r="AR247"/>
      <c r="AS247"/>
      <c r="AT247"/>
      <c r="AU247"/>
      <c r="AV247"/>
      <c r="AW247"/>
      <c r="AX247"/>
      <c r="AY247"/>
      <c r="AZ247"/>
      <c r="BA247"/>
      <c r="BB247"/>
      <c r="BC247"/>
      <c r="BD247"/>
      <c r="BE247"/>
      <c r="BF247"/>
      <c r="BG247"/>
      <c r="BH247"/>
      <c r="BI247"/>
      <c r="BJ247"/>
      <c r="BK247"/>
      <c r="BL247"/>
      <c r="BM247"/>
      <c r="BN247"/>
    </row>
    <row r="248" spans="1:66" s="8" customFormat="1" ht="16" x14ac:dyDescent="0.2">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s="7"/>
      <c r="AP248" s="7"/>
      <c r="AQ248"/>
      <c r="AR248"/>
      <c r="AS248"/>
      <c r="AT248"/>
      <c r="AU248"/>
      <c r="AV248"/>
      <c r="AW248"/>
      <c r="AX248"/>
      <c r="AY248"/>
      <c r="AZ248"/>
      <c r="BA248"/>
      <c r="BB248"/>
      <c r="BC248"/>
      <c r="BD248"/>
      <c r="BE248"/>
      <c r="BF248"/>
      <c r="BG248"/>
      <c r="BH248"/>
      <c r="BI248"/>
      <c r="BJ248"/>
      <c r="BK248"/>
      <c r="BL248"/>
      <c r="BM248"/>
      <c r="BN248"/>
    </row>
    <row r="249" spans="1:66" s="8" customFormat="1" ht="16" x14ac:dyDescent="0.2">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s="7"/>
      <c r="AP249" s="7"/>
      <c r="AQ249"/>
      <c r="AR249"/>
      <c r="AS249"/>
      <c r="AT249"/>
      <c r="AU249"/>
      <c r="AV249"/>
      <c r="AW249"/>
      <c r="AX249"/>
      <c r="AY249"/>
      <c r="AZ249"/>
      <c r="BA249"/>
      <c r="BB249"/>
      <c r="BC249"/>
      <c r="BD249"/>
      <c r="BE249"/>
      <c r="BF249"/>
      <c r="BG249"/>
      <c r="BH249"/>
      <c r="BI249"/>
      <c r="BJ249"/>
      <c r="BK249"/>
      <c r="BL249"/>
      <c r="BM249"/>
      <c r="BN249"/>
    </row>
    <row r="250" spans="1:66" s="8" customFormat="1" ht="16" x14ac:dyDescent="0.2">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s="7"/>
      <c r="AP250" s="7"/>
      <c r="AQ250"/>
      <c r="AR250"/>
      <c r="AS250"/>
      <c r="AT250"/>
      <c r="AU250"/>
      <c r="AV250"/>
      <c r="AW250"/>
      <c r="AX250"/>
      <c r="AY250"/>
      <c r="AZ250"/>
      <c r="BA250"/>
      <c r="BB250"/>
      <c r="BC250"/>
      <c r="BD250"/>
      <c r="BE250"/>
      <c r="BF250"/>
      <c r="BG250"/>
      <c r="BH250"/>
      <c r="BI250"/>
      <c r="BJ250"/>
      <c r="BK250"/>
      <c r="BL250"/>
      <c r="BM250"/>
      <c r="BN250"/>
    </row>
    <row r="251" spans="1:66" s="8" customFormat="1" ht="16" x14ac:dyDescent="0.2">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s="7"/>
      <c r="AP251" s="7"/>
      <c r="AQ251"/>
      <c r="AR251"/>
      <c r="AS251"/>
      <c r="AT251"/>
      <c r="AU251"/>
      <c r="AV251"/>
      <c r="AW251"/>
      <c r="AX251"/>
      <c r="AY251"/>
      <c r="AZ251"/>
      <c r="BA251"/>
      <c r="BB251"/>
      <c r="BC251"/>
      <c r="BD251"/>
      <c r="BE251"/>
      <c r="BF251"/>
      <c r="BG251"/>
      <c r="BH251"/>
      <c r="BI251"/>
      <c r="BJ251"/>
      <c r="BK251"/>
      <c r="BL251"/>
      <c r="BM251"/>
      <c r="BN251"/>
    </row>
    <row r="252" spans="1:66" s="8" customFormat="1" ht="16" x14ac:dyDescent="0.2">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s="7"/>
      <c r="AP252" s="7"/>
      <c r="AQ252"/>
      <c r="AR252"/>
      <c r="AS252"/>
      <c r="AT252"/>
      <c r="AU252"/>
      <c r="AV252"/>
      <c r="AW252"/>
      <c r="AX252"/>
      <c r="AY252"/>
      <c r="AZ252"/>
      <c r="BA252"/>
      <c r="BB252"/>
      <c r="BC252"/>
      <c r="BD252"/>
      <c r="BE252"/>
      <c r="BF252"/>
      <c r="BG252"/>
      <c r="BH252"/>
      <c r="BI252"/>
      <c r="BJ252"/>
      <c r="BK252"/>
      <c r="BL252"/>
      <c r="BM252"/>
      <c r="BN252"/>
    </row>
    <row r="253" spans="1:66" s="8" customFormat="1" ht="16" x14ac:dyDescent="0.2">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s="7"/>
      <c r="AP253" s="7"/>
      <c r="AQ253"/>
      <c r="AR253"/>
      <c r="AS253"/>
      <c r="AT253"/>
      <c r="AU253"/>
      <c r="AV253"/>
      <c r="AW253"/>
      <c r="AX253"/>
      <c r="AY253"/>
      <c r="AZ253"/>
      <c r="BA253"/>
      <c r="BB253"/>
      <c r="BC253"/>
      <c r="BD253"/>
      <c r="BE253"/>
      <c r="BF253"/>
      <c r="BG253"/>
      <c r="BH253"/>
      <c r="BI253"/>
      <c r="BJ253"/>
      <c r="BK253"/>
      <c r="BL253"/>
      <c r="BM253"/>
      <c r="BN253"/>
    </row>
    <row r="254" spans="1:66" s="8" customFormat="1" ht="16" x14ac:dyDescent="0.2">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s="7"/>
      <c r="AP254" s="7"/>
      <c r="AQ254"/>
      <c r="AR254"/>
      <c r="AS254"/>
      <c r="AT254"/>
      <c r="AU254"/>
      <c r="AV254"/>
      <c r="AW254"/>
      <c r="AX254"/>
      <c r="AY254"/>
      <c r="AZ254"/>
      <c r="BA254"/>
      <c r="BB254"/>
      <c r="BC254"/>
      <c r="BD254"/>
      <c r="BE254"/>
      <c r="BF254"/>
      <c r="BG254"/>
      <c r="BH254"/>
      <c r="BI254"/>
      <c r="BJ254"/>
      <c r="BK254"/>
      <c r="BL254"/>
      <c r="BM254"/>
      <c r="BN254"/>
    </row>
    <row r="255" spans="1:66" s="8" customFormat="1" ht="16" x14ac:dyDescent="0.2">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s="7"/>
      <c r="AP255" s="7"/>
      <c r="AQ255"/>
      <c r="AR255"/>
      <c r="AS255"/>
      <c r="AT255"/>
      <c r="AU255"/>
      <c r="AV255"/>
      <c r="AW255"/>
      <c r="AX255"/>
      <c r="AY255"/>
      <c r="AZ255"/>
      <c r="BA255"/>
      <c r="BB255"/>
      <c r="BC255"/>
      <c r="BD255"/>
      <c r="BE255"/>
      <c r="BF255"/>
      <c r="BG255"/>
      <c r="BH255"/>
      <c r="BI255"/>
      <c r="BJ255"/>
      <c r="BK255"/>
      <c r="BL255"/>
      <c r="BM255"/>
      <c r="BN255"/>
    </row>
    <row r="256" spans="1:66" s="8" customFormat="1" ht="16" x14ac:dyDescent="0.2">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s="7"/>
      <c r="AP256" s="7"/>
      <c r="AQ256"/>
      <c r="AR256"/>
      <c r="AS256"/>
      <c r="AT256"/>
      <c r="AU256"/>
      <c r="AV256"/>
      <c r="AW256"/>
      <c r="AX256"/>
      <c r="AY256"/>
      <c r="AZ256"/>
      <c r="BA256"/>
      <c r="BB256"/>
      <c r="BC256"/>
      <c r="BD256"/>
      <c r="BE256"/>
      <c r="BF256"/>
      <c r="BG256"/>
      <c r="BH256"/>
      <c r="BI256"/>
      <c r="BJ256"/>
      <c r="BK256"/>
      <c r="BL256"/>
      <c r="BM256"/>
      <c r="BN256"/>
    </row>
    <row r="257" spans="1:66" s="8" customFormat="1" ht="16" x14ac:dyDescent="0.2">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s="7"/>
      <c r="AP257" s="7"/>
      <c r="AQ257"/>
      <c r="AR257"/>
      <c r="AS257"/>
      <c r="AT257"/>
      <c r="AU257"/>
      <c r="AV257"/>
      <c r="AW257"/>
      <c r="AX257"/>
      <c r="AY257"/>
      <c r="AZ257"/>
      <c r="BA257"/>
      <c r="BB257"/>
      <c r="BC257"/>
      <c r="BD257"/>
      <c r="BE257"/>
      <c r="BF257"/>
      <c r="BG257"/>
      <c r="BH257"/>
      <c r="BI257"/>
      <c r="BJ257"/>
      <c r="BK257"/>
      <c r="BL257"/>
      <c r="BM257"/>
      <c r="BN257"/>
    </row>
    <row r="258" spans="1:66" s="8" customFormat="1" ht="16" x14ac:dyDescent="0.2">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s="7"/>
      <c r="AP258" s="7"/>
      <c r="AQ258"/>
      <c r="AR258"/>
      <c r="AS258"/>
      <c r="AT258"/>
      <c r="AU258"/>
      <c r="AV258"/>
      <c r="AW258"/>
      <c r="AX258"/>
      <c r="AY258"/>
      <c r="AZ258"/>
      <c r="BA258"/>
      <c r="BB258"/>
      <c r="BC258"/>
      <c r="BD258"/>
      <c r="BE258"/>
      <c r="BF258"/>
      <c r="BG258"/>
      <c r="BH258"/>
      <c r="BI258"/>
      <c r="BJ258"/>
      <c r="BK258"/>
      <c r="BL258"/>
      <c r="BM258"/>
      <c r="BN258"/>
    </row>
    <row r="259" spans="1:66" s="8" customFormat="1" ht="16" x14ac:dyDescent="0.2">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s="7"/>
      <c r="AP259" s="7"/>
      <c r="AQ259"/>
      <c r="AR259"/>
      <c r="AS259"/>
      <c r="AT259"/>
      <c r="AU259"/>
      <c r="AV259"/>
      <c r="AW259"/>
      <c r="AX259"/>
      <c r="AY259"/>
      <c r="AZ259"/>
      <c r="BA259"/>
      <c r="BB259"/>
      <c r="BC259"/>
      <c r="BD259"/>
      <c r="BE259"/>
      <c r="BF259"/>
      <c r="BG259"/>
      <c r="BH259"/>
      <c r="BI259"/>
      <c r="BJ259"/>
      <c r="BK259"/>
      <c r="BL259"/>
      <c r="BM259"/>
      <c r="BN259"/>
    </row>
    <row r="260" spans="1:66" s="8" customFormat="1" ht="16" x14ac:dyDescent="0.2">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s="7"/>
      <c r="AP260" s="7"/>
      <c r="AQ260"/>
      <c r="AR260"/>
      <c r="AS260"/>
      <c r="AT260"/>
      <c r="AU260"/>
      <c r="AV260"/>
      <c r="AW260"/>
      <c r="AX260"/>
      <c r="AY260"/>
      <c r="AZ260"/>
      <c r="BA260"/>
      <c r="BB260"/>
      <c r="BC260"/>
      <c r="BD260"/>
      <c r="BE260"/>
      <c r="BF260"/>
      <c r="BG260"/>
      <c r="BH260"/>
      <c r="BI260"/>
      <c r="BJ260"/>
      <c r="BK260"/>
      <c r="BL260"/>
      <c r="BM260"/>
      <c r="BN260"/>
    </row>
    <row r="261" spans="1:66" s="8" customFormat="1" ht="16" x14ac:dyDescent="0.2">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s="7"/>
      <c r="AP261" s="7"/>
      <c r="AQ261"/>
      <c r="AR261"/>
      <c r="AS261"/>
      <c r="AT261"/>
      <c r="AU261"/>
      <c r="AV261"/>
      <c r="AW261"/>
      <c r="AX261"/>
      <c r="AY261"/>
      <c r="AZ261"/>
      <c r="BA261"/>
      <c r="BB261"/>
      <c r="BC261"/>
      <c r="BD261"/>
      <c r="BE261"/>
      <c r="BF261"/>
      <c r="BG261"/>
      <c r="BH261"/>
      <c r="BI261"/>
      <c r="BJ261"/>
      <c r="BK261"/>
      <c r="BL261"/>
      <c r="BM261"/>
      <c r="BN261"/>
    </row>
    <row r="262" spans="1:66" s="8" customFormat="1" ht="16" x14ac:dyDescent="0.2">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s="7"/>
      <c r="AP262" s="7"/>
      <c r="AQ262"/>
      <c r="AR262"/>
      <c r="AS262"/>
      <c r="AT262"/>
      <c r="AU262"/>
      <c r="AV262"/>
      <c r="AW262"/>
      <c r="AX262"/>
      <c r="AY262"/>
      <c r="AZ262"/>
      <c r="BA262"/>
      <c r="BB262"/>
      <c r="BC262"/>
      <c r="BD262"/>
      <c r="BE262"/>
      <c r="BF262"/>
      <c r="BG262"/>
      <c r="BH262"/>
      <c r="BI262"/>
      <c r="BJ262"/>
      <c r="BK262"/>
      <c r="BL262"/>
      <c r="BM262"/>
      <c r="BN262"/>
    </row>
    <row r="263" spans="1:66" s="8" customFormat="1" ht="16" x14ac:dyDescent="0.2">
      <c r="A263"/>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s="7"/>
      <c r="AP263" s="7"/>
      <c r="AQ263"/>
      <c r="AR263"/>
      <c r="AS263"/>
      <c r="AT263"/>
      <c r="AU263"/>
      <c r="AV263"/>
      <c r="AW263"/>
      <c r="AX263"/>
      <c r="AY263"/>
      <c r="AZ263"/>
      <c r="BA263"/>
      <c r="BB263"/>
      <c r="BC263"/>
      <c r="BD263"/>
      <c r="BE263"/>
      <c r="BF263"/>
      <c r="BG263"/>
      <c r="BH263"/>
      <c r="BI263"/>
      <c r="BJ263"/>
      <c r="BK263"/>
      <c r="BL263"/>
      <c r="BM263"/>
      <c r="BN263"/>
    </row>
    <row r="264" spans="1:66" s="8" customFormat="1" ht="16" x14ac:dyDescent="0.2">
      <c r="A264"/>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s="7"/>
      <c r="AP264" s="7"/>
      <c r="AQ264"/>
      <c r="AR264"/>
      <c r="AS264"/>
      <c r="AT264"/>
      <c r="AU264"/>
      <c r="AV264"/>
      <c r="AW264"/>
      <c r="AX264"/>
      <c r="AY264"/>
      <c r="AZ264"/>
      <c r="BA264"/>
      <c r="BB264"/>
      <c r="BC264"/>
      <c r="BD264"/>
      <c r="BE264"/>
      <c r="BF264"/>
      <c r="BG264"/>
      <c r="BH264"/>
      <c r="BI264"/>
      <c r="BJ264"/>
      <c r="BK264"/>
      <c r="BL264"/>
      <c r="BM264"/>
      <c r="BN264"/>
    </row>
    <row r="265" spans="1:66" s="11" customFormat="1" ht="16" x14ac:dyDescent="0.2">
      <c r="A265"/>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s="7"/>
      <c r="AP265" s="7"/>
      <c r="AQ265"/>
      <c r="AR265"/>
      <c r="AS265"/>
      <c r="AT265"/>
      <c r="AU265"/>
      <c r="AV265"/>
      <c r="AW265"/>
      <c r="AX265"/>
      <c r="AY265"/>
      <c r="AZ265"/>
      <c r="BA265"/>
      <c r="BB265"/>
      <c r="BC265"/>
      <c r="BD265"/>
      <c r="BE265"/>
      <c r="BF265"/>
      <c r="BG265"/>
      <c r="BH265"/>
      <c r="BI265"/>
      <c r="BJ265"/>
      <c r="BK265"/>
      <c r="BL265"/>
      <c r="BM265"/>
      <c r="BN265"/>
    </row>
    <row r="266" spans="1:66" s="11" customFormat="1" ht="16" x14ac:dyDescent="0.2">
      <c r="A266"/>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s="7"/>
      <c r="AP266" s="7"/>
      <c r="AQ266"/>
      <c r="AR266"/>
      <c r="AS266"/>
      <c r="AT266"/>
      <c r="AU266"/>
      <c r="AV266"/>
      <c r="AW266"/>
      <c r="AX266"/>
      <c r="AY266"/>
      <c r="AZ266"/>
      <c r="BA266"/>
      <c r="BB266"/>
      <c r="BC266"/>
      <c r="BD266"/>
      <c r="BE266"/>
      <c r="BF266"/>
      <c r="BG266"/>
      <c r="BH266"/>
      <c r="BI266"/>
      <c r="BJ266"/>
      <c r="BK266"/>
      <c r="BL266"/>
      <c r="BM266"/>
      <c r="BN266"/>
    </row>
    <row r="267" spans="1:66" s="8" customFormat="1" ht="16" x14ac:dyDescent="0.2">
      <c r="A267"/>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s="7"/>
      <c r="AP267" s="7"/>
      <c r="AQ267"/>
      <c r="AR267"/>
      <c r="AS267"/>
      <c r="AT267"/>
      <c r="AU267"/>
      <c r="AV267"/>
      <c r="AW267"/>
      <c r="AX267"/>
      <c r="AY267"/>
      <c r="AZ267"/>
      <c r="BA267"/>
      <c r="BB267"/>
      <c r="BC267"/>
      <c r="BD267"/>
      <c r="BE267"/>
      <c r="BF267"/>
      <c r="BG267"/>
      <c r="BH267"/>
      <c r="BI267"/>
      <c r="BJ267"/>
      <c r="BK267"/>
      <c r="BL267"/>
      <c r="BM267"/>
      <c r="BN267"/>
    </row>
    <row r="268" spans="1:66" s="8" customFormat="1" ht="16" x14ac:dyDescent="0.2">
      <c r="A268"/>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s="7"/>
      <c r="AP268" s="7"/>
      <c r="AQ268"/>
      <c r="AR268"/>
      <c r="AS268"/>
      <c r="AT268"/>
      <c r="AU268"/>
      <c r="AV268"/>
      <c r="AW268"/>
      <c r="AX268"/>
      <c r="AY268"/>
      <c r="AZ268"/>
      <c r="BA268"/>
      <c r="BB268"/>
      <c r="BC268"/>
      <c r="BD268"/>
      <c r="BE268"/>
      <c r="BF268"/>
      <c r="BG268"/>
      <c r="BH268"/>
      <c r="BI268"/>
      <c r="BJ268"/>
      <c r="BK268"/>
      <c r="BL268"/>
      <c r="BM268"/>
      <c r="BN268"/>
    </row>
    <row r="269" spans="1:66" s="8" customFormat="1" ht="16" x14ac:dyDescent="0.2">
      <c r="A269"/>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s="7"/>
      <c r="AP269" s="7"/>
      <c r="AQ269"/>
      <c r="AR269"/>
      <c r="AS269"/>
      <c r="AT269"/>
      <c r="AU269"/>
      <c r="AV269"/>
      <c r="AW269"/>
      <c r="AX269"/>
      <c r="AY269"/>
      <c r="AZ269"/>
      <c r="BA269"/>
      <c r="BB269"/>
      <c r="BC269"/>
      <c r="BD269"/>
      <c r="BE269"/>
      <c r="BF269"/>
      <c r="BG269"/>
      <c r="BH269"/>
      <c r="BI269"/>
      <c r="BJ269"/>
      <c r="BK269"/>
      <c r="BL269"/>
      <c r="BM269"/>
      <c r="BN269"/>
    </row>
    <row r="270" spans="1:66" s="8" customFormat="1" ht="16" x14ac:dyDescent="0.2">
      <c r="A270"/>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s="7"/>
      <c r="AP270" s="7"/>
      <c r="AQ270"/>
      <c r="AR270"/>
      <c r="AS270"/>
      <c r="AT270"/>
      <c r="AU270"/>
      <c r="AV270"/>
      <c r="AW270"/>
      <c r="AX270"/>
      <c r="AY270"/>
      <c r="AZ270"/>
      <c r="BA270"/>
      <c r="BB270"/>
      <c r="BC270"/>
      <c r="BD270"/>
      <c r="BE270"/>
      <c r="BF270"/>
      <c r="BG270"/>
      <c r="BH270"/>
      <c r="BI270"/>
      <c r="BJ270"/>
      <c r="BK270"/>
      <c r="BL270"/>
      <c r="BM270"/>
      <c r="BN270"/>
    </row>
    <row r="271" spans="1:66" s="8" customFormat="1" ht="16" x14ac:dyDescent="0.2">
      <c r="A271"/>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s="7"/>
      <c r="AP271" s="7"/>
      <c r="AQ271"/>
      <c r="AR271"/>
      <c r="AS271"/>
      <c r="AT271"/>
      <c r="AU271"/>
      <c r="AV271"/>
      <c r="AW271"/>
      <c r="AX271"/>
      <c r="AY271"/>
      <c r="AZ271"/>
      <c r="BA271"/>
      <c r="BB271"/>
      <c r="BC271"/>
      <c r="BD271"/>
      <c r="BE271"/>
      <c r="BF271"/>
      <c r="BG271"/>
      <c r="BH271"/>
      <c r="BI271"/>
      <c r="BJ271"/>
      <c r="BK271"/>
      <c r="BL271"/>
      <c r="BM271"/>
      <c r="BN271"/>
    </row>
    <row r="272" spans="1:66" s="8" customFormat="1" ht="16" x14ac:dyDescent="0.2">
      <c r="A27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s="7"/>
      <c r="AP272" s="7"/>
      <c r="AQ272"/>
      <c r="AR272"/>
      <c r="AS272"/>
      <c r="AT272"/>
      <c r="AU272"/>
      <c r="AV272"/>
      <c r="AW272"/>
      <c r="AX272"/>
      <c r="AY272"/>
      <c r="AZ272"/>
      <c r="BA272"/>
      <c r="BB272"/>
      <c r="BC272"/>
      <c r="BD272"/>
      <c r="BE272"/>
      <c r="BF272"/>
      <c r="BG272"/>
      <c r="BH272"/>
      <c r="BI272"/>
      <c r="BJ272"/>
      <c r="BK272"/>
      <c r="BL272"/>
      <c r="BM272"/>
      <c r="BN272"/>
    </row>
    <row r="273" spans="1:66" s="8" customFormat="1" ht="16" x14ac:dyDescent="0.2">
      <c r="A273"/>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s="7"/>
      <c r="AP273" s="7"/>
      <c r="AQ273"/>
      <c r="AR273"/>
      <c r="AS273"/>
      <c r="AT273"/>
      <c r="AU273"/>
      <c r="AV273"/>
      <c r="AW273"/>
      <c r="AX273"/>
      <c r="AY273"/>
      <c r="AZ273"/>
      <c r="BA273"/>
      <c r="BB273"/>
      <c r="BC273"/>
      <c r="BD273"/>
      <c r="BE273"/>
      <c r="BF273"/>
      <c r="BG273"/>
      <c r="BH273"/>
      <c r="BI273"/>
      <c r="BJ273"/>
      <c r="BK273"/>
      <c r="BL273"/>
      <c r="BM273"/>
      <c r="BN273"/>
    </row>
    <row r="274" spans="1:66" s="8" customFormat="1" ht="16" x14ac:dyDescent="0.2">
      <c r="A274"/>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s="7"/>
      <c r="AP274" s="7"/>
      <c r="AQ274"/>
      <c r="AR274"/>
      <c r="AS274"/>
      <c r="AT274"/>
      <c r="AU274"/>
      <c r="AV274"/>
      <c r="AW274"/>
      <c r="AX274"/>
      <c r="AY274"/>
      <c r="AZ274"/>
      <c r="BA274"/>
      <c r="BB274"/>
      <c r="BC274"/>
      <c r="BD274"/>
      <c r="BE274"/>
      <c r="BF274"/>
      <c r="BG274"/>
      <c r="BH274"/>
      <c r="BI274"/>
      <c r="BJ274"/>
      <c r="BK274"/>
      <c r="BL274"/>
      <c r="BM274"/>
      <c r="BN274"/>
    </row>
    <row r="275" spans="1:66" s="8" customFormat="1" ht="16" x14ac:dyDescent="0.2">
      <c r="A275"/>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s="7"/>
      <c r="AP275" s="7"/>
      <c r="AQ275"/>
      <c r="AR275"/>
      <c r="AS275"/>
      <c r="AT275"/>
      <c r="AU275"/>
      <c r="AV275"/>
      <c r="AW275"/>
      <c r="AX275"/>
      <c r="AY275"/>
      <c r="AZ275"/>
      <c r="BA275"/>
      <c r="BB275"/>
      <c r="BC275"/>
      <c r="BD275"/>
      <c r="BE275"/>
      <c r="BF275"/>
      <c r="BG275"/>
      <c r="BH275"/>
      <c r="BI275"/>
      <c r="BJ275"/>
      <c r="BK275"/>
      <c r="BL275"/>
      <c r="BM275"/>
      <c r="BN275"/>
    </row>
    <row r="276" spans="1:66" s="8" customFormat="1" ht="16" x14ac:dyDescent="0.2">
      <c r="A276"/>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s="7"/>
      <c r="AP276" s="7"/>
      <c r="AQ276"/>
      <c r="AR276"/>
      <c r="AS276"/>
      <c r="AT276"/>
      <c r="AU276"/>
      <c r="AV276"/>
      <c r="AW276"/>
      <c r="AX276"/>
      <c r="AY276"/>
      <c r="AZ276"/>
      <c r="BA276"/>
      <c r="BB276"/>
      <c r="BC276"/>
      <c r="BD276"/>
      <c r="BE276"/>
      <c r="BF276"/>
      <c r="BG276"/>
      <c r="BH276"/>
      <c r="BI276"/>
      <c r="BJ276"/>
      <c r="BK276"/>
      <c r="BL276"/>
      <c r="BM276"/>
      <c r="BN276"/>
    </row>
    <row r="277" spans="1:66" s="8" customFormat="1" ht="16" x14ac:dyDescent="0.2">
      <c r="A277"/>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s="7"/>
      <c r="AP277" s="7"/>
      <c r="AQ277"/>
      <c r="AR277"/>
      <c r="AS277"/>
      <c r="AT277"/>
      <c r="AU277"/>
      <c r="AV277"/>
      <c r="AW277"/>
      <c r="AX277"/>
      <c r="AY277"/>
      <c r="AZ277"/>
      <c r="BA277"/>
      <c r="BB277"/>
      <c r="BC277"/>
      <c r="BD277"/>
      <c r="BE277"/>
      <c r="BF277"/>
      <c r="BG277"/>
      <c r="BH277"/>
      <c r="BI277"/>
      <c r="BJ277"/>
      <c r="BK277"/>
      <c r="BL277"/>
      <c r="BM277"/>
      <c r="BN277"/>
    </row>
    <row r="278" spans="1:66" s="8" customFormat="1" ht="16" x14ac:dyDescent="0.2">
      <c r="A278"/>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s="7"/>
      <c r="AP278" s="7"/>
      <c r="AQ278"/>
      <c r="AR278"/>
      <c r="AS278"/>
      <c r="AT278"/>
      <c r="AU278"/>
      <c r="AV278"/>
      <c r="AW278"/>
      <c r="AX278"/>
      <c r="AY278"/>
      <c r="AZ278"/>
      <c r="BA278"/>
      <c r="BB278"/>
      <c r="BC278"/>
      <c r="BD278"/>
      <c r="BE278"/>
      <c r="BF278"/>
      <c r="BG278"/>
      <c r="BH278"/>
      <c r="BI278"/>
      <c r="BJ278"/>
      <c r="BK278"/>
      <c r="BL278"/>
      <c r="BM278"/>
      <c r="BN278"/>
    </row>
    <row r="279" spans="1:66" s="8" customFormat="1" ht="16" x14ac:dyDescent="0.2">
      <c r="A279"/>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s="7"/>
      <c r="AP279" s="7"/>
      <c r="AQ279"/>
      <c r="AR279"/>
      <c r="AS279"/>
      <c r="AT279"/>
      <c r="AU279"/>
      <c r="AV279"/>
      <c r="AW279"/>
      <c r="AX279"/>
      <c r="AY279"/>
      <c r="AZ279"/>
      <c r="BA279"/>
      <c r="BB279"/>
      <c r="BC279"/>
      <c r="BD279"/>
      <c r="BE279"/>
      <c r="BF279"/>
      <c r="BG279"/>
      <c r="BH279"/>
      <c r="BI279"/>
      <c r="BJ279"/>
      <c r="BK279"/>
      <c r="BL279"/>
      <c r="BM279"/>
      <c r="BN279"/>
    </row>
    <row r="280" spans="1:66" s="8" customFormat="1" ht="16" x14ac:dyDescent="0.2">
      <c r="A280"/>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s="7"/>
      <c r="AP280" s="7"/>
      <c r="AQ280"/>
      <c r="AR280"/>
      <c r="AS280"/>
      <c r="AT280"/>
      <c r="AU280"/>
      <c r="AV280"/>
      <c r="AW280"/>
      <c r="AX280"/>
      <c r="AY280"/>
      <c r="AZ280"/>
      <c r="BA280"/>
      <c r="BB280"/>
      <c r="BC280"/>
      <c r="BD280"/>
      <c r="BE280"/>
      <c r="BF280"/>
      <c r="BG280"/>
      <c r="BH280"/>
      <c r="BI280"/>
      <c r="BJ280"/>
      <c r="BK280"/>
      <c r="BL280"/>
      <c r="BM280"/>
      <c r="BN280"/>
    </row>
    <row r="281" spans="1:66" s="8" customFormat="1" ht="16" x14ac:dyDescent="0.2">
      <c r="A281"/>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s="7"/>
      <c r="AP281" s="7"/>
      <c r="AQ281"/>
      <c r="AR281"/>
      <c r="AS281"/>
      <c r="AT281"/>
      <c r="AU281"/>
      <c r="AV281"/>
      <c r="AW281"/>
      <c r="AX281"/>
      <c r="AY281"/>
      <c r="AZ281"/>
      <c r="BA281"/>
      <c r="BB281"/>
      <c r="BC281"/>
      <c r="BD281"/>
      <c r="BE281"/>
      <c r="BF281"/>
      <c r="BG281"/>
      <c r="BH281"/>
      <c r="BI281"/>
      <c r="BJ281"/>
      <c r="BK281"/>
      <c r="BL281"/>
      <c r="BM281"/>
      <c r="BN281"/>
    </row>
    <row r="282" spans="1:66" s="8" customFormat="1" ht="16" x14ac:dyDescent="0.2">
      <c r="A28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s="7"/>
      <c r="AP282" s="7"/>
      <c r="AQ282"/>
      <c r="AR282"/>
      <c r="AS282"/>
      <c r="AT282"/>
      <c r="AU282"/>
      <c r="AV282"/>
      <c r="AW282"/>
      <c r="AX282"/>
      <c r="AY282"/>
      <c r="AZ282"/>
      <c r="BA282"/>
      <c r="BB282"/>
      <c r="BC282"/>
      <c r="BD282"/>
      <c r="BE282"/>
      <c r="BF282"/>
      <c r="BG282"/>
      <c r="BH282"/>
      <c r="BI282"/>
      <c r="BJ282"/>
      <c r="BK282"/>
      <c r="BL282"/>
      <c r="BM282"/>
      <c r="BN282"/>
    </row>
    <row r="283" spans="1:66" s="8" customFormat="1" ht="16" x14ac:dyDescent="0.2">
      <c r="A283"/>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s="7"/>
      <c r="AP283" s="7"/>
      <c r="AQ283"/>
      <c r="AR283"/>
      <c r="AS283"/>
      <c r="AT283"/>
      <c r="AU283"/>
      <c r="AV283"/>
      <c r="AW283"/>
      <c r="AX283"/>
      <c r="AY283"/>
      <c r="AZ283"/>
      <c r="BA283"/>
      <c r="BB283"/>
      <c r="BC283"/>
      <c r="BD283"/>
      <c r="BE283"/>
      <c r="BF283"/>
      <c r="BG283"/>
      <c r="BH283"/>
      <c r="BI283"/>
      <c r="BJ283"/>
      <c r="BK283"/>
      <c r="BL283"/>
      <c r="BM283"/>
      <c r="BN283"/>
    </row>
    <row r="284" spans="1:66" s="8" customFormat="1" ht="16" x14ac:dyDescent="0.2">
      <c r="A284"/>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s="7"/>
      <c r="AP284" s="7"/>
      <c r="AQ284"/>
      <c r="AR284"/>
      <c r="AS284"/>
      <c r="AT284"/>
      <c r="AU284"/>
      <c r="AV284"/>
      <c r="AW284"/>
      <c r="AX284"/>
      <c r="AY284"/>
      <c r="AZ284"/>
      <c r="BA284"/>
      <c r="BB284"/>
      <c r="BC284"/>
      <c r="BD284"/>
      <c r="BE284"/>
      <c r="BF284"/>
      <c r="BG284"/>
      <c r="BH284"/>
      <c r="BI284"/>
      <c r="BJ284"/>
      <c r="BK284"/>
      <c r="BL284"/>
      <c r="BM284"/>
      <c r="BN284"/>
    </row>
    <row r="285" spans="1:66" s="8" customFormat="1" ht="16" x14ac:dyDescent="0.2">
      <c r="A285"/>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s="7"/>
      <c r="AP285" s="7"/>
      <c r="AQ285"/>
      <c r="AR285"/>
      <c r="AS285"/>
      <c r="AT285"/>
      <c r="AU285"/>
      <c r="AV285"/>
      <c r="AW285"/>
      <c r="AX285"/>
      <c r="AY285"/>
      <c r="AZ285"/>
      <c r="BA285"/>
      <c r="BB285"/>
      <c r="BC285"/>
      <c r="BD285"/>
      <c r="BE285"/>
      <c r="BF285"/>
      <c r="BG285"/>
      <c r="BH285"/>
      <c r="BI285"/>
      <c r="BJ285"/>
      <c r="BK285"/>
      <c r="BL285"/>
      <c r="BM285"/>
      <c r="BN285"/>
    </row>
    <row r="286" spans="1:66" s="8" customFormat="1" ht="16" x14ac:dyDescent="0.2">
      <c r="A286"/>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s="7"/>
      <c r="AP286" s="7"/>
      <c r="AQ286"/>
      <c r="AR286"/>
      <c r="AS286"/>
      <c r="AT286"/>
      <c r="AU286"/>
      <c r="AV286"/>
      <c r="AW286"/>
      <c r="AX286"/>
      <c r="AY286"/>
      <c r="AZ286"/>
      <c r="BA286"/>
      <c r="BB286"/>
      <c r="BC286"/>
      <c r="BD286"/>
      <c r="BE286"/>
      <c r="BF286"/>
      <c r="BG286"/>
      <c r="BH286"/>
      <c r="BI286"/>
      <c r="BJ286"/>
      <c r="BK286"/>
      <c r="BL286"/>
      <c r="BM286"/>
      <c r="BN286"/>
    </row>
    <row r="287" spans="1:66" s="8" customFormat="1" ht="16" x14ac:dyDescent="0.2">
      <c r="A287"/>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s="7"/>
      <c r="AP287" s="7"/>
      <c r="AQ287"/>
      <c r="AR287"/>
      <c r="AS287"/>
      <c r="AT287"/>
      <c r="AU287"/>
      <c r="AV287"/>
      <c r="AW287"/>
      <c r="AX287"/>
      <c r="AY287"/>
      <c r="AZ287"/>
      <c r="BA287"/>
      <c r="BB287"/>
      <c r="BC287"/>
      <c r="BD287"/>
      <c r="BE287"/>
      <c r="BF287"/>
      <c r="BG287"/>
      <c r="BH287"/>
      <c r="BI287"/>
      <c r="BJ287"/>
      <c r="BK287"/>
      <c r="BL287"/>
      <c r="BM287"/>
      <c r="BN287"/>
    </row>
    <row r="288" spans="1:66" s="8" customFormat="1" ht="16" x14ac:dyDescent="0.2">
      <c r="A288"/>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s="7"/>
      <c r="AP288" s="7"/>
      <c r="AQ288"/>
      <c r="AR288"/>
      <c r="AS288"/>
      <c r="AT288"/>
      <c r="AU288"/>
      <c r="AV288"/>
      <c r="AW288"/>
      <c r="AX288"/>
      <c r="AY288"/>
      <c r="AZ288"/>
      <c r="BA288"/>
      <c r="BB288"/>
      <c r="BC288"/>
      <c r="BD288"/>
      <c r="BE288"/>
      <c r="BF288"/>
      <c r="BG288"/>
      <c r="BH288"/>
      <c r="BI288"/>
      <c r="BJ288"/>
      <c r="BK288"/>
      <c r="BL288"/>
      <c r="BM288"/>
      <c r="BN288"/>
    </row>
    <row r="289" spans="1:66" s="8" customFormat="1" ht="16" x14ac:dyDescent="0.2">
      <c r="A289"/>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s="7"/>
      <c r="AP289" s="7"/>
      <c r="AQ289"/>
      <c r="AR289"/>
      <c r="AS289"/>
      <c r="AT289"/>
      <c r="AU289"/>
      <c r="AV289"/>
      <c r="AW289"/>
      <c r="AX289"/>
      <c r="AY289"/>
      <c r="AZ289"/>
      <c r="BA289"/>
      <c r="BB289"/>
      <c r="BC289"/>
      <c r="BD289"/>
      <c r="BE289"/>
      <c r="BF289"/>
      <c r="BG289"/>
      <c r="BH289"/>
      <c r="BI289"/>
      <c r="BJ289"/>
      <c r="BK289"/>
      <c r="BL289"/>
      <c r="BM289"/>
      <c r="BN289"/>
    </row>
    <row r="290" spans="1:66" s="8" customFormat="1" ht="16" x14ac:dyDescent="0.2">
      <c r="A290"/>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s="7"/>
      <c r="AP290" s="7"/>
      <c r="AQ290"/>
      <c r="AR290"/>
      <c r="AS290"/>
      <c r="AT290"/>
      <c r="AU290"/>
      <c r="AV290"/>
      <c r="AW290"/>
      <c r="AX290"/>
      <c r="AY290"/>
      <c r="AZ290"/>
      <c r="BA290"/>
      <c r="BB290"/>
      <c r="BC290"/>
      <c r="BD290"/>
      <c r="BE290"/>
      <c r="BF290"/>
      <c r="BG290"/>
      <c r="BH290"/>
      <c r="BI290"/>
      <c r="BJ290"/>
      <c r="BK290"/>
      <c r="BL290"/>
      <c r="BM290"/>
      <c r="BN290"/>
    </row>
    <row r="291" spans="1:66" s="8" customFormat="1" ht="16" x14ac:dyDescent="0.2">
      <c r="A291"/>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s="7"/>
      <c r="AP291" s="7"/>
      <c r="AQ291"/>
      <c r="AR291"/>
      <c r="AS291"/>
      <c r="AT291"/>
      <c r="AU291"/>
      <c r="AV291"/>
      <c r="AW291"/>
      <c r="AX291"/>
      <c r="AY291"/>
      <c r="AZ291"/>
      <c r="BA291"/>
      <c r="BB291"/>
      <c r="BC291"/>
      <c r="BD291"/>
      <c r="BE291"/>
      <c r="BF291"/>
      <c r="BG291"/>
      <c r="BH291"/>
      <c r="BI291"/>
      <c r="BJ291"/>
      <c r="BK291"/>
      <c r="BL291"/>
      <c r="BM291"/>
      <c r="BN291"/>
    </row>
    <row r="292" spans="1:66" s="8" customFormat="1" ht="16" x14ac:dyDescent="0.2">
      <c r="A29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s="7"/>
      <c r="AP292" s="7"/>
      <c r="AQ292"/>
      <c r="AR292"/>
      <c r="AS292"/>
      <c r="AT292"/>
      <c r="AU292"/>
      <c r="AV292"/>
      <c r="AW292"/>
      <c r="AX292"/>
      <c r="AY292"/>
      <c r="AZ292"/>
      <c r="BA292"/>
      <c r="BB292"/>
      <c r="BC292"/>
      <c r="BD292"/>
      <c r="BE292"/>
      <c r="BF292"/>
      <c r="BG292"/>
      <c r="BH292"/>
      <c r="BI292"/>
      <c r="BJ292"/>
      <c r="BK292"/>
      <c r="BL292"/>
      <c r="BM292"/>
      <c r="BN292"/>
    </row>
    <row r="293" spans="1:66" s="8" customFormat="1" ht="16" x14ac:dyDescent="0.2">
      <c r="A293"/>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s="7"/>
      <c r="AP293" s="7"/>
      <c r="AQ293"/>
      <c r="AR293"/>
      <c r="AS293"/>
      <c r="AT293"/>
      <c r="AU293"/>
      <c r="AV293"/>
      <c r="AW293"/>
      <c r="AX293"/>
      <c r="AY293"/>
      <c r="AZ293"/>
      <c r="BA293"/>
      <c r="BB293"/>
      <c r="BC293"/>
      <c r="BD293"/>
      <c r="BE293"/>
      <c r="BF293"/>
      <c r="BG293"/>
      <c r="BH293"/>
      <c r="BI293"/>
      <c r="BJ293"/>
      <c r="BK293"/>
      <c r="BL293"/>
      <c r="BM293"/>
      <c r="BN293"/>
    </row>
    <row r="294" spans="1:66" s="8" customFormat="1" ht="16" x14ac:dyDescent="0.2">
      <c r="A294"/>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s="7"/>
      <c r="AP294" s="7"/>
      <c r="AQ294"/>
      <c r="AR294"/>
      <c r="AS294"/>
      <c r="AT294"/>
      <c r="AU294"/>
      <c r="AV294"/>
      <c r="AW294"/>
      <c r="AX294"/>
      <c r="AY294"/>
      <c r="AZ294"/>
      <c r="BA294"/>
      <c r="BB294"/>
      <c r="BC294"/>
      <c r="BD294"/>
      <c r="BE294"/>
      <c r="BF294"/>
      <c r="BG294"/>
      <c r="BH294"/>
      <c r="BI294"/>
      <c r="BJ294"/>
      <c r="BK294"/>
      <c r="BL294"/>
      <c r="BM294"/>
      <c r="BN294"/>
    </row>
    <row r="295" spans="1:66" s="8" customFormat="1" ht="16" x14ac:dyDescent="0.2">
      <c r="A295"/>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s="7"/>
      <c r="AP295" s="7"/>
      <c r="AQ295"/>
      <c r="AR295"/>
      <c r="AS295"/>
      <c r="AT295"/>
      <c r="AU295"/>
      <c r="AV295"/>
      <c r="AW295"/>
      <c r="AX295"/>
      <c r="AY295"/>
      <c r="AZ295"/>
      <c r="BA295"/>
      <c r="BB295"/>
      <c r="BC295"/>
      <c r="BD295"/>
      <c r="BE295"/>
      <c r="BF295"/>
      <c r="BG295"/>
      <c r="BH295"/>
      <c r="BI295"/>
      <c r="BJ295"/>
      <c r="BK295"/>
      <c r="BL295"/>
      <c r="BM295"/>
      <c r="BN295"/>
    </row>
    <row r="296" spans="1:66" s="8" customFormat="1" ht="16" x14ac:dyDescent="0.2">
      <c r="A296"/>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s="7"/>
      <c r="AP296" s="7"/>
      <c r="AQ296"/>
      <c r="AR296"/>
      <c r="AS296"/>
      <c r="AT296"/>
      <c r="AU296"/>
      <c r="AV296"/>
      <c r="AW296"/>
      <c r="AX296"/>
      <c r="AY296"/>
      <c r="AZ296"/>
      <c r="BA296"/>
      <c r="BB296"/>
      <c r="BC296"/>
      <c r="BD296"/>
      <c r="BE296"/>
      <c r="BF296"/>
      <c r="BG296"/>
      <c r="BH296"/>
      <c r="BI296"/>
      <c r="BJ296"/>
      <c r="BK296"/>
      <c r="BL296"/>
      <c r="BM296"/>
      <c r="BN296"/>
    </row>
    <row r="297" spans="1:66" s="8" customFormat="1" ht="16" x14ac:dyDescent="0.2">
      <c r="A297"/>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s="7"/>
      <c r="AP297" s="7"/>
      <c r="AQ297"/>
      <c r="AR297"/>
      <c r="AS297"/>
      <c r="AT297"/>
      <c r="AU297"/>
      <c r="AV297"/>
      <c r="AW297"/>
      <c r="AX297"/>
      <c r="AY297"/>
      <c r="AZ297"/>
      <c r="BA297"/>
      <c r="BB297"/>
      <c r="BC297"/>
      <c r="BD297"/>
      <c r="BE297"/>
      <c r="BF297"/>
      <c r="BG297"/>
      <c r="BH297"/>
      <c r="BI297"/>
      <c r="BJ297"/>
      <c r="BK297"/>
      <c r="BL297"/>
      <c r="BM297"/>
      <c r="BN297"/>
    </row>
    <row r="298" spans="1:66" s="8" customFormat="1" ht="16" x14ac:dyDescent="0.2">
      <c r="A298"/>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s="7"/>
      <c r="AP298" s="7"/>
      <c r="AQ298"/>
      <c r="AR298"/>
      <c r="AS298"/>
      <c r="AT298"/>
      <c r="AU298"/>
      <c r="AV298"/>
      <c r="AW298"/>
      <c r="AX298"/>
      <c r="AY298"/>
      <c r="AZ298"/>
      <c r="BA298"/>
      <c r="BB298"/>
      <c r="BC298"/>
      <c r="BD298"/>
      <c r="BE298"/>
      <c r="BF298"/>
      <c r="BG298"/>
      <c r="BH298"/>
      <c r="BI298"/>
      <c r="BJ298"/>
      <c r="BK298"/>
      <c r="BL298"/>
      <c r="BM298"/>
      <c r="BN298"/>
    </row>
    <row r="299" spans="1:66" s="8" customFormat="1" ht="16" x14ac:dyDescent="0.2">
      <c r="A299"/>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s="7"/>
      <c r="AP299" s="7"/>
      <c r="AQ299"/>
      <c r="AR299"/>
      <c r="AS299"/>
      <c r="AT299"/>
      <c r="AU299"/>
      <c r="AV299"/>
      <c r="AW299"/>
      <c r="AX299"/>
      <c r="AY299"/>
      <c r="AZ299"/>
      <c r="BA299"/>
      <c r="BB299"/>
      <c r="BC299"/>
      <c r="BD299"/>
      <c r="BE299"/>
      <c r="BF299"/>
      <c r="BG299"/>
      <c r="BH299"/>
      <c r="BI299"/>
      <c r="BJ299"/>
      <c r="BK299"/>
      <c r="BL299"/>
      <c r="BM299"/>
      <c r="BN299"/>
    </row>
    <row r="300" spans="1:66" s="8" customFormat="1" ht="16" x14ac:dyDescent="0.2">
      <c r="A300"/>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s="7"/>
      <c r="AP300" s="7"/>
      <c r="AQ300"/>
      <c r="AR300"/>
      <c r="AS300"/>
      <c r="AT300"/>
      <c r="AU300"/>
      <c r="AV300"/>
      <c r="AW300"/>
      <c r="AX300"/>
      <c r="AY300"/>
      <c r="AZ300"/>
      <c r="BA300"/>
      <c r="BB300"/>
      <c r="BC300"/>
      <c r="BD300"/>
      <c r="BE300"/>
      <c r="BF300"/>
      <c r="BG300"/>
      <c r="BH300"/>
      <c r="BI300"/>
      <c r="BJ300"/>
      <c r="BK300"/>
      <c r="BL300"/>
      <c r="BM300"/>
      <c r="BN300"/>
    </row>
    <row r="301" spans="1:66" s="8" customFormat="1" ht="16" x14ac:dyDescent="0.2">
      <c r="A301"/>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s="7"/>
      <c r="AP301" s="7"/>
      <c r="AQ301"/>
      <c r="AR301"/>
      <c r="AS301"/>
      <c r="AT301"/>
      <c r="AU301"/>
      <c r="AV301"/>
      <c r="AW301"/>
      <c r="AX301"/>
      <c r="AY301"/>
      <c r="AZ301"/>
      <c r="BA301"/>
      <c r="BB301"/>
      <c r="BC301"/>
      <c r="BD301"/>
      <c r="BE301"/>
      <c r="BF301"/>
      <c r="BG301"/>
      <c r="BH301"/>
      <c r="BI301"/>
      <c r="BJ301"/>
      <c r="BK301"/>
      <c r="BL301"/>
      <c r="BM301"/>
      <c r="BN301"/>
    </row>
    <row r="302" spans="1:66" s="8" customFormat="1" ht="16" x14ac:dyDescent="0.2">
      <c r="A3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s="7"/>
      <c r="AP302" s="7"/>
      <c r="AQ302"/>
      <c r="AR302"/>
      <c r="AS302"/>
      <c r="AT302"/>
      <c r="AU302"/>
      <c r="AV302"/>
      <c r="AW302"/>
      <c r="AX302"/>
      <c r="AY302"/>
      <c r="AZ302"/>
      <c r="BA302"/>
      <c r="BB302"/>
      <c r="BC302"/>
      <c r="BD302"/>
      <c r="BE302"/>
      <c r="BF302"/>
      <c r="BG302"/>
      <c r="BH302"/>
      <c r="BI302"/>
      <c r="BJ302"/>
      <c r="BK302"/>
      <c r="BL302"/>
      <c r="BM302"/>
      <c r="BN302"/>
    </row>
    <row r="303" spans="1:66" s="8" customFormat="1" ht="16" x14ac:dyDescent="0.2">
      <c r="A303"/>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s="7"/>
      <c r="AP303" s="7"/>
      <c r="AQ303"/>
      <c r="AR303"/>
      <c r="AS303"/>
      <c r="AT303"/>
      <c r="AU303"/>
      <c r="AV303"/>
      <c r="AW303"/>
      <c r="AX303"/>
      <c r="AY303"/>
      <c r="AZ303"/>
      <c r="BA303"/>
      <c r="BB303"/>
      <c r="BC303"/>
      <c r="BD303"/>
      <c r="BE303"/>
      <c r="BF303"/>
      <c r="BG303"/>
      <c r="BH303"/>
      <c r="BI303"/>
      <c r="BJ303"/>
      <c r="BK303"/>
      <c r="BL303"/>
      <c r="BM303"/>
      <c r="BN303"/>
    </row>
    <row r="304" spans="1:66" s="8" customFormat="1" ht="16" x14ac:dyDescent="0.2">
      <c r="A304"/>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s="7"/>
      <c r="AP304" s="7"/>
      <c r="AQ304"/>
      <c r="AR304"/>
      <c r="AS304"/>
      <c r="AT304"/>
      <c r="AU304"/>
      <c r="AV304"/>
      <c r="AW304"/>
      <c r="AX304"/>
      <c r="AY304"/>
      <c r="AZ304"/>
      <c r="BA304"/>
      <c r="BB304"/>
      <c r="BC304"/>
      <c r="BD304"/>
      <c r="BE304"/>
      <c r="BF304"/>
      <c r="BG304"/>
      <c r="BH304"/>
      <c r="BI304"/>
      <c r="BJ304"/>
      <c r="BK304"/>
      <c r="BL304"/>
      <c r="BM304"/>
      <c r="BN304"/>
    </row>
    <row r="305" spans="41:44" x14ac:dyDescent="0.15">
      <c r="AO305" s="7"/>
      <c r="AP305" s="7"/>
      <c r="AQ305"/>
      <c r="AR305"/>
    </row>
    <row r="306" spans="41:44" x14ac:dyDescent="0.15">
      <c r="AO306" s="7"/>
      <c r="AP306" s="7"/>
      <c r="AQ306"/>
      <c r="AR306"/>
    </row>
    <row r="307" spans="41:44" x14ac:dyDescent="0.15">
      <c r="AO307" s="7"/>
      <c r="AP307" s="7"/>
      <c r="AQ307"/>
      <c r="AR307"/>
    </row>
    <row r="308" spans="41:44" x14ac:dyDescent="0.15">
      <c r="AO308" s="7"/>
      <c r="AP308" s="7"/>
      <c r="AQ308"/>
      <c r="AR308"/>
    </row>
    <row r="309" spans="41:44" x14ac:dyDescent="0.15">
      <c r="AO309" s="7"/>
      <c r="AP309" s="7"/>
      <c r="AQ309"/>
      <c r="AR309"/>
    </row>
    <row r="310" spans="41:44" x14ac:dyDescent="0.15">
      <c r="AO310" s="7"/>
      <c r="AP310" s="7"/>
      <c r="AQ310"/>
      <c r="AR310"/>
    </row>
    <row r="311" spans="41:44" x14ac:dyDescent="0.15">
      <c r="AO311" s="7"/>
      <c r="AP311" s="7"/>
      <c r="AQ311"/>
      <c r="AR311"/>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DEE736-ED3A-8340-BCC6-97C5D28FDCF9}">
  <dimension ref="A1:BP327"/>
  <sheetViews>
    <sheetView topLeftCell="M49" zoomScaleNormal="100" workbookViewId="0">
      <selection activeCell="BP17" sqref="BP17"/>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5.16406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1267.58</v>
      </c>
      <c r="C19" s="6">
        <v>99.999083938439</v>
      </c>
      <c r="D19">
        <v>53.8996</v>
      </c>
      <c r="E19">
        <v>0.78839999999999999</v>
      </c>
      <c r="F19">
        <v>11.7964</v>
      </c>
      <c r="G19">
        <v>9.6670999999999996</v>
      </c>
      <c r="H19">
        <v>0.2762</v>
      </c>
      <c r="I19">
        <v>10.2141</v>
      </c>
      <c r="J19">
        <v>8.7431000000000001</v>
      </c>
      <c r="K19">
        <v>2.5863</v>
      </c>
      <c r="L19">
        <v>0.88380000000000003</v>
      </c>
      <c r="M19">
        <v>0.1406</v>
      </c>
      <c r="N19">
        <v>1.0044</v>
      </c>
      <c r="O19">
        <v>0</v>
      </c>
      <c r="P19" s="17">
        <f t="shared" ref="P19:P25" si="0">SUM(D19:M19)+O19</f>
        <v>98.99560000000001</v>
      </c>
      <c r="Q19" s="17">
        <f t="shared" ref="Q19:Z25" si="1">(D19/$P19)*(100-$N19)</f>
        <v>53.899599999999992</v>
      </c>
      <c r="R19" s="17">
        <f t="shared" si="1"/>
        <v>0.78839999999999988</v>
      </c>
      <c r="S19" s="17">
        <f t="shared" si="1"/>
        <v>11.796399999999998</v>
      </c>
      <c r="T19" s="17">
        <f t="shared" si="1"/>
        <v>9.6670999999999978</v>
      </c>
      <c r="U19" s="17">
        <f t="shared" si="1"/>
        <v>0.27619999999999995</v>
      </c>
      <c r="V19" s="17">
        <f t="shared" si="1"/>
        <v>10.214099999999998</v>
      </c>
      <c r="W19" s="17">
        <f t="shared" si="1"/>
        <v>8.7430999999999983</v>
      </c>
      <c r="X19" s="17">
        <f t="shared" si="1"/>
        <v>2.5862999999999996</v>
      </c>
      <c r="Y19" s="17">
        <f t="shared" si="1"/>
        <v>0.88379999999999992</v>
      </c>
      <c r="Z19" s="17">
        <f t="shared" si="1"/>
        <v>0.14059999999999997</v>
      </c>
      <c r="AA19" s="17">
        <f t="shared" ref="AA19:AA25" si="2">N19</f>
        <v>1.0044</v>
      </c>
      <c r="AB19" s="17">
        <f t="shared" ref="AB19:AB25" si="3">(O19/$P19)*(100-$N19)</f>
        <v>0</v>
      </c>
      <c r="AC19" s="18">
        <f t="shared" ref="AC19:AN25" si="4">$AP19*Q19/D$18</f>
        <v>53.449812400646877</v>
      </c>
      <c r="AD19" s="18">
        <f t="shared" si="4"/>
        <v>0.58807845390794355</v>
      </c>
      <c r="AE19" s="18">
        <f t="shared" si="4"/>
        <v>6.8936046394465</v>
      </c>
      <c r="AF19" s="18">
        <f t="shared" si="4"/>
        <v>8.0167095140367906</v>
      </c>
      <c r="AG19" s="18">
        <f t="shared" si="4"/>
        <v>0.23198462291029334</v>
      </c>
      <c r="AH19" s="18">
        <f t="shared" si="4"/>
        <v>15.101558448261668</v>
      </c>
      <c r="AI19" s="18">
        <f t="shared" si="4"/>
        <v>9.2893248234691868</v>
      </c>
      <c r="AJ19" s="18">
        <f t="shared" si="4"/>
        <v>2.4863028996016645</v>
      </c>
      <c r="AK19" s="18">
        <f t="shared" si="4"/>
        <v>0.55902316277908093</v>
      </c>
      <c r="AL19" s="18">
        <f t="shared" si="4"/>
        <v>5.902109034825434E-2</v>
      </c>
      <c r="AM19" s="18">
        <f t="shared" si="4"/>
        <v>3.3245799445917292</v>
      </c>
      <c r="AN19" s="18">
        <f t="shared" si="4"/>
        <v>0</v>
      </c>
      <c r="AO19" s="18">
        <f t="shared" ref="AO19:AO25" si="5">SUM(AC19:AN19)</f>
        <v>100</v>
      </c>
      <c r="AP19" s="17">
        <f t="shared" ref="AP19:AP25" si="6">100/(Q19/D$18+R19/E$18+S19/F$18+T19/G$18+U19/H$18+V19/I$18+W19/J$18+X19/K$18+Y19/L$18+Z19/M$18+AA19/N$18+AB19/N$18)</f>
        <v>59.583595761246244</v>
      </c>
      <c r="AQ19" s="19">
        <f t="shared" ref="AQ19:AQ25" si="7">$K$5*(AC19+AD19)</f>
        <v>8624.4473803869478</v>
      </c>
      <c r="AR19" s="19">
        <f t="shared" ref="AR19:AR25" si="8">$K$6*AE19</f>
        <v>-1194.9374282016563</v>
      </c>
      <c r="AS19" s="20">
        <f t="shared" ref="AS19:AS25" si="9">$K$7*(AF19+AG19+AL19)</f>
        <v>599.23549934481275</v>
      </c>
      <c r="AT19" s="21">
        <f t="shared" ref="AT19:AT25" si="10">$K$8*AH19</f>
        <v>1143.0369589489258</v>
      </c>
      <c r="AU19" s="21">
        <f t="shared" ref="AU19:AU25" si="11">$K$9*AI19</f>
        <v>-362.09788161882886</v>
      </c>
      <c r="AV19" s="21">
        <f t="shared" ref="AV19:AV25" si="12">K$10*(AJ19+AM19+AN19)</f>
        <v>-488.57902953978055</v>
      </c>
      <c r="AW19" s="21">
        <f t="shared" ref="AW19:AW25" si="13">$K$11*(AM19+AN19+LN(1+AM19))</f>
        <v>677.82019230169215</v>
      </c>
      <c r="AX19" s="21">
        <f t="shared" ref="AX19:AX25" si="14">$K$12*(AC19+AD19)*(AF19+AG19+AH19)</f>
        <v>-3066.1701135206868</v>
      </c>
      <c r="AY19" s="21">
        <f t="shared" ref="AY19:AY25" si="15">$K$13*(AC19+AD19+AE19+AL19)*(AJ19+AK19+AM19)</f>
        <v>-353.53851074269244</v>
      </c>
      <c r="AZ19" s="21">
        <f t="shared" ref="AZ19:AZ25" si="16">$K$14*(AE19)*(AJ19+AK19)</f>
        <v>369.90148562913743</v>
      </c>
      <c r="BA19" s="21">
        <f t="shared" ref="BA19:BA25" si="17">$M$5*AC19</f>
        <v>146.98698410177892</v>
      </c>
      <c r="BB19" s="20">
        <f t="shared" ref="BB19:BB25" si="18">$M$6*(AD19+AE19)</f>
        <v>117.61205822753186</v>
      </c>
      <c r="BC19" s="20">
        <f t="shared" ref="BC19:BC25" si="19">$M$7*(AF19+AG19+AH19)</f>
        <v>194.27410150893681</v>
      </c>
      <c r="BD19" s="20">
        <f t="shared" ref="BD19:BD25" si="20">$M$8*AI19</f>
        <v>94.751113199385699</v>
      </c>
      <c r="BE19" s="20">
        <f t="shared" ref="BE19:BE25" si="21">$M$9*(AJ19+AK19)</f>
        <v>-37.427057306659357</v>
      </c>
      <c r="BF19" s="20">
        <f t="shared" ref="BF19:BF25" si="22">$M$10*(LN(1+AM19+AN19))</f>
        <v>-145.75791639694484</v>
      </c>
      <c r="BG19" s="20">
        <f t="shared" ref="BG19:BG25" si="23">$M$11*(SUM(AE19:AI19)-AL19)*(AJ19+AK19+AM19+AN19)</f>
        <v>75.434008501541058</v>
      </c>
      <c r="BH19" s="16">
        <f t="shared" ref="BH19:BH77" si="24">$K$4</f>
        <v>-4.55</v>
      </c>
      <c r="BI19" s="18">
        <f t="shared" ref="BI19:BI25" si="25">SUM(AQ19:AZ19)</f>
        <v>5949.1185529878712</v>
      </c>
      <c r="BJ19" s="18">
        <f t="shared" ref="BJ19:BJ25" si="26">SUM(BA19:BG19)</f>
        <v>445.87329183557029</v>
      </c>
      <c r="BK19" s="19">
        <f t="shared" ref="BK19:BK25" si="27">(BI19/(12-BH19))+BJ19</f>
        <v>805.33664851157459</v>
      </c>
      <c r="BL19" s="18">
        <f t="shared" ref="BL19:BL25" si="28">BI19/(BK19*(1-$BJ19/$BK19)^2)</f>
        <v>37.078387227323979</v>
      </c>
      <c r="BM19" s="17">
        <f t="shared" ref="BM19:BM25" si="29">BH19+BI19/((B19+273.15)-BJ19)</f>
        <v>0.88369603403335084</v>
      </c>
      <c r="BN19" s="17">
        <f t="shared" ref="BN19:BN25" si="30">100-C19</f>
        <v>9.1606156099999225E-4</v>
      </c>
      <c r="BO19" s="17">
        <f>BN19/100</f>
        <v>9.1606156099999226E-6</v>
      </c>
      <c r="BP19" s="53">
        <f>(10^BM19)*EXP(6*BO19)</f>
        <v>7.6510299931042347</v>
      </c>
    </row>
    <row r="20" spans="1:68" s="8" customFormat="1" ht="16" x14ac:dyDescent="0.2">
      <c r="A20">
        <v>2</v>
      </c>
      <c r="B20">
        <v>1264.58</v>
      </c>
      <c r="C20" s="6">
        <v>99.491397454304007</v>
      </c>
      <c r="D20">
        <v>53.9726</v>
      </c>
      <c r="E20">
        <v>0.79239999999999999</v>
      </c>
      <c r="F20">
        <v>11.8566</v>
      </c>
      <c r="G20">
        <v>9.6448999999999998</v>
      </c>
      <c r="H20">
        <v>0.26579999999999998</v>
      </c>
      <c r="I20">
        <v>10.043799999999999</v>
      </c>
      <c r="J20">
        <v>8.7851999999999997</v>
      </c>
      <c r="K20">
        <v>2.5994999999999999</v>
      </c>
      <c r="L20">
        <v>0.88829999999999998</v>
      </c>
      <c r="M20">
        <v>0.14130000000000001</v>
      </c>
      <c r="N20">
        <v>1.0095000000000001</v>
      </c>
      <c r="O20">
        <v>0</v>
      </c>
      <c r="P20" s="17">
        <f t="shared" si="0"/>
        <v>98.990400000000022</v>
      </c>
      <c r="Q20" s="17">
        <f t="shared" si="1"/>
        <v>53.972654523064847</v>
      </c>
      <c r="R20" s="17">
        <f t="shared" si="1"/>
        <v>0.79240080048166261</v>
      </c>
      <c r="S20" s="17">
        <f t="shared" si="1"/>
        <v>11.856611977525091</v>
      </c>
      <c r="T20" s="17">
        <f t="shared" si="1"/>
        <v>9.6449097432680322</v>
      </c>
      <c r="U20" s="17">
        <f t="shared" si="1"/>
        <v>0.26580026851088584</v>
      </c>
      <c r="V20" s="17">
        <f t="shared" si="1"/>
        <v>10.0438101462364</v>
      </c>
      <c r="W20" s="17">
        <f t="shared" si="1"/>
        <v>8.7852088747999773</v>
      </c>
      <c r="X20" s="17">
        <f t="shared" si="1"/>
        <v>2.5995026260122187</v>
      </c>
      <c r="Y20" s="17">
        <f t="shared" si="1"/>
        <v>0.88830089735974371</v>
      </c>
      <c r="Z20" s="17">
        <f t="shared" si="1"/>
        <v>0.14130014274111427</v>
      </c>
      <c r="AA20" s="17">
        <f t="shared" si="2"/>
        <v>1.0095000000000001</v>
      </c>
      <c r="AB20" s="17">
        <f t="shared" si="3"/>
        <v>0</v>
      </c>
      <c r="AC20" s="18">
        <f t="shared" si="4"/>
        <v>53.570921591986711</v>
      </c>
      <c r="AD20" s="18">
        <f t="shared" si="4"/>
        <v>0.59160012108592175</v>
      </c>
      <c r="AE20" s="18">
        <f t="shared" si="4"/>
        <v>6.9350913381655346</v>
      </c>
      <c r="AF20" s="18">
        <f t="shared" si="4"/>
        <v>8.0055799712436055</v>
      </c>
      <c r="AG20" s="18">
        <f t="shared" si="4"/>
        <v>0.22345271511038123</v>
      </c>
      <c r="AH20" s="18">
        <f t="shared" si="4"/>
        <v>14.863286648016047</v>
      </c>
      <c r="AI20" s="18">
        <f t="shared" si="4"/>
        <v>9.3425513053184872</v>
      </c>
      <c r="AJ20" s="18">
        <f t="shared" si="4"/>
        <v>2.5012672306738302</v>
      </c>
      <c r="AK20" s="18">
        <f t="shared" si="4"/>
        <v>0.56238095235874919</v>
      </c>
      <c r="AL20" s="18">
        <f t="shared" si="4"/>
        <v>5.9368927641804271E-2</v>
      </c>
      <c r="AM20" s="18">
        <f t="shared" si="4"/>
        <v>3.3444991983989318</v>
      </c>
      <c r="AN20" s="18">
        <f t="shared" si="4"/>
        <v>0</v>
      </c>
      <c r="AO20" s="18">
        <f t="shared" si="5"/>
        <v>100</v>
      </c>
      <c r="AP20" s="17">
        <f t="shared" si="6"/>
        <v>59.637771243565304</v>
      </c>
      <c r="AQ20" s="19">
        <f t="shared" si="7"/>
        <v>8644.3384654063921</v>
      </c>
      <c r="AR20" s="19">
        <f t="shared" si="8"/>
        <v>-1202.1287325576138</v>
      </c>
      <c r="AS20" s="20">
        <f t="shared" si="9"/>
        <v>597.84240841751637</v>
      </c>
      <c r="AT20" s="21">
        <f t="shared" si="10"/>
        <v>1125.0021663883344</v>
      </c>
      <c r="AU20" s="21">
        <f t="shared" si="11"/>
        <v>-364.17264988131461</v>
      </c>
      <c r="AV20" s="21">
        <f t="shared" si="12"/>
        <v>-491.51204135643786</v>
      </c>
      <c r="AW20" s="21">
        <f t="shared" si="13"/>
        <v>681.29000769055745</v>
      </c>
      <c r="AX20" s="21">
        <f t="shared" si="14"/>
        <v>-3039.2939410678482</v>
      </c>
      <c r="AY20" s="21">
        <f t="shared" si="15"/>
        <v>-356.63168807103466</v>
      </c>
      <c r="AZ20" s="21">
        <f t="shared" si="16"/>
        <v>374.36650120065718</v>
      </c>
      <c r="BA20" s="21">
        <f t="shared" si="17"/>
        <v>147.32003437796345</v>
      </c>
      <c r="BB20" s="20">
        <f t="shared" si="18"/>
        <v>118.3195897394329</v>
      </c>
      <c r="BC20" s="20">
        <f t="shared" si="19"/>
        <v>192.12809686195868</v>
      </c>
      <c r="BD20" s="20">
        <f t="shared" si="20"/>
        <v>95.294023314248562</v>
      </c>
      <c r="BE20" s="20">
        <f t="shared" si="21"/>
        <v>-37.652236169470399</v>
      </c>
      <c r="BF20" s="20">
        <f t="shared" si="22"/>
        <v>-146.21535045208879</v>
      </c>
      <c r="BG20" s="20">
        <f t="shared" si="23"/>
        <v>75.572422175171226</v>
      </c>
      <c r="BH20" s="16">
        <f t="shared" si="24"/>
        <v>-4.55</v>
      </c>
      <c r="BI20" s="18">
        <f t="shared" si="25"/>
        <v>5969.100496169207</v>
      </c>
      <c r="BJ20" s="18">
        <f t="shared" si="26"/>
        <v>444.76657984721567</v>
      </c>
      <c r="BK20" s="19">
        <f t="shared" si="27"/>
        <v>805.43730469127649</v>
      </c>
      <c r="BL20" s="18">
        <f t="shared" si="28"/>
        <v>36.958883753051943</v>
      </c>
      <c r="BM20" s="17">
        <f t="shared" si="29"/>
        <v>0.91139091767114433</v>
      </c>
      <c r="BN20" s="17">
        <f t="shared" si="30"/>
        <v>0.50860254569599306</v>
      </c>
      <c r="BO20" s="17">
        <f t="shared" ref="BO20:BO77" si="31">BN20/100</f>
        <v>5.0860254569599309E-3</v>
      </c>
      <c r="BP20" s="53">
        <f t="shared" ref="BP20:BP77" si="32">(10^BM20)*EXP(6*BO20)</f>
        <v>8.4070554990638051</v>
      </c>
    </row>
    <row r="21" spans="1:68" s="8" customFormat="1" ht="16" x14ac:dyDescent="0.2">
      <c r="A21">
        <v>3</v>
      </c>
      <c r="B21">
        <v>1261.58</v>
      </c>
      <c r="C21" s="6">
        <v>98.992807723477995</v>
      </c>
      <c r="D21">
        <v>54.045200000000001</v>
      </c>
      <c r="E21">
        <v>0.7964</v>
      </c>
      <c r="F21">
        <v>11.9163</v>
      </c>
      <c r="G21">
        <v>9.6214999999999993</v>
      </c>
      <c r="H21">
        <v>0.25590000000000002</v>
      </c>
      <c r="I21">
        <v>9.8756000000000004</v>
      </c>
      <c r="J21">
        <v>8.8269000000000002</v>
      </c>
      <c r="K21">
        <v>2.6126</v>
      </c>
      <c r="L21">
        <v>0.89280000000000004</v>
      </c>
      <c r="M21">
        <v>0.14199999999999999</v>
      </c>
      <c r="N21">
        <v>1.0145999999999999</v>
      </c>
      <c r="O21">
        <v>0</v>
      </c>
      <c r="P21" s="17">
        <f t="shared" si="0"/>
        <v>98.985199999999992</v>
      </c>
      <c r="Q21" s="17">
        <f t="shared" si="1"/>
        <v>54.04530919854686</v>
      </c>
      <c r="R21" s="17">
        <f t="shared" si="1"/>
        <v>0.79640160912944569</v>
      </c>
      <c r="S21" s="17">
        <f t="shared" si="1"/>
        <v>11.916324076932712</v>
      </c>
      <c r="T21" s="17">
        <f t="shared" si="1"/>
        <v>9.6215194402799611</v>
      </c>
      <c r="U21" s="17">
        <f t="shared" si="1"/>
        <v>0.2559005170469929</v>
      </c>
      <c r="V21" s="17">
        <f t="shared" si="1"/>
        <v>9.8756199536900482</v>
      </c>
      <c r="W21" s="17">
        <f t="shared" si="1"/>
        <v>8.8269178347874231</v>
      </c>
      <c r="X21" s="17">
        <f t="shared" si="1"/>
        <v>2.6126052787689473</v>
      </c>
      <c r="Y21" s="17">
        <f t="shared" si="1"/>
        <v>0.89280180390603847</v>
      </c>
      <c r="Z21" s="17">
        <f t="shared" si="1"/>
        <v>0.14200028691157868</v>
      </c>
      <c r="AA21" s="17">
        <f t="shared" si="2"/>
        <v>1.0145999999999999</v>
      </c>
      <c r="AB21" s="17">
        <f t="shared" si="3"/>
        <v>0</v>
      </c>
      <c r="AC21" s="18">
        <f t="shared" si="4"/>
        <v>53.691144242927663</v>
      </c>
      <c r="AD21" s="18">
        <f t="shared" si="4"/>
        <v>0.59512033736142345</v>
      </c>
      <c r="AE21" s="18">
        <f t="shared" si="4"/>
        <v>6.976268677256539</v>
      </c>
      <c r="AF21" s="18">
        <f t="shared" si="4"/>
        <v>7.9933275249185716</v>
      </c>
      <c r="AG21" s="18">
        <f t="shared" si="4"/>
        <v>0.21532313707326053</v>
      </c>
      <c r="AH21" s="18">
        <f t="shared" si="4"/>
        <v>14.627497804739203</v>
      </c>
      <c r="AI21" s="18">
        <f t="shared" si="4"/>
        <v>9.3953247966361548</v>
      </c>
      <c r="AJ21" s="18">
        <f t="shared" si="4"/>
        <v>2.5161292552536252</v>
      </c>
      <c r="AK21" s="18">
        <f t="shared" si="4"/>
        <v>0.56573738088967696</v>
      </c>
      <c r="AL21" s="18">
        <f t="shared" si="4"/>
        <v>5.9716609251611201E-2</v>
      </c>
      <c r="AM21" s="18">
        <f t="shared" si="4"/>
        <v>3.364410233692265</v>
      </c>
      <c r="AN21" s="18">
        <f t="shared" si="4"/>
        <v>0</v>
      </c>
      <c r="AO21" s="18">
        <f t="shared" si="5"/>
        <v>100</v>
      </c>
      <c r="AP21" s="17">
        <f t="shared" si="6"/>
        <v>59.691256275078324</v>
      </c>
      <c r="AQ21" s="19">
        <f t="shared" si="7"/>
        <v>8664.0878270141384</v>
      </c>
      <c r="AR21" s="19">
        <f t="shared" si="8"/>
        <v>-1209.2664125156484</v>
      </c>
      <c r="AS21" s="20">
        <f t="shared" si="9"/>
        <v>596.39733127478951</v>
      </c>
      <c r="AT21" s="21">
        <f t="shared" si="10"/>
        <v>1107.1553088407102</v>
      </c>
      <c r="AU21" s="21">
        <f t="shared" si="11"/>
        <v>-366.2297605728773</v>
      </c>
      <c r="AV21" s="21">
        <f t="shared" si="12"/>
        <v>-494.43576023057045</v>
      </c>
      <c r="AW21" s="21">
        <f t="shared" si="13"/>
        <v>684.75541786587803</v>
      </c>
      <c r="AX21" s="21">
        <f t="shared" si="14"/>
        <v>-3012.4447503131291</v>
      </c>
      <c r="AY21" s="21">
        <f t="shared" si="15"/>
        <v>-359.72318283957713</v>
      </c>
      <c r="AZ21" s="21">
        <f t="shared" si="16"/>
        <v>378.8287609828937</v>
      </c>
      <c r="BA21" s="21">
        <f t="shared" si="17"/>
        <v>147.65064666805108</v>
      </c>
      <c r="BB21" s="20">
        <f t="shared" si="18"/>
        <v>119.02223530979438</v>
      </c>
      <c r="BC21" s="20">
        <f t="shared" si="19"/>
        <v>189.99675524320222</v>
      </c>
      <c r="BD21" s="20">
        <f t="shared" si="20"/>
        <v>95.832312925688768</v>
      </c>
      <c r="BE21" s="20">
        <f t="shared" si="21"/>
        <v>-37.876140958201184</v>
      </c>
      <c r="BF21" s="20">
        <f t="shared" si="22"/>
        <v>-146.67050454958684</v>
      </c>
      <c r="BG21" s="20">
        <f t="shared" si="23"/>
        <v>75.707703058008292</v>
      </c>
      <c r="BH21" s="16">
        <f t="shared" si="24"/>
        <v>-4.55</v>
      </c>
      <c r="BI21" s="18">
        <f t="shared" si="25"/>
        <v>5989.1247795066083</v>
      </c>
      <c r="BJ21" s="18">
        <f t="shared" si="26"/>
        <v>443.66300769695664</v>
      </c>
      <c r="BK21" s="19">
        <f t="shared" si="27"/>
        <v>805.54365902666109</v>
      </c>
      <c r="BL21" s="18">
        <f t="shared" si="28"/>
        <v>36.840177853954586</v>
      </c>
      <c r="BM21" s="17">
        <f t="shared" si="29"/>
        <v>0.93923651962438903</v>
      </c>
      <c r="BN21" s="17">
        <f t="shared" si="30"/>
        <v>1.0071922765220052</v>
      </c>
      <c r="BO21" s="17">
        <f t="shared" si="31"/>
        <v>1.0071922765220051E-2</v>
      </c>
      <c r="BP21" s="53">
        <f t="shared" si="32"/>
        <v>9.2359506243078808</v>
      </c>
    </row>
    <row r="22" spans="1:68" s="8" customFormat="1" ht="16" x14ac:dyDescent="0.2">
      <c r="A22">
        <v>4</v>
      </c>
      <c r="B22">
        <v>1258.58</v>
      </c>
      <c r="C22" s="6">
        <v>98.503082981695997</v>
      </c>
      <c r="D22">
        <v>54.1175</v>
      </c>
      <c r="E22">
        <v>0.8004</v>
      </c>
      <c r="F22">
        <v>11.9756</v>
      </c>
      <c r="G22">
        <v>9.5968</v>
      </c>
      <c r="H22">
        <v>0.2465</v>
      </c>
      <c r="I22">
        <v>9.7096</v>
      </c>
      <c r="J22">
        <v>8.8683999999999994</v>
      </c>
      <c r="K22">
        <v>2.6255999999999999</v>
      </c>
      <c r="L22">
        <v>0.8972</v>
      </c>
      <c r="M22">
        <v>0.14269999999999999</v>
      </c>
      <c r="N22">
        <v>1.0197000000000001</v>
      </c>
      <c r="O22">
        <v>0</v>
      </c>
      <c r="P22" s="17">
        <f t="shared" si="0"/>
        <v>98.9803</v>
      </c>
      <c r="Q22" s="17">
        <f t="shared" si="1"/>
        <v>54.117499999999993</v>
      </c>
      <c r="R22" s="17">
        <f t="shared" si="1"/>
        <v>0.80039999999999989</v>
      </c>
      <c r="S22" s="17">
        <f t="shared" si="1"/>
        <v>11.9756</v>
      </c>
      <c r="T22" s="17">
        <f t="shared" si="1"/>
        <v>9.5968</v>
      </c>
      <c r="U22" s="17">
        <f t="shared" si="1"/>
        <v>0.24649999999999997</v>
      </c>
      <c r="V22" s="17">
        <f t="shared" si="1"/>
        <v>9.7096</v>
      </c>
      <c r="W22" s="17">
        <f t="shared" si="1"/>
        <v>8.8683999999999994</v>
      </c>
      <c r="X22" s="17">
        <f t="shared" si="1"/>
        <v>2.6255999999999999</v>
      </c>
      <c r="Y22" s="17">
        <f t="shared" si="1"/>
        <v>0.8972</v>
      </c>
      <c r="Z22" s="17">
        <f t="shared" si="1"/>
        <v>0.14269999999999999</v>
      </c>
      <c r="AA22" s="17">
        <f t="shared" si="2"/>
        <v>1.0197000000000001</v>
      </c>
      <c r="AB22" s="17">
        <f t="shared" si="3"/>
        <v>0</v>
      </c>
      <c r="AC22" s="18">
        <f t="shared" si="4"/>
        <v>53.810366514719853</v>
      </c>
      <c r="AD22" s="18">
        <f t="shared" si="4"/>
        <v>0.59863666613200373</v>
      </c>
      <c r="AE22" s="18">
        <f t="shared" si="4"/>
        <v>7.017165906103469</v>
      </c>
      <c r="AF22" s="18">
        <f t="shared" si="4"/>
        <v>7.9798359178090994</v>
      </c>
      <c r="AG22" s="18">
        <f t="shared" si="4"/>
        <v>0.20759650100835766</v>
      </c>
      <c r="AH22" s="18">
        <f t="shared" si="4"/>
        <v>14.394301086714933</v>
      </c>
      <c r="AI22" s="18">
        <f t="shared" si="4"/>
        <v>9.4478188612722427</v>
      </c>
      <c r="AJ22" s="18">
        <f t="shared" si="4"/>
        <v>2.5308784135687801</v>
      </c>
      <c r="AK22" s="18">
        <f t="shared" si="4"/>
        <v>0.56902670918081644</v>
      </c>
      <c r="AL22" s="18">
        <f t="shared" si="4"/>
        <v>6.0063890894239629E-2</v>
      </c>
      <c r="AM22" s="18">
        <f t="shared" si="4"/>
        <v>3.3843095325961925</v>
      </c>
      <c r="AN22" s="18">
        <f t="shared" si="4"/>
        <v>0</v>
      </c>
      <c r="AO22" s="18">
        <f t="shared" si="5"/>
        <v>99.999999999999986</v>
      </c>
      <c r="AP22" s="17">
        <f t="shared" si="6"/>
        <v>59.74399911372371</v>
      </c>
      <c r="AQ22" s="19">
        <f t="shared" si="7"/>
        <v>8683.6769076639557</v>
      </c>
      <c r="AR22" s="19">
        <f t="shared" si="8"/>
        <v>-1216.3555381639753</v>
      </c>
      <c r="AS22" s="20">
        <f t="shared" si="9"/>
        <v>594.89190881950458</v>
      </c>
      <c r="AT22" s="21">
        <f t="shared" si="10"/>
        <v>1089.5046492534532</v>
      </c>
      <c r="AU22" s="21">
        <f t="shared" si="11"/>
        <v>-368.27597921239197</v>
      </c>
      <c r="AV22" s="21">
        <f t="shared" si="12"/>
        <v>-497.34900251355089</v>
      </c>
      <c r="AW22" s="21">
        <f t="shared" si="13"/>
        <v>688.21584206835928</v>
      </c>
      <c r="AX22" s="21">
        <f t="shared" si="14"/>
        <v>-2985.6185526199361</v>
      </c>
      <c r="AY22" s="21">
        <f t="shared" si="15"/>
        <v>-362.8078390090497</v>
      </c>
      <c r="AZ22" s="21">
        <f t="shared" si="16"/>
        <v>383.27990526623591</v>
      </c>
      <c r="BA22" s="21">
        <f t="shared" si="17"/>
        <v>147.97850791547958</v>
      </c>
      <c r="BB22" s="20">
        <f t="shared" si="18"/>
        <v>119.72041643554164</v>
      </c>
      <c r="BC22" s="20">
        <f t="shared" si="19"/>
        <v>187.8800227660295</v>
      </c>
      <c r="BD22" s="20">
        <f t="shared" si="20"/>
        <v>96.367752384976868</v>
      </c>
      <c r="BE22" s="20">
        <f t="shared" si="21"/>
        <v>-38.097833958592538</v>
      </c>
      <c r="BF22" s="20">
        <f t="shared" si="22"/>
        <v>-147.12332043160995</v>
      </c>
      <c r="BG22" s="20">
        <f t="shared" si="23"/>
        <v>75.839350712026615</v>
      </c>
      <c r="BH22" s="16">
        <f t="shared" si="24"/>
        <v>-4.55</v>
      </c>
      <c r="BI22" s="18">
        <f t="shared" si="25"/>
        <v>6009.1623015526038</v>
      </c>
      <c r="BJ22" s="18">
        <f t="shared" si="26"/>
        <v>442.5648958238516</v>
      </c>
      <c r="BK22" s="19">
        <f t="shared" si="27"/>
        <v>805.65627356116897</v>
      </c>
      <c r="BL22" s="18">
        <f t="shared" si="28"/>
        <v>36.722467524645289</v>
      </c>
      <c r="BM22" s="17">
        <f t="shared" si="29"/>
        <v>0.96721890327910742</v>
      </c>
      <c r="BN22" s="17">
        <f t="shared" si="30"/>
        <v>1.4969170183040035</v>
      </c>
      <c r="BO22" s="17">
        <f t="shared" si="31"/>
        <v>1.4969170183040035E-2</v>
      </c>
      <c r="BP22" s="53">
        <f t="shared" si="32"/>
        <v>10.144369773351178</v>
      </c>
    </row>
    <row r="23" spans="1:68" s="8" customFormat="1" ht="16" x14ac:dyDescent="0.2">
      <c r="A23">
        <v>5</v>
      </c>
      <c r="B23">
        <v>1255.58</v>
      </c>
      <c r="C23" s="6">
        <v>98.021999226939002</v>
      </c>
      <c r="D23">
        <v>54.189300000000003</v>
      </c>
      <c r="E23">
        <v>0.80430000000000001</v>
      </c>
      <c r="F23">
        <v>12.0343</v>
      </c>
      <c r="G23">
        <v>9.5709999999999997</v>
      </c>
      <c r="H23">
        <v>0.23749999999999999</v>
      </c>
      <c r="I23">
        <v>9.5457999999999998</v>
      </c>
      <c r="J23">
        <v>8.9094999999999995</v>
      </c>
      <c r="K23">
        <v>2.6385000000000001</v>
      </c>
      <c r="L23">
        <v>0.90159999999999996</v>
      </c>
      <c r="M23">
        <v>0.1434</v>
      </c>
      <c r="N23">
        <v>1.0246999999999999</v>
      </c>
      <c r="O23">
        <v>0</v>
      </c>
      <c r="P23" s="17">
        <f t="shared" si="0"/>
        <v>98.975199999999987</v>
      </c>
      <c r="Q23" s="17">
        <f t="shared" si="1"/>
        <v>54.189354750381924</v>
      </c>
      <c r="R23" s="17">
        <f t="shared" si="1"/>
        <v>0.80430081262780995</v>
      </c>
      <c r="S23" s="17">
        <f t="shared" si="1"/>
        <v>12.034312158904456</v>
      </c>
      <c r="T23" s="17">
        <f t="shared" si="1"/>
        <v>9.571009670099178</v>
      </c>
      <c r="U23" s="17">
        <f t="shared" si="1"/>
        <v>0.23750023995910088</v>
      </c>
      <c r="V23" s="17">
        <f t="shared" si="1"/>
        <v>9.5458096446382541</v>
      </c>
      <c r="W23" s="17">
        <f t="shared" si="1"/>
        <v>8.9095090017499352</v>
      </c>
      <c r="X23" s="17">
        <f t="shared" si="1"/>
        <v>2.6385026658193169</v>
      </c>
      <c r="Y23" s="17">
        <f t="shared" si="1"/>
        <v>0.90160091093526473</v>
      </c>
      <c r="Z23" s="17">
        <f t="shared" si="1"/>
        <v>0.14340014488477923</v>
      </c>
      <c r="AA23" s="17">
        <f t="shared" si="2"/>
        <v>1.0246999999999999</v>
      </c>
      <c r="AB23" s="17">
        <f t="shared" si="3"/>
        <v>0</v>
      </c>
      <c r="AC23" s="18">
        <f t="shared" si="4"/>
        <v>53.928818228104426</v>
      </c>
      <c r="AD23" s="18">
        <f t="shared" si="4"/>
        <v>0.60207894572084319</v>
      </c>
      <c r="AE23" s="18">
        <f t="shared" si="4"/>
        <v>7.0577201665251037</v>
      </c>
      <c r="AF23" s="18">
        <f t="shared" si="4"/>
        <v>7.9653336428872246</v>
      </c>
      <c r="AG23" s="18">
        <f t="shared" si="4"/>
        <v>0.20019160332116367</v>
      </c>
      <c r="AH23" s="18">
        <f t="shared" si="4"/>
        <v>14.1638302369477</v>
      </c>
      <c r="AI23" s="18">
        <f t="shared" si="4"/>
        <v>9.4998939071774213</v>
      </c>
      <c r="AJ23" s="18">
        <f t="shared" si="4"/>
        <v>2.5455343073686554</v>
      </c>
      <c r="AK23" s="18">
        <f t="shared" si="4"/>
        <v>0.57231671263320516</v>
      </c>
      <c r="AL23" s="18">
        <f t="shared" si="4"/>
        <v>6.041124393551376E-2</v>
      </c>
      <c r="AM23" s="18">
        <f t="shared" si="4"/>
        <v>3.4038710053787411</v>
      </c>
      <c r="AN23" s="18">
        <f t="shared" si="4"/>
        <v>0</v>
      </c>
      <c r="AO23" s="18">
        <f t="shared" si="5"/>
        <v>100.00000000000001</v>
      </c>
      <c r="AP23" s="17">
        <f t="shared" si="6"/>
        <v>59.796117856760731</v>
      </c>
      <c r="AQ23" s="19">
        <f t="shared" si="7"/>
        <v>8703.1311889425124</v>
      </c>
      <c r="AR23" s="19">
        <f t="shared" si="8"/>
        <v>-1223.3852136654616</v>
      </c>
      <c r="AS23" s="20">
        <f t="shared" si="9"/>
        <v>593.3367990340796</v>
      </c>
      <c r="AT23" s="21">
        <f t="shared" si="10"/>
        <v>1072.0603106345714</v>
      </c>
      <c r="AU23" s="21">
        <f t="shared" si="11"/>
        <v>-370.30586450177583</v>
      </c>
      <c r="AV23" s="21">
        <f t="shared" si="12"/>
        <v>-500.22599869580108</v>
      </c>
      <c r="AW23" s="21">
        <f t="shared" si="13"/>
        <v>691.61467728453295</v>
      </c>
      <c r="AX23" s="21">
        <f t="shared" si="14"/>
        <v>-2958.864684377756</v>
      </c>
      <c r="AY23" s="21">
        <f t="shared" si="15"/>
        <v>-365.87262308092454</v>
      </c>
      <c r="AZ23" s="21">
        <f t="shared" si="16"/>
        <v>387.72669075395049</v>
      </c>
      <c r="BA23" s="21">
        <f t="shared" si="17"/>
        <v>148.30425012728716</v>
      </c>
      <c r="BB23" s="20">
        <f t="shared" si="18"/>
        <v>120.41204204450629</v>
      </c>
      <c r="BC23" s="20">
        <f t="shared" si="19"/>
        <v>185.78023761985864</v>
      </c>
      <c r="BD23" s="20">
        <f t="shared" si="20"/>
        <v>96.898917853209696</v>
      </c>
      <c r="BE23" s="20">
        <f t="shared" si="21"/>
        <v>-38.318389035822861</v>
      </c>
      <c r="BF23" s="20">
        <f t="shared" si="22"/>
        <v>-147.56645020304026</v>
      </c>
      <c r="BG23" s="20">
        <f t="shared" si="23"/>
        <v>75.964806155734465</v>
      </c>
      <c r="BH23" s="16">
        <f t="shared" si="24"/>
        <v>-4.55</v>
      </c>
      <c r="BI23" s="18">
        <f t="shared" si="25"/>
        <v>6029.2152823279275</v>
      </c>
      <c r="BJ23" s="18">
        <f t="shared" si="26"/>
        <v>441.47541456173303</v>
      </c>
      <c r="BK23" s="19">
        <f t="shared" si="27"/>
        <v>805.77845276885853</v>
      </c>
      <c r="BL23" s="18">
        <f t="shared" si="28"/>
        <v>36.605880255499258</v>
      </c>
      <c r="BM23" s="17">
        <f t="shared" si="29"/>
        <v>0.99535741957582147</v>
      </c>
      <c r="BN23" s="17">
        <f t="shared" si="30"/>
        <v>1.9780007730609981</v>
      </c>
      <c r="BO23" s="17">
        <f t="shared" si="31"/>
        <v>1.9780007730609981E-2</v>
      </c>
      <c r="BP23" s="53">
        <f t="shared" si="32"/>
        <v>11.140367274039411</v>
      </c>
    </row>
    <row r="24" spans="1:68" s="8" customFormat="1" ht="16" x14ac:dyDescent="0.2">
      <c r="A24">
        <v>6</v>
      </c>
      <c r="B24">
        <v>1252.58</v>
      </c>
      <c r="C24" s="6">
        <v>97.549339916967</v>
      </c>
      <c r="D24">
        <v>54.260800000000003</v>
      </c>
      <c r="E24">
        <v>0.80820000000000003</v>
      </c>
      <c r="F24">
        <v>12.092599999999999</v>
      </c>
      <c r="G24">
        <v>9.5440000000000005</v>
      </c>
      <c r="H24">
        <v>0.22900000000000001</v>
      </c>
      <c r="I24">
        <v>9.3841000000000001</v>
      </c>
      <c r="J24">
        <v>8.9503000000000004</v>
      </c>
      <c r="K24">
        <v>2.6513</v>
      </c>
      <c r="L24">
        <v>0.90600000000000003</v>
      </c>
      <c r="M24">
        <v>0.14410000000000001</v>
      </c>
      <c r="N24">
        <v>1.0296000000000001</v>
      </c>
      <c r="O24">
        <v>0</v>
      </c>
      <c r="P24" s="17">
        <f t="shared" si="0"/>
        <v>98.970400000000012</v>
      </c>
      <c r="Q24" s="17">
        <f t="shared" si="1"/>
        <v>54.260799999999996</v>
      </c>
      <c r="R24" s="17">
        <f t="shared" si="1"/>
        <v>0.80819999999999992</v>
      </c>
      <c r="S24" s="17">
        <f t="shared" si="1"/>
        <v>12.092599999999997</v>
      </c>
      <c r="T24" s="17">
        <f t="shared" si="1"/>
        <v>9.5439999999999987</v>
      </c>
      <c r="U24" s="17">
        <f t="shared" si="1"/>
        <v>0.22900000000000001</v>
      </c>
      <c r="V24" s="17">
        <f t="shared" si="1"/>
        <v>9.3840999999999983</v>
      </c>
      <c r="W24" s="17">
        <f t="shared" si="1"/>
        <v>8.9502999999999986</v>
      </c>
      <c r="X24" s="17">
        <f t="shared" si="1"/>
        <v>2.6512999999999995</v>
      </c>
      <c r="Y24" s="17">
        <f t="shared" si="1"/>
        <v>0.90599999999999992</v>
      </c>
      <c r="Z24" s="17">
        <f t="shared" si="1"/>
        <v>0.14409999999999998</v>
      </c>
      <c r="AA24" s="17">
        <f t="shared" si="2"/>
        <v>1.0296000000000001</v>
      </c>
      <c r="AB24" s="17">
        <f t="shared" si="3"/>
        <v>0</v>
      </c>
      <c r="AC24" s="18">
        <f t="shared" si="4"/>
        <v>54.046494520784414</v>
      </c>
      <c r="AD24" s="18">
        <f t="shared" si="4"/>
        <v>0.60551958356178393</v>
      </c>
      <c r="AE24" s="18">
        <f t="shared" si="4"/>
        <v>7.0980207453873962</v>
      </c>
      <c r="AF24" s="18">
        <f t="shared" si="4"/>
        <v>7.9497058933756355</v>
      </c>
      <c r="AG24" s="18">
        <f t="shared" si="4"/>
        <v>0.19319314028486709</v>
      </c>
      <c r="AH24" s="18">
        <f t="shared" si="4"/>
        <v>13.935898822714776</v>
      </c>
      <c r="AI24" s="18">
        <f t="shared" si="4"/>
        <v>9.5516190076323682</v>
      </c>
      <c r="AJ24" s="18">
        <f t="shared" si="4"/>
        <v>2.5600868777980068</v>
      </c>
      <c r="AK24" s="18">
        <f t="shared" si="4"/>
        <v>0.57560518653327353</v>
      </c>
      <c r="AL24" s="18">
        <f t="shared" si="4"/>
        <v>6.0758435653591264E-2</v>
      </c>
      <c r="AM24" s="18">
        <f t="shared" si="4"/>
        <v>3.4230977862738823</v>
      </c>
      <c r="AN24" s="18">
        <f t="shared" si="4"/>
        <v>0</v>
      </c>
      <c r="AO24" s="18">
        <f t="shared" si="5"/>
        <v>100</v>
      </c>
      <c r="AP24" s="17">
        <f t="shared" si="6"/>
        <v>59.847691579949647</v>
      </c>
      <c r="AQ24" s="19">
        <f t="shared" si="7"/>
        <v>8722.4614510536539</v>
      </c>
      <c r="AR24" s="19">
        <f t="shared" si="8"/>
        <v>-1230.3709160054514</v>
      </c>
      <c r="AS24" s="20">
        <f t="shared" si="9"/>
        <v>591.72981326162551</v>
      </c>
      <c r="AT24" s="21">
        <f t="shared" si="10"/>
        <v>1054.8081818912815</v>
      </c>
      <c r="AU24" s="21">
        <f t="shared" si="11"/>
        <v>-372.32210891750969</v>
      </c>
      <c r="AV24" s="21">
        <f t="shared" si="12"/>
        <v>-503.06616655516439</v>
      </c>
      <c r="AW24" s="21">
        <f t="shared" si="13"/>
        <v>694.95263775416402</v>
      </c>
      <c r="AX24" s="21">
        <f t="shared" si="14"/>
        <v>-2932.1613756043221</v>
      </c>
      <c r="AY24" s="21">
        <f t="shared" si="15"/>
        <v>-368.91764332882656</v>
      </c>
      <c r="AZ24" s="21">
        <f t="shared" si="16"/>
        <v>392.17199304482847</v>
      </c>
      <c r="BA24" s="21">
        <f t="shared" si="17"/>
        <v>148.62785993215715</v>
      </c>
      <c r="BB24" s="20">
        <f t="shared" si="18"/>
        <v>121.09965397108111</v>
      </c>
      <c r="BC24" s="20">
        <f t="shared" si="19"/>
        <v>183.69559816504233</v>
      </c>
      <c r="BD24" s="20">
        <f t="shared" si="20"/>
        <v>97.426513877850155</v>
      </c>
      <c r="BE24" s="20">
        <f t="shared" si="21"/>
        <v>-38.537655470631435</v>
      </c>
      <c r="BF24" s="20">
        <f t="shared" si="22"/>
        <v>-148.00008418141016</v>
      </c>
      <c r="BG24" s="20">
        <f t="shared" si="23"/>
        <v>76.083954513357611</v>
      </c>
      <c r="BH24" s="16">
        <f t="shared" si="24"/>
        <v>-4.55</v>
      </c>
      <c r="BI24" s="18">
        <f t="shared" si="25"/>
        <v>6049.2858665942786</v>
      </c>
      <c r="BJ24" s="18">
        <f t="shared" si="26"/>
        <v>440.3958408074468</v>
      </c>
      <c r="BK24" s="19">
        <f t="shared" si="27"/>
        <v>805.91160313942737</v>
      </c>
      <c r="BL24" s="18">
        <f t="shared" si="28"/>
        <v>36.49045651783247</v>
      </c>
      <c r="BM24" s="17">
        <f t="shared" si="29"/>
        <v>1.0236620978507798</v>
      </c>
      <c r="BN24" s="17">
        <f t="shared" si="30"/>
        <v>2.4506600830330001</v>
      </c>
      <c r="BO24" s="17">
        <f t="shared" si="31"/>
        <v>2.4506600830330003E-2</v>
      </c>
      <c r="BP24" s="53">
        <f t="shared" si="32"/>
        <v>12.232651042644376</v>
      </c>
    </row>
    <row r="25" spans="1:68" s="8" customFormat="1" ht="16" x14ac:dyDescent="0.2">
      <c r="A25">
        <v>7</v>
      </c>
      <c r="B25">
        <v>1249.58</v>
      </c>
      <c r="C25" s="6">
        <v>97.084895681316993</v>
      </c>
      <c r="D25">
        <v>54.331899999999997</v>
      </c>
      <c r="E25">
        <v>0.81210000000000004</v>
      </c>
      <c r="F25">
        <v>12.150499999999999</v>
      </c>
      <c r="G25">
        <v>9.5157000000000007</v>
      </c>
      <c r="H25">
        <v>0.2208</v>
      </c>
      <c r="I25">
        <v>9.2245000000000008</v>
      </c>
      <c r="J25">
        <v>8.9908000000000001</v>
      </c>
      <c r="K25">
        <v>2.6640000000000001</v>
      </c>
      <c r="L25">
        <v>0.9103</v>
      </c>
      <c r="M25">
        <v>0.14480000000000001</v>
      </c>
      <c r="N25">
        <v>1.0346</v>
      </c>
      <c r="O25">
        <v>0</v>
      </c>
      <c r="P25" s="17">
        <f t="shared" si="0"/>
        <v>98.965400000000002</v>
      </c>
      <c r="Q25" s="17">
        <f t="shared" si="1"/>
        <v>54.33189999999999</v>
      </c>
      <c r="R25" s="17">
        <f t="shared" si="1"/>
        <v>0.81209999999999993</v>
      </c>
      <c r="S25" s="17">
        <f t="shared" si="1"/>
        <v>12.150499999999999</v>
      </c>
      <c r="T25" s="17">
        <f t="shared" si="1"/>
        <v>9.5157000000000007</v>
      </c>
      <c r="U25" s="17">
        <f t="shared" si="1"/>
        <v>0.2208</v>
      </c>
      <c r="V25" s="17">
        <f t="shared" si="1"/>
        <v>9.2245000000000008</v>
      </c>
      <c r="W25" s="17">
        <f t="shared" si="1"/>
        <v>8.9908000000000001</v>
      </c>
      <c r="X25" s="17">
        <f t="shared" si="1"/>
        <v>2.6640000000000001</v>
      </c>
      <c r="Y25" s="17">
        <f t="shared" si="1"/>
        <v>0.9103</v>
      </c>
      <c r="Z25" s="17">
        <f t="shared" si="1"/>
        <v>0.14480000000000001</v>
      </c>
      <c r="AA25" s="17">
        <f t="shared" si="2"/>
        <v>1.0346</v>
      </c>
      <c r="AB25" s="17">
        <f t="shared" si="3"/>
        <v>0</v>
      </c>
      <c r="AC25" s="18">
        <f t="shared" si="4"/>
        <v>54.163159423613813</v>
      </c>
      <c r="AD25" s="18">
        <f t="shared" si="4"/>
        <v>0.60895698533666998</v>
      </c>
      <c r="AE25" s="18">
        <f t="shared" si="4"/>
        <v>7.1380483491986659</v>
      </c>
      <c r="AF25" s="18">
        <f t="shared" si="4"/>
        <v>7.9328479741681583</v>
      </c>
      <c r="AG25" s="18">
        <f t="shared" si="4"/>
        <v>0.1864331112431844</v>
      </c>
      <c r="AH25" s="18">
        <f t="shared" si="4"/>
        <v>13.710489212133616</v>
      </c>
      <c r="AI25" s="18">
        <f t="shared" si="4"/>
        <v>9.6029682789416437</v>
      </c>
      <c r="AJ25" s="18">
        <f t="shared" si="4"/>
        <v>2.5745291349009092</v>
      </c>
      <c r="AK25" s="18">
        <f t="shared" si="4"/>
        <v>0.57882702828460797</v>
      </c>
      <c r="AL25" s="18">
        <f t="shared" si="4"/>
        <v>6.1105306002895224E-2</v>
      </c>
      <c r="AM25" s="18">
        <f t="shared" si="4"/>
        <v>3.4426351961758379</v>
      </c>
      <c r="AN25" s="18">
        <f t="shared" si="4"/>
        <v>0</v>
      </c>
      <c r="AO25" s="18">
        <f t="shared" si="5"/>
        <v>100.00000000000001</v>
      </c>
      <c r="AP25" s="17">
        <f t="shared" si="6"/>
        <v>59.898391809744119</v>
      </c>
      <c r="AQ25" s="19">
        <f t="shared" si="7"/>
        <v>8741.6297788684969</v>
      </c>
      <c r="AR25" s="19">
        <f t="shared" si="8"/>
        <v>-1237.3093008500969</v>
      </c>
      <c r="AS25" s="20">
        <f t="shared" si="9"/>
        <v>590.05127041270896</v>
      </c>
      <c r="AT25" s="21">
        <f t="shared" si="10"/>
        <v>1037.7469284663935</v>
      </c>
      <c r="AU25" s="21">
        <f t="shared" si="11"/>
        <v>-374.32370351314523</v>
      </c>
      <c r="AV25" s="21">
        <f t="shared" si="12"/>
        <v>-505.92317695693293</v>
      </c>
      <c r="AW25" s="21">
        <f t="shared" si="13"/>
        <v>698.34178697003802</v>
      </c>
      <c r="AX25" s="21">
        <f t="shared" si="14"/>
        <v>-2905.4604094002107</v>
      </c>
      <c r="AY25" s="21">
        <f t="shared" si="15"/>
        <v>-371.97338530333428</v>
      </c>
      <c r="AZ25" s="21">
        <f t="shared" si="16"/>
        <v>396.60521026418928</v>
      </c>
      <c r="BA25" s="21">
        <f t="shared" si="17"/>
        <v>148.94868841493798</v>
      </c>
      <c r="BB25" s="20">
        <f t="shared" si="18"/>
        <v>121.78292385889549</v>
      </c>
      <c r="BC25" s="20">
        <f t="shared" si="19"/>
        <v>181.62368887557409</v>
      </c>
      <c r="BD25" s="20">
        <f t="shared" si="20"/>
        <v>97.950276445204764</v>
      </c>
      <c r="BE25" s="20">
        <f t="shared" si="21"/>
        <v>-38.75474724555</v>
      </c>
      <c r="BF25" s="20">
        <f t="shared" si="22"/>
        <v>-148.43879735574018</v>
      </c>
      <c r="BG25" s="20">
        <f t="shared" si="23"/>
        <v>76.202858164554513</v>
      </c>
      <c r="BH25" s="16">
        <f t="shared" si="24"/>
        <v>-4.55</v>
      </c>
      <c r="BI25" s="18">
        <f t="shared" si="25"/>
        <v>6069.3849989581067</v>
      </c>
      <c r="BJ25" s="18">
        <f t="shared" si="26"/>
        <v>439.31489115787662</v>
      </c>
      <c r="BK25" s="19">
        <f t="shared" si="27"/>
        <v>806.04510257528489</v>
      </c>
      <c r="BL25" s="18">
        <f t="shared" si="28"/>
        <v>36.375640817978514</v>
      </c>
      <c r="BM25" s="17">
        <f t="shared" si="29"/>
        <v>1.052086355842528</v>
      </c>
      <c r="BN25" s="17">
        <f t="shared" si="30"/>
        <v>2.9151043186830066</v>
      </c>
      <c r="BO25" s="17">
        <f t="shared" si="31"/>
        <v>2.9151043186830067E-2</v>
      </c>
      <c r="BP25" s="53">
        <f t="shared" si="32"/>
        <v>13.42910838626403</v>
      </c>
    </row>
    <row r="26" spans="1:68" s="8" customFormat="1" ht="16" x14ac:dyDescent="0.2">
      <c r="A26">
        <v>8</v>
      </c>
      <c r="B26">
        <v>1246.58</v>
      </c>
      <c r="C26" s="6">
        <v>96.628464047441994</v>
      </c>
      <c r="D26">
        <v>54.402700000000003</v>
      </c>
      <c r="E26">
        <v>0.81589999999999996</v>
      </c>
      <c r="F26">
        <v>12.2079</v>
      </c>
      <c r="G26">
        <v>9.4863</v>
      </c>
      <c r="H26">
        <v>0.21299999999999999</v>
      </c>
      <c r="I26">
        <v>9.0670999999999999</v>
      </c>
      <c r="J26">
        <v>9.0309000000000008</v>
      </c>
      <c r="K26">
        <v>2.6764999999999999</v>
      </c>
      <c r="L26">
        <v>0.91459999999999997</v>
      </c>
      <c r="M26">
        <v>0.14549999999999999</v>
      </c>
      <c r="N26">
        <v>1.0394000000000001</v>
      </c>
      <c r="O26">
        <v>0</v>
      </c>
      <c r="P26" s="17">
        <f t="shared" ref="P26:P77" si="33">SUM(D26:M26)+O26</f>
        <v>98.960399999999993</v>
      </c>
      <c r="Q26" s="17">
        <f t="shared" ref="Q26:Q77" si="34">(D26/$P26)*(100-$N26)</f>
        <v>54.402809948423823</v>
      </c>
      <c r="R26" s="17">
        <f t="shared" ref="R26:R77" si="35">(E26/$P26)*(100-$N26)</f>
        <v>0.81590164894240524</v>
      </c>
      <c r="S26" s="17">
        <f t="shared" ref="S26:S77" si="36">(F26/$P26)*(100-$N26)</f>
        <v>12.20792467229316</v>
      </c>
      <c r="T26" s="17">
        <f t="shared" ref="T26:T77" si="37">(G26/$P26)*(100-$N26)</f>
        <v>9.4863191719111892</v>
      </c>
      <c r="U26" s="17">
        <f t="shared" ref="U26:U77" si="38">(H26/$P26)*(100-$N26)</f>
        <v>0.21300043047522038</v>
      </c>
      <c r="V26" s="17">
        <f t="shared" ref="V26:V77" si="39">(I26/$P26)*(100-$N26)</f>
        <v>9.0671183247036193</v>
      </c>
      <c r="W26" s="17">
        <f t="shared" ref="W26:W77" si="40">(J26/$P26)*(100-$N26)</f>
        <v>9.030918251543044</v>
      </c>
      <c r="X26" s="17">
        <f t="shared" ref="X26:X77" si="41">(K26/$P26)*(100-$N26)</f>
        <v>2.6765054092344007</v>
      </c>
      <c r="Y26" s="17">
        <f t="shared" ref="Y26:Y77" si="42">(L26/$P26)*(100-$N26)</f>
        <v>0.91460184841613412</v>
      </c>
      <c r="Z26" s="17">
        <f t="shared" ref="Z26:Z77" si="43">(M26/$P26)*(100-$N26)</f>
        <v>0.14550029405701673</v>
      </c>
      <c r="AA26" s="17">
        <f t="shared" ref="AA26:AA77" si="44">N26</f>
        <v>1.0394000000000001</v>
      </c>
      <c r="AB26" s="17">
        <f t="shared" ref="AB26:AB77" si="45">(O26/$P26)*(100-$N26)</f>
        <v>0</v>
      </c>
      <c r="AC26" s="18">
        <f t="shared" ref="AC26:AC77" si="46">$AP26*Q26/D$18</f>
        <v>54.279326368682746</v>
      </c>
      <c r="AD26" s="18">
        <f t="shared" ref="AD26:AD77" si="47">$AP26*R26/E$18</f>
        <v>0.61232069447853998</v>
      </c>
      <c r="AE26" s="18">
        <f t="shared" ref="AE26:AE77" si="48">$AP26*S26/F$18</f>
        <v>7.1777974173803525</v>
      </c>
      <c r="AF26" s="18">
        <f t="shared" ref="AF26:AF77" si="49">$AP26*T26/G$18</f>
        <v>7.9149858528697283</v>
      </c>
      <c r="AG26" s="18">
        <f t="shared" ref="AG26:AG77" si="50">$AP26*U26/H$18</f>
        <v>0.17999833166678231</v>
      </c>
      <c r="AH26" s="18">
        <f t="shared" ref="AH26:AH77" si="51">$AP26*V26/I$18</f>
        <v>13.487871505327913</v>
      </c>
      <c r="AI26" s="18">
        <f t="shared" ref="AI26:AI77" si="52">$AP26*W26/J$18</f>
        <v>9.6539065134072981</v>
      </c>
      <c r="AJ26" s="18">
        <f t="shared" ref="AJ26:AJ77" si="53">$AP26*X26/K$18</f>
        <v>2.5887835264180157</v>
      </c>
      <c r="AK26" s="18">
        <f t="shared" ref="AK26:AK77" si="54">$AP26*Y26/L$18</f>
        <v>0.58205008201831232</v>
      </c>
      <c r="AL26" s="18">
        <f t="shared" ref="AL26:AL77" si="55">$AP26*Z26/M$18</f>
        <v>6.1452315692746035E-2</v>
      </c>
      <c r="AM26" s="18">
        <f t="shared" ref="AM26:AM77" si="56">$AP26*AA26/N$18</f>
        <v>3.4615073920575634</v>
      </c>
      <c r="AN26" s="18">
        <f t="shared" ref="AN26:AN77" si="57">$AP26*AB26/O$18</f>
        <v>0</v>
      </c>
      <c r="AO26" s="18">
        <f t="shared" ref="AO26:AO77" si="58">SUM(AC26:AN26)</f>
        <v>100</v>
      </c>
      <c r="AP26" s="17">
        <f t="shared" ref="AP26:AP77" si="59">100/(Q26/D$18+R26/E$18+S26/F$18+T26/G$18+U26/H$18+V26/I$18+W26/J$18+X26/K$18+Y26/L$18+Z26/M$18+AA26/N$18+AB26/N$18)</f>
        <v>59.948618976744463</v>
      </c>
      <c r="AQ26" s="19">
        <f t="shared" ref="AQ26:AQ77" si="60">$K$5*(AC26+AD26)</f>
        <v>8760.7068712805412</v>
      </c>
      <c r="AR26" s="19">
        <f t="shared" ref="AR26:AR77" si="61">$K$6*AE26</f>
        <v>-1244.1994043287102</v>
      </c>
      <c r="AS26" s="20">
        <f t="shared" ref="AS26:AS77" si="62">$K$7*(AF26+AG26+AL26)</f>
        <v>588.32376476153627</v>
      </c>
      <c r="AT26" s="21">
        <f t="shared" ref="AT26:AT77" si="63">$K$8*AH26</f>
        <v>1020.8969942382697</v>
      </c>
      <c r="AU26" s="21">
        <f t="shared" ref="AU26:AU77" si="64">$K$9*AI26</f>
        <v>-376.30927589261643</v>
      </c>
      <c r="AV26" s="21">
        <f t="shared" ref="AV26:AV77" si="65">K$10*(AJ26+AM26+AN26)</f>
        <v>-508.70846042542667</v>
      </c>
      <c r="AW26" s="21">
        <f t="shared" ref="AW26:AW77" si="66">$K$11*(AM26+AN26+LN(1+AM26))</f>
        <v>701.61294226281871</v>
      </c>
      <c r="AX26" s="21">
        <f t="shared" ref="AX26:AX77" si="67">$K$12*(AC26+AD26)*(AF26+AG26+AH26)</f>
        <v>-2878.8659480579286</v>
      </c>
      <c r="AY26" s="21">
        <f t="shared" ref="AY26:AY77" si="68">$K$13*(AC26+AD26+AE26+AL26)*(AJ26+AK26+AM26)</f>
        <v>-374.98669773939912</v>
      </c>
      <c r="AZ26" s="21">
        <f t="shared" ref="AZ26:AZ77" si="69">$K$14*(AE26)*(AJ26+AK26)</f>
        <v>401.02417465186852</v>
      </c>
      <c r="BA26" s="21">
        <f t="shared" ref="BA26:BA77" si="70">$M$5*AC26</f>
        <v>149.26814751387755</v>
      </c>
      <c r="BB26" s="20">
        <f t="shared" ref="BB26:BB77" si="71">$M$6*(AD26+AE26)</f>
        <v>122.46065671842179</v>
      </c>
      <c r="BC26" s="20">
        <f t="shared" ref="BC26:BC77" si="72">$M$7*(AF26+AG26+AH26)</f>
        <v>179.56935933967202</v>
      </c>
      <c r="BD26" s="20">
        <f t="shared" ref="BD26:BD77" si="73">$M$8*AI26</f>
        <v>98.469846436754437</v>
      </c>
      <c r="BE26" s="20">
        <f t="shared" ref="BE26:BE77" si="74">$M$9*(AJ26+AK26)</f>
        <v>-38.969545047682466</v>
      </c>
      <c r="BF26" s="20">
        <f t="shared" ref="BF26:BF77" si="75">$M$10*(LN(1+AM26+AN26))</f>
        <v>-148.86074504410954</v>
      </c>
      <c r="BG26" s="20">
        <f t="shared" ref="BG26:BG77" si="76">$M$11*(SUM(AE26:AI26)-AL26)*(AJ26+AK26+AM26+AN26)</f>
        <v>76.311265822507067</v>
      </c>
      <c r="BH26" s="16">
        <f t="shared" si="24"/>
        <v>-4.55</v>
      </c>
      <c r="BI26" s="18">
        <f t="shared" ref="BI26:BI77" si="77">SUM(AQ26:AZ26)</f>
        <v>6089.4949607509525</v>
      </c>
      <c r="BJ26" s="18">
        <f t="shared" ref="BJ26:BJ77" si="78">SUM(BA26:BG26)</f>
        <v>438.24898573944085</v>
      </c>
      <c r="BK26" s="19">
        <f t="shared" ref="BK26:BK77" si="79">(BI26/(12-BH26))+BJ26</f>
        <v>806.19430058844091</v>
      </c>
      <c r="BL26" s="18">
        <f t="shared" ref="BL26:BL77" si="80">BI26/(BK26*(1-$BJ26/$BK26)^2)</f>
        <v>36.262224673833096</v>
      </c>
      <c r="BM26" s="17">
        <f t="shared" ref="BM26:BM77" si="81">BH26+BI26/((B26+273.15)-BJ26)</f>
        <v>1.0806998277861783</v>
      </c>
      <c r="BN26" s="17">
        <f t="shared" ref="BN26:BN77" si="82">100-C26</f>
        <v>3.3715359525580055</v>
      </c>
      <c r="BO26" s="17">
        <f t="shared" si="31"/>
        <v>3.3715359525580052E-2</v>
      </c>
      <c r="BP26" s="53">
        <f t="shared" si="32"/>
        <v>14.741924931687377</v>
      </c>
    </row>
    <row r="27" spans="1:68" s="8" customFormat="1" ht="16" x14ac:dyDescent="0.2">
      <c r="A27">
        <v>9</v>
      </c>
      <c r="B27">
        <v>1243.58</v>
      </c>
      <c r="C27" s="6">
        <v>96.179849180698994</v>
      </c>
      <c r="D27">
        <v>54.473100000000002</v>
      </c>
      <c r="E27">
        <v>0.81969999999999998</v>
      </c>
      <c r="F27">
        <v>12.264799999999999</v>
      </c>
      <c r="G27">
        <v>9.4557000000000002</v>
      </c>
      <c r="H27">
        <v>0.2056</v>
      </c>
      <c r="I27">
        <v>8.9117999999999995</v>
      </c>
      <c r="J27">
        <v>9.0708000000000002</v>
      </c>
      <c r="K27">
        <v>2.6890000000000001</v>
      </c>
      <c r="L27">
        <v>0.91890000000000005</v>
      </c>
      <c r="M27">
        <v>0.1462</v>
      </c>
      <c r="N27">
        <v>1.0443</v>
      </c>
      <c r="O27">
        <v>0</v>
      </c>
      <c r="P27" s="17">
        <f t="shared" si="33"/>
        <v>98.95559999999999</v>
      </c>
      <c r="Q27" s="17">
        <f t="shared" si="34"/>
        <v>54.473155048021539</v>
      </c>
      <c r="R27" s="17">
        <f t="shared" si="35"/>
        <v>0.81970082835130098</v>
      </c>
      <c r="S27" s="17">
        <f t="shared" si="36"/>
        <v>12.264812394245499</v>
      </c>
      <c r="T27" s="17">
        <f t="shared" si="37"/>
        <v>9.4557095554976165</v>
      </c>
      <c r="U27" s="17">
        <f t="shared" si="38"/>
        <v>0.20560020776994936</v>
      </c>
      <c r="V27" s="17">
        <f t="shared" si="39"/>
        <v>8.9118090058571724</v>
      </c>
      <c r="W27" s="17">
        <f t="shared" si="40"/>
        <v>9.0708091665352963</v>
      </c>
      <c r="X27" s="17">
        <f t="shared" si="41"/>
        <v>2.6890027173803204</v>
      </c>
      <c r="Y27" s="17">
        <f t="shared" si="42"/>
        <v>0.91890092859828043</v>
      </c>
      <c r="Z27" s="17">
        <f t="shared" si="43"/>
        <v>0.14620014774302817</v>
      </c>
      <c r="AA27" s="17">
        <f t="shared" si="44"/>
        <v>1.0443</v>
      </c>
      <c r="AB27" s="17">
        <f t="shared" si="45"/>
        <v>0</v>
      </c>
      <c r="AC27" s="18">
        <f t="shared" si="46"/>
        <v>54.394256445453138</v>
      </c>
      <c r="AD27" s="18">
        <f t="shared" si="47"/>
        <v>0.61567837204610665</v>
      </c>
      <c r="AE27" s="18">
        <f t="shared" si="48"/>
        <v>7.2171820885248437</v>
      </c>
      <c r="AF27" s="18">
        <f t="shared" si="49"/>
        <v>7.8959416675874134</v>
      </c>
      <c r="AG27" s="18">
        <f t="shared" si="50"/>
        <v>0.17388773276881231</v>
      </c>
      <c r="AH27" s="18">
        <f t="shared" si="51"/>
        <v>13.267753801415557</v>
      </c>
      <c r="AI27" s="18">
        <f t="shared" si="52"/>
        <v>9.7045321965328668</v>
      </c>
      <c r="AJ27" s="18">
        <f t="shared" si="53"/>
        <v>2.6030124727761401</v>
      </c>
      <c r="AK27" s="18">
        <f t="shared" si="54"/>
        <v>0.58526744499404659</v>
      </c>
      <c r="AL27" s="18">
        <f t="shared" si="55"/>
        <v>6.1798735740775032E-2</v>
      </c>
      <c r="AM27" s="18">
        <f t="shared" si="56"/>
        <v>3.4806890421602872</v>
      </c>
      <c r="AN27" s="18">
        <f t="shared" si="57"/>
        <v>0</v>
      </c>
      <c r="AO27" s="18">
        <f t="shared" si="58"/>
        <v>100</v>
      </c>
      <c r="AP27" s="17">
        <f t="shared" si="59"/>
        <v>59.997973233675502</v>
      </c>
      <c r="AQ27" s="19">
        <f t="shared" si="60"/>
        <v>8779.5855968728793</v>
      </c>
      <c r="AR27" s="19">
        <f t="shared" si="61"/>
        <v>-1251.0263432248964</v>
      </c>
      <c r="AS27" s="20">
        <f t="shared" si="62"/>
        <v>586.53433745667655</v>
      </c>
      <c r="AT27" s="21">
        <f t="shared" si="63"/>
        <v>1004.2362852291435</v>
      </c>
      <c r="AU27" s="21">
        <f t="shared" si="64"/>
        <v>-378.28266502085114</v>
      </c>
      <c r="AV27" s="21">
        <f t="shared" si="65"/>
        <v>-511.51762337585478</v>
      </c>
      <c r="AW27" s="21">
        <f t="shared" si="66"/>
        <v>704.93514077043983</v>
      </c>
      <c r="AX27" s="21">
        <f t="shared" si="67"/>
        <v>-2852.2831184546112</v>
      </c>
      <c r="AY27" s="21">
        <f t="shared" si="68"/>
        <v>-378.01658891601846</v>
      </c>
      <c r="AZ27" s="21">
        <f t="shared" si="69"/>
        <v>405.44319013124107</v>
      </c>
      <c r="BA27" s="21">
        <f t="shared" si="70"/>
        <v>149.58420522499614</v>
      </c>
      <c r="BB27" s="20">
        <f t="shared" si="71"/>
        <v>123.13256644017534</v>
      </c>
      <c r="BC27" s="20">
        <f t="shared" si="72"/>
        <v>177.52869223874123</v>
      </c>
      <c r="BD27" s="20">
        <f t="shared" si="73"/>
        <v>98.986228404635241</v>
      </c>
      <c r="BE27" s="20">
        <f t="shared" si="74"/>
        <v>-39.183960189395592</v>
      </c>
      <c r="BF27" s="20">
        <f t="shared" si="75"/>
        <v>-149.28778651960906</v>
      </c>
      <c r="BG27" s="20">
        <f t="shared" si="76"/>
        <v>76.421380055398132</v>
      </c>
      <c r="BH27" s="16">
        <f t="shared" si="24"/>
        <v>-4.55</v>
      </c>
      <c r="BI27" s="18">
        <f t="shared" si="77"/>
        <v>6109.6082114681476</v>
      </c>
      <c r="BJ27" s="18">
        <f t="shared" si="78"/>
        <v>437.18132565494136</v>
      </c>
      <c r="BK27" s="19">
        <f t="shared" si="79"/>
        <v>806.3419426620801</v>
      </c>
      <c r="BL27" s="18">
        <f t="shared" si="80"/>
        <v>36.149465940456395</v>
      </c>
      <c r="BM27" s="17">
        <f t="shared" si="81"/>
        <v>1.109409674301836</v>
      </c>
      <c r="BN27" s="17">
        <f t="shared" si="82"/>
        <v>3.8201508193010056</v>
      </c>
      <c r="BO27" s="17">
        <f t="shared" si="31"/>
        <v>3.8201508193010054E-2</v>
      </c>
      <c r="BP27" s="53">
        <f t="shared" si="32"/>
        <v>16.179082872377421</v>
      </c>
    </row>
    <row r="28" spans="1:68" s="8" customFormat="1" ht="16" x14ac:dyDescent="0.2">
      <c r="A28">
        <v>10</v>
      </c>
      <c r="B28">
        <v>1240.58</v>
      </c>
      <c r="C28" s="6">
        <v>95.738861636679005</v>
      </c>
      <c r="D28">
        <v>54.543199999999999</v>
      </c>
      <c r="E28">
        <v>0.82350000000000001</v>
      </c>
      <c r="F28">
        <v>12.321300000000001</v>
      </c>
      <c r="G28">
        <v>9.4238999999999997</v>
      </c>
      <c r="H28">
        <v>0.19850000000000001</v>
      </c>
      <c r="I28">
        <v>8.7586999999999993</v>
      </c>
      <c r="J28">
        <v>9.1103000000000005</v>
      </c>
      <c r="K28">
        <v>2.7014</v>
      </c>
      <c r="L28">
        <v>0.92310000000000003</v>
      </c>
      <c r="M28">
        <v>0.1469</v>
      </c>
      <c r="N28">
        <v>1.0490999999999999</v>
      </c>
      <c r="O28">
        <v>0</v>
      </c>
      <c r="P28" s="17">
        <f t="shared" si="33"/>
        <v>98.950800000000015</v>
      </c>
      <c r="Q28" s="17">
        <f t="shared" si="34"/>
        <v>54.54325512153514</v>
      </c>
      <c r="R28" s="17">
        <f t="shared" si="35"/>
        <v>0.82350083223177573</v>
      </c>
      <c r="S28" s="17">
        <f t="shared" si="36"/>
        <v>12.321312451945815</v>
      </c>
      <c r="T28" s="17">
        <f t="shared" si="37"/>
        <v>9.4239095238239603</v>
      </c>
      <c r="U28" s="17">
        <f t="shared" si="38"/>
        <v>0.19850020060474499</v>
      </c>
      <c r="V28" s="17">
        <f t="shared" si="39"/>
        <v>8.7587088515706775</v>
      </c>
      <c r="W28" s="17">
        <f t="shared" si="40"/>
        <v>9.1103092068987817</v>
      </c>
      <c r="X28" s="17">
        <f t="shared" si="41"/>
        <v>2.7014027300436174</v>
      </c>
      <c r="Y28" s="17">
        <f t="shared" si="42"/>
        <v>0.92310093288785944</v>
      </c>
      <c r="Z28" s="17">
        <f t="shared" si="43"/>
        <v>0.14690014845761731</v>
      </c>
      <c r="AA28" s="17">
        <f t="shared" si="44"/>
        <v>1.0490999999999999</v>
      </c>
      <c r="AB28" s="17">
        <f t="shared" si="45"/>
        <v>0</v>
      </c>
      <c r="AC28" s="18">
        <f t="shared" si="46"/>
        <v>54.508493890711669</v>
      </c>
      <c r="AD28" s="18">
        <f t="shared" si="47"/>
        <v>0.61903496659528112</v>
      </c>
      <c r="AE28" s="18">
        <f t="shared" si="48"/>
        <v>7.256318534963242</v>
      </c>
      <c r="AF28" s="18">
        <f t="shared" si="49"/>
        <v>7.875779169586135</v>
      </c>
      <c r="AG28" s="18">
        <f t="shared" si="50"/>
        <v>0.16801921866000935</v>
      </c>
      <c r="AH28" s="18">
        <f t="shared" si="51"/>
        <v>13.050412494211354</v>
      </c>
      <c r="AI28" s="18">
        <f t="shared" si="52"/>
        <v>9.7547087555356864</v>
      </c>
      <c r="AJ28" s="18">
        <f t="shared" si="53"/>
        <v>2.6171400135105989</v>
      </c>
      <c r="AK28" s="18">
        <f t="shared" si="54"/>
        <v>0.58842007628627524</v>
      </c>
      <c r="AL28" s="18">
        <f t="shared" si="55"/>
        <v>6.2145062440218009E-2</v>
      </c>
      <c r="AM28" s="18">
        <f t="shared" si="56"/>
        <v>3.4995278174995281</v>
      </c>
      <c r="AN28" s="18">
        <f t="shared" si="57"/>
        <v>0</v>
      </c>
      <c r="AO28" s="18">
        <f t="shared" si="58"/>
        <v>99.999999999999986</v>
      </c>
      <c r="AP28" s="17">
        <f t="shared" si="59"/>
        <v>60.046706932426858</v>
      </c>
      <c r="AQ28" s="19">
        <f t="shared" si="60"/>
        <v>8798.3536056261892</v>
      </c>
      <c r="AR28" s="19">
        <f t="shared" si="61"/>
        <v>-1257.8102548505283</v>
      </c>
      <c r="AS28" s="20">
        <f t="shared" si="62"/>
        <v>584.68170109800735</v>
      </c>
      <c r="AT28" s="21">
        <f t="shared" si="63"/>
        <v>987.78572168685741</v>
      </c>
      <c r="AU28" s="21">
        <f t="shared" si="64"/>
        <v>-380.23854729078101</v>
      </c>
      <c r="AV28" s="21">
        <f t="shared" si="65"/>
        <v>-514.28943123133149</v>
      </c>
      <c r="AW28" s="21">
        <f t="shared" si="66"/>
        <v>708.19542953577002</v>
      </c>
      <c r="AX28" s="21">
        <f t="shared" si="67"/>
        <v>-2825.7782775218502</v>
      </c>
      <c r="AY28" s="21">
        <f t="shared" si="68"/>
        <v>-381.02234066915304</v>
      </c>
      <c r="AZ28" s="21">
        <f t="shared" si="69"/>
        <v>409.85115696564492</v>
      </c>
      <c r="BA28" s="21">
        <f t="shared" si="70"/>
        <v>149.89835819945708</v>
      </c>
      <c r="BB28" s="20">
        <f t="shared" si="71"/>
        <v>123.8005570445</v>
      </c>
      <c r="BC28" s="20">
        <f t="shared" si="72"/>
        <v>175.50383454204641</v>
      </c>
      <c r="BD28" s="20">
        <f t="shared" si="73"/>
        <v>99.498029306463991</v>
      </c>
      <c r="BE28" s="20">
        <f t="shared" si="74"/>
        <v>-39.396333503603579</v>
      </c>
      <c r="BF28" s="20">
        <f t="shared" si="75"/>
        <v>-149.70541885018449</v>
      </c>
      <c r="BG28" s="20">
        <f t="shared" si="76"/>
        <v>76.524685071441994</v>
      </c>
      <c r="BH28" s="16">
        <f t="shared" si="24"/>
        <v>-4.55</v>
      </c>
      <c r="BI28" s="18">
        <f t="shared" si="77"/>
        <v>6129.7287633488249</v>
      </c>
      <c r="BJ28" s="18">
        <f t="shared" si="78"/>
        <v>436.12371181012139</v>
      </c>
      <c r="BK28" s="19">
        <f t="shared" si="79"/>
        <v>806.50007213331321</v>
      </c>
      <c r="BL28" s="18">
        <f t="shared" si="80"/>
        <v>36.037872887349486</v>
      </c>
      <c r="BM28" s="17">
        <f t="shared" si="81"/>
        <v>1.1382822887432358</v>
      </c>
      <c r="BN28" s="17">
        <f t="shared" si="82"/>
        <v>4.2611383633209954</v>
      </c>
      <c r="BO28" s="17">
        <f t="shared" si="31"/>
        <v>4.2611383633209952E-2</v>
      </c>
      <c r="BP28" s="53">
        <f t="shared" si="32"/>
        <v>17.754875095497379</v>
      </c>
    </row>
    <row r="29" spans="1:68" s="8" customFormat="1" ht="16" x14ac:dyDescent="0.2">
      <c r="A29">
        <v>11</v>
      </c>
      <c r="B29">
        <v>1237.58</v>
      </c>
      <c r="C29" s="6">
        <v>95.305318125311004</v>
      </c>
      <c r="D29">
        <v>54.612900000000003</v>
      </c>
      <c r="E29">
        <v>0.82720000000000005</v>
      </c>
      <c r="F29">
        <v>12.3774</v>
      </c>
      <c r="G29">
        <v>9.391</v>
      </c>
      <c r="H29">
        <v>0.19170000000000001</v>
      </c>
      <c r="I29">
        <v>8.6076999999999995</v>
      </c>
      <c r="J29">
        <v>9.1495999999999995</v>
      </c>
      <c r="K29">
        <v>2.7136999999999998</v>
      </c>
      <c r="L29">
        <v>0.92730000000000001</v>
      </c>
      <c r="M29">
        <v>0.14749999999999999</v>
      </c>
      <c r="N29">
        <v>1.0539000000000001</v>
      </c>
      <c r="O29">
        <v>0</v>
      </c>
      <c r="P29" s="17">
        <f t="shared" si="33"/>
        <v>98.945999999999998</v>
      </c>
      <c r="Q29" s="17">
        <f t="shared" si="34"/>
        <v>54.612955194651633</v>
      </c>
      <c r="R29" s="17">
        <f t="shared" si="35"/>
        <v>0.82720083601156202</v>
      </c>
      <c r="S29" s="17">
        <f t="shared" si="36"/>
        <v>12.377412509247469</v>
      </c>
      <c r="T29" s="17">
        <f t="shared" si="37"/>
        <v>9.3910094910355149</v>
      </c>
      <c r="U29" s="17">
        <f t="shared" si="38"/>
        <v>0.19170019374204111</v>
      </c>
      <c r="V29" s="17">
        <f t="shared" si="39"/>
        <v>8.607708699391587</v>
      </c>
      <c r="W29" s="17">
        <f t="shared" si="40"/>
        <v>9.1496092470640544</v>
      </c>
      <c r="X29" s="17">
        <f t="shared" si="41"/>
        <v>2.7137027426070786</v>
      </c>
      <c r="Y29" s="17">
        <f t="shared" si="42"/>
        <v>0.92730093717785456</v>
      </c>
      <c r="Z29" s="17">
        <f t="shared" si="43"/>
        <v>0.14750014907121056</v>
      </c>
      <c r="AA29" s="17">
        <f t="shared" si="44"/>
        <v>1.0539000000000001</v>
      </c>
      <c r="AB29" s="17">
        <f t="shared" si="45"/>
        <v>0</v>
      </c>
      <c r="AC29" s="18">
        <f t="shared" si="46"/>
        <v>54.621751776212925</v>
      </c>
      <c r="AD29" s="18">
        <f t="shared" si="47"/>
        <v>0.62231306782117468</v>
      </c>
      <c r="AE29" s="18">
        <f t="shared" si="48"/>
        <v>7.29518064789064</v>
      </c>
      <c r="AF29" s="18">
        <f t="shared" si="49"/>
        <v>7.8545538091510609</v>
      </c>
      <c r="AG29" s="18">
        <f t="shared" si="50"/>
        <v>0.1623930280508758</v>
      </c>
      <c r="AH29" s="18">
        <f t="shared" si="51"/>
        <v>12.83566953744762</v>
      </c>
      <c r="AI29" s="18">
        <f t="shared" si="52"/>
        <v>9.8046152151192789</v>
      </c>
      <c r="AJ29" s="18">
        <f t="shared" si="53"/>
        <v>2.6311567025865679</v>
      </c>
      <c r="AK29" s="18">
        <f t="shared" si="54"/>
        <v>0.59156954566900466</v>
      </c>
      <c r="AL29" s="18">
        <f t="shared" si="55"/>
        <v>6.2448738615798798E-2</v>
      </c>
      <c r="AM29" s="18">
        <f t="shared" si="56"/>
        <v>3.5183479314350627</v>
      </c>
      <c r="AN29" s="18">
        <f t="shared" si="57"/>
        <v>0</v>
      </c>
      <c r="AO29" s="18">
        <f t="shared" si="58"/>
        <v>100</v>
      </c>
      <c r="AP29" s="17">
        <f t="shared" si="59"/>
        <v>60.094677971119239</v>
      </c>
      <c r="AQ29" s="19">
        <f t="shared" si="60"/>
        <v>8816.9527491078425</v>
      </c>
      <c r="AR29" s="19">
        <f t="shared" si="61"/>
        <v>-1264.5466135053637</v>
      </c>
      <c r="AS29" s="20">
        <f t="shared" si="62"/>
        <v>582.76680288373325</v>
      </c>
      <c r="AT29" s="21">
        <f t="shared" si="63"/>
        <v>971.53182728941033</v>
      </c>
      <c r="AU29" s="21">
        <f t="shared" si="64"/>
        <v>-382.18390108534948</v>
      </c>
      <c r="AV29" s="21">
        <f t="shared" si="65"/>
        <v>-517.0503496285387</v>
      </c>
      <c r="AW29" s="21">
        <f t="shared" si="66"/>
        <v>711.45001122923009</v>
      </c>
      <c r="AX29" s="21">
        <f t="shared" si="67"/>
        <v>-2799.3193975404447</v>
      </c>
      <c r="AY29" s="21">
        <f t="shared" si="68"/>
        <v>-384.02242476997037</v>
      </c>
      <c r="AZ29" s="21">
        <f t="shared" si="69"/>
        <v>414.25272221432385</v>
      </c>
      <c r="BA29" s="21">
        <f t="shared" si="70"/>
        <v>150.20981738458553</v>
      </c>
      <c r="BB29" s="20">
        <f t="shared" si="71"/>
        <v>124.46300121098973</v>
      </c>
      <c r="BC29" s="20">
        <f t="shared" si="72"/>
        <v>173.49376823708431</v>
      </c>
      <c r="BD29" s="20">
        <f t="shared" si="73"/>
        <v>100.00707519421664</v>
      </c>
      <c r="BE29" s="20">
        <f t="shared" si="74"/>
        <v>-39.607305591060978</v>
      </c>
      <c r="BF29" s="20">
        <f t="shared" si="75"/>
        <v>-150.12089515815134</v>
      </c>
      <c r="BG29" s="20">
        <f t="shared" si="76"/>
        <v>76.625716383847177</v>
      </c>
      <c r="BH29" s="16">
        <f t="shared" si="24"/>
        <v>-4.55</v>
      </c>
      <c r="BI29" s="18">
        <f t="shared" si="77"/>
        <v>6149.8314261948735</v>
      </c>
      <c r="BJ29" s="18">
        <f t="shared" si="78"/>
        <v>435.07117766151117</v>
      </c>
      <c r="BK29" s="19">
        <f t="shared" si="79"/>
        <v>806.66220039231916</v>
      </c>
      <c r="BL29" s="18">
        <f t="shared" si="80"/>
        <v>35.927292641200928</v>
      </c>
      <c r="BM29" s="17">
        <f t="shared" si="81"/>
        <v>1.1672695453983293</v>
      </c>
      <c r="BN29" s="17">
        <f t="shared" si="82"/>
        <v>4.694681874688996</v>
      </c>
      <c r="BO29" s="17">
        <f t="shared" si="31"/>
        <v>4.6946818746889961E-2</v>
      </c>
      <c r="BP29" s="53">
        <f t="shared" si="32"/>
        <v>19.480585753064389</v>
      </c>
    </row>
    <row r="30" spans="1:68" s="8" customFormat="1" ht="16" x14ac:dyDescent="0.2">
      <c r="A30">
        <v>12</v>
      </c>
      <c r="B30">
        <v>1234.58</v>
      </c>
      <c r="C30" s="6">
        <v>94.879041286014001</v>
      </c>
      <c r="D30">
        <v>54.682299999999998</v>
      </c>
      <c r="E30">
        <v>0.83099999999999996</v>
      </c>
      <c r="F30">
        <v>12.433</v>
      </c>
      <c r="G30">
        <v>9.3568999999999996</v>
      </c>
      <c r="H30">
        <v>0.1852</v>
      </c>
      <c r="I30">
        <v>8.4588999999999999</v>
      </c>
      <c r="J30">
        <v>9.1884999999999994</v>
      </c>
      <c r="K30">
        <v>2.7259000000000002</v>
      </c>
      <c r="L30">
        <v>0.93149999999999999</v>
      </c>
      <c r="M30">
        <v>0.1482</v>
      </c>
      <c r="N30">
        <v>1.0586</v>
      </c>
      <c r="O30">
        <v>0</v>
      </c>
      <c r="P30" s="17">
        <f t="shared" si="33"/>
        <v>98.941400000000002</v>
      </c>
      <c r="Q30" s="17">
        <f t="shared" si="34"/>
        <v>54.682300000000005</v>
      </c>
      <c r="R30" s="17">
        <f t="shared" si="35"/>
        <v>0.83099999999999996</v>
      </c>
      <c r="S30" s="17">
        <f t="shared" si="36"/>
        <v>12.433</v>
      </c>
      <c r="T30" s="17">
        <f t="shared" si="37"/>
        <v>9.3568999999999996</v>
      </c>
      <c r="U30" s="17">
        <f t="shared" si="38"/>
        <v>0.1852</v>
      </c>
      <c r="V30" s="17">
        <f t="shared" si="39"/>
        <v>8.4588999999999999</v>
      </c>
      <c r="W30" s="17">
        <f t="shared" si="40"/>
        <v>9.1884999999999994</v>
      </c>
      <c r="X30" s="17">
        <f t="shared" si="41"/>
        <v>2.7259000000000002</v>
      </c>
      <c r="Y30" s="17">
        <f t="shared" si="42"/>
        <v>0.93150000000000011</v>
      </c>
      <c r="Z30" s="17">
        <f t="shared" si="43"/>
        <v>0.1482</v>
      </c>
      <c r="AA30" s="17">
        <f t="shared" si="44"/>
        <v>1.0586</v>
      </c>
      <c r="AB30" s="17">
        <f t="shared" si="45"/>
        <v>0</v>
      </c>
      <c r="AC30" s="18">
        <f t="shared" si="46"/>
        <v>54.73423422211097</v>
      </c>
      <c r="AD30" s="18">
        <f t="shared" si="47"/>
        <v>0.6256642007220593</v>
      </c>
      <c r="AE30" s="18">
        <f t="shared" si="48"/>
        <v>7.3337220401346581</v>
      </c>
      <c r="AF30" s="18">
        <f t="shared" si="49"/>
        <v>7.8321961282108585</v>
      </c>
      <c r="AG30" s="18">
        <f t="shared" si="50"/>
        <v>0.15701029762445959</v>
      </c>
      <c r="AH30" s="18">
        <f t="shared" si="51"/>
        <v>12.623715063919748</v>
      </c>
      <c r="AI30" s="18">
        <f t="shared" si="52"/>
        <v>9.8540543508794212</v>
      </c>
      <c r="AJ30" s="18">
        <f t="shared" si="53"/>
        <v>2.6450670554122917</v>
      </c>
      <c r="AK30" s="18">
        <f t="shared" si="54"/>
        <v>0.59471692067024806</v>
      </c>
      <c r="AL30" s="18">
        <f t="shared" si="55"/>
        <v>6.279451946878703E-2</v>
      </c>
      <c r="AM30" s="18">
        <f t="shared" si="56"/>
        <v>3.5368252008464851</v>
      </c>
      <c r="AN30" s="18">
        <f t="shared" si="57"/>
        <v>0</v>
      </c>
      <c r="AO30" s="18">
        <f t="shared" si="58"/>
        <v>99.999999999999972</v>
      </c>
      <c r="AP30" s="17">
        <f t="shared" si="59"/>
        <v>60.142065407554867</v>
      </c>
      <c r="AQ30" s="19">
        <f t="shared" si="60"/>
        <v>8835.4397882841513</v>
      </c>
      <c r="AR30" s="19">
        <f t="shared" si="61"/>
        <v>-1271.2273784369418</v>
      </c>
      <c r="AS30" s="20">
        <f t="shared" si="62"/>
        <v>580.79082818478503</v>
      </c>
      <c r="AT30" s="21">
        <f t="shared" si="63"/>
        <v>955.48899318808571</v>
      </c>
      <c r="AU30" s="21">
        <f t="shared" si="64"/>
        <v>-384.11103859727979</v>
      </c>
      <c r="AV30" s="21">
        <f t="shared" si="65"/>
        <v>-519.77350090623793</v>
      </c>
      <c r="AW30" s="21">
        <f t="shared" si="66"/>
        <v>714.64291538047189</v>
      </c>
      <c r="AX30" s="21">
        <f t="shared" si="67"/>
        <v>-2772.9440528857344</v>
      </c>
      <c r="AY30" s="21">
        <f t="shared" si="68"/>
        <v>-387.00088488984215</v>
      </c>
      <c r="AZ30" s="21">
        <f t="shared" si="69"/>
        <v>418.64547615483394</v>
      </c>
      <c r="BA30" s="21">
        <f t="shared" si="70"/>
        <v>150.51914411080517</v>
      </c>
      <c r="BB30" s="20">
        <f t="shared" si="71"/>
        <v>125.1215517062676</v>
      </c>
      <c r="BC30" s="20">
        <f t="shared" si="72"/>
        <v>171.49950679476217</v>
      </c>
      <c r="BD30" s="20">
        <f t="shared" si="73"/>
        <v>100.51135437897008</v>
      </c>
      <c r="BE30" s="20">
        <f t="shared" si="74"/>
        <v>-39.816945066054409</v>
      </c>
      <c r="BF30" s="20">
        <f t="shared" si="75"/>
        <v>-150.52712260914103</v>
      </c>
      <c r="BG30" s="20">
        <f t="shared" si="76"/>
        <v>76.720506670874613</v>
      </c>
      <c r="BH30" s="16">
        <f t="shared" si="24"/>
        <v>-4.55</v>
      </c>
      <c r="BI30" s="18">
        <f t="shared" si="77"/>
        <v>6169.9511454762896</v>
      </c>
      <c r="BJ30" s="18">
        <f t="shared" si="78"/>
        <v>434.0279959864842</v>
      </c>
      <c r="BK30" s="19">
        <f t="shared" si="79"/>
        <v>806.83471172523286</v>
      </c>
      <c r="BL30" s="18">
        <f t="shared" si="80"/>
        <v>35.817794892970888</v>
      </c>
      <c r="BM30" s="17">
        <f t="shared" si="81"/>
        <v>1.1964278937851569</v>
      </c>
      <c r="BN30" s="17">
        <f t="shared" si="82"/>
        <v>5.1209587139859991</v>
      </c>
      <c r="BO30" s="17">
        <f t="shared" si="31"/>
        <v>5.1209587139859992E-2</v>
      </c>
      <c r="BP30" s="53">
        <f t="shared" si="32"/>
        <v>21.373130647509416</v>
      </c>
    </row>
    <row r="31" spans="1:68" s="8" customFormat="1" ht="16" x14ac:dyDescent="0.2">
      <c r="A31">
        <v>13</v>
      </c>
      <c r="B31">
        <v>1231.58</v>
      </c>
      <c r="C31" s="6">
        <v>94.459859473044006</v>
      </c>
      <c r="D31">
        <v>54.751399999999997</v>
      </c>
      <c r="E31">
        <v>0.83460000000000001</v>
      </c>
      <c r="F31">
        <v>12.488200000000001</v>
      </c>
      <c r="G31">
        <v>9.3217999999999996</v>
      </c>
      <c r="H31">
        <v>0.17899999999999999</v>
      </c>
      <c r="I31">
        <v>8.3120999999999992</v>
      </c>
      <c r="J31">
        <v>9.2271999999999998</v>
      </c>
      <c r="K31">
        <v>2.738</v>
      </c>
      <c r="L31">
        <v>0.93559999999999999</v>
      </c>
      <c r="M31">
        <v>0.14879999999999999</v>
      </c>
      <c r="N31">
        <v>1.0632999999999999</v>
      </c>
      <c r="O31">
        <v>0</v>
      </c>
      <c r="P31" s="17">
        <f t="shared" si="33"/>
        <v>98.936699999999988</v>
      </c>
      <c r="Q31" s="17">
        <f t="shared" si="34"/>
        <v>54.751400000000004</v>
      </c>
      <c r="R31" s="17">
        <f t="shared" si="35"/>
        <v>0.83460000000000023</v>
      </c>
      <c r="S31" s="17">
        <f t="shared" si="36"/>
        <v>12.488200000000003</v>
      </c>
      <c r="T31" s="17">
        <f t="shared" si="37"/>
        <v>9.3218000000000014</v>
      </c>
      <c r="U31" s="17">
        <f t="shared" si="38"/>
        <v>0.17900000000000002</v>
      </c>
      <c r="V31" s="17">
        <f t="shared" si="39"/>
        <v>8.3121000000000009</v>
      </c>
      <c r="W31" s="17">
        <f t="shared" si="40"/>
        <v>9.2272000000000016</v>
      </c>
      <c r="X31" s="17">
        <f t="shared" si="41"/>
        <v>2.7380000000000004</v>
      </c>
      <c r="Y31" s="17">
        <f t="shared" si="42"/>
        <v>0.9356000000000001</v>
      </c>
      <c r="Z31" s="17">
        <f t="shared" si="43"/>
        <v>0.14880000000000002</v>
      </c>
      <c r="AA31" s="17">
        <f t="shared" si="44"/>
        <v>1.0632999999999999</v>
      </c>
      <c r="AB31" s="17">
        <f t="shared" si="45"/>
        <v>0</v>
      </c>
      <c r="AC31" s="18">
        <f t="shared" si="46"/>
        <v>54.845883244814502</v>
      </c>
      <c r="AD31" s="18">
        <f t="shared" si="47"/>
        <v>0.62886177309361158</v>
      </c>
      <c r="AE31" s="18">
        <f t="shared" si="48"/>
        <v>7.3719925946587246</v>
      </c>
      <c r="AF31" s="18">
        <f t="shared" si="49"/>
        <v>7.8088643762149816</v>
      </c>
      <c r="AG31" s="18">
        <f t="shared" si="50"/>
        <v>0.15187165251948359</v>
      </c>
      <c r="AH31" s="18">
        <f t="shared" si="51"/>
        <v>12.414252800176987</v>
      </c>
      <c r="AI31" s="18">
        <f t="shared" si="52"/>
        <v>9.9032285237315261</v>
      </c>
      <c r="AJ31" s="18">
        <f t="shared" si="53"/>
        <v>2.6588677940267873</v>
      </c>
      <c r="AK31" s="18">
        <f t="shared" si="54"/>
        <v>0.59779762052790408</v>
      </c>
      <c r="AL31" s="18">
        <f t="shared" si="55"/>
        <v>6.3097623451885257E-2</v>
      </c>
      <c r="AM31" s="18">
        <f t="shared" si="56"/>
        <v>3.555281996783608</v>
      </c>
      <c r="AN31" s="18">
        <f t="shared" si="57"/>
        <v>0</v>
      </c>
      <c r="AO31" s="18">
        <f t="shared" si="58"/>
        <v>100</v>
      </c>
      <c r="AP31" s="17">
        <f t="shared" si="59"/>
        <v>60.188687316939465</v>
      </c>
      <c r="AQ31" s="19">
        <f t="shared" si="60"/>
        <v>8853.769304858135</v>
      </c>
      <c r="AR31" s="19">
        <f t="shared" si="61"/>
        <v>-1277.8611963581434</v>
      </c>
      <c r="AS31" s="20">
        <f t="shared" si="62"/>
        <v>578.7591213322014</v>
      </c>
      <c r="AT31" s="21">
        <f t="shared" si="63"/>
        <v>939.6347944453961</v>
      </c>
      <c r="AU31" s="21">
        <f t="shared" si="64"/>
        <v>-386.02784785505486</v>
      </c>
      <c r="AV31" s="21">
        <f t="shared" si="65"/>
        <v>-522.48571441133811</v>
      </c>
      <c r="AW31" s="21">
        <f t="shared" si="66"/>
        <v>717.82993781038567</v>
      </c>
      <c r="AX31" s="21">
        <f t="shared" si="67"/>
        <v>-2746.6224633646116</v>
      </c>
      <c r="AY31" s="21">
        <f t="shared" si="68"/>
        <v>-389.9700252481822</v>
      </c>
      <c r="AZ31" s="21">
        <f t="shared" si="69"/>
        <v>423.02295668744694</v>
      </c>
      <c r="BA31" s="21">
        <f t="shared" si="70"/>
        <v>150.82617892323987</v>
      </c>
      <c r="BB31" s="20">
        <f t="shared" si="71"/>
        <v>125.77343066106673</v>
      </c>
      <c r="BC31" s="20">
        <f t="shared" si="72"/>
        <v>169.51990705654327</v>
      </c>
      <c r="BD31" s="20">
        <f t="shared" si="73"/>
        <v>101.01293094206156</v>
      </c>
      <c r="BE31" s="20">
        <f t="shared" si="74"/>
        <v>-40.024417944877158</v>
      </c>
      <c r="BF31" s="20">
        <f t="shared" si="75"/>
        <v>-150.93125158633597</v>
      </c>
      <c r="BG31" s="20">
        <f t="shared" si="76"/>
        <v>76.812429748239197</v>
      </c>
      <c r="BH31" s="16">
        <f t="shared" si="24"/>
        <v>-4.55</v>
      </c>
      <c r="BI31" s="18">
        <f t="shared" si="77"/>
        <v>6190.0488678962347</v>
      </c>
      <c r="BJ31" s="18">
        <f t="shared" si="78"/>
        <v>432.98920779993745</v>
      </c>
      <c r="BK31" s="19">
        <f t="shared" si="79"/>
        <v>807.01028743112988</v>
      </c>
      <c r="BL31" s="18">
        <f t="shared" si="80"/>
        <v>35.709271440409317</v>
      </c>
      <c r="BM31" s="17">
        <f t="shared" si="81"/>
        <v>1.2256958706305685</v>
      </c>
      <c r="BN31" s="17">
        <f t="shared" si="82"/>
        <v>5.5401405269559945</v>
      </c>
      <c r="BO31" s="17">
        <f t="shared" si="31"/>
        <v>5.5401405269559945E-2</v>
      </c>
      <c r="BP31" s="53">
        <f t="shared" si="32"/>
        <v>23.445474047080779</v>
      </c>
    </row>
    <row r="32" spans="1:68" s="8" customFormat="1" ht="16" x14ac:dyDescent="0.2">
      <c r="A32">
        <v>14</v>
      </c>
      <c r="B32">
        <v>1228.58</v>
      </c>
      <c r="C32" s="6">
        <v>94.047606550604996</v>
      </c>
      <c r="D32">
        <v>54.8202</v>
      </c>
      <c r="E32">
        <v>0.83830000000000005</v>
      </c>
      <c r="F32">
        <v>12.542899999999999</v>
      </c>
      <c r="G32">
        <v>9.2853999999999992</v>
      </c>
      <c r="H32">
        <v>0.17299999999999999</v>
      </c>
      <c r="I32">
        <v>8.1675000000000004</v>
      </c>
      <c r="J32">
        <v>9.2654999999999994</v>
      </c>
      <c r="K32">
        <v>2.75</v>
      </c>
      <c r="L32">
        <v>0.93969999999999998</v>
      </c>
      <c r="M32">
        <v>0.14949999999999999</v>
      </c>
      <c r="N32">
        <v>1.0680000000000001</v>
      </c>
      <c r="O32">
        <v>0</v>
      </c>
      <c r="P32" s="17">
        <f t="shared" si="33"/>
        <v>98.932000000000002</v>
      </c>
      <c r="Q32" s="17">
        <f t="shared" si="34"/>
        <v>54.8202</v>
      </c>
      <c r="R32" s="17">
        <f t="shared" si="35"/>
        <v>0.83829999999999993</v>
      </c>
      <c r="S32" s="17">
        <f t="shared" si="36"/>
        <v>12.542899999999999</v>
      </c>
      <c r="T32" s="17">
        <f t="shared" si="37"/>
        <v>9.2853999999999992</v>
      </c>
      <c r="U32" s="17">
        <f t="shared" si="38"/>
        <v>0.17299999999999999</v>
      </c>
      <c r="V32" s="17">
        <f t="shared" si="39"/>
        <v>8.1675000000000004</v>
      </c>
      <c r="W32" s="17">
        <f t="shared" si="40"/>
        <v>9.2654999999999994</v>
      </c>
      <c r="X32" s="17">
        <f t="shared" si="41"/>
        <v>2.75</v>
      </c>
      <c r="Y32" s="17">
        <f t="shared" si="42"/>
        <v>0.93969999999999998</v>
      </c>
      <c r="Z32" s="17">
        <f t="shared" si="43"/>
        <v>0.14949999999999999</v>
      </c>
      <c r="AA32" s="17">
        <f t="shared" si="44"/>
        <v>1.0680000000000001</v>
      </c>
      <c r="AB32" s="17">
        <f t="shared" si="45"/>
        <v>0</v>
      </c>
      <c r="AC32" s="18">
        <f t="shared" si="46"/>
        <v>54.95665561851996</v>
      </c>
      <c r="AD32" s="18">
        <f t="shared" si="47"/>
        <v>0.63213109735479067</v>
      </c>
      <c r="AE32" s="18">
        <f t="shared" si="48"/>
        <v>7.4099261351422534</v>
      </c>
      <c r="AF32" s="18">
        <f t="shared" si="49"/>
        <v>7.7843004586076328</v>
      </c>
      <c r="AG32" s="18">
        <f t="shared" si="50"/>
        <v>0.14689285261268076</v>
      </c>
      <c r="AH32" s="18">
        <f t="shared" si="51"/>
        <v>12.207587413943996</v>
      </c>
      <c r="AI32" s="18">
        <f t="shared" si="52"/>
        <v>9.9519136982392382</v>
      </c>
      <c r="AJ32" s="18">
        <f t="shared" si="53"/>
        <v>2.6725563301181277</v>
      </c>
      <c r="AK32" s="18">
        <f t="shared" si="54"/>
        <v>0.60087490966174883</v>
      </c>
      <c r="AL32" s="18">
        <f t="shared" si="55"/>
        <v>6.3442770134468765E-2</v>
      </c>
      <c r="AM32" s="18">
        <f t="shared" si="56"/>
        <v>3.5737187156651018</v>
      </c>
      <c r="AN32" s="18">
        <f t="shared" si="57"/>
        <v>0</v>
      </c>
      <c r="AO32" s="18">
        <f t="shared" si="58"/>
        <v>100</v>
      </c>
      <c r="AP32" s="17">
        <f t="shared" si="59"/>
        <v>60.234560487535106</v>
      </c>
      <c r="AQ32" s="19">
        <f t="shared" si="60"/>
        <v>8871.9703598536107</v>
      </c>
      <c r="AR32" s="19">
        <f t="shared" si="61"/>
        <v>-1284.4365962655581</v>
      </c>
      <c r="AS32" s="20">
        <f t="shared" si="62"/>
        <v>576.65310054812039</v>
      </c>
      <c r="AT32" s="21">
        <f t="shared" si="63"/>
        <v>923.99229136142105</v>
      </c>
      <c r="AU32" s="21">
        <f t="shared" si="64"/>
        <v>-387.92559595736549</v>
      </c>
      <c r="AV32" s="21">
        <f t="shared" si="65"/>
        <v>-525.18680584945389</v>
      </c>
      <c r="AW32" s="21">
        <f t="shared" si="66"/>
        <v>721.01117360458943</v>
      </c>
      <c r="AX32" s="21">
        <f t="shared" si="67"/>
        <v>-2720.3616390708958</v>
      </c>
      <c r="AY32" s="21">
        <f t="shared" si="68"/>
        <v>-392.93439280698476</v>
      </c>
      <c r="AZ32" s="21">
        <f t="shared" si="69"/>
        <v>427.38867071005859</v>
      </c>
      <c r="BA32" s="21">
        <f t="shared" si="70"/>
        <v>151.13080295092988</v>
      </c>
      <c r="BB32" s="20">
        <f t="shared" si="71"/>
        <v>126.42113969485354</v>
      </c>
      <c r="BC32" s="20">
        <f t="shared" si="72"/>
        <v>167.55465563336705</v>
      </c>
      <c r="BD32" s="20">
        <f t="shared" si="73"/>
        <v>101.50951972204022</v>
      </c>
      <c r="BE32" s="20">
        <f t="shared" si="74"/>
        <v>-40.230469936894679</v>
      </c>
      <c r="BF32" s="20">
        <f t="shared" si="75"/>
        <v>-151.33330950052286</v>
      </c>
      <c r="BG32" s="20">
        <f t="shared" si="76"/>
        <v>76.901391067771897</v>
      </c>
      <c r="BH32" s="16">
        <f t="shared" si="24"/>
        <v>-4.55</v>
      </c>
      <c r="BI32" s="18">
        <f t="shared" si="77"/>
        <v>6210.1705661275419</v>
      </c>
      <c r="BJ32" s="18">
        <f t="shared" si="78"/>
        <v>431.953729631545</v>
      </c>
      <c r="BK32" s="19">
        <f t="shared" si="79"/>
        <v>807.19062184468953</v>
      </c>
      <c r="BL32" s="18">
        <f t="shared" si="80"/>
        <v>35.601522847975573</v>
      </c>
      <c r="BM32" s="17">
        <f t="shared" si="81"/>
        <v>1.2551115341982859</v>
      </c>
      <c r="BN32" s="17">
        <f t="shared" si="82"/>
        <v>5.9523934493950037</v>
      </c>
      <c r="BO32" s="17">
        <f t="shared" si="31"/>
        <v>5.9523934493950034E-2</v>
      </c>
      <c r="BP32" s="53">
        <f t="shared" si="32"/>
        <v>25.716806193141618</v>
      </c>
    </row>
    <row r="33" spans="1:68" s="8" customFormat="1" ht="16" x14ac:dyDescent="0.2">
      <c r="A33">
        <v>15</v>
      </c>
      <c r="B33">
        <v>1225.58</v>
      </c>
      <c r="C33" s="6">
        <v>93.642121697003006</v>
      </c>
      <c r="D33">
        <v>54.888599999999997</v>
      </c>
      <c r="E33">
        <v>0.84189999999999998</v>
      </c>
      <c r="F33">
        <v>12.597200000000001</v>
      </c>
      <c r="G33">
        <v>9.2479999999999993</v>
      </c>
      <c r="H33">
        <v>0.1673</v>
      </c>
      <c r="I33">
        <v>8.0249000000000006</v>
      </c>
      <c r="J33">
        <v>9.3034999999999997</v>
      </c>
      <c r="K33">
        <v>2.7618999999999998</v>
      </c>
      <c r="L33">
        <v>0.94379999999999997</v>
      </c>
      <c r="M33">
        <v>0.15010000000000001</v>
      </c>
      <c r="N33">
        <v>1.0726</v>
      </c>
      <c r="O33">
        <v>0</v>
      </c>
      <c r="P33" s="17">
        <f t="shared" si="33"/>
        <v>98.927199999999985</v>
      </c>
      <c r="Q33" s="17">
        <f t="shared" si="34"/>
        <v>54.888710967661069</v>
      </c>
      <c r="R33" s="17">
        <f t="shared" si="35"/>
        <v>0.84190170205969661</v>
      </c>
      <c r="S33" s="17">
        <f t="shared" si="36"/>
        <v>12.597225467616594</v>
      </c>
      <c r="T33" s="17">
        <f t="shared" si="37"/>
        <v>9.248018696576878</v>
      </c>
      <c r="U33" s="17">
        <f t="shared" si="38"/>
        <v>0.16730033822851556</v>
      </c>
      <c r="V33" s="17">
        <f t="shared" si="39"/>
        <v>8.0249162238494591</v>
      </c>
      <c r="W33" s="17">
        <f t="shared" si="40"/>
        <v>9.3035188087806002</v>
      </c>
      <c r="X33" s="17">
        <f t="shared" si="41"/>
        <v>2.7619055837019548</v>
      </c>
      <c r="Y33" s="17">
        <f t="shared" si="42"/>
        <v>0.94380190806977271</v>
      </c>
      <c r="Z33" s="17">
        <f t="shared" si="43"/>
        <v>0.15010030345547035</v>
      </c>
      <c r="AA33" s="17">
        <f t="shared" si="44"/>
        <v>1.0726</v>
      </c>
      <c r="AB33" s="17">
        <f t="shared" si="45"/>
        <v>0</v>
      </c>
      <c r="AC33" s="18">
        <f t="shared" si="46"/>
        <v>55.066705605848725</v>
      </c>
      <c r="AD33" s="18">
        <f t="shared" si="47"/>
        <v>0.63532429100317622</v>
      </c>
      <c r="AE33" s="18">
        <f t="shared" si="48"/>
        <v>7.447614775474718</v>
      </c>
      <c r="AF33" s="18">
        <f t="shared" si="49"/>
        <v>7.7587910430355276</v>
      </c>
      <c r="AG33" s="18">
        <f t="shared" si="50"/>
        <v>0.14216011430105505</v>
      </c>
      <c r="AH33" s="18">
        <f t="shared" si="51"/>
        <v>12.0034915282715</v>
      </c>
      <c r="AI33" s="18">
        <f t="shared" si="52"/>
        <v>10.000261672973632</v>
      </c>
      <c r="AJ33" s="18">
        <f t="shared" si="53"/>
        <v>2.6861445844293783</v>
      </c>
      <c r="AK33" s="18">
        <f t="shared" si="54"/>
        <v>0.60395151826487348</v>
      </c>
      <c r="AL33" s="18">
        <f t="shared" si="55"/>
        <v>6.3745407024746514E-2</v>
      </c>
      <c r="AM33" s="18">
        <f t="shared" si="56"/>
        <v>3.5918094593726813</v>
      </c>
      <c r="AN33" s="18">
        <f t="shared" si="57"/>
        <v>0</v>
      </c>
      <c r="AO33" s="18">
        <f t="shared" si="58"/>
        <v>100</v>
      </c>
      <c r="AP33" s="17">
        <f t="shared" si="59"/>
        <v>60.279845308752222</v>
      </c>
      <c r="AQ33" s="19">
        <f t="shared" si="60"/>
        <v>8890.0439715375633</v>
      </c>
      <c r="AR33" s="19">
        <f t="shared" si="61"/>
        <v>-1290.9695451807877</v>
      </c>
      <c r="AS33" s="20">
        <f t="shared" si="62"/>
        <v>574.49356318738262</v>
      </c>
      <c r="AT33" s="21">
        <f t="shared" si="63"/>
        <v>908.54427377486979</v>
      </c>
      <c r="AU33" s="21">
        <f t="shared" si="64"/>
        <v>-389.81020001251215</v>
      </c>
      <c r="AV33" s="21">
        <f t="shared" si="65"/>
        <v>-527.85037600287717</v>
      </c>
      <c r="AW33" s="21">
        <f t="shared" si="66"/>
        <v>724.13047606877387</v>
      </c>
      <c r="AX33" s="21">
        <f t="shared" si="67"/>
        <v>-2694.1844035760173</v>
      </c>
      <c r="AY33" s="21">
        <f t="shared" si="68"/>
        <v>-395.87600851361736</v>
      </c>
      <c r="AZ33" s="21">
        <f t="shared" si="69"/>
        <v>431.7493502769151</v>
      </c>
      <c r="BA33" s="21">
        <f t="shared" si="70"/>
        <v>151.43344041608398</v>
      </c>
      <c r="BB33" s="20">
        <f t="shared" si="71"/>
        <v>127.06380212503251</v>
      </c>
      <c r="BC33" s="20">
        <f t="shared" si="72"/>
        <v>165.60496314425924</v>
      </c>
      <c r="BD33" s="20">
        <f t="shared" si="73"/>
        <v>102.00266906433104</v>
      </c>
      <c r="BE33" s="20">
        <f t="shared" si="74"/>
        <v>-40.435281102112356</v>
      </c>
      <c r="BF33" s="20">
        <f t="shared" si="75"/>
        <v>-151.7262502962374</v>
      </c>
      <c r="BG33" s="20">
        <f t="shared" si="76"/>
        <v>76.984932880080677</v>
      </c>
      <c r="BH33" s="16">
        <f t="shared" si="24"/>
        <v>-4.55</v>
      </c>
      <c r="BI33" s="18">
        <f t="shared" si="77"/>
        <v>6230.2711015596924</v>
      </c>
      <c r="BJ33" s="18">
        <f t="shared" si="78"/>
        <v>430.92827623143774</v>
      </c>
      <c r="BK33" s="19">
        <f t="shared" si="79"/>
        <v>807.37970230755207</v>
      </c>
      <c r="BL33" s="18">
        <f t="shared" si="80"/>
        <v>35.494975307885575</v>
      </c>
      <c r="BM33" s="17">
        <f t="shared" si="81"/>
        <v>1.2846703914012938</v>
      </c>
      <c r="BN33" s="17">
        <f t="shared" si="82"/>
        <v>6.3578783029969941</v>
      </c>
      <c r="BO33" s="17">
        <f t="shared" si="31"/>
        <v>6.3578783029969943E-2</v>
      </c>
      <c r="BP33" s="53">
        <f t="shared" si="32"/>
        <v>28.206024526854346</v>
      </c>
    </row>
    <row r="34" spans="1:68" s="8" customFormat="1" ht="16" x14ac:dyDescent="0.2">
      <c r="A34">
        <v>16</v>
      </c>
      <c r="B34">
        <v>1222.58</v>
      </c>
      <c r="C34" s="6">
        <v>93.243249217377993</v>
      </c>
      <c r="D34">
        <v>54.956800000000001</v>
      </c>
      <c r="E34">
        <v>0.84550000000000003</v>
      </c>
      <c r="F34">
        <v>12.6511</v>
      </c>
      <c r="G34">
        <v>9.2095000000000002</v>
      </c>
      <c r="H34">
        <v>0.1618</v>
      </c>
      <c r="I34">
        <v>7.8845000000000001</v>
      </c>
      <c r="J34">
        <v>9.3413000000000004</v>
      </c>
      <c r="K34">
        <v>2.7736999999999998</v>
      </c>
      <c r="L34">
        <v>0.94779999999999998</v>
      </c>
      <c r="M34">
        <v>0.15079999999999999</v>
      </c>
      <c r="N34">
        <v>1.0771999999999999</v>
      </c>
      <c r="O34">
        <v>0</v>
      </c>
      <c r="P34" s="17">
        <f t="shared" si="33"/>
        <v>98.922800000000024</v>
      </c>
      <c r="Q34" s="17">
        <f t="shared" si="34"/>
        <v>54.95679999999998</v>
      </c>
      <c r="R34" s="17">
        <f t="shared" si="35"/>
        <v>0.8454999999999997</v>
      </c>
      <c r="S34" s="17">
        <f t="shared" si="36"/>
        <v>12.651099999999996</v>
      </c>
      <c r="T34" s="17">
        <f t="shared" si="37"/>
        <v>9.2094999999999967</v>
      </c>
      <c r="U34" s="17">
        <f t="shared" si="38"/>
        <v>0.16179999999999994</v>
      </c>
      <c r="V34" s="17">
        <f t="shared" si="39"/>
        <v>7.8844999999999983</v>
      </c>
      <c r="W34" s="17">
        <f t="shared" si="40"/>
        <v>9.3412999999999968</v>
      </c>
      <c r="X34" s="17">
        <f t="shared" si="41"/>
        <v>2.7736999999999989</v>
      </c>
      <c r="Y34" s="17">
        <f t="shared" si="42"/>
        <v>0.94779999999999975</v>
      </c>
      <c r="Z34" s="17">
        <f t="shared" si="43"/>
        <v>0.15079999999999996</v>
      </c>
      <c r="AA34" s="17">
        <f t="shared" si="44"/>
        <v>1.0771999999999999</v>
      </c>
      <c r="AB34" s="17">
        <f t="shared" si="45"/>
        <v>0</v>
      </c>
      <c r="AC34" s="18">
        <f t="shared" si="46"/>
        <v>55.175737178451705</v>
      </c>
      <c r="AD34" s="18">
        <f t="shared" si="47"/>
        <v>0.63851091934519477</v>
      </c>
      <c r="AE34" s="18">
        <f t="shared" si="48"/>
        <v>7.4849901769113911</v>
      </c>
      <c r="AF34" s="18">
        <f t="shared" si="49"/>
        <v>7.7321817288771504</v>
      </c>
      <c r="AG34" s="18">
        <f t="shared" si="50"/>
        <v>0.13758785690565659</v>
      </c>
      <c r="AH34" s="18">
        <f t="shared" si="51"/>
        <v>11.802170497288838</v>
      </c>
      <c r="AI34" s="18">
        <f t="shared" si="52"/>
        <v>10.04828831634954</v>
      </c>
      <c r="AJ34" s="18">
        <f t="shared" si="53"/>
        <v>2.69960788233481</v>
      </c>
      <c r="AK34" s="18">
        <f t="shared" si="54"/>
        <v>0.60695790842875419</v>
      </c>
      <c r="AL34" s="18">
        <f t="shared" si="55"/>
        <v>6.4089858621132659E-2</v>
      </c>
      <c r="AM34" s="18">
        <f t="shared" si="56"/>
        <v>3.6098776764858274</v>
      </c>
      <c r="AN34" s="18">
        <f t="shared" si="57"/>
        <v>0</v>
      </c>
      <c r="AO34" s="18">
        <f t="shared" si="58"/>
        <v>99.999999999999986</v>
      </c>
      <c r="AP34" s="17">
        <f t="shared" si="59"/>
        <v>60.324366927609901</v>
      </c>
      <c r="AQ34" s="19">
        <f t="shared" si="60"/>
        <v>8907.9539964083851</v>
      </c>
      <c r="AR34" s="19">
        <f t="shared" si="61"/>
        <v>-1297.4481972658205</v>
      </c>
      <c r="AS34" s="20">
        <f t="shared" si="62"/>
        <v>572.26928172485611</v>
      </c>
      <c r="AT34" s="21">
        <f t="shared" si="63"/>
        <v>893.30628493979214</v>
      </c>
      <c r="AU34" s="21">
        <f t="shared" si="64"/>
        <v>-391.68227857130501</v>
      </c>
      <c r="AV34" s="21">
        <f t="shared" si="65"/>
        <v>-530.50154578563922</v>
      </c>
      <c r="AW34" s="21">
        <f t="shared" si="66"/>
        <v>727.24370148413482</v>
      </c>
      <c r="AX34" s="21">
        <f t="shared" si="67"/>
        <v>-2668.0781427985821</v>
      </c>
      <c r="AY34" s="21">
        <f t="shared" si="68"/>
        <v>-398.80647800716071</v>
      </c>
      <c r="AZ34" s="21">
        <f t="shared" si="69"/>
        <v>436.0881716011703</v>
      </c>
      <c r="BA34" s="21">
        <f t="shared" si="70"/>
        <v>151.73327724074218</v>
      </c>
      <c r="BB34" s="20">
        <f t="shared" si="71"/>
        <v>127.70143723315354</v>
      </c>
      <c r="BC34" s="20">
        <f t="shared" si="72"/>
        <v>163.67054149115611</v>
      </c>
      <c r="BD34" s="20">
        <f t="shared" si="73"/>
        <v>102.49254082676529</v>
      </c>
      <c r="BE34" s="20">
        <f t="shared" si="74"/>
        <v>-40.637693568484195</v>
      </c>
      <c r="BF34" s="20">
        <f t="shared" si="75"/>
        <v>-152.11715961892116</v>
      </c>
      <c r="BG34" s="20">
        <f t="shared" si="76"/>
        <v>77.065355125765223</v>
      </c>
      <c r="BH34" s="16">
        <f t="shared" si="24"/>
        <v>-4.55</v>
      </c>
      <c r="BI34" s="18">
        <f t="shared" si="77"/>
        <v>6250.3447937298306</v>
      </c>
      <c r="BJ34" s="18">
        <f t="shared" si="78"/>
        <v>429.90829873017697</v>
      </c>
      <c r="BK34" s="19">
        <f t="shared" si="79"/>
        <v>807.57263671989483</v>
      </c>
      <c r="BL34" s="18">
        <f t="shared" si="80"/>
        <v>35.389433931879843</v>
      </c>
      <c r="BM34" s="17">
        <f t="shared" si="81"/>
        <v>1.3143437136653828</v>
      </c>
      <c r="BN34" s="17">
        <f t="shared" si="82"/>
        <v>6.7567507826220066</v>
      </c>
      <c r="BO34" s="17">
        <f t="shared" si="31"/>
        <v>6.7567507826220063E-2</v>
      </c>
      <c r="BP34" s="53">
        <f t="shared" si="32"/>
        <v>30.932063174556735</v>
      </c>
    </row>
    <row r="35" spans="1:68" s="8" customFormat="1" ht="16" x14ac:dyDescent="0.2">
      <c r="A35">
        <v>17</v>
      </c>
      <c r="B35">
        <v>1219.58</v>
      </c>
      <c r="C35" s="6">
        <v>92.850838364501996</v>
      </c>
      <c r="D35">
        <v>55.0246</v>
      </c>
      <c r="E35">
        <v>0.84909999999999997</v>
      </c>
      <c r="F35">
        <v>12.704599999999999</v>
      </c>
      <c r="G35">
        <v>9.1699000000000002</v>
      </c>
      <c r="H35">
        <v>0.15659999999999999</v>
      </c>
      <c r="I35">
        <v>7.7461000000000002</v>
      </c>
      <c r="J35">
        <v>9.3787000000000003</v>
      </c>
      <c r="K35">
        <v>2.7854000000000001</v>
      </c>
      <c r="L35">
        <v>0.95179999999999998</v>
      </c>
      <c r="M35">
        <v>0.15140000000000001</v>
      </c>
      <c r="N35">
        <v>1.0817000000000001</v>
      </c>
      <c r="O35">
        <v>0</v>
      </c>
      <c r="P35" s="17">
        <f t="shared" si="33"/>
        <v>98.918199999999985</v>
      </c>
      <c r="Q35" s="17">
        <f t="shared" si="34"/>
        <v>55.024655626366041</v>
      </c>
      <c r="R35" s="17">
        <f t="shared" si="35"/>
        <v>0.84910085838602001</v>
      </c>
      <c r="S35" s="17">
        <f t="shared" si="36"/>
        <v>12.704612843541431</v>
      </c>
      <c r="T35" s="17">
        <f t="shared" si="37"/>
        <v>9.1699092701848617</v>
      </c>
      <c r="U35" s="17">
        <f t="shared" si="38"/>
        <v>0.156600158312626</v>
      </c>
      <c r="V35" s="17">
        <f t="shared" si="39"/>
        <v>7.7461078308137452</v>
      </c>
      <c r="W35" s="17">
        <f t="shared" si="40"/>
        <v>9.3787094812683627</v>
      </c>
      <c r="X35" s="17">
        <f t="shared" si="41"/>
        <v>2.7854028158619957</v>
      </c>
      <c r="Y35" s="17">
        <f t="shared" si="42"/>
        <v>0.95180096220917898</v>
      </c>
      <c r="Z35" s="17">
        <f t="shared" si="43"/>
        <v>0.15140015305575721</v>
      </c>
      <c r="AA35" s="17">
        <f t="shared" si="44"/>
        <v>1.0817000000000001</v>
      </c>
      <c r="AB35" s="17">
        <f t="shared" si="45"/>
        <v>0</v>
      </c>
      <c r="AC35" s="18">
        <f t="shared" si="46"/>
        <v>55.284101084257983</v>
      </c>
      <c r="AD35" s="18">
        <f t="shared" si="47"/>
        <v>0.64169729478820103</v>
      </c>
      <c r="AE35" s="18">
        <f t="shared" si="48"/>
        <v>7.5221258113687588</v>
      </c>
      <c r="AF35" s="18">
        <f t="shared" si="49"/>
        <v>7.7045495201632486</v>
      </c>
      <c r="AG35" s="18">
        <f t="shared" si="50"/>
        <v>0.13326312627245748</v>
      </c>
      <c r="AH35" s="18">
        <f t="shared" si="51"/>
        <v>11.603459130215871</v>
      </c>
      <c r="AI35" s="18">
        <f t="shared" si="52"/>
        <v>10.095877281159419</v>
      </c>
      <c r="AJ35" s="18">
        <f t="shared" si="53"/>
        <v>2.712972697033996</v>
      </c>
      <c r="AK35" s="18">
        <f t="shared" si="54"/>
        <v>0.60996402480522338</v>
      </c>
      <c r="AL35" s="18">
        <f t="shared" si="55"/>
        <v>6.4391789999322283E-2</v>
      </c>
      <c r="AM35" s="18">
        <f t="shared" si="56"/>
        <v>3.6275982399355255</v>
      </c>
      <c r="AN35" s="18">
        <f t="shared" si="57"/>
        <v>0</v>
      </c>
      <c r="AO35" s="18">
        <f t="shared" si="58"/>
        <v>99.999999999999986</v>
      </c>
      <c r="AP35" s="17">
        <f t="shared" si="59"/>
        <v>60.368305368474992</v>
      </c>
      <c r="AQ35" s="19">
        <f t="shared" si="60"/>
        <v>8925.7574212957716</v>
      </c>
      <c r="AR35" s="19">
        <f t="shared" si="61"/>
        <v>-1303.8852881426608</v>
      </c>
      <c r="AS35" s="20">
        <f t="shared" si="62"/>
        <v>569.98600600005864</v>
      </c>
      <c r="AT35" s="21">
        <f t="shared" si="63"/>
        <v>878.26582156603922</v>
      </c>
      <c r="AU35" s="21">
        <f t="shared" si="64"/>
        <v>-393.5372964195941</v>
      </c>
      <c r="AV35" s="21">
        <f t="shared" si="65"/>
        <v>-533.11520438039736</v>
      </c>
      <c r="AW35" s="21">
        <f t="shared" si="66"/>
        <v>730.29491266897526</v>
      </c>
      <c r="AX35" s="21">
        <f t="shared" si="67"/>
        <v>-2642.0628088402145</v>
      </c>
      <c r="AY35" s="21">
        <f t="shared" si="68"/>
        <v>-401.71456117989027</v>
      </c>
      <c r="AZ35" s="21">
        <f t="shared" si="69"/>
        <v>440.42155725579499</v>
      </c>
      <c r="BA35" s="21">
        <f t="shared" si="70"/>
        <v>152.03127798170945</v>
      </c>
      <c r="BB35" s="20">
        <f t="shared" si="71"/>
        <v>128.33529922878742</v>
      </c>
      <c r="BC35" s="20">
        <f t="shared" si="72"/>
        <v>161.75138118174112</v>
      </c>
      <c r="BD35" s="20">
        <f t="shared" si="73"/>
        <v>102.97794826782606</v>
      </c>
      <c r="BE35" s="20">
        <f t="shared" si="74"/>
        <v>-40.838892311404003</v>
      </c>
      <c r="BF35" s="20">
        <f t="shared" si="75"/>
        <v>-152.49906200556302</v>
      </c>
      <c r="BG35" s="20">
        <f t="shared" si="76"/>
        <v>77.140268474583749</v>
      </c>
      <c r="BH35" s="16">
        <f t="shared" si="24"/>
        <v>-4.55</v>
      </c>
      <c r="BI35" s="18">
        <f t="shared" si="77"/>
        <v>6270.4105598238802</v>
      </c>
      <c r="BJ35" s="18">
        <f t="shared" si="78"/>
        <v>428.89822081768085</v>
      </c>
      <c r="BK35" s="19">
        <f t="shared" si="79"/>
        <v>807.77499180401799</v>
      </c>
      <c r="BL35" s="18">
        <f t="shared" si="80"/>
        <v>35.285024414543997</v>
      </c>
      <c r="BM35" s="17">
        <f t="shared" si="81"/>
        <v>1.3441748897964247</v>
      </c>
      <c r="BN35" s="17">
        <f t="shared" si="82"/>
        <v>7.1491616354980039</v>
      </c>
      <c r="BO35" s="17">
        <f t="shared" si="31"/>
        <v>7.1491616354980039E-2</v>
      </c>
      <c r="BP35" s="53">
        <f t="shared" si="32"/>
        <v>33.920744580269343</v>
      </c>
    </row>
    <row r="36" spans="1:68" s="8" customFormat="1" ht="16" x14ac:dyDescent="0.2">
      <c r="A36">
        <v>18</v>
      </c>
      <c r="B36">
        <v>1216.58</v>
      </c>
      <c r="C36" s="6">
        <v>92.464743167191003</v>
      </c>
      <c r="D36">
        <v>55.092100000000002</v>
      </c>
      <c r="E36">
        <v>0.85260000000000002</v>
      </c>
      <c r="F36">
        <v>12.7576</v>
      </c>
      <c r="G36">
        <v>9.1292000000000009</v>
      </c>
      <c r="H36">
        <v>0.1515</v>
      </c>
      <c r="I36">
        <v>7.6097000000000001</v>
      </c>
      <c r="J36">
        <v>9.4159000000000006</v>
      </c>
      <c r="K36">
        <v>2.7970999999999999</v>
      </c>
      <c r="L36">
        <v>0.95579999999999998</v>
      </c>
      <c r="M36">
        <v>0.15210000000000001</v>
      </c>
      <c r="N36">
        <v>1.0863</v>
      </c>
      <c r="O36">
        <v>0</v>
      </c>
      <c r="P36" s="17">
        <f t="shared" si="33"/>
        <v>98.913600000000002</v>
      </c>
      <c r="Q36" s="17">
        <f t="shared" si="34"/>
        <v>55.092155697194322</v>
      </c>
      <c r="R36" s="17">
        <f t="shared" si="35"/>
        <v>0.85260086196438112</v>
      </c>
      <c r="S36" s="17">
        <f t="shared" si="36"/>
        <v>12.757612897720838</v>
      </c>
      <c r="T36" s="17">
        <f t="shared" si="37"/>
        <v>9.1292092294689517</v>
      </c>
      <c r="U36" s="17">
        <f t="shared" si="38"/>
        <v>0.15150015316397339</v>
      </c>
      <c r="V36" s="17">
        <f t="shared" si="39"/>
        <v>7.609707693279792</v>
      </c>
      <c r="W36" s="17">
        <f t="shared" si="40"/>
        <v>9.4159095193178697</v>
      </c>
      <c r="X36" s="17">
        <f t="shared" si="41"/>
        <v>2.7971028278214525</v>
      </c>
      <c r="Y36" s="17">
        <f t="shared" si="42"/>
        <v>0.95580096629786004</v>
      </c>
      <c r="Z36" s="17">
        <f t="shared" si="43"/>
        <v>0.15210015377056341</v>
      </c>
      <c r="AA36" s="17">
        <f t="shared" si="44"/>
        <v>1.0863</v>
      </c>
      <c r="AB36" s="17">
        <f t="shared" si="45"/>
        <v>0</v>
      </c>
      <c r="AC36" s="18">
        <f t="shared" si="46"/>
        <v>55.391406895752738</v>
      </c>
      <c r="AD36" s="18">
        <f t="shared" si="47"/>
        <v>0.64480204549762132</v>
      </c>
      <c r="AE36" s="18">
        <f t="shared" si="48"/>
        <v>7.5588945854560423</v>
      </c>
      <c r="AF36" s="18">
        <f t="shared" si="49"/>
        <v>7.6758253313741207</v>
      </c>
      <c r="AG36" s="18">
        <f t="shared" si="50"/>
        <v>0.12901511180884512</v>
      </c>
      <c r="AH36" s="18">
        <f t="shared" si="51"/>
        <v>11.407267451502458</v>
      </c>
      <c r="AI36" s="18">
        <f t="shared" si="52"/>
        <v>10.143152777675855</v>
      </c>
      <c r="AJ36" s="18">
        <f t="shared" si="53"/>
        <v>2.7263120037574708</v>
      </c>
      <c r="AK36" s="18">
        <f t="shared" si="54"/>
        <v>0.612964408001897</v>
      </c>
      <c r="AL36" s="18">
        <f t="shared" si="55"/>
        <v>6.4735655144786783E-2</v>
      </c>
      <c r="AM36" s="18">
        <f t="shared" si="56"/>
        <v>3.6456237340281921</v>
      </c>
      <c r="AN36" s="18">
        <f t="shared" si="57"/>
        <v>0</v>
      </c>
      <c r="AO36" s="18">
        <f t="shared" si="58"/>
        <v>100.00000000000003</v>
      </c>
      <c r="AP36" s="17">
        <f t="shared" si="59"/>
        <v>60.411371477714709</v>
      </c>
      <c r="AQ36" s="19">
        <f t="shared" si="60"/>
        <v>8943.378947023557</v>
      </c>
      <c r="AR36" s="19">
        <f t="shared" si="61"/>
        <v>-1310.2587874429505</v>
      </c>
      <c r="AS36" s="20">
        <f t="shared" si="62"/>
        <v>567.6325239723808</v>
      </c>
      <c r="AT36" s="21">
        <f t="shared" si="63"/>
        <v>863.41607340422104</v>
      </c>
      <c r="AU36" s="21">
        <f t="shared" si="64"/>
        <v>-395.38009527380478</v>
      </c>
      <c r="AV36" s="21">
        <f t="shared" si="65"/>
        <v>-535.75235683301844</v>
      </c>
      <c r="AW36" s="21">
        <f t="shared" si="66"/>
        <v>733.39649896455182</v>
      </c>
      <c r="AX36" s="21">
        <f t="shared" si="67"/>
        <v>-2616.0740720179042</v>
      </c>
      <c r="AY36" s="21">
        <f t="shared" si="68"/>
        <v>-404.63843418373375</v>
      </c>
      <c r="AZ36" s="21">
        <f t="shared" si="69"/>
        <v>444.75062039988961</v>
      </c>
      <c r="BA36" s="21">
        <f t="shared" si="70"/>
        <v>152.32636896332002</v>
      </c>
      <c r="BB36" s="20">
        <f t="shared" si="71"/>
        <v>128.96211103859159</v>
      </c>
      <c r="BC36" s="20">
        <f t="shared" si="72"/>
        <v>159.84473768378274</v>
      </c>
      <c r="BD36" s="20">
        <f t="shared" si="73"/>
        <v>103.46015833229372</v>
      </c>
      <c r="BE36" s="20">
        <f t="shared" si="74"/>
        <v>-41.039707100522627</v>
      </c>
      <c r="BF36" s="20">
        <f t="shared" si="75"/>
        <v>-152.88603860266403</v>
      </c>
      <c r="BG36" s="20">
        <f t="shared" si="76"/>
        <v>77.216854906468299</v>
      </c>
      <c r="BH36" s="16">
        <f t="shared" si="24"/>
        <v>-4.55</v>
      </c>
      <c r="BI36" s="18">
        <f t="shared" si="77"/>
        <v>6290.4709180131904</v>
      </c>
      <c r="BJ36" s="18">
        <f t="shared" si="78"/>
        <v>427.8844852212697</v>
      </c>
      <c r="BK36" s="19">
        <f t="shared" si="79"/>
        <v>807.97336244261055</v>
      </c>
      <c r="BL36" s="18">
        <f t="shared" si="80"/>
        <v>35.181137754363114</v>
      </c>
      <c r="BM36" s="17">
        <f t="shared" si="81"/>
        <v>1.3740923754563417</v>
      </c>
      <c r="BN36" s="17">
        <f t="shared" si="82"/>
        <v>7.5352568328089973</v>
      </c>
      <c r="BO36" s="17">
        <f t="shared" si="31"/>
        <v>7.5352568328089967E-2</v>
      </c>
      <c r="BP36" s="53">
        <f t="shared" si="32"/>
        <v>37.191492172845784</v>
      </c>
    </row>
    <row r="37" spans="1:68" s="8" customFormat="1" ht="16" x14ac:dyDescent="0.2">
      <c r="A37">
        <v>19</v>
      </c>
      <c r="B37">
        <v>1213.58</v>
      </c>
      <c r="C37" s="6">
        <v>92.084822265897998</v>
      </c>
      <c r="D37">
        <v>55.159399999999998</v>
      </c>
      <c r="E37">
        <v>0.85619999999999996</v>
      </c>
      <c r="F37">
        <v>12.8103</v>
      </c>
      <c r="G37">
        <v>9.0875000000000004</v>
      </c>
      <c r="H37">
        <v>0.1467</v>
      </c>
      <c r="I37">
        <v>7.4753999999999996</v>
      </c>
      <c r="J37">
        <v>9.4527999999999999</v>
      </c>
      <c r="K37">
        <v>2.8086000000000002</v>
      </c>
      <c r="L37">
        <v>0.95979999999999999</v>
      </c>
      <c r="M37">
        <v>0.1527</v>
      </c>
      <c r="N37">
        <v>1.0907</v>
      </c>
      <c r="O37">
        <v>0</v>
      </c>
      <c r="P37" s="17">
        <f t="shared" si="33"/>
        <v>98.909399999999991</v>
      </c>
      <c r="Q37" s="17">
        <f t="shared" si="34"/>
        <v>55.159344232398539</v>
      </c>
      <c r="R37" s="17">
        <f t="shared" si="35"/>
        <v>0.85619913435932282</v>
      </c>
      <c r="S37" s="17">
        <f t="shared" si="36"/>
        <v>12.8102870484504</v>
      </c>
      <c r="T37" s="17">
        <f t="shared" si="37"/>
        <v>9.0874908122989329</v>
      </c>
      <c r="U37" s="17">
        <f t="shared" si="38"/>
        <v>0.14669985168244881</v>
      </c>
      <c r="V37" s="17">
        <f t="shared" si="39"/>
        <v>7.4753924421743543</v>
      </c>
      <c r="W37" s="17">
        <f t="shared" si="40"/>
        <v>9.4527904429710432</v>
      </c>
      <c r="X37" s="17">
        <f t="shared" si="41"/>
        <v>2.8085971604316686</v>
      </c>
      <c r="Y37" s="17">
        <f t="shared" si="42"/>
        <v>0.95979902961700303</v>
      </c>
      <c r="Z37" s="17">
        <f t="shared" si="43"/>
        <v>0.1526998456162913</v>
      </c>
      <c r="AA37" s="17">
        <f t="shared" si="44"/>
        <v>1.0907</v>
      </c>
      <c r="AB37" s="17">
        <f t="shared" si="45"/>
        <v>0</v>
      </c>
      <c r="AC37" s="18">
        <f t="shared" si="46"/>
        <v>55.498089879559359</v>
      </c>
      <c r="AD37" s="18">
        <f t="shared" si="47"/>
        <v>0.64798019958120956</v>
      </c>
      <c r="AE37" s="18">
        <f t="shared" si="48"/>
        <v>7.5954593124208403</v>
      </c>
      <c r="AF37" s="18">
        <f t="shared" si="49"/>
        <v>7.6461395375675769</v>
      </c>
      <c r="AG37" s="18">
        <f t="shared" si="50"/>
        <v>0.12501539507564499</v>
      </c>
      <c r="AH37" s="18">
        <f t="shared" si="51"/>
        <v>11.213829743806411</v>
      </c>
      <c r="AI37" s="18">
        <f t="shared" si="52"/>
        <v>10.190066831071833</v>
      </c>
      <c r="AJ37" s="18">
        <f t="shared" si="53"/>
        <v>2.7394469054879997</v>
      </c>
      <c r="AK37" s="18">
        <f t="shared" si="54"/>
        <v>0.61596269544807214</v>
      </c>
      <c r="AL37" s="18">
        <f t="shared" si="55"/>
        <v>6.5036746026693557E-2</v>
      </c>
      <c r="AM37" s="18">
        <f t="shared" si="56"/>
        <v>3.6629727539543455</v>
      </c>
      <c r="AN37" s="18">
        <f t="shared" si="57"/>
        <v>0</v>
      </c>
      <c r="AO37" s="18">
        <f t="shared" si="58"/>
        <v>100</v>
      </c>
      <c r="AP37" s="17">
        <f t="shared" si="59"/>
        <v>60.453995181014186</v>
      </c>
      <c r="AQ37" s="19">
        <f t="shared" si="60"/>
        <v>8960.9127846308347</v>
      </c>
      <c r="AR37" s="19">
        <f t="shared" si="61"/>
        <v>-1316.5969172150285</v>
      </c>
      <c r="AS37" s="20">
        <f t="shared" si="62"/>
        <v>565.22450578246105</v>
      </c>
      <c r="AT37" s="21">
        <f t="shared" si="63"/>
        <v>848.77477330870715</v>
      </c>
      <c r="AU37" s="21">
        <f t="shared" si="64"/>
        <v>-397.20880507518001</v>
      </c>
      <c r="AV37" s="21">
        <f t="shared" si="65"/>
        <v>-538.31544496591243</v>
      </c>
      <c r="AW37" s="21">
        <f t="shared" si="66"/>
        <v>736.37967395303201</v>
      </c>
      <c r="AX37" s="21">
        <f t="shared" si="67"/>
        <v>-2590.2154406317031</v>
      </c>
      <c r="AY37" s="21">
        <f t="shared" si="68"/>
        <v>-407.51517889463906</v>
      </c>
      <c r="AZ37" s="21">
        <f t="shared" si="69"/>
        <v>449.06115450933316</v>
      </c>
      <c r="BA37" s="21">
        <f t="shared" si="70"/>
        <v>152.61974716878825</v>
      </c>
      <c r="BB37" s="20">
        <f t="shared" si="71"/>
        <v>129.58686912867222</v>
      </c>
      <c r="BC37" s="20">
        <f t="shared" si="72"/>
        <v>157.95507250806097</v>
      </c>
      <c r="BD37" s="20">
        <f t="shared" si="73"/>
        <v>103.93868167693269</v>
      </c>
      <c r="BE37" s="20">
        <f t="shared" si="74"/>
        <v>-41.237983995504322</v>
      </c>
      <c r="BF37" s="20">
        <f t="shared" si="75"/>
        <v>-153.25707701758202</v>
      </c>
      <c r="BG37" s="20">
        <f t="shared" si="76"/>
        <v>77.283915470477098</v>
      </c>
      <c r="BH37" s="16">
        <f t="shared" si="24"/>
        <v>-4.55</v>
      </c>
      <c r="BI37" s="18">
        <f t="shared" si="77"/>
        <v>6310.5011054019033</v>
      </c>
      <c r="BJ37" s="18">
        <f t="shared" si="78"/>
        <v>426.88922493984484</v>
      </c>
      <c r="BK37" s="19">
        <f t="shared" si="79"/>
        <v>808.18838538708974</v>
      </c>
      <c r="BL37" s="18">
        <f t="shared" si="80"/>
        <v>35.078802068348438</v>
      </c>
      <c r="BM37" s="17">
        <f t="shared" si="81"/>
        <v>1.4041973227475868</v>
      </c>
      <c r="BN37" s="17">
        <f t="shared" si="82"/>
        <v>7.9151777341020022</v>
      </c>
      <c r="BO37" s="17">
        <f t="shared" si="31"/>
        <v>7.9151777341020024E-2</v>
      </c>
      <c r="BP37" s="53">
        <f t="shared" si="32"/>
        <v>40.78011099844003</v>
      </c>
    </row>
    <row r="38" spans="1:68" s="8" customFormat="1" ht="16" x14ac:dyDescent="0.2">
      <c r="A38">
        <v>20</v>
      </c>
      <c r="B38">
        <v>1210.58</v>
      </c>
      <c r="C38" s="6">
        <v>91.710938755049995</v>
      </c>
      <c r="D38">
        <v>55.226300000000002</v>
      </c>
      <c r="E38">
        <v>0.85970000000000002</v>
      </c>
      <c r="F38">
        <v>12.862500000000001</v>
      </c>
      <c r="G38">
        <v>9.0448000000000004</v>
      </c>
      <c r="H38">
        <v>0.14199999999999999</v>
      </c>
      <c r="I38">
        <v>7.3432000000000004</v>
      </c>
      <c r="J38">
        <v>9.4893999999999998</v>
      </c>
      <c r="K38">
        <v>2.8201000000000001</v>
      </c>
      <c r="L38">
        <v>0.9637</v>
      </c>
      <c r="M38">
        <v>0.15329999999999999</v>
      </c>
      <c r="N38">
        <v>1.0952</v>
      </c>
      <c r="O38">
        <v>0</v>
      </c>
      <c r="P38" s="17">
        <f t="shared" si="33"/>
        <v>98.904999999999987</v>
      </c>
      <c r="Q38" s="17">
        <f t="shared" si="34"/>
        <v>55.226188324553867</v>
      </c>
      <c r="R38" s="17">
        <f t="shared" si="35"/>
        <v>0.85969826156412732</v>
      </c>
      <c r="S38" s="17">
        <f t="shared" si="36"/>
        <v>12.86247399019261</v>
      </c>
      <c r="T38" s="17">
        <f t="shared" si="37"/>
        <v>9.0447817101258785</v>
      </c>
      <c r="U38" s="17">
        <f t="shared" si="38"/>
        <v>0.14199971285577068</v>
      </c>
      <c r="V38" s="17">
        <f t="shared" si="39"/>
        <v>7.3431851510034898</v>
      </c>
      <c r="W38" s="17">
        <f t="shared" si="40"/>
        <v>9.4893808110813413</v>
      </c>
      <c r="X38" s="17">
        <f t="shared" si="41"/>
        <v>2.8200942973560488</v>
      </c>
      <c r="Y38" s="17">
        <f t="shared" si="42"/>
        <v>0.96369805126131136</v>
      </c>
      <c r="Z38" s="17">
        <f t="shared" si="43"/>
        <v>0.1532996900055609</v>
      </c>
      <c r="AA38" s="17">
        <f t="shared" si="44"/>
        <v>1.0952</v>
      </c>
      <c r="AB38" s="17">
        <f t="shared" si="45"/>
        <v>0</v>
      </c>
      <c r="AC38" s="18">
        <f t="shared" si="46"/>
        <v>55.603650063671033</v>
      </c>
      <c r="AD38" s="18">
        <f t="shared" si="47"/>
        <v>0.65107690419305253</v>
      </c>
      <c r="AE38" s="18">
        <f t="shared" si="48"/>
        <v>7.6316594105654669</v>
      </c>
      <c r="AF38" s="18">
        <f t="shared" si="49"/>
        <v>7.6154507685419572</v>
      </c>
      <c r="AG38" s="18">
        <f t="shared" si="50"/>
        <v>0.12109342961878644</v>
      </c>
      <c r="AH38" s="18">
        <f t="shared" si="51"/>
        <v>11.02309956006032</v>
      </c>
      <c r="AI38" s="18">
        <f t="shared" si="52"/>
        <v>10.236563099405139</v>
      </c>
      <c r="AJ38" s="18">
        <f t="shared" si="53"/>
        <v>2.7525572204995301</v>
      </c>
      <c r="AK38" s="18">
        <f t="shared" si="54"/>
        <v>0.61889129679808641</v>
      </c>
      <c r="AL38" s="18">
        <f t="shared" si="55"/>
        <v>6.5337238241615872E-2</v>
      </c>
      <c r="AM38" s="18">
        <f t="shared" si="56"/>
        <v>3.6806210084050059</v>
      </c>
      <c r="AN38" s="18">
        <f t="shared" si="57"/>
        <v>0</v>
      </c>
      <c r="AO38" s="18">
        <f t="shared" si="58"/>
        <v>99.999999999999986</v>
      </c>
      <c r="AP38" s="17">
        <f t="shared" si="59"/>
        <v>60.495670902390913</v>
      </c>
      <c r="AQ38" s="19">
        <f t="shared" si="60"/>
        <v>8978.2544240711086</v>
      </c>
      <c r="AR38" s="19">
        <f t="shared" si="61"/>
        <v>-1322.871842227418</v>
      </c>
      <c r="AS38" s="20">
        <f t="shared" si="62"/>
        <v>562.74970800770211</v>
      </c>
      <c r="AT38" s="21">
        <f t="shared" si="63"/>
        <v>834.33840570096561</v>
      </c>
      <c r="AU38" s="21">
        <f t="shared" si="64"/>
        <v>-399.02122961481228</v>
      </c>
      <c r="AV38" s="21">
        <f t="shared" si="65"/>
        <v>-540.90162548629337</v>
      </c>
      <c r="AW38" s="21">
        <f t="shared" si="66"/>
        <v>739.41229228651366</v>
      </c>
      <c r="AX38" s="21">
        <f t="shared" si="67"/>
        <v>-2564.424289448486</v>
      </c>
      <c r="AY38" s="21">
        <f t="shared" si="68"/>
        <v>-410.40272112228797</v>
      </c>
      <c r="AZ38" s="21">
        <f t="shared" si="69"/>
        <v>453.35813869126105</v>
      </c>
      <c r="BA38" s="21">
        <f t="shared" si="70"/>
        <v>152.91003767509534</v>
      </c>
      <c r="BB38" s="20">
        <f t="shared" si="71"/>
        <v>130.20461486800394</v>
      </c>
      <c r="BC38" s="20">
        <f t="shared" si="72"/>
        <v>156.08023606839924</v>
      </c>
      <c r="BD38" s="20">
        <f t="shared" si="73"/>
        <v>104.41294361393241</v>
      </c>
      <c r="BE38" s="20">
        <f t="shared" si="74"/>
        <v>-41.435102277587703</v>
      </c>
      <c r="BF38" s="20">
        <f t="shared" si="75"/>
        <v>-153.63310135720468</v>
      </c>
      <c r="BG38" s="20">
        <f t="shared" si="76"/>
        <v>77.352449026418455</v>
      </c>
      <c r="BH38" s="16">
        <f t="shared" si="24"/>
        <v>-4.55</v>
      </c>
      <c r="BI38" s="18">
        <f t="shared" si="77"/>
        <v>6330.4912608582545</v>
      </c>
      <c r="BJ38" s="18">
        <f t="shared" si="78"/>
        <v>425.892077617057</v>
      </c>
      <c r="BK38" s="19">
        <f t="shared" si="79"/>
        <v>808.39910244232919</v>
      </c>
      <c r="BL38" s="18">
        <f t="shared" si="80"/>
        <v>34.977148855062282</v>
      </c>
      <c r="BM38" s="17">
        <f t="shared" si="81"/>
        <v>1.4343678572213099</v>
      </c>
      <c r="BN38" s="17">
        <f t="shared" si="82"/>
        <v>8.2890612449500054</v>
      </c>
      <c r="BO38" s="17">
        <f t="shared" si="31"/>
        <v>8.2890612449500051E-2</v>
      </c>
      <c r="BP38" s="53">
        <f t="shared" si="32"/>
        <v>44.705552933515698</v>
      </c>
    </row>
    <row r="39" spans="1:68" s="8" customFormat="1" ht="16" x14ac:dyDescent="0.2">
      <c r="A39">
        <v>21</v>
      </c>
      <c r="B39">
        <v>1207.58</v>
      </c>
      <c r="C39" s="6">
        <v>91.342960031825001</v>
      </c>
      <c r="D39">
        <v>55.292999999999999</v>
      </c>
      <c r="E39">
        <v>0.86309999999999998</v>
      </c>
      <c r="F39">
        <v>12.914300000000001</v>
      </c>
      <c r="G39">
        <v>9.0009999999999994</v>
      </c>
      <c r="H39">
        <v>0.13750000000000001</v>
      </c>
      <c r="I39">
        <v>7.2129000000000003</v>
      </c>
      <c r="J39">
        <v>9.5257000000000005</v>
      </c>
      <c r="K39">
        <v>2.8313999999999999</v>
      </c>
      <c r="L39">
        <v>0.96760000000000002</v>
      </c>
      <c r="M39">
        <v>0.15390000000000001</v>
      </c>
      <c r="N39">
        <v>1.0995999999999999</v>
      </c>
      <c r="O39">
        <v>0</v>
      </c>
      <c r="P39" s="17">
        <f t="shared" si="33"/>
        <v>98.900400000000019</v>
      </c>
      <c r="Q39" s="17">
        <f t="shared" si="34"/>
        <v>55.292999999999985</v>
      </c>
      <c r="R39" s="17">
        <f t="shared" si="35"/>
        <v>0.86309999999999976</v>
      </c>
      <c r="S39" s="17">
        <f t="shared" si="36"/>
        <v>12.914299999999999</v>
      </c>
      <c r="T39" s="17">
        <f t="shared" si="37"/>
        <v>9.0009999999999994</v>
      </c>
      <c r="U39" s="17">
        <f t="shared" si="38"/>
        <v>0.13749999999999998</v>
      </c>
      <c r="V39" s="17">
        <f t="shared" si="39"/>
        <v>7.2128999999999985</v>
      </c>
      <c r="W39" s="17">
        <f t="shared" si="40"/>
        <v>9.5256999999999987</v>
      </c>
      <c r="X39" s="17">
        <f t="shared" si="41"/>
        <v>2.8313999999999995</v>
      </c>
      <c r="Y39" s="17">
        <f t="shared" si="42"/>
        <v>0.96759999999999979</v>
      </c>
      <c r="Z39" s="17">
        <f t="shared" si="43"/>
        <v>0.15389999999999998</v>
      </c>
      <c r="AA39" s="17">
        <f t="shared" si="44"/>
        <v>1.0995999999999999</v>
      </c>
      <c r="AB39" s="17">
        <f t="shared" si="45"/>
        <v>0</v>
      </c>
      <c r="AC39" s="18">
        <f t="shared" si="46"/>
        <v>55.708755006902045</v>
      </c>
      <c r="AD39" s="18">
        <f t="shared" si="47"/>
        <v>0.65409740314344023</v>
      </c>
      <c r="AE39" s="18">
        <f t="shared" si="48"/>
        <v>7.6676169470001545</v>
      </c>
      <c r="AF39" s="18">
        <f t="shared" si="49"/>
        <v>7.5837385761145537</v>
      </c>
      <c r="AG39" s="18">
        <f t="shared" si="50"/>
        <v>0.11733589181348317</v>
      </c>
      <c r="AH39" s="18">
        <f t="shared" si="51"/>
        <v>10.834883088675095</v>
      </c>
      <c r="AI39" s="18">
        <f t="shared" si="52"/>
        <v>10.28272590321717</v>
      </c>
      <c r="AJ39" s="18">
        <f t="shared" si="53"/>
        <v>2.7654704378637787</v>
      </c>
      <c r="AK39" s="18">
        <f t="shared" si="54"/>
        <v>0.62181947737459509</v>
      </c>
      <c r="AL39" s="18">
        <f t="shared" si="55"/>
        <v>6.5637674132821469E-2</v>
      </c>
      <c r="AM39" s="18">
        <f t="shared" si="56"/>
        <v>3.6979195937628702</v>
      </c>
      <c r="AN39" s="18">
        <f t="shared" si="57"/>
        <v>0</v>
      </c>
      <c r="AO39" s="18">
        <f t="shared" si="58"/>
        <v>100.00000000000001</v>
      </c>
      <c r="AP39" s="17">
        <f t="shared" si="59"/>
        <v>60.536786656352703</v>
      </c>
      <c r="AQ39" s="19">
        <f t="shared" si="60"/>
        <v>8995.5112446432595</v>
      </c>
      <c r="AR39" s="19">
        <f t="shared" si="61"/>
        <v>-1329.1047215930068</v>
      </c>
      <c r="AS39" s="20">
        <f t="shared" si="62"/>
        <v>560.21294680684969</v>
      </c>
      <c r="AT39" s="21">
        <f t="shared" si="63"/>
        <v>820.09230098181797</v>
      </c>
      <c r="AU39" s="21">
        <f t="shared" si="64"/>
        <v>-400.82065570740525</v>
      </c>
      <c r="AV39" s="21">
        <f t="shared" si="65"/>
        <v>-543.44183385916858</v>
      </c>
      <c r="AW39" s="21">
        <f t="shared" si="66"/>
        <v>742.38287170230194</v>
      </c>
      <c r="AX39" s="21">
        <f t="shared" si="67"/>
        <v>-2538.7168393013058</v>
      </c>
      <c r="AY39" s="21">
        <f t="shared" si="68"/>
        <v>-413.26225579481297</v>
      </c>
      <c r="AZ39" s="21">
        <f t="shared" si="69"/>
        <v>457.63442026049637</v>
      </c>
      <c r="BA39" s="21">
        <f t="shared" si="70"/>
        <v>153.19907626898063</v>
      </c>
      <c r="BB39" s="20">
        <f t="shared" si="71"/>
        <v>130.8173495842573</v>
      </c>
      <c r="BC39" s="20">
        <f t="shared" si="72"/>
        <v>154.21916687093807</v>
      </c>
      <c r="BD39" s="20">
        <f t="shared" si="73"/>
        <v>104.88380421281512</v>
      </c>
      <c r="BE39" s="20">
        <f t="shared" si="74"/>
        <v>-41.62979305827961</v>
      </c>
      <c r="BF39" s="20">
        <f t="shared" si="75"/>
        <v>-154.00030201502074</v>
      </c>
      <c r="BG39" s="20">
        <f t="shared" si="76"/>
        <v>77.414407775329693</v>
      </c>
      <c r="BH39" s="16">
        <f t="shared" si="24"/>
        <v>-4.55</v>
      </c>
      <c r="BI39" s="18">
        <f t="shared" si="77"/>
        <v>6350.4874781390263</v>
      </c>
      <c r="BJ39" s="18">
        <f t="shared" si="78"/>
        <v>424.90370963902046</v>
      </c>
      <c r="BK39" s="19">
        <f t="shared" si="79"/>
        <v>808.61896511569876</v>
      </c>
      <c r="BL39" s="18">
        <f t="shared" si="80"/>
        <v>34.876496781552106</v>
      </c>
      <c r="BM39" s="17">
        <f t="shared" si="81"/>
        <v>1.464708608901792</v>
      </c>
      <c r="BN39" s="17">
        <f t="shared" si="82"/>
        <v>8.657039968174999</v>
      </c>
      <c r="BO39" s="17">
        <f t="shared" si="31"/>
        <v>8.6570399681749996E-2</v>
      </c>
      <c r="BP39" s="53">
        <f t="shared" si="32"/>
        <v>49.010698280161904</v>
      </c>
    </row>
    <row r="40" spans="1:68" s="8" customFormat="1" ht="16" x14ac:dyDescent="0.2">
      <c r="A40">
        <v>22</v>
      </c>
      <c r="B40">
        <v>1204.58</v>
      </c>
      <c r="C40" s="6">
        <v>90.980757650976997</v>
      </c>
      <c r="D40">
        <v>55.359299999999998</v>
      </c>
      <c r="E40">
        <v>0.86660000000000004</v>
      </c>
      <c r="F40">
        <v>12.9657</v>
      </c>
      <c r="G40">
        <v>8.9562000000000008</v>
      </c>
      <c r="H40">
        <v>0.13320000000000001</v>
      </c>
      <c r="I40">
        <v>7.0846999999999998</v>
      </c>
      <c r="J40">
        <v>9.5617000000000001</v>
      </c>
      <c r="K40">
        <v>2.8426999999999998</v>
      </c>
      <c r="L40">
        <v>0.97140000000000004</v>
      </c>
      <c r="M40">
        <v>0.1545</v>
      </c>
      <c r="N40">
        <v>1.1040000000000001</v>
      </c>
      <c r="O40">
        <v>0</v>
      </c>
      <c r="P40" s="17">
        <f t="shared" si="33"/>
        <v>98.895999999999987</v>
      </c>
      <c r="Q40" s="17">
        <f t="shared" si="34"/>
        <v>55.359300000000005</v>
      </c>
      <c r="R40" s="17">
        <f t="shared" si="35"/>
        <v>0.86660000000000015</v>
      </c>
      <c r="S40" s="17">
        <f t="shared" si="36"/>
        <v>12.965700000000002</v>
      </c>
      <c r="T40" s="17">
        <f t="shared" si="37"/>
        <v>8.9562000000000026</v>
      </c>
      <c r="U40" s="17">
        <f t="shared" si="38"/>
        <v>0.13320000000000001</v>
      </c>
      <c r="V40" s="17">
        <f t="shared" si="39"/>
        <v>7.0847000000000007</v>
      </c>
      <c r="W40" s="17">
        <f t="shared" si="40"/>
        <v>9.5617000000000019</v>
      </c>
      <c r="X40" s="17">
        <f t="shared" si="41"/>
        <v>2.8427000000000002</v>
      </c>
      <c r="Y40" s="17">
        <f t="shared" si="42"/>
        <v>0.97140000000000026</v>
      </c>
      <c r="Z40" s="17">
        <f t="shared" si="43"/>
        <v>0.15450000000000003</v>
      </c>
      <c r="AA40" s="17">
        <f t="shared" si="44"/>
        <v>1.1040000000000001</v>
      </c>
      <c r="AB40" s="17">
        <f t="shared" si="45"/>
        <v>0</v>
      </c>
      <c r="AC40" s="18">
        <f t="shared" si="46"/>
        <v>55.812741478459998</v>
      </c>
      <c r="AD40" s="18">
        <f t="shared" si="47"/>
        <v>0.65718774955565928</v>
      </c>
      <c r="AE40" s="18">
        <f t="shared" si="48"/>
        <v>7.7032673837938557</v>
      </c>
      <c r="AF40" s="18">
        <f t="shared" si="49"/>
        <v>7.5510238416432429</v>
      </c>
      <c r="AG40" s="18">
        <f t="shared" si="50"/>
        <v>0.11374226478541669</v>
      </c>
      <c r="AH40" s="18">
        <f t="shared" si="51"/>
        <v>10.649402690536562</v>
      </c>
      <c r="AI40" s="18">
        <f t="shared" si="52"/>
        <v>10.328468737860156</v>
      </c>
      <c r="AJ40" s="18">
        <f t="shared" si="53"/>
        <v>2.7783585322162017</v>
      </c>
      <c r="AK40" s="18">
        <f t="shared" si="54"/>
        <v>0.62467773527752002</v>
      </c>
      <c r="AL40" s="18">
        <f t="shared" si="55"/>
        <v>6.5937505567904148E-2</v>
      </c>
      <c r="AM40" s="18">
        <f t="shared" si="56"/>
        <v>3.7151920803034781</v>
      </c>
      <c r="AN40" s="18">
        <f t="shared" si="57"/>
        <v>0</v>
      </c>
      <c r="AO40" s="18">
        <f t="shared" si="58"/>
        <v>100</v>
      </c>
      <c r="AP40" s="17">
        <f t="shared" si="59"/>
        <v>60.57714912820915</v>
      </c>
      <c r="AQ40" s="19">
        <f t="shared" si="60"/>
        <v>9012.600704791299</v>
      </c>
      <c r="AR40" s="19">
        <f t="shared" si="61"/>
        <v>-1335.284368306827</v>
      </c>
      <c r="AS40" s="20">
        <f t="shared" si="62"/>
        <v>557.61565153331208</v>
      </c>
      <c r="AT40" s="21">
        <f t="shared" si="63"/>
        <v>806.0532896467123</v>
      </c>
      <c r="AU40" s="21">
        <f t="shared" si="64"/>
        <v>-402.60371140178887</v>
      </c>
      <c r="AV40" s="21">
        <f t="shared" si="65"/>
        <v>-545.97773550065472</v>
      </c>
      <c r="AW40" s="21">
        <f t="shared" si="66"/>
        <v>745.34705458697476</v>
      </c>
      <c r="AX40" s="21">
        <f t="shared" si="67"/>
        <v>-2513.1055524779777</v>
      </c>
      <c r="AY40" s="21">
        <f t="shared" si="68"/>
        <v>-416.11463121615856</v>
      </c>
      <c r="AZ40" s="21">
        <f t="shared" si="69"/>
        <v>461.89945978613969</v>
      </c>
      <c r="BA40" s="21">
        <f t="shared" si="70"/>
        <v>153.48503906576499</v>
      </c>
      <c r="BB40" s="20">
        <f t="shared" si="71"/>
        <v>131.42635469625438</v>
      </c>
      <c r="BC40" s="20">
        <f t="shared" si="72"/>
        <v>152.37388439075065</v>
      </c>
      <c r="BD40" s="20">
        <f t="shared" si="73"/>
        <v>105.35038112617359</v>
      </c>
      <c r="BE40" s="20">
        <f t="shared" si="74"/>
        <v>-41.823315727497835</v>
      </c>
      <c r="BF40" s="20">
        <f t="shared" si="75"/>
        <v>-154.36560209844052</v>
      </c>
      <c r="BG40" s="20">
        <f t="shared" si="76"/>
        <v>77.474727749022179</v>
      </c>
      <c r="BH40" s="16">
        <f t="shared" si="24"/>
        <v>-4.55</v>
      </c>
      <c r="BI40" s="18">
        <f t="shared" si="77"/>
        <v>6370.4301614410306</v>
      </c>
      <c r="BJ40" s="18">
        <f t="shared" si="78"/>
        <v>423.92146920202748</v>
      </c>
      <c r="BK40" s="19">
        <f t="shared" si="79"/>
        <v>808.84172064861536</v>
      </c>
      <c r="BL40" s="18">
        <f t="shared" si="80"/>
        <v>34.776893204311158</v>
      </c>
      <c r="BM40" s="17">
        <f t="shared" si="81"/>
        <v>1.4951495459209916</v>
      </c>
      <c r="BN40" s="17">
        <f t="shared" si="82"/>
        <v>9.0192423490230027</v>
      </c>
      <c r="BO40" s="17">
        <f t="shared" si="31"/>
        <v>9.0192423490230031E-2</v>
      </c>
      <c r="BP40" s="53">
        <f t="shared" si="32"/>
        <v>53.724202439346129</v>
      </c>
    </row>
    <row r="41" spans="1:68" s="8" customFormat="1" ht="16" x14ac:dyDescent="0.2">
      <c r="A41">
        <v>23</v>
      </c>
      <c r="B41">
        <v>1201.58</v>
      </c>
      <c r="C41" s="6">
        <v>90.624207185239996</v>
      </c>
      <c r="D41">
        <v>55.425400000000003</v>
      </c>
      <c r="E41">
        <v>0.87</v>
      </c>
      <c r="F41">
        <v>13.0167</v>
      </c>
      <c r="G41">
        <v>8.9103999999999992</v>
      </c>
      <c r="H41">
        <v>0.12909999999999999</v>
      </c>
      <c r="I41">
        <v>6.9584000000000001</v>
      </c>
      <c r="J41">
        <v>9.5975000000000001</v>
      </c>
      <c r="K41">
        <v>2.8538999999999999</v>
      </c>
      <c r="L41">
        <v>0.97519999999999996</v>
      </c>
      <c r="M41">
        <v>0.15509999999999999</v>
      </c>
      <c r="N41">
        <v>1.1083000000000001</v>
      </c>
      <c r="O41">
        <v>0</v>
      </c>
      <c r="P41" s="17">
        <f t="shared" si="33"/>
        <v>98.891699999999986</v>
      </c>
      <c r="Q41" s="17">
        <f t="shared" si="34"/>
        <v>55.425400000000018</v>
      </c>
      <c r="R41" s="17">
        <f t="shared" si="35"/>
        <v>0.87000000000000011</v>
      </c>
      <c r="S41" s="17">
        <f t="shared" si="36"/>
        <v>13.016700000000002</v>
      </c>
      <c r="T41" s="17">
        <f t="shared" si="37"/>
        <v>8.9103999999999992</v>
      </c>
      <c r="U41" s="17">
        <f t="shared" si="38"/>
        <v>0.12910000000000002</v>
      </c>
      <c r="V41" s="17">
        <f t="shared" si="39"/>
        <v>6.9584000000000019</v>
      </c>
      <c r="W41" s="17">
        <f t="shared" si="40"/>
        <v>9.5975000000000001</v>
      </c>
      <c r="X41" s="17">
        <f t="shared" si="41"/>
        <v>2.8539000000000003</v>
      </c>
      <c r="Y41" s="17">
        <f t="shared" si="42"/>
        <v>0.97520000000000007</v>
      </c>
      <c r="Z41" s="17">
        <f t="shared" si="43"/>
        <v>0.15510000000000002</v>
      </c>
      <c r="AA41" s="17">
        <f t="shared" si="44"/>
        <v>1.1083000000000001</v>
      </c>
      <c r="AB41" s="17">
        <f t="shared" si="45"/>
        <v>0</v>
      </c>
      <c r="AC41" s="18">
        <f t="shared" si="46"/>
        <v>55.916095187076969</v>
      </c>
      <c r="AD41" s="18">
        <f t="shared" si="47"/>
        <v>0.66019960687686086</v>
      </c>
      <c r="AE41" s="18">
        <f t="shared" si="48"/>
        <v>7.7386487308521108</v>
      </c>
      <c r="AF41" s="18">
        <f t="shared" si="49"/>
        <v>7.5173451884912286</v>
      </c>
      <c r="AG41" s="18">
        <f t="shared" si="50"/>
        <v>0.11031361661489039</v>
      </c>
      <c r="AH41" s="18">
        <f t="shared" si="51"/>
        <v>10.466426046205667</v>
      </c>
      <c r="AI41" s="18">
        <f t="shared" si="52"/>
        <v>10.373950724597325</v>
      </c>
      <c r="AJ41" s="18">
        <f t="shared" si="53"/>
        <v>2.7911375825034761</v>
      </c>
      <c r="AK41" s="18">
        <f t="shared" si="54"/>
        <v>0.62753341302816223</v>
      </c>
      <c r="AL41" s="18">
        <f t="shared" si="55"/>
        <v>6.6237062179785353E-2</v>
      </c>
      <c r="AM41" s="18">
        <f t="shared" si="56"/>
        <v>3.7321128415735387</v>
      </c>
      <c r="AN41" s="18">
        <f t="shared" si="57"/>
        <v>0</v>
      </c>
      <c r="AO41" s="18">
        <f t="shared" si="58"/>
        <v>100.00000000000001</v>
      </c>
      <c r="AP41" s="17">
        <f t="shared" si="59"/>
        <v>60.61694781301567</v>
      </c>
      <c r="AQ41" s="19">
        <f t="shared" si="60"/>
        <v>9029.5766491150298</v>
      </c>
      <c r="AR41" s="19">
        <f t="shared" si="61"/>
        <v>-1341.4173710059049</v>
      </c>
      <c r="AS41" s="20">
        <f t="shared" si="62"/>
        <v>554.96070890733222</v>
      </c>
      <c r="AT41" s="21">
        <f t="shared" si="63"/>
        <v>792.20378743730691</v>
      </c>
      <c r="AU41" s="21">
        <f t="shared" si="64"/>
        <v>-404.37659924480369</v>
      </c>
      <c r="AV41" s="21">
        <f t="shared" si="65"/>
        <v>-548.47489565639535</v>
      </c>
      <c r="AW41" s="21">
        <f t="shared" si="66"/>
        <v>748.24903508103591</v>
      </c>
      <c r="AX41" s="21">
        <f t="shared" si="67"/>
        <v>-2487.5819569363507</v>
      </c>
      <c r="AY41" s="21">
        <f t="shared" si="68"/>
        <v>-418.94207405520206</v>
      </c>
      <c r="AZ41" s="21">
        <f t="shared" si="69"/>
        <v>466.15285158879976</v>
      </c>
      <c r="BA41" s="21">
        <f t="shared" si="70"/>
        <v>153.76926176446167</v>
      </c>
      <c r="BB41" s="20">
        <f t="shared" si="71"/>
        <v>132.02989586909942</v>
      </c>
      <c r="BC41" s="20">
        <f t="shared" si="72"/>
        <v>150.54278596291405</v>
      </c>
      <c r="BD41" s="20">
        <f t="shared" si="73"/>
        <v>105.8142973908927</v>
      </c>
      <c r="BE41" s="20">
        <f t="shared" si="74"/>
        <v>-42.015466535083831</v>
      </c>
      <c r="BF41" s="20">
        <f t="shared" si="75"/>
        <v>-154.72216820735315</v>
      </c>
      <c r="BG41" s="20">
        <f t="shared" si="76"/>
        <v>77.529757806691563</v>
      </c>
      <c r="BH41" s="16">
        <f t="shared" si="24"/>
        <v>-4.55</v>
      </c>
      <c r="BI41" s="18">
        <f t="shared" si="77"/>
        <v>6390.3501352308467</v>
      </c>
      <c r="BJ41" s="18">
        <f t="shared" si="78"/>
        <v>422.94836405162255</v>
      </c>
      <c r="BK41" s="19">
        <f t="shared" si="79"/>
        <v>809.07223929215706</v>
      </c>
      <c r="BL41" s="18">
        <f t="shared" si="80"/>
        <v>34.678367277713292</v>
      </c>
      <c r="BM41" s="17">
        <f t="shared" si="81"/>
        <v>1.5257384582672939</v>
      </c>
      <c r="BN41" s="17">
        <f t="shared" si="82"/>
        <v>9.375792814760004</v>
      </c>
      <c r="BO41" s="17">
        <f t="shared" si="31"/>
        <v>9.3757928147600034E-2</v>
      </c>
      <c r="BP41" s="53">
        <f t="shared" si="32"/>
        <v>58.891113134171796</v>
      </c>
    </row>
    <row r="42" spans="1:68" s="8" customFormat="1" ht="16" x14ac:dyDescent="0.2">
      <c r="A42">
        <v>24</v>
      </c>
      <c r="B42">
        <v>1198.58</v>
      </c>
      <c r="C42" s="6">
        <v>90.273188091432004</v>
      </c>
      <c r="D42">
        <v>55.491100000000003</v>
      </c>
      <c r="E42">
        <v>0.87329999999999997</v>
      </c>
      <c r="F42">
        <v>13.067299999999999</v>
      </c>
      <c r="G42">
        <v>8.8635999999999999</v>
      </c>
      <c r="H42">
        <v>0.12509999999999999</v>
      </c>
      <c r="I42">
        <v>6.8341000000000003</v>
      </c>
      <c r="J42">
        <v>9.6329999999999991</v>
      </c>
      <c r="K42">
        <v>2.8650000000000002</v>
      </c>
      <c r="L42">
        <v>0.97899999999999998</v>
      </c>
      <c r="M42">
        <v>0.15570000000000001</v>
      </c>
      <c r="N42">
        <v>1.1126</v>
      </c>
      <c r="O42">
        <v>0</v>
      </c>
      <c r="P42" s="17">
        <f t="shared" si="33"/>
        <v>98.887200000000007</v>
      </c>
      <c r="Q42" s="17">
        <f t="shared" si="34"/>
        <v>55.491212231107767</v>
      </c>
      <c r="R42" s="17">
        <f t="shared" si="35"/>
        <v>0.8733017662548842</v>
      </c>
      <c r="S42" s="17">
        <f t="shared" si="36"/>
        <v>13.067326428698557</v>
      </c>
      <c r="T42" s="17">
        <f t="shared" si="37"/>
        <v>8.8636179266881854</v>
      </c>
      <c r="U42" s="17">
        <f t="shared" si="38"/>
        <v>0.12510025301555711</v>
      </c>
      <c r="V42" s="17">
        <f t="shared" si="39"/>
        <v>6.834113822011342</v>
      </c>
      <c r="W42" s="17">
        <f t="shared" si="40"/>
        <v>9.6330194828046487</v>
      </c>
      <c r="X42" s="17">
        <f t="shared" si="41"/>
        <v>2.8650057944809841</v>
      </c>
      <c r="Y42" s="17">
        <f t="shared" si="42"/>
        <v>0.97900198003381622</v>
      </c>
      <c r="Z42" s="17">
        <f t="shared" si="43"/>
        <v>0.15570031490425454</v>
      </c>
      <c r="AA42" s="17">
        <f t="shared" si="44"/>
        <v>1.1126</v>
      </c>
      <c r="AB42" s="17">
        <f t="shared" si="45"/>
        <v>0</v>
      </c>
      <c r="AC42" s="18">
        <f t="shared" si="46"/>
        <v>56.018562584876179</v>
      </c>
      <c r="AD42" s="18">
        <f t="shared" si="47"/>
        <v>0.66313216899932537</v>
      </c>
      <c r="AE42" s="18">
        <f t="shared" si="48"/>
        <v>7.7737528200634687</v>
      </c>
      <c r="AF42" s="18">
        <f t="shared" si="49"/>
        <v>7.4826954359716611</v>
      </c>
      <c r="AG42" s="18">
        <f t="shared" si="50"/>
        <v>0.10696478386126436</v>
      </c>
      <c r="AH42" s="18">
        <f t="shared" si="51"/>
        <v>10.286105528413353</v>
      </c>
      <c r="AI42" s="18">
        <f t="shared" si="52"/>
        <v>10.419053011891286</v>
      </c>
      <c r="AJ42" s="18">
        <f t="shared" si="53"/>
        <v>2.803804618492149</v>
      </c>
      <c r="AK42" s="18">
        <f t="shared" si="54"/>
        <v>0.63038588662052208</v>
      </c>
      <c r="AL42" s="18">
        <f t="shared" si="55"/>
        <v>6.6536278157425438E-2</v>
      </c>
      <c r="AM42" s="18">
        <f t="shared" si="56"/>
        <v>3.7490068826533629</v>
      </c>
      <c r="AN42" s="18">
        <f t="shared" si="57"/>
        <v>0</v>
      </c>
      <c r="AO42" s="18">
        <f t="shared" si="58"/>
        <v>100</v>
      </c>
      <c r="AP42" s="17">
        <f t="shared" si="59"/>
        <v>60.656006556393308</v>
      </c>
      <c r="AQ42" s="19">
        <f t="shared" si="60"/>
        <v>9046.3984827185304</v>
      </c>
      <c r="AR42" s="19">
        <f t="shared" si="61"/>
        <v>-1347.5023138298018</v>
      </c>
      <c r="AS42" s="20">
        <f t="shared" si="62"/>
        <v>552.24145340004395</v>
      </c>
      <c r="AT42" s="21">
        <f t="shared" si="63"/>
        <v>778.55532744560662</v>
      </c>
      <c r="AU42" s="21">
        <f t="shared" si="64"/>
        <v>-406.13468640352232</v>
      </c>
      <c r="AV42" s="21">
        <f t="shared" si="65"/>
        <v>-550.96039101631459</v>
      </c>
      <c r="AW42" s="21">
        <f t="shared" si="66"/>
        <v>751.14462750888538</v>
      </c>
      <c r="AX42" s="21">
        <f t="shared" si="67"/>
        <v>-2462.1457352503253</v>
      </c>
      <c r="AY42" s="21">
        <f t="shared" si="68"/>
        <v>-421.76147273247358</v>
      </c>
      <c r="AZ42" s="21">
        <f t="shared" si="69"/>
        <v>470.39317794055978</v>
      </c>
      <c r="BA42" s="21">
        <f t="shared" si="70"/>
        <v>154.05104710840948</v>
      </c>
      <c r="BB42" s="20">
        <f t="shared" si="71"/>
        <v>132.62783202806713</v>
      </c>
      <c r="BC42" s="20">
        <f t="shared" si="72"/>
        <v>148.72637102540907</v>
      </c>
      <c r="BD42" s="20">
        <f t="shared" si="73"/>
        <v>106.27434072129111</v>
      </c>
      <c r="BE42" s="20">
        <f t="shared" si="74"/>
        <v>-42.206201307834725</v>
      </c>
      <c r="BF42" s="20">
        <f t="shared" si="75"/>
        <v>-155.07690154639894</v>
      </c>
      <c r="BG42" s="20">
        <f t="shared" si="76"/>
        <v>77.582917780770046</v>
      </c>
      <c r="BH42" s="16">
        <f t="shared" si="24"/>
        <v>-4.55</v>
      </c>
      <c r="BI42" s="18">
        <f t="shared" si="77"/>
        <v>6410.2284697811883</v>
      </c>
      <c r="BJ42" s="18">
        <f t="shared" si="78"/>
        <v>421.97940580971311</v>
      </c>
      <c r="BK42" s="19">
        <f t="shared" si="79"/>
        <v>809.30438887806281</v>
      </c>
      <c r="BL42" s="18">
        <f t="shared" si="80"/>
        <v>34.580748006044203</v>
      </c>
      <c r="BM42" s="17">
        <f t="shared" si="81"/>
        <v>1.5564299513215758</v>
      </c>
      <c r="BN42" s="17">
        <f t="shared" si="82"/>
        <v>9.7268119085679956</v>
      </c>
      <c r="BO42" s="17">
        <f t="shared" si="31"/>
        <v>9.7268119085679949E-2</v>
      </c>
      <c r="BP42" s="53">
        <f t="shared" si="32"/>
        <v>64.548773653564581</v>
      </c>
    </row>
    <row r="43" spans="1:68" s="8" customFormat="1" ht="16" x14ac:dyDescent="0.2">
      <c r="A43">
        <v>25</v>
      </c>
      <c r="B43">
        <v>1195.58</v>
      </c>
      <c r="C43" s="6">
        <v>89.927583581272003</v>
      </c>
      <c r="D43">
        <v>55.556600000000003</v>
      </c>
      <c r="E43">
        <v>0.87670000000000003</v>
      </c>
      <c r="F43">
        <v>13.117599999999999</v>
      </c>
      <c r="G43">
        <v>8.8158999999999992</v>
      </c>
      <c r="H43">
        <v>0.12130000000000001</v>
      </c>
      <c r="I43">
        <v>6.7117000000000004</v>
      </c>
      <c r="J43">
        <v>9.6682000000000006</v>
      </c>
      <c r="K43">
        <v>2.8759999999999999</v>
      </c>
      <c r="L43">
        <v>0.98280000000000001</v>
      </c>
      <c r="M43">
        <v>0.15629999999999999</v>
      </c>
      <c r="N43">
        <v>1.1169</v>
      </c>
      <c r="O43">
        <v>0</v>
      </c>
      <c r="P43" s="17">
        <f t="shared" si="33"/>
        <v>98.883100000000013</v>
      </c>
      <c r="Q43" s="17">
        <f t="shared" si="34"/>
        <v>55.556599999999989</v>
      </c>
      <c r="R43" s="17">
        <f t="shared" si="35"/>
        <v>0.87669999999999992</v>
      </c>
      <c r="S43" s="17">
        <f t="shared" si="36"/>
        <v>13.117599999999998</v>
      </c>
      <c r="T43" s="17">
        <f t="shared" si="37"/>
        <v>8.8158999999999974</v>
      </c>
      <c r="U43" s="17">
        <f t="shared" si="38"/>
        <v>0.12129999999999998</v>
      </c>
      <c r="V43" s="17">
        <f t="shared" si="39"/>
        <v>6.7116999999999996</v>
      </c>
      <c r="W43" s="17">
        <f t="shared" si="40"/>
        <v>9.6681999999999988</v>
      </c>
      <c r="X43" s="17">
        <f t="shared" si="41"/>
        <v>2.8759999999999994</v>
      </c>
      <c r="Y43" s="17">
        <f t="shared" si="42"/>
        <v>0.9827999999999999</v>
      </c>
      <c r="Z43" s="17">
        <f t="shared" si="43"/>
        <v>0.15629999999999999</v>
      </c>
      <c r="AA43" s="17">
        <f t="shared" si="44"/>
        <v>1.1169</v>
      </c>
      <c r="AB43" s="17">
        <f t="shared" si="45"/>
        <v>0</v>
      </c>
      <c r="AC43" s="18">
        <f t="shared" si="46"/>
        <v>56.12008484196086</v>
      </c>
      <c r="AD43" s="18">
        <f t="shared" si="47"/>
        <v>0.66613411392635113</v>
      </c>
      <c r="AE43" s="18">
        <f t="shared" si="48"/>
        <v>7.8086018936440542</v>
      </c>
      <c r="AF43" s="18">
        <f t="shared" si="49"/>
        <v>7.4471243850221507</v>
      </c>
      <c r="AG43" s="18">
        <f t="shared" si="50"/>
        <v>0.10378111721302255</v>
      </c>
      <c r="AH43" s="18">
        <f t="shared" si="51"/>
        <v>10.108255595163188</v>
      </c>
      <c r="AI43" s="18">
        <f t="shared" si="52"/>
        <v>10.463725684294893</v>
      </c>
      <c r="AJ43" s="18">
        <f t="shared" si="53"/>
        <v>2.8163461687431117</v>
      </c>
      <c r="AK43" s="18">
        <f t="shared" si="54"/>
        <v>0.63323216961895823</v>
      </c>
      <c r="AL43" s="18">
        <f t="shared" si="55"/>
        <v>6.6834838352378578E-2</v>
      </c>
      <c r="AM43" s="18">
        <f t="shared" si="56"/>
        <v>3.7658791920610319</v>
      </c>
      <c r="AN43" s="18">
        <f t="shared" si="57"/>
        <v>0</v>
      </c>
      <c r="AO43" s="18">
        <f t="shared" si="58"/>
        <v>100.00000000000001</v>
      </c>
      <c r="AP43" s="17">
        <f t="shared" si="59"/>
        <v>60.694414304137027</v>
      </c>
      <c r="AQ43" s="19">
        <f t="shared" si="60"/>
        <v>9063.0805453595985</v>
      </c>
      <c r="AR43" s="19">
        <f t="shared" si="61"/>
        <v>-1353.5430522442605</v>
      </c>
      <c r="AS43" s="20">
        <f t="shared" si="62"/>
        <v>549.46761076658015</v>
      </c>
      <c r="AT43" s="21">
        <f t="shared" si="63"/>
        <v>765.09386599790162</v>
      </c>
      <c r="AU43" s="21">
        <f t="shared" si="64"/>
        <v>-407.87602717381492</v>
      </c>
      <c r="AV43" s="21">
        <f t="shared" si="65"/>
        <v>-553.43350833641239</v>
      </c>
      <c r="AW43" s="21">
        <f t="shared" si="66"/>
        <v>754.03470743948674</v>
      </c>
      <c r="AX43" s="21">
        <f t="shared" si="67"/>
        <v>-2436.7966824295818</v>
      </c>
      <c r="AY43" s="21">
        <f t="shared" si="68"/>
        <v>-424.57272172111692</v>
      </c>
      <c r="AZ43" s="21">
        <f t="shared" si="69"/>
        <v>474.61908511455738</v>
      </c>
      <c r="BA43" s="21">
        <f t="shared" si="70"/>
        <v>154.33023331539238</v>
      </c>
      <c r="BB43" s="20">
        <f t="shared" si="71"/>
        <v>133.22285003900677</v>
      </c>
      <c r="BC43" s="20">
        <f t="shared" si="72"/>
        <v>146.92422033035436</v>
      </c>
      <c r="BD43" s="20">
        <f t="shared" si="73"/>
        <v>106.73000197980789</v>
      </c>
      <c r="BE43" s="20">
        <f t="shared" si="74"/>
        <v>-42.395317778469831</v>
      </c>
      <c r="BF43" s="20">
        <f t="shared" si="75"/>
        <v>-155.42992131470297</v>
      </c>
      <c r="BG43" s="20">
        <f t="shared" si="76"/>
        <v>77.633965981227206</v>
      </c>
      <c r="BH43" s="16">
        <f t="shared" si="24"/>
        <v>-4.55</v>
      </c>
      <c r="BI43" s="18">
        <f t="shared" si="77"/>
        <v>6430.0738227729389</v>
      </c>
      <c r="BJ43" s="18">
        <f t="shared" si="78"/>
        <v>421.01603255261591</v>
      </c>
      <c r="BK43" s="19">
        <f t="shared" si="79"/>
        <v>809.54013060536147</v>
      </c>
      <c r="BL43" s="18">
        <f t="shared" si="80"/>
        <v>34.4840621950298</v>
      </c>
      <c r="BM43" s="17">
        <f t="shared" si="81"/>
        <v>1.5872416733538062</v>
      </c>
      <c r="BN43" s="17">
        <f t="shared" si="82"/>
        <v>10.072416418727997</v>
      </c>
      <c r="BO43" s="17">
        <f t="shared" si="31"/>
        <v>0.10072416418727997</v>
      </c>
      <c r="BP43" s="53">
        <f t="shared" si="32"/>
        <v>70.746566206874888</v>
      </c>
    </row>
    <row r="44" spans="1:68" s="8" customFormat="1" ht="16" x14ac:dyDescent="0.2">
      <c r="A44">
        <v>26</v>
      </c>
      <c r="B44">
        <v>1192.58</v>
      </c>
      <c r="C44" s="6">
        <v>89.587280497315007</v>
      </c>
      <c r="D44">
        <v>55.6218</v>
      </c>
      <c r="E44">
        <v>0.88</v>
      </c>
      <c r="F44">
        <v>13.167400000000001</v>
      </c>
      <c r="G44">
        <v>8.7672000000000008</v>
      </c>
      <c r="H44">
        <v>0.1176</v>
      </c>
      <c r="I44">
        <v>6.5913000000000004</v>
      </c>
      <c r="J44">
        <v>9.7030999999999992</v>
      </c>
      <c r="K44">
        <v>2.8868999999999998</v>
      </c>
      <c r="L44">
        <v>0.98650000000000004</v>
      </c>
      <c r="M44">
        <v>0.15690000000000001</v>
      </c>
      <c r="N44">
        <v>1.1211</v>
      </c>
      <c r="O44">
        <v>0</v>
      </c>
      <c r="P44" s="17">
        <f t="shared" si="33"/>
        <v>98.878699999999995</v>
      </c>
      <c r="Q44" s="17">
        <f t="shared" si="34"/>
        <v>55.621912505119916</v>
      </c>
      <c r="R44" s="17">
        <f t="shared" si="35"/>
        <v>0.88000177995867679</v>
      </c>
      <c r="S44" s="17">
        <f t="shared" si="36"/>
        <v>13.167426633440773</v>
      </c>
      <c r="T44" s="17">
        <f t="shared" si="37"/>
        <v>8.7672177332428536</v>
      </c>
      <c r="U44" s="17">
        <f t="shared" si="38"/>
        <v>0.11760023786720498</v>
      </c>
      <c r="V44" s="17">
        <f t="shared" si="39"/>
        <v>6.5913133320927564</v>
      </c>
      <c r="W44" s="17">
        <f t="shared" si="40"/>
        <v>9.7031196262693573</v>
      </c>
      <c r="X44" s="17">
        <f t="shared" si="41"/>
        <v>2.8869058392757996</v>
      </c>
      <c r="Y44" s="17">
        <f t="shared" si="42"/>
        <v>0.98650199537413019</v>
      </c>
      <c r="Z44" s="17">
        <f t="shared" si="43"/>
        <v>0.15690031735854135</v>
      </c>
      <c r="AA44" s="17">
        <f t="shared" si="44"/>
        <v>1.1211</v>
      </c>
      <c r="AB44" s="17">
        <f t="shared" si="45"/>
        <v>0</v>
      </c>
      <c r="AC44" s="18">
        <f t="shared" si="46"/>
        <v>56.221017584073444</v>
      </c>
      <c r="AD44" s="18">
        <f t="shared" si="47"/>
        <v>0.6690588878173519</v>
      </c>
      <c r="AE44" s="18">
        <f t="shared" si="48"/>
        <v>7.8431393331137249</v>
      </c>
      <c r="AF44" s="18">
        <f t="shared" si="49"/>
        <v>7.4106084919976949</v>
      </c>
      <c r="AG44" s="18">
        <f t="shared" si="50"/>
        <v>0.1006782982027188</v>
      </c>
      <c r="AH44" s="18">
        <f t="shared" si="51"/>
        <v>9.933121803518171</v>
      </c>
      <c r="AI44" s="18">
        <f t="shared" si="52"/>
        <v>10.50805241933435</v>
      </c>
      <c r="AJ44" s="18">
        <f t="shared" si="53"/>
        <v>2.8287847166022071</v>
      </c>
      <c r="AK44" s="18">
        <f t="shared" si="54"/>
        <v>0.63601288645297216</v>
      </c>
      <c r="AL44" s="18">
        <f t="shared" si="55"/>
        <v>6.713328070074083E-2</v>
      </c>
      <c r="AM44" s="18">
        <f t="shared" si="56"/>
        <v>3.7823922981866209</v>
      </c>
      <c r="AN44" s="18">
        <f t="shared" si="57"/>
        <v>0</v>
      </c>
      <c r="AO44" s="18">
        <f t="shared" si="58"/>
        <v>100</v>
      </c>
      <c r="AP44" s="17">
        <f t="shared" si="59"/>
        <v>60.732177111459606</v>
      </c>
      <c r="AQ44" s="19">
        <f t="shared" si="60"/>
        <v>9079.6562049137701</v>
      </c>
      <c r="AR44" s="19">
        <f t="shared" si="61"/>
        <v>-1359.529772001933</v>
      </c>
      <c r="AS44" s="20">
        <f t="shared" si="62"/>
        <v>546.63143971410022</v>
      </c>
      <c r="AT44" s="21">
        <f t="shared" si="63"/>
        <v>751.83798930829039</v>
      </c>
      <c r="AU44" s="21">
        <f t="shared" si="64"/>
        <v>-409.60388330565291</v>
      </c>
      <c r="AV44" s="21">
        <f t="shared" si="65"/>
        <v>-555.86776340344466</v>
      </c>
      <c r="AW44" s="21">
        <f t="shared" si="66"/>
        <v>756.86154116811599</v>
      </c>
      <c r="AX44" s="21">
        <f t="shared" si="67"/>
        <v>-2411.5653855356491</v>
      </c>
      <c r="AY44" s="21">
        <f t="shared" si="68"/>
        <v>-427.3545962966885</v>
      </c>
      <c r="AZ44" s="21">
        <f t="shared" si="69"/>
        <v>478.82156817492</v>
      </c>
      <c r="BA44" s="21">
        <f t="shared" si="70"/>
        <v>154.60779835620198</v>
      </c>
      <c r="BB44" s="20">
        <f t="shared" si="71"/>
        <v>133.81175603303654</v>
      </c>
      <c r="BC44" s="20">
        <f t="shared" si="72"/>
        <v>145.13747949973862</v>
      </c>
      <c r="BD44" s="20">
        <f t="shared" si="73"/>
        <v>107.18213467721036</v>
      </c>
      <c r="BE44" s="20">
        <f t="shared" si="74"/>
        <v>-42.58236254154815</v>
      </c>
      <c r="BF44" s="20">
        <f t="shared" si="75"/>
        <v>-155.77421739471592</v>
      </c>
      <c r="BG44" s="20">
        <f t="shared" si="76"/>
        <v>77.679295711108466</v>
      </c>
      <c r="BH44" s="16">
        <f t="shared" si="24"/>
        <v>-4.55</v>
      </c>
      <c r="BI44" s="18">
        <f t="shared" si="77"/>
        <v>6449.8873427358285</v>
      </c>
      <c r="BJ44" s="18">
        <f t="shared" si="78"/>
        <v>420.06188434103194</v>
      </c>
      <c r="BK44" s="19">
        <f t="shared" si="79"/>
        <v>809.78317393232066</v>
      </c>
      <c r="BL44" s="18">
        <f t="shared" si="80"/>
        <v>34.38845114834465</v>
      </c>
      <c r="BM44" s="17">
        <f t="shared" si="81"/>
        <v>1.6181973908816989</v>
      </c>
      <c r="BN44" s="17">
        <f t="shared" si="82"/>
        <v>10.412719502684993</v>
      </c>
      <c r="BO44" s="17">
        <f t="shared" si="31"/>
        <v>0.10412719502684993</v>
      </c>
      <c r="BP44" s="53">
        <f t="shared" si="32"/>
        <v>77.540498404248282</v>
      </c>
    </row>
    <row r="45" spans="1:68" s="8" customFormat="1" ht="16" x14ac:dyDescent="0.2">
      <c r="A45">
        <v>27</v>
      </c>
      <c r="B45">
        <v>1189.58</v>
      </c>
      <c r="C45" s="6">
        <v>89.252169193317002</v>
      </c>
      <c r="D45">
        <v>55.686700000000002</v>
      </c>
      <c r="E45">
        <v>0.88329999999999997</v>
      </c>
      <c r="F45">
        <v>13.216799999999999</v>
      </c>
      <c r="G45">
        <v>8.7175999999999991</v>
      </c>
      <c r="H45">
        <v>0.11409999999999999</v>
      </c>
      <c r="I45">
        <v>6.4728000000000003</v>
      </c>
      <c r="J45">
        <v>9.7378</v>
      </c>
      <c r="K45">
        <v>2.8976999999999999</v>
      </c>
      <c r="L45">
        <v>0.99019999999999997</v>
      </c>
      <c r="M45">
        <v>0.1575</v>
      </c>
      <c r="N45">
        <v>1.1254</v>
      </c>
      <c r="O45">
        <v>0</v>
      </c>
      <c r="P45" s="17">
        <f t="shared" si="33"/>
        <v>98.874500000000012</v>
      </c>
      <c r="Q45" s="17">
        <f t="shared" si="34"/>
        <v>55.686756320588216</v>
      </c>
      <c r="R45" s="17">
        <f t="shared" si="35"/>
        <v>0.88330089335470707</v>
      </c>
      <c r="S45" s="17">
        <f t="shared" si="36"/>
        <v>13.216813367248378</v>
      </c>
      <c r="T45" s="17">
        <f t="shared" si="37"/>
        <v>8.717608816833458</v>
      </c>
      <c r="U45" s="17">
        <f t="shared" si="38"/>
        <v>0.11410011539881362</v>
      </c>
      <c r="V45" s="17">
        <f t="shared" si="39"/>
        <v>6.4728065464806388</v>
      </c>
      <c r="W45" s="17">
        <f t="shared" si="40"/>
        <v>9.7378098486465152</v>
      </c>
      <c r="X45" s="17">
        <f t="shared" si="41"/>
        <v>2.8977029306848578</v>
      </c>
      <c r="Y45" s="17">
        <f t="shared" si="42"/>
        <v>0.99020100147156231</v>
      </c>
      <c r="Z45" s="17">
        <f t="shared" si="43"/>
        <v>0.15750015929284092</v>
      </c>
      <c r="AA45" s="17">
        <f t="shared" si="44"/>
        <v>1.1254</v>
      </c>
      <c r="AB45" s="17">
        <f t="shared" si="45"/>
        <v>0</v>
      </c>
      <c r="AC45" s="18">
        <f t="shared" si="46"/>
        <v>56.320777423225323</v>
      </c>
      <c r="AD45" s="18">
        <f t="shared" si="47"/>
        <v>0.67197543698797235</v>
      </c>
      <c r="AE45" s="18">
        <f t="shared" si="48"/>
        <v>7.877342262735417</v>
      </c>
      <c r="AF45" s="18">
        <f t="shared" si="49"/>
        <v>7.3731554370006869</v>
      </c>
      <c r="AG45" s="18">
        <f t="shared" si="50"/>
        <v>9.7741203991308256E-2</v>
      </c>
      <c r="AH45" s="18">
        <f t="shared" si="51"/>
        <v>9.7604618022432668</v>
      </c>
      <c r="AI45" s="18">
        <f t="shared" si="52"/>
        <v>10.552031274702141</v>
      </c>
      <c r="AJ45" s="18">
        <f t="shared" si="53"/>
        <v>2.8410905332881766</v>
      </c>
      <c r="AK45" s="18">
        <f t="shared" si="54"/>
        <v>0.63878578529600272</v>
      </c>
      <c r="AL45" s="18">
        <f t="shared" si="55"/>
        <v>6.7430903903371739E-2</v>
      </c>
      <c r="AM45" s="18">
        <f t="shared" si="56"/>
        <v>3.7992079366263529</v>
      </c>
      <c r="AN45" s="18">
        <f t="shared" si="57"/>
        <v>0</v>
      </c>
      <c r="AO45" s="18">
        <f t="shared" si="58"/>
        <v>100.00000000000004</v>
      </c>
      <c r="AP45" s="17">
        <f t="shared" si="59"/>
        <v>60.769097269602788</v>
      </c>
      <c r="AQ45" s="19">
        <f t="shared" si="60"/>
        <v>9096.0433564900413</v>
      </c>
      <c r="AR45" s="19">
        <f t="shared" si="61"/>
        <v>-1365.4585078225573</v>
      </c>
      <c r="AS45" s="20">
        <f t="shared" si="62"/>
        <v>543.73956581330276</v>
      </c>
      <c r="AT45" s="21">
        <f t="shared" si="63"/>
        <v>738.76935381179283</v>
      </c>
      <c r="AU45" s="21">
        <f t="shared" si="64"/>
        <v>-411.31817908788946</v>
      </c>
      <c r="AV45" s="21">
        <f t="shared" si="65"/>
        <v>-558.31629535041372</v>
      </c>
      <c r="AW45" s="21">
        <f t="shared" si="66"/>
        <v>759.73843047565549</v>
      </c>
      <c r="AX45" s="21">
        <f t="shared" si="67"/>
        <v>-2386.4120042785685</v>
      </c>
      <c r="AY45" s="21">
        <f t="shared" si="68"/>
        <v>-430.14400817968874</v>
      </c>
      <c r="AZ45" s="21">
        <f t="shared" si="69"/>
        <v>483.00255510103472</v>
      </c>
      <c r="BA45" s="21">
        <f t="shared" si="70"/>
        <v>154.88213791386963</v>
      </c>
      <c r="BB45" s="20">
        <f t="shared" si="71"/>
        <v>134.39527423965168</v>
      </c>
      <c r="BC45" s="20">
        <f t="shared" si="72"/>
        <v>143.3649022477174</v>
      </c>
      <c r="BD45" s="20">
        <f t="shared" si="73"/>
        <v>107.63071900196184</v>
      </c>
      <c r="BE45" s="20">
        <f t="shared" si="74"/>
        <v>-42.767679955399565</v>
      </c>
      <c r="BF45" s="20">
        <f t="shared" si="75"/>
        <v>-156.12360169957896</v>
      </c>
      <c r="BG45" s="20">
        <f t="shared" si="76"/>
        <v>77.725991237664189</v>
      </c>
      <c r="BH45" s="16">
        <f t="shared" si="24"/>
        <v>-4.55</v>
      </c>
      <c r="BI45" s="18">
        <f t="shared" si="77"/>
        <v>6469.6442669727085</v>
      </c>
      <c r="BJ45" s="18">
        <f t="shared" si="78"/>
        <v>419.1077429858862</v>
      </c>
      <c r="BK45" s="19">
        <f t="shared" si="79"/>
        <v>810.02280443438826</v>
      </c>
      <c r="BL45" s="18">
        <f t="shared" si="80"/>
        <v>34.293581228911471</v>
      </c>
      <c r="BM45" s="17">
        <f t="shared" si="81"/>
        <v>1.6492202863542555</v>
      </c>
      <c r="BN45" s="17">
        <f t="shared" si="82"/>
        <v>10.747830806682998</v>
      </c>
      <c r="BO45" s="17">
        <f t="shared" si="31"/>
        <v>0.10747830806682998</v>
      </c>
      <c r="BP45" s="53">
        <f t="shared" si="32"/>
        <v>84.97353837811535</v>
      </c>
    </row>
    <row r="46" spans="1:68" s="8" customFormat="1" ht="16" x14ac:dyDescent="0.2">
      <c r="A46">
        <v>28</v>
      </c>
      <c r="B46">
        <v>1186.58</v>
      </c>
      <c r="C46" s="6">
        <v>88.922143418947996</v>
      </c>
      <c r="D46">
        <v>55.751399999999997</v>
      </c>
      <c r="E46">
        <v>0.88660000000000005</v>
      </c>
      <c r="F46">
        <v>13.2659</v>
      </c>
      <c r="G46">
        <v>8.6669999999999998</v>
      </c>
      <c r="H46">
        <v>0.11070000000000001</v>
      </c>
      <c r="I46">
        <v>6.3562000000000003</v>
      </c>
      <c r="J46">
        <v>9.7721999999999998</v>
      </c>
      <c r="K46">
        <v>2.9085000000000001</v>
      </c>
      <c r="L46">
        <v>0.99390000000000001</v>
      </c>
      <c r="M46">
        <v>0.15809999999999999</v>
      </c>
      <c r="N46">
        <v>1.1294999999999999</v>
      </c>
      <c r="O46">
        <v>0</v>
      </c>
      <c r="P46" s="17">
        <f t="shared" si="33"/>
        <v>98.870499999999993</v>
      </c>
      <c r="Q46" s="17">
        <f t="shared" si="34"/>
        <v>55.751400000000004</v>
      </c>
      <c r="R46" s="17">
        <f t="shared" si="35"/>
        <v>0.88660000000000017</v>
      </c>
      <c r="S46" s="17">
        <f t="shared" si="36"/>
        <v>13.265900000000002</v>
      </c>
      <c r="T46" s="17">
        <f t="shared" si="37"/>
        <v>8.6670000000000016</v>
      </c>
      <c r="U46" s="17">
        <f t="shared" si="38"/>
        <v>0.11070000000000002</v>
      </c>
      <c r="V46" s="17">
        <f t="shared" si="39"/>
        <v>6.3562000000000012</v>
      </c>
      <c r="W46" s="17">
        <f t="shared" si="40"/>
        <v>9.7722000000000016</v>
      </c>
      <c r="X46" s="17">
        <f t="shared" si="41"/>
        <v>2.9085000000000005</v>
      </c>
      <c r="Y46" s="17">
        <f t="shared" si="42"/>
        <v>0.99390000000000023</v>
      </c>
      <c r="Z46" s="17">
        <f t="shared" si="43"/>
        <v>0.15809999999999999</v>
      </c>
      <c r="AA46" s="17">
        <f t="shared" si="44"/>
        <v>1.1294999999999999</v>
      </c>
      <c r="AB46" s="17">
        <f t="shared" si="45"/>
        <v>0</v>
      </c>
      <c r="AC46" s="18">
        <f t="shared" si="46"/>
        <v>56.420047510016644</v>
      </c>
      <c r="AD46" s="18">
        <f t="shared" si="47"/>
        <v>0.67489064183113034</v>
      </c>
      <c r="AE46" s="18">
        <f t="shared" si="48"/>
        <v>7.911350538973136</v>
      </c>
      <c r="AF46" s="18">
        <f t="shared" si="49"/>
        <v>7.3347574936081887</v>
      </c>
      <c r="AG46" s="18">
        <f t="shared" si="50"/>
        <v>9.4885570283806522E-2</v>
      </c>
      <c r="AH46" s="18">
        <f t="shared" si="51"/>
        <v>9.5903894438465844</v>
      </c>
      <c r="AI46" s="18">
        <f t="shared" si="52"/>
        <v>10.595661543428532</v>
      </c>
      <c r="AJ46" s="18">
        <f t="shared" si="53"/>
        <v>2.8533906357052281</v>
      </c>
      <c r="AK46" s="18">
        <f t="shared" si="54"/>
        <v>0.6415574066941353</v>
      </c>
      <c r="AL46" s="18">
        <f t="shared" si="55"/>
        <v>6.7728398189104935E-2</v>
      </c>
      <c r="AM46" s="18">
        <f t="shared" si="56"/>
        <v>3.8153408174235155</v>
      </c>
      <c r="AN46" s="18">
        <f t="shared" si="57"/>
        <v>0</v>
      </c>
      <c r="AO46" s="18">
        <f t="shared" si="58"/>
        <v>100.00000000000001</v>
      </c>
      <c r="AP46" s="17">
        <f t="shared" si="59"/>
        <v>60.805622004816918</v>
      </c>
      <c r="AQ46" s="19">
        <f t="shared" si="60"/>
        <v>9112.3521290349054</v>
      </c>
      <c r="AR46" s="19">
        <f t="shared" si="61"/>
        <v>-1371.3535024256034</v>
      </c>
      <c r="AS46" s="20">
        <f t="shared" si="62"/>
        <v>540.7854035599097</v>
      </c>
      <c r="AT46" s="21">
        <f t="shared" si="63"/>
        <v>725.896577004748</v>
      </c>
      <c r="AU46" s="21">
        <f t="shared" si="64"/>
        <v>-413.01888696284414</v>
      </c>
      <c r="AV46" s="21">
        <f t="shared" si="65"/>
        <v>-560.70694057906474</v>
      </c>
      <c r="AW46" s="21">
        <f t="shared" si="66"/>
        <v>762.4968773340903</v>
      </c>
      <c r="AX46" s="21">
        <f t="shared" si="67"/>
        <v>-2361.3712191934087</v>
      </c>
      <c r="AY46" s="21">
        <f t="shared" si="68"/>
        <v>-432.89597459263939</v>
      </c>
      <c r="AZ46" s="21">
        <f t="shared" si="69"/>
        <v>487.18875497055831</v>
      </c>
      <c r="BA46" s="21">
        <f t="shared" si="70"/>
        <v>155.15513065254578</v>
      </c>
      <c r="BB46" s="20">
        <f t="shared" si="71"/>
        <v>134.97571136224309</v>
      </c>
      <c r="BC46" s="20">
        <f t="shared" si="72"/>
        <v>141.60667046438499</v>
      </c>
      <c r="BD46" s="20">
        <f t="shared" si="73"/>
        <v>108.07574774297102</v>
      </c>
      <c r="BE46" s="20">
        <f t="shared" si="74"/>
        <v>-42.952911441088176</v>
      </c>
      <c r="BF46" s="20">
        <f t="shared" si="75"/>
        <v>-156.45765137840934</v>
      </c>
      <c r="BG46" s="20">
        <f t="shared" si="76"/>
        <v>77.765353240487244</v>
      </c>
      <c r="BH46" s="16">
        <f t="shared" si="24"/>
        <v>-4.55</v>
      </c>
      <c r="BI46" s="18">
        <f t="shared" si="77"/>
        <v>6489.3732181506512</v>
      </c>
      <c r="BJ46" s="18">
        <f t="shared" si="78"/>
        <v>418.16805064313462</v>
      </c>
      <c r="BK46" s="19">
        <f t="shared" si="79"/>
        <v>810.27519373380846</v>
      </c>
      <c r="BL46" s="18">
        <f t="shared" si="80"/>
        <v>34.199974911432513</v>
      </c>
      <c r="BM46" s="17">
        <f t="shared" si="81"/>
        <v>1.6804246253980892</v>
      </c>
      <c r="BN46" s="17">
        <f t="shared" si="82"/>
        <v>11.077856581052004</v>
      </c>
      <c r="BO46" s="17">
        <f t="shared" si="31"/>
        <v>0.11077856581052004</v>
      </c>
      <c r="BP46" s="53">
        <f t="shared" si="32"/>
        <v>93.129601466970698</v>
      </c>
    </row>
    <row r="47" spans="1:68" s="8" customFormat="1" ht="16" x14ac:dyDescent="0.2">
      <c r="A47">
        <v>29</v>
      </c>
      <c r="B47">
        <v>1183.58</v>
      </c>
      <c r="C47" s="6">
        <v>88.597100208564001</v>
      </c>
      <c r="D47">
        <v>55.8157</v>
      </c>
      <c r="E47">
        <v>0.88990000000000002</v>
      </c>
      <c r="F47">
        <v>13.314500000000001</v>
      </c>
      <c r="G47">
        <v>8.6156000000000006</v>
      </c>
      <c r="H47">
        <v>0.1074</v>
      </c>
      <c r="I47">
        <v>6.2413999999999996</v>
      </c>
      <c r="J47">
        <v>9.8063000000000002</v>
      </c>
      <c r="K47">
        <v>2.9192</v>
      </c>
      <c r="L47">
        <v>0.99750000000000005</v>
      </c>
      <c r="M47">
        <v>0.15870000000000001</v>
      </c>
      <c r="N47">
        <v>1.1336999999999999</v>
      </c>
      <c r="O47">
        <v>0</v>
      </c>
      <c r="P47" s="17">
        <f t="shared" si="33"/>
        <v>98.866199999999992</v>
      </c>
      <c r="Q47" s="17">
        <f t="shared" si="34"/>
        <v>55.815756455795814</v>
      </c>
      <c r="R47" s="17">
        <f t="shared" si="35"/>
        <v>0.88990090010539502</v>
      </c>
      <c r="S47" s="17">
        <f t="shared" si="36"/>
        <v>13.314513467191013</v>
      </c>
      <c r="T47" s="17">
        <f t="shared" si="37"/>
        <v>8.615608714403912</v>
      </c>
      <c r="U47" s="17">
        <f t="shared" si="38"/>
        <v>0.10740010863166584</v>
      </c>
      <c r="V47" s="17">
        <f t="shared" si="39"/>
        <v>6.2414063129765287</v>
      </c>
      <c r="W47" s="17">
        <f t="shared" si="40"/>
        <v>9.8063099187588882</v>
      </c>
      <c r="X47" s="17">
        <f t="shared" si="41"/>
        <v>2.9192029526774572</v>
      </c>
      <c r="Y47" s="17">
        <f t="shared" si="42"/>
        <v>0.99750100893935445</v>
      </c>
      <c r="Z47" s="17">
        <f t="shared" si="43"/>
        <v>0.15870016051997549</v>
      </c>
      <c r="AA47" s="17">
        <f t="shared" si="44"/>
        <v>1.1336999999999999</v>
      </c>
      <c r="AB47" s="17">
        <f t="shared" si="45"/>
        <v>0</v>
      </c>
      <c r="AC47" s="18">
        <f t="shared" si="46"/>
        <v>56.518317092340219</v>
      </c>
      <c r="AD47" s="18">
        <f t="shared" si="47"/>
        <v>0.6778007765034938</v>
      </c>
      <c r="AE47" s="18">
        <f t="shared" si="48"/>
        <v>7.9450008255741214</v>
      </c>
      <c r="AF47" s="18">
        <f t="shared" si="49"/>
        <v>7.2955437567492689</v>
      </c>
      <c r="AG47" s="18">
        <f t="shared" si="50"/>
        <v>9.211110847771313E-2</v>
      </c>
      <c r="AH47" s="18">
        <f t="shared" si="51"/>
        <v>9.4227112318231381</v>
      </c>
      <c r="AI47" s="18">
        <f t="shared" si="52"/>
        <v>10.638884200382629</v>
      </c>
      <c r="AJ47" s="18">
        <f t="shared" si="53"/>
        <v>2.8655711089847964</v>
      </c>
      <c r="AK47" s="18">
        <f t="shared" si="54"/>
        <v>0.64425962138487047</v>
      </c>
      <c r="AL47" s="18">
        <f t="shared" si="55"/>
        <v>6.8025389529042968E-2</v>
      </c>
      <c r="AM47" s="18">
        <f t="shared" si="56"/>
        <v>3.8317748882507194</v>
      </c>
      <c r="AN47" s="18">
        <f t="shared" si="57"/>
        <v>0</v>
      </c>
      <c r="AO47" s="18">
        <f t="shared" si="58"/>
        <v>100.00000000000003</v>
      </c>
      <c r="AP47" s="17">
        <f t="shared" si="59"/>
        <v>60.841298194761585</v>
      </c>
      <c r="AQ47" s="19">
        <f t="shared" si="60"/>
        <v>9128.5004118674569</v>
      </c>
      <c r="AR47" s="19">
        <f t="shared" si="61"/>
        <v>-1377.1864431050183</v>
      </c>
      <c r="AS47" s="20">
        <f t="shared" si="62"/>
        <v>537.7782167755521</v>
      </c>
      <c r="AT47" s="21">
        <f t="shared" si="63"/>
        <v>713.20501313669331</v>
      </c>
      <c r="AU47" s="21">
        <f t="shared" si="64"/>
        <v>-414.70370613091484</v>
      </c>
      <c r="AV47" s="21">
        <f t="shared" si="65"/>
        <v>-563.11285144756221</v>
      </c>
      <c r="AW47" s="21">
        <f t="shared" si="66"/>
        <v>765.30518910477133</v>
      </c>
      <c r="AX47" s="21">
        <f t="shared" si="67"/>
        <v>-2336.4150641138622</v>
      </c>
      <c r="AY47" s="21">
        <f t="shared" si="68"/>
        <v>-435.65323491883902</v>
      </c>
      <c r="AZ47" s="21">
        <f t="shared" si="69"/>
        <v>491.34441384826704</v>
      </c>
      <c r="BA47" s="21">
        <f t="shared" si="70"/>
        <v>155.42537200393559</v>
      </c>
      <c r="BB47" s="20">
        <f t="shared" si="71"/>
        <v>135.55044118466012</v>
      </c>
      <c r="BC47" s="20">
        <f t="shared" si="72"/>
        <v>139.86224592745702</v>
      </c>
      <c r="BD47" s="20">
        <f t="shared" si="73"/>
        <v>108.5166188439028</v>
      </c>
      <c r="BE47" s="20">
        <f t="shared" si="74"/>
        <v>-43.135819676243202</v>
      </c>
      <c r="BF47" s="20">
        <f t="shared" si="75"/>
        <v>-156.79678880403029</v>
      </c>
      <c r="BG47" s="20">
        <f t="shared" si="76"/>
        <v>77.805365198865871</v>
      </c>
      <c r="BH47" s="16">
        <f t="shared" si="24"/>
        <v>-4.55</v>
      </c>
      <c r="BI47" s="18">
        <f t="shared" si="77"/>
        <v>6509.061945016545</v>
      </c>
      <c r="BJ47" s="18">
        <f t="shared" si="78"/>
        <v>417.22743467854787</v>
      </c>
      <c r="BK47" s="19">
        <f t="shared" si="79"/>
        <v>810.52422893936625</v>
      </c>
      <c r="BL47" s="18">
        <f t="shared" si="80"/>
        <v>34.107005662626321</v>
      </c>
      <c r="BM47" s="17">
        <f t="shared" si="81"/>
        <v>1.7117083999246372</v>
      </c>
      <c r="BN47" s="17">
        <f t="shared" si="82"/>
        <v>11.402899791435999</v>
      </c>
      <c r="BO47" s="17">
        <f t="shared" si="31"/>
        <v>0.11402899791436</v>
      </c>
      <c r="BP47" s="53">
        <f t="shared" si="32"/>
        <v>102.05666851688761</v>
      </c>
    </row>
    <row r="48" spans="1:68" s="8" customFormat="1" ht="16" x14ac:dyDescent="0.2">
      <c r="A48">
        <v>30</v>
      </c>
      <c r="B48">
        <v>1180.58</v>
      </c>
      <c r="C48" s="6">
        <v>88.276939773866005</v>
      </c>
      <c r="D48">
        <v>55.879800000000003</v>
      </c>
      <c r="E48">
        <v>0.8931</v>
      </c>
      <c r="F48">
        <v>13.3628</v>
      </c>
      <c r="G48">
        <v>8.5632999999999999</v>
      </c>
      <c r="H48">
        <v>0.1042</v>
      </c>
      <c r="I48">
        <v>6.1285999999999996</v>
      </c>
      <c r="J48">
        <v>9.8401999999999994</v>
      </c>
      <c r="K48">
        <v>2.9298000000000002</v>
      </c>
      <c r="L48">
        <v>1.0012000000000001</v>
      </c>
      <c r="M48">
        <v>0.1593</v>
      </c>
      <c r="N48">
        <v>1.1377999999999999</v>
      </c>
      <c r="O48">
        <v>0</v>
      </c>
      <c r="P48" s="17">
        <f t="shared" si="33"/>
        <v>98.862300000000005</v>
      </c>
      <c r="Q48" s="17">
        <f t="shared" si="34"/>
        <v>55.879743477139414</v>
      </c>
      <c r="R48" s="17">
        <f t="shared" si="35"/>
        <v>0.89309909662227149</v>
      </c>
      <c r="S48" s="17">
        <f t="shared" si="36"/>
        <v>13.362786483421889</v>
      </c>
      <c r="T48" s="17">
        <f t="shared" si="37"/>
        <v>8.5632913381541798</v>
      </c>
      <c r="U48" s="17">
        <f t="shared" si="38"/>
        <v>0.10419989460087414</v>
      </c>
      <c r="V48" s="17">
        <f t="shared" si="39"/>
        <v>6.128593800872526</v>
      </c>
      <c r="W48" s="17">
        <f t="shared" si="40"/>
        <v>9.8401900465597087</v>
      </c>
      <c r="X48" s="17">
        <f t="shared" si="41"/>
        <v>2.9297970364840795</v>
      </c>
      <c r="Y48" s="17">
        <f t="shared" si="42"/>
        <v>1.0011989872782647</v>
      </c>
      <c r="Z48" s="17">
        <f t="shared" si="43"/>
        <v>0.15929983886678742</v>
      </c>
      <c r="AA48" s="17">
        <f t="shared" si="44"/>
        <v>1.1377999999999999</v>
      </c>
      <c r="AB48" s="17">
        <f t="shared" si="45"/>
        <v>0</v>
      </c>
      <c r="AC48" s="18">
        <f t="shared" si="46"/>
        <v>56.615758377907376</v>
      </c>
      <c r="AD48" s="18">
        <f t="shared" si="47"/>
        <v>0.6806292121038704</v>
      </c>
      <c r="AE48" s="18">
        <f t="shared" si="48"/>
        <v>7.9784071126079734</v>
      </c>
      <c r="AF48" s="18">
        <f t="shared" si="49"/>
        <v>7.2554263535303916</v>
      </c>
      <c r="AG48" s="18">
        <f t="shared" si="50"/>
        <v>8.9418027709506187E-2</v>
      </c>
      <c r="AH48" s="18">
        <f t="shared" si="51"/>
        <v>9.2577357935866846</v>
      </c>
      <c r="AI48" s="18">
        <f t="shared" si="52"/>
        <v>10.681800734758347</v>
      </c>
      <c r="AJ48" s="18">
        <f t="shared" si="53"/>
        <v>2.8776300125543717</v>
      </c>
      <c r="AK48" s="18">
        <f t="shared" si="54"/>
        <v>0.6470211686222419</v>
      </c>
      <c r="AL48" s="18">
        <f t="shared" si="55"/>
        <v>6.8321835676964163E-2</v>
      </c>
      <c r="AM48" s="18">
        <f t="shared" si="56"/>
        <v>3.8478513709422675</v>
      </c>
      <c r="AN48" s="18">
        <f t="shared" si="57"/>
        <v>0</v>
      </c>
      <c r="AO48" s="18">
        <f t="shared" si="58"/>
        <v>100.00000000000003</v>
      </c>
      <c r="AP48" s="17">
        <f t="shared" si="59"/>
        <v>60.876404050212486</v>
      </c>
      <c r="AQ48" s="19">
        <f t="shared" si="60"/>
        <v>9144.5034593657947</v>
      </c>
      <c r="AR48" s="19">
        <f t="shared" si="61"/>
        <v>-1382.9770888994663</v>
      </c>
      <c r="AS48" s="20">
        <f t="shared" si="62"/>
        <v>534.71167922621316</v>
      </c>
      <c r="AT48" s="21">
        <f t="shared" si="63"/>
        <v>700.71802221657617</v>
      </c>
      <c r="AU48" s="21">
        <f t="shared" si="64"/>
        <v>-416.37659264088035</v>
      </c>
      <c r="AV48" s="21">
        <f t="shared" si="65"/>
        <v>-565.47847472439742</v>
      </c>
      <c r="AW48" s="21">
        <f t="shared" si="66"/>
        <v>768.05081052085632</v>
      </c>
      <c r="AX48" s="21">
        <f t="shared" si="67"/>
        <v>-2311.5809209193744</v>
      </c>
      <c r="AY48" s="21">
        <f t="shared" si="68"/>
        <v>-438.38548703221102</v>
      </c>
      <c r="AZ48" s="21">
        <f t="shared" si="69"/>
        <v>495.49381818023119</v>
      </c>
      <c r="BA48" s="21">
        <f t="shared" si="70"/>
        <v>155.69333553924528</v>
      </c>
      <c r="BB48" s="20">
        <f t="shared" si="71"/>
        <v>136.1200510244702</v>
      </c>
      <c r="BC48" s="20">
        <f t="shared" si="72"/>
        <v>138.13346705455717</v>
      </c>
      <c r="BD48" s="20">
        <f t="shared" si="73"/>
        <v>108.95436749453513</v>
      </c>
      <c r="BE48" s="20">
        <f t="shared" si="74"/>
        <v>-43.317963016660578</v>
      </c>
      <c r="BF48" s="20">
        <f t="shared" si="75"/>
        <v>-157.12743267718696</v>
      </c>
      <c r="BG48" s="20">
        <f t="shared" si="76"/>
        <v>77.841387534165122</v>
      </c>
      <c r="BH48" s="16">
        <f t="shared" si="24"/>
        <v>-4.55</v>
      </c>
      <c r="BI48" s="18">
        <f t="shared" si="77"/>
        <v>6528.679225293341</v>
      </c>
      <c r="BJ48" s="18">
        <f t="shared" si="78"/>
        <v>416.29721295312532</v>
      </c>
      <c r="BK48" s="19">
        <f t="shared" si="79"/>
        <v>810.77934136964132</v>
      </c>
      <c r="BL48" s="18">
        <f t="shared" si="80"/>
        <v>34.015224348768683</v>
      </c>
      <c r="BM48" s="17">
        <f t="shared" si="81"/>
        <v>1.7431105579164177</v>
      </c>
      <c r="BN48" s="17">
        <f t="shared" si="82"/>
        <v>11.723060226133995</v>
      </c>
      <c r="BO48" s="17">
        <f t="shared" si="31"/>
        <v>0.11723060226133995</v>
      </c>
      <c r="BP48" s="53">
        <f t="shared" si="32"/>
        <v>111.83717285266336</v>
      </c>
    </row>
    <row r="49" spans="1:68" s="8" customFormat="1" ht="16" x14ac:dyDescent="0.2">
      <c r="A49">
        <v>31</v>
      </c>
      <c r="B49">
        <v>1177.58</v>
      </c>
      <c r="C49" s="6">
        <v>87.961565400192995</v>
      </c>
      <c r="D49">
        <v>55.943600000000004</v>
      </c>
      <c r="E49">
        <v>0.89629999999999999</v>
      </c>
      <c r="F49">
        <v>13.4107</v>
      </c>
      <c r="G49">
        <v>8.5100999999999996</v>
      </c>
      <c r="H49">
        <v>0.1012</v>
      </c>
      <c r="I49">
        <v>6.0175000000000001</v>
      </c>
      <c r="J49">
        <v>9.8737999999999992</v>
      </c>
      <c r="K49">
        <v>2.9403000000000001</v>
      </c>
      <c r="L49">
        <v>1.0047999999999999</v>
      </c>
      <c r="M49">
        <v>0.1598</v>
      </c>
      <c r="N49">
        <v>1.1418999999999999</v>
      </c>
      <c r="O49">
        <v>0</v>
      </c>
      <c r="P49" s="17">
        <f t="shared" si="33"/>
        <v>98.858100000000007</v>
      </c>
      <c r="Q49" s="17">
        <f t="shared" si="34"/>
        <v>55.943599999999996</v>
      </c>
      <c r="R49" s="17">
        <f t="shared" si="35"/>
        <v>0.89629999999999976</v>
      </c>
      <c r="S49" s="17">
        <f t="shared" si="36"/>
        <v>13.410699999999999</v>
      </c>
      <c r="T49" s="17">
        <f t="shared" si="37"/>
        <v>8.5100999999999978</v>
      </c>
      <c r="U49" s="17">
        <f t="shared" si="38"/>
        <v>0.10119999999999998</v>
      </c>
      <c r="V49" s="17">
        <f t="shared" si="39"/>
        <v>6.0174999999999992</v>
      </c>
      <c r="W49" s="17">
        <f t="shared" si="40"/>
        <v>9.8737999999999975</v>
      </c>
      <c r="X49" s="17">
        <f t="shared" si="41"/>
        <v>2.9402999999999997</v>
      </c>
      <c r="Y49" s="17">
        <f t="shared" si="42"/>
        <v>1.0047999999999999</v>
      </c>
      <c r="Z49" s="17">
        <f t="shared" si="43"/>
        <v>0.15979999999999997</v>
      </c>
      <c r="AA49" s="17">
        <f t="shared" si="44"/>
        <v>1.1418999999999999</v>
      </c>
      <c r="AB49" s="17">
        <f t="shared" si="45"/>
        <v>0</v>
      </c>
      <c r="AC49" s="18">
        <f t="shared" si="46"/>
        <v>56.712501920245067</v>
      </c>
      <c r="AD49" s="18">
        <f t="shared" si="47"/>
        <v>0.68345480744577625</v>
      </c>
      <c r="AE49" s="18">
        <f t="shared" si="48"/>
        <v>8.0115414327983352</v>
      </c>
      <c r="AF49" s="18">
        <f t="shared" si="49"/>
        <v>7.2144354735201537</v>
      </c>
      <c r="AG49" s="18">
        <f t="shared" si="50"/>
        <v>8.6892799771289553E-2</v>
      </c>
      <c r="AH49" s="18">
        <f t="shared" si="51"/>
        <v>9.0950588866426099</v>
      </c>
      <c r="AI49" s="18">
        <f t="shared" si="52"/>
        <v>10.724345169929808</v>
      </c>
      <c r="AJ49" s="18">
        <f t="shared" si="53"/>
        <v>2.8895787476618207</v>
      </c>
      <c r="AK49" s="18">
        <f t="shared" si="54"/>
        <v>0.64971543776287544</v>
      </c>
      <c r="AL49" s="18">
        <f t="shared" si="55"/>
        <v>6.8575097942687596E-2</v>
      </c>
      <c r="AM49" s="18">
        <f t="shared" si="56"/>
        <v>3.8639002262795854</v>
      </c>
      <c r="AN49" s="18">
        <f t="shared" si="57"/>
        <v>0</v>
      </c>
      <c r="AO49" s="18">
        <f t="shared" si="58"/>
        <v>100</v>
      </c>
      <c r="AP49" s="17">
        <f t="shared" si="59"/>
        <v>60.910822290269579</v>
      </c>
      <c r="AQ49" s="19">
        <f t="shared" si="60"/>
        <v>9160.3946937394576</v>
      </c>
      <c r="AR49" s="19">
        <f t="shared" si="61"/>
        <v>-1388.7205919612634</v>
      </c>
      <c r="AS49" s="20">
        <f t="shared" si="62"/>
        <v>531.59113016711785</v>
      </c>
      <c r="AT49" s="21">
        <f t="shared" si="63"/>
        <v>688.40500712997914</v>
      </c>
      <c r="AU49" s="21">
        <f t="shared" si="64"/>
        <v>-418.03497472386391</v>
      </c>
      <c r="AV49" s="21">
        <f t="shared" si="65"/>
        <v>-567.83251212899336</v>
      </c>
      <c r="AW49" s="21">
        <f t="shared" si="66"/>
        <v>770.79016104752407</v>
      </c>
      <c r="AX49" s="21">
        <f t="shared" si="67"/>
        <v>-2286.8397768505592</v>
      </c>
      <c r="AY49" s="21">
        <f t="shared" si="68"/>
        <v>-441.10621067891827</v>
      </c>
      <c r="AZ49" s="21">
        <f t="shared" si="69"/>
        <v>499.61865940549035</v>
      </c>
      <c r="BA49" s="21">
        <f t="shared" si="70"/>
        <v>155.95938028067394</v>
      </c>
      <c r="BB49" s="20">
        <f t="shared" si="71"/>
        <v>136.68534089663746</v>
      </c>
      <c r="BC49" s="20">
        <f t="shared" si="72"/>
        <v>136.41794117065135</v>
      </c>
      <c r="BD49" s="20">
        <f t="shared" si="73"/>
        <v>109.38832073328403</v>
      </c>
      <c r="BE49" s="20">
        <f t="shared" si="74"/>
        <v>-43.497925538869509</v>
      </c>
      <c r="BF49" s="20">
        <f t="shared" si="75"/>
        <v>-157.45641648581324</v>
      </c>
      <c r="BG49" s="20">
        <f t="shared" si="76"/>
        <v>77.875013402500301</v>
      </c>
      <c r="BH49" s="16">
        <f t="shared" si="24"/>
        <v>-4.55</v>
      </c>
      <c r="BI49" s="18">
        <f t="shared" si="77"/>
        <v>6548.2655851459713</v>
      </c>
      <c r="BJ49" s="18">
        <f t="shared" si="78"/>
        <v>415.3716544590643</v>
      </c>
      <c r="BK49" s="19">
        <f t="shared" si="79"/>
        <v>811.03724872770306</v>
      </c>
      <c r="BL49" s="18">
        <f t="shared" si="80"/>
        <v>33.924270042368441</v>
      </c>
      <c r="BM49" s="17">
        <f t="shared" si="81"/>
        <v>1.7746368886172927</v>
      </c>
      <c r="BN49" s="17">
        <f t="shared" si="82"/>
        <v>12.038434599807005</v>
      </c>
      <c r="BO49" s="17">
        <f t="shared" si="31"/>
        <v>0.12038434599807005</v>
      </c>
      <c r="BP49" s="53">
        <f t="shared" si="32"/>
        <v>122.55482994040941</v>
      </c>
    </row>
    <row r="50" spans="1:68" s="8" customFormat="1" ht="16" x14ac:dyDescent="0.2">
      <c r="A50">
        <v>32</v>
      </c>
      <c r="B50">
        <v>1174.58</v>
      </c>
      <c r="C50" s="6">
        <v>87.650883346315993</v>
      </c>
      <c r="D50">
        <v>56.007100000000001</v>
      </c>
      <c r="E50">
        <v>0.89949999999999997</v>
      </c>
      <c r="F50">
        <v>13.458299999999999</v>
      </c>
      <c r="G50">
        <v>8.4560999999999993</v>
      </c>
      <c r="H50">
        <v>9.8199999999999996E-2</v>
      </c>
      <c r="I50">
        <v>5.9082999999999997</v>
      </c>
      <c r="J50">
        <v>9.9071999999999996</v>
      </c>
      <c r="K50">
        <v>2.9506999999999999</v>
      </c>
      <c r="L50">
        <v>1.0083</v>
      </c>
      <c r="M50">
        <v>0.16039999999999999</v>
      </c>
      <c r="N50">
        <v>1.1458999999999999</v>
      </c>
      <c r="O50">
        <v>0</v>
      </c>
      <c r="P50" s="17">
        <f t="shared" si="33"/>
        <v>98.854100000000003</v>
      </c>
      <c r="Q50" s="17">
        <f t="shared" si="34"/>
        <v>56.007100000000001</v>
      </c>
      <c r="R50" s="17">
        <f t="shared" si="35"/>
        <v>0.89949999999999997</v>
      </c>
      <c r="S50" s="17">
        <f t="shared" si="36"/>
        <v>13.458299999999999</v>
      </c>
      <c r="T50" s="17">
        <f t="shared" si="37"/>
        <v>8.4560999999999993</v>
      </c>
      <c r="U50" s="17">
        <f t="shared" si="38"/>
        <v>9.8199999999999996E-2</v>
      </c>
      <c r="V50" s="17">
        <f t="shared" si="39"/>
        <v>5.9082999999999997</v>
      </c>
      <c r="W50" s="17">
        <f t="shared" si="40"/>
        <v>9.9071999999999996</v>
      </c>
      <c r="X50" s="17">
        <f t="shared" si="41"/>
        <v>2.9506999999999999</v>
      </c>
      <c r="Y50" s="17">
        <f t="shared" si="42"/>
        <v>1.0083</v>
      </c>
      <c r="Z50" s="17">
        <f t="shared" si="43"/>
        <v>0.16039999999999999</v>
      </c>
      <c r="AA50" s="17">
        <f t="shared" si="44"/>
        <v>1.1458999999999999</v>
      </c>
      <c r="AB50" s="17">
        <f t="shared" si="45"/>
        <v>0</v>
      </c>
      <c r="AC50" s="18">
        <f t="shared" si="46"/>
        <v>56.808460555767113</v>
      </c>
      <c r="AD50" s="18">
        <f t="shared" si="47"/>
        <v>0.68627647469812347</v>
      </c>
      <c r="AE50" s="18">
        <f t="shared" si="48"/>
        <v>8.0444504018387875</v>
      </c>
      <c r="AF50" s="18">
        <f t="shared" si="49"/>
        <v>7.1726450226289122</v>
      </c>
      <c r="AG50" s="18">
        <f t="shared" si="50"/>
        <v>8.4363833104827909E-2</v>
      </c>
      <c r="AH50" s="18">
        <f t="shared" si="51"/>
        <v>8.9349781133234689</v>
      </c>
      <c r="AI50" s="18">
        <f t="shared" si="52"/>
        <v>10.766608605183343</v>
      </c>
      <c r="AJ50" s="18">
        <f t="shared" si="53"/>
        <v>2.9014125482582864</v>
      </c>
      <c r="AK50" s="18">
        <f t="shared" si="54"/>
        <v>0.65234128475145847</v>
      </c>
      <c r="AL50" s="18">
        <f t="shared" si="55"/>
        <v>6.8870869062974405E-2</v>
      </c>
      <c r="AM50" s="18">
        <f t="shared" si="56"/>
        <v>3.8795922913827106</v>
      </c>
      <c r="AN50" s="18">
        <f t="shared" si="57"/>
        <v>0</v>
      </c>
      <c r="AO50" s="18">
        <f t="shared" si="58"/>
        <v>100.00000000000001</v>
      </c>
      <c r="AP50" s="17">
        <f t="shared" si="59"/>
        <v>60.944707947622121</v>
      </c>
      <c r="AQ50" s="19">
        <f t="shared" si="60"/>
        <v>9176.1600300622522</v>
      </c>
      <c r="AR50" s="19">
        <f t="shared" si="61"/>
        <v>-1394.4250326547353</v>
      </c>
      <c r="AS50" s="20">
        <f t="shared" si="62"/>
        <v>528.41570454958696</v>
      </c>
      <c r="AT50" s="21">
        <f t="shared" si="63"/>
        <v>676.28849339745329</v>
      </c>
      <c r="AU50" s="21">
        <f t="shared" si="64"/>
        <v>-419.68240343004669</v>
      </c>
      <c r="AV50" s="21">
        <f t="shared" si="65"/>
        <v>-570.14688691701497</v>
      </c>
      <c r="AW50" s="21">
        <f t="shared" si="66"/>
        <v>773.46712162716301</v>
      </c>
      <c r="AX50" s="21">
        <f t="shared" si="67"/>
        <v>-2262.2182996715937</v>
      </c>
      <c r="AY50" s="21">
        <f t="shared" si="68"/>
        <v>-443.79553937207646</v>
      </c>
      <c r="AZ50" s="21">
        <f t="shared" si="69"/>
        <v>503.72049744884805</v>
      </c>
      <c r="BA50" s="21">
        <f t="shared" si="70"/>
        <v>156.22326652835955</v>
      </c>
      <c r="BB50" s="20">
        <f t="shared" si="71"/>
        <v>137.24702649916026</v>
      </c>
      <c r="BC50" s="20">
        <f t="shared" si="72"/>
        <v>134.71733158255597</v>
      </c>
      <c r="BD50" s="20">
        <f t="shared" si="73"/>
        <v>109.81940777287009</v>
      </c>
      <c r="BE50" s="20">
        <f t="shared" si="74"/>
        <v>-43.675634607689766</v>
      </c>
      <c r="BF50" s="20">
        <f t="shared" si="75"/>
        <v>-157.77703858471941</v>
      </c>
      <c r="BG50" s="20">
        <f t="shared" si="76"/>
        <v>77.903344542176256</v>
      </c>
      <c r="BH50" s="16">
        <f t="shared" si="24"/>
        <v>-4.55</v>
      </c>
      <c r="BI50" s="18">
        <f t="shared" si="77"/>
        <v>6567.7836850398362</v>
      </c>
      <c r="BJ50" s="18">
        <f t="shared" si="78"/>
        <v>414.45770373271296</v>
      </c>
      <c r="BK50" s="19">
        <f t="shared" si="79"/>
        <v>811.3026393846668</v>
      </c>
      <c r="BL50" s="18">
        <f t="shared" si="80"/>
        <v>33.834521939300259</v>
      </c>
      <c r="BM50" s="17">
        <f t="shared" si="81"/>
        <v>1.8062951496580935</v>
      </c>
      <c r="BN50" s="17">
        <f t="shared" si="82"/>
        <v>12.349116653684007</v>
      </c>
      <c r="BO50" s="17">
        <f t="shared" si="31"/>
        <v>0.12349116653684007</v>
      </c>
      <c r="BP50" s="53">
        <f t="shared" si="32"/>
        <v>134.3025760117888</v>
      </c>
    </row>
    <row r="51" spans="1:68" s="8" customFormat="1" ht="16" x14ac:dyDescent="0.2">
      <c r="A51">
        <v>33</v>
      </c>
      <c r="B51">
        <v>1171.58</v>
      </c>
      <c r="C51" s="6">
        <v>87.344802747303007</v>
      </c>
      <c r="D51">
        <v>56.070300000000003</v>
      </c>
      <c r="E51">
        <v>0.90259999999999996</v>
      </c>
      <c r="F51">
        <v>13.5054</v>
      </c>
      <c r="G51">
        <v>8.4013000000000009</v>
      </c>
      <c r="H51">
        <v>9.5399999999999999E-2</v>
      </c>
      <c r="I51">
        <v>5.8009000000000004</v>
      </c>
      <c r="J51">
        <v>9.9403000000000006</v>
      </c>
      <c r="K51">
        <v>2.9609999999999999</v>
      </c>
      <c r="L51">
        <v>1.0119</v>
      </c>
      <c r="M51">
        <v>0.161</v>
      </c>
      <c r="N51">
        <v>1.1498999999999999</v>
      </c>
      <c r="O51">
        <v>0</v>
      </c>
      <c r="P51" s="17">
        <f t="shared" si="33"/>
        <v>98.850100000000012</v>
      </c>
      <c r="Q51" s="17">
        <f t="shared" si="34"/>
        <v>56.070299999999996</v>
      </c>
      <c r="R51" s="17">
        <f t="shared" si="35"/>
        <v>0.90259999999999974</v>
      </c>
      <c r="S51" s="17">
        <f t="shared" si="36"/>
        <v>13.505399999999998</v>
      </c>
      <c r="T51" s="17">
        <f t="shared" si="37"/>
        <v>8.4012999999999991</v>
      </c>
      <c r="U51" s="17">
        <f t="shared" si="38"/>
        <v>9.5399999999999985E-2</v>
      </c>
      <c r="V51" s="17">
        <f t="shared" si="39"/>
        <v>5.8008999999999995</v>
      </c>
      <c r="W51" s="17">
        <f t="shared" si="40"/>
        <v>9.9402999999999988</v>
      </c>
      <c r="X51" s="17">
        <f t="shared" si="41"/>
        <v>2.9609999999999994</v>
      </c>
      <c r="Y51" s="17">
        <f t="shared" si="42"/>
        <v>1.0119</v>
      </c>
      <c r="Z51" s="17">
        <f t="shared" si="43"/>
        <v>0.16099999999999998</v>
      </c>
      <c r="AA51" s="17">
        <f t="shared" si="44"/>
        <v>1.1498999999999999</v>
      </c>
      <c r="AB51" s="17">
        <f t="shared" si="45"/>
        <v>0</v>
      </c>
      <c r="AC51" s="18">
        <f t="shared" si="46"/>
        <v>56.903551866506362</v>
      </c>
      <c r="AD51" s="18">
        <f t="shared" si="47"/>
        <v>0.68901683644733192</v>
      </c>
      <c r="AE51" s="18">
        <f t="shared" si="48"/>
        <v>8.07700191772512</v>
      </c>
      <c r="AF51" s="18">
        <f t="shared" si="49"/>
        <v>7.1300451812498711</v>
      </c>
      <c r="AG51" s="18">
        <f t="shared" si="50"/>
        <v>8.2003002056683982E-2</v>
      </c>
      <c r="AH51" s="18">
        <f t="shared" si="51"/>
        <v>8.777339442102484</v>
      </c>
      <c r="AI51" s="18">
        <f t="shared" si="52"/>
        <v>10.808465681877664</v>
      </c>
      <c r="AJ51" s="18">
        <f t="shared" si="53"/>
        <v>2.9131268543435835</v>
      </c>
      <c r="AK51" s="18">
        <f t="shared" si="54"/>
        <v>0.65502707921005154</v>
      </c>
      <c r="AL51" s="18">
        <f t="shared" si="55"/>
        <v>6.9166155445112856E-2</v>
      </c>
      <c r="AM51" s="18">
        <f t="shared" si="56"/>
        <v>3.8952559830357347</v>
      </c>
      <c r="AN51" s="18">
        <f t="shared" si="57"/>
        <v>0</v>
      </c>
      <c r="AO51" s="18">
        <f t="shared" si="58"/>
        <v>100.00000000000001</v>
      </c>
      <c r="AP51" s="17">
        <f t="shared" si="59"/>
        <v>60.97791368869143</v>
      </c>
      <c r="AQ51" s="19">
        <f t="shared" si="60"/>
        <v>9191.7739649914092</v>
      </c>
      <c r="AR51" s="19">
        <f t="shared" si="61"/>
        <v>-1400.0675124184722</v>
      </c>
      <c r="AS51" s="20">
        <f t="shared" si="62"/>
        <v>525.19399025415782</v>
      </c>
      <c r="AT51" s="21">
        <f t="shared" si="63"/>
        <v>664.35682237273704</v>
      </c>
      <c r="AU51" s="21">
        <f t="shared" si="64"/>
        <v>-421.31399227959128</v>
      </c>
      <c r="AV51" s="21">
        <f t="shared" si="65"/>
        <v>-572.44882896685306</v>
      </c>
      <c r="AW51" s="21">
        <f t="shared" si="66"/>
        <v>776.1377820736011</v>
      </c>
      <c r="AX51" s="21">
        <f t="shared" si="67"/>
        <v>-2237.7138699629022</v>
      </c>
      <c r="AY51" s="21">
        <f t="shared" si="68"/>
        <v>-446.4779773626733</v>
      </c>
      <c r="AZ51" s="21">
        <f t="shared" si="69"/>
        <v>507.80815621058116</v>
      </c>
      <c r="BA51" s="21">
        <f t="shared" si="70"/>
        <v>156.4847676328925</v>
      </c>
      <c r="BB51" s="20">
        <f t="shared" si="71"/>
        <v>137.80181481559094</v>
      </c>
      <c r="BC51" s="20">
        <f t="shared" si="72"/>
        <v>133.03170504340321</v>
      </c>
      <c r="BD51" s="20">
        <f t="shared" si="73"/>
        <v>110.24634995515216</v>
      </c>
      <c r="BE51" s="20">
        <f t="shared" si="74"/>
        <v>-43.85261184337417</v>
      </c>
      <c r="BF51" s="20">
        <f t="shared" si="75"/>
        <v>-158.09605431937513</v>
      </c>
      <c r="BG51" s="20">
        <f t="shared" si="76"/>
        <v>77.930737486659126</v>
      </c>
      <c r="BH51" s="16">
        <f t="shared" si="24"/>
        <v>-4.55</v>
      </c>
      <c r="BI51" s="18">
        <f t="shared" si="77"/>
        <v>6587.2485349119934</v>
      </c>
      <c r="BJ51" s="18">
        <f t="shared" si="78"/>
        <v>413.54670877094861</v>
      </c>
      <c r="BK51" s="19">
        <f t="shared" si="79"/>
        <v>811.56776828224724</v>
      </c>
      <c r="BL51" s="18">
        <f t="shared" si="80"/>
        <v>33.745567587711811</v>
      </c>
      <c r="BM51" s="17">
        <f t="shared" si="81"/>
        <v>1.8380481684887986</v>
      </c>
      <c r="BN51" s="17">
        <f t="shared" si="82"/>
        <v>12.655197252696993</v>
      </c>
      <c r="BO51" s="17">
        <f t="shared" si="31"/>
        <v>0.12655197252696992</v>
      </c>
      <c r="BP51" s="53">
        <f t="shared" si="32"/>
        <v>147.1679053373966</v>
      </c>
    </row>
    <row r="52" spans="1:68" s="8" customFormat="1" ht="16" x14ac:dyDescent="0.2">
      <c r="A52">
        <v>34</v>
      </c>
      <c r="B52">
        <v>1168.58</v>
      </c>
      <c r="C52" s="6">
        <v>87.043235521024997</v>
      </c>
      <c r="D52">
        <v>56.133299999999998</v>
      </c>
      <c r="E52">
        <v>0.90580000000000005</v>
      </c>
      <c r="F52">
        <v>13.552199999999999</v>
      </c>
      <c r="G52">
        <v>8.3455999999999992</v>
      </c>
      <c r="H52">
        <v>9.2600000000000002E-2</v>
      </c>
      <c r="I52">
        <v>5.6952999999999996</v>
      </c>
      <c r="J52">
        <v>9.9731000000000005</v>
      </c>
      <c r="K52">
        <v>2.9712999999999998</v>
      </c>
      <c r="L52">
        <v>1.0154000000000001</v>
      </c>
      <c r="M52">
        <v>0.1615</v>
      </c>
      <c r="N52">
        <v>1.1538999999999999</v>
      </c>
      <c r="O52">
        <v>0</v>
      </c>
      <c r="P52" s="17">
        <f t="shared" si="33"/>
        <v>98.846100000000007</v>
      </c>
      <c r="Q52" s="17">
        <f t="shared" si="34"/>
        <v>56.133299999999991</v>
      </c>
      <c r="R52" s="17">
        <f t="shared" si="35"/>
        <v>0.90580000000000005</v>
      </c>
      <c r="S52" s="17">
        <f t="shared" si="36"/>
        <v>13.552199999999999</v>
      </c>
      <c r="T52" s="17">
        <f t="shared" si="37"/>
        <v>8.3455999999999992</v>
      </c>
      <c r="U52" s="17">
        <f t="shared" si="38"/>
        <v>9.2600000000000002E-2</v>
      </c>
      <c r="V52" s="17">
        <f t="shared" si="39"/>
        <v>5.6952999999999996</v>
      </c>
      <c r="W52" s="17">
        <f t="shared" si="40"/>
        <v>9.9731000000000005</v>
      </c>
      <c r="X52" s="17">
        <f t="shared" si="41"/>
        <v>2.9712999999999998</v>
      </c>
      <c r="Y52" s="17">
        <f t="shared" si="42"/>
        <v>1.0154000000000001</v>
      </c>
      <c r="Z52" s="17">
        <f t="shared" si="43"/>
        <v>0.1615</v>
      </c>
      <c r="AA52" s="17">
        <f t="shared" si="44"/>
        <v>1.1538999999999999</v>
      </c>
      <c r="AB52" s="17">
        <f t="shared" si="45"/>
        <v>0</v>
      </c>
      <c r="AC52" s="18">
        <f t="shared" si="46"/>
        <v>56.997848123218326</v>
      </c>
      <c r="AD52" s="18">
        <f t="shared" si="47"/>
        <v>0.69182812086944945</v>
      </c>
      <c r="AE52" s="18">
        <f t="shared" si="48"/>
        <v>8.1093104366667514</v>
      </c>
      <c r="AF52" s="18">
        <f t="shared" si="49"/>
        <v>7.0865481718199996</v>
      </c>
      <c r="AG52" s="18">
        <f t="shared" si="50"/>
        <v>7.9638625031720534E-2</v>
      </c>
      <c r="AH52" s="18">
        <f t="shared" si="51"/>
        <v>8.6221487304974094</v>
      </c>
      <c r="AI52" s="18">
        <f t="shared" si="52"/>
        <v>10.849909594650203</v>
      </c>
      <c r="AJ52" s="18">
        <f t="shared" si="53"/>
        <v>2.9248182355793597</v>
      </c>
      <c r="AK52" s="18">
        <f t="shared" si="54"/>
        <v>0.65764300787699626</v>
      </c>
      <c r="AL52" s="18">
        <f t="shared" si="55"/>
        <v>6.9417932777977406E-2</v>
      </c>
      <c r="AM52" s="18">
        <f t="shared" si="56"/>
        <v>3.9108890210118017</v>
      </c>
      <c r="AN52" s="18">
        <f t="shared" si="57"/>
        <v>0</v>
      </c>
      <c r="AO52" s="18">
        <f t="shared" si="58"/>
        <v>100</v>
      </c>
      <c r="AP52" s="17">
        <f t="shared" si="59"/>
        <v>61.010411012421748</v>
      </c>
      <c r="AQ52" s="19">
        <f t="shared" si="60"/>
        <v>9207.2723285564098</v>
      </c>
      <c r="AR52" s="19">
        <f t="shared" si="61"/>
        <v>-1405.6678710918147</v>
      </c>
      <c r="AS52" s="20">
        <f t="shared" si="62"/>
        <v>521.90416914819002</v>
      </c>
      <c r="AT52" s="21">
        <f t="shared" si="63"/>
        <v>652.61043741134893</v>
      </c>
      <c r="AU52" s="21">
        <f t="shared" si="64"/>
        <v>-422.9294759994649</v>
      </c>
      <c r="AV52" s="21">
        <f t="shared" si="65"/>
        <v>-574.74626613418491</v>
      </c>
      <c r="AW52" s="21">
        <f t="shared" si="66"/>
        <v>778.80177114295452</v>
      </c>
      <c r="AX52" s="21">
        <f t="shared" si="67"/>
        <v>-2213.3022349640946</v>
      </c>
      <c r="AY52" s="21">
        <f t="shared" si="68"/>
        <v>-449.15327468912756</v>
      </c>
      <c r="AZ52" s="21">
        <f t="shared" si="69"/>
        <v>511.8837359760704</v>
      </c>
      <c r="BA52" s="21">
        <f t="shared" si="70"/>
        <v>156.7440823388504</v>
      </c>
      <c r="BB52" s="20">
        <f t="shared" si="71"/>
        <v>138.35389812446908</v>
      </c>
      <c r="BC52" s="20">
        <f t="shared" si="72"/>
        <v>131.35895158754477</v>
      </c>
      <c r="BD52" s="20">
        <f t="shared" si="73"/>
        <v>110.66907786543206</v>
      </c>
      <c r="BE52" s="20">
        <f t="shared" si="74"/>
        <v>-44.028448682078611</v>
      </c>
      <c r="BF52" s="20">
        <f t="shared" si="75"/>
        <v>-158.41342958106753</v>
      </c>
      <c r="BG52" s="20">
        <f t="shared" si="76"/>
        <v>77.956629525063505</v>
      </c>
      <c r="BH52" s="16">
        <f t="shared" si="24"/>
        <v>-4.55</v>
      </c>
      <c r="BI52" s="18">
        <f t="shared" si="77"/>
        <v>6606.6733193562877</v>
      </c>
      <c r="BJ52" s="18">
        <f t="shared" si="78"/>
        <v>412.64076117821367</v>
      </c>
      <c r="BK52" s="19">
        <f t="shared" si="79"/>
        <v>811.83552367708307</v>
      </c>
      <c r="BL52" s="18">
        <f t="shared" si="80"/>
        <v>33.657450395266089</v>
      </c>
      <c r="BM52" s="17">
        <f t="shared" si="81"/>
        <v>1.8699226559985496</v>
      </c>
      <c r="BN52" s="17">
        <f t="shared" si="82"/>
        <v>12.956764478975003</v>
      </c>
      <c r="BO52" s="17">
        <f t="shared" si="31"/>
        <v>0.12956764478975002</v>
      </c>
      <c r="BP52" s="53">
        <f t="shared" si="32"/>
        <v>161.26708466795336</v>
      </c>
    </row>
    <row r="53" spans="1:68" s="8" customFormat="1" ht="16" x14ac:dyDescent="0.2">
      <c r="A53">
        <v>35</v>
      </c>
      <c r="B53">
        <v>1165.58</v>
      </c>
      <c r="C53" s="6">
        <v>86.746096276890995</v>
      </c>
      <c r="D53">
        <v>56.195900000000002</v>
      </c>
      <c r="E53">
        <v>0.90890000000000004</v>
      </c>
      <c r="F53">
        <v>13.598699999999999</v>
      </c>
      <c r="G53">
        <v>8.2891999999999992</v>
      </c>
      <c r="H53">
        <v>0.09</v>
      </c>
      <c r="I53">
        <v>5.5914000000000001</v>
      </c>
      <c r="J53">
        <v>10.005699999999999</v>
      </c>
      <c r="K53">
        <v>2.9815</v>
      </c>
      <c r="L53">
        <v>1.0187999999999999</v>
      </c>
      <c r="M53">
        <v>0.16209999999999999</v>
      </c>
      <c r="N53">
        <v>1.1578999999999999</v>
      </c>
      <c r="O53">
        <v>0</v>
      </c>
      <c r="P53" s="17">
        <f t="shared" si="33"/>
        <v>98.842200000000005</v>
      </c>
      <c r="Q53" s="17">
        <f t="shared" si="34"/>
        <v>56.195843145842566</v>
      </c>
      <c r="R53" s="17">
        <f t="shared" si="35"/>
        <v>0.90889908045349044</v>
      </c>
      <c r="S53" s="17">
        <f t="shared" si="36"/>
        <v>13.59868624200999</v>
      </c>
      <c r="T53" s="17">
        <f t="shared" si="37"/>
        <v>8.2891916137034567</v>
      </c>
      <c r="U53" s="17">
        <f t="shared" si="38"/>
        <v>8.9999908945774171E-2</v>
      </c>
      <c r="V53" s="17">
        <f t="shared" si="39"/>
        <v>5.5913943431044633</v>
      </c>
      <c r="W53" s="17">
        <f t="shared" si="40"/>
        <v>10.005689877097028</v>
      </c>
      <c r="X53" s="17">
        <f t="shared" si="41"/>
        <v>2.9814969835758411</v>
      </c>
      <c r="Y53" s="17">
        <f t="shared" si="42"/>
        <v>1.0187989692661634</v>
      </c>
      <c r="Z53" s="17">
        <f t="shared" si="43"/>
        <v>0.16209983600122213</v>
      </c>
      <c r="AA53" s="17">
        <f t="shared" si="44"/>
        <v>1.1578999999999999</v>
      </c>
      <c r="AB53" s="17">
        <f t="shared" si="45"/>
        <v>0</v>
      </c>
      <c r="AC53" s="18">
        <f t="shared" si="46"/>
        <v>57.091178599458885</v>
      </c>
      <c r="AD53" s="18">
        <f t="shared" si="47"/>
        <v>0.6945579560776749</v>
      </c>
      <c r="AE53" s="18">
        <f t="shared" si="48"/>
        <v>8.1413796892147339</v>
      </c>
      <c r="AF53" s="18">
        <f t="shared" si="49"/>
        <v>7.0423286552364024</v>
      </c>
      <c r="AG53" s="18">
        <f t="shared" si="50"/>
        <v>7.7442928698942523E-2</v>
      </c>
      <c r="AH53" s="18">
        <f t="shared" si="51"/>
        <v>8.4692696263976668</v>
      </c>
      <c r="AI53" s="18">
        <f t="shared" si="52"/>
        <v>10.891054106592303</v>
      </c>
      <c r="AJ53" s="18">
        <f t="shared" si="53"/>
        <v>2.9363896526681983</v>
      </c>
      <c r="AK53" s="18">
        <f t="shared" si="54"/>
        <v>0.66018929317135622</v>
      </c>
      <c r="AL53" s="18">
        <f t="shared" si="55"/>
        <v>6.9712178914758463E-2</v>
      </c>
      <c r="AM53" s="18">
        <f t="shared" si="56"/>
        <v>3.9264973135690626</v>
      </c>
      <c r="AN53" s="18">
        <f t="shared" si="57"/>
        <v>0</v>
      </c>
      <c r="AO53" s="18">
        <f t="shared" si="58"/>
        <v>99.999999999999972</v>
      </c>
      <c r="AP53" s="17">
        <f t="shared" si="59"/>
        <v>61.042299111803011</v>
      </c>
      <c r="AQ53" s="19">
        <f t="shared" si="60"/>
        <v>9222.6035542636346</v>
      </c>
      <c r="AR53" s="19">
        <f t="shared" si="61"/>
        <v>-1411.2267553284819</v>
      </c>
      <c r="AS53" s="20">
        <f t="shared" si="62"/>
        <v>518.57746381437789</v>
      </c>
      <c r="AT53" s="21">
        <f t="shared" si="63"/>
        <v>641.03901802203939</v>
      </c>
      <c r="AU53" s="21">
        <f t="shared" si="64"/>
        <v>-424.53328907496797</v>
      </c>
      <c r="AV53" s="21">
        <f t="shared" si="65"/>
        <v>-577.0315361212289</v>
      </c>
      <c r="AW53" s="21">
        <f t="shared" si="66"/>
        <v>781.46011247677745</v>
      </c>
      <c r="AX53" s="21">
        <f t="shared" si="67"/>
        <v>-2189.0028753369061</v>
      </c>
      <c r="AY53" s="21">
        <f t="shared" si="68"/>
        <v>-451.81424753041472</v>
      </c>
      <c r="AZ53" s="21">
        <f t="shared" si="69"/>
        <v>515.93324242915889</v>
      </c>
      <c r="BA53" s="21">
        <f t="shared" si="70"/>
        <v>157.00074114851193</v>
      </c>
      <c r="BB53" s="20">
        <f t="shared" si="71"/>
        <v>138.90093978399668</v>
      </c>
      <c r="BC53" s="20">
        <f t="shared" si="72"/>
        <v>129.70082286997066</v>
      </c>
      <c r="BD53" s="20">
        <f t="shared" si="73"/>
        <v>111.08875188724149</v>
      </c>
      <c r="BE53" s="20">
        <f t="shared" si="74"/>
        <v>-44.201955244368122</v>
      </c>
      <c r="BF53" s="20">
        <f t="shared" si="75"/>
        <v>-158.72929615213155</v>
      </c>
      <c r="BG53" s="20">
        <f t="shared" si="76"/>
        <v>77.980663993864724</v>
      </c>
      <c r="BH53" s="16">
        <f t="shared" si="24"/>
        <v>-4.55</v>
      </c>
      <c r="BI53" s="18">
        <f t="shared" si="77"/>
        <v>6626.0046876139886</v>
      </c>
      <c r="BJ53" s="18">
        <f t="shared" si="78"/>
        <v>411.74066828708584</v>
      </c>
      <c r="BK53" s="19">
        <f t="shared" si="79"/>
        <v>812.10348929095221</v>
      </c>
      <c r="BL53" s="18">
        <f t="shared" si="80"/>
        <v>33.570331815689407</v>
      </c>
      <c r="BM53" s="17">
        <f t="shared" si="81"/>
        <v>1.9018729484389905</v>
      </c>
      <c r="BN53" s="17">
        <f t="shared" si="82"/>
        <v>13.253903723109005</v>
      </c>
      <c r="BO53" s="17">
        <f t="shared" si="31"/>
        <v>0.13253903723109006</v>
      </c>
      <c r="BP53" s="53">
        <f t="shared" si="32"/>
        <v>176.70090893037647</v>
      </c>
    </row>
    <row r="54" spans="1:68" s="8" customFormat="1" ht="16" x14ac:dyDescent="0.2">
      <c r="A54">
        <v>36</v>
      </c>
      <c r="B54">
        <v>1162.58</v>
      </c>
      <c r="C54" s="6">
        <v>86.453302227921</v>
      </c>
      <c r="D54">
        <v>56.258299999999998</v>
      </c>
      <c r="E54">
        <v>0.91190000000000004</v>
      </c>
      <c r="F54">
        <v>13.6447</v>
      </c>
      <c r="G54">
        <v>8.2319999999999993</v>
      </c>
      <c r="H54">
        <v>8.7400000000000005E-2</v>
      </c>
      <c r="I54">
        <v>5.4893000000000001</v>
      </c>
      <c r="J54">
        <v>10.0381</v>
      </c>
      <c r="K54">
        <v>2.9916</v>
      </c>
      <c r="L54">
        <v>1.0223</v>
      </c>
      <c r="M54">
        <v>0.16259999999999999</v>
      </c>
      <c r="N54">
        <v>1.1617999999999999</v>
      </c>
      <c r="O54">
        <v>0</v>
      </c>
      <c r="P54" s="17">
        <f t="shared" si="33"/>
        <v>98.838200000000001</v>
      </c>
      <c r="Q54" s="17">
        <f t="shared" si="34"/>
        <v>56.258299999999991</v>
      </c>
      <c r="R54" s="17">
        <f t="shared" si="35"/>
        <v>0.91190000000000004</v>
      </c>
      <c r="S54" s="17">
        <f t="shared" si="36"/>
        <v>13.6447</v>
      </c>
      <c r="T54" s="17">
        <f t="shared" si="37"/>
        <v>8.2319999999999993</v>
      </c>
      <c r="U54" s="17">
        <f t="shared" si="38"/>
        <v>8.7400000000000005E-2</v>
      </c>
      <c r="V54" s="17">
        <f t="shared" si="39"/>
        <v>5.4893000000000001</v>
      </c>
      <c r="W54" s="17">
        <f t="shared" si="40"/>
        <v>10.0381</v>
      </c>
      <c r="X54" s="17">
        <f t="shared" si="41"/>
        <v>2.9916</v>
      </c>
      <c r="Y54" s="17">
        <f t="shared" si="42"/>
        <v>1.0223</v>
      </c>
      <c r="Z54" s="17">
        <f t="shared" si="43"/>
        <v>0.16259999999999999</v>
      </c>
      <c r="AA54" s="17">
        <f t="shared" si="44"/>
        <v>1.1617999999999999</v>
      </c>
      <c r="AB54" s="17">
        <f t="shared" si="45"/>
        <v>0</v>
      </c>
      <c r="AC54" s="18">
        <f t="shared" si="46"/>
        <v>57.183930390406786</v>
      </c>
      <c r="AD54" s="18">
        <f t="shared" si="47"/>
        <v>0.69720841876830741</v>
      </c>
      <c r="AE54" s="18">
        <f t="shared" si="48"/>
        <v>8.1731153389620648</v>
      </c>
      <c r="AF54" s="18">
        <f t="shared" si="49"/>
        <v>6.9973251059185557</v>
      </c>
      <c r="AG54" s="18">
        <f t="shared" si="50"/>
        <v>7.5244318236029853E-2</v>
      </c>
      <c r="AH54" s="18">
        <f t="shared" si="51"/>
        <v>8.31889003084423</v>
      </c>
      <c r="AI54" s="18">
        <f t="shared" si="52"/>
        <v>10.931933367783758</v>
      </c>
      <c r="AJ54" s="18">
        <f t="shared" si="53"/>
        <v>2.9478502363891459</v>
      </c>
      <c r="AK54" s="18">
        <f t="shared" si="54"/>
        <v>0.66279759067436039</v>
      </c>
      <c r="AL54" s="18">
        <f t="shared" si="55"/>
        <v>6.9963125613955499E-2</v>
      </c>
      <c r="AM54" s="18">
        <f t="shared" si="56"/>
        <v>3.9417420764028139</v>
      </c>
      <c r="AN54" s="18">
        <f t="shared" si="57"/>
        <v>0</v>
      </c>
      <c r="AO54" s="18">
        <f t="shared" si="58"/>
        <v>100.00000000000001</v>
      </c>
      <c r="AP54" s="17">
        <f t="shared" si="59"/>
        <v>61.073591941235208</v>
      </c>
      <c r="AQ54" s="19">
        <f t="shared" si="60"/>
        <v>9237.8297539443447</v>
      </c>
      <c r="AR54" s="19">
        <f t="shared" si="61"/>
        <v>-1416.7278128556843</v>
      </c>
      <c r="AS54" s="20">
        <f t="shared" si="62"/>
        <v>515.19087281480483</v>
      </c>
      <c r="AT54" s="21">
        <f t="shared" si="63"/>
        <v>629.65678643459978</v>
      </c>
      <c r="AU54" s="21">
        <f t="shared" si="64"/>
        <v>-426.12676267621083</v>
      </c>
      <c r="AV54" s="21">
        <f t="shared" si="65"/>
        <v>-579.27692165954795</v>
      </c>
      <c r="AW54" s="21">
        <f t="shared" si="66"/>
        <v>784.055167335958</v>
      </c>
      <c r="AX54" s="21">
        <f t="shared" si="67"/>
        <v>-2164.8267388931022</v>
      </c>
      <c r="AY54" s="21">
        <f t="shared" si="68"/>
        <v>-454.45024253073097</v>
      </c>
      <c r="AZ54" s="21">
        <f t="shared" si="69"/>
        <v>519.97044886852439</v>
      </c>
      <c r="BA54" s="21">
        <f t="shared" si="70"/>
        <v>157.25580857361865</v>
      </c>
      <c r="BB54" s="20">
        <f t="shared" si="71"/>
        <v>139.44148947152144</v>
      </c>
      <c r="BC54" s="20">
        <f t="shared" si="72"/>
        <v>128.05694266559016</v>
      </c>
      <c r="BD54" s="20">
        <f t="shared" si="73"/>
        <v>111.50572035139433</v>
      </c>
      <c r="BE54" s="20">
        <f t="shared" si="74"/>
        <v>-44.374861794610489</v>
      </c>
      <c r="BF54" s="20">
        <f t="shared" si="75"/>
        <v>-159.03684136656145</v>
      </c>
      <c r="BG54" s="20">
        <f t="shared" si="76"/>
        <v>78.00080734263058</v>
      </c>
      <c r="BH54" s="16">
        <f t="shared" si="24"/>
        <v>-4.55</v>
      </c>
      <c r="BI54" s="18">
        <f t="shared" si="77"/>
        <v>6645.2945507829563</v>
      </c>
      <c r="BJ54" s="18">
        <f t="shared" si="78"/>
        <v>410.84906524358331</v>
      </c>
      <c r="BK54" s="19">
        <f t="shared" si="79"/>
        <v>812.37743689210038</v>
      </c>
      <c r="BL54" s="18">
        <f t="shared" si="80"/>
        <v>33.484175789035838</v>
      </c>
      <c r="BM54" s="17">
        <f t="shared" si="81"/>
        <v>1.9339673814035212</v>
      </c>
      <c r="BN54" s="17">
        <f t="shared" si="82"/>
        <v>13.546697772079</v>
      </c>
      <c r="BO54" s="17">
        <f t="shared" si="31"/>
        <v>0.13546697772079</v>
      </c>
      <c r="BP54" s="53">
        <f t="shared" si="32"/>
        <v>193.62558675128199</v>
      </c>
    </row>
    <row r="55" spans="1:68" s="8" customFormat="1" ht="16" x14ac:dyDescent="0.2">
      <c r="A55">
        <v>37</v>
      </c>
      <c r="B55">
        <v>1159.58</v>
      </c>
      <c r="C55" s="6">
        <v>86.164773105270001</v>
      </c>
      <c r="D55">
        <v>56.320399999999999</v>
      </c>
      <c r="E55">
        <v>0.91500000000000004</v>
      </c>
      <c r="F55">
        <v>13.6904</v>
      </c>
      <c r="G55">
        <v>8.1740999999999993</v>
      </c>
      <c r="H55">
        <v>8.4900000000000003E-2</v>
      </c>
      <c r="I55">
        <v>5.3888999999999996</v>
      </c>
      <c r="J55">
        <v>10.0702</v>
      </c>
      <c r="K55">
        <v>3.0015999999999998</v>
      </c>
      <c r="L55">
        <v>1.0257000000000001</v>
      </c>
      <c r="M55">
        <v>0.16320000000000001</v>
      </c>
      <c r="N55">
        <v>1.1657</v>
      </c>
      <c r="O55">
        <v>0</v>
      </c>
      <c r="P55" s="17">
        <f t="shared" si="33"/>
        <v>98.834400000000002</v>
      </c>
      <c r="Q55" s="17">
        <f t="shared" si="34"/>
        <v>56.320343015387358</v>
      </c>
      <c r="R55" s="17">
        <f t="shared" si="35"/>
        <v>0.91499907420897986</v>
      </c>
      <c r="S55" s="17">
        <f t="shared" si="36"/>
        <v>13.690386148142752</v>
      </c>
      <c r="T55" s="17">
        <f t="shared" si="37"/>
        <v>8.1740917294990396</v>
      </c>
      <c r="U55" s="17">
        <f t="shared" si="38"/>
        <v>8.4899914098734847E-2</v>
      </c>
      <c r="V55" s="17">
        <f t="shared" si="39"/>
        <v>5.3888945475461982</v>
      </c>
      <c r="W55" s="17">
        <f t="shared" si="40"/>
        <v>10.070189811037451</v>
      </c>
      <c r="X55" s="17">
        <f t="shared" si="41"/>
        <v>3.0015969630007366</v>
      </c>
      <c r="Y55" s="17">
        <f t="shared" si="42"/>
        <v>1.0256989622034434</v>
      </c>
      <c r="Z55" s="17">
        <f t="shared" si="43"/>
        <v>0.16319983487530657</v>
      </c>
      <c r="AA55" s="17">
        <f t="shared" si="44"/>
        <v>1.1657</v>
      </c>
      <c r="AB55" s="17">
        <f t="shared" si="45"/>
        <v>0</v>
      </c>
      <c r="AC55" s="18">
        <f t="shared" si="46"/>
        <v>57.275773225520503</v>
      </c>
      <c r="AD55" s="18">
        <f t="shared" si="47"/>
        <v>0.69992955724301953</v>
      </c>
      <c r="AE55" s="18">
        <f t="shared" si="48"/>
        <v>8.2046036586203215</v>
      </c>
      <c r="AF55" s="18">
        <f t="shared" si="49"/>
        <v>6.9515951219799899</v>
      </c>
      <c r="AG55" s="18">
        <f t="shared" si="50"/>
        <v>7.3128691381855779E-2</v>
      </c>
      <c r="AH55" s="18">
        <f t="shared" si="51"/>
        <v>8.1708337532774511</v>
      </c>
      <c r="AI55" s="18">
        <f t="shared" si="52"/>
        <v>10.97239381899025</v>
      </c>
      <c r="AJ55" s="18">
        <f t="shared" si="53"/>
        <v>2.9591878870598007</v>
      </c>
      <c r="AK55" s="18">
        <f t="shared" si="54"/>
        <v>0.66533557968175494</v>
      </c>
      <c r="AL55" s="18">
        <f t="shared" si="55"/>
        <v>7.0256522450537595E-2</v>
      </c>
      <c r="AM55" s="18">
        <f t="shared" si="56"/>
        <v>3.956962183794523</v>
      </c>
      <c r="AN55" s="18">
        <f t="shared" si="57"/>
        <v>0</v>
      </c>
      <c r="AO55" s="18">
        <f t="shared" si="58"/>
        <v>99.999999999999986</v>
      </c>
      <c r="AP55" s="17">
        <f t="shared" si="59"/>
        <v>61.104294647409475</v>
      </c>
      <c r="AQ55" s="19">
        <f t="shared" si="60"/>
        <v>9252.9221641290569</v>
      </c>
      <c r="AR55" s="19">
        <f t="shared" si="61"/>
        <v>-1422.1859981852465</v>
      </c>
      <c r="AS55" s="20">
        <f t="shared" si="62"/>
        <v>511.76093162214715</v>
      </c>
      <c r="AT55" s="21">
        <f t="shared" si="63"/>
        <v>618.45040678557029</v>
      </c>
      <c r="AU55" s="21">
        <f t="shared" si="64"/>
        <v>-427.70391106423989</v>
      </c>
      <c r="AV55" s="21">
        <f t="shared" si="65"/>
        <v>-581.50989795743146</v>
      </c>
      <c r="AW55" s="21">
        <f t="shared" si="66"/>
        <v>786.64468147554282</v>
      </c>
      <c r="AX55" s="21">
        <f t="shared" si="67"/>
        <v>-2140.7647037175034</v>
      </c>
      <c r="AY55" s="21">
        <f t="shared" si="68"/>
        <v>-457.07270012972504</v>
      </c>
      <c r="AZ55" s="21">
        <f t="shared" si="69"/>
        <v>523.97965709922016</v>
      </c>
      <c r="BA55" s="21">
        <f t="shared" si="70"/>
        <v>157.5083763701814</v>
      </c>
      <c r="BB55" s="20">
        <f t="shared" si="71"/>
        <v>139.97926215337171</v>
      </c>
      <c r="BC55" s="20">
        <f t="shared" si="72"/>
        <v>126.42703895443896</v>
      </c>
      <c r="BD55" s="20">
        <f t="shared" si="73"/>
        <v>111.91841695370054</v>
      </c>
      <c r="BE55" s="20">
        <f t="shared" si="74"/>
        <v>-44.545393406253716</v>
      </c>
      <c r="BF55" s="20">
        <f t="shared" si="75"/>
        <v>-159.34294419454019</v>
      </c>
      <c r="BG55" s="20">
        <f t="shared" si="76"/>
        <v>78.018715207027967</v>
      </c>
      <c r="BH55" s="16">
        <f t="shared" si="24"/>
        <v>-4.55</v>
      </c>
      <c r="BI55" s="18">
        <f t="shared" si="77"/>
        <v>6664.5206300573918</v>
      </c>
      <c r="BJ55" s="18">
        <f t="shared" si="78"/>
        <v>409.96347203792664</v>
      </c>
      <c r="BK55" s="19">
        <f t="shared" si="79"/>
        <v>812.65354031933998</v>
      </c>
      <c r="BL55" s="18">
        <f t="shared" si="80"/>
        <v>33.398926747024142</v>
      </c>
      <c r="BM55" s="17">
        <f t="shared" si="81"/>
        <v>1.9661700621322327</v>
      </c>
      <c r="BN55" s="17">
        <f t="shared" si="82"/>
        <v>13.835226894729999</v>
      </c>
      <c r="BO55" s="17">
        <f t="shared" si="31"/>
        <v>0.13835226894729999</v>
      </c>
      <c r="BP55" s="53">
        <f t="shared" si="32"/>
        <v>212.16992551044237</v>
      </c>
    </row>
    <row r="56" spans="1:68" s="8" customFormat="1" ht="16" x14ac:dyDescent="0.2">
      <c r="A56">
        <v>38</v>
      </c>
      <c r="B56">
        <v>1156.58</v>
      </c>
      <c r="C56" s="6">
        <v>85.880431075320999</v>
      </c>
      <c r="D56">
        <v>56.382300000000001</v>
      </c>
      <c r="E56">
        <v>0.91800000000000004</v>
      </c>
      <c r="F56">
        <v>13.7357</v>
      </c>
      <c r="G56">
        <v>8.1153999999999993</v>
      </c>
      <c r="H56">
        <v>8.2500000000000004E-2</v>
      </c>
      <c r="I56">
        <v>5.2901999999999996</v>
      </c>
      <c r="J56">
        <v>10.102</v>
      </c>
      <c r="K56">
        <v>3.0114999999999998</v>
      </c>
      <c r="L56">
        <v>1.0290999999999999</v>
      </c>
      <c r="M56">
        <v>0.16370000000000001</v>
      </c>
      <c r="N56">
        <v>1.1695</v>
      </c>
      <c r="O56">
        <v>0</v>
      </c>
      <c r="P56" s="17">
        <f t="shared" si="33"/>
        <v>98.830399999999997</v>
      </c>
      <c r="Q56" s="17">
        <f t="shared" si="34"/>
        <v>56.382357049551558</v>
      </c>
      <c r="R56" s="17">
        <f t="shared" si="35"/>
        <v>0.91800092886399332</v>
      </c>
      <c r="S56" s="17">
        <f t="shared" si="36"/>
        <v>13.735713898253978</v>
      </c>
      <c r="T56" s="17">
        <f t="shared" si="37"/>
        <v>8.1154082114410144</v>
      </c>
      <c r="U56" s="17">
        <f t="shared" si="38"/>
        <v>8.2500083476339275E-2</v>
      </c>
      <c r="V56" s="17">
        <f t="shared" si="39"/>
        <v>5.2902053528064235</v>
      </c>
      <c r="W56" s="17">
        <f t="shared" si="40"/>
        <v>10.102010221551264</v>
      </c>
      <c r="X56" s="17">
        <f t="shared" si="41"/>
        <v>3.0115030471393416</v>
      </c>
      <c r="Y56" s="17">
        <f t="shared" si="42"/>
        <v>1.0291010412787966</v>
      </c>
      <c r="Z56" s="17">
        <f t="shared" si="43"/>
        <v>0.16370016563729381</v>
      </c>
      <c r="AA56" s="17">
        <f t="shared" si="44"/>
        <v>1.1695</v>
      </c>
      <c r="AB56" s="17">
        <f t="shared" si="45"/>
        <v>0</v>
      </c>
      <c r="AC56" s="18">
        <f t="shared" si="46"/>
        <v>57.367135260576084</v>
      </c>
      <c r="AD56" s="18">
        <f t="shared" si="47"/>
        <v>0.70257236873202689</v>
      </c>
      <c r="AE56" s="18">
        <f t="shared" si="48"/>
        <v>8.2358307031974718</v>
      </c>
      <c r="AF56" s="18">
        <f t="shared" si="49"/>
        <v>6.9050940579197215</v>
      </c>
      <c r="AG56" s="18">
        <f t="shared" si="50"/>
        <v>7.109666100937935E-2</v>
      </c>
      <c r="AH56" s="18">
        <f t="shared" si="51"/>
        <v>8.0251560411263423</v>
      </c>
      <c r="AI56" s="18">
        <f t="shared" si="52"/>
        <v>11.012496915125201</v>
      </c>
      <c r="AJ56" s="18">
        <f t="shared" si="53"/>
        <v>2.9704191504657755</v>
      </c>
      <c r="AK56" s="18">
        <f t="shared" si="54"/>
        <v>0.66787181477793545</v>
      </c>
      <c r="AL56" s="18">
        <f t="shared" si="55"/>
        <v>7.050668874251427E-2</v>
      </c>
      <c r="AM56" s="18">
        <f t="shared" si="56"/>
        <v>3.9718203383275545</v>
      </c>
      <c r="AN56" s="18">
        <f t="shared" si="57"/>
        <v>0</v>
      </c>
      <c r="AO56" s="18">
        <f t="shared" si="58"/>
        <v>100.00000000000001</v>
      </c>
      <c r="AP56" s="17">
        <f t="shared" si="59"/>
        <v>61.134448833034895</v>
      </c>
      <c r="AQ56" s="19">
        <f t="shared" si="60"/>
        <v>9267.9253376375746</v>
      </c>
      <c r="AR56" s="19">
        <f t="shared" si="61"/>
        <v>-1427.5988940922498</v>
      </c>
      <c r="AS56" s="20">
        <f t="shared" si="62"/>
        <v>508.27828401535362</v>
      </c>
      <c r="AT56" s="21">
        <f t="shared" si="63"/>
        <v>607.42406075285282</v>
      </c>
      <c r="AU56" s="21">
        <f t="shared" si="64"/>
        <v>-429.26712975158028</v>
      </c>
      <c r="AV56" s="21">
        <f t="shared" si="65"/>
        <v>-583.70349621774324</v>
      </c>
      <c r="AW56" s="21">
        <f t="shared" si="66"/>
        <v>789.17132654883289</v>
      </c>
      <c r="AX56" s="21">
        <f t="shared" si="67"/>
        <v>-2116.8308835775601</v>
      </c>
      <c r="AY56" s="21">
        <f t="shared" si="68"/>
        <v>-459.66747235732544</v>
      </c>
      <c r="AZ56" s="21">
        <f t="shared" si="69"/>
        <v>527.97181949024866</v>
      </c>
      <c r="BA56" s="21">
        <f t="shared" si="70"/>
        <v>157.75962196658423</v>
      </c>
      <c r="BB56" s="20">
        <f t="shared" si="71"/>
        <v>140.51169629073172</v>
      </c>
      <c r="BC56" s="20">
        <f t="shared" si="72"/>
        <v>124.8112050436613</v>
      </c>
      <c r="BD56" s="20">
        <f t="shared" si="73"/>
        <v>112.32746853427705</v>
      </c>
      <c r="BE56" s="20">
        <f t="shared" si="74"/>
        <v>-44.714595962845209</v>
      </c>
      <c r="BF56" s="20">
        <f t="shared" si="75"/>
        <v>-159.64086225306335</v>
      </c>
      <c r="BG56" s="20">
        <f t="shared" si="76"/>
        <v>78.032181114466113</v>
      </c>
      <c r="BH56" s="16">
        <f t="shared" si="24"/>
        <v>-4.55</v>
      </c>
      <c r="BI56" s="18">
        <f t="shared" si="77"/>
        <v>6683.7029524484042</v>
      </c>
      <c r="BJ56" s="18">
        <f t="shared" si="78"/>
        <v>409.08671473381173</v>
      </c>
      <c r="BK56" s="19">
        <f t="shared" si="79"/>
        <v>812.93583572767307</v>
      </c>
      <c r="BL56" s="18">
        <f t="shared" si="80"/>
        <v>33.314640002639734</v>
      </c>
      <c r="BM56" s="17">
        <f t="shared" si="81"/>
        <v>1.9985199862998808</v>
      </c>
      <c r="BN56" s="17">
        <f t="shared" si="82"/>
        <v>14.119568924679001</v>
      </c>
      <c r="BO56" s="17">
        <f t="shared" si="31"/>
        <v>0.14119568924679002</v>
      </c>
      <c r="BP56" s="53">
        <f t="shared" si="32"/>
        <v>232.51075080630915</v>
      </c>
    </row>
    <row r="57" spans="1:68" s="8" customFormat="1" ht="16" x14ac:dyDescent="0.2">
      <c r="A57">
        <v>39</v>
      </c>
      <c r="B57">
        <v>1153.58</v>
      </c>
      <c r="C57" s="6">
        <v>85.600200659161004</v>
      </c>
      <c r="D57">
        <v>56.443800000000003</v>
      </c>
      <c r="E57">
        <v>0.92100000000000004</v>
      </c>
      <c r="F57">
        <v>13.7807</v>
      </c>
      <c r="G57">
        <v>8.0559999999999992</v>
      </c>
      <c r="H57">
        <v>8.0199999999999994E-2</v>
      </c>
      <c r="I57">
        <v>5.1932</v>
      </c>
      <c r="J57">
        <v>10.133599999999999</v>
      </c>
      <c r="K57">
        <v>3.0213999999999999</v>
      </c>
      <c r="L57">
        <v>1.0325</v>
      </c>
      <c r="M57">
        <v>0.1643</v>
      </c>
      <c r="N57">
        <v>1.1734</v>
      </c>
      <c r="O57">
        <v>0</v>
      </c>
      <c r="P57" s="17">
        <f t="shared" si="33"/>
        <v>98.826700000000002</v>
      </c>
      <c r="Q57" s="17">
        <f t="shared" si="34"/>
        <v>56.443742886082411</v>
      </c>
      <c r="R57" s="17">
        <f t="shared" si="35"/>
        <v>0.92099906806561382</v>
      </c>
      <c r="S57" s="17">
        <f t="shared" si="36"/>
        <v>13.780686055691426</v>
      </c>
      <c r="T57" s="17">
        <f t="shared" si="37"/>
        <v>8.0559918483567685</v>
      </c>
      <c r="U57" s="17">
        <f t="shared" si="38"/>
        <v>8.0199918847841722E-2</v>
      </c>
      <c r="V57" s="17">
        <f t="shared" si="39"/>
        <v>5.1931947451447842</v>
      </c>
      <c r="W57" s="17">
        <f t="shared" si="40"/>
        <v>10.133589746090884</v>
      </c>
      <c r="X57" s="17">
        <f t="shared" si="41"/>
        <v>3.0213969427290395</v>
      </c>
      <c r="Y57" s="17">
        <f t="shared" si="42"/>
        <v>1.0324989552418526</v>
      </c>
      <c r="Z57" s="17">
        <f t="shared" si="43"/>
        <v>0.16429983374938148</v>
      </c>
      <c r="AA57" s="17">
        <f t="shared" si="44"/>
        <v>1.1734</v>
      </c>
      <c r="AB57" s="17">
        <f t="shared" si="45"/>
        <v>0</v>
      </c>
      <c r="AC57" s="18">
        <f t="shared" si="46"/>
        <v>57.457224521649898</v>
      </c>
      <c r="AD57" s="18">
        <f t="shared" si="47"/>
        <v>0.70520606494838645</v>
      </c>
      <c r="AE57" s="18">
        <f t="shared" si="48"/>
        <v>8.2667711715994106</v>
      </c>
      <c r="AF57" s="18">
        <f t="shared" si="49"/>
        <v>6.8578368635167681</v>
      </c>
      <c r="AG57" s="18">
        <f t="shared" si="50"/>
        <v>6.9147685624128291E-2</v>
      </c>
      <c r="AH57" s="18">
        <f t="shared" si="51"/>
        <v>7.8817828766018714</v>
      </c>
      <c r="AI57" s="18">
        <f t="shared" si="52"/>
        <v>11.052237714528069</v>
      </c>
      <c r="AJ57" s="18">
        <f t="shared" si="53"/>
        <v>2.9816119314564387</v>
      </c>
      <c r="AK57" s="18">
        <f t="shared" si="54"/>
        <v>0.6703994081630279</v>
      </c>
      <c r="AL57" s="18">
        <f t="shared" si="55"/>
        <v>7.0799016902778025E-2</v>
      </c>
      <c r="AM57" s="18">
        <f t="shared" si="56"/>
        <v>3.9869827450092186</v>
      </c>
      <c r="AN57" s="18">
        <f t="shared" si="57"/>
        <v>0</v>
      </c>
      <c r="AO57" s="18">
        <f t="shared" si="58"/>
        <v>100</v>
      </c>
      <c r="AP57" s="17">
        <f t="shared" si="59"/>
        <v>61.163862615400504</v>
      </c>
      <c r="AQ57" s="19">
        <f t="shared" si="60"/>
        <v>9282.7239216210855</v>
      </c>
      <c r="AR57" s="19">
        <f t="shared" si="61"/>
        <v>-1432.962114885042</v>
      </c>
      <c r="AS57" s="20">
        <f t="shared" si="62"/>
        <v>504.75012861873017</v>
      </c>
      <c r="AT57" s="21">
        <f t="shared" si="63"/>
        <v>596.5721459299956</v>
      </c>
      <c r="AU57" s="21">
        <f t="shared" si="64"/>
        <v>-430.81622611230409</v>
      </c>
      <c r="AV57" s="21">
        <f t="shared" si="65"/>
        <v>-585.91944039723239</v>
      </c>
      <c r="AW57" s="21">
        <f t="shared" si="66"/>
        <v>791.74840689005327</v>
      </c>
      <c r="AX57" s="21">
        <f t="shared" si="67"/>
        <v>-2092.9927951590053</v>
      </c>
      <c r="AY57" s="21">
        <f t="shared" si="68"/>
        <v>-462.27373241940393</v>
      </c>
      <c r="AZ57" s="21">
        <f t="shared" si="69"/>
        <v>531.95382710989259</v>
      </c>
      <c r="BA57" s="21">
        <f t="shared" si="70"/>
        <v>158.00736743453723</v>
      </c>
      <c r="BB57" s="20">
        <f t="shared" si="71"/>
        <v>141.03948215853137</v>
      </c>
      <c r="BC57" s="20">
        <f t="shared" si="72"/>
        <v>123.20894498217984</v>
      </c>
      <c r="BD57" s="20">
        <f t="shared" si="73"/>
        <v>112.7328246881863</v>
      </c>
      <c r="BE57" s="20">
        <f t="shared" si="74"/>
        <v>-44.883219363923246</v>
      </c>
      <c r="BF57" s="20">
        <f t="shared" si="75"/>
        <v>-159.94396436576648</v>
      </c>
      <c r="BG57" s="20">
        <f t="shared" si="76"/>
        <v>78.048314428976994</v>
      </c>
      <c r="BH57" s="16">
        <f t="shared" si="24"/>
        <v>-4.55</v>
      </c>
      <c r="BI57" s="18">
        <f t="shared" si="77"/>
        <v>6702.7841211967707</v>
      </c>
      <c r="BJ57" s="18">
        <f t="shared" si="78"/>
        <v>408.20974996272207</v>
      </c>
      <c r="BK57" s="19">
        <f t="shared" si="79"/>
        <v>813.21181166645442</v>
      </c>
      <c r="BL57" s="18">
        <f t="shared" si="80"/>
        <v>33.231078939358873</v>
      </c>
      <c r="BM57" s="17">
        <f t="shared" si="81"/>
        <v>2.0309041312153076</v>
      </c>
      <c r="BN57" s="17">
        <f t="shared" si="82"/>
        <v>14.399799340838996</v>
      </c>
      <c r="BO57" s="17">
        <f t="shared" si="31"/>
        <v>0.14399799340838995</v>
      </c>
      <c r="BP57" s="53">
        <f t="shared" si="32"/>
        <v>254.75888231519301</v>
      </c>
    </row>
    <row r="58" spans="1:68" s="8" customFormat="1" ht="16" x14ac:dyDescent="0.2">
      <c r="A58">
        <v>40</v>
      </c>
      <c r="B58">
        <v>1150.58</v>
      </c>
      <c r="C58" s="6">
        <v>85.324008654400998</v>
      </c>
      <c r="D58">
        <v>56.505000000000003</v>
      </c>
      <c r="E58">
        <v>0.92400000000000004</v>
      </c>
      <c r="F58">
        <v>13.8253</v>
      </c>
      <c r="G58">
        <v>7.9958999999999998</v>
      </c>
      <c r="H58">
        <v>7.8E-2</v>
      </c>
      <c r="I58">
        <v>5.0979000000000001</v>
      </c>
      <c r="J58">
        <v>10.164899999999999</v>
      </c>
      <c r="K58">
        <v>3.0312000000000001</v>
      </c>
      <c r="L58">
        <v>1.0358000000000001</v>
      </c>
      <c r="M58">
        <v>0.1648</v>
      </c>
      <c r="N58">
        <v>1.1772</v>
      </c>
      <c r="O58">
        <v>0</v>
      </c>
      <c r="P58" s="17">
        <f t="shared" si="33"/>
        <v>98.822800000000001</v>
      </c>
      <c r="Q58" s="17">
        <f t="shared" si="34"/>
        <v>56.505000000000003</v>
      </c>
      <c r="R58" s="17">
        <f t="shared" si="35"/>
        <v>0.92400000000000004</v>
      </c>
      <c r="S58" s="17">
        <f t="shared" si="36"/>
        <v>13.8253</v>
      </c>
      <c r="T58" s="17">
        <f t="shared" si="37"/>
        <v>7.9958999999999998</v>
      </c>
      <c r="U58" s="17">
        <f t="shared" si="38"/>
        <v>7.8E-2</v>
      </c>
      <c r="V58" s="17">
        <f t="shared" si="39"/>
        <v>5.0979000000000001</v>
      </c>
      <c r="W58" s="17">
        <f t="shared" si="40"/>
        <v>10.164899999999999</v>
      </c>
      <c r="X58" s="17">
        <f t="shared" si="41"/>
        <v>3.0312000000000001</v>
      </c>
      <c r="Y58" s="17">
        <f t="shared" si="42"/>
        <v>1.0358000000000001</v>
      </c>
      <c r="Z58" s="17">
        <f t="shared" si="43"/>
        <v>0.1648</v>
      </c>
      <c r="AA58" s="17">
        <f t="shared" si="44"/>
        <v>1.1772</v>
      </c>
      <c r="AB58" s="17">
        <f t="shared" si="45"/>
        <v>0</v>
      </c>
      <c r="AC58" s="18">
        <f t="shared" si="46"/>
        <v>57.546726525101583</v>
      </c>
      <c r="AD58" s="18">
        <f t="shared" si="47"/>
        <v>0.70783775841908891</v>
      </c>
      <c r="AE58" s="18">
        <f t="shared" si="48"/>
        <v>8.2974481610046755</v>
      </c>
      <c r="AF58" s="18">
        <f t="shared" si="49"/>
        <v>6.8098946309433472</v>
      </c>
      <c r="AG58" s="18">
        <f t="shared" si="50"/>
        <v>6.728267182553381E-2</v>
      </c>
      <c r="AH58" s="18">
        <f t="shared" si="51"/>
        <v>7.740804098013184</v>
      </c>
      <c r="AI58" s="18">
        <f t="shared" si="52"/>
        <v>11.091618313522991</v>
      </c>
      <c r="AJ58" s="18">
        <f t="shared" si="53"/>
        <v>2.992697569806714</v>
      </c>
      <c r="AK58" s="18">
        <f t="shared" si="54"/>
        <v>0.672860159966578</v>
      </c>
      <c r="AL58" s="18">
        <f t="shared" si="55"/>
        <v>7.1048058897872621E-2</v>
      </c>
      <c r="AM58" s="18">
        <f t="shared" si="56"/>
        <v>4.001782052498454</v>
      </c>
      <c r="AN58" s="18">
        <f t="shared" si="57"/>
        <v>0</v>
      </c>
      <c r="AO58" s="18">
        <f t="shared" si="58"/>
        <v>100.00000000000001</v>
      </c>
      <c r="AP58" s="17">
        <f t="shared" si="59"/>
        <v>61.192727426966258</v>
      </c>
      <c r="AQ58" s="19">
        <f t="shared" si="60"/>
        <v>9297.4284596498983</v>
      </c>
      <c r="AR58" s="19">
        <f t="shared" si="61"/>
        <v>-1438.2796642285505</v>
      </c>
      <c r="AS58" s="20">
        <f t="shared" si="62"/>
        <v>501.17549533702288</v>
      </c>
      <c r="AT58" s="21">
        <f t="shared" si="63"/>
        <v>585.90146217861786</v>
      </c>
      <c r="AU58" s="21">
        <f t="shared" si="64"/>
        <v>-432.35128186112615</v>
      </c>
      <c r="AV58" s="21">
        <f t="shared" si="65"/>
        <v>-588.09584664341844</v>
      </c>
      <c r="AW58" s="21">
        <f t="shared" si="66"/>
        <v>794.26251119101232</v>
      </c>
      <c r="AX58" s="21">
        <f t="shared" si="67"/>
        <v>-2069.3008534134192</v>
      </c>
      <c r="AY58" s="21">
        <f t="shared" si="68"/>
        <v>-464.8476944152809</v>
      </c>
      <c r="AZ58" s="21">
        <f t="shared" si="69"/>
        <v>535.90833979864351</v>
      </c>
      <c r="BA58" s="21">
        <f t="shared" si="70"/>
        <v>158.25349794402936</v>
      </c>
      <c r="BB58" s="20">
        <f t="shared" si="71"/>
        <v>141.56309465334158</v>
      </c>
      <c r="BC58" s="20">
        <f t="shared" si="72"/>
        <v>121.62160525450678</v>
      </c>
      <c r="BD58" s="20">
        <f t="shared" si="73"/>
        <v>113.13450679793451</v>
      </c>
      <c r="BE58" s="20">
        <f t="shared" si="74"/>
        <v>-45.049704498913755</v>
      </c>
      <c r="BF58" s="20">
        <f t="shared" si="75"/>
        <v>-160.23892058412571</v>
      </c>
      <c r="BG58" s="20">
        <f t="shared" si="76"/>
        <v>78.059652433062382</v>
      </c>
      <c r="BH58" s="16">
        <f t="shared" si="24"/>
        <v>-4.55</v>
      </c>
      <c r="BI58" s="18">
        <f t="shared" si="77"/>
        <v>6721.8009275934</v>
      </c>
      <c r="BJ58" s="18">
        <f t="shared" si="78"/>
        <v>407.34373199983509</v>
      </c>
      <c r="BK58" s="19">
        <f t="shared" si="79"/>
        <v>813.49484544958727</v>
      </c>
      <c r="BL58" s="18">
        <f t="shared" si="80"/>
        <v>33.148597274143178</v>
      </c>
      <c r="BM58" s="17">
        <f t="shared" si="81"/>
        <v>2.0634314671716023</v>
      </c>
      <c r="BN58" s="17">
        <f t="shared" si="82"/>
        <v>14.675991345599002</v>
      </c>
      <c r="BO58" s="17">
        <f t="shared" si="31"/>
        <v>0.14675991345599002</v>
      </c>
      <c r="BP58" s="53">
        <f t="shared" si="32"/>
        <v>279.16025775166071</v>
      </c>
    </row>
    <row r="59" spans="1:68" s="8" customFormat="1" ht="16" x14ac:dyDescent="0.2">
      <c r="A59">
        <v>41</v>
      </c>
      <c r="B59">
        <v>1147.58</v>
      </c>
      <c r="C59" s="6">
        <v>85.051784059168995</v>
      </c>
      <c r="D59">
        <v>56.566000000000003</v>
      </c>
      <c r="E59">
        <v>0.92700000000000005</v>
      </c>
      <c r="F59">
        <v>13.8696</v>
      </c>
      <c r="G59">
        <v>7.9352</v>
      </c>
      <c r="H59">
        <v>7.5800000000000006E-2</v>
      </c>
      <c r="I59">
        <v>5.0042</v>
      </c>
      <c r="J59">
        <v>10.196</v>
      </c>
      <c r="K59">
        <v>3.0409000000000002</v>
      </c>
      <c r="L59">
        <v>1.0390999999999999</v>
      </c>
      <c r="M59">
        <v>0.1653</v>
      </c>
      <c r="N59">
        <v>1.1809000000000001</v>
      </c>
      <c r="O59">
        <v>0</v>
      </c>
      <c r="P59" s="17">
        <f t="shared" si="33"/>
        <v>98.819099999999992</v>
      </c>
      <c r="Q59" s="17">
        <f t="shared" si="34"/>
        <v>56.56600000000001</v>
      </c>
      <c r="R59" s="17">
        <f t="shared" si="35"/>
        <v>0.92700000000000027</v>
      </c>
      <c r="S59" s="17">
        <f t="shared" si="36"/>
        <v>13.869600000000002</v>
      </c>
      <c r="T59" s="17">
        <f t="shared" si="37"/>
        <v>7.9352000000000009</v>
      </c>
      <c r="U59" s="17">
        <f t="shared" si="38"/>
        <v>7.5800000000000006E-2</v>
      </c>
      <c r="V59" s="17">
        <f t="shared" si="39"/>
        <v>5.0042000000000009</v>
      </c>
      <c r="W59" s="17">
        <f t="shared" si="40"/>
        <v>10.196000000000002</v>
      </c>
      <c r="X59" s="17">
        <f t="shared" si="41"/>
        <v>3.0409000000000006</v>
      </c>
      <c r="Y59" s="17">
        <f t="shared" si="42"/>
        <v>1.0391000000000001</v>
      </c>
      <c r="Z59" s="17">
        <f t="shared" si="43"/>
        <v>0.16530000000000003</v>
      </c>
      <c r="AA59" s="17">
        <f t="shared" si="44"/>
        <v>1.1809000000000001</v>
      </c>
      <c r="AB59" s="17">
        <f t="shared" si="45"/>
        <v>0</v>
      </c>
      <c r="AC59" s="18">
        <f t="shared" si="46"/>
        <v>57.635600925796084</v>
      </c>
      <c r="AD59" s="18">
        <f t="shared" si="47"/>
        <v>0.71046567390856785</v>
      </c>
      <c r="AE59" s="18">
        <f t="shared" si="48"/>
        <v>8.327900569570831</v>
      </c>
      <c r="AF59" s="18">
        <f t="shared" si="49"/>
        <v>6.7613361286521414</v>
      </c>
      <c r="AG59" s="18">
        <f t="shared" si="50"/>
        <v>6.5415315962221027E-2</v>
      </c>
      <c r="AH59" s="18">
        <f t="shared" si="51"/>
        <v>7.6020554725967227</v>
      </c>
      <c r="AI59" s="18">
        <f t="shared" si="52"/>
        <v>11.130719636387838</v>
      </c>
      <c r="AJ59" s="18">
        <f t="shared" si="53"/>
        <v>3.0036684209812345</v>
      </c>
      <c r="AK59" s="18">
        <f t="shared" si="54"/>
        <v>0.67531728213583542</v>
      </c>
      <c r="AL59" s="18">
        <f t="shared" si="55"/>
        <v>7.1296707518813118E-2</v>
      </c>
      <c r="AM59" s="18">
        <f t="shared" si="56"/>
        <v>4.0162238664897361</v>
      </c>
      <c r="AN59" s="18">
        <f t="shared" si="57"/>
        <v>0</v>
      </c>
      <c r="AO59" s="18">
        <f t="shared" si="58"/>
        <v>100.00000000000003</v>
      </c>
      <c r="AP59" s="17">
        <f t="shared" si="59"/>
        <v>61.221141350395236</v>
      </c>
      <c r="AQ59" s="19">
        <f t="shared" si="60"/>
        <v>9312.0322293128611</v>
      </c>
      <c r="AR59" s="19">
        <f t="shared" si="61"/>
        <v>-1443.5582847294079</v>
      </c>
      <c r="AS59" s="20">
        <f t="shared" si="62"/>
        <v>497.55621321336588</v>
      </c>
      <c r="AT59" s="21">
        <f t="shared" si="63"/>
        <v>575.39957872084597</v>
      </c>
      <c r="AU59" s="21">
        <f t="shared" si="64"/>
        <v>-433.87545142639789</v>
      </c>
      <c r="AV59" s="21">
        <f t="shared" si="65"/>
        <v>-590.23254353055916</v>
      </c>
      <c r="AW59" s="21">
        <f t="shared" si="66"/>
        <v>796.71468990360916</v>
      </c>
      <c r="AX59" s="21">
        <f t="shared" si="67"/>
        <v>-2045.7298343104815</v>
      </c>
      <c r="AY59" s="21">
        <f t="shared" si="68"/>
        <v>-467.39310191268146</v>
      </c>
      <c r="AZ59" s="21">
        <f t="shared" si="69"/>
        <v>539.84556207344474</v>
      </c>
      <c r="BA59" s="21">
        <f t="shared" si="70"/>
        <v>158.49790254593924</v>
      </c>
      <c r="BB59" s="20">
        <f t="shared" si="71"/>
        <v>142.08311734749614</v>
      </c>
      <c r="BC59" s="20">
        <f t="shared" si="72"/>
        <v>120.04767355119623</v>
      </c>
      <c r="BD59" s="20">
        <f t="shared" si="73"/>
        <v>113.53334029115594</v>
      </c>
      <c r="BE59" s="20">
        <f t="shared" si="74"/>
        <v>-45.214734291308787</v>
      </c>
      <c r="BF59" s="20">
        <f t="shared" si="75"/>
        <v>-160.52591166241697</v>
      </c>
      <c r="BG59" s="20">
        <f t="shared" si="76"/>
        <v>78.066663114476682</v>
      </c>
      <c r="BH59" s="16">
        <f t="shared" si="24"/>
        <v>-4.55</v>
      </c>
      <c r="BI59" s="18">
        <f t="shared" si="77"/>
        <v>6740.7590573145981</v>
      </c>
      <c r="BJ59" s="18">
        <f t="shared" si="78"/>
        <v>406.48805089653843</v>
      </c>
      <c r="BK59" s="19">
        <f t="shared" si="79"/>
        <v>813.78467067385554</v>
      </c>
      <c r="BL59" s="18">
        <f t="shared" si="80"/>
        <v>33.067144792450755</v>
      </c>
      <c r="BM59" s="17">
        <f t="shared" si="81"/>
        <v>2.0961055601901375</v>
      </c>
      <c r="BN59" s="17">
        <f t="shared" si="82"/>
        <v>14.948215940831005</v>
      </c>
      <c r="BO59" s="17">
        <f t="shared" si="31"/>
        <v>0.14948215940831006</v>
      </c>
      <c r="BP59" s="53">
        <f t="shared" si="32"/>
        <v>305.92940498884741</v>
      </c>
    </row>
    <row r="60" spans="1:68" s="8" customFormat="1" ht="16" x14ac:dyDescent="0.2">
      <c r="A60">
        <v>42</v>
      </c>
      <c r="B60">
        <v>1144.58</v>
      </c>
      <c r="C60" s="6">
        <v>84.783457998150993</v>
      </c>
      <c r="D60">
        <v>56.6267</v>
      </c>
      <c r="E60">
        <v>0.92989999999999995</v>
      </c>
      <c r="F60">
        <v>13.913399999999999</v>
      </c>
      <c r="G60">
        <v>7.8738000000000001</v>
      </c>
      <c r="H60">
        <v>7.3700000000000002E-2</v>
      </c>
      <c r="I60">
        <v>4.9120999999999997</v>
      </c>
      <c r="J60">
        <v>10.226900000000001</v>
      </c>
      <c r="K60">
        <v>3.0505</v>
      </c>
      <c r="L60">
        <v>1.0424</v>
      </c>
      <c r="M60">
        <v>0.1658</v>
      </c>
      <c r="N60">
        <v>1.1847000000000001</v>
      </c>
      <c r="O60">
        <v>0</v>
      </c>
      <c r="P60" s="17">
        <f t="shared" si="33"/>
        <v>98.815200000000004</v>
      </c>
      <c r="Q60" s="17">
        <f t="shared" si="34"/>
        <v>56.626757305657421</v>
      </c>
      <c r="R60" s="17">
        <f t="shared" si="35"/>
        <v>0.9299009410495549</v>
      </c>
      <c r="S60" s="17">
        <f t="shared" si="36"/>
        <v>13.913414080222475</v>
      </c>
      <c r="T60" s="17">
        <f t="shared" si="37"/>
        <v>7.873807968207319</v>
      </c>
      <c r="U60" s="17">
        <f t="shared" si="38"/>
        <v>7.3700074583667285E-2</v>
      </c>
      <c r="V60" s="17">
        <f t="shared" si="39"/>
        <v>4.9121049709963636</v>
      </c>
      <c r="W60" s="17">
        <f t="shared" si="40"/>
        <v>10.226910349521125</v>
      </c>
      <c r="X60" s="17">
        <f t="shared" si="41"/>
        <v>3.050503087075672</v>
      </c>
      <c r="Y60" s="17">
        <f t="shared" si="42"/>
        <v>1.0424010548984366</v>
      </c>
      <c r="Z60" s="17">
        <f t="shared" si="43"/>
        <v>0.16580016778795162</v>
      </c>
      <c r="AA60" s="17">
        <f t="shared" si="44"/>
        <v>1.1847000000000001</v>
      </c>
      <c r="AB60" s="17">
        <f t="shared" si="45"/>
        <v>0</v>
      </c>
      <c r="AC60" s="18">
        <f t="shared" si="46"/>
        <v>57.723526254137788</v>
      </c>
      <c r="AD60" s="18">
        <f t="shared" si="47"/>
        <v>0.713010388422606</v>
      </c>
      <c r="AE60" s="18">
        <f t="shared" si="48"/>
        <v>8.3579758152590511</v>
      </c>
      <c r="AF60" s="18">
        <f t="shared" si="49"/>
        <v>6.7120513862452391</v>
      </c>
      <c r="AG60" s="18">
        <f t="shared" si="50"/>
        <v>6.3631764993063E-2</v>
      </c>
      <c r="AH60" s="18">
        <f t="shared" si="51"/>
        <v>7.4655158074356862</v>
      </c>
      <c r="AI60" s="18">
        <f t="shared" si="52"/>
        <v>11.169498403640278</v>
      </c>
      <c r="AJ60" s="18">
        <f t="shared" si="53"/>
        <v>3.0145127383758767</v>
      </c>
      <c r="AK60" s="18">
        <f t="shared" si="54"/>
        <v>0.67776816478304247</v>
      </c>
      <c r="AL60" s="18">
        <f t="shared" si="55"/>
        <v>7.1544687537550306E-2</v>
      </c>
      <c r="AM60" s="18">
        <f t="shared" si="56"/>
        <v>4.0309645891698391</v>
      </c>
      <c r="AN60" s="18">
        <f t="shared" si="57"/>
        <v>0</v>
      </c>
      <c r="AO60" s="18">
        <f t="shared" si="58"/>
        <v>100.00000000000001</v>
      </c>
      <c r="AP60" s="17">
        <f t="shared" si="59"/>
        <v>61.248749531228391</v>
      </c>
      <c r="AQ60" s="19">
        <f t="shared" si="60"/>
        <v>9326.4712481526385</v>
      </c>
      <c r="AR60" s="19">
        <f t="shared" si="61"/>
        <v>-1448.771527817004</v>
      </c>
      <c r="AS60" s="20">
        <f t="shared" si="62"/>
        <v>493.8905440109022</v>
      </c>
      <c r="AT60" s="21">
        <f t="shared" si="63"/>
        <v>565.06489146480703</v>
      </c>
      <c r="AU60" s="21">
        <f t="shared" si="64"/>
        <v>-435.38704777389796</v>
      </c>
      <c r="AV60" s="21">
        <f t="shared" si="65"/>
        <v>-592.38373370004376</v>
      </c>
      <c r="AW60" s="21">
        <f t="shared" si="66"/>
        <v>799.21641263386778</v>
      </c>
      <c r="AX60" s="21">
        <f t="shared" si="67"/>
        <v>-2022.2614178215852</v>
      </c>
      <c r="AY60" s="21">
        <f t="shared" si="68"/>
        <v>-469.94490673828471</v>
      </c>
      <c r="AZ60" s="21">
        <f t="shared" si="69"/>
        <v>543.75310294454857</v>
      </c>
      <c r="BA60" s="21">
        <f t="shared" si="70"/>
        <v>158.73969719887893</v>
      </c>
      <c r="BB60" s="20">
        <f t="shared" si="71"/>
        <v>142.59590312187566</v>
      </c>
      <c r="BC60" s="20">
        <f t="shared" si="72"/>
        <v>118.48677533616758</v>
      </c>
      <c r="BD60" s="20">
        <f t="shared" si="73"/>
        <v>113.92888371713083</v>
      </c>
      <c r="BE60" s="20">
        <f t="shared" si="74"/>
        <v>-45.378132299823115</v>
      </c>
      <c r="BF60" s="20">
        <f t="shared" si="75"/>
        <v>-160.8179918985644</v>
      </c>
      <c r="BG60" s="20">
        <f t="shared" si="76"/>
        <v>78.075358714527511</v>
      </c>
      <c r="BH60" s="16">
        <f t="shared" si="24"/>
        <v>-4.55</v>
      </c>
      <c r="BI60" s="18">
        <f t="shared" si="77"/>
        <v>6759.6475653559482</v>
      </c>
      <c r="BJ60" s="18">
        <f t="shared" si="78"/>
        <v>405.63049389019301</v>
      </c>
      <c r="BK60" s="19">
        <f t="shared" si="79"/>
        <v>814.06841324704783</v>
      </c>
      <c r="BL60" s="18">
        <f t="shared" si="80"/>
        <v>32.986242463612562</v>
      </c>
      <c r="BM60" s="17">
        <f t="shared" si="81"/>
        <v>2.1288369370299502</v>
      </c>
      <c r="BN60" s="17">
        <f t="shared" si="82"/>
        <v>15.216542001849007</v>
      </c>
      <c r="BO60" s="17">
        <f t="shared" si="31"/>
        <v>0.15216542001849007</v>
      </c>
      <c r="BP60" s="53">
        <f t="shared" si="32"/>
        <v>335.23129175141383</v>
      </c>
    </row>
    <row r="61" spans="1:68" s="8" customFormat="1" ht="16" x14ac:dyDescent="0.2">
      <c r="A61">
        <v>43</v>
      </c>
      <c r="B61">
        <v>1141.58</v>
      </c>
      <c r="C61" s="6">
        <v>84.518963650787995</v>
      </c>
      <c r="D61">
        <v>56.687100000000001</v>
      </c>
      <c r="E61">
        <v>0.93279999999999996</v>
      </c>
      <c r="F61">
        <v>13.957000000000001</v>
      </c>
      <c r="G61">
        <v>7.8117999999999999</v>
      </c>
      <c r="H61">
        <v>7.17E-2</v>
      </c>
      <c r="I61">
        <v>4.8216000000000001</v>
      </c>
      <c r="J61">
        <v>10.2575</v>
      </c>
      <c r="K61">
        <v>3.06</v>
      </c>
      <c r="L61">
        <v>1.0457000000000001</v>
      </c>
      <c r="M61">
        <v>0.16639999999999999</v>
      </c>
      <c r="N61">
        <v>1.1883999999999999</v>
      </c>
      <c r="O61">
        <v>0</v>
      </c>
      <c r="P61" s="17">
        <f t="shared" si="33"/>
        <v>98.811599999999999</v>
      </c>
      <c r="Q61" s="17">
        <f t="shared" si="34"/>
        <v>56.687100000000008</v>
      </c>
      <c r="R61" s="17">
        <f t="shared" si="35"/>
        <v>0.93279999999999996</v>
      </c>
      <c r="S61" s="17">
        <f t="shared" si="36"/>
        <v>13.956999999999999</v>
      </c>
      <c r="T61" s="17">
        <f t="shared" si="37"/>
        <v>7.811799999999999</v>
      </c>
      <c r="U61" s="17">
        <f t="shared" si="38"/>
        <v>7.17E-2</v>
      </c>
      <c r="V61" s="17">
        <f t="shared" si="39"/>
        <v>4.8216000000000001</v>
      </c>
      <c r="W61" s="17">
        <f t="shared" si="40"/>
        <v>10.2575</v>
      </c>
      <c r="X61" s="17">
        <f t="shared" si="41"/>
        <v>3.06</v>
      </c>
      <c r="Y61" s="17">
        <f t="shared" si="42"/>
        <v>1.0457000000000001</v>
      </c>
      <c r="Z61" s="17">
        <f t="shared" si="43"/>
        <v>0.16639999999999999</v>
      </c>
      <c r="AA61" s="17">
        <f t="shared" si="44"/>
        <v>1.1883999999999999</v>
      </c>
      <c r="AB61" s="17">
        <f t="shared" si="45"/>
        <v>0</v>
      </c>
      <c r="AC61" s="18">
        <f t="shared" si="46"/>
        <v>57.810724735896088</v>
      </c>
      <c r="AD61" s="18">
        <f t="shared" si="47"/>
        <v>0.71555121039967151</v>
      </c>
      <c r="AE61" s="18">
        <f t="shared" si="48"/>
        <v>8.3878854563613992</v>
      </c>
      <c r="AF61" s="18">
        <f t="shared" si="49"/>
        <v>6.6621527016118405</v>
      </c>
      <c r="AG61" s="18">
        <f t="shared" si="50"/>
        <v>6.1932442913101203E-2</v>
      </c>
      <c r="AH61" s="18">
        <f t="shared" si="51"/>
        <v>7.3312220173079305</v>
      </c>
      <c r="AI61" s="18">
        <f t="shared" si="52"/>
        <v>11.207887425681424</v>
      </c>
      <c r="AJ61" s="18">
        <f t="shared" si="53"/>
        <v>3.0252418112068193</v>
      </c>
      <c r="AK61" s="18">
        <f t="shared" si="54"/>
        <v>0.68021537590530723</v>
      </c>
      <c r="AL61" s="18">
        <f t="shared" si="55"/>
        <v>7.1835440716253141E-2</v>
      </c>
      <c r="AM61" s="18">
        <f t="shared" si="56"/>
        <v>4.0453513820001756</v>
      </c>
      <c r="AN61" s="18">
        <f t="shared" si="57"/>
        <v>0</v>
      </c>
      <c r="AO61" s="18">
        <f t="shared" si="58"/>
        <v>100.00000000000003</v>
      </c>
      <c r="AP61" s="17">
        <f t="shared" si="59"/>
        <v>61.275976293659689</v>
      </c>
      <c r="AQ61" s="19">
        <f t="shared" si="60"/>
        <v>9340.7936410288039</v>
      </c>
      <c r="AR61" s="19">
        <f t="shared" si="61"/>
        <v>-1453.9560650056849</v>
      </c>
      <c r="AS61" s="20">
        <f t="shared" si="62"/>
        <v>490.18975181344734</v>
      </c>
      <c r="AT61" s="21">
        <f t="shared" si="63"/>
        <v>554.90019449003728</v>
      </c>
      <c r="AU61" s="21">
        <f t="shared" si="64"/>
        <v>-436.88345185306184</v>
      </c>
      <c r="AV61" s="21">
        <f t="shared" si="65"/>
        <v>-594.49547568484411</v>
      </c>
      <c r="AW61" s="21">
        <f t="shared" si="66"/>
        <v>801.65689638253195</v>
      </c>
      <c r="AX61" s="21">
        <f t="shared" si="67"/>
        <v>-1998.929628676008</v>
      </c>
      <c r="AY61" s="21">
        <f t="shared" si="68"/>
        <v>-472.46803089317496</v>
      </c>
      <c r="AZ61" s="21">
        <f t="shared" si="69"/>
        <v>547.64634691045728</v>
      </c>
      <c r="BA61" s="21">
        <f t="shared" si="70"/>
        <v>158.97949302371424</v>
      </c>
      <c r="BB61" s="20">
        <f t="shared" si="71"/>
        <v>143.10602440148404</v>
      </c>
      <c r="BC61" s="20">
        <f t="shared" si="72"/>
        <v>116.94015558644949</v>
      </c>
      <c r="BD61" s="20">
        <f t="shared" si="73"/>
        <v>114.32045174195052</v>
      </c>
      <c r="BE61" s="20">
        <f t="shared" si="74"/>
        <v>-45.540068829608032</v>
      </c>
      <c r="BF61" s="20">
        <f t="shared" si="75"/>
        <v>-161.10223513499062</v>
      </c>
      <c r="BG61" s="20">
        <f t="shared" si="76"/>
        <v>78.079889044345862</v>
      </c>
      <c r="BH61" s="16">
        <f t="shared" si="24"/>
        <v>-4.55</v>
      </c>
      <c r="BI61" s="18">
        <f t="shared" si="77"/>
        <v>6778.4541785125039</v>
      </c>
      <c r="BJ61" s="18">
        <f t="shared" si="78"/>
        <v>404.78370983334548</v>
      </c>
      <c r="BK61" s="19">
        <f t="shared" si="79"/>
        <v>814.35798043833051</v>
      </c>
      <c r="BL61" s="18">
        <f t="shared" si="80"/>
        <v>32.906423922446294</v>
      </c>
      <c r="BM61" s="17">
        <f t="shared" si="81"/>
        <v>2.1616976858184893</v>
      </c>
      <c r="BN61" s="17">
        <f t="shared" si="82"/>
        <v>15.481036349212005</v>
      </c>
      <c r="BO61" s="17">
        <f t="shared" si="31"/>
        <v>0.15481036349212005</v>
      </c>
      <c r="BP61" s="53">
        <f t="shared" si="32"/>
        <v>367.36468540799848</v>
      </c>
    </row>
    <row r="62" spans="1:68" s="8" customFormat="1" ht="16" x14ac:dyDescent="0.2">
      <c r="A62">
        <v>44</v>
      </c>
      <c r="B62">
        <v>1138.58</v>
      </c>
      <c r="C62" s="6">
        <v>84.258236181239994</v>
      </c>
      <c r="D62">
        <v>56.747199999999999</v>
      </c>
      <c r="E62">
        <v>0.93569999999999998</v>
      </c>
      <c r="F62">
        <v>14.0002</v>
      </c>
      <c r="G62">
        <v>7.7492000000000001</v>
      </c>
      <c r="H62">
        <v>6.9800000000000001E-2</v>
      </c>
      <c r="I62">
        <v>4.7327000000000004</v>
      </c>
      <c r="J62">
        <v>10.2879</v>
      </c>
      <c r="K62">
        <v>3.0695000000000001</v>
      </c>
      <c r="L62">
        <v>1.0488999999999999</v>
      </c>
      <c r="M62">
        <v>0.16689999999999999</v>
      </c>
      <c r="N62">
        <v>1.1919999999999999</v>
      </c>
      <c r="O62">
        <v>0</v>
      </c>
      <c r="P62" s="17">
        <f t="shared" si="33"/>
        <v>98.807999999999993</v>
      </c>
      <c r="Q62" s="17">
        <f t="shared" si="34"/>
        <v>56.747200000000007</v>
      </c>
      <c r="R62" s="17">
        <f t="shared" si="35"/>
        <v>0.93570000000000009</v>
      </c>
      <c r="S62" s="17">
        <f t="shared" si="36"/>
        <v>14.000200000000001</v>
      </c>
      <c r="T62" s="17">
        <f t="shared" si="37"/>
        <v>7.749200000000001</v>
      </c>
      <c r="U62" s="17">
        <f t="shared" si="38"/>
        <v>6.9800000000000015E-2</v>
      </c>
      <c r="V62" s="17">
        <f t="shared" si="39"/>
        <v>4.7327000000000012</v>
      </c>
      <c r="W62" s="17">
        <f t="shared" si="40"/>
        <v>10.287900000000002</v>
      </c>
      <c r="X62" s="17">
        <f t="shared" si="41"/>
        <v>3.0695000000000006</v>
      </c>
      <c r="Y62" s="17">
        <f t="shared" si="42"/>
        <v>1.0489000000000002</v>
      </c>
      <c r="Z62" s="17">
        <f t="shared" si="43"/>
        <v>0.16690000000000002</v>
      </c>
      <c r="AA62" s="17">
        <f t="shared" si="44"/>
        <v>1.1919999999999999</v>
      </c>
      <c r="AB62" s="17">
        <f t="shared" si="45"/>
        <v>0</v>
      </c>
      <c r="AC62" s="18">
        <f t="shared" si="46"/>
        <v>57.89723698518484</v>
      </c>
      <c r="AD62" s="18">
        <f t="shared" si="47"/>
        <v>0.71808861247568856</v>
      </c>
      <c r="AE62" s="18">
        <f t="shared" si="48"/>
        <v>8.4175146217967196</v>
      </c>
      <c r="AF62" s="18">
        <f t="shared" si="49"/>
        <v>6.6116455610082197</v>
      </c>
      <c r="AG62" s="18">
        <f t="shared" si="50"/>
        <v>6.0317551668509412E-2</v>
      </c>
      <c r="AH62" s="18">
        <f t="shared" si="51"/>
        <v>7.1991860327214514</v>
      </c>
      <c r="AI62" s="18">
        <f t="shared" si="52"/>
        <v>11.246003016094971</v>
      </c>
      <c r="AJ62" s="18">
        <f t="shared" si="53"/>
        <v>3.0359564136619479</v>
      </c>
      <c r="AK62" s="18">
        <f t="shared" si="54"/>
        <v>0.68259428687748436</v>
      </c>
      <c r="AL62" s="18">
        <f t="shared" si="55"/>
        <v>7.2082692791443526E-2</v>
      </c>
      <c r="AM62" s="18">
        <f t="shared" si="56"/>
        <v>4.0593742257187202</v>
      </c>
      <c r="AN62" s="18">
        <f t="shared" si="57"/>
        <v>0</v>
      </c>
      <c r="AO62" s="18">
        <f t="shared" si="58"/>
        <v>100</v>
      </c>
      <c r="AP62" s="17">
        <f t="shared" si="59"/>
        <v>61.302680735874738</v>
      </c>
      <c r="AQ62" s="19">
        <f t="shared" si="60"/>
        <v>9355.005965386621</v>
      </c>
      <c r="AR62" s="19">
        <f t="shared" si="61"/>
        <v>-1459.0919845422434</v>
      </c>
      <c r="AS62" s="20">
        <f t="shared" si="62"/>
        <v>486.44802394841929</v>
      </c>
      <c r="AT62" s="21">
        <f t="shared" si="63"/>
        <v>544.90639081668667</v>
      </c>
      <c r="AU62" s="21">
        <f t="shared" si="64"/>
        <v>-438.36919756738195</v>
      </c>
      <c r="AV62" s="21">
        <f t="shared" si="65"/>
        <v>-596.57540015912662</v>
      </c>
      <c r="AW62" s="21">
        <f t="shared" si="66"/>
        <v>804.03453450597931</v>
      </c>
      <c r="AX62" s="21">
        <f t="shared" si="67"/>
        <v>-1975.7404742780768</v>
      </c>
      <c r="AY62" s="21">
        <f t="shared" si="68"/>
        <v>-474.962717860368</v>
      </c>
      <c r="AZ62" s="21">
        <f t="shared" si="69"/>
        <v>551.52282522669634</v>
      </c>
      <c r="BA62" s="21">
        <f t="shared" si="70"/>
        <v>159.2174017092583</v>
      </c>
      <c r="BB62" s="20">
        <f t="shared" si="71"/>
        <v>143.61168284276226</v>
      </c>
      <c r="BC62" s="20">
        <f t="shared" si="72"/>
        <v>115.40796088971287</v>
      </c>
      <c r="BD62" s="20">
        <f t="shared" si="73"/>
        <v>114.70923076416869</v>
      </c>
      <c r="BE62" s="20">
        <f t="shared" si="74"/>
        <v>-45.70098810962962</v>
      </c>
      <c r="BF62" s="20">
        <f t="shared" si="75"/>
        <v>-161.37850879426458</v>
      </c>
      <c r="BG62" s="20">
        <f t="shared" si="76"/>
        <v>78.080840068349161</v>
      </c>
      <c r="BH62" s="16">
        <f t="shared" si="24"/>
        <v>-4.55</v>
      </c>
      <c r="BI62" s="18">
        <f t="shared" si="77"/>
        <v>6797.1779654772063</v>
      </c>
      <c r="BJ62" s="18">
        <f t="shared" si="78"/>
        <v>403.94761937035707</v>
      </c>
      <c r="BK62" s="19">
        <f t="shared" si="79"/>
        <v>814.65323661973503</v>
      </c>
      <c r="BL62" s="18">
        <f t="shared" si="80"/>
        <v>32.827676320458302</v>
      </c>
      <c r="BM62" s="17">
        <f t="shared" si="81"/>
        <v>2.1946882344087628</v>
      </c>
      <c r="BN62" s="17">
        <f t="shared" si="82"/>
        <v>15.741763818760006</v>
      </c>
      <c r="BO62" s="17">
        <f t="shared" si="31"/>
        <v>0.15741763818760007</v>
      </c>
      <c r="BP62" s="53">
        <f t="shared" si="32"/>
        <v>402.60754005960683</v>
      </c>
    </row>
    <row r="63" spans="1:68" s="8" customFormat="1" ht="16" x14ac:dyDescent="0.2">
      <c r="A63">
        <v>45</v>
      </c>
      <c r="B63">
        <v>1135.58</v>
      </c>
      <c r="C63" s="6">
        <v>84.001212670314004</v>
      </c>
      <c r="D63">
        <v>56.807000000000002</v>
      </c>
      <c r="E63">
        <v>0.93859999999999999</v>
      </c>
      <c r="F63">
        <v>14.042999999999999</v>
      </c>
      <c r="G63">
        <v>7.6859999999999999</v>
      </c>
      <c r="H63">
        <v>6.7900000000000002E-2</v>
      </c>
      <c r="I63">
        <v>4.6454000000000004</v>
      </c>
      <c r="J63">
        <v>10.318</v>
      </c>
      <c r="K63">
        <v>3.0789</v>
      </c>
      <c r="L63">
        <v>1.0521</v>
      </c>
      <c r="M63">
        <v>0.16739999999999999</v>
      </c>
      <c r="N63">
        <v>1.1957</v>
      </c>
      <c r="O63">
        <v>0</v>
      </c>
      <c r="P63" s="17">
        <f t="shared" si="33"/>
        <v>98.804299999999998</v>
      </c>
      <c r="Q63" s="17">
        <f t="shared" si="34"/>
        <v>56.807000000000002</v>
      </c>
      <c r="R63" s="17">
        <f t="shared" si="35"/>
        <v>0.93859999999999999</v>
      </c>
      <c r="S63" s="17">
        <f t="shared" si="36"/>
        <v>14.042999999999999</v>
      </c>
      <c r="T63" s="17">
        <f t="shared" si="37"/>
        <v>7.6859999999999999</v>
      </c>
      <c r="U63" s="17">
        <f t="shared" si="38"/>
        <v>6.7900000000000002E-2</v>
      </c>
      <c r="V63" s="17">
        <f t="shared" si="39"/>
        <v>4.6454000000000004</v>
      </c>
      <c r="W63" s="17">
        <f t="shared" si="40"/>
        <v>10.318</v>
      </c>
      <c r="X63" s="17">
        <f t="shared" si="41"/>
        <v>3.0789</v>
      </c>
      <c r="Y63" s="17">
        <f t="shared" si="42"/>
        <v>1.0521</v>
      </c>
      <c r="Z63" s="17">
        <f t="shared" si="43"/>
        <v>0.16739999999999999</v>
      </c>
      <c r="AA63" s="17">
        <f t="shared" si="44"/>
        <v>1.1957</v>
      </c>
      <c r="AB63" s="17">
        <f t="shared" si="45"/>
        <v>0</v>
      </c>
      <c r="AC63" s="18">
        <f t="shared" si="46"/>
        <v>57.982770700667515</v>
      </c>
      <c r="AD63" s="18">
        <f t="shared" si="47"/>
        <v>0.72061893388608211</v>
      </c>
      <c r="AE63" s="18">
        <f t="shared" si="48"/>
        <v>8.4468200897436105</v>
      </c>
      <c r="AF63" s="18">
        <f t="shared" si="49"/>
        <v>6.5604976275800748</v>
      </c>
      <c r="AG63" s="18">
        <f t="shared" si="50"/>
        <v>5.8700495236922494E-2</v>
      </c>
      <c r="AH63" s="18">
        <f t="shared" si="51"/>
        <v>7.0693786600098552</v>
      </c>
      <c r="AI63" s="18">
        <f t="shared" si="52"/>
        <v>11.283678244492647</v>
      </c>
      <c r="AJ63" s="18">
        <f t="shared" si="53"/>
        <v>3.0465421199686511</v>
      </c>
      <c r="AK63" s="18">
        <f t="shared" si="54"/>
        <v>0.68496643876346053</v>
      </c>
      <c r="AL63" s="18">
        <f t="shared" si="55"/>
        <v>7.2329227694868978E-2</v>
      </c>
      <c r="AM63" s="18">
        <f t="shared" si="56"/>
        <v>4.073697461956316</v>
      </c>
      <c r="AN63" s="18">
        <f t="shared" si="57"/>
        <v>0</v>
      </c>
      <c r="AO63" s="18">
        <f t="shared" si="58"/>
        <v>100.00000000000001</v>
      </c>
      <c r="AP63" s="17">
        <f t="shared" si="59"/>
        <v>61.328617556808268</v>
      </c>
      <c r="AQ63" s="19">
        <f t="shared" si="60"/>
        <v>9369.0609856747542</v>
      </c>
      <c r="AR63" s="19">
        <f t="shared" si="61"/>
        <v>-1464.1717943561575</v>
      </c>
      <c r="AS63" s="20">
        <f t="shared" si="62"/>
        <v>482.65986779242087</v>
      </c>
      <c r="AT63" s="21">
        <f t="shared" si="63"/>
        <v>535.08127077614597</v>
      </c>
      <c r="AU63" s="21">
        <f t="shared" si="64"/>
        <v>-439.83777797032332</v>
      </c>
      <c r="AV63" s="21">
        <f t="shared" si="65"/>
        <v>-598.66974404825123</v>
      </c>
      <c r="AW63" s="21">
        <f t="shared" si="66"/>
        <v>806.46198310405373</v>
      </c>
      <c r="AX63" s="21">
        <f t="shared" si="67"/>
        <v>-1952.6650311122371</v>
      </c>
      <c r="AY63" s="21">
        <f t="shared" si="68"/>
        <v>-477.4640468361863</v>
      </c>
      <c r="AZ63" s="21">
        <f t="shared" si="69"/>
        <v>555.37150130667476</v>
      </c>
      <c r="BA63" s="21">
        <f t="shared" si="70"/>
        <v>159.45261942683567</v>
      </c>
      <c r="BB63" s="20">
        <f t="shared" si="71"/>
        <v>144.11214145145877</v>
      </c>
      <c r="BC63" s="20">
        <f t="shared" si="72"/>
        <v>113.88895883311942</v>
      </c>
      <c r="BD63" s="20">
        <f t="shared" si="73"/>
        <v>115.09351809382498</v>
      </c>
      <c r="BE63" s="20">
        <f t="shared" si="74"/>
        <v>-45.860240186817649</v>
      </c>
      <c r="BF63" s="20">
        <f t="shared" si="75"/>
        <v>-161.65991130055002</v>
      </c>
      <c r="BG63" s="20">
        <f t="shared" si="76"/>
        <v>78.083466535819227</v>
      </c>
      <c r="BH63" s="16">
        <f t="shared" si="24"/>
        <v>-4.55</v>
      </c>
      <c r="BI63" s="18">
        <f t="shared" si="77"/>
        <v>6815.8272143308923</v>
      </c>
      <c r="BJ63" s="18">
        <f t="shared" si="78"/>
        <v>403.11055285369042</v>
      </c>
      <c r="BK63" s="19">
        <f t="shared" si="79"/>
        <v>814.94301293410683</v>
      </c>
      <c r="BL63" s="18">
        <f t="shared" si="80"/>
        <v>32.749499302279069</v>
      </c>
      <c r="BM63" s="17">
        <f t="shared" si="81"/>
        <v>2.2277400622794881</v>
      </c>
      <c r="BN63" s="17">
        <f t="shared" si="82"/>
        <v>15.998787329685996</v>
      </c>
      <c r="BO63" s="17">
        <f t="shared" si="31"/>
        <v>0.15998787329685996</v>
      </c>
      <c r="BP63" s="53">
        <f t="shared" si="32"/>
        <v>441.19559281882186</v>
      </c>
    </row>
    <row r="64" spans="1:68" s="8" customFormat="1" ht="16" x14ac:dyDescent="0.2">
      <c r="A64">
        <v>46</v>
      </c>
      <c r="B64">
        <v>1132.58</v>
      </c>
      <c r="C64" s="6">
        <v>83.747832049107004</v>
      </c>
      <c r="D64">
        <v>56.866500000000002</v>
      </c>
      <c r="E64">
        <v>0.94140000000000001</v>
      </c>
      <c r="F64">
        <v>14.0855</v>
      </c>
      <c r="G64">
        <v>7.6223000000000001</v>
      </c>
      <c r="H64">
        <v>6.6100000000000006E-2</v>
      </c>
      <c r="I64">
        <v>4.5595999999999997</v>
      </c>
      <c r="J64">
        <v>10.347899999999999</v>
      </c>
      <c r="K64">
        <v>3.0882000000000001</v>
      </c>
      <c r="L64">
        <v>1.0552999999999999</v>
      </c>
      <c r="M64">
        <v>0.16789999999999999</v>
      </c>
      <c r="N64">
        <v>1.1993</v>
      </c>
      <c r="O64">
        <v>0</v>
      </c>
      <c r="P64" s="17">
        <f t="shared" si="33"/>
        <v>98.800700000000006</v>
      </c>
      <c r="Q64" s="17">
        <f t="shared" si="34"/>
        <v>56.866500000000002</v>
      </c>
      <c r="R64" s="17">
        <f t="shared" si="35"/>
        <v>0.94140000000000001</v>
      </c>
      <c r="S64" s="17">
        <f t="shared" si="36"/>
        <v>14.0855</v>
      </c>
      <c r="T64" s="17">
        <f t="shared" si="37"/>
        <v>7.6223000000000001</v>
      </c>
      <c r="U64" s="17">
        <f t="shared" si="38"/>
        <v>6.6100000000000006E-2</v>
      </c>
      <c r="V64" s="17">
        <f t="shared" si="39"/>
        <v>4.5595999999999997</v>
      </c>
      <c r="W64" s="17">
        <f t="shared" si="40"/>
        <v>10.347899999999999</v>
      </c>
      <c r="X64" s="17">
        <f t="shared" si="41"/>
        <v>3.0882000000000001</v>
      </c>
      <c r="Y64" s="17">
        <f t="shared" si="42"/>
        <v>1.0552999999999999</v>
      </c>
      <c r="Z64" s="17">
        <f t="shared" si="43"/>
        <v>0.16789999999999999</v>
      </c>
      <c r="AA64" s="17">
        <f t="shared" si="44"/>
        <v>1.1993</v>
      </c>
      <c r="AB64" s="17">
        <f t="shared" si="45"/>
        <v>0</v>
      </c>
      <c r="AC64" s="18">
        <f t="shared" si="46"/>
        <v>58.067651887634277</v>
      </c>
      <c r="AD64" s="18">
        <f t="shared" si="47"/>
        <v>0.72306937643888824</v>
      </c>
      <c r="AE64" s="18">
        <f t="shared" si="48"/>
        <v>8.4759087396084656</v>
      </c>
      <c r="AF64" s="18">
        <f t="shared" si="49"/>
        <v>6.5088325112178742</v>
      </c>
      <c r="AG64" s="18">
        <f t="shared" si="50"/>
        <v>5.7168145762232475E-2</v>
      </c>
      <c r="AH64" s="18">
        <f t="shared" si="51"/>
        <v>6.9416950270834441</v>
      </c>
      <c r="AI64" s="18">
        <f t="shared" si="52"/>
        <v>11.321084944436251</v>
      </c>
      <c r="AJ64" s="18">
        <f t="shared" si="53"/>
        <v>3.0570157592398881</v>
      </c>
      <c r="AK64" s="18">
        <f t="shared" si="54"/>
        <v>0.68733564392421342</v>
      </c>
      <c r="AL64" s="18">
        <f t="shared" si="55"/>
        <v>7.257544811998809E-2</v>
      </c>
      <c r="AM64" s="18">
        <f t="shared" si="56"/>
        <v>4.0876625165344782</v>
      </c>
      <c r="AN64" s="18">
        <f t="shared" si="57"/>
        <v>0</v>
      </c>
      <c r="AO64" s="18">
        <f t="shared" si="58"/>
        <v>100</v>
      </c>
      <c r="AP64" s="17">
        <f t="shared" si="59"/>
        <v>61.354134044973854</v>
      </c>
      <c r="AQ64" s="19">
        <f t="shared" si="60"/>
        <v>9382.9991137460765</v>
      </c>
      <c r="AR64" s="19">
        <f t="shared" si="61"/>
        <v>-1469.2140209237314</v>
      </c>
      <c r="AS64" s="20">
        <f t="shared" si="62"/>
        <v>478.84049446086976</v>
      </c>
      <c r="AT64" s="21">
        <f t="shared" si="63"/>
        <v>525.41689659994586</v>
      </c>
      <c r="AU64" s="21">
        <f t="shared" si="64"/>
        <v>-441.29589113412504</v>
      </c>
      <c r="AV64" s="21">
        <f t="shared" si="65"/>
        <v>-600.72454942710863</v>
      </c>
      <c r="AW64" s="21">
        <f t="shared" si="66"/>
        <v>808.82764230754765</v>
      </c>
      <c r="AX64" s="21">
        <f t="shared" si="67"/>
        <v>-1929.7290276725416</v>
      </c>
      <c r="AY64" s="21">
        <f t="shared" si="68"/>
        <v>-479.93545094035704</v>
      </c>
      <c r="AZ64" s="21">
        <f t="shared" si="69"/>
        <v>559.20207738313627</v>
      </c>
      <c r="BA64" s="21">
        <f t="shared" si="70"/>
        <v>159.68604269099427</v>
      </c>
      <c r="BB64" s="20">
        <f t="shared" si="71"/>
        <v>144.6079359842644</v>
      </c>
      <c r="BC64" s="20">
        <f t="shared" si="72"/>
        <v>112.38402809140875</v>
      </c>
      <c r="BD64" s="20">
        <f t="shared" si="73"/>
        <v>115.47506643324975</v>
      </c>
      <c r="BE64" s="20">
        <f t="shared" si="74"/>
        <v>-46.018078744886807</v>
      </c>
      <c r="BF64" s="20">
        <f t="shared" si="75"/>
        <v>-161.9335129465581</v>
      </c>
      <c r="BG64" s="20">
        <f t="shared" si="76"/>
        <v>78.082313640707156</v>
      </c>
      <c r="BH64" s="16">
        <f t="shared" si="24"/>
        <v>-4.55</v>
      </c>
      <c r="BI64" s="18">
        <f t="shared" si="77"/>
        <v>6834.3872843997124</v>
      </c>
      <c r="BJ64" s="18">
        <f t="shared" si="78"/>
        <v>402.28379514917947</v>
      </c>
      <c r="BK64" s="19">
        <f t="shared" si="79"/>
        <v>815.23770961441892</v>
      </c>
      <c r="BL64" s="18">
        <f t="shared" si="80"/>
        <v>32.672372440373955</v>
      </c>
      <c r="BM64" s="17">
        <f t="shared" si="81"/>
        <v>2.2609154744531237</v>
      </c>
      <c r="BN64" s="17">
        <f t="shared" si="82"/>
        <v>16.252167950892996</v>
      </c>
      <c r="BO64" s="17">
        <f t="shared" si="31"/>
        <v>0.16252167950892996</v>
      </c>
      <c r="BP64" s="53">
        <f t="shared" si="32"/>
        <v>483.51403628394718</v>
      </c>
    </row>
    <row r="65" spans="1:68" s="8" customFormat="1" ht="16" x14ac:dyDescent="0.2">
      <c r="A65">
        <v>47</v>
      </c>
      <c r="B65">
        <v>1129.58</v>
      </c>
      <c r="C65" s="6">
        <v>83.49803503471</v>
      </c>
      <c r="D65">
        <v>56.925699999999999</v>
      </c>
      <c r="E65">
        <v>0.94420000000000004</v>
      </c>
      <c r="F65">
        <v>14.127599999999999</v>
      </c>
      <c r="G65">
        <v>7.5579999999999998</v>
      </c>
      <c r="H65">
        <v>6.4299999999999996E-2</v>
      </c>
      <c r="I65">
        <v>4.4753999999999996</v>
      </c>
      <c r="J65">
        <v>10.377599999999999</v>
      </c>
      <c r="K65">
        <v>3.0973999999999999</v>
      </c>
      <c r="L65">
        <v>1.0585</v>
      </c>
      <c r="M65">
        <v>0.16839999999999999</v>
      </c>
      <c r="N65">
        <v>1.2029000000000001</v>
      </c>
      <c r="O65">
        <v>0</v>
      </c>
      <c r="P65" s="17">
        <f t="shared" si="33"/>
        <v>98.797099999999986</v>
      </c>
      <c r="Q65" s="17">
        <f t="shared" si="34"/>
        <v>56.925700000000013</v>
      </c>
      <c r="R65" s="17">
        <f t="shared" si="35"/>
        <v>0.94420000000000015</v>
      </c>
      <c r="S65" s="17">
        <f t="shared" si="36"/>
        <v>14.127600000000003</v>
      </c>
      <c r="T65" s="17">
        <f t="shared" si="37"/>
        <v>7.5580000000000007</v>
      </c>
      <c r="U65" s="17">
        <f t="shared" si="38"/>
        <v>6.430000000000001E-2</v>
      </c>
      <c r="V65" s="17">
        <f t="shared" si="39"/>
        <v>4.4754000000000005</v>
      </c>
      <c r="W65" s="17">
        <f t="shared" si="40"/>
        <v>10.377600000000001</v>
      </c>
      <c r="X65" s="17">
        <f t="shared" si="41"/>
        <v>3.0974000000000008</v>
      </c>
      <c r="Y65" s="17">
        <f t="shared" si="42"/>
        <v>1.0585000000000002</v>
      </c>
      <c r="Z65" s="17">
        <f t="shared" si="43"/>
        <v>0.16840000000000002</v>
      </c>
      <c r="AA65" s="17">
        <f t="shared" si="44"/>
        <v>1.2029000000000001</v>
      </c>
      <c r="AB65" s="17">
        <f t="shared" si="45"/>
        <v>0</v>
      </c>
      <c r="AC65" s="18">
        <f t="shared" si="46"/>
        <v>58.151681357947247</v>
      </c>
      <c r="AD65" s="18">
        <f t="shared" si="47"/>
        <v>0.725514174628342</v>
      </c>
      <c r="AE65" s="18">
        <f t="shared" si="48"/>
        <v>8.504690728444908</v>
      </c>
      <c r="AF65" s="18">
        <f t="shared" si="49"/>
        <v>6.4565434356281601</v>
      </c>
      <c r="AG65" s="18">
        <f t="shared" si="50"/>
        <v>5.5633931406254736E-2</v>
      </c>
      <c r="AH65" s="18">
        <f t="shared" si="51"/>
        <v>6.8162698169279752</v>
      </c>
      <c r="AI65" s="18">
        <f t="shared" si="52"/>
        <v>11.358183583737377</v>
      </c>
      <c r="AJ65" s="18">
        <f t="shared" si="53"/>
        <v>3.067366598072526</v>
      </c>
      <c r="AK65" s="18">
        <f t="shared" si="54"/>
        <v>0.68969951642485861</v>
      </c>
      <c r="AL65" s="18">
        <f t="shared" si="55"/>
        <v>7.2821102231531834E-2</v>
      </c>
      <c r="AM65" s="18">
        <f t="shared" si="56"/>
        <v>4.1015957545508188</v>
      </c>
      <c r="AN65" s="18">
        <f t="shared" si="57"/>
        <v>0</v>
      </c>
      <c r="AO65" s="18">
        <f t="shared" si="58"/>
        <v>99.999999999999972</v>
      </c>
      <c r="AP65" s="17">
        <f t="shared" si="59"/>
        <v>61.379021679000161</v>
      </c>
      <c r="AQ65" s="19">
        <f t="shared" si="60"/>
        <v>9396.8004069990639</v>
      </c>
      <c r="AR65" s="19">
        <f t="shared" si="61"/>
        <v>-1474.2030908686404</v>
      </c>
      <c r="AS65" s="20">
        <f t="shared" si="62"/>
        <v>474.9759395881527</v>
      </c>
      <c r="AT65" s="21">
        <f t="shared" si="63"/>
        <v>515.92346244327848</v>
      </c>
      <c r="AU65" s="21">
        <f t="shared" si="64"/>
        <v>-442.74199609408294</v>
      </c>
      <c r="AV65" s="21">
        <f t="shared" si="65"/>
        <v>-602.76635460857074</v>
      </c>
      <c r="AW65" s="21">
        <f t="shared" si="66"/>
        <v>811.18684904764382</v>
      </c>
      <c r="AX65" s="21">
        <f t="shared" si="67"/>
        <v>-1906.9220661196971</v>
      </c>
      <c r="AY65" s="21">
        <f t="shared" si="68"/>
        <v>-482.39440034548841</v>
      </c>
      <c r="AZ65" s="21">
        <f t="shared" si="69"/>
        <v>563.0063158691222</v>
      </c>
      <c r="BA65" s="21">
        <f t="shared" si="70"/>
        <v>159.91712373435493</v>
      </c>
      <c r="BB65" s="20">
        <f t="shared" si="71"/>
        <v>145.09882107631151</v>
      </c>
      <c r="BC65" s="20">
        <f t="shared" si="72"/>
        <v>110.89268057056708</v>
      </c>
      <c r="BD65" s="20">
        <f t="shared" si="73"/>
        <v>115.85347255412124</v>
      </c>
      <c r="BE65" s="20">
        <f t="shared" si="74"/>
        <v>-46.174342547172849</v>
      </c>
      <c r="BF65" s="20">
        <f t="shared" si="75"/>
        <v>-162.20574382729811</v>
      </c>
      <c r="BG65" s="20">
        <f t="shared" si="76"/>
        <v>78.080128861710932</v>
      </c>
      <c r="BH65" s="16">
        <f t="shared" si="24"/>
        <v>-4.55</v>
      </c>
      <c r="BI65" s="18">
        <f t="shared" si="77"/>
        <v>6852.8650659107834</v>
      </c>
      <c r="BJ65" s="18">
        <f t="shared" si="78"/>
        <v>401.46214042259476</v>
      </c>
      <c r="BK65" s="19">
        <f t="shared" si="79"/>
        <v>815.53253715436415</v>
      </c>
      <c r="BL65" s="18">
        <f t="shared" si="80"/>
        <v>32.59605998505608</v>
      </c>
      <c r="BM65" s="17">
        <f t="shared" si="81"/>
        <v>2.2941875971162213</v>
      </c>
      <c r="BN65" s="17">
        <f t="shared" si="82"/>
        <v>16.50196496529</v>
      </c>
      <c r="BO65" s="17">
        <f t="shared" si="31"/>
        <v>0.1650196496529</v>
      </c>
      <c r="BP65" s="53">
        <f t="shared" si="32"/>
        <v>529.89562838029781</v>
      </c>
    </row>
    <row r="66" spans="1:68" s="8" customFormat="1" ht="16" x14ac:dyDescent="0.2">
      <c r="A66">
        <v>48</v>
      </c>
      <c r="B66">
        <v>1126.58</v>
      </c>
      <c r="C66" s="6">
        <v>83.251764066693994</v>
      </c>
      <c r="D66">
        <v>56.9846</v>
      </c>
      <c r="E66">
        <v>0.94699999999999995</v>
      </c>
      <c r="F66">
        <v>14.1694</v>
      </c>
      <c r="G66">
        <v>7.4931999999999999</v>
      </c>
      <c r="H66">
        <v>6.2600000000000003E-2</v>
      </c>
      <c r="I66">
        <v>4.3925999999999998</v>
      </c>
      <c r="J66">
        <v>10.407</v>
      </c>
      <c r="K66">
        <v>3.1065999999999998</v>
      </c>
      <c r="L66">
        <v>1.0616000000000001</v>
      </c>
      <c r="M66">
        <v>0.16889999999999999</v>
      </c>
      <c r="N66">
        <v>1.2064999999999999</v>
      </c>
      <c r="O66">
        <v>0</v>
      </c>
      <c r="P66" s="17">
        <f t="shared" si="33"/>
        <v>98.793499999999995</v>
      </c>
      <c r="Q66" s="17">
        <f t="shared" si="34"/>
        <v>56.9846</v>
      </c>
      <c r="R66" s="17">
        <f t="shared" si="35"/>
        <v>0.94699999999999995</v>
      </c>
      <c r="S66" s="17">
        <f t="shared" si="36"/>
        <v>14.1694</v>
      </c>
      <c r="T66" s="17">
        <f t="shared" si="37"/>
        <v>7.4931999999999999</v>
      </c>
      <c r="U66" s="17">
        <f t="shared" si="38"/>
        <v>6.2600000000000003E-2</v>
      </c>
      <c r="V66" s="17">
        <f t="shared" si="39"/>
        <v>4.3925999999999998</v>
      </c>
      <c r="W66" s="17">
        <f t="shared" si="40"/>
        <v>10.407</v>
      </c>
      <c r="X66" s="17">
        <f t="shared" si="41"/>
        <v>3.1065999999999998</v>
      </c>
      <c r="Y66" s="17">
        <f t="shared" si="42"/>
        <v>1.0616000000000001</v>
      </c>
      <c r="Z66" s="17">
        <f t="shared" si="43"/>
        <v>0.16889999999999999</v>
      </c>
      <c r="AA66" s="17">
        <f t="shared" si="44"/>
        <v>1.2064999999999999</v>
      </c>
      <c r="AB66" s="17">
        <f t="shared" si="45"/>
        <v>0</v>
      </c>
      <c r="AC66" s="18">
        <f t="shared" si="46"/>
        <v>58.234941648333042</v>
      </c>
      <c r="AD66" s="18">
        <f t="shared" si="47"/>
        <v>0.72795432195471432</v>
      </c>
      <c r="AE66" s="18">
        <f t="shared" si="48"/>
        <v>8.5332376284804088</v>
      </c>
      <c r="AF66" s="18">
        <f t="shared" si="49"/>
        <v>6.4037262474495922</v>
      </c>
      <c r="AG66" s="18">
        <f t="shared" si="50"/>
        <v>5.4184535550257325E-2</v>
      </c>
      <c r="AH66" s="18">
        <f t="shared" si="51"/>
        <v>6.6928149467931393</v>
      </c>
      <c r="AI66" s="18">
        <f t="shared" si="52"/>
        <v>11.394879991383313</v>
      </c>
      <c r="AJ66" s="18">
        <f t="shared" si="53"/>
        <v>3.0776977854553875</v>
      </c>
      <c r="AK66" s="18">
        <f t="shared" si="54"/>
        <v>0.69199381551292305</v>
      </c>
      <c r="AL66" s="18">
        <f t="shared" si="55"/>
        <v>7.3066289741048895E-2</v>
      </c>
      <c r="AM66" s="18">
        <f t="shared" si="56"/>
        <v>4.1155027893461753</v>
      </c>
      <c r="AN66" s="18">
        <f t="shared" si="57"/>
        <v>0</v>
      </c>
      <c r="AO66" s="18">
        <f t="shared" si="58"/>
        <v>100.00000000000001</v>
      </c>
      <c r="AP66" s="17">
        <f t="shared" si="59"/>
        <v>61.403369839221313</v>
      </c>
      <c r="AQ66" s="19">
        <f t="shared" si="60"/>
        <v>9410.4781968579246</v>
      </c>
      <c r="AR66" s="19">
        <f t="shared" si="61"/>
        <v>-1479.1514105207941</v>
      </c>
      <c r="AS66" s="20">
        <f t="shared" si="62"/>
        <v>471.07937625680097</v>
      </c>
      <c r="AT66" s="21">
        <f t="shared" si="63"/>
        <v>506.57916332277267</v>
      </c>
      <c r="AU66" s="21">
        <f t="shared" si="64"/>
        <v>-444.17242206412152</v>
      </c>
      <c r="AV66" s="21">
        <f t="shared" si="65"/>
        <v>-604.80430432931541</v>
      </c>
      <c r="AW66" s="21">
        <f t="shared" si="66"/>
        <v>813.54056619455514</v>
      </c>
      <c r="AX66" s="21">
        <f t="shared" si="67"/>
        <v>-1884.2338417291564</v>
      </c>
      <c r="AY66" s="21">
        <f t="shared" si="68"/>
        <v>-484.84461108620911</v>
      </c>
      <c r="AZ66" s="21">
        <f t="shared" si="69"/>
        <v>566.79441970617142</v>
      </c>
      <c r="BA66" s="21">
        <f t="shared" si="70"/>
        <v>160.14608953291585</v>
      </c>
      <c r="BB66" s="20">
        <f t="shared" si="71"/>
        <v>145.58593746084014</v>
      </c>
      <c r="BC66" s="20">
        <f t="shared" si="72"/>
        <v>109.41403807187767</v>
      </c>
      <c r="BD66" s="20">
        <f t="shared" si="73"/>
        <v>116.22777591210978</v>
      </c>
      <c r="BE66" s="20">
        <f t="shared" si="74"/>
        <v>-46.329509775900533</v>
      </c>
      <c r="BF66" s="20">
        <f t="shared" si="75"/>
        <v>-162.47672234287214</v>
      </c>
      <c r="BG66" s="20">
        <f t="shared" si="76"/>
        <v>78.077090436245243</v>
      </c>
      <c r="BH66" s="16">
        <f t="shared" si="24"/>
        <v>-4.55</v>
      </c>
      <c r="BI66" s="18">
        <f t="shared" si="77"/>
        <v>6871.2651326086307</v>
      </c>
      <c r="BJ66" s="18">
        <f t="shared" si="78"/>
        <v>400.64469929521601</v>
      </c>
      <c r="BK66" s="19">
        <f t="shared" si="79"/>
        <v>815.82688253440824</v>
      </c>
      <c r="BL66" s="18">
        <f t="shared" si="80"/>
        <v>32.520506541500133</v>
      </c>
      <c r="BM66" s="17">
        <f t="shared" si="81"/>
        <v>2.3275560282604895</v>
      </c>
      <c r="BN66" s="17">
        <f t="shared" si="82"/>
        <v>16.748235933306006</v>
      </c>
      <c r="BO66" s="17">
        <f t="shared" si="31"/>
        <v>0.16748235933306005</v>
      </c>
      <c r="BP66" s="53">
        <f t="shared" si="32"/>
        <v>580.73234438172619</v>
      </c>
    </row>
    <row r="67" spans="1:68" s="8" customFormat="1" ht="16" x14ac:dyDescent="0.2">
      <c r="A67">
        <v>49</v>
      </c>
      <c r="B67">
        <v>1123.58</v>
      </c>
      <c r="C67" s="6">
        <v>83.008963246608005</v>
      </c>
      <c r="D67">
        <v>57.043199999999999</v>
      </c>
      <c r="E67">
        <v>0.94979999999999998</v>
      </c>
      <c r="F67">
        <v>14.210900000000001</v>
      </c>
      <c r="G67">
        <v>7.4279999999999999</v>
      </c>
      <c r="H67">
        <v>6.0900000000000003E-2</v>
      </c>
      <c r="I67">
        <v>4.3113000000000001</v>
      </c>
      <c r="J67">
        <v>10.436199999999999</v>
      </c>
      <c r="K67">
        <v>3.1156999999999999</v>
      </c>
      <c r="L67">
        <v>1.0647</v>
      </c>
      <c r="M67">
        <v>0.1694</v>
      </c>
      <c r="N67">
        <v>1.21</v>
      </c>
      <c r="O67">
        <v>0</v>
      </c>
      <c r="P67" s="17">
        <f t="shared" si="33"/>
        <v>98.79010000000001</v>
      </c>
      <c r="Q67" s="17">
        <f t="shared" si="34"/>
        <v>57.043142258181739</v>
      </c>
      <c r="R67" s="17">
        <f t="shared" si="35"/>
        <v>0.94979903856762971</v>
      </c>
      <c r="S67" s="17">
        <f t="shared" si="36"/>
        <v>14.210885615056569</v>
      </c>
      <c r="T67" s="17">
        <f t="shared" si="37"/>
        <v>7.4279924810279567</v>
      </c>
      <c r="U67" s="17">
        <f t="shared" si="38"/>
        <v>6.0899938354146831E-2</v>
      </c>
      <c r="V67" s="17">
        <f t="shared" si="39"/>
        <v>4.3112956358987384</v>
      </c>
      <c r="W67" s="17">
        <f t="shared" si="40"/>
        <v>10.436189435985995</v>
      </c>
      <c r="X67" s="17">
        <f t="shared" si="41"/>
        <v>3.1156968461414656</v>
      </c>
      <c r="Y67" s="17">
        <f t="shared" si="42"/>
        <v>1.0646989222604288</v>
      </c>
      <c r="Z67" s="17">
        <f t="shared" si="43"/>
        <v>0.16939982852532792</v>
      </c>
      <c r="AA67" s="17">
        <f t="shared" si="44"/>
        <v>1.21</v>
      </c>
      <c r="AB67" s="17">
        <f t="shared" si="45"/>
        <v>0</v>
      </c>
      <c r="AC67" s="18">
        <f t="shared" si="46"/>
        <v>58.317493772678944</v>
      </c>
      <c r="AD67" s="18">
        <f t="shared" si="47"/>
        <v>0.73039055028705302</v>
      </c>
      <c r="AE67" s="18">
        <f t="shared" si="48"/>
        <v>8.5615578051679364</v>
      </c>
      <c r="AF67" s="18">
        <f t="shared" si="49"/>
        <v>6.3504742482016061</v>
      </c>
      <c r="AG67" s="18">
        <f t="shared" si="50"/>
        <v>5.2733566552895364E-2</v>
      </c>
      <c r="AH67" s="18">
        <f t="shared" si="51"/>
        <v>6.5714957993682726</v>
      </c>
      <c r="AI67" s="18">
        <f t="shared" si="52"/>
        <v>11.431294805384937</v>
      </c>
      <c r="AJ67" s="18">
        <f t="shared" si="53"/>
        <v>3.0879133070973821</v>
      </c>
      <c r="AK67" s="18">
        <f t="shared" si="54"/>
        <v>0.69428436932060722</v>
      </c>
      <c r="AL67" s="18">
        <f t="shared" si="55"/>
        <v>7.3311084101060978E-2</v>
      </c>
      <c r="AM67" s="18">
        <f t="shared" si="56"/>
        <v>4.1290506918393124</v>
      </c>
      <c r="AN67" s="18">
        <f t="shared" si="57"/>
        <v>0</v>
      </c>
      <c r="AO67" s="18">
        <f t="shared" si="58"/>
        <v>100.00000000000003</v>
      </c>
      <c r="AP67" s="17">
        <f t="shared" si="59"/>
        <v>61.427307027933445</v>
      </c>
      <c r="AQ67" s="19">
        <f t="shared" si="60"/>
        <v>9424.0423379453732</v>
      </c>
      <c r="AR67" s="19">
        <f t="shared" si="61"/>
        <v>-1484.0604299478102</v>
      </c>
      <c r="AS67" s="20">
        <f t="shared" si="62"/>
        <v>467.15130817445163</v>
      </c>
      <c r="AT67" s="21">
        <f t="shared" si="63"/>
        <v>497.39651705418453</v>
      </c>
      <c r="AU67" s="21">
        <f t="shared" si="64"/>
        <v>-445.59187151390478</v>
      </c>
      <c r="AV67" s="21">
        <f t="shared" si="65"/>
        <v>-606.80233303059731</v>
      </c>
      <c r="AW67" s="21">
        <f t="shared" si="66"/>
        <v>815.83249547711284</v>
      </c>
      <c r="AX67" s="21">
        <f t="shared" si="67"/>
        <v>-1861.6929794595219</v>
      </c>
      <c r="AY67" s="21">
        <f t="shared" si="68"/>
        <v>-487.26411452760476</v>
      </c>
      <c r="AZ67" s="21">
        <f t="shared" si="69"/>
        <v>570.5621011358952</v>
      </c>
      <c r="BA67" s="21">
        <f t="shared" si="70"/>
        <v>160.37310787486709</v>
      </c>
      <c r="BB67" s="20">
        <f t="shared" si="71"/>
        <v>146.06942814775243</v>
      </c>
      <c r="BC67" s="20">
        <f t="shared" si="72"/>
        <v>107.94953406950148</v>
      </c>
      <c r="BD67" s="20">
        <f t="shared" si="73"/>
        <v>116.59920701492635</v>
      </c>
      <c r="BE67" s="20">
        <f t="shared" si="74"/>
        <v>-46.483209443177081</v>
      </c>
      <c r="BF67" s="20">
        <f t="shared" si="75"/>
        <v>-162.73999570130525</v>
      </c>
      <c r="BG67" s="20">
        <f t="shared" si="76"/>
        <v>78.0703629580279</v>
      </c>
      <c r="BH67" s="16">
        <f t="shared" si="24"/>
        <v>-4.55</v>
      </c>
      <c r="BI67" s="18">
        <f t="shared" si="77"/>
        <v>6889.5730313075792</v>
      </c>
      <c r="BJ67" s="18">
        <f t="shared" si="78"/>
        <v>399.83843492059293</v>
      </c>
      <c r="BK67" s="19">
        <f t="shared" si="79"/>
        <v>816.12683560383039</v>
      </c>
      <c r="BL67" s="18">
        <f t="shared" si="80"/>
        <v>32.446013646008531</v>
      </c>
      <c r="BM67" s="17">
        <f t="shared" si="81"/>
        <v>2.3610555978661454</v>
      </c>
      <c r="BN67" s="17">
        <f t="shared" si="82"/>
        <v>16.991036753391995</v>
      </c>
      <c r="BO67" s="17">
        <f t="shared" si="31"/>
        <v>0.16991036753391994</v>
      </c>
      <c r="BP67" s="53">
        <f t="shared" si="32"/>
        <v>636.50586256294457</v>
      </c>
    </row>
    <row r="68" spans="1:68" s="8" customFormat="1" ht="16" x14ac:dyDescent="0.2">
      <c r="A68">
        <v>50</v>
      </c>
      <c r="B68">
        <v>1120.58</v>
      </c>
      <c r="C68" s="6">
        <v>82.769578277666</v>
      </c>
      <c r="D68">
        <v>57.101500000000001</v>
      </c>
      <c r="E68">
        <v>0.95250000000000001</v>
      </c>
      <c r="F68">
        <v>14.252000000000001</v>
      </c>
      <c r="G68">
        <v>7.3621999999999996</v>
      </c>
      <c r="H68">
        <v>5.9299999999999999E-2</v>
      </c>
      <c r="I68">
        <v>4.2314999999999996</v>
      </c>
      <c r="J68">
        <v>10.4651</v>
      </c>
      <c r="K68">
        <v>3.1246999999999998</v>
      </c>
      <c r="L68">
        <v>1.0678000000000001</v>
      </c>
      <c r="M68">
        <v>0.1699</v>
      </c>
      <c r="N68">
        <v>1.2135</v>
      </c>
      <c r="O68">
        <v>0</v>
      </c>
      <c r="P68" s="17">
        <f t="shared" si="33"/>
        <v>98.78649999999999</v>
      </c>
      <c r="Q68" s="17">
        <f t="shared" si="34"/>
        <v>57.101500000000016</v>
      </c>
      <c r="R68" s="17">
        <f t="shared" si="35"/>
        <v>0.95250000000000024</v>
      </c>
      <c r="S68" s="17">
        <f t="shared" si="36"/>
        <v>14.252000000000002</v>
      </c>
      <c r="T68" s="17">
        <f t="shared" si="37"/>
        <v>7.3622000000000005</v>
      </c>
      <c r="U68" s="17">
        <f t="shared" si="38"/>
        <v>5.9300000000000005E-2</v>
      </c>
      <c r="V68" s="17">
        <f t="shared" si="39"/>
        <v>4.2315000000000005</v>
      </c>
      <c r="W68" s="17">
        <f t="shared" si="40"/>
        <v>10.465100000000001</v>
      </c>
      <c r="X68" s="17">
        <f t="shared" si="41"/>
        <v>3.1247000000000003</v>
      </c>
      <c r="Y68" s="17">
        <f t="shared" si="42"/>
        <v>1.0678000000000003</v>
      </c>
      <c r="Z68" s="17">
        <f t="shared" si="43"/>
        <v>0.16990000000000002</v>
      </c>
      <c r="AA68" s="17">
        <f t="shared" si="44"/>
        <v>1.2135</v>
      </c>
      <c r="AB68" s="17">
        <f t="shared" si="45"/>
        <v>0</v>
      </c>
      <c r="AC68" s="18">
        <f t="shared" si="46"/>
        <v>58.399336304842336</v>
      </c>
      <c r="AD68" s="18">
        <f t="shared" si="47"/>
        <v>0.7327458851314107</v>
      </c>
      <c r="AE68" s="18">
        <f t="shared" si="48"/>
        <v>8.5895902471026364</v>
      </c>
      <c r="AF68" s="18">
        <f t="shared" si="49"/>
        <v>6.2966173086682993</v>
      </c>
      <c r="AG68" s="18">
        <f t="shared" si="50"/>
        <v>5.1367682117153708E-2</v>
      </c>
      <c r="AH68" s="18">
        <f t="shared" si="51"/>
        <v>6.4523179390563721</v>
      </c>
      <c r="AI68" s="18">
        <f t="shared" si="52"/>
        <v>11.467317516476264</v>
      </c>
      <c r="AJ68" s="18">
        <f t="shared" si="53"/>
        <v>3.0980128557859592</v>
      </c>
      <c r="AK68" s="18">
        <f t="shared" si="54"/>
        <v>0.69657113490288081</v>
      </c>
      <c r="AL68" s="18">
        <f t="shared" si="55"/>
        <v>7.355548070919822E-2</v>
      </c>
      <c r="AM68" s="18">
        <f t="shared" si="56"/>
        <v>4.1425676452074915</v>
      </c>
      <c r="AN68" s="18">
        <f t="shared" si="57"/>
        <v>0</v>
      </c>
      <c r="AO68" s="18">
        <f t="shared" si="58"/>
        <v>100.00000000000001</v>
      </c>
      <c r="AP68" s="17">
        <f t="shared" si="59"/>
        <v>61.450647038632098</v>
      </c>
      <c r="AQ68" s="19">
        <f t="shared" si="60"/>
        <v>9437.4803175198085</v>
      </c>
      <c r="AR68" s="19">
        <f t="shared" si="61"/>
        <v>-1488.9195734327711</v>
      </c>
      <c r="AS68" s="20">
        <f t="shared" si="62"/>
        <v>463.18571420890919</v>
      </c>
      <c r="AT68" s="21">
        <f t="shared" si="63"/>
        <v>488.37594480717678</v>
      </c>
      <c r="AU68" s="21">
        <f t="shared" si="64"/>
        <v>-446.99603679224475</v>
      </c>
      <c r="AV68" s="21">
        <f t="shared" si="65"/>
        <v>-608.78800852352936</v>
      </c>
      <c r="AW68" s="21">
        <f t="shared" si="66"/>
        <v>818.11820487238526</v>
      </c>
      <c r="AX68" s="21">
        <f t="shared" si="67"/>
        <v>-1839.2878127166437</v>
      </c>
      <c r="AY68" s="21">
        <f t="shared" si="68"/>
        <v>-489.67191379799095</v>
      </c>
      <c r="AZ68" s="21">
        <f t="shared" si="69"/>
        <v>574.30489926565951</v>
      </c>
      <c r="BA68" s="21">
        <f t="shared" si="70"/>
        <v>160.59817483831642</v>
      </c>
      <c r="BB68" s="20">
        <f t="shared" si="71"/>
        <v>146.54712399871923</v>
      </c>
      <c r="BC68" s="20">
        <f t="shared" si="72"/>
        <v>106.49852037628399</v>
      </c>
      <c r="BD68" s="20">
        <f t="shared" si="73"/>
        <v>116.96663866805788</v>
      </c>
      <c r="BE68" s="20">
        <f t="shared" si="74"/>
        <v>-46.635437245565839</v>
      </c>
      <c r="BF68" s="20">
        <f t="shared" si="75"/>
        <v>-163.0019755122342</v>
      </c>
      <c r="BG68" s="20">
        <f t="shared" si="76"/>
        <v>78.062652780670376</v>
      </c>
      <c r="BH68" s="16">
        <f t="shared" si="24"/>
        <v>-4.55</v>
      </c>
      <c r="BI68" s="18">
        <f t="shared" si="77"/>
        <v>6907.8017354107569</v>
      </c>
      <c r="BJ68" s="18">
        <f t="shared" si="78"/>
        <v>399.03569790424774</v>
      </c>
      <c r="BK68" s="19">
        <f t="shared" si="79"/>
        <v>816.42553085958048</v>
      </c>
      <c r="BL68" s="18">
        <f t="shared" si="80"/>
        <v>32.372236860815036</v>
      </c>
      <c r="BM68" s="17">
        <f t="shared" si="81"/>
        <v>2.3946479394287223</v>
      </c>
      <c r="BN68" s="17">
        <f t="shared" si="82"/>
        <v>17.230421722334</v>
      </c>
      <c r="BO68" s="17">
        <f t="shared" si="31"/>
        <v>0.17230421722333999</v>
      </c>
      <c r="BP68" s="53">
        <f t="shared" si="32"/>
        <v>697.64191239924207</v>
      </c>
    </row>
    <row r="69" spans="1:68" s="8" customFormat="1" ht="16" x14ac:dyDescent="0.2">
      <c r="A69">
        <v>51</v>
      </c>
      <c r="B69">
        <v>1117.58</v>
      </c>
      <c r="C69" s="6">
        <v>82.533556406992005</v>
      </c>
      <c r="D69">
        <v>57.159500000000001</v>
      </c>
      <c r="E69">
        <v>0.95520000000000005</v>
      </c>
      <c r="F69">
        <v>14.2927</v>
      </c>
      <c r="G69">
        <v>7.2960000000000003</v>
      </c>
      <c r="H69">
        <v>5.7700000000000001E-2</v>
      </c>
      <c r="I69">
        <v>4.1531000000000002</v>
      </c>
      <c r="J69">
        <v>10.4938</v>
      </c>
      <c r="K69">
        <v>3.1335999999999999</v>
      </c>
      <c r="L69">
        <v>1.0708</v>
      </c>
      <c r="M69">
        <v>0.1704</v>
      </c>
      <c r="N69">
        <v>1.2170000000000001</v>
      </c>
      <c r="O69">
        <v>0</v>
      </c>
      <c r="P69" s="17">
        <f t="shared" si="33"/>
        <v>98.782799999999995</v>
      </c>
      <c r="Q69" s="17">
        <f t="shared" si="34"/>
        <v>57.159615727636798</v>
      </c>
      <c r="R69" s="17">
        <f t="shared" si="35"/>
        <v>0.95520193393991681</v>
      </c>
      <c r="S69" s="17">
        <f t="shared" si="36"/>
        <v>14.292728937628819</v>
      </c>
      <c r="T69" s="17">
        <f t="shared" si="37"/>
        <v>7.2960147718023789</v>
      </c>
      <c r="U69" s="17">
        <f t="shared" si="38"/>
        <v>5.7700116821956866E-2</v>
      </c>
      <c r="V69" s="17">
        <f t="shared" si="39"/>
        <v>4.1531084085488574</v>
      </c>
      <c r="W69" s="17">
        <f t="shared" si="40"/>
        <v>10.493821246208855</v>
      </c>
      <c r="X69" s="17">
        <f t="shared" si="41"/>
        <v>3.1336063444243329</v>
      </c>
      <c r="Y69" s="17">
        <f t="shared" si="42"/>
        <v>1.0708021679887592</v>
      </c>
      <c r="Z69" s="17">
        <f t="shared" si="43"/>
        <v>0.17040034499933188</v>
      </c>
      <c r="AA69" s="17">
        <f t="shared" si="44"/>
        <v>1.2170000000000001</v>
      </c>
      <c r="AB69" s="17">
        <f t="shared" si="45"/>
        <v>0</v>
      </c>
      <c r="AC69" s="18">
        <f t="shared" si="46"/>
        <v>58.480432918579233</v>
      </c>
      <c r="AD69" s="18">
        <f t="shared" si="47"/>
        <v>0.73509671314657909</v>
      </c>
      <c r="AE69" s="18">
        <f t="shared" si="48"/>
        <v>8.617329008717352</v>
      </c>
      <c r="AF69" s="18">
        <f t="shared" si="49"/>
        <v>6.2423235648070605</v>
      </c>
      <c r="AG69" s="18">
        <f t="shared" si="50"/>
        <v>5.0000327887009026E-2</v>
      </c>
      <c r="AH69" s="18">
        <f t="shared" si="51"/>
        <v>6.3351304997485443</v>
      </c>
      <c r="AI69" s="18">
        <f t="shared" si="52"/>
        <v>11.503049830083825</v>
      </c>
      <c r="AJ69" s="18">
        <f t="shared" si="53"/>
        <v>3.1079942734615935</v>
      </c>
      <c r="AK69" s="18">
        <f t="shared" si="54"/>
        <v>0.69878839357500577</v>
      </c>
      <c r="AL69" s="18">
        <f t="shared" si="55"/>
        <v>7.3799430906054855E-2</v>
      </c>
      <c r="AM69" s="18">
        <f t="shared" si="56"/>
        <v>4.1560550390877342</v>
      </c>
      <c r="AN69" s="18">
        <f t="shared" si="57"/>
        <v>0</v>
      </c>
      <c r="AO69" s="18">
        <f t="shared" si="58"/>
        <v>99.999999999999986</v>
      </c>
      <c r="AP69" s="17">
        <f t="shared" si="59"/>
        <v>61.473415578158004</v>
      </c>
      <c r="AQ69" s="19">
        <f t="shared" si="60"/>
        <v>9450.7985292234389</v>
      </c>
      <c r="AR69" s="19">
        <f t="shared" si="61"/>
        <v>-1493.7278103710657</v>
      </c>
      <c r="AS69" s="20">
        <f t="shared" si="62"/>
        <v>459.18847533127695</v>
      </c>
      <c r="AT69" s="21">
        <f t="shared" si="63"/>
        <v>479.50602752596728</v>
      </c>
      <c r="AU69" s="21">
        <f t="shared" si="64"/>
        <v>-448.38888237666742</v>
      </c>
      <c r="AV69" s="21">
        <f t="shared" si="65"/>
        <v>-610.76126619914749</v>
      </c>
      <c r="AW69" s="21">
        <f t="shared" si="66"/>
        <v>820.39794111242531</v>
      </c>
      <c r="AX69" s="21">
        <f t="shared" si="67"/>
        <v>-1817.0116013899531</v>
      </c>
      <c r="AY69" s="21">
        <f t="shared" si="68"/>
        <v>-492.06402462256301</v>
      </c>
      <c r="AZ69" s="21">
        <f t="shared" si="69"/>
        <v>578.01174320918017</v>
      </c>
      <c r="BA69" s="21">
        <f t="shared" si="70"/>
        <v>160.82119052609289</v>
      </c>
      <c r="BB69" s="20">
        <f t="shared" si="71"/>
        <v>147.02013234770101</v>
      </c>
      <c r="BC69" s="20">
        <f t="shared" si="72"/>
        <v>105.06042054512255</v>
      </c>
      <c r="BD69" s="20">
        <f t="shared" si="73"/>
        <v>117.331108266855</v>
      </c>
      <c r="BE69" s="20">
        <f t="shared" si="74"/>
        <v>-46.785358977879802</v>
      </c>
      <c r="BF69" s="20">
        <f t="shared" si="75"/>
        <v>-163.26269696898385</v>
      </c>
      <c r="BG69" s="20">
        <f t="shared" si="76"/>
        <v>78.053408506953076</v>
      </c>
      <c r="BH69" s="16">
        <f t="shared" si="24"/>
        <v>-4.55</v>
      </c>
      <c r="BI69" s="18">
        <f t="shared" si="77"/>
        <v>6925.9491314428915</v>
      </c>
      <c r="BJ69" s="18">
        <f t="shared" si="78"/>
        <v>398.23820424586091</v>
      </c>
      <c r="BK69" s="19">
        <f t="shared" si="79"/>
        <v>816.72455659890568</v>
      </c>
      <c r="BL69" s="18">
        <f t="shared" si="80"/>
        <v>32.299240669881669</v>
      </c>
      <c r="BM69" s="17">
        <f t="shared" si="81"/>
        <v>2.4283439632165926</v>
      </c>
      <c r="BN69" s="17">
        <f t="shared" si="82"/>
        <v>17.466443593007995</v>
      </c>
      <c r="BO69" s="17">
        <f t="shared" si="31"/>
        <v>0.17466443593007994</v>
      </c>
      <c r="BP69" s="53">
        <f t="shared" si="32"/>
        <v>764.67830262965902</v>
      </c>
    </row>
    <row r="70" spans="1:68" s="8" customFormat="1" ht="16" x14ac:dyDescent="0.2">
      <c r="A70">
        <v>52</v>
      </c>
      <c r="B70">
        <v>1114.58</v>
      </c>
      <c r="C70" s="6">
        <v>82.300846368831003</v>
      </c>
      <c r="D70">
        <v>57.217199999999998</v>
      </c>
      <c r="E70">
        <v>0.95789999999999997</v>
      </c>
      <c r="F70">
        <v>14.3331</v>
      </c>
      <c r="G70">
        <v>7.2294</v>
      </c>
      <c r="H70">
        <v>5.62E-2</v>
      </c>
      <c r="I70">
        <v>4.0762</v>
      </c>
      <c r="J70">
        <v>10.5223</v>
      </c>
      <c r="K70">
        <v>3.1425000000000001</v>
      </c>
      <c r="L70">
        <v>1.0739000000000001</v>
      </c>
      <c r="M70">
        <v>0.17080000000000001</v>
      </c>
      <c r="N70">
        <v>1.2203999999999999</v>
      </c>
      <c r="O70">
        <v>0</v>
      </c>
      <c r="P70" s="17">
        <f t="shared" si="33"/>
        <v>98.779499999999999</v>
      </c>
      <c r="Q70" s="17">
        <f t="shared" si="34"/>
        <v>57.217257924164421</v>
      </c>
      <c r="R70" s="17">
        <f t="shared" si="35"/>
        <v>0.95790096973562333</v>
      </c>
      <c r="S70" s="17">
        <f t="shared" si="36"/>
        <v>14.333114510196955</v>
      </c>
      <c r="T70" s="17">
        <f t="shared" si="37"/>
        <v>7.2294073187250394</v>
      </c>
      <c r="U70" s="17">
        <f t="shared" si="38"/>
        <v>5.6200056894396111E-2</v>
      </c>
      <c r="V70" s="17">
        <f t="shared" si="39"/>
        <v>4.0762041265647229</v>
      </c>
      <c r="W70" s="17">
        <f t="shared" si="40"/>
        <v>10.522310652311461</v>
      </c>
      <c r="X70" s="17">
        <f t="shared" si="41"/>
        <v>3.1425031813281099</v>
      </c>
      <c r="Y70" s="17">
        <f t="shared" si="42"/>
        <v>1.0739010871688965</v>
      </c>
      <c r="Z70" s="17">
        <f t="shared" si="43"/>
        <v>0.17080017291037108</v>
      </c>
      <c r="AA70" s="17">
        <f t="shared" si="44"/>
        <v>1.2203999999999999</v>
      </c>
      <c r="AB70" s="17">
        <f t="shared" si="45"/>
        <v>0</v>
      </c>
      <c r="AC70" s="18">
        <f t="shared" si="46"/>
        <v>58.560686248264055</v>
      </c>
      <c r="AD70" s="18">
        <f t="shared" si="47"/>
        <v>0.73744177948289491</v>
      </c>
      <c r="AE70" s="18">
        <f t="shared" si="48"/>
        <v>8.644819419615251</v>
      </c>
      <c r="AF70" s="18">
        <f t="shared" si="49"/>
        <v>6.1875839459973294</v>
      </c>
      <c r="AG70" s="18">
        <f t="shared" si="50"/>
        <v>4.8718146060719038E-2</v>
      </c>
      <c r="AH70" s="18">
        <f t="shared" si="51"/>
        <v>6.2200812856616077</v>
      </c>
      <c r="AI70" s="18">
        <f t="shared" si="52"/>
        <v>11.538471893236624</v>
      </c>
      <c r="AJ70" s="18">
        <f t="shared" si="53"/>
        <v>3.1179513616672154</v>
      </c>
      <c r="AK70" s="18">
        <f t="shared" si="54"/>
        <v>0.70106544451000785</v>
      </c>
      <c r="AL70" s="18">
        <f t="shared" si="55"/>
        <v>7.3999483277267838E-2</v>
      </c>
      <c r="AM70" s="18">
        <f t="shared" si="56"/>
        <v>4.1691809922270302</v>
      </c>
      <c r="AN70" s="18">
        <f t="shared" si="57"/>
        <v>0</v>
      </c>
      <c r="AO70" s="18">
        <f t="shared" si="58"/>
        <v>99.999999999999986</v>
      </c>
      <c r="AP70" s="17">
        <f t="shared" si="59"/>
        <v>61.495761259487693</v>
      </c>
      <c r="AQ70" s="19">
        <f t="shared" si="60"/>
        <v>9463.9812332284127</v>
      </c>
      <c r="AR70" s="19">
        <f t="shared" si="61"/>
        <v>-1498.4929981961077</v>
      </c>
      <c r="AS70" s="20">
        <f t="shared" si="62"/>
        <v>455.16205262893635</v>
      </c>
      <c r="AT70" s="21">
        <f t="shared" si="63"/>
        <v>470.79795251172709</v>
      </c>
      <c r="AU70" s="21">
        <f t="shared" si="64"/>
        <v>-449.76963439836356</v>
      </c>
      <c r="AV70" s="21">
        <f t="shared" si="65"/>
        <v>-612.70208831542811</v>
      </c>
      <c r="AW70" s="21">
        <f t="shared" si="66"/>
        <v>822.61565407683133</v>
      </c>
      <c r="AX70" s="21">
        <f t="shared" si="67"/>
        <v>-1794.8957255961679</v>
      </c>
      <c r="AY70" s="21">
        <f t="shared" si="68"/>
        <v>-494.43287141021693</v>
      </c>
      <c r="AZ70" s="21">
        <f t="shared" si="69"/>
        <v>581.71920165084816</v>
      </c>
      <c r="BA70" s="21">
        <f t="shared" si="70"/>
        <v>161.04188718272616</v>
      </c>
      <c r="BB70" s="20">
        <f t="shared" si="71"/>
        <v>147.48914604982286</v>
      </c>
      <c r="BC70" s="20">
        <f t="shared" si="72"/>
        <v>103.63710970262755</v>
      </c>
      <c r="BD70" s="20">
        <f t="shared" si="73"/>
        <v>117.69241331101355</v>
      </c>
      <c r="BE70" s="20">
        <f t="shared" si="74"/>
        <v>-46.935716547918069</v>
      </c>
      <c r="BF70" s="20">
        <f t="shared" si="75"/>
        <v>-163.51577749428236</v>
      </c>
      <c r="BG70" s="20">
        <f t="shared" si="76"/>
        <v>78.042316498336803</v>
      </c>
      <c r="BH70" s="16">
        <f t="shared" si="24"/>
        <v>-4.55</v>
      </c>
      <c r="BI70" s="18">
        <f t="shared" si="77"/>
        <v>6943.9827761804709</v>
      </c>
      <c r="BJ70" s="18">
        <f t="shared" si="78"/>
        <v>397.45137870232645</v>
      </c>
      <c r="BK70" s="19">
        <f t="shared" si="79"/>
        <v>817.02737726307998</v>
      </c>
      <c r="BL70" s="18">
        <f t="shared" si="80"/>
        <v>32.227303611472074</v>
      </c>
      <c r="BM70" s="17">
        <f t="shared" si="81"/>
        <v>2.4621505471672087</v>
      </c>
      <c r="BN70" s="17">
        <f t="shared" si="82"/>
        <v>17.699153631168997</v>
      </c>
      <c r="BO70" s="17">
        <f t="shared" si="31"/>
        <v>0.17699153631168996</v>
      </c>
      <c r="BP70" s="53">
        <f t="shared" si="32"/>
        <v>838.2030418278855</v>
      </c>
    </row>
    <row r="71" spans="1:68" s="8" customFormat="1" ht="16" x14ac:dyDescent="0.2">
      <c r="A71">
        <v>53</v>
      </c>
      <c r="B71">
        <v>1111.58</v>
      </c>
      <c r="C71" s="6">
        <v>82.071398329434004</v>
      </c>
      <c r="D71">
        <v>57.274500000000003</v>
      </c>
      <c r="E71">
        <v>0.96060000000000001</v>
      </c>
      <c r="F71">
        <v>14.373200000000001</v>
      </c>
      <c r="G71">
        <v>7.1623999999999999</v>
      </c>
      <c r="H71">
        <v>5.4699999999999999E-2</v>
      </c>
      <c r="I71">
        <v>4.0006000000000004</v>
      </c>
      <c r="J71">
        <v>10.550599999999999</v>
      </c>
      <c r="K71">
        <v>3.1513</v>
      </c>
      <c r="L71">
        <v>1.0769</v>
      </c>
      <c r="M71">
        <v>0.17130000000000001</v>
      </c>
      <c r="N71">
        <v>1.2238</v>
      </c>
      <c r="O71">
        <v>0</v>
      </c>
      <c r="P71" s="17">
        <f t="shared" si="33"/>
        <v>98.776100000000014</v>
      </c>
      <c r="Q71" s="17">
        <f t="shared" si="34"/>
        <v>57.274557984168233</v>
      </c>
      <c r="R71" s="17">
        <f t="shared" si="35"/>
        <v>0.96060097250245746</v>
      </c>
      <c r="S71" s="17">
        <f t="shared" si="36"/>
        <v>14.373214551293279</v>
      </c>
      <c r="T71" s="17">
        <f t="shared" si="37"/>
        <v>7.1624072511467851</v>
      </c>
      <c r="U71" s="17">
        <f t="shared" si="38"/>
        <v>5.4700055377768494E-2</v>
      </c>
      <c r="V71" s="17">
        <f t="shared" si="39"/>
        <v>4.0006040501700308</v>
      </c>
      <c r="W71" s="17">
        <f t="shared" si="40"/>
        <v>10.550610681328781</v>
      </c>
      <c r="X71" s="17">
        <f t="shared" si="41"/>
        <v>3.1513031903466522</v>
      </c>
      <c r="Y71" s="17">
        <f t="shared" si="42"/>
        <v>1.0769010902434899</v>
      </c>
      <c r="Z71" s="17">
        <f t="shared" si="43"/>
        <v>0.17130017342251819</v>
      </c>
      <c r="AA71" s="17">
        <f t="shared" si="44"/>
        <v>1.2238</v>
      </c>
      <c r="AB71" s="17">
        <f t="shared" si="45"/>
        <v>0</v>
      </c>
      <c r="AC71" s="18">
        <f t="shared" si="46"/>
        <v>58.640173886914525</v>
      </c>
      <c r="AD71" s="18">
        <f t="shared" si="47"/>
        <v>0.73978331922371021</v>
      </c>
      <c r="AE71" s="18">
        <f t="shared" si="48"/>
        <v>8.672087483785786</v>
      </c>
      <c r="AF71" s="18">
        <f t="shared" si="49"/>
        <v>6.1324188150667149</v>
      </c>
      <c r="AG71" s="18">
        <f t="shared" si="50"/>
        <v>4.7434699168900744E-2</v>
      </c>
      <c r="AH71" s="18">
        <f t="shared" si="51"/>
        <v>6.1068899373087149</v>
      </c>
      <c r="AI71" s="18">
        <f t="shared" si="52"/>
        <v>11.573618472183449</v>
      </c>
      <c r="AJ71" s="18">
        <f t="shared" si="53"/>
        <v>3.1277943152649006</v>
      </c>
      <c r="AK71" s="18">
        <f t="shared" si="54"/>
        <v>0.70327387163569954</v>
      </c>
      <c r="AL71" s="18">
        <f t="shared" si="55"/>
        <v>7.424249706970755E-2</v>
      </c>
      <c r="AM71" s="18">
        <f t="shared" si="56"/>
        <v>4.1822827023778721</v>
      </c>
      <c r="AN71" s="18">
        <f t="shared" si="57"/>
        <v>0</v>
      </c>
      <c r="AO71" s="18">
        <f t="shared" si="58"/>
        <v>99.999999999999986</v>
      </c>
      <c r="AP71" s="17">
        <f t="shared" si="59"/>
        <v>61.517626185246023</v>
      </c>
      <c r="AQ71" s="19">
        <f t="shared" si="60"/>
        <v>9477.0411700996628</v>
      </c>
      <c r="AR71" s="19">
        <f t="shared" si="61"/>
        <v>-1503.2196444394281</v>
      </c>
      <c r="AS71" s="20">
        <f t="shared" si="62"/>
        <v>451.10794529545296</v>
      </c>
      <c r="AT71" s="21">
        <f t="shared" si="63"/>
        <v>462.23049935489661</v>
      </c>
      <c r="AU71" s="21">
        <f t="shared" si="64"/>
        <v>-451.13964804571083</v>
      </c>
      <c r="AV71" s="21">
        <f t="shared" si="65"/>
        <v>-614.63127564340425</v>
      </c>
      <c r="AW71" s="21">
        <f t="shared" si="66"/>
        <v>824.82836092014941</v>
      </c>
      <c r="AX71" s="21">
        <f t="shared" si="67"/>
        <v>-1772.8947098638689</v>
      </c>
      <c r="AY71" s="21">
        <f t="shared" si="68"/>
        <v>-496.78705805195443</v>
      </c>
      <c r="AZ71" s="21">
        <f t="shared" si="69"/>
        <v>585.39557629691353</v>
      </c>
      <c r="BA71" s="21">
        <f t="shared" si="70"/>
        <v>161.26047818901495</v>
      </c>
      <c r="BB71" s="20">
        <f t="shared" si="71"/>
        <v>147.95460902330927</v>
      </c>
      <c r="BC71" s="20">
        <f t="shared" si="72"/>
        <v>102.22570551684883</v>
      </c>
      <c r="BD71" s="20">
        <f t="shared" si="73"/>
        <v>118.05090841627117</v>
      </c>
      <c r="BE71" s="20">
        <f t="shared" si="74"/>
        <v>-47.083828017008372</v>
      </c>
      <c r="BF71" s="20">
        <f t="shared" si="75"/>
        <v>-163.76775054143548</v>
      </c>
      <c r="BG71" s="20">
        <f t="shared" si="76"/>
        <v>78.029700363056989</v>
      </c>
      <c r="BH71" s="16">
        <f t="shared" si="24"/>
        <v>-4.55</v>
      </c>
      <c r="BI71" s="18">
        <f t="shared" si="77"/>
        <v>6961.9312159227065</v>
      </c>
      <c r="BJ71" s="18">
        <f t="shared" si="78"/>
        <v>396.66982295005738</v>
      </c>
      <c r="BK71" s="19">
        <f t="shared" si="79"/>
        <v>817.33031938043246</v>
      </c>
      <c r="BL71" s="18">
        <f t="shared" si="80"/>
        <v>32.156137551615863</v>
      </c>
      <c r="BM71" s="17">
        <f t="shared" si="81"/>
        <v>2.4960599239096828</v>
      </c>
      <c r="BN71" s="17">
        <f t="shared" si="82"/>
        <v>17.928601670565996</v>
      </c>
      <c r="BO71" s="17">
        <f t="shared" si="31"/>
        <v>0.17928601670565997</v>
      </c>
      <c r="BP71" s="53">
        <f t="shared" si="32"/>
        <v>918.83491638035218</v>
      </c>
    </row>
    <row r="72" spans="1:68" s="8" customFormat="1" ht="16" x14ac:dyDescent="0.2">
      <c r="A72">
        <v>54</v>
      </c>
      <c r="B72">
        <v>1108.58</v>
      </c>
      <c r="C72" s="6">
        <v>81.845163833347996</v>
      </c>
      <c r="D72">
        <v>57.331600000000002</v>
      </c>
      <c r="E72">
        <v>0.96330000000000005</v>
      </c>
      <c r="F72">
        <v>14.4129</v>
      </c>
      <c r="G72">
        <v>7.0949999999999998</v>
      </c>
      <c r="H72">
        <v>5.33E-2</v>
      </c>
      <c r="I72">
        <v>3.9264000000000001</v>
      </c>
      <c r="J72">
        <v>10.5786</v>
      </c>
      <c r="K72">
        <v>3.16</v>
      </c>
      <c r="L72">
        <v>1.0798000000000001</v>
      </c>
      <c r="M72">
        <v>0.17180000000000001</v>
      </c>
      <c r="N72">
        <v>1.2272000000000001</v>
      </c>
      <c r="O72">
        <v>0</v>
      </c>
      <c r="P72" s="17">
        <f t="shared" si="33"/>
        <v>98.772699999999986</v>
      </c>
      <c r="Q72" s="17">
        <f t="shared" si="34"/>
        <v>57.331658043973697</v>
      </c>
      <c r="R72" s="17">
        <f t="shared" si="35"/>
        <v>0.96330097526948255</v>
      </c>
      <c r="S72" s="17">
        <f t="shared" si="36"/>
        <v>14.412914591987464</v>
      </c>
      <c r="T72" s="17">
        <f t="shared" si="37"/>
        <v>7.0950071831589101</v>
      </c>
      <c r="U72" s="17">
        <f t="shared" si="38"/>
        <v>5.3300053962279062E-2</v>
      </c>
      <c r="V72" s="17">
        <f t="shared" si="39"/>
        <v>3.9264039751874766</v>
      </c>
      <c r="W72" s="17">
        <f t="shared" si="40"/>
        <v>10.578610710044376</v>
      </c>
      <c r="X72" s="17">
        <f t="shared" si="41"/>
        <v>3.1600031992645747</v>
      </c>
      <c r="Y72" s="17">
        <f t="shared" si="42"/>
        <v>1.0798010932170532</v>
      </c>
      <c r="Z72" s="17">
        <f t="shared" si="43"/>
        <v>0.17180017393470062</v>
      </c>
      <c r="AA72" s="17">
        <f t="shared" si="44"/>
        <v>1.2272000000000001</v>
      </c>
      <c r="AB72" s="17">
        <f t="shared" si="45"/>
        <v>0</v>
      </c>
      <c r="AC72" s="18">
        <f t="shared" si="46"/>
        <v>58.718960149605842</v>
      </c>
      <c r="AD72" s="18">
        <f t="shared" si="47"/>
        <v>0.74211953455431201</v>
      </c>
      <c r="AE72" s="18">
        <f t="shared" si="48"/>
        <v>8.699051581929691</v>
      </c>
      <c r="AF72" s="18">
        <f t="shared" si="49"/>
        <v>6.0768146038428403</v>
      </c>
      <c r="AG72" s="18">
        <f t="shared" si="50"/>
        <v>4.6236652540344786E-2</v>
      </c>
      <c r="AH72" s="18">
        <f t="shared" si="51"/>
        <v>5.9956994466412921</v>
      </c>
      <c r="AI72" s="18">
        <f t="shared" si="52"/>
        <v>11.608351506973385</v>
      </c>
      <c r="AJ72" s="18">
        <f t="shared" si="53"/>
        <v>3.1375154288195937</v>
      </c>
      <c r="AK72" s="18">
        <f t="shared" si="54"/>
        <v>0.70541189678317695</v>
      </c>
      <c r="AL72" s="18">
        <f t="shared" si="55"/>
        <v>7.448498215193744E-2</v>
      </c>
      <c r="AM72" s="18">
        <f t="shared" si="56"/>
        <v>4.1953542161575745</v>
      </c>
      <c r="AN72" s="18">
        <f t="shared" si="57"/>
        <v>0</v>
      </c>
      <c r="AO72" s="18">
        <f t="shared" si="58"/>
        <v>100</v>
      </c>
      <c r="AP72" s="17">
        <f t="shared" si="59"/>
        <v>61.538927024977596</v>
      </c>
      <c r="AQ72" s="19">
        <f t="shared" si="60"/>
        <v>9489.9883175919604</v>
      </c>
      <c r="AR72" s="19">
        <f t="shared" si="61"/>
        <v>-1507.8936012116926</v>
      </c>
      <c r="AS72" s="20">
        <f t="shared" si="62"/>
        <v>447.02828888553836</v>
      </c>
      <c r="AT72" s="21">
        <f t="shared" si="63"/>
        <v>453.81449111627938</v>
      </c>
      <c r="AU72" s="21">
        <f t="shared" si="64"/>
        <v>-452.49354174182253</v>
      </c>
      <c r="AV72" s="21">
        <f t="shared" si="65"/>
        <v>-616.54767974968024</v>
      </c>
      <c r="AW72" s="21">
        <f t="shared" si="66"/>
        <v>827.03506643584183</v>
      </c>
      <c r="AX72" s="21">
        <f t="shared" si="67"/>
        <v>-1751.0434229767754</v>
      </c>
      <c r="AY72" s="21">
        <f t="shared" si="68"/>
        <v>-499.1250412305817</v>
      </c>
      <c r="AZ72" s="21">
        <f t="shared" si="69"/>
        <v>589.03348180667138</v>
      </c>
      <c r="BA72" s="21">
        <f t="shared" si="70"/>
        <v>161.47714041141606</v>
      </c>
      <c r="BB72" s="20">
        <f t="shared" si="71"/>
        <v>148.41520995112853</v>
      </c>
      <c r="BC72" s="20">
        <f t="shared" si="72"/>
        <v>100.82800584916366</v>
      </c>
      <c r="BD72" s="20">
        <f t="shared" si="73"/>
        <v>118.40518537112852</v>
      </c>
      <c r="BE72" s="20">
        <f t="shared" si="74"/>
        <v>-47.229576831658044</v>
      </c>
      <c r="BF72" s="20">
        <f t="shared" si="75"/>
        <v>-164.01850881713059</v>
      </c>
      <c r="BG72" s="20">
        <f t="shared" si="76"/>
        <v>78.015546671628968</v>
      </c>
      <c r="BH72" s="16">
        <f t="shared" si="24"/>
        <v>-4.55</v>
      </c>
      <c r="BI72" s="18">
        <f t="shared" si="77"/>
        <v>6979.7963589257406</v>
      </c>
      <c r="BJ72" s="18">
        <f t="shared" si="78"/>
        <v>395.893002605677</v>
      </c>
      <c r="BK72" s="19">
        <f t="shared" si="79"/>
        <v>817.63296387007222</v>
      </c>
      <c r="BL72" s="18">
        <f t="shared" si="80"/>
        <v>32.085708718426112</v>
      </c>
      <c r="BM72" s="17">
        <f t="shared" si="81"/>
        <v>2.5300714290233781</v>
      </c>
      <c r="BN72" s="17">
        <f t="shared" si="82"/>
        <v>18.154836166652004</v>
      </c>
      <c r="BO72" s="17">
        <f t="shared" si="31"/>
        <v>0.18154836166652003</v>
      </c>
      <c r="BP72" s="53">
        <f t="shared" si="32"/>
        <v>1007.265917301705</v>
      </c>
    </row>
    <row r="73" spans="1:68" s="8" customFormat="1" ht="16" x14ac:dyDescent="0.2">
      <c r="A73">
        <v>55</v>
      </c>
      <c r="B73">
        <v>1105.58</v>
      </c>
      <c r="C73" s="6">
        <v>81.622095751133998</v>
      </c>
      <c r="D73">
        <v>57.388300000000001</v>
      </c>
      <c r="E73">
        <v>0.96589999999999998</v>
      </c>
      <c r="F73">
        <v>14.452299999999999</v>
      </c>
      <c r="G73">
        <v>7.0273000000000003</v>
      </c>
      <c r="H73">
        <v>5.1900000000000002E-2</v>
      </c>
      <c r="I73">
        <v>3.8536000000000001</v>
      </c>
      <c r="J73">
        <v>10.606400000000001</v>
      </c>
      <c r="K73">
        <v>3.1686000000000001</v>
      </c>
      <c r="L73">
        <v>1.0828</v>
      </c>
      <c r="M73">
        <v>0.17230000000000001</v>
      </c>
      <c r="N73">
        <v>1.2304999999999999</v>
      </c>
      <c r="O73">
        <v>0</v>
      </c>
      <c r="P73" s="17">
        <f t="shared" si="33"/>
        <v>98.769400000000005</v>
      </c>
      <c r="Q73" s="17">
        <f t="shared" si="34"/>
        <v>57.388358103319447</v>
      </c>
      <c r="R73" s="17">
        <f t="shared" si="35"/>
        <v>0.96590097793446139</v>
      </c>
      <c r="S73" s="17">
        <f t="shared" si="36"/>
        <v>14.452314632365891</v>
      </c>
      <c r="T73" s="17">
        <f t="shared" si="37"/>
        <v>7.0273071148554109</v>
      </c>
      <c r="U73" s="17">
        <f t="shared" si="38"/>
        <v>5.1900052546638931E-2</v>
      </c>
      <c r="V73" s="17">
        <f t="shared" si="39"/>
        <v>3.8536039016132526</v>
      </c>
      <c r="W73" s="17">
        <f t="shared" si="40"/>
        <v>10.606410738548579</v>
      </c>
      <c r="X73" s="17">
        <f t="shared" si="41"/>
        <v>3.1686032080786148</v>
      </c>
      <c r="Y73" s="17">
        <f t="shared" si="42"/>
        <v>1.0828010962909562</v>
      </c>
      <c r="Z73" s="17">
        <f t="shared" si="43"/>
        <v>0.17230017444674159</v>
      </c>
      <c r="AA73" s="17">
        <f t="shared" si="44"/>
        <v>1.2304999999999999</v>
      </c>
      <c r="AB73" s="17">
        <f t="shared" si="45"/>
        <v>0</v>
      </c>
      <c r="AC73" s="18">
        <f t="shared" si="46"/>
        <v>58.797027794366933</v>
      </c>
      <c r="AD73" s="18">
        <f t="shared" si="47"/>
        <v>0.74437570195139002</v>
      </c>
      <c r="AE73" s="18">
        <f t="shared" si="48"/>
        <v>8.7257993017983075</v>
      </c>
      <c r="AF73" s="18">
        <f t="shared" si="49"/>
        <v>6.020877625878958</v>
      </c>
      <c r="AG73" s="18">
        <f t="shared" si="50"/>
        <v>4.5037497623433537E-2</v>
      </c>
      <c r="AH73" s="18">
        <f t="shared" si="51"/>
        <v>5.886534120162179</v>
      </c>
      <c r="AI73" s="18">
        <f t="shared" si="52"/>
        <v>11.642817103913133</v>
      </c>
      <c r="AJ73" s="18">
        <f t="shared" si="53"/>
        <v>3.1471245040647209</v>
      </c>
      <c r="AK73" s="18">
        <f t="shared" si="54"/>
        <v>0.70761238052657649</v>
      </c>
      <c r="AL73" s="18">
        <f t="shared" si="55"/>
        <v>7.4727173389271442E-2</v>
      </c>
      <c r="AM73" s="18">
        <f t="shared" si="56"/>
        <v>4.2080667963250873</v>
      </c>
      <c r="AN73" s="18">
        <f t="shared" si="57"/>
        <v>0</v>
      </c>
      <c r="AO73" s="18">
        <f t="shared" si="58"/>
        <v>99.999999999999986</v>
      </c>
      <c r="AP73" s="17">
        <f t="shared" si="59"/>
        <v>61.559862170376199</v>
      </c>
      <c r="AQ73" s="19">
        <f t="shared" si="60"/>
        <v>9502.8079980124039</v>
      </c>
      <c r="AR73" s="19">
        <f t="shared" si="61"/>
        <v>-1512.5300509737187</v>
      </c>
      <c r="AS73" s="20">
        <f t="shared" si="62"/>
        <v>442.92452887479561</v>
      </c>
      <c r="AT73" s="21">
        <f t="shared" si="63"/>
        <v>445.55176755507534</v>
      </c>
      <c r="AU73" s="21">
        <f t="shared" si="64"/>
        <v>-453.83701071053389</v>
      </c>
      <c r="AV73" s="21">
        <f t="shared" si="65"/>
        <v>-618.42448453677514</v>
      </c>
      <c r="AW73" s="21">
        <f t="shared" si="66"/>
        <v>829.18031807238276</v>
      </c>
      <c r="AX73" s="21">
        <f t="shared" si="67"/>
        <v>-1729.3474157427017</v>
      </c>
      <c r="AY73" s="21">
        <f t="shared" si="68"/>
        <v>-501.43508372702075</v>
      </c>
      <c r="AZ73" s="21">
        <f t="shared" si="69"/>
        <v>592.66033653314321</v>
      </c>
      <c r="BA73" s="21">
        <f t="shared" si="70"/>
        <v>161.69182643450907</v>
      </c>
      <c r="BB73" s="20">
        <f t="shared" si="71"/>
        <v>148.87115105894523</v>
      </c>
      <c r="BC73" s="20">
        <f t="shared" si="72"/>
        <v>99.444377707289235</v>
      </c>
      <c r="BD73" s="20">
        <f t="shared" si="73"/>
        <v>118.75673445991394</v>
      </c>
      <c r="BE73" s="20">
        <f t="shared" si="74"/>
        <v>-47.37471631162704</v>
      </c>
      <c r="BF73" s="20">
        <f t="shared" si="75"/>
        <v>-164.26177703788014</v>
      </c>
      <c r="BG73" s="20">
        <f t="shared" si="76"/>
        <v>77.998768968078465</v>
      </c>
      <c r="BH73" s="16">
        <f t="shared" si="24"/>
        <v>-4.55</v>
      </c>
      <c r="BI73" s="18">
        <f t="shared" si="77"/>
        <v>6997.5509033570488</v>
      </c>
      <c r="BJ73" s="18">
        <f t="shared" si="78"/>
        <v>395.12636527922871</v>
      </c>
      <c r="BK73" s="19">
        <f t="shared" si="79"/>
        <v>817.93910868448847</v>
      </c>
      <c r="BL73" s="18">
        <f t="shared" si="80"/>
        <v>32.016282526644119</v>
      </c>
      <c r="BM73" s="17">
        <f t="shared" si="81"/>
        <v>2.5641978906407124</v>
      </c>
      <c r="BN73" s="17">
        <f t="shared" si="82"/>
        <v>18.377904248866002</v>
      </c>
      <c r="BO73" s="17">
        <f t="shared" si="31"/>
        <v>0.18377904248866003</v>
      </c>
      <c r="BP73" s="53">
        <f t="shared" si="32"/>
        <v>1104.2902428402833</v>
      </c>
    </row>
    <row r="74" spans="1:68" s="8" customFormat="1" ht="16" x14ac:dyDescent="0.2">
      <c r="A74">
        <v>56</v>
      </c>
      <c r="B74">
        <v>1102.58</v>
      </c>
      <c r="C74" s="6">
        <v>81.402148228504004</v>
      </c>
      <c r="D74">
        <v>57.444699999999997</v>
      </c>
      <c r="E74">
        <v>0.96850000000000003</v>
      </c>
      <c r="F74">
        <v>14.491400000000001</v>
      </c>
      <c r="G74">
        <v>6.9592000000000001</v>
      </c>
      <c r="H74">
        <v>5.0599999999999999E-2</v>
      </c>
      <c r="I74">
        <v>3.7820999999999998</v>
      </c>
      <c r="J74">
        <v>10.633900000000001</v>
      </c>
      <c r="K74">
        <v>3.1772</v>
      </c>
      <c r="L74">
        <v>1.0857000000000001</v>
      </c>
      <c r="M74">
        <v>0.17269999999999999</v>
      </c>
      <c r="N74">
        <v>1.2339</v>
      </c>
      <c r="O74">
        <v>0</v>
      </c>
      <c r="P74" s="17">
        <f t="shared" si="33"/>
        <v>98.766000000000005</v>
      </c>
      <c r="Q74" s="17">
        <f t="shared" si="34"/>
        <v>57.444758162424307</v>
      </c>
      <c r="R74" s="17">
        <f t="shared" si="35"/>
        <v>0.96850098060061152</v>
      </c>
      <c r="S74" s="17">
        <f t="shared" si="36"/>
        <v>14.491414672458131</v>
      </c>
      <c r="T74" s="17">
        <f t="shared" si="37"/>
        <v>6.9592070461494835</v>
      </c>
      <c r="U74" s="17">
        <f t="shared" si="38"/>
        <v>5.0600051232205408E-2</v>
      </c>
      <c r="V74" s="17">
        <f t="shared" si="39"/>
        <v>3.7821038293542308</v>
      </c>
      <c r="W74" s="17">
        <f t="shared" si="40"/>
        <v>10.633910766761842</v>
      </c>
      <c r="X74" s="17">
        <f t="shared" si="41"/>
        <v>3.1772032168965021</v>
      </c>
      <c r="Y74" s="17">
        <f t="shared" si="42"/>
        <v>1.0857010992649292</v>
      </c>
      <c r="Z74" s="17">
        <f t="shared" si="43"/>
        <v>0.17270017485774455</v>
      </c>
      <c r="AA74" s="17">
        <f t="shared" si="44"/>
        <v>1.2339</v>
      </c>
      <c r="AB74" s="17">
        <f t="shared" si="45"/>
        <v>0</v>
      </c>
      <c r="AC74" s="18">
        <f t="shared" si="46"/>
        <v>58.874166578254631</v>
      </c>
      <c r="AD74" s="18">
        <f t="shared" si="47"/>
        <v>0.74662485079312768</v>
      </c>
      <c r="AE74" s="18">
        <f t="shared" si="48"/>
        <v>8.7522837597254703</v>
      </c>
      <c r="AF74" s="18">
        <f t="shared" si="49"/>
        <v>5.9644914102763993</v>
      </c>
      <c r="AG74" s="18">
        <f t="shared" si="50"/>
        <v>4.3923830283425572E-2</v>
      </c>
      <c r="AH74" s="18">
        <f t="shared" si="51"/>
        <v>5.7792147605655799</v>
      </c>
      <c r="AI74" s="18">
        <f t="shared" si="52"/>
        <v>11.676842949260871</v>
      </c>
      <c r="AJ74" s="18">
        <f t="shared" si="53"/>
        <v>3.1567039527977565</v>
      </c>
      <c r="AK74" s="18">
        <f t="shared" si="54"/>
        <v>0.70974085792075825</v>
      </c>
      <c r="AL74" s="18">
        <f t="shared" si="55"/>
        <v>7.4925285896685526E-2</v>
      </c>
      <c r="AM74" s="18">
        <f t="shared" si="56"/>
        <v>4.2210817642252998</v>
      </c>
      <c r="AN74" s="18">
        <f t="shared" si="57"/>
        <v>0</v>
      </c>
      <c r="AO74" s="18">
        <f t="shared" si="58"/>
        <v>100.00000000000001</v>
      </c>
      <c r="AP74" s="17">
        <f t="shared" si="59"/>
        <v>61.580106035999378</v>
      </c>
      <c r="AQ74" s="19">
        <f t="shared" si="60"/>
        <v>9515.4783120760221</v>
      </c>
      <c r="AR74" s="19">
        <f t="shared" si="61"/>
        <v>-1517.120866910813</v>
      </c>
      <c r="AS74" s="20">
        <f t="shared" si="62"/>
        <v>438.79135217330804</v>
      </c>
      <c r="AT74" s="21">
        <f t="shared" si="63"/>
        <v>437.42876522720871</v>
      </c>
      <c r="AU74" s="21">
        <f t="shared" si="64"/>
        <v>-455.16333816218872</v>
      </c>
      <c r="AV74" s="21">
        <f t="shared" si="65"/>
        <v>-620.32422308729861</v>
      </c>
      <c r="AW74" s="21">
        <f t="shared" si="66"/>
        <v>831.37572410852272</v>
      </c>
      <c r="AX74" s="21">
        <f t="shared" si="67"/>
        <v>-1707.7744262679175</v>
      </c>
      <c r="AY74" s="21">
        <f t="shared" si="68"/>
        <v>-503.7532707850005</v>
      </c>
      <c r="AZ74" s="21">
        <f t="shared" si="69"/>
        <v>596.26471383768057</v>
      </c>
      <c r="BA74" s="21">
        <f t="shared" si="70"/>
        <v>161.90395809020023</v>
      </c>
      <c r="BB74" s="20">
        <f t="shared" si="71"/>
        <v>149.32284335735235</v>
      </c>
      <c r="BC74" s="20">
        <f t="shared" si="72"/>
        <v>98.073081609363356</v>
      </c>
      <c r="BD74" s="20">
        <f t="shared" si="73"/>
        <v>119.10379808246088</v>
      </c>
      <c r="BE74" s="20">
        <f t="shared" si="74"/>
        <v>-47.518606723730542</v>
      </c>
      <c r="BF74" s="20">
        <f t="shared" si="75"/>
        <v>-164.51021737215871</v>
      </c>
      <c r="BG74" s="20">
        <f t="shared" si="76"/>
        <v>77.984374743211063</v>
      </c>
      <c r="BH74" s="16">
        <f t="shared" si="24"/>
        <v>-4.55</v>
      </c>
      <c r="BI74" s="18">
        <f t="shared" si="77"/>
        <v>7015.2027422095243</v>
      </c>
      <c r="BJ74" s="18">
        <f t="shared" si="78"/>
        <v>394.35923178669867</v>
      </c>
      <c r="BK74" s="19">
        <f t="shared" si="79"/>
        <v>818.23855155766682</v>
      </c>
      <c r="BL74" s="18">
        <f t="shared" si="80"/>
        <v>31.947413795974672</v>
      </c>
      <c r="BM74" s="17">
        <f t="shared" si="81"/>
        <v>2.5983714101057958</v>
      </c>
      <c r="BN74" s="17">
        <f t="shared" si="82"/>
        <v>18.597851771495996</v>
      </c>
      <c r="BO74" s="17">
        <f t="shared" si="31"/>
        <v>0.18597851771495996</v>
      </c>
      <c r="BP74" s="53">
        <f t="shared" si="32"/>
        <v>1210.5648904502848</v>
      </c>
    </row>
    <row r="75" spans="1:68" s="8" customFormat="1" ht="16" x14ac:dyDescent="0.2">
      <c r="A75">
        <v>57</v>
      </c>
      <c r="B75">
        <v>1099.58</v>
      </c>
      <c r="C75" s="6">
        <v>81.185276636802001</v>
      </c>
      <c r="D75">
        <v>57.500799999999998</v>
      </c>
      <c r="E75">
        <v>0.97109999999999996</v>
      </c>
      <c r="F75">
        <v>14.530099999999999</v>
      </c>
      <c r="G75">
        <v>6.8907999999999996</v>
      </c>
      <c r="H75">
        <v>4.9299999999999997E-2</v>
      </c>
      <c r="I75">
        <v>3.7120000000000002</v>
      </c>
      <c r="J75">
        <v>10.661300000000001</v>
      </c>
      <c r="K75">
        <v>3.1857000000000002</v>
      </c>
      <c r="L75">
        <v>1.0886</v>
      </c>
      <c r="M75">
        <v>0.17319999999999999</v>
      </c>
      <c r="N75">
        <v>1.2372000000000001</v>
      </c>
      <c r="O75">
        <v>0</v>
      </c>
      <c r="P75" s="17">
        <f t="shared" si="33"/>
        <v>98.762899999999988</v>
      </c>
      <c r="Q75" s="17">
        <f t="shared" si="34"/>
        <v>57.500741778947365</v>
      </c>
      <c r="R75" s="17">
        <f t="shared" si="35"/>
        <v>0.97109901673604171</v>
      </c>
      <c r="S75" s="17">
        <f t="shared" si="36"/>
        <v>14.530085287896569</v>
      </c>
      <c r="T75" s="17">
        <f t="shared" si="37"/>
        <v>6.8907930228861254</v>
      </c>
      <c r="U75" s="17">
        <f t="shared" si="38"/>
        <v>4.9299950082470248E-2</v>
      </c>
      <c r="V75" s="17">
        <f t="shared" si="39"/>
        <v>3.711996241503642</v>
      </c>
      <c r="W75" s="17">
        <f t="shared" si="40"/>
        <v>10.661289205156999</v>
      </c>
      <c r="X75" s="17">
        <f t="shared" si="41"/>
        <v>3.1856967743960536</v>
      </c>
      <c r="Y75" s="17">
        <f t="shared" si="42"/>
        <v>1.0885988977642416</v>
      </c>
      <c r="Z75" s="17">
        <f t="shared" si="43"/>
        <v>0.17319982463050398</v>
      </c>
      <c r="AA75" s="17">
        <f t="shared" si="44"/>
        <v>1.2372000000000001</v>
      </c>
      <c r="AB75" s="17">
        <f t="shared" si="45"/>
        <v>0</v>
      </c>
      <c r="AC75" s="18">
        <f t="shared" si="46"/>
        <v>58.950556860244298</v>
      </c>
      <c r="AD75" s="18">
        <f t="shared" si="47"/>
        <v>0.74886923332165689</v>
      </c>
      <c r="AE75" s="18">
        <f t="shared" si="48"/>
        <v>8.7784707588874173</v>
      </c>
      <c r="AF75" s="18">
        <f t="shared" si="49"/>
        <v>5.9077616185602917</v>
      </c>
      <c r="AG75" s="18">
        <f t="shared" si="50"/>
        <v>4.2809073191209662E-2</v>
      </c>
      <c r="AH75" s="18">
        <f t="shared" si="51"/>
        <v>5.6739174351131938</v>
      </c>
      <c r="AI75" s="18">
        <f t="shared" si="52"/>
        <v>11.710683662079992</v>
      </c>
      <c r="AJ75" s="18">
        <f t="shared" si="53"/>
        <v>3.166163908518512</v>
      </c>
      <c r="AK75" s="18">
        <f t="shared" si="54"/>
        <v>0.71186479825151971</v>
      </c>
      <c r="AL75" s="18">
        <f t="shared" si="55"/>
        <v>7.5166300727922408E-2</v>
      </c>
      <c r="AM75" s="18">
        <f t="shared" si="56"/>
        <v>4.2337363511039765</v>
      </c>
      <c r="AN75" s="18">
        <f t="shared" si="57"/>
        <v>0</v>
      </c>
      <c r="AO75" s="18">
        <f t="shared" si="58"/>
        <v>99.999999999999986</v>
      </c>
      <c r="AP75" s="17">
        <f t="shared" si="59"/>
        <v>61.599974180587367</v>
      </c>
      <c r="AQ75" s="19">
        <f t="shared" si="60"/>
        <v>9528.0284045331264</v>
      </c>
      <c r="AR75" s="19">
        <f t="shared" si="61"/>
        <v>-1521.6601213455449</v>
      </c>
      <c r="AS75" s="20">
        <f t="shared" si="62"/>
        <v>434.63640926754078</v>
      </c>
      <c r="AT75" s="21">
        <f t="shared" si="63"/>
        <v>429.4588106637176</v>
      </c>
      <c r="AU75" s="21">
        <f t="shared" si="64"/>
        <v>-456.48244914787807</v>
      </c>
      <c r="AV75" s="21">
        <f t="shared" si="65"/>
        <v>-622.1836138290588</v>
      </c>
      <c r="AW75" s="21">
        <f t="shared" si="66"/>
        <v>833.50949656626563</v>
      </c>
      <c r="AX75" s="21">
        <f t="shared" si="67"/>
        <v>-1686.359905626864</v>
      </c>
      <c r="AY75" s="21">
        <f t="shared" si="68"/>
        <v>-506.03857148954768</v>
      </c>
      <c r="AZ75" s="21">
        <f t="shared" si="69"/>
        <v>599.84050747140827</v>
      </c>
      <c r="BA75" s="21">
        <f t="shared" si="70"/>
        <v>162.11403136567182</v>
      </c>
      <c r="BB75" s="20">
        <f t="shared" si="71"/>
        <v>149.76978467752664</v>
      </c>
      <c r="BC75" s="20">
        <f t="shared" si="72"/>
        <v>96.715741215514257</v>
      </c>
      <c r="BD75" s="20">
        <f t="shared" si="73"/>
        <v>119.44897335321591</v>
      </c>
      <c r="BE75" s="20">
        <f t="shared" si="74"/>
        <v>-47.660972806203688</v>
      </c>
      <c r="BF75" s="20">
        <f t="shared" si="75"/>
        <v>-164.75118535059079</v>
      </c>
      <c r="BG75" s="20">
        <f t="shared" si="76"/>
        <v>77.966577638635826</v>
      </c>
      <c r="BH75" s="16">
        <f t="shared" si="24"/>
        <v>-4.55</v>
      </c>
      <c r="BI75" s="18">
        <f t="shared" si="77"/>
        <v>7032.7489670631667</v>
      </c>
      <c r="BJ75" s="18">
        <f t="shared" si="78"/>
        <v>393.60295009377</v>
      </c>
      <c r="BK75" s="19">
        <f t="shared" si="79"/>
        <v>818.54246471994315</v>
      </c>
      <c r="BL75" s="18">
        <f t="shared" si="80"/>
        <v>31.879543617007453</v>
      </c>
      <c r="BM75" s="17">
        <f t="shared" si="81"/>
        <v>2.6326725323712443</v>
      </c>
      <c r="BN75" s="17">
        <f t="shared" si="82"/>
        <v>18.814723363197999</v>
      </c>
      <c r="BO75" s="17">
        <f t="shared" si="31"/>
        <v>0.18814723363197999</v>
      </c>
      <c r="BP75" s="53">
        <f t="shared" si="32"/>
        <v>1327.2121979379069</v>
      </c>
    </row>
    <row r="76" spans="1:68" s="8" customFormat="1" ht="16" x14ac:dyDescent="0.2">
      <c r="A76">
        <v>58</v>
      </c>
      <c r="B76">
        <v>1096.58</v>
      </c>
      <c r="C76" s="6">
        <v>80.971437524896999</v>
      </c>
      <c r="D76">
        <v>57.5565</v>
      </c>
      <c r="E76">
        <v>0.97370000000000001</v>
      </c>
      <c r="F76">
        <v>14.5685</v>
      </c>
      <c r="G76">
        <v>6.8220999999999998</v>
      </c>
      <c r="H76">
        <v>4.8099999999999997E-2</v>
      </c>
      <c r="I76">
        <v>3.6431</v>
      </c>
      <c r="J76">
        <v>10.6884</v>
      </c>
      <c r="K76">
        <v>3.1941000000000002</v>
      </c>
      <c r="L76">
        <v>1.0914999999999999</v>
      </c>
      <c r="M76">
        <v>0.1736</v>
      </c>
      <c r="N76">
        <v>1.2403999999999999</v>
      </c>
      <c r="O76">
        <v>0</v>
      </c>
      <c r="P76" s="17">
        <f t="shared" si="33"/>
        <v>98.75960000000002</v>
      </c>
      <c r="Q76" s="17">
        <f t="shared" si="34"/>
        <v>57.556499999999993</v>
      </c>
      <c r="R76" s="17">
        <f t="shared" si="35"/>
        <v>0.9736999999999999</v>
      </c>
      <c r="S76" s="17">
        <f t="shared" si="36"/>
        <v>14.568499999999998</v>
      </c>
      <c r="T76" s="17">
        <f t="shared" si="37"/>
        <v>6.8220999999999989</v>
      </c>
      <c r="U76" s="17">
        <f t="shared" si="38"/>
        <v>4.809999999999999E-2</v>
      </c>
      <c r="V76" s="17">
        <f t="shared" si="39"/>
        <v>3.6430999999999996</v>
      </c>
      <c r="W76" s="17">
        <f t="shared" si="40"/>
        <v>10.688399999999998</v>
      </c>
      <c r="X76" s="17">
        <f t="shared" si="41"/>
        <v>3.1940999999999997</v>
      </c>
      <c r="Y76" s="17">
        <f t="shared" si="42"/>
        <v>1.0914999999999999</v>
      </c>
      <c r="Z76" s="17">
        <f t="shared" si="43"/>
        <v>0.17359999999999998</v>
      </c>
      <c r="AA76" s="17">
        <f t="shared" si="44"/>
        <v>1.2403999999999999</v>
      </c>
      <c r="AB76" s="17">
        <f t="shared" si="45"/>
        <v>0</v>
      </c>
      <c r="AC76" s="18">
        <f t="shared" si="46"/>
        <v>59.026441160716182</v>
      </c>
      <c r="AD76" s="18">
        <f t="shared" si="47"/>
        <v>0.75111321334264114</v>
      </c>
      <c r="AE76" s="18">
        <f t="shared" si="48"/>
        <v>8.8044716565962524</v>
      </c>
      <c r="AF76" s="18">
        <f t="shared" si="49"/>
        <v>5.8507238048248222</v>
      </c>
      <c r="AG76" s="18">
        <f t="shared" si="50"/>
        <v>4.1780360259068783E-2</v>
      </c>
      <c r="AH76" s="18">
        <f t="shared" si="51"/>
        <v>5.5703737358682908</v>
      </c>
      <c r="AI76" s="18">
        <f t="shared" si="52"/>
        <v>11.744187644006336</v>
      </c>
      <c r="AJ76" s="18">
        <f t="shared" si="53"/>
        <v>3.1755227254669687</v>
      </c>
      <c r="AK76" s="18">
        <f t="shared" si="54"/>
        <v>0.71398834986902682</v>
      </c>
      <c r="AL76" s="18">
        <f t="shared" si="55"/>
        <v>7.5363872846147067E-2</v>
      </c>
      <c r="AM76" s="18">
        <f t="shared" si="56"/>
        <v>4.2460334762042589</v>
      </c>
      <c r="AN76" s="18">
        <f t="shared" si="57"/>
        <v>0</v>
      </c>
      <c r="AO76" s="18">
        <f t="shared" si="58"/>
        <v>99.999999999999986</v>
      </c>
      <c r="AP76" s="17">
        <f t="shared" si="59"/>
        <v>61.619516772938461</v>
      </c>
      <c r="AQ76" s="19">
        <f t="shared" si="60"/>
        <v>9540.4976780997877</v>
      </c>
      <c r="AR76" s="19">
        <f t="shared" si="61"/>
        <v>-1526.1671169543945</v>
      </c>
      <c r="AS76" s="20">
        <f t="shared" si="62"/>
        <v>430.46232157589361</v>
      </c>
      <c r="AT76" s="21">
        <f t="shared" si="63"/>
        <v>421.6215880678709</v>
      </c>
      <c r="AU76" s="21">
        <f t="shared" si="64"/>
        <v>-457.78843436336695</v>
      </c>
      <c r="AV76" s="21">
        <f t="shared" si="65"/>
        <v>-624.00444543651679</v>
      </c>
      <c r="AW76" s="21">
        <f t="shared" si="66"/>
        <v>835.58220228537346</v>
      </c>
      <c r="AX76" s="21">
        <f t="shared" si="67"/>
        <v>-1665.0914210279007</v>
      </c>
      <c r="AY76" s="21">
        <f t="shared" si="68"/>
        <v>-508.29438146068793</v>
      </c>
      <c r="AZ76" s="21">
        <f t="shared" si="69"/>
        <v>603.39848616672487</v>
      </c>
      <c r="BA76" s="21">
        <f t="shared" si="70"/>
        <v>162.32271319196951</v>
      </c>
      <c r="BB76" s="20">
        <f t="shared" si="71"/>
        <v>150.21379415543942</v>
      </c>
      <c r="BC76" s="20">
        <f t="shared" si="72"/>
        <v>95.371144135922165</v>
      </c>
      <c r="BD76" s="20">
        <f t="shared" si="73"/>
        <v>119.79071396886462</v>
      </c>
      <c r="BE76" s="20">
        <f t="shared" si="74"/>
        <v>-47.802091115879378</v>
      </c>
      <c r="BF76" s="20">
        <f t="shared" si="75"/>
        <v>-164.98478902976615</v>
      </c>
      <c r="BG76" s="20">
        <f t="shared" si="76"/>
        <v>77.945448276426191</v>
      </c>
      <c r="BH76" s="16">
        <f t="shared" si="24"/>
        <v>-4.55</v>
      </c>
      <c r="BI76" s="18">
        <f t="shared" si="77"/>
        <v>7050.2164769527826</v>
      </c>
      <c r="BJ76" s="18">
        <f t="shared" si="78"/>
        <v>392.85693358297641</v>
      </c>
      <c r="BK76" s="19">
        <f t="shared" si="79"/>
        <v>818.85188687317475</v>
      </c>
      <c r="BL76" s="18">
        <f t="shared" si="80"/>
        <v>31.812580461532097</v>
      </c>
      <c r="BM76" s="17">
        <f t="shared" si="81"/>
        <v>2.6671264817563003</v>
      </c>
      <c r="BN76" s="17">
        <f t="shared" si="82"/>
        <v>19.028562475103001</v>
      </c>
      <c r="BO76" s="17">
        <f t="shared" si="31"/>
        <v>0.19028562475103</v>
      </c>
      <c r="BP76" s="53">
        <f t="shared" si="32"/>
        <v>1455.3466905692876</v>
      </c>
    </row>
    <row r="77" spans="1:68" s="8" customFormat="1" ht="16" x14ac:dyDescent="0.2">
      <c r="A77">
        <v>59</v>
      </c>
      <c r="B77">
        <v>1093.58</v>
      </c>
      <c r="C77" s="6">
        <v>80.760588572372995</v>
      </c>
      <c r="D77">
        <v>57.611899999999999</v>
      </c>
      <c r="E77">
        <v>0.97619999999999996</v>
      </c>
      <c r="F77">
        <v>14.6065</v>
      </c>
      <c r="G77">
        <v>6.7531999999999996</v>
      </c>
      <c r="H77">
        <v>4.6800000000000001E-2</v>
      </c>
      <c r="I77">
        <v>3.5754999999999999</v>
      </c>
      <c r="J77">
        <v>10.715299999999999</v>
      </c>
      <c r="K77">
        <v>3.2023999999999999</v>
      </c>
      <c r="L77">
        <v>1.0943000000000001</v>
      </c>
      <c r="M77">
        <v>0.1741</v>
      </c>
      <c r="N77">
        <v>1.2437</v>
      </c>
      <c r="O77">
        <v>0</v>
      </c>
      <c r="P77" s="17">
        <f t="shared" si="33"/>
        <v>98.756200000000007</v>
      </c>
      <c r="Q77" s="17">
        <f t="shared" si="34"/>
        <v>57.611958337501846</v>
      </c>
      <c r="R77" s="17">
        <f t="shared" si="35"/>
        <v>0.97620098849489945</v>
      </c>
      <c r="S77" s="17">
        <f t="shared" si="36"/>
        <v>14.606514790463788</v>
      </c>
      <c r="T77" s="17">
        <f t="shared" si="37"/>
        <v>6.7532068382542052</v>
      </c>
      <c r="U77" s="17">
        <f t="shared" si="38"/>
        <v>4.6800047389429722E-2</v>
      </c>
      <c r="V77" s="17">
        <f t="shared" si="39"/>
        <v>3.5755036205321789</v>
      </c>
      <c r="W77" s="17">
        <f t="shared" si="40"/>
        <v>10.715310850255475</v>
      </c>
      <c r="X77" s="17">
        <f t="shared" si="41"/>
        <v>3.2024032427331139</v>
      </c>
      <c r="Y77" s="17">
        <f t="shared" si="42"/>
        <v>1.0943011080823279</v>
      </c>
      <c r="Z77" s="17">
        <f t="shared" si="43"/>
        <v>0.17410017629272895</v>
      </c>
      <c r="AA77" s="17">
        <f t="shared" si="44"/>
        <v>1.2437</v>
      </c>
      <c r="AB77" s="17">
        <f t="shared" si="45"/>
        <v>0</v>
      </c>
      <c r="AC77" s="18">
        <f t="shared" si="46"/>
        <v>59.101413382731458</v>
      </c>
      <c r="AD77" s="18">
        <f t="shared" si="47"/>
        <v>0.75327313936985518</v>
      </c>
      <c r="AE77" s="18">
        <f t="shared" si="48"/>
        <v>8.8301497845992234</v>
      </c>
      <c r="AF77" s="18">
        <f t="shared" si="49"/>
        <v>5.7934141215575856</v>
      </c>
      <c r="AG77" s="18">
        <f t="shared" si="50"/>
        <v>4.0663654172145049E-2</v>
      </c>
      <c r="AH77" s="18">
        <f t="shared" si="51"/>
        <v>5.4686920777068764</v>
      </c>
      <c r="AI77" s="18">
        <f t="shared" si="52"/>
        <v>11.777363079793192</v>
      </c>
      <c r="AJ77" s="18">
        <f t="shared" si="53"/>
        <v>3.1847528832760483</v>
      </c>
      <c r="AK77" s="18">
        <f t="shared" si="54"/>
        <v>0.716039912305929</v>
      </c>
      <c r="AL77" s="18">
        <f t="shared" si="55"/>
        <v>7.5604162083626872E-2</v>
      </c>
      <c r="AM77" s="18">
        <f t="shared" si="56"/>
        <v>4.2586338024040602</v>
      </c>
      <c r="AN77" s="18">
        <f t="shared" si="57"/>
        <v>0</v>
      </c>
      <c r="AO77" s="18">
        <f t="shared" si="58"/>
        <v>100</v>
      </c>
      <c r="AP77" s="17">
        <f t="shared" si="59"/>
        <v>61.638391153071879</v>
      </c>
      <c r="AQ77" s="19">
        <f t="shared" si="60"/>
        <v>9552.8079689273691</v>
      </c>
      <c r="AR77" s="19">
        <f t="shared" si="61"/>
        <v>-1530.6181636624294</v>
      </c>
      <c r="AS77" s="20">
        <f t="shared" si="62"/>
        <v>426.26535817447746</v>
      </c>
      <c r="AT77" s="21">
        <f t="shared" si="63"/>
        <v>413.92530336163344</v>
      </c>
      <c r="AU77" s="21">
        <f t="shared" si="64"/>
        <v>-459.08161285033856</v>
      </c>
      <c r="AV77" s="21">
        <f t="shared" si="65"/>
        <v>-625.8399525319835</v>
      </c>
      <c r="AW77" s="21">
        <f t="shared" si="66"/>
        <v>837.70520648027298</v>
      </c>
      <c r="AX77" s="21">
        <f t="shared" si="67"/>
        <v>-1643.9527037736395</v>
      </c>
      <c r="AY77" s="21">
        <f t="shared" si="68"/>
        <v>-510.55164783371197</v>
      </c>
      <c r="AZ77" s="21">
        <f t="shared" si="69"/>
        <v>606.91358177394295</v>
      </c>
      <c r="BA77" s="21">
        <f t="shared" si="70"/>
        <v>162.52888680251152</v>
      </c>
      <c r="BB77" s="20">
        <f t="shared" si="71"/>
        <v>150.65140836479392</v>
      </c>
      <c r="BC77" s="20">
        <f t="shared" si="72"/>
        <v>94.039045180592581</v>
      </c>
      <c r="BD77" s="20">
        <f t="shared" si="73"/>
        <v>120.12910341389055</v>
      </c>
      <c r="BE77" s="20">
        <f t="shared" si="74"/>
        <v>-47.940743457702496</v>
      </c>
      <c r="BF77" s="20">
        <f t="shared" si="75"/>
        <v>-165.2235851835506</v>
      </c>
      <c r="BG77" s="20">
        <f t="shared" si="76"/>
        <v>77.925816883825391</v>
      </c>
      <c r="BH77" s="16">
        <f t="shared" si="24"/>
        <v>-4.55</v>
      </c>
      <c r="BI77" s="18">
        <f t="shared" si="77"/>
        <v>7067.5733380655929</v>
      </c>
      <c r="BJ77" s="18">
        <f t="shared" si="78"/>
        <v>392.10993200436081</v>
      </c>
      <c r="BK77" s="19">
        <f t="shared" si="79"/>
        <v>819.15363823188909</v>
      </c>
      <c r="BL77" s="18">
        <f t="shared" si="80"/>
        <v>31.746148028966893</v>
      </c>
      <c r="BM77" s="17">
        <f t="shared" si="81"/>
        <v>2.701618933519863</v>
      </c>
      <c r="BN77" s="17">
        <f t="shared" si="82"/>
        <v>19.239411427627005</v>
      </c>
      <c r="BO77" s="17">
        <f t="shared" si="31"/>
        <v>0.19239411427627004</v>
      </c>
      <c r="BP77" s="53">
        <f t="shared" si="32"/>
        <v>1595.70698681096</v>
      </c>
    </row>
    <row r="78" spans="1:68" s="8" customFormat="1" ht="16" x14ac:dyDescent="0.2">
      <c r="A78"/>
      <c r="B78"/>
      <c r="C78" s="6"/>
      <c r="D78"/>
      <c r="E78"/>
      <c r="F78"/>
      <c r="G78"/>
      <c r="H78"/>
      <c r="I78"/>
      <c r="J78"/>
      <c r="K78"/>
      <c r="L78"/>
      <c r="M78"/>
      <c r="N78"/>
      <c r="O78"/>
      <c r="P78" s="17"/>
      <c r="Q78" s="17"/>
      <c r="R78" s="17"/>
      <c r="S78" s="17"/>
      <c r="T78" s="17"/>
      <c r="U78" s="17"/>
      <c r="V78" s="17"/>
      <c r="W78" s="17"/>
      <c r="X78" s="17"/>
      <c r="Y78" s="17"/>
      <c r="Z78" s="17"/>
      <c r="AA78" s="17"/>
      <c r="AB78" s="17"/>
      <c r="AC78" s="18"/>
      <c r="AD78" s="18"/>
      <c r="AE78" s="18"/>
      <c r="AF78" s="18"/>
      <c r="AG78" s="18"/>
      <c r="AH78" s="18"/>
      <c r="AI78" s="18"/>
      <c r="AJ78" s="18"/>
      <c r="AK78" s="18"/>
      <c r="AL78" s="18"/>
      <c r="AM78" s="18"/>
      <c r="AN78" s="18"/>
      <c r="AO78" s="18"/>
      <c r="AP78" s="17"/>
      <c r="AQ78" s="19"/>
      <c r="AR78" s="19"/>
      <c r="AS78" s="20"/>
      <c r="AT78" s="21"/>
      <c r="AU78" s="21"/>
      <c r="AV78" s="21"/>
      <c r="AW78" s="21"/>
      <c r="AX78" s="21"/>
      <c r="AY78" s="21"/>
      <c r="AZ78" s="21"/>
      <c r="BA78" s="21"/>
      <c r="BB78" s="20"/>
      <c r="BC78" s="20"/>
      <c r="BD78" s="20"/>
      <c r="BE78" s="20"/>
      <c r="BF78" s="20"/>
      <c r="BG78" s="20"/>
      <c r="BH78" s="16"/>
      <c r="BI78" s="18"/>
      <c r="BJ78" s="18"/>
      <c r="BK78" s="19"/>
      <c r="BL78" s="18"/>
      <c r="BM78" s="17"/>
      <c r="BN78" s="17"/>
    </row>
    <row r="79" spans="1:68" s="8" customFormat="1" ht="16" x14ac:dyDescent="0.2"/>
    <row r="80" spans="1:68" s="8" customFormat="1" ht="16" x14ac:dyDescent="0.2"/>
    <row r="81" spans="1:66" s="8" customFormat="1" ht="16" x14ac:dyDescent="0.2"/>
    <row r="82" spans="1:66" s="8" customFormat="1" ht="16" x14ac:dyDescent="0.2">
      <c r="A82" s="14" t="s">
        <v>107</v>
      </c>
      <c r="B82" s="15"/>
      <c r="C82" s="15"/>
      <c r="D82" s="14"/>
      <c r="E82" s="14"/>
      <c r="F82" s="14"/>
      <c r="G82" s="14"/>
      <c r="H82" s="14"/>
      <c r="I82" s="14"/>
      <c r="J82" s="14"/>
      <c r="K82" s="14"/>
      <c r="L82" s="14"/>
      <c r="M82" s="14"/>
      <c r="N82" s="14"/>
      <c r="O82" s="14"/>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row>
    <row r="83" spans="1:66" s="8" customFormat="1" ht="16" x14ac:dyDescent="0.2">
      <c r="A83" s="13" t="s">
        <v>26</v>
      </c>
      <c r="B83" s="12" t="s">
        <v>106</v>
      </c>
      <c r="C83" s="12" t="s">
        <v>105</v>
      </c>
      <c r="D83" s="12" t="s">
        <v>32</v>
      </c>
      <c r="E83" s="12" t="s">
        <v>33</v>
      </c>
      <c r="F83" s="12" t="s">
        <v>34</v>
      </c>
      <c r="G83" s="12" t="s">
        <v>7</v>
      </c>
      <c r="H83" s="12" t="s">
        <v>10</v>
      </c>
      <c r="I83" s="12" t="s">
        <v>13</v>
      </c>
      <c r="J83" s="12" t="s">
        <v>16</v>
      </c>
      <c r="K83" s="12" t="s">
        <v>35</v>
      </c>
      <c r="L83" s="12" t="s">
        <v>36</v>
      </c>
      <c r="M83" s="12" t="s">
        <v>37</v>
      </c>
      <c r="N83" s="12" t="s">
        <v>38</v>
      </c>
      <c r="O83" s="12" t="s">
        <v>39</v>
      </c>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row>
    <row r="84" spans="1:66" s="8" customFormat="1" ht="16" x14ac:dyDescent="0.2">
      <c r="A84" s="10" t="s">
        <v>104</v>
      </c>
      <c r="B84" s="9" t="s">
        <v>85</v>
      </c>
      <c r="C84" s="9" t="s">
        <v>103</v>
      </c>
      <c r="D84" s="9" t="s">
        <v>32</v>
      </c>
      <c r="E84" s="9" t="s">
        <v>33</v>
      </c>
      <c r="F84" s="9" t="s">
        <v>34</v>
      </c>
      <c r="G84" s="9" t="s">
        <v>102</v>
      </c>
      <c r="H84" s="9" t="s">
        <v>10</v>
      </c>
      <c r="I84" s="9" t="s">
        <v>13</v>
      </c>
      <c r="J84" s="9" t="s">
        <v>16</v>
      </c>
      <c r="K84" s="9" t="s">
        <v>35</v>
      </c>
      <c r="L84" s="9" t="s">
        <v>36</v>
      </c>
      <c r="M84" s="9" t="s">
        <v>37</v>
      </c>
      <c r="N84" s="9" t="s">
        <v>38</v>
      </c>
      <c r="O84" s="9" t="s">
        <v>101</v>
      </c>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row>
    <row r="85" spans="1:66" s="8" customFormat="1" ht="16" x14ac:dyDescent="0.2">
      <c r="A85" t="s">
        <v>84</v>
      </c>
      <c r="B85" t="s">
        <v>85</v>
      </c>
      <c r="C85" t="s">
        <v>86</v>
      </c>
      <c r="D85" t="s">
        <v>87</v>
      </c>
      <c r="E85" t="s">
        <v>88</v>
      </c>
      <c r="F85" t="s">
        <v>89</v>
      </c>
      <c r="G85" t="s">
        <v>91</v>
      </c>
      <c r="H85" t="s">
        <v>92</v>
      </c>
      <c r="I85" t="s">
        <v>93</v>
      </c>
      <c r="J85" t="s">
        <v>94</v>
      </c>
      <c r="K85" t="s">
        <v>95</v>
      </c>
      <c r="L85" t="s">
        <v>96</v>
      </c>
      <c r="M85" t="s">
        <v>97</v>
      </c>
      <c r="N85" t="s">
        <v>98</v>
      </c>
      <c r="O85" t="s">
        <v>99</v>
      </c>
    </row>
    <row r="86" spans="1:66" s="8" customFormat="1" ht="16" x14ac:dyDescent="0.2">
      <c r="A86">
        <v>1</v>
      </c>
      <c r="B86">
        <v>1267.58</v>
      </c>
      <c r="C86" s="6">
        <v>99.999083938439</v>
      </c>
      <c r="D86">
        <v>53.8996</v>
      </c>
      <c r="E86">
        <v>0.78839999999999999</v>
      </c>
      <c r="F86">
        <v>11.7964</v>
      </c>
      <c r="G86">
        <v>9.6670999999999996</v>
      </c>
      <c r="H86">
        <v>0.2762</v>
      </c>
      <c r="I86">
        <v>10.2141</v>
      </c>
      <c r="J86">
        <v>8.7431000000000001</v>
      </c>
      <c r="K86">
        <v>2.5863</v>
      </c>
      <c r="L86">
        <v>0.88380000000000003</v>
      </c>
      <c r="M86">
        <v>0.1406</v>
      </c>
      <c r="N86">
        <v>1.0044</v>
      </c>
      <c r="O86">
        <v>0</v>
      </c>
    </row>
    <row r="87" spans="1:66" s="8" customFormat="1" ht="16" x14ac:dyDescent="0.2">
      <c r="A87">
        <v>2</v>
      </c>
      <c r="B87">
        <v>1264.58</v>
      </c>
      <c r="C87" s="6">
        <v>99.491397454304007</v>
      </c>
      <c r="D87">
        <v>53.9726</v>
      </c>
      <c r="E87">
        <v>0.79239999999999999</v>
      </c>
      <c r="F87">
        <v>11.8566</v>
      </c>
      <c r="G87">
        <v>9.6448999999999998</v>
      </c>
      <c r="H87">
        <v>0.26579999999999998</v>
      </c>
      <c r="I87">
        <v>10.043799999999999</v>
      </c>
      <c r="J87">
        <v>8.7851999999999997</v>
      </c>
      <c r="K87">
        <v>2.5994999999999999</v>
      </c>
      <c r="L87">
        <v>0.88829999999999998</v>
      </c>
      <c r="M87">
        <v>0.14130000000000001</v>
      </c>
      <c r="N87">
        <v>1.0095000000000001</v>
      </c>
      <c r="O87">
        <v>0</v>
      </c>
    </row>
    <row r="88" spans="1:66" s="8" customFormat="1" ht="16" x14ac:dyDescent="0.2">
      <c r="A88">
        <v>3</v>
      </c>
      <c r="B88">
        <v>1261.58</v>
      </c>
      <c r="C88" s="6">
        <v>98.992807723477995</v>
      </c>
      <c r="D88">
        <v>54.045200000000001</v>
      </c>
      <c r="E88">
        <v>0.7964</v>
      </c>
      <c r="F88">
        <v>11.9163</v>
      </c>
      <c r="G88">
        <v>9.6214999999999993</v>
      </c>
      <c r="H88">
        <v>0.25590000000000002</v>
      </c>
      <c r="I88">
        <v>9.8756000000000004</v>
      </c>
      <c r="J88">
        <v>8.8269000000000002</v>
      </c>
      <c r="K88">
        <v>2.6126</v>
      </c>
      <c r="L88">
        <v>0.89280000000000004</v>
      </c>
      <c r="M88">
        <v>0.14199999999999999</v>
      </c>
      <c r="N88">
        <v>1.0145999999999999</v>
      </c>
      <c r="O88">
        <v>0</v>
      </c>
    </row>
    <row r="89" spans="1:66" s="8" customFormat="1" ht="16" x14ac:dyDescent="0.2">
      <c r="A89">
        <v>4</v>
      </c>
      <c r="B89">
        <v>1258.58</v>
      </c>
      <c r="C89" s="6">
        <v>98.503082981695997</v>
      </c>
      <c r="D89">
        <v>54.1175</v>
      </c>
      <c r="E89">
        <v>0.8004</v>
      </c>
      <c r="F89">
        <v>11.9756</v>
      </c>
      <c r="G89">
        <v>9.5968</v>
      </c>
      <c r="H89">
        <v>0.2465</v>
      </c>
      <c r="I89">
        <v>9.7096</v>
      </c>
      <c r="J89">
        <v>8.8683999999999994</v>
      </c>
      <c r="K89">
        <v>2.6255999999999999</v>
      </c>
      <c r="L89">
        <v>0.8972</v>
      </c>
      <c r="M89">
        <v>0.14269999999999999</v>
      </c>
      <c r="N89">
        <v>1.0197000000000001</v>
      </c>
      <c r="O89">
        <v>0</v>
      </c>
    </row>
    <row r="90" spans="1:66" s="8" customFormat="1" ht="16" x14ac:dyDescent="0.2">
      <c r="A90">
        <v>5</v>
      </c>
      <c r="B90">
        <v>1255.58</v>
      </c>
      <c r="C90" s="6">
        <v>98.021999226939002</v>
      </c>
      <c r="D90">
        <v>54.189300000000003</v>
      </c>
      <c r="E90">
        <v>0.80430000000000001</v>
      </c>
      <c r="F90">
        <v>12.0343</v>
      </c>
      <c r="G90">
        <v>9.5709999999999997</v>
      </c>
      <c r="H90">
        <v>0.23749999999999999</v>
      </c>
      <c r="I90">
        <v>9.5457999999999998</v>
      </c>
      <c r="J90">
        <v>8.9094999999999995</v>
      </c>
      <c r="K90">
        <v>2.6385000000000001</v>
      </c>
      <c r="L90">
        <v>0.90159999999999996</v>
      </c>
      <c r="M90">
        <v>0.1434</v>
      </c>
      <c r="N90">
        <v>1.0246999999999999</v>
      </c>
      <c r="O90">
        <v>0</v>
      </c>
    </row>
    <row r="91" spans="1:66" s="8" customFormat="1" ht="16" x14ac:dyDescent="0.2">
      <c r="A91">
        <v>6</v>
      </c>
      <c r="B91">
        <v>1252.58</v>
      </c>
      <c r="C91" s="6">
        <v>97.549339916967</v>
      </c>
      <c r="D91">
        <v>54.260800000000003</v>
      </c>
      <c r="E91">
        <v>0.80820000000000003</v>
      </c>
      <c r="F91">
        <v>12.092599999999999</v>
      </c>
      <c r="G91">
        <v>9.5440000000000005</v>
      </c>
      <c r="H91">
        <v>0.22900000000000001</v>
      </c>
      <c r="I91">
        <v>9.3841000000000001</v>
      </c>
      <c r="J91">
        <v>8.9503000000000004</v>
      </c>
      <c r="K91">
        <v>2.6513</v>
      </c>
      <c r="L91">
        <v>0.90600000000000003</v>
      </c>
      <c r="M91">
        <v>0.14410000000000001</v>
      </c>
      <c r="N91">
        <v>1.0296000000000001</v>
      </c>
      <c r="O91">
        <v>0</v>
      </c>
    </row>
    <row r="92" spans="1:66" s="8" customFormat="1" ht="16" x14ac:dyDescent="0.2">
      <c r="A92">
        <v>7</v>
      </c>
      <c r="B92">
        <v>1249.58</v>
      </c>
      <c r="C92" s="6">
        <v>97.084895681316993</v>
      </c>
      <c r="D92">
        <v>54.331899999999997</v>
      </c>
      <c r="E92">
        <v>0.81210000000000004</v>
      </c>
      <c r="F92">
        <v>12.150499999999999</v>
      </c>
      <c r="G92">
        <v>9.5157000000000007</v>
      </c>
      <c r="H92">
        <v>0.2208</v>
      </c>
      <c r="I92">
        <v>9.2245000000000008</v>
      </c>
      <c r="J92">
        <v>8.9908000000000001</v>
      </c>
      <c r="K92">
        <v>2.6640000000000001</v>
      </c>
      <c r="L92">
        <v>0.9103</v>
      </c>
      <c r="M92">
        <v>0.14480000000000001</v>
      </c>
      <c r="N92">
        <v>1.0346</v>
      </c>
      <c r="O92">
        <v>0</v>
      </c>
    </row>
    <row r="93" spans="1:66" s="8" customFormat="1" ht="16" x14ac:dyDescent="0.2">
      <c r="A93">
        <v>8</v>
      </c>
      <c r="B93">
        <v>1246.58</v>
      </c>
      <c r="C93" s="6">
        <v>96.628464047441994</v>
      </c>
      <c r="D93">
        <v>54.402700000000003</v>
      </c>
      <c r="E93">
        <v>0.81589999999999996</v>
      </c>
      <c r="F93">
        <v>12.2079</v>
      </c>
      <c r="G93">
        <v>9.4863</v>
      </c>
      <c r="H93">
        <v>0.21299999999999999</v>
      </c>
      <c r="I93">
        <v>9.0670999999999999</v>
      </c>
      <c r="J93">
        <v>9.0309000000000008</v>
      </c>
      <c r="K93">
        <v>2.6764999999999999</v>
      </c>
      <c r="L93">
        <v>0.91459999999999997</v>
      </c>
      <c r="M93">
        <v>0.14549999999999999</v>
      </c>
      <c r="N93">
        <v>1.0394000000000001</v>
      </c>
      <c r="O93">
        <v>0</v>
      </c>
    </row>
    <row r="94" spans="1:66" s="8" customFormat="1" ht="16" x14ac:dyDescent="0.2">
      <c r="A94">
        <v>9</v>
      </c>
      <c r="B94">
        <v>1243.58</v>
      </c>
      <c r="C94" s="6">
        <v>96.179849180698994</v>
      </c>
      <c r="D94">
        <v>54.473100000000002</v>
      </c>
      <c r="E94">
        <v>0.81969999999999998</v>
      </c>
      <c r="F94">
        <v>12.264799999999999</v>
      </c>
      <c r="G94">
        <v>9.4557000000000002</v>
      </c>
      <c r="H94">
        <v>0.2056</v>
      </c>
      <c r="I94">
        <v>8.9117999999999995</v>
      </c>
      <c r="J94">
        <v>9.0708000000000002</v>
      </c>
      <c r="K94">
        <v>2.6890000000000001</v>
      </c>
      <c r="L94">
        <v>0.91890000000000005</v>
      </c>
      <c r="M94">
        <v>0.1462</v>
      </c>
      <c r="N94">
        <v>1.0443</v>
      </c>
      <c r="O94">
        <v>0</v>
      </c>
    </row>
    <row r="95" spans="1:66" s="8" customFormat="1" ht="16" x14ac:dyDescent="0.2">
      <c r="A95">
        <v>10</v>
      </c>
      <c r="B95">
        <v>1240.58</v>
      </c>
      <c r="C95" s="6">
        <v>95.738861636679005</v>
      </c>
      <c r="D95">
        <v>54.543199999999999</v>
      </c>
      <c r="E95">
        <v>0.82350000000000001</v>
      </c>
      <c r="F95">
        <v>12.321300000000001</v>
      </c>
      <c r="G95">
        <v>9.4238999999999997</v>
      </c>
      <c r="H95">
        <v>0.19850000000000001</v>
      </c>
      <c r="I95">
        <v>8.7586999999999993</v>
      </c>
      <c r="J95">
        <v>9.1103000000000005</v>
      </c>
      <c r="K95">
        <v>2.7014</v>
      </c>
      <c r="L95">
        <v>0.92310000000000003</v>
      </c>
      <c r="M95">
        <v>0.1469</v>
      </c>
      <c r="N95">
        <v>1.0490999999999999</v>
      </c>
      <c r="O95">
        <v>0</v>
      </c>
    </row>
    <row r="96" spans="1:66" s="8" customFormat="1" ht="16" x14ac:dyDescent="0.2">
      <c r="A96">
        <v>11</v>
      </c>
      <c r="B96">
        <v>1237.58</v>
      </c>
      <c r="C96" s="6">
        <v>95.305318125311004</v>
      </c>
      <c r="D96">
        <v>54.612900000000003</v>
      </c>
      <c r="E96">
        <v>0.82720000000000005</v>
      </c>
      <c r="F96">
        <v>12.3774</v>
      </c>
      <c r="G96">
        <v>9.391</v>
      </c>
      <c r="H96">
        <v>0.19170000000000001</v>
      </c>
      <c r="I96">
        <v>8.6076999999999995</v>
      </c>
      <c r="J96">
        <v>9.1495999999999995</v>
      </c>
      <c r="K96">
        <v>2.7136999999999998</v>
      </c>
      <c r="L96">
        <v>0.92730000000000001</v>
      </c>
      <c r="M96">
        <v>0.14749999999999999</v>
      </c>
      <c r="N96">
        <v>1.0539000000000001</v>
      </c>
      <c r="O96">
        <v>0</v>
      </c>
    </row>
    <row r="97" spans="1:15" s="8" customFormat="1" ht="16" x14ac:dyDescent="0.2">
      <c r="A97">
        <v>12</v>
      </c>
      <c r="B97">
        <v>1234.58</v>
      </c>
      <c r="C97" s="6">
        <v>94.879041286014001</v>
      </c>
      <c r="D97">
        <v>54.682299999999998</v>
      </c>
      <c r="E97">
        <v>0.83099999999999996</v>
      </c>
      <c r="F97">
        <v>12.433</v>
      </c>
      <c r="G97">
        <v>9.3568999999999996</v>
      </c>
      <c r="H97">
        <v>0.1852</v>
      </c>
      <c r="I97">
        <v>8.4588999999999999</v>
      </c>
      <c r="J97">
        <v>9.1884999999999994</v>
      </c>
      <c r="K97">
        <v>2.7259000000000002</v>
      </c>
      <c r="L97">
        <v>0.93149999999999999</v>
      </c>
      <c r="M97">
        <v>0.1482</v>
      </c>
      <c r="N97">
        <v>1.0586</v>
      </c>
      <c r="O97">
        <v>0</v>
      </c>
    </row>
    <row r="98" spans="1:15" s="8" customFormat="1" ht="16" x14ac:dyDescent="0.2">
      <c r="A98">
        <v>13</v>
      </c>
      <c r="B98">
        <v>1231.58</v>
      </c>
      <c r="C98" s="6">
        <v>94.459859473044006</v>
      </c>
      <c r="D98">
        <v>54.751399999999997</v>
      </c>
      <c r="E98">
        <v>0.83460000000000001</v>
      </c>
      <c r="F98">
        <v>12.488200000000001</v>
      </c>
      <c r="G98">
        <v>9.3217999999999996</v>
      </c>
      <c r="H98">
        <v>0.17899999999999999</v>
      </c>
      <c r="I98">
        <v>8.3120999999999992</v>
      </c>
      <c r="J98">
        <v>9.2271999999999998</v>
      </c>
      <c r="K98">
        <v>2.738</v>
      </c>
      <c r="L98">
        <v>0.93559999999999999</v>
      </c>
      <c r="M98">
        <v>0.14879999999999999</v>
      </c>
      <c r="N98">
        <v>1.0632999999999999</v>
      </c>
      <c r="O98">
        <v>0</v>
      </c>
    </row>
    <row r="99" spans="1:15" s="8" customFormat="1" ht="16" x14ac:dyDescent="0.2">
      <c r="A99">
        <v>14</v>
      </c>
      <c r="B99">
        <v>1228.58</v>
      </c>
      <c r="C99" s="6">
        <v>94.047606550604996</v>
      </c>
      <c r="D99">
        <v>54.8202</v>
      </c>
      <c r="E99">
        <v>0.83830000000000005</v>
      </c>
      <c r="F99">
        <v>12.542899999999999</v>
      </c>
      <c r="G99">
        <v>9.2853999999999992</v>
      </c>
      <c r="H99">
        <v>0.17299999999999999</v>
      </c>
      <c r="I99">
        <v>8.1675000000000004</v>
      </c>
      <c r="J99">
        <v>9.2654999999999994</v>
      </c>
      <c r="K99">
        <v>2.75</v>
      </c>
      <c r="L99">
        <v>0.93969999999999998</v>
      </c>
      <c r="M99">
        <v>0.14949999999999999</v>
      </c>
      <c r="N99">
        <v>1.0680000000000001</v>
      </c>
      <c r="O99">
        <v>0</v>
      </c>
    </row>
    <row r="100" spans="1:15" s="8" customFormat="1" ht="16" x14ac:dyDescent="0.2">
      <c r="A100">
        <v>15</v>
      </c>
      <c r="B100">
        <v>1225.58</v>
      </c>
      <c r="C100" s="6">
        <v>93.642121697003006</v>
      </c>
      <c r="D100">
        <v>54.888599999999997</v>
      </c>
      <c r="E100">
        <v>0.84189999999999998</v>
      </c>
      <c r="F100">
        <v>12.597200000000001</v>
      </c>
      <c r="G100">
        <v>9.2479999999999993</v>
      </c>
      <c r="H100">
        <v>0.1673</v>
      </c>
      <c r="I100">
        <v>8.0249000000000006</v>
      </c>
      <c r="J100">
        <v>9.3034999999999997</v>
      </c>
      <c r="K100">
        <v>2.7618999999999998</v>
      </c>
      <c r="L100">
        <v>0.94379999999999997</v>
      </c>
      <c r="M100">
        <v>0.15010000000000001</v>
      </c>
      <c r="N100">
        <v>1.0726</v>
      </c>
      <c r="O100">
        <v>0</v>
      </c>
    </row>
    <row r="101" spans="1:15" s="8" customFormat="1" ht="16" x14ac:dyDescent="0.2">
      <c r="A101">
        <v>16</v>
      </c>
      <c r="B101">
        <v>1222.58</v>
      </c>
      <c r="C101" s="6">
        <v>93.243249217377993</v>
      </c>
      <c r="D101">
        <v>54.956800000000001</v>
      </c>
      <c r="E101">
        <v>0.84550000000000003</v>
      </c>
      <c r="F101">
        <v>12.6511</v>
      </c>
      <c r="G101">
        <v>9.2095000000000002</v>
      </c>
      <c r="H101">
        <v>0.1618</v>
      </c>
      <c r="I101">
        <v>7.8845000000000001</v>
      </c>
      <c r="J101">
        <v>9.3413000000000004</v>
      </c>
      <c r="K101">
        <v>2.7736999999999998</v>
      </c>
      <c r="L101">
        <v>0.94779999999999998</v>
      </c>
      <c r="M101">
        <v>0.15079999999999999</v>
      </c>
      <c r="N101">
        <v>1.0771999999999999</v>
      </c>
      <c r="O101">
        <v>0</v>
      </c>
    </row>
    <row r="102" spans="1:15" s="8" customFormat="1" ht="16" x14ac:dyDescent="0.2">
      <c r="A102">
        <v>17</v>
      </c>
      <c r="B102">
        <v>1219.58</v>
      </c>
      <c r="C102" s="6">
        <v>92.850838364501996</v>
      </c>
      <c r="D102">
        <v>55.0246</v>
      </c>
      <c r="E102">
        <v>0.84909999999999997</v>
      </c>
      <c r="F102">
        <v>12.704599999999999</v>
      </c>
      <c r="G102">
        <v>9.1699000000000002</v>
      </c>
      <c r="H102">
        <v>0.15659999999999999</v>
      </c>
      <c r="I102">
        <v>7.7461000000000002</v>
      </c>
      <c r="J102">
        <v>9.3787000000000003</v>
      </c>
      <c r="K102">
        <v>2.7854000000000001</v>
      </c>
      <c r="L102">
        <v>0.95179999999999998</v>
      </c>
      <c r="M102">
        <v>0.15140000000000001</v>
      </c>
      <c r="N102">
        <v>1.0817000000000001</v>
      </c>
      <c r="O102">
        <v>0</v>
      </c>
    </row>
    <row r="103" spans="1:15" s="8" customFormat="1" ht="16" x14ac:dyDescent="0.2">
      <c r="A103">
        <v>18</v>
      </c>
      <c r="B103">
        <v>1216.58</v>
      </c>
      <c r="C103" s="6">
        <v>92.464743167191003</v>
      </c>
      <c r="D103">
        <v>55.092100000000002</v>
      </c>
      <c r="E103">
        <v>0.85260000000000002</v>
      </c>
      <c r="F103">
        <v>12.7576</v>
      </c>
      <c r="G103">
        <v>9.1292000000000009</v>
      </c>
      <c r="H103">
        <v>0.1515</v>
      </c>
      <c r="I103">
        <v>7.6097000000000001</v>
      </c>
      <c r="J103">
        <v>9.4159000000000006</v>
      </c>
      <c r="K103">
        <v>2.7970999999999999</v>
      </c>
      <c r="L103">
        <v>0.95579999999999998</v>
      </c>
      <c r="M103">
        <v>0.15210000000000001</v>
      </c>
      <c r="N103">
        <v>1.0863</v>
      </c>
      <c r="O103">
        <v>0</v>
      </c>
    </row>
    <row r="104" spans="1:15" s="8" customFormat="1" ht="16" x14ac:dyDescent="0.2">
      <c r="A104">
        <v>19</v>
      </c>
      <c r="B104">
        <v>1213.58</v>
      </c>
      <c r="C104" s="6">
        <v>92.084822265897998</v>
      </c>
      <c r="D104">
        <v>55.159399999999998</v>
      </c>
      <c r="E104">
        <v>0.85619999999999996</v>
      </c>
      <c r="F104">
        <v>12.8103</v>
      </c>
      <c r="G104">
        <v>9.0875000000000004</v>
      </c>
      <c r="H104">
        <v>0.1467</v>
      </c>
      <c r="I104">
        <v>7.4753999999999996</v>
      </c>
      <c r="J104">
        <v>9.4527999999999999</v>
      </c>
      <c r="K104">
        <v>2.8086000000000002</v>
      </c>
      <c r="L104">
        <v>0.95979999999999999</v>
      </c>
      <c r="M104">
        <v>0.1527</v>
      </c>
      <c r="N104">
        <v>1.0907</v>
      </c>
      <c r="O104">
        <v>0</v>
      </c>
    </row>
    <row r="105" spans="1:15" s="8" customFormat="1" ht="16" x14ac:dyDescent="0.2">
      <c r="A105">
        <v>20</v>
      </c>
      <c r="B105">
        <v>1210.58</v>
      </c>
      <c r="C105" s="6">
        <v>91.710938755049995</v>
      </c>
      <c r="D105">
        <v>55.226300000000002</v>
      </c>
      <c r="E105">
        <v>0.85970000000000002</v>
      </c>
      <c r="F105">
        <v>12.862500000000001</v>
      </c>
      <c r="G105">
        <v>9.0448000000000004</v>
      </c>
      <c r="H105">
        <v>0.14199999999999999</v>
      </c>
      <c r="I105">
        <v>7.3432000000000004</v>
      </c>
      <c r="J105">
        <v>9.4893999999999998</v>
      </c>
      <c r="K105">
        <v>2.8201000000000001</v>
      </c>
      <c r="L105">
        <v>0.9637</v>
      </c>
      <c r="M105">
        <v>0.15329999999999999</v>
      </c>
      <c r="N105">
        <v>1.0952</v>
      </c>
      <c r="O105">
        <v>0</v>
      </c>
    </row>
    <row r="106" spans="1:15" s="8" customFormat="1" ht="16" x14ac:dyDescent="0.2">
      <c r="A106">
        <v>21</v>
      </c>
      <c r="B106">
        <v>1207.58</v>
      </c>
      <c r="C106" s="6">
        <v>91.342960031825001</v>
      </c>
      <c r="D106">
        <v>55.292999999999999</v>
      </c>
      <c r="E106">
        <v>0.86309999999999998</v>
      </c>
      <c r="F106">
        <v>12.914300000000001</v>
      </c>
      <c r="G106">
        <v>9.0009999999999994</v>
      </c>
      <c r="H106">
        <v>0.13750000000000001</v>
      </c>
      <c r="I106">
        <v>7.2129000000000003</v>
      </c>
      <c r="J106">
        <v>9.5257000000000005</v>
      </c>
      <c r="K106">
        <v>2.8313999999999999</v>
      </c>
      <c r="L106">
        <v>0.96760000000000002</v>
      </c>
      <c r="M106">
        <v>0.15390000000000001</v>
      </c>
      <c r="N106">
        <v>1.0995999999999999</v>
      </c>
      <c r="O106">
        <v>0</v>
      </c>
    </row>
    <row r="107" spans="1:15" s="8" customFormat="1" ht="16" x14ac:dyDescent="0.2">
      <c r="A107">
        <v>22</v>
      </c>
      <c r="B107">
        <v>1204.58</v>
      </c>
      <c r="C107" s="6">
        <v>90.980757650976997</v>
      </c>
      <c r="D107">
        <v>55.359299999999998</v>
      </c>
      <c r="E107">
        <v>0.86660000000000004</v>
      </c>
      <c r="F107">
        <v>12.9657</v>
      </c>
      <c r="G107">
        <v>8.9562000000000008</v>
      </c>
      <c r="H107">
        <v>0.13320000000000001</v>
      </c>
      <c r="I107">
        <v>7.0846999999999998</v>
      </c>
      <c r="J107">
        <v>9.5617000000000001</v>
      </c>
      <c r="K107">
        <v>2.8426999999999998</v>
      </c>
      <c r="L107">
        <v>0.97140000000000004</v>
      </c>
      <c r="M107">
        <v>0.1545</v>
      </c>
      <c r="N107">
        <v>1.1040000000000001</v>
      </c>
      <c r="O107">
        <v>0</v>
      </c>
    </row>
    <row r="108" spans="1:15" s="8" customFormat="1" ht="16" x14ac:dyDescent="0.2">
      <c r="A108">
        <v>23</v>
      </c>
      <c r="B108">
        <v>1201.58</v>
      </c>
      <c r="C108" s="6">
        <v>90.624207185239996</v>
      </c>
      <c r="D108">
        <v>55.425400000000003</v>
      </c>
      <c r="E108">
        <v>0.87</v>
      </c>
      <c r="F108">
        <v>13.0167</v>
      </c>
      <c r="G108">
        <v>8.9103999999999992</v>
      </c>
      <c r="H108">
        <v>0.12909999999999999</v>
      </c>
      <c r="I108">
        <v>6.9584000000000001</v>
      </c>
      <c r="J108">
        <v>9.5975000000000001</v>
      </c>
      <c r="K108">
        <v>2.8538999999999999</v>
      </c>
      <c r="L108">
        <v>0.97519999999999996</v>
      </c>
      <c r="M108">
        <v>0.15509999999999999</v>
      </c>
      <c r="N108">
        <v>1.1083000000000001</v>
      </c>
      <c r="O108">
        <v>0</v>
      </c>
    </row>
    <row r="109" spans="1:15" s="8" customFormat="1" ht="16" x14ac:dyDescent="0.2">
      <c r="A109">
        <v>24</v>
      </c>
      <c r="B109">
        <v>1198.58</v>
      </c>
      <c r="C109" s="6">
        <v>90.273188091432004</v>
      </c>
      <c r="D109">
        <v>55.491100000000003</v>
      </c>
      <c r="E109">
        <v>0.87329999999999997</v>
      </c>
      <c r="F109">
        <v>13.067299999999999</v>
      </c>
      <c r="G109">
        <v>8.8635999999999999</v>
      </c>
      <c r="H109">
        <v>0.12509999999999999</v>
      </c>
      <c r="I109">
        <v>6.8341000000000003</v>
      </c>
      <c r="J109">
        <v>9.6329999999999991</v>
      </c>
      <c r="K109">
        <v>2.8650000000000002</v>
      </c>
      <c r="L109">
        <v>0.97899999999999998</v>
      </c>
      <c r="M109">
        <v>0.15570000000000001</v>
      </c>
      <c r="N109">
        <v>1.1126</v>
      </c>
      <c r="O109">
        <v>0</v>
      </c>
    </row>
    <row r="110" spans="1:15" s="8" customFormat="1" ht="16" x14ac:dyDescent="0.2">
      <c r="A110">
        <v>25</v>
      </c>
      <c r="B110">
        <v>1195.58</v>
      </c>
      <c r="C110" s="6">
        <v>89.927583581272003</v>
      </c>
      <c r="D110">
        <v>55.556600000000003</v>
      </c>
      <c r="E110">
        <v>0.87670000000000003</v>
      </c>
      <c r="F110">
        <v>13.117599999999999</v>
      </c>
      <c r="G110">
        <v>8.8158999999999992</v>
      </c>
      <c r="H110">
        <v>0.12130000000000001</v>
      </c>
      <c r="I110">
        <v>6.7117000000000004</v>
      </c>
      <c r="J110">
        <v>9.6682000000000006</v>
      </c>
      <c r="K110">
        <v>2.8759999999999999</v>
      </c>
      <c r="L110">
        <v>0.98280000000000001</v>
      </c>
      <c r="M110">
        <v>0.15629999999999999</v>
      </c>
      <c r="N110">
        <v>1.1169</v>
      </c>
      <c r="O110">
        <v>0</v>
      </c>
    </row>
    <row r="111" spans="1:15" s="8" customFormat="1" ht="16" x14ac:dyDescent="0.2">
      <c r="A111">
        <v>26</v>
      </c>
      <c r="B111">
        <v>1192.58</v>
      </c>
      <c r="C111" s="6">
        <v>89.587280497315007</v>
      </c>
      <c r="D111">
        <v>55.6218</v>
      </c>
      <c r="E111">
        <v>0.88</v>
      </c>
      <c r="F111">
        <v>13.167400000000001</v>
      </c>
      <c r="G111">
        <v>8.7672000000000008</v>
      </c>
      <c r="H111">
        <v>0.1176</v>
      </c>
      <c r="I111">
        <v>6.5913000000000004</v>
      </c>
      <c r="J111">
        <v>9.7030999999999992</v>
      </c>
      <c r="K111">
        <v>2.8868999999999998</v>
      </c>
      <c r="L111">
        <v>0.98650000000000004</v>
      </c>
      <c r="M111">
        <v>0.15690000000000001</v>
      </c>
      <c r="N111">
        <v>1.1211</v>
      </c>
      <c r="O111">
        <v>0</v>
      </c>
    </row>
    <row r="112" spans="1:15" s="8" customFormat="1" ht="16" x14ac:dyDescent="0.2">
      <c r="A112">
        <v>27</v>
      </c>
      <c r="B112">
        <v>1189.58</v>
      </c>
      <c r="C112" s="6">
        <v>89.252169193317002</v>
      </c>
      <c r="D112">
        <v>55.686700000000002</v>
      </c>
      <c r="E112">
        <v>0.88329999999999997</v>
      </c>
      <c r="F112">
        <v>13.216799999999999</v>
      </c>
      <c r="G112">
        <v>8.7175999999999991</v>
      </c>
      <c r="H112">
        <v>0.11409999999999999</v>
      </c>
      <c r="I112">
        <v>6.4728000000000003</v>
      </c>
      <c r="J112">
        <v>9.7378</v>
      </c>
      <c r="K112">
        <v>2.8976999999999999</v>
      </c>
      <c r="L112">
        <v>0.99019999999999997</v>
      </c>
      <c r="M112">
        <v>0.1575</v>
      </c>
      <c r="N112">
        <v>1.1254</v>
      </c>
      <c r="O112">
        <v>0</v>
      </c>
    </row>
    <row r="113" spans="1:15" s="8" customFormat="1" ht="16" x14ac:dyDescent="0.2">
      <c r="A113">
        <v>28</v>
      </c>
      <c r="B113">
        <v>1186.58</v>
      </c>
      <c r="C113" s="6">
        <v>88.922143418947996</v>
      </c>
      <c r="D113">
        <v>55.751399999999997</v>
      </c>
      <c r="E113">
        <v>0.88660000000000005</v>
      </c>
      <c r="F113">
        <v>13.2659</v>
      </c>
      <c r="G113">
        <v>8.6669999999999998</v>
      </c>
      <c r="H113">
        <v>0.11070000000000001</v>
      </c>
      <c r="I113">
        <v>6.3562000000000003</v>
      </c>
      <c r="J113">
        <v>9.7721999999999998</v>
      </c>
      <c r="K113">
        <v>2.9085000000000001</v>
      </c>
      <c r="L113">
        <v>0.99390000000000001</v>
      </c>
      <c r="M113">
        <v>0.15809999999999999</v>
      </c>
      <c r="N113">
        <v>1.1294999999999999</v>
      </c>
      <c r="O113">
        <v>0</v>
      </c>
    </row>
    <row r="114" spans="1:15" s="8" customFormat="1" ht="16" x14ac:dyDescent="0.2">
      <c r="A114">
        <v>29</v>
      </c>
      <c r="B114">
        <v>1183.58</v>
      </c>
      <c r="C114" s="6">
        <v>88.597100208564001</v>
      </c>
      <c r="D114">
        <v>55.8157</v>
      </c>
      <c r="E114">
        <v>0.88990000000000002</v>
      </c>
      <c r="F114">
        <v>13.314500000000001</v>
      </c>
      <c r="G114">
        <v>8.6156000000000006</v>
      </c>
      <c r="H114">
        <v>0.1074</v>
      </c>
      <c r="I114">
        <v>6.2413999999999996</v>
      </c>
      <c r="J114">
        <v>9.8063000000000002</v>
      </c>
      <c r="K114">
        <v>2.9192</v>
      </c>
      <c r="L114">
        <v>0.99750000000000005</v>
      </c>
      <c r="M114">
        <v>0.15870000000000001</v>
      </c>
      <c r="N114">
        <v>1.1336999999999999</v>
      </c>
      <c r="O114">
        <v>0</v>
      </c>
    </row>
    <row r="115" spans="1:15" s="8" customFormat="1" ht="16" x14ac:dyDescent="0.2">
      <c r="A115">
        <v>30</v>
      </c>
      <c r="B115">
        <v>1180.58</v>
      </c>
      <c r="C115" s="6">
        <v>88.276939773866005</v>
      </c>
      <c r="D115">
        <v>55.879800000000003</v>
      </c>
      <c r="E115">
        <v>0.8931</v>
      </c>
      <c r="F115">
        <v>13.3628</v>
      </c>
      <c r="G115">
        <v>8.5632999999999999</v>
      </c>
      <c r="H115">
        <v>0.1042</v>
      </c>
      <c r="I115">
        <v>6.1285999999999996</v>
      </c>
      <c r="J115">
        <v>9.8401999999999994</v>
      </c>
      <c r="K115">
        <v>2.9298000000000002</v>
      </c>
      <c r="L115">
        <v>1.0012000000000001</v>
      </c>
      <c r="M115">
        <v>0.1593</v>
      </c>
      <c r="N115">
        <v>1.1377999999999999</v>
      </c>
      <c r="O115">
        <v>0</v>
      </c>
    </row>
    <row r="116" spans="1:15" s="8" customFormat="1" ht="16" x14ac:dyDescent="0.2">
      <c r="A116">
        <v>31</v>
      </c>
      <c r="B116">
        <v>1177.58</v>
      </c>
      <c r="C116" s="6">
        <v>87.961565400192995</v>
      </c>
      <c r="D116">
        <v>55.943600000000004</v>
      </c>
      <c r="E116">
        <v>0.89629999999999999</v>
      </c>
      <c r="F116">
        <v>13.4107</v>
      </c>
      <c r="G116">
        <v>8.5100999999999996</v>
      </c>
      <c r="H116">
        <v>0.1012</v>
      </c>
      <c r="I116">
        <v>6.0175000000000001</v>
      </c>
      <c r="J116">
        <v>9.8737999999999992</v>
      </c>
      <c r="K116">
        <v>2.9403000000000001</v>
      </c>
      <c r="L116">
        <v>1.0047999999999999</v>
      </c>
      <c r="M116">
        <v>0.1598</v>
      </c>
      <c r="N116">
        <v>1.1418999999999999</v>
      </c>
      <c r="O116">
        <v>0</v>
      </c>
    </row>
    <row r="117" spans="1:15" s="8" customFormat="1" ht="16" x14ac:dyDescent="0.2">
      <c r="A117">
        <v>32</v>
      </c>
      <c r="B117">
        <v>1174.58</v>
      </c>
      <c r="C117" s="6">
        <v>87.650883346315993</v>
      </c>
      <c r="D117">
        <v>56.007100000000001</v>
      </c>
      <c r="E117">
        <v>0.89949999999999997</v>
      </c>
      <c r="F117">
        <v>13.458299999999999</v>
      </c>
      <c r="G117">
        <v>8.4560999999999993</v>
      </c>
      <c r="H117">
        <v>9.8199999999999996E-2</v>
      </c>
      <c r="I117">
        <v>5.9082999999999997</v>
      </c>
      <c r="J117">
        <v>9.9071999999999996</v>
      </c>
      <c r="K117">
        <v>2.9506999999999999</v>
      </c>
      <c r="L117">
        <v>1.0083</v>
      </c>
      <c r="M117">
        <v>0.16039999999999999</v>
      </c>
      <c r="N117">
        <v>1.1458999999999999</v>
      </c>
      <c r="O117">
        <v>0</v>
      </c>
    </row>
    <row r="118" spans="1:15" s="8" customFormat="1" ht="16" x14ac:dyDescent="0.2">
      <c r="A118">
        <v>33</v>
      </c>
      <c r="B118">
        <v>1171.58</v>
      </c>
      <c r="C118" s="6">
        <v>87.344802747303007</v>
      </c>
      <c r="D118">
        <v>56.070300000000003</v>
      </c>
      <c r="E118">
        <v>0.90259999999999996</v>
      </c>
      <c r="F118">
        <v>13.5054</v>
      </c>
      <c r="G118">
        <v>8.4013000000000009</v>
      </c>
      <c r="H118">
        <v>9.5399999999999999E-2</v>
      </c>
      <c r="I118">
        <v>5.8009000000000004</v>
      </c>
      <c r="J118">
        <v>9.9403000000000006</v>
      </c>
      <c r="K118">
        <v>2.9609999999999999</v>
      </c>
      <c r="L118">
        <v>1.0119</v>
      </c>
      <c r="M118">
        <v>0.161</v>
      </c>
      <c r="N118">
        <v>1.1498999999999999</v>
      </c>
      <c r="O118">
        <v>0</v>
      </c>
    </row>
    <row r="119" spans="1:15" s="8" customFormat="1" ht="16" x14ac:dyDescent="0.2">
      <c r="A119">
        <v>34</v>
      </c>
      <c r="B119">
        <v>1168.58</v>
      </c>
      <c r="C119" s="6">
        <v>87.043235521024997</v>
      </c>
      <c r="D119">
        <v>56.133299999999998</v>
      </c>
      <c r="E119">
        <v>0.90580000000000005</v>
      </c>
      <c r="F119">
        <v>13.552199999999999</v>
      </c>
      <c r="G119">
        <v>8.3455999999999992</v>
      </c>
      <c r="H119">
        <v>9.2600000000000002E-2</v>
      </c>
      <c r="I119">
        <v>5.6952999999999996</v>
      </c>
      <c r="J119">
        <v>9.9731000000000005</v>
      </c>
      <c r="K119">
        <v>2.9712999999999998</v>
      </c>
      <c r="L119">
        <v>1.0154000000000001</v>
      </c>
      <c r="M119">
        <v>0.1615</v>
      </c>
      <c r="N119">
        <v>1.1538999999999999</v>
      </c>
      <c r="O119">
        <v>0</v>
      </c>
    </row>
    <row r="120" spans="1:15" s="8" customFormat="1" ht="16" x14ac:dyDescent="0.2">
      <c r="A120">
        <v>35</v>
      </c>
      <c r="B120">
        <v>1165.58</v>
      </c>
      <c r="C120" s="6">
        <v>86.746096276890995</v>
      </c>
      <c r="D120">
        <v>56.195900000000002</v>
      </c>
      <c r="E120">
        <v>0.90890000000000004</v>
      </c>
      <c r="F120">
        <v>13.598699999999999</v>
      </c>
      <c r="G120">
        <v>8.2891999999999992</v>
      </c>
      <c r="H120">
        <v>0.09</v>
      </c>
      <c r="I120">
        <v>5.5914000000000001</v>
      </c>
      <c r="J120">
        <v>10.005699999999999</v>
      </c>
      <c r="K120">
        <v>2.9815</v>
      </c>
      <c r="L120">
        <v>1.0187999999999999</v>
      </c>
      <c r="M120">
        <v>0.16209999999999999</v>
      </c>
      <c r="N120">
        <v>1.1578999999999999</v>
      </c>
      <c r="O120">
        <v>0</v>
      </c>
    </row>
    <row r="121" spans="1:15" s="8" customFormat="1" ht="16" x14ac:dyDescent="0.2">
      <c r="A121">
        <v>36</v>
      </c>
      <c r="B121">
        <v>1162.58</v>
      </c>
      <c r="C121" s="6">
        <v>86.453302227921</v>
      </c>
      <c r="D121">
        <v>56.258299999999998</v>
      </c>
      <c r="E121">
        <v>0.91190000000000004</v>
      </c>
      <c r="F121">
        <v>13.6447</v>
      </c>
      <c r="G121">
        <v>8.2319999999999993</v>
      </c>
      <c r="H121">
        <v>8.7400000000000005E-2</v>
      </c>
      <c r="I121">
        <v>5.4893000000000001</v>
      </c>
      <c r="J121">
        <v>10.0381</v>
      </c>
      <c r="K121">
        <v>2.9916</v>
      </c>
      <c r="L121">
        <v>1.0223</v>
      </c>
      <c r="M121">
        <v>0.16259999999999999</v>
      </c>
      <c r="N121">
        <v>1.1617999999999999</v>
      </c>
      <c r="O121">
        <v>0</v>
      </c>
    </row>
    <row r="122" spans="1:15" s="8" customFormat="1" ht="16" x14ac:dyDescent="0.2">
      <c r="A122">
        <v>37</v>
      </c>
      <c r="B122">
        <v>1159.58</v>
      </c>
      <c r="C122" s="6">
        <v>86.164773105270001</v>
      </c>
      <c r="D122">
        <v>56.320399999999999</v>
      </c>
      <c r="E122">
        <v>0.91500000000000004</v>
      </c>
      <c r="F122">
        <v>13.6904</v>
      </c>
      <c r="G122">
        <v>8.1740999999999993</v>
      </c>
      <c r="H122">
        <v>8.4900000000000003E-2</v>
      </c>
      <c r="I122">
        <v>5.3888999999999996</v>
      </c>
      <c r="J122">
        <v>10.0702</v>
      </c>
      <c r="K122">
        <v>3.0015999999999998</v>
      </c>
      <c r="L122">
        <v>1.0257000000000001</v>
      </c>
      <c r="M122">
        <v>0.16320000000000001</v>
      </c>
      <c r="N122">
        <v>1.1657</v>
      </c>
      <c r="O122">
        <v>0</v>
      </c>
    </row>
    <row r="123" spans="1:15" s="8" customFormat="1" ht="16" x14ac:dyDescent="0.2">
      <c r="A123">
        <v>38</v>
      </c>
      <c r="B123">
        <v>1156.58</v>
      </c>
      <c r="C123" s="6">
        <v>85.880431075320999</v>
      </c>
      <c r="D123">
        <v>56.382300000000001</v>
      </c>
      <c r="E123">
        <v>0.91800000000000004</v>
      </c>
      <c r="F123">
        <v>13.7357</v>
      </c>
      <c r="G123">
        <v>8.1153999999999993</v>
      </c>
      <c r="H123">
        <v>8.2500000000000004E-2</v>
      </c>
      <c r="I123">
        <v>5.2901999999999996</v>
      </c>
      <c r="J123">
        <v>10.102</v>
      </c>
      <c r="K123">
        <v>3.0114999999999998</v>
      </c>
      <c r="L123">
        <v>1.0290999999999999</v>
      </c>
      <c r="M123">
        <v>0.16370000000000001</v>
      </c>
      <c r="N123">
        <v>1.1695</v>
      </c>
      <c r="O123">
        <v>0</v>
      </c>
    </row>
    <row r="124" spans="1:15" s="8" customFormat="1" ht="16" x14ac:dyDescent="0.2">
      <c r="A124">
        <v>39</v>
      </c>
      <c r="B124">
        <v>1153.58</v>
      </c>
      <c r="C124" s="6">
        <v>85.600200659161004</v>
      </c>
      <c r="D124">
        <v>56.443800000000003</v>
      </c>
      <c r="E124">
        <v>0.92100000000000004</v>
      </c>
      <c r="F124">
        <v>13.7807</v>
      </c>
      <c r="G124">
        <v>8.0559999999999992</v>
      </c>
      <c r="H124">
        <v>8.0199999999999994E-2</v>
      </c>
      <c r="I124">
        <v>5.1932</v>
      </c>
      <c r="J124">
        <v>10.133599999999999</v>
      </c>
      <c r="K124">
        <v>3.0213999999999999</v>
      </c>
      <c r="L124">
        <v>1.0325</v>
      </c>
      <c r="M124">
        <v>0.1643</v>
      </c>
      <c r="N124">
        <v>1.1734</v>
      </c>
      <c r="O124">
        <v>0</v>
      </c>
    </row>
    <row r="125" spans="1:15" s="8" customFormat="1" ht="16" x14ac:dyDescent="0.2">
      <c r="A125">
        <v>40</v>
      </c>
      <c r="B125">
        <v>1150.58</v>
      </c>
      <c r="C125" s="6">
        <v>85.324008654400998</v>
      </c>
      <c r="D125">
        <v>56.505000000000003</v>
      </c>
      <c r="E125">
        <v>0.92400000000000004</v>
      </c>
      <c r="F125">
        <v>13.8253</v>
      </c>
      <c r="G125">
        <v>7.9958999999999998</v>
      </c>
      <c r="H125">
        <v>7.8E-2</v>
      </c>
      <c r="I125">
        <v>5.0979000000000001</v>
      </c>
      <c r="J125">
        <v>10.164899999999999</v>
      </c>
      <c r="K125">
        <v>3.0312000000000001</v>
      </c>
      <c r="L125">
        <v>1.0358000000000001</v>
      </c>
      <c r="M125">
        <v>0.1648</v>
      </c>
      <c r="N125">
        <v>1.1772</v>
      </c>
      <c r="O125">
        <v>0</v>
      </c>
    </row>
    <row r="126" spans="1:15" s="8" customFormat="1" ht="16" x14ac:dyDescent="0.2">
      <c r="A126">
        <v>41</v>
      </c>
      <c r="B126">
        <v>1147.58</v>
      </c>
      <c r="C126" s="6">
        <v>85.051784059168995</v>
      </c>
      <c r="D126">
        <v>56.566000000000003</v>
      </c>
      <c r="E126">
        <v>0.92700000000000005</v>
      </c>
      <c r="F126">
        <v>13.8696</v>
      </c>
      <c r="G126">
        <v>7.9352</v>
      </c>
      <c r="H126">
        <v>7.5800000000000006E-2</v>
      </c>
      <c r="I126">
        <v>5.0042</v>
      </c>
      <c r="J126">
        <v>10.196</v>
      </c>
      <c r="K126">
        <v>3.0409000000000002</v>
      </c>
      <c r="L126">
        <v>1.0390999999999999</v>
      </c>
      <c r="M126">
        <v>0.1653</v>
      </c>
      <c r="N126">
        <v>1.1809000000000001</v>
      </c>
      <c r="O126">
        <v>0</v>
      </c>
    </row>
    <row r="127" spans="1:15" s="8" customFormat="1" ht="16" x14ac:dyDescent="0.2">
      <c r="A127">
        <v>42</v>
      </c>
      <c r="B127">
        <v>1144.58</v>
      </c>
      <c r="C127" s="6">
        <v>84.783457998150993</v>
      </c>
      <c r="D127">
        <v>56.6267</v>
      </c>
      <c r="E127">
        <v>0.92989999999999995</v>
      </c>
      <c r="F127">
        <v>13.913399999999999</v>
      </c>
      <c r="G127">
        <v>7.8738000000000001</v>
      </c>
      <c r="H127">
        <v>7.3700000000000002E-2</v>
      </c>
      <c r="I127">
        <v>4.9120999999999997</v>
      </c>
      <c r="J127">
        <v>10.226900000000001</v>
      </c>
      <c r="K127">
        <v>3.0505</v>
      </c>
      <c r="L127">
        <v>1.0424</v>
      </c>
      <c r="M127">
        <v>0.1658</v>
      </c>
      <c r="N127">
        <v>1.1847000000000001</v>
      </c>
      <c r="O127">
        <v>0</v>
      </c>
    </row>
    <row r="128" spans="1:15" s="8" customFormat="1" ht="16" x14ac:dyDescent="0.2">
      <c r="A128">
        <v>43</v>
      </c>
      <c r="B128">
        <v>1141.58</v>
      </c>
      <c r="C128" s="6">
        <v>84.518963650787995</v>
      </c>
      <c r="D128">
        <v>56.687100000000001</v>
      </c>
      <c r="E128">
        <v>0.93279999999999996</v>
      </c>
      <c r="F128">
        <v>13.957000000000001</v>
      </c>
      <c r="G128">
        <v>7.8117999999999999</v>
      </c>
      <c r="H128">
        <v>7.17E-2</v>
      </c>
      <c r="I128">
        <v>4.8216000000000001</v>
      </c>
      <c r="J128">
        <v>10.2575</v>
      </c>
      <c r="K128">
        <v>3.06</v>
      </c>
      <c r="L128">
        <v>1.0457000000000001</v>
      </c>
      <c r="M128">
        <v>0.16639999999999999</v>
      </c>
      <c r="N128">
        <v>1.1883999999999999</v>
      </c>
      <c r="O128">
        <v>0</v>
      </c>
    </row>
    <row r="129" spans="1:15" s="8" customFormat="1" ht="16" x14ac:dyDescent="0.2">
      <c r="A129">
        <v>44</v>
      </c>
      <c r="B129">
        <v>1138.58</v>
      </c>
      <c r="C129" s="6">
        <v>84.258236181239994</v>
      </c>
      <c r="D129">
        <v>56.747199999999999</v>
      </c>
      <c r="E129">
        <v>0.93569999999999998</v>
      </c>
      <c r="F129">
        <v>14.0002</v>
      </c>
      <c r="G129">
        <v>7.7492000000000001</v>
      </c>
      <c r="H129">
        <v>6.9800000000000001E-2</v>
      </c>
      <c r="I129">
        <v>4.7327000000000004</v>
      </c>
      <c r="J129">
        <v>10.2879</v>
      </c>
      <c r="K129">
        <v>3.0695000000000001</v>
      </c>
      <c r="L129">
        <v>1.0488999999999999</v>
      </c>
      <c r="M129">
        <v>0.16689999999999999</v>
      </c>
      <c r="N129">
        <v>1.1919999999999999</v>
      </c>
      <c r="O129">
        <v>0</v>
      </c>
    </row>
    <row r="130" spans="1:15" s="8" customFormat="1" ht="16" x14ac:dyDescent="0.2">
      <c r="A130">
        <v>45</v>
      </c>
      <c r="B130">
        <v>1135.58</v>
      </c>
      <c r="C130" s="6">
        <v>84.001212670314004</v>
      </c>
      <c r="D130">
        <v>56.807000000000002</v>
      </c>
      <c r="E130">
        <v>0.93859999999999999</v>
      </c>
      <c r="F130">
        <v>14.042999999999999</v>
      </c>
      <c r="G130">
        <v>7.6859999999999999</v>
      </c>
      <c r="H130">
        <v>6.7900000000000002E-2</v>
      </c>
      <c r="I130">
        <v>4.6454000000000004</v>
      </c>
      <c r="J130">
        <v>10.318</v>
      </c>
      <c r="K130">
        <v>3.0789</v>
      </c>
      <c r="L130">
        <v>1.0521</v>
      </c>
      <c r="M130">
        <v>0.16739999999999999</v>
      </c>
      <c r="N130">
        <v>1.1957</v>
      </c>
      <c r="O130">
        <v>0</v>
      </c>
    </row>
    <row r="131" spans="1:15" s="8" customFormat="1" ht="16" x14ac:dyDescent="0.2">
      <c r="A131">
        <v>46</v>
      </c>
      <c r="B131">
        <v>1132.58</v>
      </c>
      <c r="C131" s="6">
        <v>83.747832049107004</v>
      </c>
      <c r="D131">
        <v>56.866500000000002</v>
      </c>
      <c r="E131">
        <v>0.94140000000000001</v>
      </c>
      <c r="F131">
        <v>14.0855</v>
      </c>
      <c r="G131">
        <v>7.6223000000000001</v>
      </c>
      <c r="H131">
        <v>6.6100000000000006E-2</v>
      </c>
      <c r="I131">
        <v>4.5595999999999997</v>
      </c>
      <c r="J131">
        <v>10.347899999999999</v>
      </c>
      <c r="K131">
        <v>3.0882000000000001</v>
      </c>
      <c r="L131">
        <v>1.0552999999999999</v>
      </c>
      <c r="M131">
        <v>0.16789999999999999</v>
      </c>
      <c r="N131">
        <v>1.1993</v>
      </c>
      <c r="O131">
        <v>0</v>
      </c>
    </row>
    <row r="132" spans="1:15" s="8" customFormat="1" ht="16" x14ac:dyDescent="0.2">
      <c r="A132">
        <v>47</v>
      </c>
      <c r="B132">
        <v>1129.58</v>
      </c>
      <c r="C132" s="6">
        <v>83.49803503471</v>
      </c>
      <c r="D132">
        <v>56.925699999999999</v>
      </c>
      <c r="E132">
        <v>0.94420000000000004</v>
      </c>
      <c r="F132">
        <v>14.127599999999999</v>
      </c>
      <c r="G132">
        <v>7.5579999999999998</v>
      </c>
      <c r="H132">
        <v>6.4299999999999996E-2</v>
      </c>
      <c r="I132">
        <v>4.4753999999999996</v>
      </c>
      <c r="J132">
        <v>10.377599999999999</v>
      </c>
      <c r="K132">
        <v>3.0973999999999999</v>
      </c>
      <c r="L132">
        <v>1.0585</v>
      </c>
      <c r="M132">
        <v>0.16839999999999999</v>
      </c>
      <c r="N132">
        <v>1.2029000000000001</v>
      </c>
      <c r="O132">
        <v>0</v>
      </c>
    </row>
    <row r="133" spans="1:15" s="8" customFormat="1" ht="16" x14ac:dyDescent="0.2">
      <c r="A133">
        <v>48</v>
      </c>
      <c r="B133">
        <v>1126.58</v>
      </c>
      <c r="C133" s="6">
        <v>83.251764066693994</v>
      </c>
      <c r="D133">
        <v>56.9846</v>
      </c>
      <c r="E133">
        <v>0.94699999999999995</v>
      </c>
      <c r="F133">
        <v>14.1694</v>
      </c>
      <c r="G133">
        <v>7.4931999999999999</v>
      </c>
      <c r="H133">
        <v>6.2600000000000003E-2</v>
      </c>
      <c r="I133">
        <v>4.3925999999999998</v>
      </c>
      <c r="J133">
        <v>10.407</v>
      </c>
      <c r="K133">
        <v>3.1065999999999998</v>
      </c>
      <c r="L133">
        <v>1.0616000000000001</v>
      </c>
      <c r="M133">
        <v>0.16889999999999999</v>
      </c>
      <c r="N133">
        <v>1.2064999999999999</v>
      </c>
      <c r="O133">
        <v>0</v>
      </c>
    </row>
    <row r="134" spans="1:15" s="8" customFormat="1" ht="16" x14ac:dyDescent="0.2">
      <c r="A134">
        <v>49</v>
      </c>
      <c r="B134">
        <v>1123.58</v>
      </c>
      <c r="C134" s="6">
        <v>83.008963246608005</v>
      </c>
      <c r="D134">
        <v>57.043199999999999</v>
      </c>
      <c r="E134">
        <v>0.94979999999999998</v>
      </c>
      <c r="F134">
        <v>14.210900000000001</v>
      </c>
      <c r="G134">
        <v>7.4279999999999999</v>
      </c>
      <c r="H134">
        <v>6.0900000000000003E-2</v>
      </c>
      <c r="I134">
        <v>4.3113000000000001</v>
      </c>
      <c r="J134">
        <v>10.436199999999999</v>
      </c>
      <c r="K134">
        <v>3.1156999999999999</v>
      </c>
      <c r="L134">
        <v>1.0647</v>
      </c>
      <c r="M134">
        <v>0.1694</v>
      </c>
      <c r="N134">
        <v>1.21</v>
      </c>
      <c r="O134">
        <v>0</v>
      </c>
    </row>
    <row r="135" spans="1:15" s="8" customFormat="1" ht="16" x14ac:dyDescent="0.2">
      <c r="A135">
        <v>50</v>
      </c>
      <c r="B135">
        <v>1120.58</v>
      </c>
      <c r="C135" s="6">
        <v>82.769578277666</v>
      </c>
      <c r="D135">
        <v>57.101500000000001</v>
      </c>
      <c r="E135">
        <v>0.95250000000000001</v>
      </c>
      <c r="F135">
        <v>14.252000000000001</v>
      </c>
      <c r="G135">
        <v>7.3621999999999996</v>
      </c>
      <c r="H135">
        <v>5.9299999999999999E-2</v>
      </c>
      <c r="I135">
        <v>4.2314999999999996</v>
      </c>
      <c r="J135">
        <v>10.4651</v>
      </c>
      <c r="K135">
        <v>3.1246999999999998</v>
      </c>
      <c r="L135">
        <v>1.0678000000000001</v>
      </c>
      <c r="M135">
        <v>0.1699</v>
      </c>
      <c r="N135">
        <v>1.2135</v>
      </c>
      <c r="O135">
        <v>0</v>
      </c>
    </row>
    <row r="136" spans="1:15" s="8" customFormat="1" ht="16" x14ac:dyDescent="0.2">
      <c r="A136">
        <v>51</v>
      </c>
      <c r="B136">
        <v>1117.58</v>
      </c>
      <c r="C136" s="6">
        <v>82.533556406992005</v>
      </c>
      <c r="D136">
        <v>57.159500000000001</v>
      </c>
      <c r="E136">
        <v>0.95520000000000005</v>
      </c>
      <c r="F136">
        <v>14.2927</v>
      </c>
      <c r="G136">
        <v>7.2960000000000003</v>
      </c>
      <c r="H136">
        <v>5.7700000000000001E-2</v>
      </c>
      <c r="I136">
        <v>4.1531000000000002</v>
      </c>
      <c r="J136">
        <v>10.4938</v>
      </c>
      <c r="K136">
        <v>3.1335999999999999</v>
      </c>
      <c r="L136">
        <v>1.0708</v>
      </c>
      <c r="M136">
        <v>0.1704</v>
      </c>
      <c r="N136">
        <v>1.2170000000000001</v>
      </c>
      <c r="O136">
        <v>0</v>
      </c>
    </row>
    <row r="137" spans="1:15" s="8" customFormat="1" ht="16" x14ac:dyDescent="0.2">
      <c r="A137">
        <v>52</v>
      </c>
      <c r="B137">
        <v>1114.58</v>
      </c>
      <c r="C137" s="6">
        <v>82.300846368831003</v>
      </c>
      <c r="D137">
        <v>57.217199999999998</v>
      </c>
      <c r="E137">
        <v>0.95789999999999997</v>
      </c>
      <c r="F137">
        <v>14.3331</v>
      </c>
      <c r="G137">
        <v>7.2294</v>
      </c>
      <c r="H137">
        <v>5.62E-2</v>
      </c>
      <c r="I137">
        <v>4.0762</v>
      </c>
      <c r="J137">
        <v>10.5223</v>
      </c>
      <c r="K137">
        <v>3.1425000000000001</v>
      </c>
      <c r="L137">
        <v>1.0739000000000001</v>
      </c>
      <c r="M137">
        <v>0.17080000000000001</v>
      </c>
      <c r="N137">
        <v>1.2203999999999999</v>
      </c>
      <c r="O137">
        <v>0</v>
      </c>
    </row>
    <row r="138" spans="1:15" s="8" customFormat="1" ht="16" x14ac:dyDescent="0.2">
      <c r="A138">
        <v>53</v>
      </c>
      <c r="B138">
        <v>1111.58</v>
      </c>
      <c r="C138" s="6">
        <v>82.071398329434004</v>
      </c>
      <c r="D138">
        <v>57.274500000000003</v>
      </c>
      <c r="E138">
        <v>0.96060000000000001</v>
      </c>
      <c r="F138">
        <v>14.373200000000001</v>
      </c>
      <c r="G138">
        <v>7.1623999999999999</v>
      </c>
      <c r="H138">
        <v>5.4699999999999999E-2</v>
      </c>
      <c r="I138">
        <v>4.0006000000000004</v>
      </c>
      <c r="J138">
        <v>10.550599999999999</v>
      </c>
      <c r="K138">
        <v>3.1513</v>
      </c>
      <c r="L138">
        <v>1.0769</v>
      </c>
      <c r="M138">
        <v>0.17130000000000001</v>
      </c>
      <c r="N138">
        <v>1.2238</v>
      </c>
      <c r="O138">
        <v>0</v>
      </c>
    </row>
    <row r="139" spans="1:15" s="8" customFormat="1" ht="16" x14ac:dyDescent="0.2">
      <c r="A139">
        <v>54</v>
      </c>
      <c r="B139">
        <v>1108.58</v>
      </c>
      <c r="C139" s="6">
        <v>81.845163833347996</v>
      </c>
      <c r="D139">
        <v>57.331600000000002</v>
      </c>
      <c r="E139">
        <v>0.96330000000000005</v>
      </c>
      <c r="F139">
        <v>14.4129</v>
      </c>
      <c r="G139">
        <v>7.0949999999999998</v>
      </c>
      <c r="H139">
        <v>5.33E-2</v>
      </c>
      <c r="I139">
        <v>3.9264000000000001</v>
      </c>
      <c r="J139">
        <v>10.5786</v>
      </c>
      <c r="K139">
        <v>3.16</v>
      </c>
      <c r="L139">
        <v>1.0798000000000001</v>
      </c>
      <c r="M139">
        <v>0.17180000000000001</v>
      </c>
      <c r="N139">
        <v>1.2272000000000001</v>
      </c>
      <c r="O139">
        <v>0</v>
      </c>
    </row>
    <row r="140" spans="1:15" s="8" customFormat="1" ht="16" x14ac:dyDescent="0.2">
      <c r="A140">
        <v>55</v>
      </c>
      <c r="B140">
        <v>1105.58</v>
      </c>
      <c r="C140" s="6">
        <v>81.622095751133998</v>
      </c>
      <c r="D140">
        <v>57.388300000000001</v>
      </c>
      <c r="E140">
        <v>0.96589999999999998</v>
      </c>
      <c r="F140">
        <v>14.452299999999999</v>
      </c>
      <c r="G140">
        <v>7.0273000000000003</v>
      </c>
      <c r="H140">
        <v>5.1900000000000002E-2</v>
      </c>
      <c r="I140">
        <v>3.8536000000000001</v>
      </c>
      <c r="J140">
        <v>10.606400000000001</v>
      </c>
      <c r="K140">
        <v>3.1686000000000001</v>
      </c>
      <c r="L140">
        <v>1.0828</v>
      </c>
      <c r="M140">
        <v>0.17230000000000001</v>
      </c>
      <c r="N140">
        <v>1.2304999999999999</v>
      </c>
      <c r="O140">
        <v>0</v>
      </c>
    </row>
    <row r="141" spans="1:15" s="8" customFormat="1" ht="16" x14ac:dyDescent="0.2">
      <c r="A141">
        <v>56</v>
      </c>
      <c r="B141">
        <v>1102.58</v>
      </c>
      <c r="C141" s="6">
        <v>81.402148228504004</v>
      </c>
      <c r="D141">
        <v>57.444699999999997</v>
      </c>
      <c r="E141">
        <v>0.96850000000000003</v>
      </c>
      <c r="F141">
        <v>14.491400000000001</v>
      </c>
      <c r="G141">
        <v>6.9592000000000001</v>
      </c>
      <c r="H141">
        <v>5.0599999999999999E-2</v>
      </c>
      <c r="I141">
        <v>3.7820999999999998</v>
      </c>
      <c r="J141">
        <v>10.633900000000001</v>
      </c>
      <c r="K141">
        <v>3.1772</v>
      </c>
      <c r="L141">
        <v>1.0857000000000001</v>
      </c>
      <c r="M141">
        <v>0.17269999999999999</v>
      </c>
      <c r="N141">
        <v>1.2339</v>
      </c>
      <c r="O141">
        <v>0</v>
      </c>
    </row>
    <row r="142" spans="1:15" s="8" customFormat="1" ht="16" x14ac:dyDescent="0.2">
      <c r="A142">
        <v>57</v>
      </c>
      <c r="B142">
        <v>1099.58</v>
      </c>
      <c r="C142" s="6">
        <v>81.185276636802001</v>
      </c>
      <c r="D142">
        <v>57.500799999999998</v>
      </c>
      <c r="E142">
        <v>0.97109999999999996</v>
      </c>
      <c r="F142">
        <v>14.530099999999999</v>
      </c>
      <c r="G142">
        <v>6.8907999999999996</v>
      </c>
      <c r="H142">
        <v>4.9299999999999997E-2</v>
      </c>
      <c r="I142">
        <v>3.7120000000000002</v>
      </c>
      <c r="J142">
        <v>10.661300000000001</v>
      </c>
      <c r="K142">
        <v>3.1857000000000002</v>
      </c>
      <c r="L142">
        <v>1.0886</v>
      </c>
      <c r="M142">
        <v>0.17319999999999999</v>
      </c>
      <c r="N142">
        <v>1.2372000000000001</v>
      </c>
      <c r="O142">
        <v>0</v>
      </c>
    </row>
    <row r="143" spans="1:15" s="8" customFormat="1" ht="16" x14ac:dyDescent="0.2">
      <c r="A143">
        <v>58</v>
      </c>
      <c r="B143">
        <v>1096.58</v>
      </c>
      <c r="C143" s="6">
        <v>80.971437524896999</v>
      </c>
      <c r="D143">
        <v>57.5565</v>
      </c>
      <c r="E143">
        <v>0.97370000000000001</v>
      </c>
      <c r="F143">
        <v>14.5685</v>
      </c>
      <c r="G143">
        <v>6.8220999999999998</v>
      </c>
      <c r="H143">
        <v>4.8099999999999997E-2</v>
      </c>
      <c r="I143">
        <v>3.6431</v>
      </c>
      <c r="J143">
        <v>10.6884</v>
      </c>
      <c r="K143">
        <v>3.1941000000000002</v>
      </c>
      <c r="L143">
        <v>1.0914999999999999</v>
      </c>
      <c r="M143">
        <v>0.1736</v>
      </c>
      <c r="N143">
        <v>1.2403999999999999</v>
      </c>
      <c r="O143">
        <v>0</v>
      </c>
    </row>
    <row r="144" spans="1:15" s="8" customFormat="1" ht="16" x14ac:dyDescent="0.2">
      <c r="A144">
        <v>59</v>
      </c>
      <c r="B144">
        <v>1093.58</v>
      </c>
      <c r="C144" s="6">
        <v>80.760588572372995</v>
      </c>
      <c r="D144">
        <v>57.611899999999999</v>
      </c>
      <c r="E144">
        <v>0.97619999999999996</v>
      </c>
      <c r="F144">
        <v>14.6065</v>
      </c>
      <c r="G144">
        <v>6.7531999999999996</v>
      </c>
      <c r="H144">
        <v>4.6800000000000001E-2</v>
      </c>
      <c r="I144">
        <v>3.5754999999999999</v>
      </c>
      <c r="J144">
        <v>10.715299999999999</v>
      </c>
      <c r="K144">
        <v>3.2023999999999999</v>
      </c>
      <c r="L144">
        <v>1.0943000000000001</v>
      </c>
      <c r="M144">
        <v>0.1741</v>
      </c>
      <c r="N144">
        <v>1.2437</v>
      </c>
      <c r="O144">
        <v>0</v>
      </c>
    </row>
    <row r="145" spans="1:66" s="8" customFormat="1" ht="16" x14ac:dyDescent="0.2">
      <c r="A145"/>
      <c r="B145"/>
      <c r="C145"/>
      <c r="D145"/>
      <c r="E145"/>
      <c r="F145"/>
      <c r="G145"/>
      <c r="H145"/>
      <c r="I145"/>
      <c r="J145"/>
      <c r="K145"/>
      <c r="L145"/>
      <c r="M145"/>
      <c r="N145"/>
      <c r="O145"/>
    </row>
    <row r="146" spans="1:66" s="8" customFormat="1" ht="16" x14ac:dyDescent="0.2">
      <c r="A146"/>
      <c r="B146"/>
      <c r="C146"/>
      <c r="D146"/>
      <c r="E146"/>
      <c r="F146"/>
      <c r="G146"/>
      <c r="H146"/>
      <c r="I146"/>
      <c r="J146"/>
      <c r="K146"/>
      <c r="L146"/>
      <c r="M146"/>
      <c r="N146"/>
      <c r="O146"/>
    </row>
    <row r="147" spans="1:66" s="8" customFormat="1" ht="16" x14ac:dyDescent="0.2">
      <c r="A147"/>
      <c r="B147"/>
      <c r="C147"/>
      <c r="D147"/>
      <c r="E147"/>
      <c r="F147"/>
      <c r="G147"/>
      <c r="H147"/>
      <c r="I147"/>
      <c r="J147"/>
      <c r="K147"/>
      <c r="L147"/>
      <c r="M147"/>
      <c r="N147"/>
      <c r="O147"/>
    </row>
    <row r="148" spans="1:66" s="8" customFormat="1" ht="16" x14ac:dyDescent="0.2">
      <c r="A148"/>
      <c r="B148"/>
      <c r="C148"/>
      <c r="D148"/>
      <c r="E148"/>
      <c r="F148"/>
      <c r="G148"/>
      <c r="H148"/>
      <c r="I148"/>
      <c r="J148"/>
      <c r="K148"/>
      <c r="L148"/>
      <c r="M148"/>
      <c r="N148"/>
      <c r="O148"/>
    </row>
    <row r="149" spans="1:66" s="8" customFormat="1" ht="16" x14ac:dyDescent="0.2">
      <c r="A149"/>
      <c r="B149"/>
      <c r="C149"/>
      <c r="D149"/>
      <c r="E149"/>
      <c r="F149"/>
      <c r="G149"/>
      <c r="H149"/>
      <c r="I149"/>
      <c r="J149"/>
      <c r="K149"/>
      <c r="L149"/>
      <c r="M149"/>
      <c r="N149"/>
      <c r="O149"/>
    </row>
    <row r="150" spans="1:66" s="8" customFormat="1" ht="16" x14ac:dyDescent="0.2">
      <c r="A150"/>
      <c r="B150"/>
      <c r="C150"/>
      <c r="D150"/>
      <c r="E150"/>
      <c r="F150"/>
      <c r="G150"/>
      <c r="H150"/>
      <c r="I150"/>
      <c r="J150"/>
      <c r="K150"/>
      <c r="L150"/>
      <c r="M150"/>
      <c r="N150"/>
      <c r="O150"/>
    </row>
    <row r="151" spans="1:66" s="8" customFormat="1" ht="16" x14ac:dyDescent="0.2">
      <c r="A151"/>
      <c r="B151"/>
      <c r="C151"/>
      <c r="D151"/>
      <c r="E151"/>
      <c r="F151"/>
      <c r="G151"/>
      <c r="H151"/>
      <c r="I151"/>
      <c r="J151"/>
      <c r="K151"/>
      <c r="L151"/>
      <c r="M151"/>
      <c r="N151"/>
      <c r="O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s="8" customFormat="1" ht="16" x14ac:dyDescent="0.2">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s="7"/>
      <c r="AP235" s="7"/>
      <c r="AQ235"/>
      <c r="AR235"/>
      <c r="AS235"/>
      <c r="AT235"/>
      <c r="AU235"/>
      <c r="AV235"/>
      <c r="AW235"/>
      <c r="AX235"/>
      <c r="AY235"/>
      <c r="AZ235"/>
      <c r="BA235"/>
      <c r="BB235"/>
      <c r="BC235"/>
      <c r="BD235"/>
      <c r="BE235"/>
      <c r="BF235"/>
      <c r="BG235"/>
      <c r="BH235"/>
      <c r="BI235"/>
      <c r="BJ235"/>
      <c r="BK235"/>
      <c r="BL235"/>
      <c r="BM235"/>
      <c r="BN235"/>
    </row>
    <row r="236" spans="1:66" s="8" customFormat="1" ht="16" x14ac:dyDescent="0.2">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s="7"/>
      <c r="AP236" s="7"/>
      <c r="AQ236"/>
      <c r="AR236"/>
      <c r="AS236"/>
      <c r="AT236"/>
      <c r="AU236"/>
      <c r="AV236"/>
      <c r="AW236"/>
      <c r="AX236"/>
      <c r="AY236"/>
      <c r="AZ236"/>
      <c r="BA236"/>
      <c r="BB236"/>
      <c r="BC236"/>
      <c r="BD236"/>
      <c r="BE236"/>
      <c r="BF236"/>
      <c r="BG236"/>
      <c r="BH236"/>
      <c r="BI236"/>
      <c r="BJ236"/>
      <c r="BK236"/>
      <c r="BL236"/>
      <c r="BM236"/>
      <c r="BN236"/>
    </row>
    <row r="237" spans="1:66" s="8" customFormat="1" ht="16" x14ac:dyDescent="0.2">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s="7"/>
      <c r="AP237" s="7"/>
      <c r="AQ237"/>
      <c r="AR237"/>
      <c r="AS237"/>
      <c r="AT237"/>
      <c r="AU237"/>
      <c r="AV237"/>
      <c r="AW237"/>
      <c r="AX237"/>
      <c r="AY237"/>
      <c r="AZ237"/>
      <c r="BA237"/>
      <c r="BB237"/>
      <c r="BC237"/>
      <c r="BD237"/>
      <c r="BE237"/>
      <c r="BF237"/>
      <c r="BG237"/>
      <c r="BH237"/>
      <c r="BI237"/>
      <c r="BJ237"/>
      <c r="BK237"/>
      <c r="BL237"/>
      <c r="BM237"/>
      <c r="BN237"/>
    </row>
    <row r="238" spans="1:66" s="8" customFormat="1" ht="16" x14ac:dyDescent="0.2">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s="7"/>
      <c r="AP238" s="7"/>
      <c r="AQ238"/>
      <c r="AR238"/>
      <c r="AS238"/>
      <c r="AT238"/>
      <c r="AU238"/>
      <c r="AV238"/>
      <c r="AW238"/>
      <c r="AX238"/>
      <c r="AY238"/>
      <c r="AZ238"/>
      <c r="BA238"/>
      <c r="BB238"/>
      <c r="BC238"/>
      <c r="BD238"/>
      <c r="BE238"/>
      <c r="BF238"/>
      <c r="BG238"/>
      <c r="BH238"/>
      <c r="BI238"/>
      <c r="BJ238"/>
      <c r="BK238"/>
      <c r="BL238"/>
      <c r="BM238"/>
      <c r="BN238"/>
    </row>
    <row r="239" spans="1:66" s="8" customFormat="1" ht="16" x14ac:dyDescent="0.2">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s="7"/>
      <c r="AP239" s="7"/>
      <c r="AQ239"/>
      <c r="AR239"/>
      <c r="AS239"/>
      <c r="AT239"/>
      <c r="AU239"/>
      <c r="AV239"/>
      <c r="AW239"/>
      <c r="AX239"/>
      <c r="AY239"/>
      <c r="AZ239"/>
      <c r="BA239"/>
      <c r="BB239"/>
      <c r="BC239"/>
      <c r="BD239"/>
      <c r="BE239"/>
      <c r="BF239"/>
      <c r="BG239"/>
      <c r="BH239"/>
      <c r="BI239"/>
      <c r="BJ239"/>
      <c r="BK239"/>
      <c r="BL239"/>
      <c r="BM239"/>
      <c r="BN239"/>
    </row>
    <row r="240" spans="1:66" s="8" customFormat="1" ht="16" x14ac:dyDescent="0.2">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s="7"/>
      <c r="AP240" s="7"/>
      <c r="AQ240"/>
      <c r="AR240"/>
      <c r="AS240"/>
      <c r="AT240"/>
      <c r="AU240"/>
      <c r="AV240"/>
      <c r="AW240"/>
      <c r="AX240"/>
      <c r="AY240"/>
      <c r="AZ240"/>
      <c r="BA240"/>
      <c r="BB240"/>
      <c r="BC240"/>
      <c r="BD240"/>
      <c r="BE240"/>
      <c r="BF240"/>
      <c r="BG240"/>
      <c r="BH240"/>
      <c r="BI240"/>
      <c r="BJ240"/>
      <c r="BK240"/>
      <c r="BL240"/>
      <c r="BM240"/>
      <c r="BN240"/>
    </row>
    <row r="241" spans="1:66" s="8" customFormat="1" ht="16" x14ac:dyDescent="0.2">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s="7"/>
      <c r="AP241" s="7"/>
      <c r="AQ241"/>
      <c r="AR241"/>
      <c r="AS241"/>
      <c r="AT241"/>
      <c r="AU241"/>
      <c r="AV241"/>
      <c r="AW241"/>
      <c r="AX241"/>
      <c r="AY241"/>
      <c r="AZ241"/>
      <c r="BA241"/>
      <c r="BB241"/>
      <c r="BC241"/>
      <c r="BD241"/>
      <c r="BE241"/>
      <c r="BF241"/>
      <c r="BG241"/>
      <c r="BH241"/>
      <c r="BI241"/>
      <c r="BJ241"/>
      <c r="BK241"/>
      <c r="BL241"/>
      <c r="BM241"/>
      <c r="BN241"/>
    </row>
    <row r="242" spans="1:66" s="8" customFormat="1" ht="16" x14ac:dyDescent="0.2">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s="7"/>
      <c r="AP242" s="7"/>
      <c r="AQ242"/>
      <c r="AR242"/>
      <c r="AS242"/>
      <c r="AT242"/>
      <c r="AU242"/>
      <c r="AV242"/>
      <c r="AW242"/>
      <c r="AX242"/>
      <c r="AY242"/>
      <c r="AZ242"/>
      <c r="BA242"/>
      <c r="BB242"/>
      <c r="BC242"/>
      <c r="BD242"/>
      <c r="BE242"/>
      <c r="BF242"/>
      <c r="BG242"/>
      <c r="BH242"/>
      <c r="BI242"/>
      <c r="BJ242"/>
      <c r="BK242"/>
      <c r="BL242"/>
      <c r="BM242"/>
      <c r="BN242"/>
    </row>
    <row r="243" spans="1:66" s="8" customFormat="1" ht="16" x14ac:dyDescent="0.2">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s="7"/>
      <c r="AP243" s="7"/>
      <c r="AQ243"/>
      <c r="AR243"/>
      <c r="AS243"/>
      <c r="AT243"/>
      <c r="AU243"/>
      <c r="AV243"/>
      <c r="AW243"/>
      <c r="AX243"/>
      <c r="AY243"/>
      <c r="AZ243"/>
      <c r="BA243"/>
      <c r="BB243"/>
      <c r="BC243"/>
      <c r="BD243"/>
      <c r="BE243"/>
      <c r="BF243"/>
      <c r="BG243"/>
      <c r="BH243"/>
      <c r="BI243"/>
      <c r="BJ243"/>
      <c r="BK243"/>
      <c r="BL243"/>
      <c r="BM243"/>
      <c r="BN243"/>
    </row>
    <row r="244" spans="1:66" s="8" customFormat="1" ht="16" x14ac:dyDescent="0.2">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s="7"/>
      <c r="AP244" s="7"/>
      <c r="AQ244"/>
      <c r="AR244"/>
      <c r="AS244"/>
      <c r="AT244"/>
      <c r="AU244"/>
      <c r="AV244"/>
      <c r="AW244"/>
      <c r="AX244"/>
      <c r="AY244"/>
      <c r="AZ244"/>
      <c r="BA244"/>
      <c r="BB244"/>
      <c r="BC244"/>
      <c r="BD244"/>
      <c r="BE244"/>
      <c r="BF244"/>
      <c r="BG244"/>
      <c r="BH244"/>
      <c r="BI244"/>
      <c r="BJ244"/>
      <c r="BK244"/>
      <c r="BL244"/>
      <c r="BM244"/>
      <c r="BN244"/>
    </row>
    <row r="245" spans="1:66" s="8" customFormat="1" ht="16" x14ac:dyDescent="0.2">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s="7"/>
      <c r="AP245" s="7"/>
      <c r="AQ245"/>
      <c r="AR245"/>
      <c r="AS245"/>
      <c r="AT245"/>
      <c r="AU245"/>
      <c r="AV245"/>
      <c r="AW245"/>
      <c r="AX245"/>
      <c r="AY245"/>
      <c r="AZ245"/>
      <c r="BA245"/>
      <c r="BB245"/>
      <c r="BC245"/>
      <c r="BD245"/>
      <c r="BE245"/>
      <c r="BF245"/>
      <c r="BG245"/>
      <c r="BH245"/>
      <c r="BI245"/>
      <c r="BJ245"/>
      <c r="BK245"/>
      <c r="BL245"/>
      <c r="BM245"/>
      <c r="BN245"/>
    </row>
    <row r="246" spans="1:66" s="8" customFormat="1" ht="16" x14ac:dyDescent="0.2">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s="7"/>
      <c r="AP246" s="7"/>
      <c r="AQ246"/>
      <c r="AR246"/>
      <c r="AS246"/>
      <c r="AT246"/>
      <c r="AU246"/>
      <c r="AV246"/>
      <c r="AW246"/>
      <c r="AX246"/>
      <c r="AY246"/>
      <c r="AZ246"/>
      <c r="BA246"/>
      <c r="BB246"/>
      <c r="BC246"/>
      <c r="BD246"/>
      <c r="BE246"/>
      <c r="BF246"/>
      <c r="BG246"/>
      <c r="BH246"/>
      <c r="BI246"/>
      <c r="BJ246"/>
      <c r="BK246"/>
      <c r="BL246"/>
      <c r="BM246"/>
      <c r="BN246"/>
    </row>
    <row r="247" spans="1:66" s="8" customFormat="1" ht="16" x14ac:dyDescent="0.2">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s="7"/>
      <c r="AP247" s="7"/>
      <c r="AQ247"/>
      <c r="AR247"/>
      <c r="AS247"/>
      <c r="AT247"/>
      <c r="AU247"/>
      <c r="AV247"/>
      <c r="AW247"/>
      <c r="AX247"/>
      <c r="AY247"/>
      <c r="AZ247"/>
      <c r="BA247"/>
      <c r="BB247"/>
      <c r="BC247"/>
      <c r="BD247"/>
      <c r="BE247"/>
      <c r="BF247"/>
      <c r="BG247"/>
      <c r="BH247"/>
      <c r="BI247"/>
      <c r="BJ247"/>
      <c r="BK247"/>
      <c r="BL247"/>
      <c r="BM247"/>
      <c r="BN247"/>
    </row>
    <row r="248" spans="1:66" s="8" customFormat="1" ht="16" x14ac:dyDescent="0.2">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s="7"/>
      <c r="AP248" s="7"/>
      <c r="AQ248"/>
      <c r="AR248"/>
      <c r="AS248"/>
      <c r="AT248"/>
      <c r="AU248"/>
      <c r="AV248"/>
      <c r="AW248"/>
      <c r="AX248"/>
      <c r="AY248"/>
      <c r="AZ248"/>
      <c r="BA248"/>
      <c r="BB248"/>
      <c r="BC248"/>
      <c r="BD248"/>
      <c r="BE248"/>
      <c r="BF248"/>
      <c r="BG248"/>
      <c r="BH248"/>
      <c r="BI248"/>
      <c r="BJ248"/>
      <c r="BK248"/>
      <c r="BL248"/>
      <c r="BM248"/>
      <c r="BN248"/>
    </row>
    <row r="249" spans="1:66" s="8" customFormat="1" ht="16" x14ac:dyDescent="0.2">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s="7"/>
      <c r="AP249" s="7"/>
      <c r="AQ249"/>
      <c r="AR249"/>
      <c r="AS249"/>
      <c r="AT249"/>
      <c r="AU249"/>
      <c r="AV249"/>
      <c r="AW249"/>
      <c r="AX249"/>
      <c r="AY249"/>
      <c r="AZ249"/>
      <c r="BA249"/>
      <c r="BB249"/>
      <c r="BC249"/>
      <c r="BD249"/>
      <c r="BE249"/>
      <c r="BF249"/>
      <c r="BG249"/>
      <c r="BH249"/>
      <c r="BI249"/>
      <c r="BJ249"/>
      <c r="BK249"/>
      <c r="BL249"/>
      <c r="BM249"/>
      <c r="BN249"/>
    </row>
    <row r="250" spans="1:66" s="8" customFormat="1" ht="16" x14ac:dyDescent="0.2">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s="7"/>
      <c r="AP250" s="7"/>
      <c r="AQ250"/>
      <c r="AR250"/>
      <c r="AS250"/>
      <c r="AT250"/>
      <c r="AU250"/>
      <c r="AV250"/>
      <c r="AW250"/>
      <c r="AX250"/>
      <c r="AY250"/>
      <c r="AZ250"/>
      <c r="BA250"/>
      <c r="BB250"/>
      <c r="BC250"/>
      <c r="BD250"/>
      <c r="BE250"/>
      <c r="BF250"/>
      <c r="BG250"/>
      <c r="BH250"/>
      <c r="BI250"/>
      <c r="BJ250"/>
      <c r="BK250"/>
      <c r="BL250"/>
      <c r="BM250"/>
      <c r="BN250"/>
    </row>
    <row r="251" spans="1:66" s="8" customFormat="1" ht="16" x14ac:dyDescent="0.2">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s="7"/>
      <c r="AP251" s="7"/>
      <c r="AQ251"/>
      <c r="AR251"/>
      <c r="AS251"/>
      <c r="AT251"/>
      <c r="AU251"/>
      <c r="AV251"/>
      <c r="AW251"/>
      <c r="AX251"/>
      <c r="AY251"/>
      <c r="AZ251"/>
      <c r="BA251"/>
      <c r="BB251"/>
      <c r="BC251"/>
      <c r="BD251"/>
      <c r="BE251"/>
      <c r="BF251"/>
      <c r="BG251"/>
      <c r="BH251"/>
      <c r="BI251"/>
      <c r="BJ251"/>
      <c r="BK251"/>
      <c r="BL251"/>
      <c r="BM251"/>
      <c r="BN251"/>
    </row>
    <row r="252" spans="1:66" s="8" customFormat="1" ht="16" x14ac:dyDescent="0.2">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s="7"/>
      <c r="AP252" s="7"/>
      <c r="AQ252"/>
      <c r="AR252"/>
      <c r="AS252"/>
      <c r="AT252"/>
      <c r="AU252"/>
      <c r="AV252"/>
      <c r="AW252"/>
      <c r="AX252"/>
      <c r="AY252"/>
      <c r="AZ252"/>
      <c r="BA252"/>
      <c r="BB252"/>
      <c r="BC252"/>
      <c r="BD252"/>
      <c r="BE252"/>
      <c r="BF252"/>
      <c r="BG252"/>
      <c r="BH252"/>
      <c r="BI252"/>
      <c r="BJ252"/>
      <c r="BK252"/>
      <c r="BL252"/>
      <c r="BM252"/>
      <c r="BN252"/>
    </row>
    <row r="253" spans="1:66" s="8" customFormat="1" ht="16" x14ac:dyDescent="0.2">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s="7"/>
      <c r="AP253" s="7"/>
      <c r="AQ253"/>
      <c r="AR253"/>
      <c r="AS253"/>
      <c r="AT253"/>
      <c r="AU253"/>
      <c r="AV253"/>
      <c r="AW253"/>
      <c r="AX253"/>
      <c r="AY253"/>
      <c r="AZ253"/>
      <c r="BA253"/>
      <c r="BB253"/>
      <c r="BC253"/>
      <c r="BD253"/>
      <c r="BE253"/>
      <c r="BF253"/>
      <c r="BG253"/>
      <c r="BH253"/>
      <c r="BI253"/>
      <c r="BJ253"/>
      <c r="BK253"/>
      <c r="BL253"/>
      <c r="BM253"/>
      <c r="BN253"/>
    </row>
    <row r="254" spans="1:66" s="8" customFormat="1" ht="16" x14ac:dyDescent="0.2">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s="7"/>
      <c r="AP254" s="7"/>
      <c r="AQ254"/>
      <c r="AR254"/>
      <c r="AS254"/>
      <c r="AT254"/>
      <c r="AU254"/>
      <c r="AV254"/>
      <c r="AW254"/>
      <c r="AX254"/>
      <c r="AY254"/>
      <c r="AZ254"/>
      <c r="BA254"/>
      <c r="BB254"/>
      <c r="BC254"/>
      <c r="BD254"/>
      <c r="BE254"/>
      <c r="BF254"/>
      <c r="BG254"/>
      <c r="BH254"/>
      <c r="BI254"/>
      <c r="BJ254"/>
      <c r="BK254"/>
      <c r="BL254"/>
      <c r="BM254"/>
      <c r="BN254"/>
    </row>
    <row r="255" spans="1:66" s="8" customFormat="1" ht="16" x14ac:dyDescent="0.2">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s="7"/>
      <c r="AP255" s="7"/>
      <c r="AQ255"/>
      <c r="AR255"/>
      <c r="AS255"/>
      <c r="AT255"/>
      <c r="AU255"/>
      <c r="AV255"/>
      <c r="AW255"/>
      <c r="AX255"/>
      <c r="AY255"/>
      <c r="AZ255"/>
      <c r="BA255"/>
      <c r="BB255"/>
      <c r="BC255"/>
      <c r="BD255"/>
      <c r="BE255"/>
      <c r="BF255"/>
      <c r="BG255"/>
      <c r="BH255"/>
      <c r="BI255"/>
      <c r="BJ255"/>
      <c r="BK255"/>
      <c r="BL255"/>
      <c r="BM255"/>
      <c r="BN255"/>
    </row>
    <row r="256" spans="1:66" s="8" customFormat="1" ht="16" x14ac:dyDescent="0.2">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s="7"/>
      <c r="AP256" s="7"/>
      <c r="AQ256"/>
      <c r="AR256"/>
      <c r="AS256"/>
      <c r="AT256"/>
      <c r="AU256"/>
      <c r="AV256"/>
      <c r="AW256"/>
      <c r="AX256"/>
      <c r="AY256"/>
      <c r="AZ256"/>
      <c r="BA256"/>
      <c r="BB256"/>
      <c r="BC256"/>
      <c r="BD256"/>
      <c r="BE256"/>
      <c r="BF256"/>
      <c r="BG256"/>
      <c r="BH256"/>
      <c r="BI256"/>
      <c r="BJ256"/>
      <c r="BK256"/>
      <c r="BL256"/>
      <c r="BM256"/>
      <c r="BN256"/>
    </row>
    <row r="257" spans="1:66" s="8" customFormat="1" ht="16" x14ac:dyDescent="0.2">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s="7"/>
      <c r="AP257" s="7"/>
      <c r="AQ257"/>
      <c r="AR257"/>
      <c r="AS257"/>
      <c r="AT257"/>
      <c r="AU257"/>
      <c r="AV257"/>
      <c r="AW257"/>
      <c r="AX257"/>
      <c r="AY257"/>
      <c r="AZ257"/>
      <c r="BA257"/>
      <c r="BB257"/>
      <c r="BC257"/>
      <c r="BD257"/>
      <c r="BE257"/>
      <c r="BF257"/>
      <c r="BG257"/>
      <c r="BH257"/>
      <c r="BI257"/>
      <c r="BJ257"/>
      <c r="BK257"/>
      <c r="BL257"/>
      <c r="BM257"/>
      <c r="BN257"/>
    </row>
    <row r="258" spans="1:66" s="8" customFormat="1" ht="16" x14ac:dyDescent="0.2">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s="7"/>
      <c r="AP258" s="7"/>
      <c r="AQ258"/>
      <c r="AR258"/>
      <c r="AS258"/>
      <c r="AT258"/>
      <c r="AU258"/>
      <c r="AV258"/>
      <c r="AW258"/>
      <c r="AX258"/>
      <c r="AY258"/>
      <c r="AZ258"/>
      <c r="BA258"/>
      <c r="BB258"/>
      <c r="BC258"/>
      <c r="BD258"/>
      <c r="BE258"/>
      <c r="BF258"/>
      <c r="BG258"/>
      <c r="BH258"/>
      <c r="BI258"/>
      <c r="BJ258"/>
      <c r="BK258"/>
      <c r="BL258"/>
      <c r="BM258"/>
      <c r="BN258"/>
    </row>
    <row r="259" spans="1:66" s="8" customFormat="1" ht="16" x14ac:dyDescent="0.2">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s="7"/>
      <c r="AP259" s="7"/>
      <c r="AQ259"/>
      <c r="AR259"/>
      <c r="AS259"/>
      <c r="AT259"/>
      <c r="AU259"/>
      <c r="AV259"/>
      <c r="AW259"/>
      <c r="AX259"/>
      <c r="AY259"/>
      <c r="AZ259"/>
      <c r="BA259"/>
      <c r="BB259"/>
      <c r="BC259"/>
      <c r="BD259"/>
      <c r="BE259"/>
      <c r="BF259"/>
      <c r="BG259"/>
      <c r="BH259"/>
      <c r="BI259"/>
      <c r="BJ259"/>
      <c r="BK259"/>
      <c r="BL259"/>
      <c r="BM259"/>
      <c r="BN259"/>
    </row>
    <row r="260" spans="1:66" s="8" customFormat="1" ht="16" x14ac:dyDescent="0.2">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s="7"/>
      <c r="AP260" s="7"/>
      <c r="AQ260"/>
      <c r="AR260"/>
      <c r="AS260"/>
      <c r="AT260"/>
      <c r="AU260"/>
      <c r="AV260"/>
      <c r="AW260"/>
      <c r="AX260"/>
      <c r="AY260"/>
      <c r="AZ260"/>
      <c r="BA260"/>
      <c r="BB260"/>
      <c r="BC260"/>
      <c r="BD260"/>
      <c r="BE260"/>
      <c r="BF260"/>
      <c r="BG260"/>
      <c r="BH260"/>
      <c r="BI260"/>
      <c r="BJ260"/>
      <c r="BK260"/>
      <c r="BL260"/>
      <c r="BM260"/>
      <c r="BN260"/>
    </row>
    <row r="261" spans="1:66" s="8" customFormat="1" ht="16" x14ac:dyDescent="0.2">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s="7"/>
      <c r="AP261" s="7"/>
      <c r="AQ261"/>
      <c r="AR261"/>
      <c r="AS261"/>
      <c r="AT261"/>
      <c r="AU261"/>
      <c r="AV261"/>
      <c r="AW261"/>
      <c r="AX261"/>
      <c r="AY261"/>
      <c r="AZ261"/>
      <c r="BA261"/>
      <c r="BB261"/>
      <c r="BC261"/>
      <c r="BD261"/>
      <c r="BE261"/>
      <c r="BF261"/>
      <c r="BG261"/>
      <c r="BH261"/>
      <c r="BI261"/>
      <c r="BJ261"/>
      <c r="BK261"/>
      <c r="BL261"/>
      <c r="BM261"/>
      <c r="BN261"/>
    </row>
    <row r="262" spans="1:66" s="8" customFormat="1" ht="16" x14ac:dyDescent="0.2">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s="7"/>
      <c r="AP262" s="7"/>
      <c r="AQ262"/>
      <c r="AR262"/>
      <c r="AS262"/>
      <c r="AT262"/>
      <c r="AU262"/>
      <c r="AV262"/>
      <c r="AW262"/>
      <c r="AX262"/>
      <c r="AY262"/>
      <c r="AZ262"/>
      <c r="BA262"/>
      <c r="BB262"/>
      <c r="BC262"/>
      <c r="BD262"/>
      <c r="BE262"/>
      <c r="BF262"/>
      <c r="BG262"/>
      <c r="BH262"/>
      <c r="BI262"/>
      <c r="BJ262"/>
      <c r="BK262"/>
      <c r="BL262"/>
      <c r="BM262"/>
      <c r="BN262"/>
    </row>
    <row r="263" spans="1:66" s="8" customFormat="1" ht="16" x14ac:dyDescent="0.2">
      <c r="A263"/>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s="7"/>
      <c r="AP263" s="7"/>
      <c r="AQ263"/>
      <c r="AR263"/>
      <c r="AS263"/>
      <c r="AT263"/>
      <c r="AU263"/>
      <c r="AV263"/>
      <c r="AW263"/>
      <c r="AX263"/>
      <c r="AY263"/>
      <c r="AZ263"/>
      <c r="BA263"/>
      <c r="BB263"/>
      <c r="BC263"/>
      <c r="BD263"/>
      <c r="BE263"/>
      <c r="BF263"/>
      <c r="BG263"/>
      <c r="BH263"/>
      <c r="BI263"/>
      <c r="BJ263"/>
      <c r="BK263"/>
      <c r="BL263"/>
      <c r="BM263"/>
      <c r="BN263"/>
    </row>
    <row r="264" spans="1:66" s="8" customFormat="1" ht="16" x14ac:dyDescent="0.2">
      <c r="A264"/>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s="7"/>
      <c r="AP264" s="7"/>
      <c r="AQ264"/>
      <c r="AR264"/>
      <c r="AS264"/>
      <c r="AT264"/>
      <c r="AU264"/>
      <c r="AV264"/>
      <c r="AW264"/>
      <c r="AX264"/>
      <c r="AY264"/>
      <c r="AZ264"/>
      <c r="BA264"/>
      <c r="BB264"/>
      <c r="BC264"/>
      <c r="BD264"/>
      <c r="BE264"/>
      <c r="BF264"/>
      <c r="BG264"/>
      <c r="BH264"/>
      <c r="BI264"/>
      <c r="BJ264"/>
      <c r="BK264"/>
      <c r="BL264"/>
      <c r="BM264"/>
      <c r="BN264"/>
    </row>
    <row r="265" spans="1:66" s="8" customFormat="1" ht="16" x14ac:dyDescent="0.2">
      <c r="A265"/>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s="7"/>
      <c r="AP265" s="7"/>
      <c r="AQ265"/>
      <c r="AR265"/>
      <c r="AS265"/>
      <c r="AT265"/>
      <c r="AU265"/>
      <c r="AV265"/>
      <c r="AW265"/>
      <c r="AX265"/>
      <c r="AY265"/>
      <c r="AZ265"/>
      <c r="BA265"/>
      <c r="BB265"/>
      <c r="BC265"/>
      <c r="BD265"/>
      <c r="BE265"/>
      <c r="BF265"/>
      <c r="BG265"/>
      <c r="BH265"/>
      <c r="BI265"/>
      <c r="BJ265"/>
      <c r="BK265"/>
      <c r="BL265"/>
      <c r="BM265"/>
      <c r="BN265"/>
    </row>
    <row r="266" spans="1:66" s="8" customFormat="1" ht="16" x14ac:dyDescent="0.2">
      <c r="A266"/>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s="7"/>
      <c r="AP266" s="7"/>
      <c r="AQ266"/>
      <c r="AR266"/>
      <c r="AS266"/>
      <c r="AT266"/>
      <c r="AU266"/>
      <c r="AV266"/>
      <c r="AW266"/>
      <c r="AX266"/>
      <c r="AY266"/>
      <c r="AZ266"/>
      <c r="BA266"/>
      <c r="BB266"/>
      <c r="BC266"/>
      <c r="BD266"/>
      <c r="BE266"/>
      <c r="BF266"/>
      <c r="BG266"/>
      <c r="BH266"/>
      <c r="BI266"/>
      <c r="BJ266"/>
      <c r="BK266"/>
      <c r="BL266"/>
      <c r="BM266"/>
      <c r="BN266"/>
    </row>
    <row r="267" spans="1:66" s="8" customFormat="1" ht="16" x14ac:dyDescent="0.2">
      <c r="A267"/>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s="7"/>
      <c r="AP267" s="7"/>
      <c r="AQ267"/>
      <c r="AR267"/>
      <c r="AS267"/>
      <c r="AT267"/>
      <c r="AU267"/>
      <c r="AV267"/>
      <c r="AW267"/>
      <c r="AX267"/>
      <c r="AY267"/>
      <c r="AZ267"/>
      <c r="BA267"/>
      <c r="BB267"/>
      <c r="BC267"/>
      <c r="BD267"/>
      <c r="BE267"/>
      <c r="BF267"/>
      <c r="BG267"/>
      <c r="BH267"/>
      <c r="BI267"/>
      <c r="BJ267"/>
      <c r="BK267"/>
      <c r="BL267"/>
      <c r="BM267"/>
      <c r="BN267"/>
    </row>
    <row r="268" spans="1:66" s="8" customFormat="1" ht="16" x14ac:dyDescent="0.2">
      <c r="A268"/>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s="7"/>
      <c r="AP268" s="7"/>
      <c r="AQ268"/>
      <c r="AR268"/>
      <c r="AS268"/>
      <c r="AT268"/>
      <c r="AU268"/>
      <c r="AV268"/>
      <c r="AW268"/>
      <c r="AX268"/>
      <c r="AY268"/>
      <c r="AZ268"/>
      <c r="BA268"/>
      <c r="BB268"/>
      <c r="BC268"/>
      <c r="BD268"/>
      <c r="BE268"/>
      <c r="BF268"/>
      <c r="BG268"/>
      <c r="BH268"/>
      <c r="BI268"/>
      <c r="BJ268"/>
      <c r="BK268"/>
      <c r="BL268"/>
      <c r="BM268"/>
      <c r="BN268"/>
    </row>
    <row r="269" spans="1:66" s="8" customFormat="1" ht="16" x14ac:dyDescent="0.2">
      <c r="A269"/>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s="7"/>
      <c r="AP269" s="7"/>
      <c r="AQ269"/>
      <c r="AR269"/>
      <c r="AS269"/>
      <c r="AT269"/>
      <c r="AU269"/>
      <c r="AV269"/>
      <c r="AW269"/>
      <c r="AX269"/>
      <c r="AY269"/>
      <c r="AZ269"/>
      <c r="BA269"/>
      <c r="BB269"/>
      <c r="BC269"/>
      <c r="BD269"/>
      <c r="BE269"/>
      <c r="BF269"/>
      <c r="BG269"/>
      <c r="BH269"/>
      <c r="BI269"/>
      <c r="BJ269"/>
      <c r="BK269"/>
      <c r="BL269"/>
      <c r="BM269"/>
      <c r="BN269"/>
    </row>
    <row r="270" spans="1:66" s="8" customFormat="1" ht="16" x14ac:dyDescent="0.2">
      <c r="A270"/>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s="7"/>
      <c r="AP270" s="7"/>
      <c r="AQ270"/>
      <c r="AR270"/>
      <c r="AS270"/>
      <c r="AT270"/>
      <c r="AU270"/>
      <c r="AV270"/>
      <c r="AW270"/>
      <c r="AX270"/>
      <c r="AY270"/>
      <c r="AZ270"/>
      <c r="BA270"/>
      <c r="BB270"/>
      <c r="BC270"/>
      <c r="BD270"/>
      <c r="BE270"/>
      <c r="BF270"/>
      <c r="BG270"/>
      <c r="BH270"/>
      <c r="BI270"/>
      <c r="BJ270"/>
      <c r="BK270"/>
      <c r="BL270"/>
      <c r="BM270"/>
      <c r="BN270"/>
    </row>
    <row r="271" spans="1:66" s="8" customFormat="1" ht="16" x14ac:dyDescent="0.2">
      <c r="A271"/>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s="7"/>
      <c r="AP271" s="7"/>
      <c r="AQ271"/>
      <c r="AR271"/>
      <c r="AS271"/>
      <c r="AT271"/>
      <c r="AU271"/>
      <c r="AV271"/>
      <c r="AW271"/>
      <c r="AX271"/>
      <c r="AY271"/>
      <c r="AZ271"/>
      <c r="BA271"/>
      <c r="BB271"/>
      <c r="BC271"/>
      <c r="BD271"/>
      <c r="BE271"/>
      <c r="BF271"/>
      <c r="BG271"/>
      <c r="BH271"/>
      <c r="BI271"/>
      <c r="BJ271"/>
      <c r="BK271"/>
      <c r="BL271"/>
      <c r="BM271"/>
      <c r="BN271"/>
    </row>
    <row r="272" spans="1:66" s="8" customFormat="1" ht="16" x14ac:dyDescent="0.2">
      <c r="A27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s="7"/>
      <c r="AP272" s="7"/>
      <c r="AQ272"/>
      <c r="AR272"/>
      <c r="AS272"/>
      <c r="AT272"/>
      <c r="AU272"/>
      <c r="AV272"/>
      <c r="AW272"/>
      <c r="AX272"/>
      <c r="AY272"/>
      <c r="AZ272"/>
      <c r="BA272"/>
      <c r="BB272"/>
      <c r="BC272"/>
      <c r="BD272"/>
      <c r="BE272"/>
      <c r="BF272"/>
      <c r="BG272"/>
      <c r="BH272"/>
      <c r="BI272"/>
      <c r="BJ272"/>
      <c r="BK272"/>
      <c r="BL272"/>
      <c r="BM272"/>
      <c r="BN272"/>
    </row>
    <row r="273" spans="1:66" s="8" customFormat="1" ht="16" x14ac:dyDescent="0.2">
      <c r="A273"/>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s="7"/>
      <c r="AP273" s="7"/>
      <c r="AQ273"/>
      <c r="AR273"/>
      <c r="AS273"/>
      <c r="AT273"/>
      <c r="AU273"/>
      <c r="AV273"/>
      <c r="AW273"/>
      <c r="AX273"/>
      <c r="AY273"/>
      <c r="AZ273"/>
      <c r="BA273"/>
      <c r="BB273"/>
      <c r="BC273"/>
      <c r="BD273"/>
      <c r="BE273"/>
      <c r="BF273"/>
      <c r="BG273"/>
      <c r="BH273"/>
      <c r="BI273"/>
      <c r="BJ273"/>
      <c r="BK273"/>
      <c r="BL273"/>
      <c r="BM273"/>
      <c r="BN273"/>
    </row>
    <row r="274" spans="1:66" s="8" customFormat="1" ht="16" x14ac:dyDescent="0.2">
      <c r="A274"/>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s="7"/>
      <c r="AP274" s="7"/>
      <c r="AQ274"/>
      <c r="AR274"/>
      <c r="AS274"/>
      <c r="AT274"/>
      <c r="AU274"/>
      <c r="AV274"/>
      <c r="AW274"/>
      <c r="AX274"/>
      <c r="AY274"/>
      <c r="AZ274"/>
      <c r="BA274"/>
      <c r="BB274"/>
      <c r="BC274"/>
      <c r="BD274"/>
      <c r="BE274"/>
      <c r="BF274"/>
      <c r="BG274"/>
      <c r="BH274"/>
      <c r="BI274"/>
      <c r="BJ274"/>
      <c r="BK274"/>
      <c r="BL274"/>
      <c r="BM274"/>
      <c r="BN274"/>
    </row>
    <row r="275" spans="1:66" s="8" customFormat="1" ht="16" x14ac:dyDescent="0.2">
      <c r="A275"/>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s="7"/>
      <c r="AP275" s="7"/>
      <c r="AQ275"/>
      <c r="AR275"/>
      <c r="AS275"/>
      <c r="AT275"/>
      <c r="AU275"/>
      <c r="AV275"/>
      <c r="AW275"/>
      <c r="AX275"/>
      <c r="AY275"/>
      <c r="AZ275"/>
      <c r="BA275"/>
      <c r="BB275"/>
      <c r="BC275"/>
      <c r="BD275"/>
      <c r="BE275"/>
      <c r="BF275"/>
      <c r="BG275"/>
      <c r="BH275"/>
      <c r="BI275"/>
      <c r="BJ275"/>
      <c r="BK275"/>
      <c r="BL275"/>
      <c r="BM275"/>
      <c r="BN275"/>
    </row>
    <row r="276" spans="1:66" s="8" customFormat="1" ht="16" x14ac:dyDescent="0.2">
      <c r="A276"/>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s="7"/>
      <c r="AP276" s="7"/>
      <c r="AQ276"/>
      <c r="AR276"/>
      <c r="AS276"/>
      <c r="AT276"/>
      <c r="AU276"/>
      <c r="AV276"/>
      <c r="AW276"/>
      <c r="AX276"/>
      <c r="AY276"/>
      <c r="AZ276"/>
      <c r="BA276"/>
      <c r="BB276"/>
      <c r="BC276"/>
      <c r="BD276"/>
      <c r="BE276"/>
      <c r="BF276"/>
      <c r="BG276"/>
      <c r="BH276"/>
      <c r="BI276"/>
      <c r="BJ276"/>
      <c r="BK276"/>
      <c r="BL276"/>
      <c r="BM276"/>
      <c r="BN276"/>
    </row>
    <row r="277" spans="1:66" s="8" customFormat="1" ht="16" x14ac:dyDescent="0.2">
      <c r="A277"/>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s="7"/>
      <c r="AP277" s="7"/>
      <c r="AQ277"/>
      <c r="AR277"/>
      <c r="AS277"/>
      <c r="AT277"/>
      <c r="AU277"/>
      <c r="AV277"/>
      <c r="AW277"/>
      <c r="AX277"/>
      <c r="AY277"/>
      <c r="AZ277"/>
      <c r="BA277"/>
      <c r="BB277"/>
      <c r="BC277"/>
      <c r="BD277"/>
      <c r="BE277"/>
      <c r="BF277"/>
      <c r="BG277"/>
      <c r="BH277"/>
      <c r="BI277"/>
      <c r="BJ277"/>
      <c r="BK277"/>
      <c r="BL277"/>
      <c r="BM277"/>
      <c r="BN277"/>
    </row>
    <row r="278" spans="1:66" s="8" customFormat="1" ht="16" x14ac:dyDescent="0.2">
      <c r="A278"/>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s="7"/>
      <c r="AP278" s="7"/>
      <c r="AQ278"/>
      <c r="AR278"/>
      <c r="AS278"/>
      <c r="AT278"/>
      <c r="AU278"/>
      <c r="AV278"/>
      <c r="AW278"/>
      <c r="AX278"/>
      <c r="AY278"/>
      <c r="AZ278"/>
      <c r="BA278"/>
      <c r="BB278"/>
      <c r="BC278"/>
      <c r="BD278"/>
      <c r="BE278"/>
      <c r="BF278"/>
      <c r="BG278"/>
      <c r="BH278"/>
      <c r="BI278"/>
      <c r="BJ278"/>
      <c r="BK278"/>
      <c r="BL278"/>
      <c r="BM278"/>
      <c r="BN278"/>
    </row>
    <row r="279" spans="1:66" s="8" customFormat="1" ht="16" x14ac:dyDescent="0.2">
      <c r="A279"/>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s="7"/>
      <c r="AP279" s="7"/>
      <c r="AQ279"/>
      <c r="AR279"/>
      <c r="AS279"/>
      <c r="AT279"/>
      <c r="AU279"/>
      <c r="AV279"/>
      <c r="AW279"/>
      <c r="AX279"/>
      <c r="AY279"/>
      <c r="AZ279"/>
      <c r="BA279"/>
      <c r="BB279"/>
      <c r="BC279"/>
      <c r="BD279"/>
      <c r="BE279"/>
      <c r="BF279"/>
      <c r="BG279"/>
      <c r="BH279"/>
      <c r="BI279"/>
      <c r="BJ279"/>
      <c r="BK279"/>
      <c r="BL279"/>
      <c r="BM279"/>
      <c r="BN279"/>
    </row>
    <row r="280" spans="1:66" s="8" customFormat="1" ht="16" x14ac:dyDescent="0.2">
      <c r="A280"/>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s="7"/>
      <c r="AP280" s="7"/>
      <c r="AQ280"/>
      <c r="AR280"/>
      <c r="AS280"/>
      <c r="AT280"/>
      <c r="AU280"/>
      <c r="AV280"/>
      <c r="AW280"/>
      <c r="AX280"/>
      <c r="AY280"/>
      <c r="AZ280"/>
      <c r="BA280"/>
      <c r="BB280"/>
      <c r="BC280"/>
      <c r="BD280"/>
      <c r="BE280"/>
      <c r="BF280"/>
      <c r="BG280"/>
      <c r="BH280"/>
      <c r="BI280"/>
      <c r="BJ280"/>
      <c r="BK280"/>
      <c r="BL280"/>
      <c r="BM280"/>
      <c r="BN280"/>
    </row>
    <row r="281" spans="1:66" s="11" customFormat="1" ht="16" x14ac:dyDescent="0.2">
      <c r="A281"/>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s="7"/>
      <c r="AP281" s="7"/>
      <c r="AQ281"/>
      <c r="AR281"/>
      <c r="AS281"/>
      <c r="AT281"/>
      <c r="AU281"/>
      <c r="AV281"/>
      <c r="AW281"/>
      <c r="AX281"/>
      <c r="AY281"/>
      <c r="AZ281"/>
      <c r="BA281"/>
      <c r="BB281"/>
      <c r="BC281"/>
      <c r="BD281"/>
      <c r="BE281"/>
      <c r="BF281"/>
      <c r="BG281"/>
      <c r="BH281"/>
      <c r="BI281"/>
      <c r="BJ281"/>
      <c r="BK281"/>
      <c r="BL281"/>
      <c r="BM281"/>
      <c r="BN281"/>
    </row>
    <row r="282" spans="1:66" s="11" customFormat="1" ht="16" x14ac:dyDescent="0.2">
      <c r="A28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s="7"/>
      <c r="AP282" s="7"/>
      <c r="AQ282"/>
      <c r="AR282"/>
      <c r="AS282"/>
      <c r="AT282"/>
      <c r="AU282"/>
      <c r="AV282"/>
      <c r="AW282"/>
      <c r="AX282"/>
      <c r="AY282"/>
      <c r="AZ282"/>
      <c r="BA282"/>
      <c r="BB282"/>
      <c r="BC282"/>
      <c r="BD282"/>
      <c r="BE282"/>
      <c r="BF282"/>
      <c r="BG282"/>
      <c r="BH282"/>
      <c r="BI282"/>
      <c r="BJ282"/>
      <c r="BK282"/>
      <c r="BL282"/>
      <c r="BM282"/>
      <c r="BN282"/>
    </row>
    <row r="283" spans="1:66" s="8" customFormat="1" ht="16" x14ac:dyDescent="0.2">
      <c r="A283"/>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s="7"/>
      <c r="AP283" s="7"/>
      <c r="AQ283"/>
      <c r="AR283"/>
      <c r="AS283"/>
      <c r="AT283"/>
      <c r="AU283"/>
      <c r="AV283"/>
      <c r="AW283"/>
      <c r="AX283"/>
      <c r="AY283"/>
      <c r="AZ283"/>
      <c r="BA283"/>
      <c r="BB283"/>
      <c r="BC283"/>
      <c r="BD283"/>
      <c r="BE283"/>
      <c r="BF283"/>
      <c r="BG283"/>
      <c r="BH283"/>
      <c r="BI283"/>
      <c r="BJ283"/>
      <c r="BK283"/>
      <c r="BL283"/>
      <c r="BM283"/>
      <c r="BN283"/>
    </row>
    <row r="284" spans="1:66" s="8" customFormat="1" ht="16" x14ac:dyDescent="0.2">
      <c r="A284"/>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s="7"/>
      <c r="AP284" s="7"/>
      <c r="AQ284"/>
      <c r="AR284"/>
      <c r="AS284"/>
      <c r="AT284"/>
      <c r="AU284"/>
      <c r="AV284"/>
      <c r="AW284"/>
      <c r="AX284"/>
      <c r="AY284"/>
      <c r="AZ284"/>
      <c r="BA284"/>
      <c r="BB284"/>
      <c r="BC284"/>
      <c r="BD284"/>
      <c r="BE284"/>
      <c r="BF284"/>
      <c r="BG284"/>
      <c r="BH284"/>
      <c r="BI284"/>
      <c r="BJ284"/>
      <c r="BK284"/>
      <c r="BL284"/>
      <c r="BM284"/>
      <c r="BN284"/>
    </row>
    <row r="285" spans="1:66" s="8" customFormat="1" ht="16" x14ac:dyDescent="0.2">
      <c r="A285"/>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s="7"/>
      <c r="AP285" s="7"/>
      <c r="AQ285"/>
      <c r="AR285"/>
      <c r="AS285"/>
      <c r="AT285"/>
      <c r="AU285"/>
      <c r="AV285"/>
      <c r="AW285"/>
      <c r="AX285"/>
      <c r="AY285"/>
      <c r="AZ285"/>
      <c r="BA285"/>
      <c r="BB285"/>
      <c r="BC285"/>
      <c r="BD285"/>
      <c r="BE285"/>
      <c r="BF285"/>
      <c r="BG285"/>
      <c r="BH285"/>
      <c r="BI285"/>
      <c r="BJ285"/>
      <c r="BK285"/>
      <c r="BL285"/>
      <c r="BM285"/>
      <c r="BN285"/>
    </row>
    <row r="286" spans="1:66" s="8" customFormat="1" ht="16" x14ac:dyDescent="0.2">
      <c r="A286"/>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s="7"/>
      <c r="AP286" s="7"/>
      <c r="AQ286"/>
      <c r="AR286"/>
      <c r="AS286"/>
      <c r="AT286"/>
      <c r="AU286"/>
      <c r="AV286"/>
      <c r="AW286"/>
      <c r="AX286"/>
      <c r="AY286"/>
      <c r="AZ286"/>
      <c r="BA286"/>
      <c r="BB286"/>
      <c r="BC286"/>
      <c r="BD286"/>
      <c r="BE286"/>
      <c r="BF286"/>
      <c r="BG286"/>
      <c r="BH286"/>
      <c r="BI286"/>
      <c r="BJ286"/>
      <c r="BK286"/>
      <c r="BL286"/>
      <c r="BM286"/>
      <c r="BN286"/>
    </row>
    <row r="287" spans="1:66" s="8" customFormat="1" ht="16" x14ac:dyDescent="0.2">
      <c r="A287"/>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s="7"/>
      <c r="AP287" s="7"/>
      <c r="AQ287"/>
      <c r="AR287"/>
      <c r="AS287"/>
      <c r="AT287"/>
      <c r="AU287"/>
      <c r="AV287"/>
      <c r="AW287"/>
      <c r="AX287"/>
      <c r="AY287"/>
      <c r="AZ287"/>
      <c r="BA287"/>
      <c r="BB287"/>
      <c r="BC287"/>
      <c r="BD287"/>
      <c r="BE287"/>
      <c r="BF287"/>
      <c r="BG287"/>
      <c r="BH287"/>
      <c r="BI287"/>
      <c r="BJ287"/>
      <c r="BK287"/>
      <c r="BL287"/>
      <c r="BM287"/>
      <c r="BN287"/>
    </row>
    <row r="288" spans="1:66" s="8" customFormat="1" ht="16" x14ac:dyDescent="0.2">
      <c r="A288"/>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s="7"/>
      <c r="AP288" s="7"/>
      <c r="AQ288"/>
      <c r="AR288"/>
      <c r="AS288"/>
      <c r="AT288"/>
      <c r="AU288"/>
      <c r="AV288"/>
      <c r="AW288"/>
      <c r="AX288"/>
      <c r="AY288"/>
      <c r="AZ288"/>
      <c r="BA288"/>
      <c r="BB288"/>
      <c r="BC288"/>
      <c r="BD288"/>
      <c r="BE288"/>
      <c r="BF288"/>
      <c r="BG288"/>
      <c r="BH288"/>
      <c r="BI288"/>
      <c r="BJ288"/>
      <c r="BK288"/>
      <c r="BL288"/>
      <c r="BM288"/>
      <c r="BN288"/>
    </row>
    <row r="289" spans="1:66" s="8" customFormat="1" ht="16" x14ac:dyDescent="0.2">
      <c r="A289"/>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s="7"/>
      <c r="AP289" s="7"/>
      <c r="AQ289"/>
      <c r="AR289"/>
      <c r="AS289"/>
      <c r="AT289"/>
      <c r="AU289"/>
      <c r="AV289"/>
      <c r="AW289"/>
      <c r="AX289"/>
      <c r="AY289"/>
      <c r="AZ289"/>
      <c r="BA289"/>
      <c r="BB289"/>
      <c r="BC289"/>
      <c r="BD289"/>
      <c r="BE289"/>
      <c r="BF289"/>
      <c r="BG289"/>
      <c r="BH289"/>
      <c r="BI289"/>
      <c r="BJ289"/>
      <c r="BK289"/>
      <c r="BL289"/>
      <c r="BM289"/>
      <c r="BN289"/>
    </row>
    <row r="290" spans="1:66" s="8" customFormat="1" ht="16" x14ac:dyDescent="0.2">
      <c r="A290"/>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s="7"/>
      <c r="AP290" s="7"/>
      <c r="AQ290"/>
      <c r="AR290"/>
      <c r="AS290"/>
      <c r="AT290"/>
      <c r="AU290"/>
      <c r="AV290"/>
      <c r="AW290"/>
      <c r="AX290"/>
      <c r="AY290"/>
      <c r="AZ290"/>
      <c r="BA290"/>
      <c r="BB290"/>
      <c r="BC290"/>
      <c r="BD290"/>
      <c r="BE290"/>
      <c r="BF290"/>
      <c r="BG290"/>
      <c r="BH290"/>
      <c r="BI290"/>
      <c r="BJ290"/>
      <c r="BK290"/>
      <c r="BL290"/>
      <c r="BM290"/>
      <c r="BN290"/>
    </row>
    <row r="291" spans="1:66" s="8" customFormat="1" ht="16" x14ac:dyDescent="0.2">
      <c r="A291"/>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s="7"/>
      <c r="AP291" s="7"/>
      <c r="AQ291"/>
      <c r="AR291"/>
      <c r="AS291"/>
      <c r="AT291"/>
      <c r="AU291"/>
      <c r="AV291"/>
      <c r="AW291"/>
      <c r="AX291"/>
      <c r="AY291"/>
      <c r="AZ291"/>
      <c r="BA291"/>
      <c r="BB291"/>
      <c r="BC291"/>
      <c r="BD291"/>
      <c r="BE291"/>
      <c r="BF291"/>
      <c r="BG291"/>
      <c r="BH291"/>
      <c r="BI291"/>
      <c r="BJ291"/>
      <c r="BK291"/>
      <c r="BL291"/>
      <c r="BM291"/>
      <c r="BN291"/>
    </row>
    <row r="292" spans="1:66" s="8" customFormat="1" ht="16" x14ac:dyDescent="0.2">
      <c r="A29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s="7"/>
      <c r="AP292" s="7"/>
      <c r="AQ292"/>
      <c r="AR292"/>
      <c r="AS292"/>
      <c r="AT292"/>
      <c r="AU292"/>
      <c r="AV292"/>
      <c r="AW292"/>
      <c r="AX292"/>
      <c r="AY292"/>
      <c r="AZ292"/>
      <c r="BA292"/>
      <c r="BB292"/>
      <c r="BC292"/>
      <c r="BD292"/>
      <c r="BE292"/>
      <c r="BF292"/>
      <c r="BG292"/>
      <c r="BH292"/>
      <c r="BI292"/>
      <c r="BJ292"/>
      <c r="BK292"/>
      <c r="BL292"/>
      <c r="BM292"/>
      <c r="BN292"/>
    </row>
    <row r="293" spans="1:66" s="8" customFormat="1" ht="16" x14ac:dyDescent="0.2">
      <c r="A293"/>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s="7"/>
      <c r="AP293" s="7"/>
      <c r="AQ293"/>
      <c r="AR293"/>
      <c r="AS293"/>
      <c r="AT293"/>
      <c r="AU293"/>
      <c r="AV293"/>
      <c r="AW293"/>
      <c r="AX293"/>
      <c r="AY293"/>
      <c r="AZ293"/>
      <c r="BA293"/>
      <c r="BB293"/>
      <c r="BC293"/>
      <c r="BD293"/>
      <c r="BE293"/>
      <c r="BF293"/>
      <c r="BG293"/>
      <c r="BH293"/>
      <c r="BI293"/>
      <c r="BJ293"/>
      <c r="BK293"/>
      <c r="BL293"/>
      <c r="BM293"/>
      <c r="BN293"/>
    </row>
    <row r="294" spans="1:66" s="8" customFormat="1" ht="16" x14ac:dyDescent="0.2">
      <c r="A294"/>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s="7"/>
      <c r="AP294" s="7"/>
      <c r="AQ294"/>
      <c r="AR294"/>
      <c r="AS294"/>
      <c r="AT294"/>
      <c r="AU294"/>
      <c r="AV294"/>
      <c r="AW294"/>
      <c r="AX294"/>
      <c r="AY294"/>
      <c r="AZ294"/>
      <c r="BA294"/>
      <c r="BB294"/>
      <c r="BC294"/>
      <c r="BD294"/>
      <c r="BE294"/>
      <c r="BF294"/>
      <c r="BG294"/>
      <c r="BH294"/>
      <c r="BI294"/>
      <c r="BJ294"/>
      <c r="BK294"/>
      <c r="BL294"/>
      <c r="BM294"/>
      <c r="BN294"/>
    </row>
    <row r="295" spans="1:66" s="8" customFormat="1" ht="16" x14ac:dyDescent="0.2">
      <c r="A295"/>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s="7"/>
      <c r="AP295" s="7"/>
      <c r="AQ295"/>
      <c r="AR295"/>
      <c r="AS295"/>
      <c r="AT295"/>
      <c r="AU295"/>
      <c r="AV295"/>
      <c r="AW295"/>
      <c r="AX295"/>
      <c r="AY295"/>
      <c r="AZ295"/>
      <c r="BA295"/>
      <c r="BB295"/>
      <c r="BC295"/>
      <c r="BD295"/>
      <c r="BE295"/>
      <c r="BF295"/>
      <c r="BG295"/>
      <c r="BH295"/>
      <c r="BI295"/>
      <c r="BJ295"/>
      <c r="BK295"/>
      <c r="BL295"/>
      <c r="BM295"/>
      <c r="BN295"/>
    </row>
    <row r="296" spans="1:66" s="8" customFormat="1" ht="16" x14ac:dyDescent="0.2">
      <c r="A296"/>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s="7"/>
      <c r="AP296" s="7"/>
      <c r="AQ296"/>
      <c r="AR296"/>
      <c r="AS296"/>
      <c r="AT296"/>
      <c r="AU296"/>
      <c r="AV296"/>
      <c r="AW296"/>
      <c r="AX296"/>
      <c r="AY296"/>
      <c r="AZ296"/>
      <c r="BA296"/>
      <c r="BB296"/>
      <c r="BC296"/>
      <c r="BD296"/>
      <c r="BE296"/>
      <c r="BF296"/>
      <c r="BG296"/>
      <c r="BH296"/>
      <c r="BI296"/>
      <c r="BJ296"/>
      <c r="BK296"/>
      <c r="BL296"/>
      <c r="BM296"/>
      <c r="BN296"/>
    </row>
    <row r="297" spans="1:66" s="8" customFormat="1" ht="16" x14ac:dyDescent="0.2">
      <c r="A297"/>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s="7"/>
      <c r="AP297" s="7"/>
      <c r="AQ297"/>
      <c r="AR297"/>
      <c r="AS297"/>
      <c r="AT297"/>
      <c r="AU297"/>
      <c r="AV297"/>
      <c r="AW297"/>
      <c r="AX297"/>
      <c r="AY297"/>
      <c r="AZ297"/>
      <c r="BA297"/>
      <c r="BB297"/>
      <c r="BC297"/>
      <c r="BD297"/>
      <c r="BE297"/>
      <c r="BF297"/>
      <c r="BG297"/>
      <c r="BH297"/>
      <c r="BI297"/>
      <c r="BJ297"/>
      <c r="BK297"/>
      <c r="BL297"/>
      <c r="BM297"/>
      <c r="BN297"/>
    </row>
    <row r="298" spans="1:66" s="8" customFormat="1" ht="16" x14ac:dyDescent="0.2">
      <c r="A298"/>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s="7"/>
      <c r="AP298" s="7"/>
      <c r="AQ298"/>
      <c r="AR298"/>
      <c r="AS298"/>
      <c r="AT298"/>
      <c r="AU298"/>
      <c r="AV298"/>
      <c r="AW298"/>
      <c r="AX298"/>
      <c r="AY298"/>
      <c r="AZ298"/>
      <c r="BA298"/>
      <c r="BB298"/>
      <c r="BC298"/>
      <c r="BD298"/>
      <c r="BE298"/>
      <c r="BF298"/>
      <c r="BG298"/>
      <c r="BH298"/>
      <c r="BI298"/>
      <c r="BJ298"/>
      <c r="BK298"/>
      <c r="BL298"/>
      <c r="BM298"/>
      <c r="BN298"/>
    </row>
    <row r="299" spans="1:66" s="8" customFormat="1" ht="16" x14ac:dyDescent="0.2">
      <c r="A299"/>
      <c r="B299"/>
      <c r="C299"/>
      <c r="D299"/>
      <c r="E299"/>
      <c r="F299"/>
      <c r="G299"/>
      <c r="H299"/>
      <c r="I299"/>
      <c r="J299"/>
      <c r="K299"/>
      <c r="L299"/>
      <c r="M299"/>
      <c r="N299"/>
      <c r="O299"/>
      <c r="P299"/>
      <c r="Q299"/>
      <c r="R299"/>
      <c r="S299"/>
      <c r="T299"/>
      <c r="U299"/>
      <c r="V299"/>
      <c r="W299"/>
      <c r="X299"/>
      <c r="Y299"/>
      <c r="Z299"/>
      <c r="AA299"/>
      <c r="AB299"/>
      <c r="AC299"/>
      <c r="AD299"/>
      <c r="AE299"/>
      <c r="AF299"/>
      <c r="AG299"/>
      <c r="AH299"/>
      <c r="AI299"/>
      <c r="AJ299"/>
      <c r="AK299"/>
      <c r="AL299"/>
      <c r="AM299"/>
      <c r="AN299"/>
      <c r="AO299" s="7"/>
      <c r="AP299" s="7"/>
      <c r="AQ299"/>
      <c r="AR299"/>
      <c r="AS299"/>
      <c r="AT299"/>
      <c r="AU299"/>
      <c r="AV299"/>
      <c r="AW299"/>
      <c r="AX299"/>
      <c r="AY299"/>
      <c r="AZ299"/>
      <c r="BA299"/>
      <c r="BB299"/>
      <c r="BC299"/>
      <c r="BD299"/>
      <c r="BE299"/>
      <c r="BF299"/>
      <c r="BG299"/>
      <c r="BH299"/>
      <c r="BI299"/>
      <c r="BJ299"/>
      <c r="BK299"/>
      <c r="BL299"/>
      <c r="BM299"/>
      <c r="BN299"/>
    </row>
    <row r="300" spans="1:66" s="8" customFormat="1" ht="16" x14ac:dyDescent="0.2">
      <c r="A300"/>
      <c r="B300"/>
      <c r="C300"/>
      <c r="D300"/>
      <c r="E300"/>
      <c r="F300"/>
      <c r="G300"/>
      <c r="H300"/>
      <c r="I300"/>
      <c r="J300"/>
      <c r="K300"/>
      <c r="L300"/>
      <c r="M300"/>
      <c r="N300"/>
      <c r="O300"/>
      <c r="P300"/>
      <c r="Q300"/>
      <c r="R300"/>
      <c r="S300"/>
      <c r="T300"/>
      <c r="U300"/>
      <c r="V300"/>
      <c r="W300"/>
      <c r="X300"/>
      <c r="Y300"/>
      <c r="Z300"/>
      <c r="AA300"/>
      <c r="AB300"/>
      <c r="AC300"/>
      <c r="AD300"/>
      <c r="AE300"/>
      <c r="AF300"/>
      <c r="AG300"/>
      <c r="AH300"/>
      <c r="AI300"/>
      <c r="AJ300"/>
      <c r="AK300"/>
      <c r="AL300"/>
      <c r="AM300"/>
      <c r="AN300"/>
      <c r="AO300" s="7"/>
      <c r="AP300" s="7"/>
      <c r="AQ300"/>
      <c r="AR300"/>
      <c r="AS300"/>
      <c r="AT300"/>
      <c r="AU300"/>
      <c r="AV300"/>
      <c r="AW300"/>
      <c r="AX300"/>
      <c r="AY300"/>
      <c r="AZ300"/>
      <c r="BA300"/>
      <c r="BB300"/>
      <c r="BC300"/>
      <c r="BD300"/>
      <c r="BE300"/>
      <c r="BF300"/>
      <c r="BG300"/>
      <c r="BH300"/>
      <c r="BI300"/>
      <c r="BJ300"/>
      <c r="BK300"/>
      <c r="BL300"/>
      <c r="BM300"/>
      <c r="BN300"/>
    </row>
    <row r="301" spans="1:66" s="8" customFormat="1" ht="16" x14ac:dyDescent="0.2">
      <c r="A301"/>
      <c r="B301"/>
      <c r="C301"/>
      <c r="D301"/>
      <c r="E301"/>
      <c r="F301"/>
      <c r="G301"/>
      <c r="H301"/>
      <c r="I301"/>
      <c r="J301"/>
      <c r="K301"/>
      <c r="L301"/>
      <c r="M301"/>
      <c r="N301"/>
      <c r="O301"/>
      <c r="P301"/>
      <c r="Q301"/>
      <c r="R301"/>
      <c r="S301"/>
      <c r="T301"/>
      <c r="U301"/>
      <c r="V301"/>
      <c r="W301"/>
      <c r="X301"/>
      <c r="Y301"/>
      <c r="Z301"/>
      <c r="AA301"/>
      <c r="AB301"/>
      <c r="AC301"/>
      <c r="AD301"/>
      <c r="AE301"/>
      <c r="AF301"/>
      <c r="AG301"/>
      <c r="AH301"/>
      <c r="AI301"/>
      <c r="AJ301"/>
      <c r="AK301"/>
      <c r="AL301"/>
      <c r="AM301"/>
      <c r="AN301"/>
      <c r="AO301" s="7"/>
      <c r="AP301" s="7"/>
      <c r="AQ301"/>
      <c r="AR301"/>
      <c r="AS301"/>
      <c r="AT301"/>
      <c r="AU301"/>
      <c r="AV301"/>
      <c r="AW301"/>
      <c r="AX301"/>
      <c r="AY301"/>
      <c r="AZ301"/>
      <c r="BA301"/>
      <c r="BB301"/>
      <c r="BC301"/>
      <c r="BD301"/>
      <c r="BE301"/>
      <c r="BF301"/>
      <c r="BG301"/>
      <c r="BH301"/>
      <c r="BI301"/>
      <c r="BJ301"/>
      <c r="BK301"/>
      <c r="BL301"/>
      <c r="BM301"/>
      <c r="BN301"/>
    </row>
    <row r="302" spans="1:66" s="8" customFormat="1" ht="16" x14ac:dyDescent="0.2">
      <c r="A302"/>
      <c r="B302"/>
      <c r="C302"/>
      <c r="D302"/>
      <c r="E302"/>
      <c r="F302"/>
      <c r="G302"/>
      <c r="H302"/>
      <c r="I302"/>
      <c r="J302"/>
      <c r="K302"/>
      <c r="L302"/>
      <c r="M302"/>
      <c r="N302"/>
      <c r="O302"/>
      <c r="P302"/>
      <c r="Q302"/>
      <c r="R302"/>
      <c r="S302"/>
      <c r="T302"/>
      <c r="U302"/>
      <c r="V302"/>
      <c r="W302"/>
      <c r="X302"/>
      <c r="Y302"/>
      <c r="Z302"/>
      <c r="AA302"/>
      <c r="AB302"/>
      <c r="AC302"/>
      <c r="AD302"/>
      <c r="AE302"/>
      <c r="AF302"/>
      <c r="AG302"/>
      <c r="AH302"/>
      <c r="AI302"/>
      <c r="AJ302"/>
      <c r="AK302"/>
      <c r="AL302"/>
      <c r="AM302"/>
      <c r="AN302"/>
      <c r="AO302" s="7"/>
      <c r="AP302" s="7"/>
      <c r="AQ302"/>
      <c r="AR302"/>
      <c r="AS302"/>
      <c r="AT302"/>
      <c r="AU302"/>
      <c r="AV302"/>
      <c r="AW302"/>
      <c r="AX302"/>
      <c r="AY302"/>
      <c r="AZ302"/>
      <c r="BA302"/>
      <c r="BB302"/>
      <c r="BC302"/>
      <c r="BD302"/>
      <c r="BE302"/>
      <c r="BF302"/>
      <c r="BG302"/>
      <c r="BH302"/>
      <c r="BI302"/>
      <c r="BJ302"/>
      <c r="BK302"/>
      <c r="BL302"/>
      <c r="BM302"/>
      <c r="BN302"/>
    </row>
    <row r="303" spans="1:66" s="8" customFormat="1" ht="16" x14ac:dyDescent="0.2">
      <c r="A303"/>
      <c r="B303"/>
      <c r="C303"/>
      <c r="D303"/>
      <c r="E303"/>
      <c r="F303"/>
      <c r="G303"/>
      <c r="H303"/>
      <c r="I303"/>
      <c r="J303"/>
      <c r="K303"/>
      <c r="L303"/>
      <c r="M303"/>
      <c r="N303"/>
      <c r="O303"/>
      <c r="P303"/>
      <c r="Q303"/>
      <c r="R303"/>
      <c r="S303"/>
      <c r="T303"/>
      <c r="U303"/>
      <c r="V303"/>
      <c r="W303"/>
      <c r="X303"/>
      <c r="Y303"/>
      <c r="Z303"/>
      <c r="AA303"/>
      <c r="AB303"/>
      <c r="AC303"/>
      <c r="AD303"/>
      <c r="AE303"/>
      <c r="AF303"/>
      <c r="AG303"/>
      <c r="AH303"/>
      <c r="AI303"/>
      <c r="AJ303"/>
      <c r="AK303"/>
      <c r="AL303"/>
      <c r="AM303"/>
      <c r="AN303"/>
      <c r="AO303" s="7"/>
      <c r="AP303" s="7"/>
      <c r="AQ303"/>
      <c r="AR303"/>
      <c r="AS303"/>
      <c r="AT303"/>
      <c r="AU303"/>
      <c r="AV303"/>
      <c r="AW303"/>
      <c r="AX303"/>
      <c r="AY303"/>
      <c r="AZ303"/>
      <c r="BA303"/>
      <c r="BB303"/>
      <c r="BC303"/>
      <c r="BD303"/>
      <c r="BE303"/>
      <c r="BF303"/>
      <c r="BG303"/>
      <c r="BH303"/>
      <c r="BI303"/>
      <c r="BJ303"/>
      <c r="BK303"/>
      <c r="BL303"/>
      <c r="BM303"/>
      <c r="BN303"/>
    </row>
    <row r="304" spans="1:66" s="8" customFormat="1" ht="16" x14ac:dyDescent="0.2">
      <c r="A304"/>
      <c r="B304"/>
      <c r="C304"/>
      <c r="D304"/>
      <c r="E304"/>
      <c r="F304"/>
      <c r="G304"/>
      <c r="H304"/>
      <c r="I304"/>
      <c r="J304"/>
      <c r="K304"/>
      <c r="L304"/>
      <c r="M304"/>
      <c r="N304"/>
      <c r="O304"/>
      <c r="P304"/>
      <c r="Q304"/>
      <c r="R304"/>
      <c r="S304"/>
      <c r="T304"/>
      <c r="U304"/>
      <c r="V304"/>
      <c r="W304"/>
      <c r="X304"/>
      <c r="Y304"/>
      <c r="Z304"/>
      <c r="AA304"/>
      <c r="AB304"/>
      <c r="AC304"/>
      <c r="AD304"/>
      <c r="AE304"/>
      <c r="AF304"/>
      <c r="AG304"/>
      <c r="AH304"/>
      <c r="AI304"/>
      <c r="AJ304"/>
      <c r="AK304"/>
      <c r="AL304"/>
      <c r="AM304"/>
      <c r="AN304"/>
      <c r="AO304" s="7"/>
      <c r="AP304" s="7"/>
      <c r="AQ304"/>
      <c r="AR304"/>
      <c r="AS304"/>
      <c r="AT304"/>
      <c r="AU304"/>
      <c r="AV304"/>
      <c r="AW304"/>
      <c r="AX304"/>
      <c r="AY304"/>
      <c r="AZ304"/>
      <c r="BA304"/>
      <c r="BB304"/>
      <c r="BC304"/>
      <c r="BD304"/>
      <c r="BE304"/>
      <c r="BF304"/>
      <c r="BG304"/>
      <c r="BH304"/>
      <c r="BI304"/>
      <c r="BJ304"/>
      <c r="BK304"/>
      <c r="BL304"/>
      <c r="BM304"/>
      <c r="BN304"/>
    </row>
    <row r="305" spans="1:66" s="8" customFormat="1" ht="16" x14ac:dyDescent="0.2">
      <c r="A305"/>
      <c r="B305"/>
      <c r="C305"/>
      <c r="D305"/>
      <c r="E305"/>
      <c r="F305"/>
      <c r="G305"/>
      <c r="H305"/>
      <c r="I305"/>
      <c r="J305"/>
      <c r="K305"/>
      <c r="L305"/>
      <c r="M305"/>
      <c r="N305"/>
      <c r="O305"/>
      <c r="P305"/>
      <c r="Q305"/>
      <c r="R305"/>
      <c r="S305"/>
      <c r="T305"/>
      <c r="U305"/>
      <c r="V305"/>
      <c r="W305"/>
      <c r="X305"/>
      <c r="Y305"/>
      <c r="Z305"/>
      <c r="AA305"/>
      <c r="AB305"/>
      <c r="AC305"/>
      <c r="AD305"/>
      <c r="AE305"/>
      <c r="AF305"/>
      <c r="AG305"/>
      <c r="AH305"/>
      <c r="AI305"/>
      <c r="AJ305"/>
      <c r="AK305"/>
      <c r="AL305"/>
      <c r="AM305"/>
      <c r="AN305"/>
      <c r="AO305" s="7"/>
      <c r="AP305" s="7"/>
      <c r="AQ305"/>
      <c r="AR305"/>
      <c r="AS305"/>
      <c r="AT305"/>
      <c r="AU305"/>
      <c r="AV305"/>
      <c r="AW305"/>
      <c r="AX305"/>
      <c r="AY305"/>
      <c r="AZ305"/>
      <c r="BA305"/>
      <c r="BB305"/>
      <c r="BC305"/>
      <c r="BD305"/>
      <c r="BE305"/>
      <c r="BF305"/>
      <c r="BG305"/>
      <c r="BH305"/>
      <c r="BI305"/>
      <c r="BJ305"/>
      <c r="BK305"/>
      <c r="BL305"/>
      <c r="BM305"/>
      <c r="BN305"/>
    </row>
    <row r="306" spans="1:66" s="8" customFormat="1" ht="16" x14ac:dyDescent="0.2">
      <c r="A306"/>
      <c r="B306"/>
      <c r="C306"/>
      <c r="D306"/>
      <c r="E306"/>
      <c r="F306"/>
      <c r="G306"/>
      <c r="H306"/>
      <c r="I306"/>
      <c r="J306"/>
      <c r="K306"/>
      <c r="L306"/>
      <c r="M306"/>
      <c r="N306"/>
      <c r="O306"/>
      <c r="P306"/>
      <c r="Q306"/>
      <c r="R306"/>
      <c r="S306"/>
      <c r="T306"/>
      <c r="U306"/>
      <c r="V306"/>
      <c r="W306"/>
      <c r="X306"/>
      <c r="Y306"/>
      <c r="Z306"/>
      <c r="AA306"/>
      <c r="AB306"/>
      <c r="AC306"/>
      <c r="AD306"/>
      <c r="AE306"/>
      <c r="AF306"/>
      <c r="AG306"/>
      <c r="AH306"/>
      <c r="AI306"/>
      <c r="AJ306"/>
      <c r="AK306"/>
      <c r="AL306"/>
      <c r="AM306"/>
      <c r="AN306"/>
      <c r="AO306" s="7"/>
      <c r="AP306" s="7"/>
      <c r="AQ306"/>
      <c r="AR306"/>
      <c r="AS306"/>
      <c r="AT306"/>
      <c r="AU306"/>
      <c r="AV306"/>
      <c r="AW306"/>
      <c r="AX306"/>
      <c r="AY306"/>
      <c r="AZ306"/>
      <c r="BA306"/>
      <c r="BB306"/>
      <c r="BC306"/>
      <c r="BD306"/>
      <c r="BE306"/>
      <c r="BF306"/>
      <c r="BG306"/>
      <c r="BH306"/>
      <c r="BI306"/>
      <c r="BJ306"/>
      <c r="BK306"/>
      <c r="BL306"/>
      <c r="BM306"/>
      <c r="BN306"/>
    </row>
    <row r="307" spans="1:66" s="8" customFormat="1" ht="16" x14ac:dyDescent="0.2">
      <c r="A307"/>
      <c r="B307"/>
      <c r="C307"/>
      <c r="D307"/>
      <c r="E307"/>
      <c r="F307"/>
      <c r="G307"/>
      <c r="H307"/>
      <c r="I307"/>
      <c r="J307"/>
      <c r="K307"/>
      <c r="L307"/>
      <c r="M307"/>
      <c r="N307"/>
      <c r="O307"/>
      <c r="P307"/>
      <c r="Q307"/>
      <c r="R307"/>
      <c r="S307"/>
      <c r="T307"/>
      <c r="U307"/>
      <c r="V307"/>
      <c r="W307"/>
      <c r="X307"/>
      <c r="Y307"/>
      <c r="Z307"/>
      <c r="AA307"/>
      <c r="AB307"/>
      <c r="AC307"/>
      <c r="AD307"/>
      <c r="AE307"/>
      <c r="AF307"/>
      <c r="AG307"/>
      <c r="AH307"/>
      <c r="AI307"/>
      <c r="AJ307"/>
      <c r="AK307"/>
      <c r="AL307"/>
      <c r="AM307"/>
      <c r="AN307"/>
      <c r="AO307" s="7"/>
      <c r="AP307" s="7"/>
      <c r="AQ307"/>
      <c r="AR307"/>
      <c r="AS307"/>
      <c r="AT307"/>
      <c r="AU307"/>
      <c r="AV307"/>
      <c r="AW307"/>
      <c r="AX307"/>
      <c r="AY307"/>
      <c r="AZ307"/>
      <c r="BA307"/>
      <c r="BB307"/>
      <c r="BC307"/>
      <c r="BD307"/>
      <c r="BE307"/>
      <c r="BF307"/>
      <c r="BG307"/>
      <c r="BH307"/>
      <c r="BI307"/>
      <c r="BJ307"/>
      <c r="BK307"/>
      <c r="BL307"/>
      <c r="BM307"/>
      <c r="BN307"/>
    </row>
    <row r="308" spans="1:66" s="8" customFormat="1" ht="16" x14ac:dyDescent="0.2">
      <c r="A308"/>
      <c r="B308"/>
      <c r="C308"/>
      <c r="D308"/>
      <c r="E308"/>
      <c r="F308"/>
      <c r="G308"/>
      <c r="H308"/>
      <c r="I308"/>
      <c r="J308"/>
      <c r="K308"/>
      <c r="L308"/>
      <c r="M308"/>
      <c r="N308"/>
      <c r="O308"/>
      <c r="P308"/>
      <c r="Q308"/>
      <c r="R308"/>
      <c r="S308"/>
      <c r="T308"/>
      <c r="U308"/>
      <c r="V308"/>
      <c r="W308"/>
      <c r="X308"/>
      <c r="Y308"/>
      <c r="Z308"/>
      <c r="AA308"/>
      <c r="AB308"/>
      <c r="AC308"/>
      <c r="AD308"/>
      <c r="AE308"/>
      <c r="AF308"/>
      <c r="AG308"/>
      <c r="AH308"/>
      <c r="AI308"/>
      <c r="AJ308"/>
      <c r="AK308"/>
      <c r="AL308"/>
      <c r="AM308"/>
      <c r="AN308"/>
      <c r="AO308" s="7"/>
      <c r="AP308" s="7"/>
      <c r="AQ308"/>
      <c r="AR308"/>
      <c r="AS308"/>
      <c r="AT308"/>
      <c r="AU308"/>
      <c r="AV308"/>
      <c r="AW308"/>
      <c r="AX308"/>
      <c r="AY308"/>
      <c r="AZ308"/>
      <c r="BA308"/>
      <c r="BB308"/>
      <c r="BC308"/>
      <c r="BD308"/>
      <c r="BE308"/>
      <c r="BF308"/>
      <c r="BG308"/>
      <c r="BH308"/>
      <c r="BI308"/>
      <c r="BJ308"/>
      <c r="BK308"/>
      <c r="BL308"/>
      <c r="BM308"/>
      <c r="BN308"/>
    </row>
    <row r="309" spans="1:66" s="8" customFormat="1" ht="16" x14ac:dyDescent="0.2">
      <c r="A309"/>
      <c r="B309"/>
      <c r="C309"/>
      <c r="D309"/>
      <c r="E309"/>
      <c r="F309"/>
      <c r="G309"/>
      <c r="H309"/>
      <c r="I309"/>
      <c r="J309"/>
      <c r="K309"/>
      <c r="L309"/>
      <c r="M309"/>
      <c r="N309"/>
      <c r="O309"/>
      <c r="P309"/>
      <c r="Q309"/>
      <c r="R309"/>
      <c r="S309"/>
      <c r="T309"/>
      <c r="U309"/>
      <c r="V309"/>
      <c r="W309"/>
      <c r="X309"/>
      <c r="Y309"/>
      <c r="Z309"/>
      <c r="AA309"/>
      <c r="AB309"/>
      <c r="AC309"/>
      <c r="AD309"/>
      <c r="AE309"/>
      <c r="AF309"/>
      <c r="AG309"/>
      <c r="AH309"/>
      <c r="AI309"/>
      <c r="AJ309"/>
      <c r="AK309"/>
      <c r="AL309"/>
      <c r="AM309"/>
      <c r="AN309"/>
      <c r="AO309" s="7"/>
      <c r="AP309" s="7"/>
      <c r="AQ309"/>
      <c r="AR309"/>
      <c r="AS309"/>
      <c r="AT309"/>
      <c r="AU309"/>
      <c r="AV309"/>
      <c r="AW309"/>
      <c r="AX309"/>
      <c r="AY309"/>
      <c r="AZ309"/>
      <c r="BA309"/>
      <c r="BB309"/>
      <c r="BC309"/>
      <c r="BD309"/>
      <c r="BE309"/>
      <c r="BF309"/>
      <c r="BG309"/>
      <c r="BH309"/>
      <c r="BI309"/>
      <c r="BJ309"/>
      <c r="BK309"/>
      <c r="BL309"/>
      <c r="BM309"/>
      <c r="BN309"/>
    </row>
    <row r="310" spans="1:66" s="8" customFormat="1" ht="16" x14ac:dyDescent="0.2">
      <c r="A310"/>
      <c r="B310"/>
      <c r="C310"/>
      <c r="D310"/>
      <c r="E310"/>
      <c r="F310"/>
      <c r="G310"/>
      <c r="H310"/>
      <c r="I310"/>
      <c r="J310"/>
      <c r="K310"/>
      <c r="L310"/>
      <c r="M310"/>
      <c r="N310"/>
      <c r="O310"/>
      <c r="P310"/>
      <c r="Q310"/>
      <c r="R310"/>
      <c r="S310"/>
      <c r="T310"/>
      <c r="U310"/>
      <c r="V310"/>
      <c r="W310"/>
      <c r="X310"/>
      <c r="Y310"/>
      <c r="Z310"/>
      <c r="AA310"/>
      <c r="AB310"/>
      <c r="AC310"/>
      <c r="AD310"/>
      <c r="AE310"/>
      <c r="AF310"/>
      <c r="AG310"/>
      <c r="AH310"/>
      <c r="AI310"/>
      <c r="AJ310"/>
      <c r="AK310"/>
      <c r="AL310"/>
      <c r="AM310"/>
      <c r="AN310"/>
      <c r="AO310" s="7"/>
      <c r="AP310" s="7"/>
      <c r="AQ310"/>
      <c r="AR310"/>
      <c r="AS310"/>
      <c r="AT310"/>
      <c r="AU310"/>
      <c r="AV310"/>
      <c r="AW310"/>
      <c r="AX310"/>
      <c r="AY310"/>
      <c r="AZ310"/>
      <c r="BA310"/>
      <c r="BB310"/>
      <c r="BC310"/>
      <c r="BD310"/>
      <c r="BE310"/>
      <c r="BF310"/>
      <c r="BG310"/>
      <c r="BH310"/>
      <c r="BI310"/>
      <c r="BJ310"/>
      <c r="BK310"/>
      <c r="BL310"/>
      <c r="BM310"/>
      <c r="BN310"/>
    </row>
    <row r="311" spans="1:66" s="8" customFormat="1" ht="16" x14ac:dyDescent="0.2">
      <c r="A311"/>
      <c r="B311"/>
      <c r="C311"/>
      <c r="D311"/>
      <c r="E311"/>
      <c r="F311"/>
      <c r="G311"/>
      <c r="H311"/>
      <c r="I311"/>
      <c r="J311"/>
      <c r="K311"/>
      <c r="L311"/>
      <c r="M311"/>
      <c r="N311"/>
      <c r="O311"/>
      <c r="P311"/>
      <c r="Q311"/>
      <c r="R311"/>
      <c r="S311"/>
      <c r="T311"/>
      <c r="U311"/>
      <c r="V311"/>
      <c r="W311"/>
      <c r="X311"/>
      <c r="Y311"/>
      <c r="Z311"/>
      <c r="AA311"/>
      <c r="AB311"/>
      <c r="AC311"/>
      <c r="AD311"/>
      <c r="AE311"/>
      <c r="AF311"/>
      <c r="AG311"/>
      <c r="AH311"/>
      <c r="AI311"/>
      <c r="AJ311"/>
      <c r="AK311"/>
      <c r="AL311"/>
      <c r="AM311"/>
      <c r="AN311"/>
      <c r="AO311" s="7"/>
      <c r="AP311" s="7"/>
      <c r="AQ311"/>
      <c r="AR311"/>
      <c r="AS311"/>
      <c r="AT311"/>
      <c r="AU311"/>
      <c r="AV311"/>
      <c r="AW311"/>
      <c r="AX311"/>
      <c r="AY311"/>
      <c r="AZ311"/>
      <c r="BA311"/>
      <c r="BB311"/>
      <c r="BC311"/>
      <c r="BD311"/>
      <c r="BE311"/>
      <c r="BF311"/>
      <c r="BG311"/>
      <c r="BH311"/>
      <c r="BI311"/>
      <c r="BJ311"/>
      <c r="BK311"/>
      <c r="BL311"/>
      <c r="BM311"/>
      <c r="BN311"/>
    </row>
    <row r="312" spans="1:66" s="8" customFormat="1" ht="16" x14ac:dyDescent="0.2">
      <c r="A312"/>
      <c r="B312"/>
      <c r="C312"/>
      <c r="D312"/>
      <c r="E312"/>
      <c r="F312"/>
      <c r="G312"/>
      <c r="H312"/>
      <c r="I312"/>
      <c r="J312"/>
      <c r="K312"/>
      <c r="L312"/>
      <c r="M312"/>
      <c r="N312"/>
      <c r="O312"/>
      <c r="P312"/>
      <c r="Q312"/>
      <c r="R312"/>
      <c r="S312"/>
      <c r="T312"/>
      <c r="U312"/>
      <c r="V312"/>
      <c r="W312"/>
      <c r="X312"/>
      <c r="Y312"/>
      <c r="Z312"/>
      <c r="AA312"/>
      <c r="AB312"/>
      <c r="AC312"/>
      <c r="AD312"/>
      <c r="AE312"/>
      <c r="AF312"/>
      <c r="AG312"/>
      <c r="AH312"/>
      <c r="AI312"/>
      <c r="AJ312"/>
      <c r="AK312"/>
      <c r="AL312"/>
      <c r="AM312"/>
      <c r="AN312"/>
      <c r="AO312" s="7"/>
      <c r="AP312" s="7"/>
      <c r="AQ312"/>
      <c r="AR312"/>
      <c r="AS312"/>
      <c r="AT312"/>
      <c r="AU312"/>
      <c r="AV312"/>
      <c r="AW312"/>
      <c r="AX312"/>
      <c r="AY312"/>
      <c r="AZ312"/>
      <c r="BA312"/>
      <c r="BB312"/>
      <c r="BC312"/>
      <c r="BD312"/>
      <c r="BE312"/>
      <c r="BF312"/>
      <c r="BG312"/>
      <c r="BH312"/>
      <c r="BI312"/>
      <c r="BJ312"/>
      <c r="BK312"/>
      <c r="BL312"/>
      <c r="BM312"/>
      <c r="BN312"/>
    </row>
    <row r="313" spans="1:66" s="8" customFormat="1" ht="16" x14ac:dyDescent="0.2">
      <c r="A313"/>
      <c r="B313"/>
      <c r="C313"/>
      <c r="D313"/>
      <c r="E313"/>
      <c r="F313"/>
      <c r="G313"/>
      <c r="H313"/>
      <c r="I313"/>
      <c r="J313"/>
      <c r="K313"/>
      <c r="L313"/>
      <c r="M313"/>
      <c r="N313"/>
      <c r="O313"/>
      <c r="P313"/>
      <c r="Q313"/>
      <c r="R313"/>
      <c r="S313"/>
      <c r="T313"/>
      <c r="U313"/>
      <c r="V313"/>
      <c r="W313"/>
      <c r="X313"/>
      <c r="Y313"/>
      <c r="Z313"/>
      <c r="AA313"/>
      <c r="AB313"/>
      <c r="AC313"/>
      <c r="AD313"/>
      <c r="AE313"/>
      <c r="AF313"/>
      <c r="AG313"/>
      <c r="AH313"/>
      <c r="AI313"/>
      <c r="AJ313"/>
      <c r="AK313"/>
      <c r="AL313"/>
      <c r="AM313"/>
      <c r="AN313"/>
      <c r="AO313" s="7"/>
      <c r="AP313" s="7"/>
      <c r="AQ313"/>
      <c r="AR313"/>
      <c r="AS313"/>
      <c r="AT313"/>
      <c r="AU313"/>
      <c r="AV313"/>
      <c r="AW313"/>
      <c r="AX313"/>
      <c r="AY313"/>
      <c r="AZ313"/>
      <c r="BA313"/>
      <c r="BB313"/>
      <c r="BC313"/>
      <c r="BD313"/>
      <c r="BE313"/>
      <c r="BF313"/>
      <c r="BG313"/>
      <c r="BH313"/>
      <c r="BI313"/>
      <c r="BJ313"/>
      <c r="BK313"/>
      <c r="BL313"/>
      <c r="BM313"/>
      <c r="BN313"/>
    </row>
    <row r="314" spans="1:66" s="8" customFormat="1" ht="16" x14ac:dyDescent="0.2">
      <c r="A314"/>
      <c r="B314"/>
      <c r="C314"/>
      <c r="D314"/>
      <c r="E314"/>
      <c r="F314"/>
      <c r="G314"/>
      <c r="H314"/>
      <c r="I314"/>
      <c r="J314"/>
      <c r="K314"/>
      <c r="L314"/>
      <c r="M314"/>
      <c r="N314"/>
      <c r="O314"/>
      <c r="P314"/>
      <c r="Q314"/>
      <c r="R314"/>
      <c r="S314"/>
      <c r="T314"/>
      <c r="U314"/>
      <c r="V314"/>
      <c r="W314"/>
      <c r="X314"/>
      <c r="Y314"/>
      <c r="Z314"/>
      <c r="AA314"/>
      <c r="AB314"/>
      <c r="AC314"/>
      <c r="AD314"/>
      <c r="AE314"/>
      <c r="AF314"/>
      <c r="AG314"/>
      <c r="AH314"/>
      <c r="AI314"/>
      <c r="AJ314"/>
      <c r="AK314"/>
      <c r="AL314"/>
      <c r="AM314"/>
      <c r="AN314"/>
      <c r="AO314" s="7"/>
      <c r="AP314" s="7"/>
      <c r="AQ314"/>
      <c r="AR314"/>
      <c r="AS314"/>
      <c r="AT314"/>
      <c r="AU314"/>
      <c r="AV314"/>
      <c r="AW314"/>
      <c r="AX314"/>
      <c r="AY314"/>
      <c r="AZ314"/>
      <c r="BA314"/>
      <c r="BB314"/>
      <c r="BC314"/>
      <c r="BD314"/>
      <c r="BE314"/>
      <c r="BF314"/>
      <c r="BG314"/>
      <c r="BH314"/>
      <c r="BI314"/>
      <c r="BJ314"/>
      <c r="BK314"/>
      <c r="BL314"/>
      <c r="BM314"/>
      <c r="BN314"/>
    </row>
    <row r="315" spans="1:66" s="8" customFormat="1" ht="16" x14ac:dyDescent="0.2">
      <c r="A315"/>
      <c r="B315"/>
      <c r="C315"/>
      <c r="D315"/>
      <c r="E315"/>
      <c r="F315"/>
      <c r="G315"/>
      <c r="H315"/>
      <c r="I315"/>
      <c r="J315"/>
      <c r="K315"/>
      <c r="L315"/>
      <c r="M315"/>
      <c r="N315"/>
      <c r="O315"/>
      <c r="P315"/>
      <c r="Q315"/>
      <c r="R315"/>
      <c r="S315"/>
      <c r="T315"/>
      <c r="U315"/>
      <c r="V315"/>
      <c r="W315"/>
      <c r="X315"/>
      <c r="Y315"/>
      <c r="Z315"/>
      <c r="AA315"/>
      <c r="AB315"/>
      <c r="AC315"/>
      <c r="AD315"/>
      <c r="AE315"/>
      <c r="AF315"/>
      <c r="AG315"/>
      <c r="AH315"/>
      <c r="AI315"/>
      <c r="AJ315"/>
      <c r="AK315"/>
      <c r="AL315"/>
      <c r="AM315"/>
      <c r="AN315"/>
      <c r="AO315" s="7"/>
      <c r="AP315" s="7"/>
      <c r="AQ315"/>
      <c r="AR315"/>
      <c r="AS315"/>
      <c r="AT315"/>
      <c r="AU315"/>
      <c r="AV315"/>
      <c r="AW315"/>
      <c r="AX315"/>
      <c r="AY315"/>
      <c r="AZ315"/>
      <c r="BA315"/>
      <c r="BB315"/>
      <c r="BC315"/>
      <c r="BD315"/>
      <c r="BE315"/>
      <c r="BF315"/>
      <c r="BG315"/>
      <c r="BH315"/>
      <c r="BI315"/>
      <c r="BJ315"/>
      <c r="BK315"/>
      <c r="BL315"/>
      <c r="BM315"/>
      <c r="BN315"/>
    </row>
    <row r="316" spans="1:66" s="8" customFormat="1" ht="16" x14ac:dyDescent="0.2">
      <c r="A316"/>
      <c r="B316"/>
      <c r="C316"/>
      <c r="D316"/>
      <c r="E316"/>
      <c r="F316"/>
      <c r="G316"/>
      <c r="H316"/>
      <c r="I316"/>
      <c r="J316"/>
      <c r="K316"/>
      <c r="L316"/>
      <c r="M316"/>
      <c r="N316"/>
      <c r="O316"/>
      <c r="P316"/>
      <c r="Q316"/>
      <c r="R316"/>
      <c r="S316"/>
      <c r="T316"/>
      <c r="U316"/>
      <c r="V316"/>
      <c r="W316"/>
      <c r="X316"/>
      <c r="Y316"/>
      <c r="Z316"/>
      <c r="AA316"/>
      <c r="AB316"/>
      <c r="AC316"/>
      <c r="AD316"/>
      <c r="AE316"/>
      <c r="AF316"/>
      <c r="AG316"/>
      <c r="AH316"/>
      <c r="AI316"/>
      <c r="AJ316"/>
      <c r="AK316"/>
      <c r="AL316"/>
      <c r="AM316"/>
      <c r="AN316"/>
      <c r="AO316" s="7"/>
      <c r="AP316" s="7"/>
      <c r="AQ316"/>
      <c r="AR316"/>
      <c r="AS316"/>
      <c r="AT316"/>
      <c r="AU316"/>
      <c r="AV316"/>
      <c r="AW316"/>
      <c r="AX316"/>
      <c r="AY316"/>
      <c r="AZ316"/>
      <c r="BA316"/>
      <c r="BB316"/>
      <c r="BC316"/>
      <c r="BD316"/>
      <c r="BE316"/>
      <c r="BF316"/>
      <c r="BG316"/>
      <c r="BH316"/>
      <c r="BI316"/>
      <c r="BJ316"/>
      <c r="BK316"/>
      <c r="BL316"/>
      <c r="BM316"/>
      <c r="BN316"/>
    </row>
    <row r="317" spans="1:66" s="8" customFormat="1" ht="16" x14ac:dyDescent="0.2">
      <c r="A317"/>
      <c r="B317"/>
      <c r="C317"/>
      <c r="D317"/>
      <c r="E317"/>
      <c r="F317"/>
      <c r="G317"/>
      <c r="H317"/>
      <c r="I317"/>
      <c r="J317"/>
      <c r="K317"/>
      <c r="L317"/>
      <c r="M317"/>
      <c r="N317"/>
      <c r="O317"/>
      <c r="P317"/>
      <c r="Q317"/>
      <c r="R317"/>
      <c r="S317"/>
      <c r="T317"/>
      <c r="U317"/>
      <c r="V317"/>
      <c r="W317"/>
      <c r="X317"/>
      <c r="Y317"/>
      <c r="Z317"/>
      <c r="AA317"/>
      <c r="AB317"/>
      <c r="AC317"/>
      <c r="AD317"/>
      <c r="AE317"/>
      <c r="AF317"/>
      <c r="AG317"/>
      <c r="AH317"/>
      <c r="AI317"/>
      <c r="AJ317"/>
      <c r="AK317"/>
      <c r="AL317"/>
      <c r="AM317"/>
      <c r="AN317"/>
      <c r="AO317" s="7"/>
      <c r="AP317" s="7"/>
      <c r="AQ317"/>
      <c r="AR317"/>
      <c r="AS317"/>
      <c r="AT317"/>
      <c r="AU317"/>
      <c r="AV317"/>
      <c r="AW317"/>
      <c r="AX317"/>
      <c r="AY317"/>
      <c r="AZ317"/>
      <c r="BA317"/>
      <c r="BB317"/>
      <c r="BC317"/>
      <c r="BD317"/>
      <c r="BE317"/>
      <c r="BF317"/>
      <c r="BG317"/>
      <c r="BH317"/>
      <c r="BI317"/>
      <c r="BJ317"/>
      <c r="BK317"/>
      <c r="BL317"/>
      <c r="BM317"/>
      <c r="BN317"/>
    </row>
    <row r="318" spans="1:66" s="8" customFormat="1" ht="16" x14ac:dyDescent="0.2">
      <c r="A318"/>
      <c r="B318"/>
      <c r="C318"/>
      <c r="D318"/>
      <c r="E318"/>
      <c r="F318"/>
      <c r="G318"/>
      <c r="H318"/>
      <c r="I318"/>
      <c r="J318"/>
      <c r="K318"/>
      <c r="L318"/>
      <c r="M318"/>
      <c r="N318"/>
      <c r="O318"/>
      <c r="P318"/>
      <c r="Q318"/>
      <c r="R318"/>
      <c r="S318"/>
      <c r="T318"/>
      <c r="U318"/>
      <c r="V318"/>
      <c r="W318"/>
      <c r="X318"/>
      <c r="Y318"/>
      <c r="Z318"/>
      <c r="AA318"/>
      <c r="AB318"/>
      <c r="AC318"/>
      <c r="AD318"/>
      <c r="AE318"/>
      <c r="AF318"/>
      <c r="AG318"/>
      <c r="AH318"/>
      <c r="AI318"/>
      <c r="AJ318"/>
      <c r="AK318"/>
      <c r="AL318"/>
      <c r="AM318"/>
      <c r="AN318"/>
      <c r="AO318" s="7"/>
      <c r="AP318" s="7"/>
      <c r="AQ318"/>
      <c r="AR318"/>
      <c r="AS318"/>
      <c r="AT318"/>
      <c r="AU318"/>
      <c r="AV318"/>
      <c r="AW318"/>
      <c r="AX318"/>
      <c r="AY318"/>
      <c r="AZ318"/>
      <c r="BA318"/>
      <c r="BB318"/>
      <c r="BC318"/>
      <c r="BD318"/>
      <c r="BE318"/>
      <c r="BF318"/>
      <c r="BG318"/>
      <c r="BH318"/>
      <c r="BI318"/>
      <c r="BJ318"/>
      <c r="BK318"/>
      <c r="BL318"/>
      <c r="BM318"/>
      <c r="BN318"/>
    </row>
    <row r="319" spans="1:66" s="8" customFormat="1" ht="16" x14ac:dyDescent="0.2">
      <c r="A319"/>
      <c r="B319"/>
      <c r="C319"/>
      <c r="D319"/>
      <c r="E319"/>
      <c r="F319"/>
      <c r="G319"/>
      <c r="H319"/>
      <c r="I319"/>
      <c r="J319"/>
      <c r="K319"/>
      <c r="L319"/>
      <c r="M319"/>
      <c r="N319"/>
      <c r="O319"/>
      <c r="P319"/>
      <c r="Q319"/>
      <c r="R319"/>
      <c r="S319"/>
      <c r="T319"/>
      <c r="U319"/>
      <c r="V319"/>
      <c r="W319"/>
      <c r="X319"/>
      <c r="Y319"/>
      <c r="Z319"/>
      <c r="AA319"/>
      <c r="AB319"/>
      <c r="AC319"/>
      <c r="AD319"/>
      <c r="AE319"/>
      <c r="AF319"/>
      <c r="AG319"/>
      <c r="AH319"/>
      <c r="AI319"/>
      <c r="AJ319"/>
      <c r="AK319"/>
      <c r="AL319"/>
      <c r="AM319"/>
      <c r="AN319"/>
      <c r="AO319" s="7"/>
      <c r="AP319" s="7"/>
      <c r="AQ319"/>
      <c r="AR319"/>
      <c r="AS319"/>
      <c r="AT319"/>
      <c r="AU319"/>
      <c r="AV319"/>
      <c r="AW319"/>
      <c r="AX319"/>
      <c r="AY319"/>
      <c r="AZ319"/>
      <c r="BA319"/>
      <c r="BB319"/>
      <c r="BC319"/>
      <c r="BD319"/>
      <c r="BE319"/>
      <c r="BF319"/>
      <c r="BG319"/>
      <c r="BH319"/>
      <c r="BI319"/>
      <c r="BJ319"/>
      <c r="BK319"/>
      <c r="BL319"/>
      <c r="BM319"/>
      <c r="BN319"/>
    </row>
    <row r="320" spans="1:66" s="8" customFormat="1" ht="16" x14ac:dyDescent="0.2">
      <c r="A320"/>
      <c r="B320"/>
      <c r="C320"/>
      <c r="D320"/>
      <c r="E320"/>
      <c r="F320"/>
      <c r="G320"/>
      <c r="H320"/>
      <c r="I320"/>
      <c r="J320"/>
      <c r="K320"/>
      <c r="L320"/>
      <c r="M320"/>
      <c r="N320"/>
      <c r="O320"/>
      <c r="P320"/>
      <c r="Q320"/>
      <c r="R320"/>
      <c r="S320"/>
      <c r="T320"/>
      <c r="U320"/>
      <c r="V320"/>
      <c r="W320"/>
      <c r="X320"/>
      <c r="Y320"/>
      <c r="Z320"/>
      <c r="AA320"/>
      <c r="AB320"/>
      <c r="AC320"/>
      <c r="AD320"/>
      <c r="AE320"/>
      <c r="AF320"/>
      <c r="AG320"/>
      <c r="AH320"/>
      <c r="AI320"/>
      <c r="AJ320"/>
      <c r="AK320"/>
      <c r="AL320"/>
      <c r="AM320"/>
      <c r="AN320"/>
      <c r="AO320" s="7"/>
      <c r="AP320" s="7"/>
      <c r="AQ320"/>
      <c r="AR320"/>
      <c r="AS320"/>
      <c r="AT320"/>
      <c r="AU320"/>
      <c r="AV320"/>
      <c r="AW320"/>
      <c r="AX320"/>
      <c r="AY320"/>
      <c r="AZ320"/>
      <c r="BA320"/>
      <c r="BB320"/>
      <c r="BC320"/>
      <c r="BD320"/>
      <c r="BE320"/>
      <c r="BF320"/>
      <c r="BG320"/>
      <c r="BH320"/>
      <c r="BI320"/>
      <c r="BJ320"/>
      <c r="BK320"/>
      <c r="BL320"/>
      <c r="BM320"/>
      <c r="BN320"/>
    </row>
    <row r="321" spans="41:44" x14ac:dyDescent="0.15">
      <c r="AO321" s="7"/>
      <c r="AP321" s="7"/>
      <c r="AQ321"/>
      <c r="AR321"/>
    </row>
    <row r="322" spans="41:44" x14ac:dyDescent="0.15">
      <c r="AO322" s="7"/>
      <c r="AP322" s="7"/>
      <c r="AQ322"/>
      <c r="AR322"/>
    </row>
    <row r="323" spans="41:44" x14ac:dyDescent="0.15">
      <c r="AO323" s="7"/>
      <c r="AP323" s="7"/>
      <c r="AQ323"/>
      <c r="AR323"/>
    </row>
    <row r="324" spans="41:44" x14ac:dyDescent="0.15">
      <c r="AO324" s="7"/>
      <c r="AP324" s="7"/>
      <c r="AQ324"/>
      <c r="AR324"/>
    </row>
    <row r="325" spans="41:44" x14ac:dyDescent="0.15">
      <c r="AO325" s="7"/>
      <c r="AP325" s="7"/>
      <c r="AQ325"/>
      <c r="AR325"/>
    </row>
    <row r="326" spans="41:44" x14ac:dyDescent="0.15">
      <c r="AO326" s="7"/>
      <c r="AP326" s="7"/>
      <c r="AQ326"/>
      <c r="AR326"/>
    </row>
    <row r="327" spans="41:44" x14ac:dyDescent="0.15">
      <c r="AO327" s="7"/>
      <c r="AP327" s="7"/>
      <c r="AQ327"/>
      <c r="AR327"/>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077C5E-2821-EB4D-8D68-5641F7F15C04}">
  <dimension ref="A1:BP276"/>
  <sheetViews>
    <sheetView topLeftCell="BM3" zoomScaleNormal="100" workbookViewId="0">
      <selection activeCell="BP28" sqref="BP28"/>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5.16406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1033.01</v>
      </c>
      <c r="C19" s="6">
        <v>99.974110613505999</v>
      </c>
      <c r="D19">
        <v>72.731300000000005</v>
      </c>
      <c r="E19">
        <v>0.1762</v>
      </c>
      <c r="F19">
        <v>13.9148</v>
      </c>
      <c r="G19">
        <v>1.9988999999999999</v>
      </c>
      <c r="H19">
        <v>0</v>
      </c>
      <c r="I19">
        <v>1.4451000000000001</v>
      </c>
      <c r="J19">
        <v>2.8624999999999998</v>
      </c>
      <c r="K19">
        <v>3.3065000000000002</v>
      </c>
      <c r="L19">
        <v>2.5577000000000001</v>
      </c>
      <c r="M19">
        <v>0</v>
      </c>
      <c r="N19">
        <v>1.0069999999999999</v>
      </c>
      <c r="O19">
        <v>0</v>
      </c>
      <c r="P19" s="17">
        <f t="shared" ref="P19:P25" si="0">SUM(D19:M19)+O19</f>
        <v>98.992999999999995</v>
      </c>
      <c r="Q19" s="17">
        <f t="shared" ref="Q19:Z25" si="1">(D19/$P19)*(100-$N19)</f>
        <v>72.731300000000005</v>
      </c>
      <c r="R19" s="17">
        <f t="shared" si="1"/>
        <v>0.1762</v>
      </c>
      <c r="S19" s="17">
        <f t="shared" si="1"/>
        <v>13.9148</v>
      </c>
      <c r="T19" s="17">
        <f t="shared" si="1"/>
        <v>1.9988999999999999</v>
      </c>
      <c r="U19" s="17">
        <f t="shared" si="1"/>
        <v>0</v>
      </c>
      <c r="V19" s="17">
        <f t="shared" si="1"/>
        <v>1.4451000000000001</v>
      </c>
      <c r="W19" s="17">
        <f t="shared" si="1"/>
        <v>2.8624999999999998</v>
      </c>
      <c r="X19" s="17">
        <f t="shared" si="1"/>
        <v>3.3065000000000007</v>
      </c>
      <c r="Y19" s="17">
        <f t="shared" si="1"/>
        <v>2.5577000000000001</v>
      </c>
      <c r="Z19" s="17">
        <f t="shared" si="1"/>
        <v>0</v>
      </c>
      <c r="AA19" s="17">
        <f t="shared" ref="AA19:AA25" si="2">N19</f>
        <v>1.0069999999999999</v>
      </c>
      <c r="AB19" s="17">
        <f t="shared" ref="AB19:AB25" si="3">(O19/$P19)*(100-$N19)</f>
        <v>0</v>
      </c>
      <c r="AC19" s="18">
        <f t="shared" ref="AC19:AN25" si="4">$AP19*Q19/D$18</f>
        <v>75.639673593248759</v>
      </c>
      <c r="AD19" s="18">
        <f t="shared" si="4"/>
        <v>0.13783585649210622</v>
      </c>
      <c r="AE19" s="18">
        <f t="shared" si="4"/>
        <v>8.5278882967725202</v>
      </c>
      <c r="AF19" s="18">
        <f t="shared" si="4"/>
        <v>1.7384357997799869</v>
      </c>
      <c r="AG19" s="18">
        <f t="shared" si="4"/>
        <v>0</v>
      </c>
      <c r="AH19" s="18">
        <f t="shared" si="4"/>
        <v>2.2407180687682069</v>
      </c>
      <c r="AI19" s="18">
        <f t="shared" si="4"/>
        <v>3.1895678987844596</v>
      </c>
      <c r="AJ19" s="18">
        <f t="shared" si="4"/>
        <v>3.3335833360028087</v>
      </c>
      <c r="AK19" s="18">
        <f t="shared" si="4"/>
        <v>1.6966531276928374</v>
      </c>
      <c r="AL19" s="18">
        <f t="shared" si="4"/>
        <v>0</v>
      </c>
      <c r="AM19" s="18">
        <f t="shared" si="4"/>
        <v>3.495644022458321</v>
      </c>
      <c r="AN19" s="18">
        <f t="shared" si="4"/>
        <v>0</v>
      </c>
      <c r="AO19" s="18">
        <f t="shared" ref="AO19:AO25" si="5">SUM(AC19:AN19)</f>
        <v>100</v>
      </c>
      <c r="AP19" s="17">
        <f t="shared" ref="AP19:AP25" si="6">100/(Q19/D$18+R19/E$18+S19/F$18+T19/G$18+U19/H$18+V19/I$18+W19/J$18+X19/K$18+Y19/L$18+Z19/M$18+AA19/N$18+AB19/N$18)</f>
        <v>62.487674327976414</v>
      </c>
      <c r="AQ19" s="19">
        <f t="shared" ref="AQ19:AQ25" si="7">$K$5*(AC19+AD19)</f>
        <v>12094.09050817864</v>
      </c>
      <c r="AR19" s="19">
        <f t="shared" ref="AR19:AR25" si="8">$K$6*AE19</f>
        <v>-1478.2241573625488</v>
      </c>
      <c r="AS19" s="20">
        <f t="shared" ref="AS19:AS25" si="9">$K$7*(AF19+AG19+AL19)</f>
        <v>125.39337423813045</v>
      </c>
      <c r="AT19" s="21">
        <f t="shared" ref="AT19:AT25" si="10">$K$8*AH19</f>
        <v>169.59995062506559</v>
      </c>
      <c r="AU19" s="21">
        <f t="shared" ref="AU19:AU25" si="11">$K$9*AI19</f>
        <v>-124.32935669461823</v>
      </c>
      <c r="AV19" s="21">
        <f t="shared" ref="AV19:AV25" si="12">K$10*(AJ19+AM19+AN19)</f>
        <v>-574.20143629941174</v>
      </c>
      <c r="AW19" s="21">
        <f t="shared" ref="AW19:AW25" si="13">$K$11*(AM19+AN19+LN(1+AM19))</f>
        <v>707.52349330952427</v>
      </c>
      <c r="AX19" s="21">
        <f t="shared" ref="AX19:AX25" si="14">$K$12*(AC19+AD19)*(AF19+AG19+AH19)</f>
        <v>-732.7187987983973</v>
      </c>
      <c r="AY19" s="21">
        <f t="shared" ref="AY19:AY25" si="15">$K$13*(AC19+AD19+AE19+AL19)*(AJ19+AK19+AM19)</f>
        <v>-654.08774842724677</v>
      </c>
      <c r="AZ19" s="21">
        <f t="shared" ref="AZ19:AZ25" si="16">$K$14*(AE19)*(AJ19+AK19)</f>
        <v>755.85033206334833</v>
      </c>
      <c r="BA19" s="21">
        <f t="shared" ref="BA19:BA25" si="17">$M$5*AC19</f>
        <v>208.00910238143408</v>
      </c>
      <c r="BB19" s="20">
        <f t="shared" ref="BB19:BB25" si="18">$M$6*(AD19+AE19)</f>
        <v>136.22518368931995</v>
      </c>
      <c r="BC19" s="20">
        <f t="shared" ref="BC19:BC25" si="19">$M$7*(AF19+AG19+AH19)</f>
        <v>33.106560186320969</v>
      </c>
      <c r="BD19" s="20">
        <f t="shared" ref="BD19:BD25" si="20">$M$8*AI19</f>
        <v>32.533592567601488</v>
      </c>
      <c r="BE19" s="20">
        <f t="shared" ref="BE19:BE25" si="21">$M$9*(AJ19+AK19)</f>
        <v>-61.821606138819483</v>
      </c>
      <c r="BF19" s="20">
        <f t="shared" ref="BF19:BF25" si="22">$M$10*(LN(1+AM19+AN19))</f>
        <v>-149.61946318656783</v>
      </c>
      <c r="BG19" s="20">
        <f t="shared" ref="BG19:BG25" si="23">$M$11*(SUM(AE19:AI19)-AL19)*(AJ19+AK19+AM19+AN19)</f>
        <v>40.148226433296671</v>
      </c>
      <c r="BH19" s="16">
        <f t="shared" ref="BH19:BH25" si="24">$K$4</f>
        <v>-4.55</v>
      </c>
      <c r="BI19" s="18">
        <f t="shared" ref="BI19:BI25" si="25">SUM(AQ19:AZ19)</f>
        <v>10288.896160832486</v>
      </c>
      <c r="BJ19" s="18">
        <f t="shared" ref="BJ19:BJ25" si="26">SUM(BA19:BG19)</f>
        <v>238.5815959325858</v>
      </c>
      <c r="BK19" s="19">
        <f t="shared" ref="BK19:BK25" si="27">(BI19/(12-BH19))+BJ19</f>
        <v>860.26716456294753</v>
      </c>
      <c r="BL19" s="18">
        <f t="shared" ref="BL19:BL25" si="28">BI19/(BK19*(1-$BJ19/$BK19)^2)</f>
        <v>22.90132229526143</v>
      </c>
      <c r="BM19" s="17">
        <f t="shared" ref="BM19:BM25" si="29">BH19+BI19/((B19+273.15)-BJ19)</f>
        <v>5.0876023734016789</v>
      </c>
      <c r="BN19" s="17">
        <f t="shared" ref="BN19:BN25" si="30">100-C19</f>
        <v>2.5889386494000632E-2</v>
      </c>
      <c r="BO19" s="17">
        <f>BN19/100</f>
        <v>2.5889386494000634E-4</v>
      </c>
      <c r="BP19" s="53">
        <f>(10^BM19)*EXP(6*BO19)</f>
        <v>122539.75013945815</v>
      </c>
    </row>
    <row r="20" spans="1:68" s="8" customFormat="1" ht="16" x14ac:dyDescent="0.2">
      <c r="A20">
        <v>2</v>
      </c>
      <c r="B20">
        <v>1030.01</v>
      </c>
      <c r="C20" s="6">
        <v>99.377596244906002</v>
      </c>
      <c r="D20">
        <v>72.825800000000001</v>
      </c>
      <c r="E20">
        <v>0.17730000000000001</v>
      </c>
      <c r="F20">
        <v>13.8347</v>
      </c>
      <c r="G20">
        <v>2.0108999999999999</v>
      </c>
      <c r="H20">
        <v>0</v>
      </c>
      <c r="I20">
        <v>1.4537</v>
      </c>
      <c r="J20">
        <v>2.8246000000000002</v>
      </c>
      <c r="K20">
        <v>3.2894000000000001</v>
      </c>
      <c r="L20">
        <v>2.5706000000000002</v>
      </c>
      <c r="M20">
        <v>0</v>
      </c>
      <c r="N20">
        <v>1.0129999999999999</v>
      </c>
      <c r="O20">
        <v>0</v>
      </c>
      <c r="P20" s="17">
        <f t="shared" si="0"/>
        <v>98.987000000000009</v>
      </c>
      <c r="Q20" s="17">
        <f t="shared" si="1"/>
        <v>72.825799999999987</v>
      </c>
      <c r="R20" s="17">
        <f t="shared" si="1"/>
        <v>0.17729999999999999</v>
      </c>
      <c r="S20" s="17">
        <f t="shared" si="1"/>
        <v>13.834699999999998</v>
      </c>
      <c r="T20" s="17">
        <f t="shared" si="1"/>
        <v>2.0108999999999995</v>
      </c>
      <c r="U20" s="17">
        <f t="shared" si="1"/>
        <v>0</v>
      </c>
      <c r="V20" s="17">
        <f t="shared" si="1"/>
        <v>1.4536999999999998</v>
      </c>
      <c r="W20" s="17">
        <f t="shared" si="1"/>
        <v>2.8245999999999998</v>
      </c>
      <c r="X20" s="17">
        <f t="shared" si="1"/>
        <v>3.2894000000000001</v>
      </c>
      <c r="Y20" s="17">
        <f t="shared" si="1"/>
        <v>2.5705999999999998</v>
      </c>
      <c r="Z20" s="17">
        <f t="shared" si="1"/>
        <v>0</v>
      </c>
      <c r="AA20" s="17">
        <f t="shared" si="2"/>
        <v>1.0129999999999999</v>
      </c>
      <c r="AB20" s="17">
        <f t="shared" si="3"/>
        <v>0</v>
      </c>
      <c r="AC20" s="18">
        <f t="shared" si="4"/>
        <v>75.704843022110708</v>
      </c>
      <c r="AD20" s="18">
        <f t="shared" si="4"/>
        <v>0.13863572057861778</v>
      </c>
      <c r="AE20" s="18">
        <f t="shared" si="4"/>
        <v>8.4750912706940351</v>
      </c>
      <c r="AF20" s="18">
        <f t="shared" si="4"/>
        <v>1.7481076216283777</v>
      </c>
      <c r="AG20" s="18">
        <f t="shared" si="4"/>
        <v>0</v>
      </c>
      <c r="AH20" s="18">
        <f t="shared" si="4"/>
        <v>2.2530675308522681</v>
      </c>
      <c r="AI20" s="18">
        <f t="shared" si="4"/>
        <v>3.1459615798383602</v>
      </c>
      <c r="AJ20" s="18">
        <f t="shared" si="4"/>
        <v>3.3148935059370781</v>
      </c>
      <c r="AK20" s="18">
        <f t="shared" si="4"/>
        <v>1.7044649111257959</v>
      </c>
      <c r="AL20" s="18">
        <f t="shared" si="4"/>
        <v>0</v>
      </c>
      <c r="AM20" s="18">
        <f t="shared" si="4"/>
        <v>3.5149348372347577</v>
      </c>
      <c r="AN20" s="18">
        <f t="shared" si="4"/>
        <v>0</v>
      </c>
      <c r="AO20" s="18">
        <f t="shared" si="5"/>
        <v>100</v>
      </c>
      <c r="AP20" s="17">
        <f t="shared" si="6"/>
        <v>62.460357359390798</v>
      </c>
      <c r="AQ20" s="19">
        <f t="shared" si="7"/>
        <v>12104.619207333217</v>
      </c>
      <c r="AR20" s="19">
        <f t="shared" si="8"/>
        <v>-1469.0723208621041</v>
      </c>
      <c r="AS20" s="20">
        <f t="shared" si="9"/>
        <v>126.09100274805488</v>
      </c>
      <c r="AT20" s="21">
        <f t="shared" si="10"/>
        <v>170.53468141020818</v>
      </c>
      <c r="AU20" s="21">
        <f t="shared" si="11"/>
        <v>-122.62958238209927</v>
      </c>
      <c r="AV20" s="21">
        <f t="shared" si="12"/>
        <v>-574.25196709388797</v>
      </c>
      <c r="AW20" s="21">
        <f t="shared" si="13"/>
        <v>710.85996421997766</v>
      </c>
      <c r="AX20" s="21">
        <f t="shared" si="14"/>
        <v>-737.41519357375057</v>
      </c>
      <c r="AY20" s="21">
        <f t="shared" si="15"/>
        <v>-654.83545698228863</v>
      </c>
      <c r="AZ20" s="21">
        <f t="shared" si="16"/>
        <v>749.54635482094045</v>
      </c>
      <c r="BA20" s="21">
        <f t="shared" si="17"/>
        <v>208.18831831080445</v>
      </c>
      <c r="BB20" s="20">
        <f t="shared" si="18"/>
        <v>135.40778830280613</v>
      </c>
      <c r="BC20" s="20">
        <f t="shared" si="19"/>
        <v>33.289777268638971</v>
      </c>
      <c r="BD20" s="20">
        <f t="shared" si="20"/>
        <v>32.088808114351274</v>
      </c>
      <c r="BE20" s="20">
        <f t="shared" si="21"/>
        <v>-61.687914945702708</v>
      </c>
      <c r="BF20" s="20">
        <f t="shared" si="22"/>
        <v>-150.04567567890649</v>
      </c>
      <c r="BG20" s="20">
        <f t="shared" si="23"/>
        <v>39.99740251896413</v>
      </c>
      <c r="BH20" s="16">
        <f t="shared" si="24"/>
        <v>-4.55</v>
      </c>
      <c r="BI20" s="18">
        <f t="shared" si="25"/>
        <v>10303.446689638269</v>
      </c>
      <c r="BJ20" s="18">
        <f t="shared" si="26"/>
        <v>237.23850389095577</v>
      </c>
      <c r="BK20" s="19">
        <f t="shared" si="27"/>
        <v>859.80325855187834</v>
      </c>
      <c r="BL20" s="18">
        <f t="shared" si="28"/>
        <v>22.856648762238013</v>
      </c>
      <c r="BM20" s="17">
        <f t="shared" si="29"/>
        <v>5.1162340775086728</v>
      </c>
      <c r="BN20" s="17">
        <f t="shared" si="30"/>
        <v>0.62240375509399826</v>
      </c>
      <c r="BO20" s="17">
        <f t="shared" ref="BO20:BO25" si="31">BN20/100</f>
        <v>6.2240375509399828E-3</v>
      </c>
      <c r="BP20" s="53">
        <f t="shared" ref="BP20:BP25" si="32">(10^BM20)*EXP(6*BO20)</f>
        <v>135660.20483931826</v>
      </c>
    </row>
    <row r="21" spans="1:68" s="8" customFormat="1" ht="16" x14ac:dyDescent="0.2">
      <c r="A21">
        <v>3</v>
      </c>
      <c r="B21">
        <v>1027.01</v>
      </c>
      <c r="C21" s="6">
        <v>98.787685271721998</v>
      </c>
      <c r="D21">
        <v>72.918999999999997</v>
      </c>
      <c r="E21">
        <v>0.1784</v>
      </c>
      <c r="F21">
        <v>13.7554</v>
      </c>
      <c r="G21">
        <v>2.0228999999999999</v>
      </c>
      <c r="H21">
        <v>0</v>
      </c>
      <c r="I21">
        <v>1.4623999999999999</v>
      </c>
      <c r="J21">
        <v>2.7875999999999999</v>
      </c>
      <c r="K21">
        <v>3.2717999999999998</v>
      </c>
      <c r="L21">
        <v>2.5834000000000001</v>
      </c>
      <c r="M21">
        <v>0</v>
      </c>
      <c r="N21">
        <v>1.0190999999999999</v>
      </c>
      <c r="O21">
        <v>0</v>
      </c>
      <c r="P21" s="17">
        <f t="shared" si="0"/>
        <v>98.980899999999991</v>
      </c>
      <c r="Q21" s="17">
        <f t="shared" si="1"/>
        <v>72.919000000000011</v>
      </c>
      <c r="R21" s="17">
        <f t="shared" si="1"/>
        <v>0.17840000000000003</v>
      </c>
      <c r="S21" s="17">
        <f t="shared" si="1"/>
        <v>13.755400000000003</v>
      </c>
      <c r="T21" s="17">
        <f t="shared" si="1"/>
        <v>2.0229000000000004</v>
      </c>
      <c r="U21" s="17">
        <f t="shared" si="1"/>
        <v>0</v>
      </c>
      <c r="V21" s="17">
        <f t="shared" si="1"/>
        <v>1.4624000000000001</v>
      </c>
      <c r="W21" s="17">
        <f t="shared" si="1"/>
        <v>2.7876000000000003</v>
      </c>
      <c r="X21" s="17">
        <f t="shared" si="1"/>
        <v>3.2718000000000003</v>
      </c>
      <c r="Y21" s="17">
        <f t="shared" si="1"/>
        <v>2.5834000000000006</v>
      </c>
      <c r="Z21" s="17">
        <f t="shared" si="1"/>
        <v>0</v>
      </c>
      <c r="AA21" s="17">
        <f t="shared" si="2"/>
        <v>1.0190999999999999</v>
      </c>
      <c r="AB21" s="17">
        <f t="shared" si="3"/>
        <v>0</v>
      </c>
      <c r="AC21" s="18">
        <f t="shared" si="4"/>
        <v>75.76854950664638</v>
      </c>
      <c r="AD21" s="18">
        <f t="shared" si="4"/>
        <v>0.13943478407655602</v>
      </c>
      <c r="AE21" s="18">
        <f t="shared" si="4"/>
        <v>8.4228241139290052</v>
      </c>
      <c r="AF21" s="18">
        <f t="shared" si="4"/>
        <v>1.7577697106353387</v>
      </c>
      <c r="AG21" s="18">
        <f t="shared" si="4"/>
        <v>0</v>
      </c>
      <c r="AH21" s="18">
        <f t="shared" si="4"/>
        <v>2.2655594709099374</v>
      </c>
      <c r="AI21" s="18">
        <f t="shared" si="4"/>
        <v>3.1033930666446219</v>
      </c>
      <c r="AJ21" s="18">
        <f t="shared" si="4"/>
        <v>3.2957139541025344</v>
      </c>
      <c r="AK21" s="18">
        <f t="shared" si="4"/>
        <v>1.7122023433187654</v>
      </c>
      <c r="AL21" s="18">
        <f t="shared" si="4"/>
        <v>0</v>
      </c>
      <c r="AM21" s="18">
        <f t="shared" si="4"/>
        <v>3.5345530497368869</v>
      </c>
      <c r="AN21" s="18">
        <f t="shared" si="4"/>
        <v>0</v>
      </c>
      <c r="AO21" s="18">
        <f t="shared" si="5"/>
        <v>100.00000000000004</v>
      </c>
      <c r="AP21" s="17">
        <f t="shared" si="6"/>
        <v>62.433018789435494</v>
      </c>
      <c r="AQ21" s="19">
        <f t="shared" si="7"/>
        <v>12114.91429279938</v>
      </c>
      <c r="AR21" s="19">
        <f t="shared" si="8"/>
        <v>-1460.0123319084537</v>
      </c>
      <c r="AS21" s="20">
        <f t="shared" si="9"/>
        <v>126.78792922812697</v>
      </c>
      <c r="AT21" s="21">
        <f t="shared" si="10"/>
        <v>171.48019635317314</v>
      </c>
      <c r="AU21" s="21">
        <f t="shared" si="11"/>
        <v>-120.97026173780735</v>
      </c>
      <c r="AV21" s="21">
        <f t="shared" si="12"/>
        <v>-574.28884968281852</v>
      </c>
      <c r="AW21" s="21">
        <f t="shared" si="13"/>
        <v>714.25041072151112</v>
      </c>
      <c r="AX21" s="21">
        <f t="shared" si="14"/>
        <v>-742.12882419122479</v>
      </c>
      <c r="AY21" s="21">
        <f t="shared" si="15"/>
        <v>-655.55794469420653</v>
      </c>
      <c r="AZ21" s="21">
        <f t="shared" si="16"/>
        <v>743.22566341107324</v>
      </c>
      <c r="BA21" s="21">
        <f t="shared" si="17"/>
        <v>208.36351114327755</v>
      </c>
      <c r="BB21" s="20">
        <f t="shared" si="18"/>
        <v>134.59870987664743</v>
      </c>
      <c r="BC21" s="20">
        <f t="shared" si="19"/>
        <v>33.474098790456701</v>
      </c>
      <c r="BD21" s="20">
        <f t="shared" si="20"/>
        <v>31.654609279775141</v>
      </c>
      <c r="BE21" s="20">
        <f t="shared" si="21"/>
        <v>-61.547291295307772</v>
      </c>
      <c r="BF21" s="20">
        <f t="shared" si="22"/>
        <v>-150.47725809684056</v>
      </c>
      <c r="BG21" s="20">
        <f t="shared" si="23"/>
        <v>39.849456948184752</v>
      </c>
      <c r="BH21" s="16">
        <f t="shared" si="24"/>
        <v>-4.55</v>
      </c>
      <c r="BI21" s="18">
        <f t="shared" si="25"/>
        <v>10317.700280298754</v>
      </c>
      <c r="BJ21" s="18">
        <f t="shared" si="26"/>
        <v>235.91583664619321</v>
      </c>
      <c r="BK21" s="19">
        <f t="shared" si="27"/>
        <v>859.34183545578549</v>
      </c>
      <c r="BL21" s="18">
        <f t="shared" si="28"/>
        <v>22.812823661428641</v>
      </c>
      <c r="BM21" s="17">
        <f t="shared" si="29"/>
        <v>5.1448619833479379</v>
      </c>
      <c r="BN21" s="17">
        <f t="shared" si="30"/>
        <v>1.2123147282780025</v>
      </c>
      <c r="BO21" s="17">
        <f t="shared" si="31"/>
        <v>1.2123147282780024E-2</v>
      </c>
      <c r="BP21" s="53">
        <f t="shared" si="32"/>
        <v>150124.67463190868</v>
      </c>
    </row>
    <row r="22" spans="1:68" s="8" customFormat="1" ht="16" x14ac:dyDescent="0.2">
      <c r="A22">
        <v>4</v>
      </c>
      <c r="B22">
        <v>1024.01</v>
      </c>
      <c r="C22" s="6">
        <v>98.204468627243003</v>
      </c>
      <c r="D22">
        <v>73.011099999999999</v>
      </c>
      <c r="E22">
        <v>0.1794</v>
      </c>
      <c r="F22">
        <v>13.6769</v>
      </c>
      <c r="G22">
        <v>2.0348999999999999</v>
      </c>
      <c r="H22">
        <v>0</v>
      </c>
      <c r="I22">
        <v>1.4711000000000001</v>
      </c>
      <c r="J22">
        <v>2.7515000000000001</v>
      </c>
      <c r="K22">
        <v>3.2536999999999998</v>
      </c>
      <c r="L22">
        <v>2.5962000000000001</v>
      </c>
      <c r="M22">
        <v>0</v>
      </c>
      <c r="N22">
        <v>1.0250999999999999</v>
      </c>
      <c r="O22">
        <v>0</v>
      </c>
      <c r="P22" s="17">
        <f t="shared" si="0"/>
        <v>98.974799999999988</v>
      </c>
      <c r="Q22" s="17">
        <f t="shared" si="1"/>
        <v>73.011173767363019</v>
      </c>
      <c r="R22" s="17">
        <f t="shared" si="1"/>
        <v>0.17940018125825971</v>
      </c>
      <c r="S22" s="17">
        <f t="shared" si="1"/>
        <v>13.676913818567961</v>
      </c>
      <c r="T22" s="17">
        <f t="shared" si="1"/>
        <v>2.0349020559778856</v>
      </c>
      <c r="U22" s="17">
        <f t="shared" si="1"/>
        <v>0</v>
      </c>
      <c r="V22" s="17">
        <f t="shared" si="1"/>
        <v>1.4711014863379368</v>
      </c>
      <c r="W22" s="17">
        <f t="shared" si="1"/>
        <v>2.7515027800005667</v>
      </c>
      <c r="X22" s="17">
        <f t="shared" si="1"/>
        <v>3.2537032874024505</v>
      </c>
      <c r="Y22" s="17">
        <f t="shared" si="1"/>
        <v>2.5962026230919393</v>
      </c>
      <c r="Z22" s="17">
        <f t="shared" si="1"/>
        <v>0</v>
      </c>
      <c r="AA22" s="17">
        <f t="shared" si="2"/>
        <v>1.0250999999999999</v>
      </c>
      <c r="AB22" s="17">
        <f t="shared" si="3"/>
        <v>0</v>
      </c>
      <c r="AC22" s="18">
        <f t="shared" si="4"/>
        <v>75.831499971179809</v>
      </c>
      <c r="AD22" s="18">
        <f t="shared" si="4"/>
        <v>0.14015584138764112</v>
      </c>
      <c r="AE22" s="18">
        <f t="shared" si="4"/>
        <v>8.3711411559040005</v>
      </c>
      <c r="AF22" s="18">
        <f t="shared" si="4"/>
        <v>1.7674336520001419</v>
      </c>
      <c r="AG22" s="18">
        <f t="shared" si="4"/>
        <v>0</v>
      </c>
      <c r="AH22" s="18">
        <f t="shared" si="4"/>
        <v>2.2780537648567831</v>
      </c>
      <c r="AI22" s="18">
        <f t="shared" si="4"/>
        <v>3.0618811745422407</v>
      </c>
      <c r="AJ22" s="18">
        <f t="shared" si="4"/>
        <v>3.2760668546028873</v>
      </c>
      <c r="AK22" s="18">
        <f t="shared" si="4"/>
        <v>1.7199430350163578</v>
      </c>
      <c r="AL22" s="18">
        <f t="shared" si="4"/>
        <v>0</v>
      </c>
      <c r="AM22" s="18">
        <f t="shared" si="4"/>
        <v>3.5538245505101616</v>
      </c>
      <c r="AN22" s="18">
        <f t="shared" si="4"/>
        <v>0</v>
      </c>
      <c r="AO22" s="18">
        <f t="shared" si="5"/>
        <v>100</v>
      </c>
      <c r="AP22" s="17">
        <f t="shared" si="6"/>
        <v>62.406005008031826</v>
      </c>
      <c r="AQ22" s="19">
        <f t="shared" si="7"/>
        <v>12125.076267685765</v>
      </c>
      <c r="AR22" s="19">
        <f t="shared" si="8"/>
        <v>-1451.0536079643996</v>
      </c>
      <c r="AS22" s="20">
        <f t="shared" si="9"/>
        <v>127.48498931877023</v>
      </c>
      <c r="AT22" s="21">
        <f t="shared" si="10"/>
        <v>172.42588946200991</v>
      </c>
      <c r="AU22" s="21">
        <f t="shared" si="11"/>
        <v>-119.35212818365653</v>
      </c>
      <c r="AV22" s="21">
        <f t="shared" si="12"/>
        <v>-574.25726934190516</v>
      </c>
      <c r="AW22" s="21">
        <f t="shared" si="13"/>
        <v>717.5783583992785</v>
      </c>
      <c r="AX22" s="21">
        <f t="shared" si="14"/>
        <v>-746.84197763489044</v>
      </c>
      <c r="AY22" s="21">
        <f t="shared" si="15"/>
        <v>-656.21642477107002</v>
      </c>
      <c r="AZ22" s="21">
        <f t="shared" si="16"/>
        <v>736.90899652043902</v>
      </c>
      <c r="BA22" s="21">
        <f t="shared" si="17"/>
        <v>208.53662492074449</v>
      </c>
      <c r="BB22" s="20">
        <f t="shared" si="18"/>
        <v>133.79758879742459</v>
      </c>
      <c r="BC22" s="20">
        <f t="shared" si="19"/>
        <v>33.658455308249621</v>
      </c>
      <c r="BD22" s="20">
        <f t="shared" si="20"/>
        <v>31.231187980330855</v>
      </c>
      <c r="BE22" s="20">
        <f t="shared" si="21"/>
        <v>-61.400961543420514</v>
      </c>
      <c r="BF22" s="20">
        <f t="shared" si="22"/>
        <v>-150.89939902153313</v>
      </c>
      <c r="BG22" s="20">
        <f t="shared" si="23"/>
        <v>39.701608715811389</v>
      </c>
      <c r="BH22" s="16">
        <f t="shared" si="24"/>
        <v>-4.55</v>
      </c>
      <c r="BI22" s="18">
        <f t="shared" si="25"/>
        <v>10331.753093490343</v>
      </c>
      <c r="BJ22" s="18">
        <f t="shared" si="26"/>
        <v>234.62510515760727</v>
      </c>
      <c r="BK22" s="19">
        <f t="shared" si="27"/>
        <v>858.90021654675184</v>
      </c>
      <c r="BL22" s="18">
        <f t="shared" si="28"/>
        <v>22.770086976906381</v>
      </c>
      <c r="BM22" s="17">
        <f t="shared" si="29"/>
        <v>5.1736835643151915</v>
      </c>
      <c r="BN22" s="17">
        <f t="shared" si="30"/>
        <v>1.7955313727569973</v>
      </c>
      <c r="BO22" s="17">
        <f t="shared" si="31"/>
        <v>1.7955313727569974E-2</v>
      </c>
      <c r="BP22" s="53">
        <f t="shared" si="32"/>
        <v>166138.74532091036</v>
      </c>
    </row>
    <row r="23" spans="1:68" s="8" customFormat="1" ht="16" x14ac:dyDescent="0.2">
      <c r="A23">
        <v>5</v>
      </c>
      <c r="B23">
        <v>1021.01</v>
      </c>
      <c r="C23" s="6">
        <v>97.628023410384003</v>
      </c>
      <c r="D23">
        <v>73.102000000000004</v>
      </c>
      <c r="E23">
        <v>0.18049999999999999</v>
      </c>
      <c r="F23">
        <v>13.5992</v>
      </c>
      <c r="G23">
        <v>2.0470000000000002</v>
      </c>
      <c r="H23">
        <v>0</v>
      </c>
      <c r="I23">
        <v>1.4798</v>
      </c>
      <c r="J23">
        <v>2.7164000000000001</v>
      </c>
      <c r="K23">
        <v>3.2351000000000001</v>
      </c>
      <c r="L23">
        <v>2.6089000000000002</v>
      </c>
      <c r="M23">
        <v>0</v>
      </c>
      <c r="N23">
        <v>1.0311999999999999</v>
      </c>
      <c r="O23">
        <v>0</v>
      </c>
      <c r="P23" s="17">
        <f t="shared" si="0"/>
        <v>98.968900000000005</v>
      </c>
      <c r="Q23" s="17">
        <f t="shared" si="1"/>
        <v>73.101926136392336</v>
      </c>
      <c r="R23" s="17">
        <f t="shared" si="1"/>
        <v>0.1804998176194744</v>
      </c>
      <c r="S23" s="17">
        <f t="shared" si="1"/>
        <v>13.599186259117763</v>
      </c>
      <c r="T23" s="17">
        <f t="shared" si="1"/>
        <v>2.0469979316734852</v>
      </c>
      <c r="U23" s="17">
        <f t="shared" si="1"/>
        <v>0</v>
      </c>
      <c r="V23" s="17">
        <f t="shared" si="1"/>
        <v>1.4797985047828157</v>
      </c>
      <c r="W23" s="17">
        <f t="shared" si="1"/>
        <v>2.716397255299392</v>
      </c>
      <c r="X23" s="17">
        <f t="shared" si="1"/>
        <v>3.2350967311953549</v>
      </c>
      <c r="Y23" s="17">
        <f t="shared" si="1"/>
        <v>2.6088973639193727</v>
      </c>
      <c r="Z23" s="17">
        <f t="shared" si="1"/>
        <v>0</v>
      </c>
      <c r="AA23" s="17">
        <f t="shared" si="2"/>
        <v>1.0311999999999999</v>
      </c>
      <c r="AB23" s="17">
        <f t="shared" si="3"/>
        <v>0</v>
      </c>
      <c r="AC23" s="18">
        <f t="shared" si="4"/>
        <v>75.892915983877103</v>
      </c>
      <c r="AD23" s="18">
        <f t="shared" si="4"/>
        <v>0.14095393232952075</v>
      </c>
      <c r="AE23" s="18">
        <f t="shared" si="4"/>
        <v>8.3199665523531152</v>
      </c>
      <c r="AF23" s="18">
        <f t="shared" si="4"/>
        <v>1.7771705854066466</v>
      </c>
      <c r="AG23" s="18">
        <f t="shared" si="4"/>
        <v>0</v>
      </c>
      <c r="AH23" s="18">
        <f t="shared" si="4"/>
        <v>2.2905302048226441</v>
      </c>
      <c r="AI23" s="18">
        <f t="shared" si="4"/>
        <v>3.0215081018982799</v>
      </c>
      <c r="AJ23" s="18">
        <f t="shared" si="4"/>
        <v>3.2559234379387054</v>
      </c>
      <c r="AK23" s="18">
        <f t="shared" si="4"/>
        <v>1.727605493037881</v>
      </c>
      <c r="AL23" s="18">
        <f t="shared" si="4"/>
        <v>0</v>
      </c>
      <c r="AM23" s="18">
        <f t="shared" si="4"/>
        <v>3.573425708336099</v>
      </c>
      <c r="AN23" s="18">
        <f t="shared" si="4"/>
        <v>0</v>
      </c>
      <c r="AO23" s="18">
        <f t="shared" si="5"/>
        <v>100</v>
      </c>
      <c r="AP23" s="17">
        <f t="shared" si="6"/>
        <v>62.37901103157305</v>
      </c>
      <c r="AQ23" s="19">
        <f t="shared" si="7"/>
        <v>12135.005638626577</v>
      </c>
      <c r="AR23" s="19">
        <f t="shared" si="8"/>
        <v>-1442.1830021848891</v>
      </c>
      <c r="AS23" s="20">
        <f t="shared" si="9"/>
        <v>128.18731432538141</v>
      </c>
      <c r="AT23" s="21">
        <f t="shared" si="10"/>
        <v>173.37023120302592</v>
      </c>
      <c r="AU23" s="21">
        <f t="shared" si="11"/>
        <v>-117.77838581199494</v>
      </c>
      <c r="AV23" s="21">
        <f t="shared" si="12"/>
        <v>-574.21167621878556</v>
      </c>
      <c r="AW23" s="21">
        <f t="shared" si="13"/>
        <v>720.96063354303203</v>
      </c>
      <c r="AX23" s="21">
        <f t="shared" si="14"/>
        <v>-751.55776956389786</v>
      </c>
      <c r="AY23" s="21">
        <f t="shared" si="15"/>
        <v>-656.84887660525396</v>
      </c>
      <c r="AZ23" s="21">
        <f t="shared" si="16"/>
        <v>730.57443060437151</v>
      </c>
      <c r="BA23" s="21">
        <f t="shared" si="17"/>
        <v>208.70551895566203</v>
      </c>
      <c r="BB23" s="20">
        <f t="shared" si="18"/>
        <v>133.00567001921104</v>
      </c>
      <c r="BC23" s="20">
        <f t="shared" si="19"/>
        <v>33.843270574707695</v>
      </c>
      <c r="BD23" s="20">
        <f t="shared" si="20"/>
        <v>30.819382639362452</v>
      </c>
      <c r="BE23" s="20">
        <f t="shared" si="21"/>
        <v>-61.24757056170224</v>
      </c>
      <c r="BF23" s="20">
        <f t="shared" si="22"/>
        <v>-151.3269324394015</v>
      </c>
      <c r="BG23" s="20">
        <f t="shared" si="23"/>
        <v>39.556684592289642</v>
      </c>
      <c r="BH23" s="16">
        <f t="shared" si="24"/>
        <v>-4.55</v>
      </c>
      <c r="BI23" s="18">
        <f t="shared" si="25"/>
        <v>10345.518537917565</v>
      </c>
      <c r="BJ23" s="18">
        <f t="shared" si="26"/>
        <v>233.35602378012908</v>
      </c>
      <c r="BK23" s="19">
        <f t="shared" si="27"/>
        <v>858.46288407726297</v>
      </c>
      <c r="BL23" s="18">
        <f t="shared" si="28"/>
        <v>22.728211180925729</v>
      </c>
      <c r="BM23" s="17">
        <f t="shared" si="29"/>
        <v>5.2025261686738533</v>
      </c>
      <c r="BN23" s="17">
        <f t="shared" si="30"/>
        <v>2.371976589615997</v>
      </c>
      <c r="BO23" s="17">
        <f t="shared" si="31"/>
        <v>2.3719765896159969E-2</v>
      </c>
      <c r="BP23" s="53">
        <f t="shared" si="32"/>
        <v>183795.27793963067</v>
      </c>
    </row>
    <row r="24" spans="1:68" s="8" customFormat="1" ht="16" x14ac:dyDescent="0.2">
      <c r="A24">
        <v>6</v>
      </c>
      <c r="B24">
        <v>1018.01</v>
      </c>
      <c r="C24" s="6">
        <v>97.620750559377001</v>
      </c>
      <c r="D24">
        <v>73.102999999999994</v>
      </c>
      <c r="E24">
        <v>0.18049999999999999</v>
      </c>
      <c r="F24">
        <v>13.5992</v>
      </c>
      <c r="G24">
        <v>2.0467</v>
      </c>
      <c r="H24">
        <v>0</v>
      </c>
      <c r="I24">
        <v>1.4791000000000001</v>
      </c>
      <c r="J24">
        <v>2.7164000000000001</v>
      </c>
      <c r="K24">
        <v>3.2351000000000001</v>
      </c>
      <c r="L24">
        <v>2.6088</v>
      </c>
      <c r="M24">
        <v>0</v>
      </c>
      <c r="N24">
        <v>1.0311999999999999</v>
      </c>
      <c r="O24">
        <v>0</v>
      </c>
      <c r="P24" s="17">
        <f t="shared" si="0"/>
        <v>98.968800000000002</v>
      </c>
      <c r="Q24" s="17">
        <f t="shared" si="1"/>
        <v>73.102999999999994</v>
      </c>
      <c r="R24" s="17">
        <f t="shared" si="1"/>
        <v>0.18049999999999999</v>
      </c>
      <c r="S24" s="17">
        <f t="shared" si="1"/>
        <v>13.599200000000002</v>
      </c>
      <c r="T24" s="17">
        <f t="shared" si="1"/>
        <v>2.0467</v>
      </c>
      <c r="U24" s="17">
        <f t="shared" si="1"/>
        <v>0</v>
      </c>
      <c r="V24" s="17">
        <f t="shared" si="1"/>
        <v>1.4791000000000001</v>
      </c>
      <c r="W24" s="17">
        <f t="shared" si="1"/>
        <v>2.7164000000000001</v>
      </c>
      <c r="X24" s="17">
        <f t="shared" si="1"/>
        <v>3.2351000000000001</v>
      </c>
      <c r="Y24" s="17">
        <f t="shared" si="1"/>
        <v>2.6088</v>
      </c>
      <c r="Z24" s="17">
        <f t="shared" si="1"/>
        <v>0</v>
      </c>
      <c r="AA24" s="17">
        <f t="shared" si="2"/>
        <v>1.0311999999999999</v>
      </c>
      <c r="AB24" s="17">
        <f t="shared" si="3"/>
        <v>0</v>
      </c>
      <c r="AC24" s="18">
        <f t="shared" si="4"/>
        <v>75.894239230250989</v>
      </c>
      <c r="AD24" s="18">
        <f t="shared" si="4"/>
        <v>0.1409544617716228</v>
      </c>
      <c r="AE24" s="18">
        <f t="shared" si="4"/>
        <v>8.3199978032767881</v>
      </c>
      <c r="AF24" s="18">
        <f t="shared" si="4"/>
        <v>1.7769168048245692</v>
      </c>
      <c r="AG24" s="18">
        <f t="shared" si="4"/>
        <v>0</v>
      </c>
      <c r="AH24" s="18">
        <f t="shared" si="4"/>
        <v>2.2894552989949091</v>
      </c>
      <c r="AI24" s="18">
        <f t="shared" si="4"/>
        <v>3.021519451092832</v>
      </c>
      <c r="AJ24" s="18">
        <f t="shared" si="4"/>
        <v>3.2559356676290783</v>
      </c>
      <c r="AK24" s="18">
        <f t="shared" si="4"/>
        <v>1.7275457622198533</v>
      </c>
      <c r="AL24" s="18">
        <f t="shared" si="4"/>
        <v>0</v>
      </c>
      <c r="AM24" s="18">
        <f t="shared" si="4"/>
        <v>3.5734355199393586</v>
      </c>
      <c r="AN24" s="18">
        <f t="shared" si="4"/>
        <v>0</v>
      </c>
      <c r="AO24" s="18">
        <f t="shared" si="5"/>
        <v>99.999999999999986</v>
      </c>
      <c r="AP24" s="17">
        <f t="shared" si="6"/>
        <v>62.379182306466646</v>
      </c>
      <c r="AQ24" s="19">
        <f t="shared" si="7"/>
        <v>12135.21691324681</v>
      </c>
      <c r="AR24" s="19">
        <f t="shared" si="8"/>
        <v>-1442.1884192199984</v>
      </c>
      <c r="AS24" s="20">
        <f t="shared" si="9"/>
        <v>128.16900913199618</v>
      </c>
      <c r="AT24" s="21">
        <f t="shared" si="10"/>
        <v>173.28887158092465</v>
      </c>
      <c r="AU24" s="21">
        <f t="shared" si="11"/>
        <v>-117.77882820359858</v>
      </c>
      <c r="AV24" s="21">
        <f t="shared" si="12"/>
        <v>-574.21352945075421</v>
      </c>
      <c r="AW24" s="21">
        <f t="shared" si="13"/>
        <v>720.9623259300073</v>
      </c>
      <c r="AX24" s="21">
        <f t="shared" si="14"/>
        <v>-751.32535900673633</v>
      </c>
      <c r="AY24" s="21">
        <f t="shared" si="15"/>
        <v>-656.85653479697578</v>
      </c>
      <c r="AZ24" s="21">
        <f t="shared" si="16"/>
        <v>730.57021115362284</v>
      </c>
      <c r="BA24" s="21">
        <f t="shared" si="17"/>
        <v>208.70915788319022</v>
      </c>
      <c r="BB24" s="20">
        <f t="shared" si="18"/>
        <v>133.00616960656103</v>
      </c>
      <c r="BC24" s="20">
        <f t="shared" si="19"/>
        <v>33.832215903778064</v>
      </c>
      <c r="BD24" s="20">
        <f t="shared" si="20"/>
        <v>30.819498401146884</v>
      </c>
      <c r="BE24" s="20">
        <f t="shared" si="21"/>
        <v>-61.246986772843371</v>
      </c>
      <c r="BF24" s="20">
        <f t="shared" si="22"/>
        <v>-151.32714598740753</v>
      </c>
      <c r="BG24" s="20">
        <f t="shared" si="23"/>
        <v>39.55320888286527</v>
      </c>
      <c r="BH24" s="16">
        <f t="shared" si="24"/>
        <v>-4.55</v>
      </c>
      <c r="BI24" s="18">
        <f t="shared" si="25"/>
        <v>10345.844660365299</v>
      </c>
      <c r="BJ24" s="18">
        <f t="shared" si="26"/>
        <v>233.34611791729048</v>
      </c>
      <c r="BK24" s="19">
        <f t="shared" si="27"/>
        <v>858.47268349827527</v>
      </c>
      <c r="BL24" s="18">
        <f t="shared" si="28"/>
        <v>22.727754176775356</v>
      </c>
      <c r="BM24" s="17">
        <f t="shared" si="29"/>
        <v>5.2304016714127117</v>
      </c>
      <c r="BN24" s="17">
        <f t="shared" si="30"/>
        <v>2.3792494406229991</v>
      </c>
      <c r="BO24" s="17">
        <f t="shared" si="31"/>
        <v>2.3792494406229991E-2</v>
      </c>
      <c r="BP24" s="53">
        <f t="shared" si="32"/>
        <v>196064.68031935062</v>
      </c>
    </row>
    <row r="25" spans="1:68" s="8" customFormat="1" ht="16" x14ac:dyDescent="0.2">
      <c r="A25">
        <v>7</v>
      </c>
      <c r="B25">
        <v>1015.01</v>
      </c>
      <c r="C25" s="6">
        <v>97.612897219982003</v>
      </c>
      <c r="D25">
        <v>73.103899999999996</v>
      </c>
      <c r="E25">
        <v>0.18049999999999999</v>
      </c>
      <c r="F25">
        <v>13.598699999999999</v>
      </c>
      <c r="G25">
        <v>2.0468000000000002</v>
      </c>
      <c r="H25">
        <v>0</v>
      </c>
      <c r="I25">
        <v>1.4789000000000001</v>
      </c>
      <c r="J25">
        <v>2.7162999999999999</v>
      </c>
      <c r="K25">
        <v>3.2349000000000001</v>
      </c>
      <c r="L25">
        <v>2.6086</v>
      </c>
      <c r="M25">
        <v>0</v>
      </c>
      <c r="N25">
        <v>1.0313000000000001</v>
      </c>
      <c r="O25">
        <v>0</v>
      </c>
      <c r="P25" s="17">
        <f t="shared" si="0"/>
        <v>98.968599999999981</v>
      </c>
      <c r="Q25" s="17">
        <f t="shared" si="1"/>
        <v>73.103973865751371</v>
      </c>
      <c r="R25" s="17">
        <f t="shared" si="1"/>
        <v>0.18050018238107846</v>
      </c>
      <c r="S25" s="17">
        <f t="shared" si="1"/>
        <v>13.598713740418679</v>
      </c>
      <c r="T25" s="17">
        <f t="shared" si="1"/>
        <v>2.0468020681307006</v>
      </c>
      <c r="U25" s="17">
        <f t="shared" si="1"/>
        <v>0</v>
      </c>
      <c r="V25" s="17">
        <f t="shared" si="1"/>
        <v>1.4789014943123377</v>
      </c>
      <c r="W25" s="17">
        <f t="shared" si="1"/>
        <v>2.7163027446078862</v>
      </c>
      <c r="X25" s="17">
        <f t="shared" si="1"/>
        <v>3.2349032686124692</v>
      </c>
      <c r="Y25" s="17">
        <f t="shared" si="1"/>
        <v>2.6086026357854921</v>
      </c>
      <c r="Z25" s="17">
        <f t="shared" si="1"/>
        <v>0</v>
      </c>
      <c r="AA25" s="17">
        <f t="shared" si="2"/>
        <v>1.0313000000000001</v>
      </c>
      <c r="AB25" s="17">
        <f t="shared" si="3"/>
        <v>0</v>
      </c>
      <c r="AC25" s="18">
        <f t="shared" si="4"/>
        <v>75.89494312521262</v>
      </c>
      <c r="AD25" s="18">
        <f t="shared" si="4"/>
        <v>0.14095403373852036</v>
      </c>
      <c r="AE25" s="18">
        <f t="shared" si="4"/>
        <v>8.3196666387975373</v>
      </c>
      <c r="AF25" s="18">
        <f t="shared" si="4"/>
        <v>1.7769982272647549</v>
      </c>
      <c r="AG25" s="18">
        <f t="shared" si="4"/>
        <v>0</v>
      </c>
      <c r="AH25" s="18">
        <f t="shared" si="4"/>
        <v>2.2891387734941286</v>
      </c>
      <c r="AI25" s="18">
        <f t="shared" si="4"/>
        <v>3.0213990435600659</v>
      </c>
      <c r="AJ25" s="18">
        <f t="shared" si="4"/>
        <v>3.2557244929166029</v>
      </c>
      <c r="AK25" s="18">
        <f t="shared" si="4"/>
        <v>1.7274080767468933</v>
      </c>
      <c r="AL25" s="18">
        <f t="shared" si="4"/>
        <v>0</v>
      </c>
      <c r="AM25" s="18">
        <f t="shared" si="4"/>
        <v>3.5737675882688533</v>
      </c>
      <c r="AN25" s="18">
        <f t="shared" si="4"/>
        <v>0</v>
      </c>
      <c r="AO25" s="18">
        <f t="shared" si="5"/>
        <v>99.999999999999986</v>
      </c>
      <c r="AP25" s="17">
        <f t="shared" si="6"/>
        <v>62.378929852058207</v>
      </c>
      <c r="AQ25" s="19">
        <f t="shared" si="7"/>
        <v>12135.329186568602</v>
      </c>
      <c r="AR25" s="19">
        <f t="shared" si="8"/>
        <v>-1442.131015169165</v>
      </c>
      <c r="AS25" s="20">
        <f t="shared" si="9"/>
        <v>128.17488213260677</v>
      </c>
      <c r="AT25" s="21">
        <f t="shared" si="10"/>
        <v>173.26491376577059</v>
      </c>
      <c r="AU25" s="21">
        <f t="shared" si="11"/>
        <v>-117.77413471797136</v>
      </c>
      <c r="AV25" s="21">
        <f t="shared" si="12"/>
        <v>-574.2236941860732</v>
      </c>
      <c r="AW25" s="21">
        <f t="shared" si="13"/>
        <v>721.0196034546118</v>
      </c>
      <c r="AX25" s="21">
        <f t="shared" si="14"/>
        <v>-751.28887082209781</v>
      </c>
      <c r="AY25" s="21">
        <f t="shared" si="15"/>
        <v>-656.85814483691968</v>
      </c>
      <c r="AZ25" s="21">
        <f t="shared" si="16"/>
        <v>730.48999165494388</v>
      </c>
      <c r="BA25" s="21">
        <f t="shared" si="17"/>
        <v>208.7110935943347</v>
      </c>
      <c r="BB25" s="20">
        <f t="shared" si="18"/>
        <v>133.00095697226683</v>
      </c>
      <c r="BC25" s="20">
        <f t="shared" si="19"/>
        <v>33.830259846313915</v>
      </c>
      <c r="BD25" s="20">
        <f t="shared" si="20"/>
        <v>30.818270244312671</v>
      </c>
      <c r="BE25" s="20">
        <f t="shared" si="21"/>
        <v>-61.242699281164363</v>
      </c>
      <c r="BF25" s="20">
        <f t="shared" si="22"/>
        <v>-151.33437313239196</v>
      </c>
      <c r="BG25" s="20">
        <f t="shared" si="23"/>
        <v>39.551368521736563</v>
      </c>
      <c r="BH25" s="16">
        <f t="shared" si="24"/>
        <v>-4.55</v>
      </c>
      <c r="BI25" s="18">
        <f t="shared" si="25"/>
        <v>10346.002717844307</v>
      </c>
      <c r="BJ25" s="18">
        <f t="shared" si="26"/>
        <v>233.33487676540841</v>
      </c>
      <c r="BK25" s="19">
        <f t="shared" si="27"/>
        <v>858.47099264723965</v>
      </c>
      <c r="BL25" s="18">
        <f t="shared" si="28"/>
        <v>22.727362197383393</v>
      </c>
      <c r="BM25" s="17">
        <f t="shared" si="29"/>
        <v>5.2582634646760988</v>
      </c>
      <c r="BN25" s="17">
        <f t="shared" si="30"/>
        <v>2.3871027800179974</v>
      </c>
      <c r="BO25" s="17">
        <f t="shared" si="31"/>
        <v>2.3871027800179974E-2</v>
      </c>
      <c r="BP25" s="53">
        <f t="shared" si="32"/>
        <v>209153.81884806417</v>
      </c>
    </row>
    <row r="26" spans="1:68" s="8" customFormat="1" ht="16" x14ac:dyDescent="0.2">
      <c r="A26"/>
      <c r="B26"/>
      <c r="C26" s="6"/>
      <c r="D26"/>
      <c r="E26"/>
      <c r="F26"/>
      <c r="G26"/>
      <c r="H26"/>
      <c r="I26"/>
      <c r="J26"/>
      <c r="K26"/>
      <c r="L26"/>
      <c r="M26"/>
      <c r="N26"/>
      <c r="O26"/>
      <c r="P26" s="17"/>
      <c r="Q26" s="17"/>
      <c r="R26" s="17"/>
      <c r="S26" s="17"/>
      <c r="T26" s="17"/>
      <c r="U26" s="17"/>
      <c r="V26" s="17"/>
      <c r="W26" s="17"/>
      <c r="X26" s="17"/>
      <c r="Y26" s="17"/>
      <c r="Z26" s="17"/>
      <c r="AA26" s="17"/>
      <c r="AB26" s="17"/>
      <c r="AC26" s="18"/>
      <c r="AD26" s="18"/>
      <c r="AE26" s="18"/>
      <c r="AF26" s="18"/>
      <c r="AG26" s="18"/>
      <c r="AH26" s="18"/>
      <c r="AI26" s="18"/>
      <c r="AJ26" s="18"/>
      <c r="AK26" s="18"/>
      <c r="AL26" s="18"/>
      <c r="AM26" s="18"/>
      <c r="AN26" s="18"/>
      <c r="AO26" s="18"/>
      <c r="AP26" s="17"/>
      <c r="AQ26" s="19"/>
      <c r="AR26" s="19"/>
      <c r="AS26" s="20"/>
      <c r="AT26" s="21"/>
      <c r="AU26" s="21"/>
      <c r="AV26" s="21"/>
      <c r="AW26" s="21"/>
      <c r="AX26" s="21"/>
      <c r="AY26" s="21"/>
      <c r="AZ26" s="21"/>
      <c r="BA26" s="21"/>
      <c r="BB26" s="20"/>
      <c r="BC26" s="20"/>
      <c r="BD26" s="20"/>
      <c r="BE26" s="20"/>
      <c r="BF26" s="20"/>
      <c r="BG26" s="20"/>
      <c r="BH26" s="16"/>
      <c r="BI26" s="18"/>
      <c r="BJ26" s="18"/>
      <c r="BK26" s="19"/>
      <c r="BL26" s="18"/>
      <c r="BM26" s="17"/>
      <c r="BN26" s="17"/>
      <c r="BO26" s="56">
        <v>0.15</v>
      </c>
      <c r="BP26" s="87">
        <v>353420.15784356103</v>
      </c>
    </row>
    <row r="27" spans="1:68" s="8" customFormat="1" ht="16" x14ac:dyDescent="0.2">
      <c r="A27"/>
      <c r="B27"/>
      <c r="C27" s="6"/>
      <c r="D27"/>
      <c r="E27"/>
      <c r="F27"/>
      <c r="G27"/>
      <c r="H27"/>
      <c r="I27"/>
      <c r="J27"/>
      <c r="K27"/>
      <c r="L27"/>
      <c r="M27"/>
      <c r="N27"/>
      <c r="O27"/>
      <c r="P27" s="17"/>
      <c r="Q27" s="17"/>
      <c r="R27" s="17"/>
      <c r="S27" s="17"/>
      <c r="T27" s="17"/>
      <c r="U27" s="17"/>
      <c r="V27" s="17"/>
      <c r="W27" s="17"/>
      <c r="X27" s="17"/>
      <c r="Y27" s="17"/>
      <c r="Z27" s="17"/>
      <c r="AA27" s="17"/>
      <c r="AB27" s="17"/>
      <c r="AC27" s="18"/>
      <c r="AD27" s="18"/>
      <c r="AE27" s="18"/>
      <c r="AF27" s="18"/>
      <c r="AG27" s="18"/>
      <c r="AH27" s="18"/>
      <c r="AI27" s="18"/>
      <c r="AJ27" s="18"/>
      <c r="AK27" s="18"/>
      <c r="AL27" s="18"/>
      <c r="AM27" s="18"/>
      <c r="AN27" s="18"/>
      <c r="AO27" s="18"/>
      <c r="AP27" s="17"/>
      <c r="AQ27" s="19"/>
      <c r="AR27" s="19"/>
      <c r="AS27" s="20"/>
      <c r="AT27" s="21"/>
      <c r="AU27" s="21"/>
      <c r="AV27" s="21"/>
      <c r="AW27" s="21"/>
      <c r="AX27" s="21"/>
      <c r="AY27" s="21"/>
      <c r="AZ27" s="21"/>
      <c r="BA27" s="21"/>
      <c r="BB27" s="20"/>
      <c r="BC27" s="20"/>
      <c r="BD27" s="20"/>
      <c r="BE27" s="20"/>
      <c r="BF27" s="20"/>
      <c r="BG27" s="20"/>
      <c r="BH27" s="16"/>
      <c r="BI27" s="18"/>
      <c r="BJ27" s="18"/>
      <c r="BK27" s="19"/>
      <c r="BL27" s="18"/>
      <c r="BM27" s="17"/>
      <c r="BN27" s="17"/>
      <c r="BO27" s="56">
        <v>0.3</v>
      </c>
      <c r="BP27" s="87">
        <v>1120090.9568435799</v>
      </c>
    </row>
    <row r="28" spans="1:68" s="8" customFormat="1" ht="16" x14ac:dyDescent="0.2">
      <c r="BO28" s="56">
        <v>0.5</v>
      </c>
      <c r="BP28" s="88">
        <v>4150840.6228459449</v>
      </c>
    </row>
    <row r="29" spans="1:68" s="8" customFormat="1" ht="16" x14ac:dyDescent="0.2"/>
    <row r="30" spans="1:68" s="8" customFormat="1" ht="16" x14ac:dyDescent="0.2"/>
    <row r="31" spans="1:68" s="8" customFormat="1" ht="16" x14ac:dyDescent="0.2">
      <c r="A31" s="14" t="s">
        <v>107</v>
      </c>
      <c r="B31" s="15"/>
      <c r="C31" s="15"/>
      <c r="D31" s="14"/>
      <c r="E31" s="14"/>
      <c r="F31" s="14"/>
      <c r="G31" s="14"/>
      <c r="H31" s="14"/>
      <c r="I31" s="14"/>
      <c r="J31" s="14"/>
      <c r="K31" s="14"/>
      <c r="L31" s="14"/>
      <c r="M31" s="14"/>
      <c r="N31" s="14"/>
      <c r="O31" s="14"/>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row>
    <row r="32" spans="1:68" s="8" customFormat="1" ht="16" x14ac:dyDescent="0.2">
      <c r="A32" s="13" t="s">
        <v>26</v>
      </c>
      <c r="B32" s="12" t="s">
        <v>106</v>
      </c>
      <c r="C32" s="12" t="s">
        <v>105</v>
      </c>
      <c r="D32" s="12" t="s">
        <v>32</v>
      </c>
      <c r="E32" s="12" t="s">
        <v>33</v>
      </c>
      <c r="F32" s="12" t="s">
        <v>34</v>
      </c>
      <c r="G32" s="12" t="s">
        <v>7</v>
      </c>
      <c r="H32" s="12" t="s">
        <v>10</v>
      </c>
      <c r="I32" s="12" t="s">
        <v>13</v>
      </c>
      <c r="J32" s="12" t="s">
        <v>16</v>
      </c>
      <c r="K32" s="12" t="s">
        <v>35</v>
      </c>
      <c r="L32" s="12" t="s">
        <v>36</v>
      </c>
      <c r="M32" s="12" t="s">
        <v>37</v>
      </c>
      <c r="N32" s="12" t="s">
        <v>38</v>
      </c>
      <c r="O32" s="12" t="s">
        <v>39</v>
      </c>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row>
    <row r="33" spans="1:66" s="8" customFormat="1" ht="16" x14ac:dyDescent="0.2">
      <c r="A33" s="10" t="s">
        <v>104</v>
      </c>
      <c r="B33" s="9" t="s">
        <v>85</v>
      </c>
      <c r="C33" s="9" t="s">
        <v>103</v>
      </c>
      <c r="D33" s="9" t="s">
        <v>32</v>
      </c>
      <c r="E33" s="9" t="s">
        <v>33</v>
      </c>
      <c r="F33" s="9" t="s">
        <v>34</v>
      </c>
      <c r="G33" s="9" t="s">
        <v>102</v>
      </c>
      <c r="H33" s="9" t="s">
        <v>10</v>
      </c>
      <c r="I33" s="9" t="s">
        <v>13</v>
      </c>
      <c r="J33" s="9" t="s">
        <v>16</v>
      </c>
      <c r="K33" s="9" t="s">
        <v>35</v>
      </c>
      <c r="L33" s="9" t="s">
        <v>36</v>
      </c>
      <c r="M33" s="9" t="s">
        <v>37</v>
      </c>
      <c r="N33" s="9" t="s">
        <v>38</v>
      </c>
      <c r="O33" s="9" t="s">
        <v>101</v>
      </c>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row>
    <row r="34" spans="1:66" s="8" customFormat="1" ht="16" x14ac:dyDescent="0.2">
      <c r="A34" t="s">
        <v>84</v>
      </c>
      <c r="B34" t="s">
        <v>85</v>
      </c>
      <c r="C34" t="s">
        <v>86</v>
      </c>
      <c r="D34" t="s">
        <v>87</v>
      </c>
      <c r="E34" t="s">
        <v>88</v>
      </c>
      <c r="F34" t="s">
        <v>89</v>
      </c>
      <c r="G34" t="s">
        <v>91</v>
      </c>
      <c r="H34" t="s">
        <v>92</v>
      </c>
      <c r="I34" t="s">
        <v>93</v>
      </c>
      <c r="J34" t="s">
        <v>94</v>
      </c>
      <c r="K34" t="s">
        <v>95</v>
      </c>
      <c r="L34" t="s">
        <v>96</v>
      </c>
      <c r="M34" t="s">
        <v>97</v>
      </c>
      <c r="N34" t="s">
        <v>98</v>
      </c>
      <c r="O34" t="s">
        <v>99</v>
      </c>
    </row>
    <row r="35" spans="1:66" s="8" customFormat="1" ht="16" x14ac:dyDescent="0.2">
      <c r="A35">
        <v>1</v>
      </c>
      <c r="B35">
        <v>1033.01</v>
      </c>
      <c r="C35" s="6">
        <v>99.974110613505999</v>
      </c>
      <c r="D35">
        <v>72.731300000000005</v>
      </c>
      <c r="E35">
        <v>0.1762</v>
      </c>
      <c r="F35">
        <v>13.9148</v>
      </c>
      <c r="G35">
        <v>1.9988999999999999</v>
      </c>
      <c r="H35">
        <v>0</v>
      </c>
      <c r="I35">
        <v>1.4451000000000001</v>
      </c>
      <c r="J35">
        <v>2.8624999999999998</v>
      </c>
      <c r="K35">
        <v>3.3065000000000002</v>
      </c>
      <c r="L35">
        <v>2.5577000000000001</v>
      </c>
      <c r="M35">
        <v>0</v>
      </c>
      <c r="N35">
        <v>1.0069999999999999</v>
      </c>
      <c r="O35">
        <v>0</v>
      </c>
    </row>
    <row r="36" spans="1:66" s="8" customFormat="1" ht="16" x14ac:dyDescent="0.2">
      <c r="A36">
        <v>2</v>
      </c>
      <c r="B36">
        <v>1030.01</v>
      </c>
      <c r="C36" s="6">
        <v>99.377596244906002</v>
      </c>
      <c r="D36">
        <v>72.825800000000001</v>
      </c>
      <c r="E36">
        <v>0.17730000000000001</v>
      </c>
      <c r="F36">
        <v>13.8347</v>
      </c>
      <c r="G36">
        <v>2.0108999999999999</v>
      </c>
      <c r="H36">
        <v>0</v>
      </c>
      <c r="I36">
        <v>1.4537</v>
      </c>
      <c r="J36">
        <v>2.8246000000000002</v>
      </c>
      <c r="K36">
        <v>3.2894000000000001</v>
      </c>
      <c r="L36">
        <v>2.5706000000000002</v>
      </c>
      <c r="M36">
        <v>0</v>
      </c>
      <c r="N36">
        <v>1.0129999999999999</v>
      </c>
      <c r="O36">
        <v>0</v>
      </c>
    </row>
    <row r="37" spans="1:66" s="8" customFormat="1" ht="16" x14ac:dyDescent="0.2">
      <c r="A37">
        <v>3</v>
      </c>
      <c r="B37">
        <v>1027.01</v>
      </c>
      <c r="C37" s="6">
        <v>98.787685271721998</v>
      </c>
      <c r="D37">
        <v>72.918999999999997</v>
      </c>
      <c r="E37">
        <v>0.1784</v>
      </c>
      <c r="F37">
        <v>13.7554</v>
      </c>
      <c r="G37">
        <v>2.0228999999999999</v>
      </c>
      <c r="H37">
        <v>0</v>
      </c>
      <c r="I37">
        <v>1.4623999999999999</v>
      </c>
      <c r="J37">
        <v>2.7875999999999999</v>
      </c>
      <c r="K37">
        <v>3.2717999999999998</v>
      </c>
      <c r="L37">
        <v>2.5834000000000001</v>
      </c>
      <c r="M37">
        <v>0</v>
      </c>
      <c r="N37">
        <v>1.0190999999999999</v>
      </c>
      <c r="O37">
        <v>0</v>
      </c>
    </row>
    <row r="38" spans="1:66" s="8" customFormat="1" ht="16" x14ac:dyDescent="0.2">
      <c r="A38">
        <v>4</v>
      </c>
      <c r="B38">
        <v>1024.01</v>
      </c>
      <c r="C38" s="6">
        <v>98.204468627243003</v>
      </c>
      <c r="D38">
        <v>73.011099999999999</v>
      </c>
      <c r="E38">
        <v>0.1794</v>
      </c>
      <c r="F38">
        <v>13.6769</v>
      </c>
      <c r="G38">
        <v>2.0348999999999999</v>
      </c>
      <c r="H38">
        <v>0</v>
      </c>
      <c r="I38">
        <v>1.4711000000000001</v>
      </c>
      <c r="J38">
        <v>2.7515000000000001</v>
      </c>
      <c r="K38">
        <v>3.2536999999999998</v>
      </c>
      <c r="L38">
        <v>2.5962000000000001</v>
      </c>
      <c r="M38">
        <v>0</v>
      </c>
      <c r="N38">
        <v>1.0250999999999999</v>
      </c>
      <c r="O38">
        <v>0</v>
      </c>
    </row>
    <row r="39" spans="1:66" s="8" customFormat="1" ht="16" x14ac:dyDescent="0.2">
      <c r="A39">
        <v>5</v>
      </c>
      <c r="B39">
        <v>1021.01</v>
      </c>
      <c r="C39" s="6">
        <v>97.628023410384003</v>
      </c>
      <c r="D39">
        <v>73.102000000000004</v>
      </c>
      <c r="E39">
        <v>0.18049999999999999</v>
      </c>
      <c r="F39">
        <v>13.5992</v>
      </c>
      <c r="G39">
        <v>2.0470000000000002</v>
      </c>
      <c r="H39">
        <v>0</v>
      </c>
      <c r="I39">
        <v>1.4798</v>
      </c>
      <c r="J39">
        <v>2.7164000000000001</v>
      </c>
      <c r="K39">
        <v>3.2351000000000001</v>
      </c>
      <c r="L39">
        <v>2.6089000000000002</v>
      </c>
      <c r="M39">
        <v>0</v>
      </c>
      <c r="N39">
        <v>1.0311999999999999</v>
      </c>
      <c r="O39">
        <v>0</v>
      </c>
    </row>
    <row r="40" spans="1:66" s="8" customFormat="1" ht="16" x14ac:dyDescent="0.2">
      <c r="A40">
        <v>6</v>
      </c>
      <c r="B40">
        <v>1018.01</v>
      </c>
      <c r="C40" s="6">
        <v>97.620750559377001</v>
      </c>
      <c r="D40">
        <v>73.102999999999994</v>
      </c>
      <c r="E40">
        <v>0.18049999999999999</v>
      </c>
      <c r="F40">
        <v>13.5992</v>
      </c>
      <c r="G40">
        <v>2.0467</v>
      </c>
      <c r="H40">
        <v>0</v>
      </c>
      <c r="I40">
        <v>1.4791000000000001</v>
      </c>
      <c r="J40">
        <v>2.7164000000000001</v>
      </c>
      <c r="K40">
        <v>3.2351000000000001</v>
      </c>
      <c r="L40">
        <v>2.6088</v>
      </c>
      <c r="M40">
        <v>0</v>
      </c>
      <c r="N40">
        <v>1.0311999999999999</v>
      </c>
      <c r="O40">
        <v>0</v>
      </c>
    </row>
    <row r="41" spans="1:66" s="8" customFormat="1" ht="16" x14ac:dyDescent="0.2">
      <c r="A41">
        <v>7</v>
      </c>
      <c r="B41">
        <v>1015.01</v>
      </c>
      <c r="C41" s="6">
        <v>97.612897219982003</v>
      </c>
      <c r="D41">
        <v>73.103899999999996</v>
      </c>
      <c r="E41">
        <v>0.18049999999999999</v>
      </c>
      <c r="F41">
        <v>13.598699999999999</v>
      </c>
      <c r="G41">
        <v>2.0468000000000002</v>
      </c>
      <c r="H41">
        <v>0</v>
      </c>
      <c r="I41">
        <v>1.4789000000000001</v>
      </c>
      <c r="J41">
        <v>2.7162999999999999</v>
      </c>
      <c r="K41">
        <v>3.2349000000000001</v>
      </c>
      <c r="L41">
        <v>2.6086</v>
      </c>
      <c r="M41">
        <v>0</v>
      </c>
      <c r="N41">
        <v>1.0313000000000001</v>
      </c>
      <c r="O41">
        <v>0</v>
      </c>
    </row>
    <row r="42" spans="1:66" s="8" customFormat="1" ht="16" x14ac:dyDescent="0.2"/>
    <row r="43" spans="1:66" s="8" customFormat="1" ht="16" x14ac:dyDescent="0.2"/>
    <row r="44" spans="1:66" s="8" customFormat="1" ht="16" x14ac:dyDescent="0.2"/>
    <row r="45" spans="1:66" s="8" customFormat="1" ht="16" x14ac:dyDescent="0.2"/>
    <row r="46" spans="1:66" s="8" customFormat="1" ht="16" x14ac:dyDescent="0.2"/>
    <row r="47" spans="1:66" s="8" customFormat="1" ht="16" x14ac:dyDescent="0.2"/>
    <row r="48" spans="1:66" s="8" customFormat="1" ht="16" x14ac:dyDescent="0.2"/>
    <row r="49" s="8" customFormat="1" ht="16" x14ac:dyDescent="0.2"/>
    <row r="50" s="8" customFormat="1" ht="16" x14ac:dyDescent="0.2"/>
    <row r="51" s="8" customFormat="1" ht="16" x14ac:dyDescent="0.2"/>
    <row r="52" s="8" customFormat="1" ht="16" x14ac:dyDescent="0.2"/>
    <row r="53" s="8" customFormat="1" ht="16" x14ac:dyDescent="0.2"/>
    <row r="54" s="8" customFormat="1" ht="16" x14ac:dyDescent="0.2"/>
    <row r="55" s="8" customFormat="1" ht="16" x14ac:dyDescent="0.2"/>
    <row r="56" s="8" customFormat="1" ht="16" x14ac:dyDescent="0.2"/>
    <row r="57" s="8" customFormat="1" ht="16" x14ac:dyDescent="0.2"/>
    <row r="58" s="8" customFormat="1" ht="16" x14ac:dyDescent="0.2"/>
    <row r="59" s="8" customFormat="1" ht="16" x14ac:dyDescent="0.2"/>
    <row r="60" s="8" customFormat="1" ht="16" x14ac:dyDescent="0.2"/>
    <row r="61" s="8" customFormat="1" ht="16" x14ac:dyDescent="0.2"/>
    <row r="62" s="8" customFormat="1" ht="16" x14ac:dyDescent="0.2"/>
    <row r="63" s="8" customFormat="1" ht="16" x14ac:dyDescent="0.2"/>
    <row r="64" s="8" customFormat="1" ht="16" x14ac:dyDescent="0.2"/>
    <row r="65" s="8" customFormat="1" ht="16" x14ac:dyDescent="0.2"/>
    <row r="66" s="8" customFormat="1" ht="16" x14ac:dyDescent="0.2"/>
    <row r="67" s="8" customFormat="1" ht="16" x14ac:dyDescent="0.2"/>
    <row r="68" s="8" customFormat="1" ht="16" x14ac:dyDescent="0.2"/>
    <row r="69" s="8" customFormat="1" ht="16" x14ac:dyDescent="0.2"/>
    <row r="70" s="8" customFormat="1" ht="16" x14ac:dyDescent="0.2"/>
    <row r="71" s="8" customFormat="1" ht="16" x14ac:dyDescent="0.2"/>
    <row r="72" s="8" customFormat="1" ht="16" x14ac:dyDescent="0.2"/>
    <row r="73" s="8" customFormat="1" ht="16" x14ac:dyDescent="0.2"/>
    <row r="74" s="8" customFormat="1" ht="16" x14ac:dyDescent="0.2"/>
    <row r="75" s="8" customFormat="1" ht="16" x14ac:dyDescent="0.2"/>
    <row r="76" s="8" customFormat="1" ht="16" x14ac:dyDescent="0.2"/>
    <row r="77" s="8" customFormat="1" ht="16" x14ac:dyDescent="0.2"/>
    <row r="78" s="8" customFormat="1" ht="16" x14ac:dyDescent="0.2"/>
    <row r="79" s="8" customFormat="1" ht="16" x14ac:dyDescent="0.2"/>
    <row r="80" s="8" customFormat="1" ht="16" x14ac:dyDescent="0.2"/>
    <row r="81" spans="1:66" s="8" customFormat="1" ht="16" x14ac:dyDescent="0.2">
      <c r="A81"/>
      <c r="B81"/>
      <c r="C81"/>
      <c r="D81"/>
      <c r="E81"/>
      <c r="F81"/>
      <c r="G81"/>
      <c r="H81"/>
      <c r="I81"/>
      <c r="J81"/>
      <c r="K81"/>
      <c r="L81"/>
      <c r="M81"/>
      <c r="N81"/>
      <c r="O81"/>
    </row>
    <row r="82" spans="1:66" s="8" customFormat="1" ht="16" x14ac:dyDescent="0.2">
      <c r="A82"/>
      <c r="B82"/>
      <c r="C82"/>
      <c r="D82"/>
      <c r="E82"/>
      <c r="F82"/>
      <c r="G82"/>
      <c r="H82"/>
      <c r="I82"/>
      <c r="J82"/>
      <c r="K82"/>
      <c r="L82"/>
      <c r="M82"/>
      <c r="N82"/>
      <c r="O82"/>
    </row>
    <row r="83" spans="1:66" s="8" customFormat="1" ht="16" x14ac:dyDescent="0.2">
      <c r="A83"/>
      <c r="B83"/>
      <c r="C83"/>
      <c r="D83"/>
      <c r="E83"/>
      <c r="F83"/>
      <c r="G83"/>
      <c r="H83"/>
      <c r="I83"/>
      <c r="J83"/>
      <c r="K83"/>
      <c r="L83"/>
      <c r="M83"/>
      <c r="N83"/>
      <c r="O83"/>
    </row>
    <row r="84" spans="1:66" s="8" customFormat="1" ht="16" x14ac:dyDescent="0.2">
      <c r="A84"/>
      <c r="B84"/>
      <c r="C84"/>
      <c r="D84"/>
      <c r="E84"/>
      <c r="F84"/>
      <c r="G84"/>
      <c r="H84"/>
      <c r="I84"/>
      <c r="J84"/>
      <c r="K84"/>
      <c r="L84"/>
      <c r="M84"/>
      <c r="N84"/>
      <c r="O84"/>
    </row>
    <row r="85" spans="1:66" s="8" customFormat="1" ht="16" x14ac:dyDescent="0.2">
      <c r="A85"/>
      <c r="B85"/>
      <c r="C85"/>
      <c r="D85"/>
      <c r="E85"/>
      <c r="F85"/>
      <c r="G85"/>
      <c r="H85"/>
      <c r="I85"/>
      <c r="J85"/>
      <c r="K85"/>
      <c r="L85"/>
      <c r="M85"/>
      <c r="N85"/>
      <c r="O85"/>
    </row>
    <row r="86" spans="1:66" s="8" customFormat="1" ht="16" x14ac:dyDescent="0.2">
      <c r="A86"/>
      <c r="B86"/>
      <c r="C86"/>
      <c r="D86"/>
      <c r="E86"/>
      <c r="F86"/>
      <c r="G86"/>
      <c r="H86"/>
      <c r="I86"/>
      <c r="J86"/>
      <c r="K86"/>
      <c r="L86"/>
      <c r="M86"/>
      <c r="N86"/>
      <c r="O86"/>
    </row>
    <row r="87" spans="1:66" s="8" customFormat="1" ht="16" x14ac:dyDescent="0.2">
      <c r="A87"/>
      <c r="B87"/>
      <c r="C87"/>
      <c r="D87"/>
      <c r="E87"/>
      <c r="F87"/>
      <c r="G87"/>
      <c r="H87"/>
      <c r="I87"/>
      <c r="J87"/>
      <c r="K87"/>
      <c r="L87"/>
      <c r="M87"/>
      <c r="N87"/>
      <c r="O87"/>
    </row>
    <row r="88" spans="1:66" s="8" customFormat="1" ht="16" x14ac:dyDescent="0.2">
      <c r="A88"/>
      <c r="B88"/>
      <c r="C88"/>
      <c r="D88"/>
      <c r="E88"/>
      <c r="F88"/>
      <c r="G88"/>
      <c r="H88"/>
      <c r="I88"/>
      <c r="J88"/>
      <c r="K88"/>
      <c r="L88"/>
      <c r="M88"/>
      <c r="N88"/>
      <c r="O88"/>
    </row>
    <row r="89" spans="1:66" s="8" customFormat="1" ht="16" x14ac:dyDescent="0.2">
      <c r="A89"/>
      <c r="B89"/>
      <c r="C89"/>
      <c r="D89"/>
      <c r="E89"/>
      <c r="F89"/>
      <c r="G89"/>
      <c r="H89"/>
      <c r="I89"/>
      <c r="J89"/>
      <c r="K89"/>
      <c r="L89"/>
      <c r="M89"/>
      <c r="N89"/>
      <c r="O89"/>
    </row>
    <row r="90" spans="1:66" s="8" customFormat="1" ht="16" x14ac:dyDescent="0.2">
      <c r="A90"/>
      <c r="B90"/>
      <c r="C90"/>
      <c r="D90"/>
      <c r="E90"/>
      <c r="F90"/>
      <c r="G90"/>
      <c r="H90"/>
      <c r="I90"/>
      <c r="J90"/>
      <c r="K90"/>
      <c r="L90"/>
      <c r="M90"/>
      <c r="N90"/>
      <c r="O90"/>
      <c r="P90"/>
      <c r="Q90"/>
      <c r="R90"/>
      <c r="S90"/>
      <c r="T90"/>
      <c r="U90"/>
      <c r="V90"/>
      <c r="W90"/>
      <c r="X90"/>
      <c r="Y90"/>
      <c r="Z90"/>
      <c r="AA90"/>
      <c r="AB90"/>
      <c r="AC90"/>
      <c r="AD90"/>
      <c r="AE90"/>
      <c r="AF90"/>
      <c r="AG90"/>
      <c r="AH90"/>
      <c r="AI90"/>
      <c r="AJ90" s="11"/>
      <c r="AK90" s="11"/>
      <c r="AL90" s="11"/>
      <c r="AM90" s="11"/>
      <c r="AN90" s="11"/>
      <c r="AO90" s="11"/>
      <c r="AP90" s="11"/>
      <c r="AQ90" s="11"/>
      <c r="AR90" s="11"/>
      <c r="AS90" s="11"/>
      <c r="AT90" s="11"/>
      <c r="AU90" s="11"/>
      <c r="AV90" s="11"/>
      <c r="AW90" s="11"/>
      <c r="AX90" s="11"/>
      <c r="AY90" s="11"/>
      <c r="AZ90" s="11"/>
      <c r="BA90" s="11"/>
      <c r="BB90" s="11"/>
      <c r="BC90" s="11"/>
      <c r="BD90" s="11"/>
      <c r="BE90" s="11"/>
      <c r="BF90" s="11"/>
      <c r="BG90" s="11"/>
      <c r="BH90" s="11"/>
      <c r="BI90" s="11"/>
      <c r="BJ90" s="11"/>
      <c r="BK90" s="11"/>
      <c r="BL90" s="11"/>
      <c r="BM90" s="11"/>
      <c r="BN90" s="11"/>
    </row>
    <row r="91" spans="1:66" s="8" customFormat="1" ht="16" x14ac:dyDescent="0.2">
      <c r="A91"/>
      <c r="B91"/>
      <c r="C91"/>
      <c r="D91"/>
      <c r="E91"/>
      <c r="F91"/>
      <c r="G91"/>
      <c r="H91"/>
      <c r="I91"/>
      <c r="J91"/>
      <c r="K91"/>
      <c r="L91"/>
      <c r="M91"/>
      <c r="N91"/>
      <c r="O91"/>
      <c r="P91"/>
      <c r="Q91"/>
      <c r="R91"/>
      <c r="S91"/>
      <c r="T91"/>
      <c r="U91"/>
      <c r="V91"/>
      <c r="W91"/>
      <c r="X91"/>
      <c r="Y91"/>
      <c r="Z91"/>
      <c r="AA91"/>
      <c r="AB91"/>
      <c r="AC91"/>
      <c r="AD91"/>
      <c r="AE91"/>
      <c r="AF91"/>
      <c r="AG91"/>
      <c r="AH91"/>
      <c r="AI91"/>
      <c r="AJ91" s="11"/>
      <c r="AK91" s="11"/>
      <c r="AL91" s="11"/>
      <c r="AM91" s="11"/>
      <c r="AN91" s="11"/>
      <c r="AO91" s="11"/>
      <c r="AP91" s="11"/>
      <c r="AQ91" s="11"/>
      <c r="AR91" s="11"/>
      <c r="AS91" s="11"/>
      <c r="AT91" s="11"/>
      <c r="AU91" s="11"/>
      <c r="AV91" s="11"/>
      <c r="AW91" s="11"/>
      <c r="AX91" s="11"/>
      <c r="AY91" s="11"/>
      <c r="AZ91" s="11"/>
      <c r="BA91" s="11"/>
      <c r="BB91" s="11"/>
      <c r="BC91" s="11"/>
      <c r="BD91" s="11"/>
      <c r="BE91" s="11"/>
      <c r="BF91" s="11"/>
      <c r="BG91" s="11"/>
      <c r="BH91" s="11"/>
      <c r="BI91" s="11"/>
      <c r="BJ91" s="11"/>
      <c r="BK91" s="11"/>
      <c r="BL91" s="11"/>
      <c r="BM91" s="11"/>
      <c r="BN91" s="11"/>
    </row>
    <row r="92" spans="1:66" s="8" customFormat="1" ht="16" x14ac:dyDescent="0.2">
      <c r="A92"/>
      <c r="B92"/>
      <c r="C92"/>
      <c r="D92"/>
      <c r="E92"/>
      <c r="F92"/>
      <c r="G92"/>
      <c r="H92"/>
      <c r="I92"/>
      <c r="J92"/>
      <c r="K92"/>
      <c r="L92"/>
      <c r="M92"/>
      <c r="N92"/>
      <c r="O92"/>
      <c r="P92"/>
      <c r="Q92"/>
      <c r="R92"/>
      <c r="S92"/>
      <c r="T92"/>
      <c r="U92"/>
      <c r="V92"/>
      <c r="W92"/>
      <c r="X92"/>
      <c r="Y92"/>
      <c r="Z92"/>
      <c r="AA92"/>
      <c r="AB92"/>
      <c r="AC92"/>
      <c r="AD92"/>
      <c r="AE92"/>
      <c r="AF92"/>
      <c r="AG92"/>
      <c r="AH92"/>
      <c r="AI92"/>
    </row>
    <row r="93" spans="1:66" s="8" customFormat="1" ht="16" x14ac:dyDescent="0.2">
      <c r="A93"/>
      <c r="B93"/>
      <c r="C93"/>
      <c r="D93"/>
      <c r="E93"/>
      <c r="F93"/>
      <c r="G93"/>
      <c r="H93"/>
      <c r="I93"/>
      <c r="J93"/>
      <c r="K93"/>
      <c r="L93"/>
      <c r="M93"/>
      <c r="N93"/>
      <c r="O93"/>
    </row>
    <row r="94" spans="1:66" s="8" customFormat="1" ht="16" x14ac:dyDescent="0.2">
      <c r="A94"/>
      <c r="B94"/>
      <c r="C94"/>
      <c r="D94"/>
      <c r="E94"/>
      <c r="F94"/>
      <c r="G94"/>
      <c r="H94"/>
      <c r="I94"/>
      <c r="J94"/>
      <c r="K94"/>
      <c r="L94"/>
      <c r="M94"/>
      <c r="N94"/>
      <c r="O94"/>
    </row>
    <row r="95" spans="1:66" s="8" customFormat="1" ht="16" x14ac:dyDescent="0.2">
      <c r="A95"/>
      <c r="B95"/>
      <c r="C95"/>
      <c r="D95"/>
      <c r="E95"/>
      <c r="F95"/>
      <c r="G95"/>
      <c r="H95"/>
      <c r="I95"/>
      <c r="J95"/>
      <c r="K95"/>
      <c r="L95"/>
      <c r="M95"/>
      <c r="N95"/>
      <c r="O95"/>
    </row>
    <row r="96" spans="1:66" s="8" customFormat="1" ht="16" x14ac:dyDescent="0.2">
      <c r="A96"/>
      <c r="B96"/>
      <c r="C96"/>
      <c r="D96"/>
      <c r="E96"/>
      <c r="F96"/>
      <c r="G96"/>
      <c r="H96"/>
      <c r="I96"/>
      <c r="J96"/>
      <c r="K96"/>
      <c r="L96"/>
      <c r="M96"/>
      <c r="N96"/>
      <c r="O96"/>
    </row>
    <row r="97" spans="1:66" s="8" customFormat="1" ht="16" x14ac:dyDescent="0.2">
      <c r="A97"/>
      <c r="B97"/>
      <c r="C97"/>
      <c r="D97"/>
      <c r="E97"/>
      <c r="F97"/>
      <c r="G97"/>
      <c r="H97"/>
      <c r="I97"/>
      <c r="J97"/>
      <c r="K97"/>
      <c r="L97"/>
      <c r="M97"/>
      <c r="N97"/>
      <c r="O97"/>
    </row>
    <row r="98" spans="1:66" s="8" customFormat="1" ht="16" x14ac:dyDescent="0.2">
      <c r="A98"/>
      <c r="B98"/>
      <c r="C98"/>
      <c r="D98"/>
      <c r="E98"/>
      <c r="F98"/>
      <c r="G98"/>
      <c r="H98"/>
      <c r="I98"/>
      <c r="J98"/>
      <c r="K98"/>
      <c r="L98"/>
      <c r="M98"/>
      <c r="N98"/>
      <c r="O98"/>
    </row>
    <row r="99" spans="1:66" s="8" customFormat="1" ht="16" x14ac:dyDescent="0.2">
      <c r="A99"/>
      <c r="B99"/>
      <c r="C99"/>
      <c r="D99"/>
      <c r="E99"/>
      <c r="F99"/>
      <c r="G99"/>
      <c r="H99"/>
      <c r="I99"/>
      <c r="J99"/>
      <c r="K99"/>
      <c r="L99"/>
      <c r="M99"/>
      <c r="N99"/>
      <c r="O99"/>
    </row>
    <row r="100" spans="1:66" s="8" customFormat="1" ht="16" x14ac:dyDescent="0.2">
      <c r="A100"/>
      <c r="B100"/>
      <c r="C100"/>
      <c r="D100"/>
      <c r="E100"/>
      <c r="F100"/>
      <c r="G100"/>
      <c r="H100"/>
      <c r="I100"/>
      <c r="J100"/>
      <c r="K100"/>
      <c r="L100"/>
      <c r="M100"/>
      <c r="N100"/>
      <c r="O100"/>
    </row>
    <row r="101" spans="1:66" s="8" customFormat="1" ht="16" x14ac:dyDescent="0.2">
      <c r="A101"/>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row>
    <row r="102" spans="1:66" s="8" customFormat="1" ht="16" x14ac:dyDescent="0.2">
      <c r="A1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row>
    <row r="103" spans="1:66" s="8" customFormat="1" ht="16" x14ac:dyDescent="0.2">
      <c r="A103"/>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row>
    <row r="104" spans="1:66" s="8" customFormat="1" ht="16" x14ac:dyDescent="0.2">
      <c r="A104"/>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row>
    <row r="105" spans="1:66" s="8" customFormat="1" ht="16" x14ac:dyDescent="0.2">
      <c r="A105"/>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row>
    <row r="106" spans="1:66" s="8" customFormat="1" ht="16" x14ac:dyDescent="0.2">
      <c r="A106"/>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row>
    <row r="107" spans="1:66" s="8" customFormat="1" ht="16" x14ac:dyDescent="0.2">
      <c r="A107"/>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row>
    <row r="108" spans="1:66" s="8" customFormat="1" ht="16" x14ac:dyDescent="0.2">
      <c r="A108"/>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row>
    <row r="109" spans="1:66" s="8" customFormat="1" ht="16" x14ac:dyDescent="0.2">
      <c r="A109"/>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row>
    <row r="110" spans="1:66" s="8" customFormat="1" ht="16" x14ac:dyDescent="0.2">
      <c r="A110"/>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row>
    <row r="111" spans="1:66" s="8" customFormat="1" ht="16" x14ac:dyDescent="0.2">
      <c r="A111"/>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row>
    <row r="112" spans="1:66" s="8" customFormat="1" ht="16" x14ac:dyDescent="0.2">
      <c r="A11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row>
    <row r="113" spans="1:66" s="8" customFormat="1" ht="16" x14ac:dyDescent="0.2">
      <c r="A113"/>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row>
    <row r="114" spans="1:66" s="8" customFormat="1" ht="16" x14ac:dyDescent="0.2">
      <c r="A114"/>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row>
    <row r="115" spans="1:66" s="8" customFormat="1" ht="16" x14ac:dyDescent="0.2">
      <c r="A115"/>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row>
    <row r="116" spans="1:66" s="8" customFormat="1" ht="16" x14ac:dyDescent="0.2">
      <c r="A116"/>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row>
    <row r="117" spans="1:66" s="8" customFormat="1" ht="16" x14ac:dyDescent="0.2">
      <c r="A117"/>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row>
    <row r="118" spans="1:66" s="8" customFormat="1" ht="16" x14ac:dyDescent="0.2">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row>
    <row r="119" spans="1:66" s="8" customFormat="1" ht="16" x14ac:dyDescent="0.2">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row>
    <row r="120" spans="1:66" s="8" customFormat="1" ht="16" x14ac:dyDescent="0.2">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row>
    <row r="121" spans="1:66" s="8" customFormat="1" ht="16" x14ac:dyDescent="0.2">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row>
    <row r="122" spans="1:66" s="8" customFormat="1" ht="16" x14ac:dyDescent="0.2">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row>
    <row r="123" spans="1:66" s="8" customFormat="1" ht="16" x14ac:dyDescent="0.2">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row>
    <row r="124" spans="1:66" s="8" customFormat="1" ht="16" x14ac:dyDescent="0.2">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row>
    <row r="125" spans="1:66"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row>
    <row r="126" spans="1:66"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s="7"/>
      <c r="AP126" s="7"/>
      <c r="AQ126"/>
      <c r="AR126"/>
      <c r="AS126"/>
      <c r="AT126"/>
      <c r="AU126"/>
      <c r="AV126"/>
      <c r="AW126"/>
      <c r="AX126"/>
      <c r="AY126"/>
      <c r="AZ126"/>
      <c r="BA126"/>
      <c r="BB126"/>
      <c r="BC126"/>
      <c r="BD126"/>
      <c r="BE126"/>
      <c r="BF126"/>
      <c r="BG126"/>
      <c r="BH126"/>
      <c r="BI126"/>
      <c r="BJ126"/>
      <c r="BK126"/>
      <c r="BL126"/>
      <c r="BM126"/>
      <c r="BN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s="7"/>
      <c r="AP127" s="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s="7"/>
      <c r="AP128" s="7"/>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s="7"/>
      <c r="AP129" s="7"/>
      <c r="AQ129"/>
      <c r="AR129"/>
      <c r="AS129"/>
      <c r="AT129"/>
      <c r="AU129"/>
      <c r="AV129"/>
      <c r="AW129"/>
      <c r="AX129"/>
      <c r="AY129"/>
      <c r="AZ129"/>
      <c r="BA129"/>
      <c r="BB129"/>
      <c r="BC129"/>
      <c r="BD129"/>
      <c r="BE129"/>
      <c r="BF129"/>
      <c r="BG129"/>
      <c r="BH129"/>
      <c r="BI129"/>
      <c r="BJ129"/>
      <c r="BK129"/>
      <c r="BL129"/>
      <c r="BM129"/>
      <c r="BN129"/>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s="7"/>
      <c r="AP130" s="7"/>
      <c r="AQ130"/>
      <c r="AR130"/>
      <c r="AS130"/>
      <c r="AT130"/>
      <c r="AU130"/>
      <c r="AV130"/>
      <c r="AW130"/>
      <c r="AX130"/>
      <c r="AY130"/>
      <c r="AZ130"/>
      <c r="BA130"/>
      <c r="BB130"/>
      <c r="BC130"/>
      <c r="BD130"/>
      <c r="BE130"/>
      <c r="BF130"/>
      <c r="BG130"/>
      <c r="BH130"/>
      <c r="BI130"/>
      <c r="BJ130"/>
      <c r="BK130"/>
      <c r="BL130"/>
      <c r="BM130"/>
      <c r="BN130"/>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s="7"/>
      <c r="AP131" s="7"/>
      <c r="AQ131"/>
      <c r="AR131"/>
      <c r="AS131"/>
      <c r="AT131"/>
      <c r="AU131"/>
      <c r="AV131"/>
      <c r="AW131"/>
      <c r="AX131"/>
      <c r="AY131"/>
      <c r="AZ131"/>
      <c r="BA131"/>
      <c r="BB131"/>
      <c r="BC131"/>
      <c r="BD131"/>
      <c r="BE131"/>
      <c r="BF131"/>
      <c r="BG131"/>
      <c r="BH131"/>
      <c r="BI131"/>
      <c r="BJ131"/>
      <c r="BK131"/>
      <c r="BL131"/>
      <c r="BM131"/>
      <c r="BN131"/>
    </row>
    <row r="132" spans="1:66"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s="7"/>
      <c r="AP132" s="7"/>
      <c r="AQ132"/>
      <c r="AR132"/>
      <c r="AS132"/>
      <c r="AT132"/>
      <c r="AU132"/>
      <c r="AV132"/>
      <c r="AW132"/>
      <c r="AX132"/>
      <c r="AY132"/>
      <c r="AZ132"/>
      <c r="BA132"/>
      <c r="BB132"/>
      <c r="BC132"/>
      <c r="BD132"/>
      <c r="BE132"/>
      <c r="BF132"/>
      <c r="BG132"/>
      <c r="BH132"/>
      <c r="BI132"/>
      <c r="BJ132"/>
      <c r="BK132"/>
      <c r="BL132"/>
      <c r="BM132"/>
      <c r="BN132"/>
    </row>
    <row r="133" spans="1:66" s="8" customFormat="1" ht="16" x14ac:dyDescent="0.2">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s="7"/>
      <c r="AP133" s="7"/>
      <c r="AQ133"/>
      <c r="AR133"/>
      <c r="AS133"/>
      <c r="AT133"/>
      <c r="AU133"/>
      <c r="AV133"/>
      <c r="AW133"/>
      <c r="AX133"/>
      <c r="AY133"/>
      <c r="AZ133"/>
      <c r="BA133"/>
      <c r="BB133"/>
      <c r="BC133"/>
      <c r="BD133"/>
      <c r="BE133"/>
      <c r="BF133"/>
      <c r="BG133"/>
      <c r="BH133"/>
      <c r="BI133"/>
      <c r="BJ133"/>
      <c r="BK133"/>
      <c r="BL133"/>
      <c r="BM133"/>
      <c r="BN133"/>
    </row>
    <row r="134" spans="1:66"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s="7"/>
      <c r="AP134" s="7"/>
      <c r="AQ134"/>
      <c r="AR134"/>
      <c r="AS134"/>
      <c r="AT134"/>
      <c r="AU134"/>
      <c r="AV134"/>
      <c r="AW134"/>
      <c r="AX134"/>
      <c r="AY134"/>
      <c r="AZ134"/>
      <c r="BA134"/>
      <c r="BB134"/>
      <c r="BC134"/>
      <c r="BD134"/>
      <c r="BE134"/>
      <c r="BF134"/>
      <c r="BG134"/>
      <c r="BH134"/>
      <c r="BI134"/>
      <c r="BJ134"/>
      <c r="BK134"/>
      <c r="BL134"/>
      <c r="BM134"/>
      <c r="BN134"/>
    </row>
    <row r="135" spans="1:66"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s="7"/>
      <c r="AP135" s="7"/>
      <c r="AQ135"/>
      <c r="AR135"/>
      <c r="AS135"/>
      <c r="AT135"/>
      <c r="AU135"/>
      <c r="AV135"/>
      <c r="AW135"/>
      <c r="AX135"/>
      <c r="AY135"/>
      <c r="AZ135"/>
      <c r="BA135"/>
      <c r="BB135"/>
      <c r="BC135"/>
      <c r="BD135"/>
      <c r="BE135"/>
      <c r="BF135"/>
      <c r="BG135"/>
      <c r="BH135"/>
      <c r="BI135"/>
      <c r="BJ135"/>
      <c r="BK135"/>
      <c r="BL135"/>
      <c r="BM135"/>
      <c r="BN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s="7"/>
      <c r="AP136" s="7"/>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s="7"/>
      <c r="AP137" s="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s="7"/>
      <c r="AP138" s="7"/>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s="7"/>
      <c r="AP139" s="7"/>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s="7"/>
      <c r="AP140" s="7"/>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s="7"/>
      <c r="AP141" s="7"/>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s="7"/>
      <c r="AP142" s="7"/>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s="7"/>
      <c r="AP143" s="7"/>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s="7"/>
      <c r="AP144" s="7"/>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s="7"/>
      <c r="AP145" s="7"/>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s="7"/>
      <c r="AP146" s="7"/>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s="7"/>
      <c r="AP147" s="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s="7"/>
      <c r="AP148" s="7"/>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s="7"/>
      <c r="AP149" s="7"/>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s="7"/>
      <c r="AP150" s="7"/>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s="7"/>
      <c r="AP151" s="7"/>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s="7"/>
      <c r="AP152" s="7"/>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s="7"/>
      <c r="AP153" s="7"/>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s="7"/>
      <c r="AP154" s="7"/>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s="7"/>
      <c r="AP155" s="7"/>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s="7"/>
      <c r="AP156" s="7"/>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s="7"/>
      <c r="AP157" s="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s="7"/>
      <c r="AP158" s="7"/>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s="7"/>
      <c r="AP159" s="7"/>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s="7"/>
      <c r="AP160" s="7"/>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11"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11"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s="8" customFormat="1" ht="16" x14ac:dyDescent="0.2">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s="7"/>
      <c r="AP235" s="7"/>
      <c r="AQ235"/>
      <c r="AR235"/>
      <c r="AS235"/>
      <c r="AT235"/>
      <c r="AU235"/>
      <c r="AV235"/>
      <c r="AW235"/>
      <c r="AX235"/>
      <c r="AY235"/>
      <c r="AZ235"/>
      <c r="BA235"/>
      <c r="BB235"/>
      <c r="BC235"/>
      <c r="BD235"/>
      <c r="BE235"/>
      <c r="BF235"/>
      <c r="BG235"/>
      <c r="BH235"/>
      <c r="BI235"/>
      <c r="BJ235"/>
      <c r="BK235"/>
      <c r="BL235"/>
      <c r="BM235"/>
      <c r="BN235"/>
    </row>
    <row r="236" spans="1:66" s="8" customFormat="1" ht="16" x14ac:dyDescent="0.2">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s="7"/>
      <c r="AP236" s="7"/>
      <c r="AQ236"/>
      <c r="AR236"/>
      <c r="AS236"/>
      <c r="AT236"/>
      <c r="AU236"/>
      <c r="AV236"/>
      <c r="AW236"/>
      <c r="AX236"/>
      <c r="AY236"/>
      <c r="AZ236"/>
      <c r="BA236"/>
      <c r="BB236"/>
      <c r="BC236"/>
      <c r="BD236"/>
      <c r="BE236"/>
      <c r="BF236"/>
      <c r="BG236"/>
      <c r="BH236"/>
      <c r="BI236"/>
      <c r="BJ236"/>
      <c r="BK236"/>
      <c r="BL236"/>
      <c r="BM236"/>
      <c r="BN236"/>
    </row>
    <row r="237" spans="1:66" s="8" customFormat="1" ht="16" x14ac:dyDescent="0.2">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s="7"/>
      <c r="AP237" s="7"/>
      <c r="AQ237"/>
      <c r="AR237"/>
      <c r="AS237"/>
      <c r="AT237"/>
      <c r="AU237"/>
      <c r="AV237"/>
      <c r="AW237"/>
      <c r="AX237"/>
      <c r="AY237"/>
      <c r="AZ237"/>
      <c r="BA237"/>
      <c r="BB237"/>
      <c r="BC237"/>
      <c r="BD237"/>
      <c r="BE237"/>
      <c r="BF237"/>
      <c r="BG237"/>
      <c r="BH237"/>
      <c r="BI237"/>
      <c r="BJ237"/>
      <c r="BK237"/>
      <c r="BL237"/>
      <c r="BM237"/>
      <c r="BN237"/>
    </row>
    <row r="238" spans="1:66" s="8" customFormat="1" ht="16" x14ac:dyDescent="0.2">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s="7"/>
      <c r="AP238" s="7"/>
      <c r="AQ238"/>
      <c r="AR238"/>
      <c r="AS238"/>
      <c r="AT238"/>
      <c r="AU238"/>
      <c r="AV238"/>
      <c r="AW238"/>
      <c r="AX238"/>
      <c r="AY238"/>
      <c r="AZ238"/>
      <c r="BA238"/>
      <c r="BB238"/>
      <c r="BC238"/>
      <c r="BD238"/>
      <c r="BE238"/>
      <c r="BF238"/>
      <c r="BG238"/>
      <c r="BH238"/>
      <c r="BI238"/>
      <c r="BJ238"/>
      <c r="BK238"/>
      <c r="BL238"/>
      <c r="BM238"/>
      <c r="BN238"/>
    </row>
    <row r="239" spans="1:66" s="8" customFormat="1" ht="16" x14ac:dyDescent="0.2">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s="7"/>
      <c r="AP239" s="7"/>
      <c r="AQ239"/>
      <c r="AR239"/>
      <c r="AS239"/>
      <c r="AT239"/>
      <c r="AU239"/>
      <c r="AV239"/>
      <c r="AW239"/>
      <c r="AX239"/>
      <c r="AY239"/>
      <c r="AZ239"/>
      <c r="BA239"/>
      <c r="BB239"/>
      <c r="BC239"/>
      <c r="BD239"/>
      <c r="BE239"/>
      <c r="BF239"/>
      <c r="BG239"/>
      <c r="BH239"/>
      <c r="BI239"/>
      <c r="BJ239"/>
      <c r="BK239"/>
      <c r="BL239"/>
      <c r="BM239"/>
      <c r="BN239"/>
    </row>
    <row r="240" spans="1:66" s="8" customFormat="1" ht="16" x14ac:dyDescent="0.2">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s="7"/>
      <c r="AP240" s="7"/>
      <c r="AQ240"/>
      <c r="AR240"/>
      <c r="AS240"/>
      <c r="AT240"/>
      <c r="AU240"/>
      <c r="AV240"/>
      <c r="AW240"/>
      <c r="AX240"/>
      <c r="AY240"/>
      <c r="AZ240"/>
      <c r="BA240"/>
      <c r="BB240"/>
      <c r="BC240"/>
      <c r="BD240"/>
      <c r="BE240"/>
      <c r="BF240"/>
      <c r="BG240"/>
      <c r="BH240"/>
      <c r="BI240"/>
      <c r="BJ240"/>
      <c r="BK240"/>
      <c r="BL240"/>
      <c r="BM240"/>
      <c r="BN240"/>
    </row>
    <row r="241" spans="1:66" s="8" customFormat="1" ht="16" x14ac:dyDescent="0.2">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s="7"/>
      <c r="AP241" s="7"/>
      <c r="AQ241"/>
      <c r="AR241"/>
      <c r="AS241"/>
      <c r="AT241"/>
      <c r="AU241"/>
      <c r="AV241"/>
      <c r="AW241"/>
      <c r="AX241"/>
      <c r="AY241"/>
      <c r="AZ241"/>
      <c r="BA241"/>
      <c r="BB241"/>
      <c r="BC241"/>
      <c r="BD241"/>
      <c r="BE241"/>
      <c r="BF241"/>
      <c r="BG241"/>
      <c r="BH241"/>
      <c r="BI241"/>
      <c r="BJ241"/>
      <c r="BK241"/>
      <c r="BL241"/>
      <c r="BM241"/>
      <c r="BN241"/>
    </row>
    <row r="242" spans="1:66" s="8" customFormat="1" ht="16" x14ac:dyDescent="0.2">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s="7"/>
      <c r="AP242" s="7"/>
      <c r="AQ242"/>
      <c r="AR242"/>
      <c r="AS242"/>
      <c r="AT242"/>
      <c r="AU242"/>
      <c r="AV242"/>
      <c r="AW242"/>
      <c r="AX242"/>
      <c r="AY242"/>
      <c r="AZ242"/>
      <c r="BA242"/>
      <c r="BB242"/>
      <c r="BC242"/>
      <c r="BD242"/>
      <c r="BE242"/>
      <c r="BF242"/>
      <c r="BG242"/>
      <c r="BH242"/>
      <c r="BI242"/>
      <c r="BJ242"/>
      <c r="BK242"/>
      <c r="BL242"/>
      <c r="BM242"/>
      <c r="BN242"/>
    </row>
    <row r="243" spans="1:66" s="8" customFormat="1" ht="16" x14ac:dyDescent="0.2">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s="7"/>
      <c r="AP243" s="7"/>
      <c r="AQ243"/>
      <c r="AR243"/>
      <c r="AS243"/>
      <c r="AT243"/>
      <c r="AU243"/>
      <c r="AV243"/>
      <c r="AW243"/>
      <c r="AX243"/>
      <c r="AY243"/>
      <c r="AZ243"/>
      <c r="BA243"/>
      <c r="BB243"/>
      <c r="BC243"/>
      <c r="BD243"/>
      <c r="BE243"/>
      <c r="BF243"/>
      <c r="BG243"/>
      <c r="BH243"/>
      <c r="BI243"/>
      <c r="BJ243"/>
      <c r="BK243"/>
      <c r="BL243"/>
      <c r="BM243"/>
      <c r="BN243"/>
    </row>
    <row r="244" spans="1:66" s="8" customFormat="1" ht="16" x14ac:dyDescent="0.2">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s="7"/>
      <c r="AP244" s="7"/>
      <c r="AQ244"/>
      <c r="AR244"/>
      <c r="AS244"/>
      <c r="AT244"/>
      <c r="AU244"/>
      <c r="AV244"/>
      <c r="AW244"/>
      <c r="AX244"/>
      <c r="AY244"/>
      <c r="AZ244"/>
      <c r="BA244"/>
      <c r="BB244"/>
      <c r="BC244"/>
      <c r="BD244"/>
      <c r="BE244"/>
      <c r="BF244"/>
      <c r="BG244"/>
      <c r="BH244"/>
      <c r="BI244"/>
      <c r="BJ244"/>
      <c r="BK244"/>
      <c r="BL244"/>
      <c r="BM244"/>
      <c r="BN244"/>
    </row>
    <row r="245" spans="1:66" s="8" customFormat="1" ht="16" x14ac:dyDescent="0.2">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s="7"/>
      <c r="AP245" s="7"/>
      <c r="AQ245"/>
      <c r="AR245"/>
      <c r="AS245"/>
      <c r="AT245"/>
      <c r="AU245"/>
      <c r="AV245"/>
      <c r="AW245"/>
      <c r="AX245"/>
      <c r="AY245"/>
      <c r="AZ245"/>
      <c r="BA245"/>
      <c r="BB245"/>
      <c r="BC245"/>
      <c r="BD245"/>
      <c r="BE245"/>
      <c r="BF245"/>
      <c r="BG245"/>
      <c r="BH245"/>
      <c r="BI245"/>
      <c r="BJ245"/>
      <c r="BK245"/>
      <c r="BL245"/>
      <c r="BM245"/>
      <c r="BN245"/>
    </row>
    <row r="246" spans="1:66" s="8" customFormat="1" ht="16" x14ac:dyDescent="0.2">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s="7"/>
      <c r="AP246" s="7"/>
      <c r="AQ246"/>
      <c r="AR246"/>
      <c r="AS246"/>
      <c r="AT246"/>
      <c r="AU246"/>
      <c r="AV246"/>
      <c r="AW246"/>
      <c r="AX246"/>
      <c r="AY246"/>
      <c r="AZ246"/>
      <c r="BA246"/>
      <c r="BB246"/>
      <c r="BC246"/>
      <c r="BD246"/>
      <c r="BE246"/>
      <c r="BF246"/>
      <c r="BG246"/>
      <c r="BH246"/>
      <c r="BI246"/>
      <c r="BJ246"/>
      <c r="BK246"/>
      <c r="BL246"/>
      <c r="BM246"/>
      <c r="BN246"/>
    </row>
    <row r="247" spans="1:66" s="8" customFormat="1" ht="16" x14ac:dyDescent="0.2">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s="7"/>
      <c r="AP247" s="7"/>
      <c r="AQ247"/>
      <c r="AR247"/>
      <c r="AS247"/>
      <c r="AT247"/>
      <c r="AU247"/>
      <c r="AV247"/>
      <c r="AW247"/>
      <c r="AX247"/>
      <c r="AY247"/>
      <c r="AZ247"/>
      <c r="BA247"/>
      <c r="BB247"/>
      <c r="BC247"/>
      <c r="BD247"/>
      <c r="BE247"/>
      <c r="BF247"/>
      <c r="BG247"/>
      <c r="BH247"/>
      <c r="BI247"/>
      <c r="BJ247"/>
      <c r="BK247"/>
      <c r="BL247"/>
      <c r="BM247"/>
      <c r="BN247"/>
    </row>
    <row r="248" spans="1:66" s="8" customFormat="1" ht="16" x14ac:dyDescent="0.2">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s="7"/>
      <c r="AP248" s="7"/>
      <c r="AQ248"/>
      <c r="AR248"/>
      <c r="AS248"/>
      <c r="AT248"/>
      <c r="AU248"/>
      <c r="AV248"/>
      <c r="AW248"/>
      <c r="AX248"/>
      <c r="AY248"/>
      <c r="AZ248"/>
      <c r="BA248"/>
      <c r="BB248"/>
      <c r="BC248"/>
      <c r="BD248"/>
      <c r="BE248"/>
      <c r="BF248"/>
      <c r="BG248"/>
      <c r="BH248"/>
      <c r="BI248"/>
      <c r="BJ248"/>
      <c r="BK248"/>
      <c r="BL248"/>
      <c r="BM248"/>
      <c r="BN248"/>
    </row>
    <row r="249" spans="1:66" x14ac:dyDescent="0.15">
      <c r="AO249" s="7"/>
      <c r="AP249" s="7"/>
      <c r="AQ249"/>
      <c r="AR249"/>
    </row>
    <row r="250" spans="1:66" x14ac:dyDescent="0.15">
      <c r="AO250" s="7"/>
      <c r="AP250" s="7"/>
      <c r="AQ250"/>
      <c r="AR250"/>
    </row>
    <row r="251" spans="1:66" x14ac:dyDescent="0.15">
      <c r="AO251" s="7"/>
      <c r="AP251" s="7"/>
      <c r="AQ251"/>
      <c r="AR251"/>
    </row>
    <row r="252" spans="1:66" x14ac:dyDescent="0.15">
      <c r="AO252" s="7"/>
      <c r="AP252" s="7"/>
      <c r="AQ252"/>
      <c r="AR252"/>
    </row>
    <row r="253" spans="1:66" x14ac:dyDescent="0.15">
      <c r="AO253" s="7"/>
      <c r="AP253" s="7"/>
      <c r="AQ253"/>
      <c r="AR253"/>
    </row>
    <row r="254" spans="1:66" x14ac:dyDescent="0.15">
      <c r="AO254" s="7"/>
      <c r="AP254" s="7"/>
      <c r="AQ254"/>
      <c r="AR254"/>
    </row>
    <row r="255" spans="1:66" x14ac:dyDescent="0.15">
      <c r="AO255" s="7"/>
      <c r="AP255" s="7"/>
      <c r="AQ255"/>
      <c r="AR255"/>
    </row>
    <row r="256" spans="1:66"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38D09E-F951-4746-B00D-9C562FD89E72}">
  <dimension ref="A1:BP316"/>
  <sheetViews>
    <sheetView topLeftCell="A51" zoomScaleNormal="100" workbookViewId="0">
      <selection activeCell="BT29" sqref="BT29"/>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19.332031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1165.6199999999999</v>
      </c>
      <c r="C19" s="6">
        <v>100.00000087025001</v>
      </c>
      <c r="D19">
        <v>54.752499999999998</v>
      </c>
      <c r="E19">
        <v>0.8911</v>
      </c>
      <c r="F19">
        <v>18.613900000000001</v>
      </c>
      <c r="G19">
        <v>6.5347</v>
      </c>
      <c r="H19">
        <v>9.9000000000000005E-2</v>
      </c>
      <c r="I19">
        <v>4.9504999999999999</v>
      </c>
      <c r="J19">
        <v>8.2178000000000004</v>
      </c>
      <c r="K19">
        <v>3.5644</v>
      </c>
      <c r="L19">
        <v>1.1880999999999999</v>
      </c>
      <c r="M19">
        <v>0.19800000000000001</v>
      </c>
      <c r="N19">
        <v>0.99009999999999998</v>
      </c>
      <c r="O19">
        <v>0</v>
      </c>
      <c r="P19" s="17">
        <f t="shared" ref="P19:P26" si="0">SUM(D19:M19)+O19</f>
        <v>99.01</v>
      </c>
      <c r="Q19" s="17">
        <f t="shared" ref="Q19:Z26" si="1">(D19/$P19)*(100-$N19)</f>
        <v>54.752444700030296</v>
      </c>
      <c r="R19" s="17">
        <f t="shared" si="1"/>
        <v>0.89109909998989989</v>
      </c>
      <c r="S19" s="17">
        <f t="shared" si="1"/>
        <v>18.613881199979801</v>
      </c>
      <c r="T19" s="17">
        <f t="shared" si="1"/>
        <v>6.5346933999596004</v>
      </c>
      <c r="U19" s="17">
        <f t="shared" si="1"/>
        <v>9.8999900010100006E-2</v>
      </c>
      <c r="V19" s="17">
        <f t="shared" si="1"/>
        <v>4.9504950000000001</v>
      </c>
      <c r="W19" s="17">
        <f t="shared" si="1"/>
        <v>8.2177917000303005</v>
      </c>
      <c r="X19" s="17">
        <f t="shared" si="1"/>
        <v>3.5643963999595996</v>
      </c>
      <c r="Y19" s="17">
        <f t="shared" si="1"/>
        <v>1.1880988000202</v>
      </c>
      <c r="Z19" s="17">
        <f t="shared" si="1"/>
        <v>0.19799980002020001</v>
      </c>
      <c r="AA19" s="17">
        <f t="shared" ref="AA19:AA26" si="2">N19</f>
        <v>0.99009999999999998</v>
      </c>
      <c r="AB19" s="17">
        <f t="shared" ref="AB19:AB26" si="3">(O19/$P19)*(100-$N19)</f>
        <v>0</v>
      </c>
      <c r="AC19" s="18">
        <f t="shared" ref="AC19:AN26" si="4">$AP19*Q19/D$18</f>
        <v>57.195933029909838</v>
      </c>
      <c r="AD19" s="18">
        <f t="shared" si="4"/>
        <v>0.70018958750225468</v>
      </c>
      <c r="AE19" s="18">
        <f t="shared" si="4"/>
        <v>11.458685776611659</v>
      </c>
      <c r="AF19" s="18">
        <f t="shared" si="4"/>
        <v>5.708554381129102</v>
      </c>
      <c r="AG19" s="18">
        <f t="shared" si="4"/>
        <v>8.759337720310667E-2</v>
      </c>
      <c r="AH19" s="18">
        <f t="shared" si="4"/>
        <v>7.7103000531598633</v>
      </c>
      <c r="AI19" s="18">
        <f t="shared" si="4"/>
        <v>9.1976064544242728</v>
      </c>
      <c r="AJ19" s="18">
        <f t="shared" si="4"/>
        <v>3.6096253145969737</v>
      </c>
      <c r="AK19" s="18">
        <f t="shared" si="4"/>
        <v>0.7916429595121578</v>
      </c>
      <c r="AL19" s="18">
        <f t="shared" si="4"/>
        <v>8.7556350271782268E-2</v>
      </c>
      <c r="AM19" s="18">
        <f t="shared" si="4"/>
        <v>3.4523127156790032</v>
      </c>
      <c r="AN19" s="18">
        <f t="shared" si="4"/>
        <v>0</v>
      </c>
      <c r="AO19" s="18">
        <f t="shared" ref="AO19:AO26" si="5">SUM(AC19:AN19)</f>
        <v>100.00000000000001</v>
      </c>
      <c r="AP19" s="17">
        <f t="shared" ref="AP19:AP26" si="6">100/(Q19/D$18+R19/E$18+S19/F$18+T19/G$18+U19/H$18+V19/I$18+W19/J$18+X19/K$18+Y19/L$18+Z19/M$18+AA19/N$18+AB19/N$18)</f>
        <v>62.766469240417877</v>
      </c>
      <c r="AQ19" s="19">
        <f t="shared" ref="AQ19:AQ26" si="7">$K$5*(AC19+AD19)</f>
        <v>9240.2211697389685</v>
      </c>
      <c r="AR19" s="19">
        <f t="shared" ref="AR19:AR26" si="8">$K$6*AE19</f>
        <v>-1986.2485925178651</v>
      </c>
      <c r="AS19" s="20">
        <f t="shared" ref="AS19:AS26" si="9">$K$7*(AF19+AG19+AL19)</f>
        <v>424.3915773536059</v>
      </c>
      <c r="AT19" s="21">
        <f t="shared" ref="AT19:AT26" si="10">$K$8*AH19</f>
        <v>583.59261102367009</v>
      </c>
      <c r="AU19" s="21">
        <f t="shared" ref="AU19:AU26" si="11">$K$9*AI19</f>
        <v>-358.52269959345813</v>
      </c>
      <c r="AV19" s="21">
        <f t="shared" ref="AV19:AV26" si="12">K$10*(AJ19+AM19+AN19)</f>
        <v>-593.76774958560418</v>
      </c>
      <c r="AW19" s="21">
        <f t="shared" ref="AW19:AW26" si="13">$K$11*(AM19+AN19+LN(1+AM19))</f>
        <v>700.01952839184366</v>
      </c>
      <c r="AX19" s="21">
        <f t="shared" ref="AX19:AX26" si="14">$K$12*(AC19+AD19)*(AF19+AG19+AH19)</f>
        <v>-1900.1894294461681</v>
      </c>
      <c r="AY19" s="21">
        <f t="shared" ref="AY19:AY26" si="15">$K$13*(AC19+AD19+AE19+AL19)*(AJ19+AK19+AM19)</f>
        <v>-496.28782443397722</v>
      </c>
      <c r="AZ19" s="21">
        <f t="shared" ref="AZ19:AZ26" si="16">$K$14*(AE19)*(AJ19+AK19)</f>
        <v>888.6250580233534</v>
      </c>
      <c r="BA19" s="21">
        <f t="shared" ref="BA19:BA26" si="17">$M$5*AC19</f>
        <v>157.28881583225206</v>
      </c>
      <c r="BB19" s="20">
        <f t="shared" ref="BB19:BB26" si="18">$M$6*(AD19+AE19)</f>
        <v>191.13752072387075</v>
      </c>
      <c r="BC19" s="20">
        <f t="shared" ref="BC19:BC26" si="19">$M$7*(AF19+AG19+AH19)</f>
        <v>112.37364579161405</v>
      </c>
      <c r="BD19" s="20">
        <f t="shared" ref="BD19:BD26" si="20">$M$8*AI19</f>
        <v>93.815585835127578</v>
      </c>
      <c r="BE19" s="20">
        <f t="shared" ref="BE19:BE26" si="21">$M$9*(AJ19+AK19)</f>
        <v>-54.091587088801226</v>
      </c>
      <c r="BF19" s="20">
        <f t="shared" ref="BF19:BF26" si="22">$M$10*(LN(1+AM19+AN19))</f>
        <v>-148.65539236697063</v>
      </c>
      <c r="BG19" s="20">
        <f t="shared" ref="BG19:BG26" si="23">$M$11*(SUM(AE19:AI19)-AL19)*(AJ19+AK19+AM19+AN19)</f>
        <v>80.283664460712629</v>
      </c>
      <c r="BH19" s="16">
        <f t="shared" ref="BH19:BH64" si="24">$K$4</f>
        <v>-4.55</v>
      </c>
      <c r="BI19" s="18">
        <f t="shared" ref="BI19:BI26" si="25">SUM(AQ19:AZ19)</f>
        <v>6501.833648954369</v>
      </c>
      <c r="BJ19" s="18">
        <f t="shared" ref="BJ19:BJ26" si="26">SUM(BA19:BG19)</f>
        <v>432.15225318780517</v>
      </c>
      <c r="BK19" s="19">
        <f t="shared" ref="BK19:BK26" si="27">(BI19/(12-BH19))+BJ19</f>
        <v>825.01229239954955</v>
      </c>
      <c r="BL19" s="18">
        <f t="shared" ref="BL19:BL26" si="28">BI19/(BK19*(1-$BJ19/$BK19)^2)</f>
        <v>34.755261610747112</v>
      </c>
      <c r="BM19" s="17">
        <f t="shared" ref="BM19:BM26" si="29">BH19+BI19/((B19+273.15)-BJ19)</f>
        <v>1.909089033095916</v>
      </c>
      <c r="BN19" s="17">
        <f t="shared" ref="BN19:BN26" si="30">100-C19</f>
        <v>-8.7025000539142638E-7</v>
      </c>
      <c r="BO19" s="17">
        <f>BN19/100</f>
        <v>-8.7025000539142638E-9</v>
      </c>
      <c r="BP19" s="53">
        <f>(10^BM19)*EXP(6*BO19)</f>
        <v>81.112728465259735</v>
      </c>
    </row>
    <row r="20" spans="1:68" s="8" customFormat="1" ht="16" x14ac:dyDescent="0.2">
      <c r="A20">
        <v>2</v>
      </c>
      <c r="B20">
        <v>1162.6199999999999</v>
      </c>
      <c r="C20" s="6">
        <v>99.236521143098997</v>
      </c>
      <c r="D20">
        <v>54.799300000000002</v>
      </c>
      <c r="E20">
        <v>0.89800000000000002</v>
      </c>
      <c r="F20">
        <v>18.503799999999998</v>
      </c>
      <c r="G20">
        <v>6.585</v>
      </c>
      <c r="H20">
        <v>9.98E-2</v>
      </c>
      <c r="I20">
        <v>4.9885999999999999</v>
      </c>
      <c r="J20">
        <v>8.1593999999999998</v>
      </c>
      <c r="K20">
        <v>3.5731999999999999</v>
      </c>
      <c r="L20">
        <v>1.1959</v>
      </c>
      <c r="M20">
        <v>0.19950000000000001</v>
      </c>
      <c r="N20">
        <v>0.99770000000000003</v>
      </c>
      <c r="O20">
        <v>0</v>
      </c>
      <c r="P20" s="17">
        <f t="shared" si="0"/>
        <v>99.002499999999998</v>
      </c>
      <c r="Q20" s="17">
        <f t="shared" si="1"/>
        <v>54.799189297138966</v>
      </c>
      <c r="R20" s="17">
        <f t="shared" si="1"/>
        <v>0.89799818590439651</v>
      </c>
      <c r="S20" s="17">
        <f t="shared" si="1"/>
        <v>18.503762619529809</v>
      </c>
      <c r="T20" s="17">
        <f t="shared" si="1"/>
        <v>6.5849866973056237</v>
      </c>
      <c r="U20" s="17">
        <f t="shared" si="1"/>
        <v>9.9799798388929578E-2</v>
      </c>
      <c r="V20" s="17">
        <f t="shared" si="1"/>
        <v>4.9885899222746906</v>
      </c>
      <c r="W20" s="17">
        <f t="shared" si="1"/>
        <v>8.1593835167798794</v>
      </c>
      <c r="X20" s="17">
        <f t="shared" si="1"/>
        <v>3.5731927815964246</v>
      </c>
      <c r="Y20" s="17">
        <f t="shared" si="1"/>
        <v>1.1958975841014117</v>
      </c>
      <c r="Z20" s="17">
        <f t="shared" si="1"/>
        <v>0.19949959697987427</v>
      </c>
      <c r="AA20" s="17">
        <f t="shared" si="2"/>
        <v>0.99770000000000003</v>
      </c>
      <c r="AB20" s="17">
        <f t="shared" si="3"/>
        <v>0</v>
      </c>
      <c r="AC20" s="18">
        <f t="shared" si="4"/>
        <v>57.206816719098356</v>
      </c>
      <c r="AD20" s="18">
        <f t="shared" si="4"/>
        <v>0.70514286710945662</v>
      </c>
      <c r="AE20" s="18">
        <f t="shared" si="4"/>
        <v>11.38334597396012</v>
      </c>
      <c r="AF20" s="18">
        <f t="shared" si="4"/>
        <v>5.7486761503514625</v>
      </c>
      <c r="AG20" s="18">
        <f t="shared" si="4"/>
        <v>8.8242579287264269E-2</v>
      </c>
      <c r="AH20" s="18">
        <f t="shared" si="4"/>
        <v>7.7644817395191774</v>
      </c>
      <c r="AI20" s="18">
        <f t="shared" si="4"/>
        <v>9.126180537234525</v>
      </c>
      <c r="AJ20" s="18">
        <f t="shared" si="4"/>
        <v>3.6161346220835324</v>
      </c>
      <c r="AK20" s="18">
        <f t="shared" si="4"/>
        <v>0.79631115547551745</v>
      </c>
      <c r="AL20" s="18">
        <f t="shared" si="4"/>
        <v>8.8161086908238512E-2</v>
      </c>
      <c r="AM20" s="18">
        <f t="shared" si="4"/>
        <v>3.4765065689723724</v>
      </c>
      <c r="AN20" s="18">
        <f t="shared" si="4"/>
        <v>0</v>
      </c>
      <c r="AO20" s="18">
        <f t="shared" si="5"/>
        <v>100.00000000000004</v>
      </c>
      <c r="AP20" s="17">
        <f t="shared" si="6"/>
        <v>62.724861930511857</v>
      </c>
      <c r="AQ20" s="19">
        <f t="shared" si="7"/>
        <v>9242.748749958766</v>
      </c>
      <c r="AR20" s="19">
        <f t="shared" si="8"/>
        <v>-1973.1891911262471</v>
      </c>
      <c r="AS20" s="20">
        <f t="shared" si="9"/>
        <v>427.37600716753258</v>
      </c>
      <c r="AT20" s="21">
        <f t="shared" si="10"/>
        <v>587.69362286420653</v>
      </c>
      <c r="AU20" s="21">
        <f t="shared" si="11"/>
        <v>-355.73851734140175</v>
      </c>
      <c r="AV20" s="21">
        <f t="shared" si="12"/>
        <v>-596.34927134398049</v>
      </c>
      <c r="AW20" s="21">
        <f t="shared" si="13"/>
        <v>704.21097212210645</v>
      </c>
      <c r="AX20" s="21">
        <f t="shared" si="14"/>
        <v>-1914.0715229142525</v>
      </c>
      <c r="AY20" s="21">
        <f t="shared" si="15"/>
        <v>-498.10020443450202</v>
      </c>
      <c r="AZ20" s="21">
        <f t="shared" si="16"/>
        <v>885.02435297792283</v>
      </c>
      <c r="BA20" s="21">
        <f t="shared" si="17"/>
        <v>157.31874597752048</v>
      </c>
      <c r="BB20" s="20">
        <f t="shared" si="18"/>
        <v>190.03104458161374</v>
      </c>
      <c r="BC20" s="20">
        <f t="shared" si="19"/>
        <v>113.16365190339377</v>
      </c>
      <c r="BD20" s="20">
        <f t="shared" si="20"/>
        <v>93.087041479792148</v>
      </c>
      <c r="BE20" s="20">
        <f t="shared" si="21"/>
        <v>-54.22895860620072</v>
      </c>
      <c r="BF20" s="20">
        <f t="shared" si="22"/>
        <v>-149.19482809166874</v>
      </c>
      <c r="BG20" s="20">
        <f t="shared" si="23"/>
        <v>80.521193649173014</v>
      </c>
      <c r="BH20" s="16">
        <f t="shared" si="24"/>
        <v>-4.55</v>
      </c>
      <c r="BI20" s="18">
        <f t="shared" si="25"/>
        <v>6509.6049979301506</v>
      </c>
      <c r="BJ20" s="18">
        <f t="shared" si="26"/>
        <v>430.69789089362371</v>
      </c>
      <c r="BK20" s="19">
        <f t="shared" si="27"/>
        <v>824.02749801931259</v>
      </c>
      <c r="BL20" s="18">
        <f t="shared" si="28"/>
        <v>34.672332936944898</v>
      </c>
      <c r="BM20" s="17">
        <f t="shared" si="29"/>
        <v>1.9267541940029878</v>
      </c>
      <c r="BN20" s="17">
        <f t="shared" si="30"/>
        <v>0.7634788569010027</v>
      </c>
      <c r="BO20" s="17">
        <f t="shared" ref="BO20:BO64" si="31">BN20/100</f>
        <v>7.6347885690100266E-3</v>
      </c>
      <c r="BP20" s="53">
        <f t="shared" ref="BP20:BP64" si="32">(10^BM20)*EXP(6*BO20)</f>
        <v>88.439987653763808</v>
      </c>
    </row>
    <row r="21" spans="1:68" s="8" customFormat="1" ht="16" x14ac:dyDescent="0.2">
      <c r="A21">
        <v>3</v>
      </c>
      <c r="B21">
        <v>1159.6199999999999</v>
      </c>
      <c r="C21" s="6">
        <v>98.476922919209002</v>
      </c>
      <c r="D21">
        <v>54.844900000000003</v>
      </c>
      <c r="E21">
        <v>0.90490000000000004</v>
      </c>
      <c r="F21">
        <v>18.393699999999999</v>
      </c>
      <c r="G21">
        <v>6.6357999999999997</v>
      </c>
      <c r="H21">
        <v>0.10050000000000001</v>
      </c>
      <c r="I21">
        <v>5.0270999999999999</v>
      </c>
      <c r="J21">
        <v>8.1018000000000008</v>
      </c>
      <c r="K21">
        <v>3.5813000000000001</v>
      </c>
      <c r="L21">
        <v>1.2036</v>
      </c>
      <c r="M21">
        <v>0.2011</v>
      </c>
      <c r="N21">
        <v>1.0054000000000001</v>
      </c>
      <c r="O21">
        <v>0</v>
      </c>
      <c r="P21" s="17">
        <f t="shared" si="0"/>
        <v>98.994699999999995</v>
      </c>
      <c r="Q21" s="17">
        <f t="shared" si="1"/>
        <v>54.844844598145166</v>
      </c>
      <c r="R21" s="17">
        <f t="shared" si="1"/>
        <v>0.90489908591065993</v>
      </c>
      <c r="S21" s="17">
        <f t="shared" si="1"/>
        <v>18.393681419510337</v>
      </c>
      <c r="T21" s="17">
        <f t="shared" si="1"/>
        <v>6.6357932968128601</v>
      </c>
      <c r="U21" s="17">
        <f t="shared" si="1"/>
        <v>0.10049989847941355</v>
      </c>
      <c r="V21" s="17">
        <f t="shared" si="1"/>
        <v>5.0270949218493524</v>
      </c>
      <c r="W21" s="17">
        <f t="shared" si="1"/>
        <v>8.1017918159255</v>
      </c>
      <c r="X21" s="17">
        <f t="shared" si="1"/>
        <v>3.5812963823315798</v>
      </c>
      <c r="Y21" s="17">
        <f t="shared" si="1"/>
        <v>1.2035987841773348</v>
      </c>
      <c r="Z21" s="17">
        <f t="shared" si="1"/>
        <v>0.2010997968578116</v>
      </c>
      <c r="AA21" s="17">
        <f t="shared" si="2"/>
        <v>1.0054000000000001</v>
      </c>
      <c r="AB21" s="17">
        <f t="shared" si="3"/>
        <v>0</v>
      </c>
      <c r="AC21" s="18">
        <f t="shared" si="4"/>
        <v>57.216306371105539</v>
      </c>
      <c r="AD21" s="18">
        <f t="shared" si="4"/>
        <v>0.71008798920065186</v>
      </c>
      <c r="AE21" s="18">
        <f t="shared" si="4"/>
        <v>11.308080901578123</v>
      </c>
      <c r="AF21" s="18">
        <f t="shared" si="4"/>
        <v>5.7891679680337198</v>
      </c>
      <c r="AG21" s="18">
        <f t="shared" si="4"/>
        <v>8.8802360970709149E-2</v>
      </c>
      <c r="AH21" s="18">
        <f t="shared" si="4"/>
        <v>7.8191962436984666</v>
      </c>
      <c r="AI21" s="18">
        <f t="shared" si="4"/>
        <v>9.0557233798731271</v>
      </c>
      <c r="AJ21" s="18">
        <f t="shared" si="4"/>
        <v>3.6219192671254548</v>
      </c>
      <c r="AK21" s="18">
        <f t="shared" si="4"/>
        <v>0.8009048269130643</v>
      </c>
      <c r="AL21" s="18">
        <f t="shared" si="4"/>
        <v>8.8808984588709949E-2</v>
      </c>
      <c r="AM21" s="18">
        <f t="shared" si="4"/>
        <v>3.5010017069124584</v>
      </c>
      <c r="AN21" s="18">
        <f t="shared" si="4"/>
        <v>0</v>
      </c>
      <c r="AO21" s="18">
        <f t="shared" si="5"/>
        <v>100.00000000000003</v>
      </c>
      <c r="AP21" s="17">
        <f t="shared" si="6"/>
        <v>62.683043292352458</v>
      </c>
      <c r="AQ21" s="19">
        <f t="shared" si="7"/>
        <v>9245.0525399048674</v>
      </c>
      <c r="AR21" s="19">
        <f t="shared" si="8"/>
        <v>-1960.1427434795519</v>
      </c>
      <c r="AS21" s="20">
        <f t="shared" si="9"/>
        <v>430.38379188947306</v>
      </c>
      <c r="AT21" s="21">
        <f t="shared" si="10"/>
        <v>591.83496368553688</v>
      </c>
      <c r="AU21" s="21">
        <f t="shared" si="11"/>
        <v>-352.99209734745449</v>
      </c>
      <c r="AV21" s="21">
        <f t="shared" si="12"/>
        <v>-598.89519549710769</v>
      </c>
      <c r="AW21" s="21">
        <f t="shared" si="13"/>
        <v>708.45039985128767</v>
      </c>
      <c r="AX21" s="21">
        <f t="shared" si="14"/>
        <v>-1928.028758197335</v>
      </c>
      <c r="AY21" s="21">
        <f t="shared" si="15"/>
        <v>-499.86812177016384</v>
      </c>
      <c r="AZ21" s="21">
        <f t="shared" si="16"/>
        <v>881.24056002489988</v>
      </c>
      <c r="BA21" s="21">
        <f t="shared" si="17"/>
        <v>157.34484252054023</v>
      </c>
      <c r="BB21" s="20">
        <f t="shared" si="18"/>
        <v>188.92561496304234</v>
      </c>
      <c r="BC21" s="20">
        <f t="shared" si="19"/>
        <v>113.96042588488808</v>
      </c>
      <c r="BD21" s="20">
        <f t="shared" si="20"/>
        <v>92.368378474705892</v>
      </c>
      <c r="BE21" s="20">
        <f t="shared" si="21"/>
        <v>-54.356508115733398</v>
      </c>
      <c r="BF21" s="20">
        <f t="shared" si="22"/>
        <v>-149.73801936620444</v>
      </c>
      <c r="BG21" s="20">
        <f t="shared" si="23"/>
        <v>80.756847820843689</v>
      </c>
      <c r="BH21" s="16">
        <f t="shared" si="24"/>
        <v>-4.55</v>
      </c>
      <c r="BI21" s="18">
        <f t="shared" si="25"/>
        <v>6517.0353390644505</v>
      </c>
      <c r="BJ21" s="18">
        <f t="shared" si="26"/>
        <v>429.26158218208246</v>
      </c>
      <c r="BK21" s="19">
        <f t="shared" si="27"/>
        <v>823.0401525183031</v>
      </c>
      <c r="BL21" s="18">
        <f t="shared" si="28"/>
        <v>34.591304733895512</v>
      </c>
      <c r="BM21" s="17">
        <f t="shared" si="29"/>
        <v>1.9442507938652289</v>
      </c>
      <c r="BN21" s="17">
        <f t="shared" si="30"/>
        <v>1.5230770807909977</v>
      </c>
      <c r="BO21" s="17">
        <f t="shared" si="31"/>
        <v>1.5230770807909976E-2</v>
      </c>
      <c r="BP21" s="53">
        <f t="shared" si="32"/>
        <v>96.369283971649963</v>
      </c>
    </row>
    <row r="22" spans="1:68" s="8" customFormat="1" ht="16" x14ac:dyDescent="0.2">
      <c r="A22">
        <v>4</v>
      </c>
      <c r="B22">
        <v>1156.6199999999999</v>
      </c>
      <c r="C22" s="6">
        <v>97.721074498720995</v>
      </c>
      <c r="D22">
        <v>54.889299999999999</v>
      </c>
      <c r="E22">
        <v>0.91190000000000004</v>
      </c>
      <c r="F22">
        <v>18.2836</v>
      </c>
      <c r="G22">
        <v>6.6871</v>
      </c>
      <c r="H22">
        <v>0.1013</v>
      </c>
      <c r="I22">
        <v>5.0659000000000001</v>
      </c>
      <c r="J22">
        <v>8.0449000000000002</v>
      </c>
      <c r="K22">
        <v>3.5886999999999998</v>
      </c>
      <c r="L22">
        <v>1.2114</v>
      </c>
      <c r="M22">
        <v>0.2026</v>
      </c>
      <c r="N22">
        <v>1.0132000000000001</v>
      </c>
      <c r="O22">
        <v>0</v>
      </c>
      <c r="P22" s="17">
        <f t="shared" si="0"/>
        <v>98.986699999999999</v>
      </c>
      <c r="Q22" s="17">
        <f t="shared" si="1"/>
        <v>54.889355451186873</v>
      </c>
      <c r="R22" s="17">
        <f t="shared" si="1"/>
        <v>0.91190092123487299</v>
      </c>
      <c r="S22" s="17">
        <f t="shared" si="1"/>
        <v>18.283618470764253</v>
      </c>
      <c r="T22" s="17">
        <f t="shared" si="1"/>
        <v>6.68710675555403</v>
      </c>
      <c r="U22" s="17">
        <f t="shared" si="1"/>
        <v>0.10130010233698063</v>
      </c>
      <c r="V22" s="17">
        <f t="shared" si="1"/>
        <v>5.0659051177582448</v>
      </c>
      <c r="W22" s="17">
        <f t="shared" si="1"/>
        <v>8.0449081272534588</v>
      </c>
      <c r="X22" s="17">
        <f t="shared" si="1"/>
        <v>3.5887036254365485</v>
      </c>
      <c r="Y22" s="17">
        <f t="shared" si="1"/>
        <v>1.2114012238007734</v>
      </c>
      <c r="Z22" s="17">
        <f t="shared" si="1"/>
        <v>0.20260020467396125</v>
      </c>
      <c r="AA22" s="17">
        <f t="shared" si="2"/>
        <v>1.0132000000000001</v>
      </c>
      <c r="AB22" s="17">
        <f t="shared" si="3"/>
        <v>0</v>
      </c>
      <c r="AC22" s="18">
        <f t="shared" si="4"/>
        <v>57.224384095713454</v>
      </c>
      <c r="AD22" s="18">
        <f t="shared" si="4"/>
        <v>0.71510309848210918</v>
      </c>
      <c r="AE22" s="18">
        <f t="shared" si="4"/>
        <v>11.232886868536141</v>
      </c>
      <c r="AF22" s="18">
        <f t="shared" si="4"/>
        <v>5.8300267250731528</v>
      </c>
      <c r="AG22" s="18">
        <f t="shared" si="4"/>
        <v>8.9449467912085842E-2</v>
      </c>
      <c r="AH22" s="18">
        <f t="shared" si="4"/>
        <v>7.8742838632846404</v>
      </c>
      <c r="AI22" s="18">
        <f t="shared" si="4"/>
        <v>8.9861185845346672</v>
      </c>
      <c r="AJ22" s="18">
        <f t="shared" si="4"/>
        <v>3.6269793510267627</v>
      </c>
      <c r="AK22" s="18">
        <f t="shared" si="4"/>
        <v>0.80555679775571842</v>
      </c>
      <c r="AL22" s="18">
        <f t="shared" si="4"/>
        <v>8.9411656385562477E-2</v>
      </c>
      <c r="AM22" s="18">
        <f t="shared" si="4"/>
        <v>3.5257994912956923</v>
      </c>
      <c r="AN22" s="18">
        <f t="shared" si="4"/>
        <v>0</v>
      </c>
      <c r="AO22" s="18">
        <f t="shared" si="5"/>
        <v>99.999999999999986</v>
      </c>
      <c r="AP22" s="17">
        <f t="shared" si="6"/>
        <v>62.641054720503114</v>
      </c>
      <c r="AQ22" s="19">
        <f t="shared" si="7"/>
        <v>9247.1421561936113</v>
      </c>
      <c r="AR22" s="19">
        <f t="shared" si="8"/>
        <v>-1947.1086097920547</v>
      </c>
      <c r="AS22" s="20">
        <f t="shared" si="9"/>
        <v>433.42108057511587</v>
      </c>
      <c r="AT22" s="21">
        <f t="shared" si="10"/>
        <v>596.00454561201445</v>
      </c>
      <c r="AU22" s="21">
        <f t="shared" si="11"/>
        <v>-350.27890242516128</v>
      </c>
      <c r="AV22" s="21">
        <f t="shared" si="12"/>
        <v>-601.40564506247199</v>
      </c>
      <c r="AW22" s="21">
        <f t="shared" si="13"/>
        <v>712.73793739347104</v>
      </c>
      <c r="AX22" s="21">
        <f t="shared" si="14"/>
        <v>-1942.0642234603338</v>
      </c>
      <c r="AY22" s="21">
        <f t="shared" si="15"/>
        <v>-501.59976938335666</v>
      </c>
      <c r="AZ22" s="21">
        <f t="shared" si="16"/>
        <v>877.30292050148023</v>
      </c>
      <c r="BA22" s="21">
        <f t="shared" si="17"/>
        <v>157.36705626321199</v>
      </c>
      <c r="BB22" s="20">
        <f t="shared" si="18"/>
        <v>187.82240228152691</v>
      </c>
      <c r="BC22" s="20">
        <f t="shared" si="19"/>
        <v>114.7640836681654</v>
      </c>
      <c r="BD22" s="20">
        <f t="shared" si="20"/>
        <v>91.658409562253595</v>
      </c>
      <c r="BE22" s="20">
        <f t="shared" si="21"/>
        <v>-54.475869268536691</v>
      </c>
      <c r="BF22" s="20">
        <f t="shared" si="22"/>
        <v>-150.28491911788868</v>
      </c>
      <c r="BG22" s="20">
        <f t="shared" si="23"/>
        <v>80.992030799686788</v>
      </c>
      <c r="BH22" s="16">
        <f t="shared" si="24"/>
        <v>-4.55</v>
      </c>
      <c r="BI22" s="18">
        <f t="shared" si="25"/>
        <v>6524.1514901523142</v>
      </c>
      <c r="BJ22" s="18">
        <f t="shared" si="26"/>
        <v>427.84319418841932</v>
      </c>
      <c r="BK22" s="19">
        <f t="shared" si="27"/>
        <v>822.05174344233558</v>
      </c>
      <c r="BL22" s="18">
        <f t="shared" si="28"/>
        <v>34.51207839028239</v>
      </c>
      <c r="BM22" s="17">
        <f t="shared" si="29"/>
        <v>1.9616048920036846</v>
      </c>
      <c r="BN22" s="17">
        <f t="shared" si="30"/>
        <v>2.2789255012790051</v>
      </c>
      <c r="BO22" s="17">
        <f t="shared" si="31"/>
        <v>2.2789255012790052E-2</v>
      </c>
      <c r="BP22" s="53">
        <f t="shared" si="32"/>
        <v>104.9514343070845</v>
      </c>
    </row>
    <row r="23" spans="1:68" s="8" customFormat="1" ht="16" x14ac:dyDescent="0.2">
      <c r="A23">
        <v>5</v>
      </c>
      <c r="B23">
        <v>1153.6199999999999</v>
      </c>
      <c r="C23" s="6">
        <v>96.968859299984004</v>
      </c>
      <c r="D23">
        <v>54.932499999999997</v>
      </c>
      <c r="E23">
        <v>0.91900000000000004</v>
      </c>
      <c r="F23">
        <v>18.1736</v>
      </c>
      <c r="G23">
        <v>6.7389999999999999</v>
      </c>
      <c r="H23">
        <v>0.1021</v>
      </c>
      <c r="I23">
        <v>5.1052</v>
      </c>
      <c r="J23">
        <v>7.9886999999999997</v>
      </c>
      <c r="K23">
        <v>3.5954999999999999</v>
      </c>
      <c r="L23">
        <v>1.2192000000000001</v>
      </c>
      <c r="M23">
        <v>0.20419999999999999</v>
      </c>
      <c r="N23">
        <v>1.0209999999999999</v>
      </c>
      <c r="O23">
        <v>0</v>
      </c>
      <c r="P23" s="17">
        <f t="shared" si="0"/>
        <v>98.978999999999985</v>
      </c>
      <c r="Q23" s="17">
        <f t="shared" si="1"/>
        <v>54.932500000000005</v>
      </c>
      <c r="R23" s="17">
        <f t="shared" si="1"/>
        <v>0.91900000000000004</v>
      </c>
      <c r="S23" s="17">
        <f t="shared" si="1"/>
        <v>18.173600000000004</v>
      </c>
      <c r="T23" s="17">
        <f t="shared" si="1"/>
        <v>6.7390000000000017</v>
      </c>
      <c r="U23" s="17">
        <f t="shared" si="1"/>
        <v>0.10210000000000001</v>
      </c>
      <c r="V23" s="17">
        <f t="shared" si="1"/>
        <v>5.1052000000000008</v>
      </c>
      <c r="W23" s="17">
        <f t="shared" si="1"/>
        <v>7.9887000000000015</v>
      </c>
      <c r="X23" s="17">
        <f t="shared" si="1"/>
        <v>3.5955000000000004</v>
      </c>
      <c r="Y23" s="17">
        <f t="shared" si="1"/>
        <v>1.2192000000000003</v>
      </c>
      <c r="Z23" s="17">
        <f t="shared" si="1"/>
        <v>0.20420000000000002</v>
      </c>
      <c r="AA23" s="17">
        <f t="shared" si="2"/>
        <v>1.0209999999999999</v>
      </c>
      <c r="AB23" s="17">
        <f t="shared" si="3"/>
        <v>0</v>
      </c>
      <c r="AC23" s="18">
        <f t="shared" si="4"/>
        <v>57.230960969795738</v>
      </c>
      <c r="AD23" s="18">
        <f t="shared" si="4"/>
        <v>0.72018686209596849</v>
      </c>
      <c r="AE23" s="18">
        <f t="shared" si="4"/>
        <v>11.157807836952266</v>
      </c>
      <c r="AF23" s="18">
        <f t="shared" si="4"/>
        <v>5.8713290880232565</v>
      </c>
      <c r="AG23" s="18">
        <f t="shared" si="4"/>
        <v>9.0095333520142401E-2</v>
      </c>
      <c r="AH23" s="18">
        <f t="shared" si="4"/>
        <v>7.9300413847607159</v>
      </c>
      <c r="AI23" s="18">
        <f t="shared" si="4"/>
        <v>8.9173506991383746</v>
      </c>
      <c r="AJ23" s="18">
        <f t="shared" si="4"/>
        <v>3.6314114663996082</v>
      </c>
      <c r="AK23" s="18">
        <f t="shared" si="4"/>
        <v>0.81019916371206013</v>
      </c>
      <c r="AL23" s="18">
        <f t="shared" si="4"/>
        <v>9.0057248977298887E-2</v>
      </c>
      <c r="AM23" s="18">
        <f t="shared" si="4"/>
        <v>3.5505599466245767</v>
      </c>
      <c r="AN23" s="18">
        <f t="shared" si="4"/>
        <v>0</v>
      </c>
      <c r="AO23" s="18">
        <f t="shared" si="5"/>
        <v>100</v>
      </c>
      <c r="AP23" s="17">
        <f t="shared" si="6"/>
        <v>62.599049558461324</v>
      </c>
      <c r="AQ23" s="19">
        <f t="shared" si="7"/>
        <v>9249.0031939699165</v>
      </c>
      <c r="AR23" s="19">
        <f t="shared" si="8"/>
        <v>-1934.0944104573057</v>
      </c>
      <c r="AS23" s="20">
        <f t="shared" si="9"/>
        <v>436.49337289465791</v>
      </c>
      <c r="AT23" s="21">
        <f t="shared" si="10"/>
        <v>600.2248324125386</v>
      </c>
      <c r="AU23" s="21">
        <f t="shared" si="11"/>
        <v>-347.5983302524138</v>
      </c>
      <c r="AV23" s="21">
        <f t="shared" si="12"/>
        <v>-603.86015640707342</v>
      </c>
      <c r="AW23" s="21">
        <f t="shared" si="13"/>
        <v>717.01478097438508</v>
      </c>
      <c r="AX23" s="21">
        <f t="shared" si="14"/>
        <v>-1956.2141241590007</v>
      </c>
      <c r="AY23" s="21">
        <f t="shared" si="15"/>
        <v>-503.27578663271237</v>
      </c>
      <c r="AZ23" s="21">
        <f t="shared" si="16"/>
        <v>873.22319975131518</v>
      </c>
      <c r="BA23" s="21">
        <f t="shared" si="17"/>
        <v>157.38514266693829</v>
      </c>
      <c r="BB23" s="20">
        <f t="shared" si="18"/>
        <v>186.72207666903824</v>
      </c>
      <c r="BC23" s="20">
        <f t="shared" si="19"/>
        <v>115.57699550845024</v>
      </c>
      <c r="BD23" s="20">
        <f t="shared" si="20"/>
        <v>90.956977131211417</v>
      </c>
      <c r="BE23" s="20">
        <f t="shared" si="21"/>
        <v>-54.587394644072404</v>
      </c>
      <c r="BF23" s="20">
        <f t="shared" si="22"/>
        <v>-150.82801392464916</v>
      </c>
      <c r="BG23" s="20">
        <f t="shared" si="23"/>
        <v>81.224190829452681</v>
      </c>
      <c r="BH23" s="16">
        <f t="shared" si="24"/>
        <v>-4.55</v>
      </c>
      <c r="BI23" s="18">
        <f t="shared" si="25"/>
        <v>6530.9165720943083</v>
      </c>
      <c r="BJ23" s="18">
        <f t="shared" si="26"/>
        <v>426.44997423636937</v>
      </c>
      <c r="BK23" s="19">
        <f t="shared" si="27"/>
        <v>821.06728977076864</v>
      </c>
      <c r="BL23" s="18">
        <f t="shared" si="28"/>
        <v>34.435041521946808</v>
      </c>
      <c r="BM23" s="17">
        <f t="shared" si="29"/>
        <v>1.9788271791906755</v>
      </c>
      <c r="BN23" s="17">
        <f t="shared" si="30"/>
        <v>3.031140700015996</v>
      </c>
      <c r="BO23" s="17">
        <f t="shared" si="31"/>
        <v>3.0311407000159961E-2</v>
      </c>
      <c r="BP23" s="53">
        <f t="shared" si="32"/>
        <v>114.23827588300604</v>
      </c>
    </row>
    <row r="24" spans="1:68" s="8" customFormat="1" ht="16" x14ac:dyDescent="0.2">
      <c r="A24">
        <v>6</v>
      </c>
      <c r="B24">
        <v>1150.6199999999999</v>
      </c>
      <c r="C24" s="6">
        <v>96.220176627477002</v>
      </c>
      <c r="D24">
        <v>54.974299999999999</v>
      </c>
      <c r="E24">
        <v>0.92610000000000003</v>
      </c>
      <c r="F24">
        <v>18.063500000000001</v>
      </c>
      <c r="G24">
        <v>6.7914000000000003</v>
      </c>
      <c r="H24">
        <v>0.10290000000000001</v>
      </c>
      <c r="I24">
        <v>5.1449999999999996</v>
      </c>
      <c r="J24">
        <v>7.9333999999999998</v>
      </c>
      <c r="K24">
        <v>3.6015999999999999</v>
      </c>
      <c r="L24">
        <v>1.2270000000000001</v>
      </c>
      <c r="M24">
        <v>0.20580000000000001</v>
      </c>
      <c r="N24">
        <v>1.0289999999999999</v>
      </c>
      <c r="O24">
        <v>0</v>
      </c>
      <c r="P24" s="17">
        <f t="shared" si="0"/>
        <v>98.971000000000004</v>
      </c>
      <c r="Q24" s="17">
        <f t="shared" si="1"/>
        <v>54.974299999999992</v>
      </c>
      <c r="R24" s="17">
        <f t="shared" si="1"/>
        <v>0.92610000000000015</v>
      </c>
      <c r="S24" s="17">
        <f t="shared" si="1"/>
        <v>18.063500000000001</v>
      </c>
      <c r="T24" s="17">
        <f t="shared" si="1"/>
        <v>6.7914000000000003</v>
      </c>
      <c r="U24" s="17">
        <f t="shared" si="1"/>
        <v>0.10290000000000001</v>
      </c>
      <c r="V24" s="17">
        <f t="shared" si="1"/>
        <v>5.1449999999999996</v>
      </c>
      <c r="W24" s="17">
        <f t="shared" si="1"/>
        <v>7.9334000000000007</v>
      </c>
      <c r="X24" s="17">
        <f t="shared" si="1"/>
        <v>3.6015999999999999</v>
      </c>
      <c r="Y24" s="17">
        <f t="shared" si="1"/>
        <v>1.2270000000000001</v>
      </c>
      <c r="Z24" s="17">
        <f t="shared" si="1"/>
        <v>0.20580000000000001</v>
      </c>
      <c r="AA24" s="17">
        <f t="shared" si="2"/>
        <v>1.0289999999999999</v>
      </c>
      <c r="AB24" s="17">
        <f t="shared" si="3"/>
        <v>0</v>
      </c>
      <c r="AC24" s="18">
        <f t="shared" si="4"/>
        <v>57.235681395000974</v>
      </c>
      <c r="AD24" s="18">
        <f t="shared" si="4"/>
        <v>0.72525885985752747</v>
      </c>
      <c r="AE24" s="18">
        <f t="shared" si="4"/>
        <v>11.082692705248071</v>
      </c>
      <c r="AF24" s="18">
        <f t="shared" si="4"/>
        <v>5.9129710506111079</v>
      </c>
      <c r="AG24" s="18">
        <f t="shared" si="4"/>
        <v>9.073971388249738E-2</v>
      </c>
      <c r="AH24" s="18">
        <f t="shared" si="4"/>
        <v>7.9864457851418909</v>
      </c>
      <c r="AI24" s="18">
        <f t="shared" si="4"/>
        <v>8.8496187605494185</v>
      </c>
      <c r="AJ24" s="18">
        <f t="shared" si="4"/>
        <v>3.6351063449497061</v>
      </c>
      <c r="AK24" s="18">
        <f t="shared" si="4"/>
        <v>0.81482974592089441</v>
      </c>
      <c r="AL24" s="18">
        <f t="shared" si="4"/>
        <v>9.0701356951167586E-2</v>
      </c>
      <c r="AM24" s="18">
        <f t="shared" si="4"/>
        <v>3.5759542818867631</v>
      </c>
      <c r="AN24" s="18">
        <f t="shared" si="4"/>
        <v>0</v>
      </c>
      <c r="AO24" s="18">
        <f t="shared" si="5"/>
        <v>100.00000000000003</v>
      </c>
      <c r="AP24" s="17">
        <f t="shared" si="6"/>
        <v>62.556611300528317</v>
      </c>
      <c r="AQ24" s="19">
        <f t="shared" si="7"/>
        <v>9250.5660646754168</v>
      </c>
      <c r="AR24" s="19">
        <f t="shared" si="8"/>
        <v>-1921.0739535277007</v>
      </c>
      <c r="AS24" s="20">
        <f t="shared" si="9"/>
        <v>439.58994631981142</v>
      </c>
      <c r="AT24" s="21">
        <f t="shared" si="10"/>
        <v>604.49408147738973</v>
      </c>
      <c r="AU24" s="21">
        <f t="shared" si="11"/>
        <v>-344.95813928621629</v>
      </c>
      <c r="AV24" s="21">
        <f t="shared" si="12"/>
        <v>-606.30597750441029</v>
      </c>
      <c r="AW24" s="21">
        <f t="shared" si="13"/>
        <v>721.39676140891436</v>
      </c>
      <c r="AX24" s="21">
        <f t="shared" si="14"/>
        <v>-1970.4447858687831</v>
      </c>
      <c r="AY24" s="21">
        <f t="shared" si="15"/>
        <v>-504.92677528225914</v>
      </c>
      <c r="AZ24" s="21">
        <f t="shared" si="16"/>
        <v>868.97037233982871</v>
      </c>
      <c r="BA24" s="21">
        <f t="shared" si="17"/>
        <v>157.39812383625267</v>
      </c>
      <c r="BB24" s="20">
        <f t="shared" si="18"/>
        <v>185.62099860346001</v>
      </c>
      <c r="BC24" s="20">
        <f t="shared" si="19"/>
        <v>116.39810249296734</v>
      </c>
      <c r="BD24" s="20">
        <f t="shared" si="20"/>
        <v>90.266111357604061</v>
      </c>
      <c r="BE24" s="20">
        <f t="shared" si="21"/>
        <v>-54.689714556799679</v>
      </c>
      <c r="BF24" s="20">
        <f t="shared" si="22"/>
        <v>-151.38195129705306</v>
      </c>
      <c r="BG24" s="20">
        <f t="shared" si="23"/>
        <v>81.459015095304849</v>
      </c>
      <c r="BH24" s="16">
        <f t="shared" si="24"/>
        <v>-4.55</v>
      </c>
      <c r="BI24" s="18">
        <f t="shared" si="25"/>
        <v>6537.307594751991</v>
      </c>
      <c r="BJ24" s="18">
        <f t="shared" si="26"/>
        <v>425.0706855317361</v>
      </c>
      <c r="BK24" s="19">
        <f t="shared" si="27"/>
        <v>820.07416557717363</v>
      </c>
      <c r="BL24" s="18">
        <f t="shared" si="28"/>
        <v>34.35976675127268</v>
      </c>
      <c r="BM24" s="17">
        <f t="shared" si="29"/>
        <v>1.9958216502658166</v>
      </c>
      <c r="BN24" s="17">
        <f t="shared" si="30"/>
        <v>3.7798233725229977</v>
      </c>
      <c r="BO24" s="17">
        <f t="shared" si="31"/>
        <v>3.7798233725229974E-2</v>
      </c>
      <c r="BP24" s="53">
        <f t="shared" si="32"/>
        <v>124.25533262020291</v>
      </c>
    </row>
    <row r="25" spans="1:68" s="8" customFormat="1" ht="16" x14ac:dyDescent="0.2">
      <c r="A25">
        <v>7</v>
      </c>
      <c r="B25">
        <v>1147.6199999999999</v>
      </c>
      <c r="C25" s="6">
        <v>95.474941768202996</v>
      </c>
      <c r="D25">
        <v>55.014800000000001</v>
      </c>
      <c r="E25">
        <v>0.93330000000000002</v>
      </c>
      <c r="F25">
        <v>17.953499999999998</v>
      </c>
      <c r="G25">
        <v>6.8444000000000003</v>
      </c>
      <c r="H25">
        <v>0.1037</v>
      </c>
      <c r="I25">
        <v>5.1851000000000003</v>
      </c>
      <c r="J25">
        <v>7.8788999999999998</v>
      </c>
      <c r="K25">
        <v>3.6069</v>
      </c>
      <c r="L25">
        <v>1.2347999999999999</v>
      </c>
      <c r="M25">
        <v>0.2074</v>
      </c>
      <c r="N25">
        <v>1.0369999999999999</v>
      </c>
      <c r="O25">
        <v>0</v>
      </c>
      <c r="P25" s="17">
        <f t="shared" si="0"/>
        <v>98.962800000000016</v>
      </c>
      <c r="Q25" s="17">
        <f t="shared" si="1"/>
        <v>55.014911182787863</v>
      </c>
      <c r="R25" s="17">
        <f t="shared" si="1"/>
        <v>0.93330188616328547</v>
      </c>
      <c r="S25" s="17">
        <f t="shared" si="1"/>
        <v>17.953536283330699</v>
      </c>
      <c r="T25" s="17">
        <f t="shared" si="1"/>
        <v>6.8444138322682857</v>
      </c>
      <c r="U25" s="17">
        <f t="shared" si="1"/>
        <v>0.10370020957369837</v>
      </c>
      <c r="V25" s="17">
        <f t="shared" si="1"/>
        <v>5.1851104788870153</v>
      </c>
      <c r="W25" s="17">
        <f t="shared" si="1"/>
        <v>7.8789159229528654</v>
      </c>
      <c r="X25" s="17">
        <f t="shared" si="1"/>
        <v>3.6069072894057155</v>
      </c>
      <c r="Y25" s="17">
        <f t="shared" si="1"/>
        <v>1.2348024954831509</v>
      </c>
      <c r="Z25" s="17">
        <f t="shared" si="1"/>
        <v>0.20740041914739674</v>
      </c>
      <c r="AA25" s="17">
        <f t="shared" si="2"/>
        <v>1.0369999999999999</v>
      </c>
      <c r="AB25" s="17">
        <f t="shared" si="3"/>
        <v>0</v>
      </c>
      <c r="AC25" s="18">
        <f t="shared" si="4"/>
        <v>57.239127560595428</v>
      </c>
      <c r="AD25" s="18">
        <f t="shared" si="4"/>
        <v>0.73040332621778914</v>
      </c>
      <c r="AE25" s="18">
        <f t="shared" si="4"/>
        <v>11.007756951703492</v>
      </c>
      <c r="AF25" s="18">
        <f t="shared" si="4"/>
        <v>5.9550874412244079</v>
      </c>
      <c r="AG25" s="18">
        <f t="shared" si="4"/>
        <v>9.1383356354786491E-2</v>
      </c>
      <c r="AH25" s="18">
        <f t="shared" si="4"/>
        <v>8.0432510278593607</v>
      </c>
      <c r="AI25" s="18">
        <f t="shared" si="4"/>
        <v>8.7828833780749935</v>
      </c>
      <c r="AJ25" s="18">
        <f t="shared" si="4"/>
        <v>3.6379947046220273</v>
      </c>
      <c r="AK25" s="18">
        <f t="shared" si="4"/>
        <v>0.81945526641684441</v>
      </c>
      <c r="AL25" s="18">
        <f t="shared" si="4"/>
        <v>9.1344727346886756E-2</v>
      </c>
      <c r="AM25" s="18">
        <f t="shared" si="4"/>
        <v>3.6013122595839944</v>
      </c>
      <c r="AN25" s="18">
        <f t="shared" si="4"/>
        <v>0</v>
      </c>
      <c r="AO25" s="18">
        <f t="shared" si="5"/>
        <v>100</v>
      </c>
      <c r="AP25" s="17">
        <f t="shared" si="6"/>
        <v>62.514196706626315</v>
      </c>
      <c r="AQ25" s="19">
        <f t="shared" si="7"/>
        <v>9251.9371295353885</v>
      </c>
      <c r="AR25" s="19">
        <f t="shared" si="8"/>
        <v>-1908.0845900082834</v>
      </c>
      <c r="AS25" s="20">
        <f t="shared" si="9"/>
        <v>442.72063381291821</v>
      </c>
      <c r="AT25" s="21">
        <f t="shared" si="10"/>
        <v>608.79367029867501</v>
      </c>
      <c r="AU25" s="21">
        <f t="shared" si="11"/>
        <v>-342.35679407736325</v>
      </c>
      <c r="AV25" s="21">
        <f t="shared" si="12"/>
        <v>-608.68092955044233</v>
      </c>
      <c r="AW25" s="21">
        <f t="shared" si="13"/>
        <v>725.7681183168105</v>
      </c>
      <c r="AX25" s="21">
        <f t="shared" si="14"/>
        <v>-1984.7621918476711</v>
      </c>
      <c r="AY25" s="21">
        <f t="shared" si="15"/>
        <v>-506.51299557272057</v>
      </c>
      <c r="AZ25" s="21">
        <f t="shared" si="16"/>
        <v>864.55218645620812</v>
      </c>
      <c r="BA25" s="21">
        <f t="shared" si="17"/>
        <v>157.40760079163744</v>
      </c>
      <c r="BB25" s="20">
        <f t="shared" si="18"/>
        <v>184.52387956892255</v>
      </c>
      <c r="BC25" s="20">
        <f t="shared" si="19"/>
        <v>117.22648558764878</v>
      </c>
      <c r="BD25" s="20">
        <f t="shared" si="20"/>
        <v>89.585410456364926</v>
      </c>
      <c r="BE25" s="20">
        <f t="shared" si="21"/>
        <v>-54.782060144067735</v>
      </c>
      <c r="BF25" s="20">
        <f t="shared" si="22"/>
        <v>-151.93203655662967</v>
      </c>
      <c r="BG25" s="20">
        <f t="shared" si="23"/>
        <v>81.689297237273323</v>
      </c>
      <c r="BH25" s="16">
        <f t="shared" si="24"/>
        <v>-4.55</v>
      </c>
      <c r="BI25" s="18">
        <f t="shared" si="25"/>
        <v>6543.3742373635187</v>
      </c>
      <c r="BJ25" s="18">
        <f t="shared" si="26"/>
        <v>423.71857694114965</v>
      </c>
      <c r="BK25" s="19">
        <f t="shared" si="27"/>
        <v>819.08862149483662</v>
      </c>
      <c r="BL25" s="18">
        <f t="shared" si="28"/>
        <v>34.286655937836983</v>
      </c>
      <c r="BM25" s="17">
        <f t="shared" si="29"/>
        <v>2.0127249367832256</v>
      </c>
      <c r="BN25" s="17">
        <f t="shared" si="30"/>
        <v>4.5250582317970043</v>
      </c>
      <c r="BO25" s="17">
        <f t="shared" si="31"/>
        <v>4.5250582317970044E-2</v>
      </c>
      <c r="BP25" s="53">
        <f t="shared" si="32"/>
        <v>135.09441841504525</v>
      </c>
    </row>
    <row r="26" spans="1:68" s="8" customFormat="1" ht="16" x14ac:dyDescent="0.2">
      <c r="A26">
        <v>8</v>
      </c>
      <c r="B26">
        <v>1144.6199999999999</v>
      </c>
      <c r="C26" s="6">
        <v>94.099069709584001</v>
      </c>
      <c r="D26">
        <v>55.128399999999999</v>
      </c>
      <c r="E26">
        <v>0.94699999999999995</v>
      </c>
      <c r="F26">
        <v>17.8599</v>
      </c>
      <c r="G26">
        <v>6.8810000000000002</v>
      </c>
      <c r="H26">
        <v>9.5899999999999999E-2</v>
      </c>
      <c r="I26">
        <v>5.1199000000000003</v>
      </c>
      <c r="J26">
        <v>7.8284000000000002</v>
      </c>
      <c r="K26">
        <v>3.6265999999999998</v>
      </c>
      <c r="L26">
        <v>1.2503</v>
      </c>
      <c r="M26">
        <v>0.2104</v>
      </c>
      <c r="N26">
        <v>1.0522</v>
      </c>
      <c r="O26">
        <v>0</v>
      </c>
      <c r="P26" s="17">
        <f t="shared" si="0"/>
        <v>98.947800000000001</v>
      </c>
      <c r="Q26" s="17">
        <f t="shared" si="1"/>
        <v>55.128399999999999</v>
      </c>
      <c r="R26" s="17">
        <f t="shared" si="1"/>
        <v>0.94699999999999995</v>
      </c>
      <c r="S26" s="17">
        <f t="shared" si="1"/>
        <v>17.8599</v>
      </c>
      <c r="T26" s="17">
        <f t="shared" si="1"/>
        <v>6.8809999999999993</v>
      </c>
      <c r="U26" s="17">
        <f t="shared" si="1"/>
        <v>9.5899999999999999E-2</v>
      </c>
      <c r="V26" s="17">
        <f t="shared" si="1"/>
        <v>5.1199000000000003</v>
      </c>
      <c r="W26" s="17">
        <f t="shared" si="1"/>
        <v>7.8284000000000011</v>
      </c>
      <c r="X26" s="17">
        <f t="shared" si="1"/>
        <v>3.6265999999999998</v>
      </c>
      <c r="Y26" s="17">
        <f t="shared" si="1"/>
        <v>1.2503</v>
      </c>
      <c r="Z26" s="17">
        <f t="shared" si="1"/>
        <v>0.2104</v>
      </c>
      <c r="AA26" s="17">
        <f t="shared" si="2"/>
        <v>1.0522</v>
      </c>
      <c r="AB26" s="17">
        <f t="shared" si="3"/>
        <v>0</v>
      </c>
      <c r="AC26" s="18">
        <f t="shared" si="4"/>
        <v>57.343939525373955</v>
      </c>
      <c r="AD26" s="18">
        <f t="shared" si="4"/>
        <v>0.74095208744738628</v>
      </c>
      <c r="AE26" s="18">
        <f t="shared" si="4"/>
        <v>10.947813720204724</v>
      </c>
      <c r="AF26" s="18">
        <f t="shared" si="4"/>
        <v>5.9855351902817331</v>
      </c>
      <c r="AG26" s="18">
        <f t="shared" si="4"/>
        <v>8.4490061477566797E-2</v>
      </c>
      <c r="AH26" s="18">
        <f t="shared" si="4"/>
        <v>7.9402583928521118</v>
      </c>
      <c r="AI26" s="18">
        <f t="shared" si="4"/>
        <v>8.7245534247967687</v>
      </c>
      <c r="AJ26" s="18">
        <f t="shared" si="4"/>
        <v>3.6570111829870329</v>
      </c>
      <c r="AK26" s="18">
        <f t="shared" si="4"/>
        <v>0.8295480207633571</v>
      </c>
      <c r="AL26" s="18">
        <f t="shared" si="4"/>
        <v>9.2644392462410949E-2</v>
      </c>
      <c r="AM26" s="18">
        <f t="shared" si="4"/>
        <v>3.6532540013529533</v>
      </c>
      <c r="AN26" s="18">
        <f t="shared" si="4"/>
        <v>0</v>
      </c>
      <c r="AO26" s="18">
        <f t="shared" si="5"/>
        <v>99.999999999999986</v>
      </c>
      <c r="AP26" s="17">
        <f t="shared" si="6"/>
        <v>62.499738907388824</v>
      </c>
      <c r="AQ26" s="19">
        <f t="shared" si="7"/>
        <v>9270.3487014062848</v>
      </c>
      <c r="AR26" s="19">
        <f t="shared" si="8"/>
        <v>-1897.694030260287</v>
      </c>
      <c r="AS26" s="20">
        <f t="shared" si="9"/>
        <v>444.51336143771198</v>
      </c>
      <c r="AT26" s="21">
        <f t="shared" si="10"/>
        <v>600.99815775497632</v>
      </c>
      <c r="AU26" s="21">
        <f t="shared" si="11"/>
        <v>-340.08309249857803</v>
      </c>
      <c r="AV26" s="21">
        <f t="shared" si="12"/>
        <v>-614.64709669930608</v>
      </c>
      <c r="AW26" s="21">
        <f t="shared" si="13"/>
        <v>734.70877057618372</v>
      </c>
      <c r="AX26" s="21">
        <f t="shared" si="14"/>
        <v>-1977.499510917994</v>
      </c>
      <c r="AY26" s="21">
        <f t="shared" si="15"/>
        <v>-512.0273653976551</v>
      </c>
      <c r="AZ26" s="21">
        <f t="shared" si="16"/>
        <v>865.45941385714229</v>
      </c>
      <c r="BA26" s="21">
        <f t="shared" si="17"/>
        <v>157.69583369477837</v>
      </c>
      <c r="BB26" s="20">
        <f t="shared" si="18"/>
        <v>183.7473984962912</v>
      </c>
      <c r="BC26" s="20">
        <f t="shared" si="19"/>
        <v>116.56555992316696</v>
      </c>
      <c r="BD26" s="20">
        <f t="shared" si="20"/>
        <v>88.990444932927034</v>
      </c>
      <c r="BE26" s="20">
        <f t="shared" si="21"/>
        <v>-55.139812614092286</v>
      </c>
      <c r="BF26" s="20">
        <f t="shared" si="22"/>
        <v>-153.04939530044743</v>
      </c>
      <c r="BG26" s="20">
        <f t="shared" si="23"/>
        <v>82.02491328930941</v>
      </c>
      <c r="BH26" s="16">
        <f t="shared" si="24"/>
        <v>-4.55</v>
      </c>
      <c r="BI26" s="18">
        <f t="shared" si="25"/>
        <v>6574.0773092584795</v>
      </c>
      <c r="BJ26" s="18">
        <f t="shared" si="26"/>
        <v>420.83494242193319</v>
      </c>
      <c r="BK26" s="19">
        <f t="shared" si="27"/>
        <v>818.06015748286848</v>
      </c>
      <c r="BL26" s="18">
        <f t="shared" si="28"/>
        <v>34.083676194283328</v>
      </c>
      <c r="BM26" s="17">
        <f t="shared" si="29"/>
        <v>2.0442884235904053</v>
      </c>
      <c r="BN26" s="17">
        <f t="shared" si="30"/>
        <v>5.9009302904159995</v>
      </c>
      <c r="BO26" s="17">
        <f t="shared" si="31"/>
        <v>5.9009302904159996E-2</v>
      </c>
      <c r="BP26" s="53">
        <f t="shared" si="32"/>
        <v>157.78034864646952</v>
      </c>
    </row>
    <row r="27" spans="1:68" s="8" customFormat="1" ht="16" x14ac:dyDescent="0.2">
      <c r="A27">
        <v>9</v>
      </c>
      <c r="B27">
        <v>1141.6199999999999</v>
      </c>
      <c r="C27" s="6">
        <v>92.619159956391997</v>
      </c>
      <c r="D27">
        <v>55.254800000000003</v>
      </c>
      <c r="E27">
        <v>0.96209999999999996</v>
      </c>
      <c r="F27">
        <v>17.7683</v>
      </c>
      <c r="G27">
        <v>6.9137000000000004</v>
      </c>
      <c r="H27">
        <v>8.8200000000000001E-2</v>
      </c>
      <c r="I27">
        <v>5.0354000000000001</v>
      </c>
      <c r="J27">
        <v>7.7793000000000001</v>
      </c>
      <c r="K27">
        <v>3.6478999999999999</v>
      </c>
      <c r="L27">
        <v>1.2675000000000001</v>
      </c>
      <c r="M27">
        <v>0.21379999999999999</v>
      </c>
      <c r="N27">
        <v>1.069</v>
      </c>
      <c r="O27">
        <v>0</v>
      </c>
      <c r="P27" s="17">
        <f t="shared" ref="P27:P64" si="33">SUM(D27:M27)+O27</f>
        <v>98.931000000000012</v>
      </c>
      <c r="Q27" s="17">
        <f t="shared" ref="Q27:Q64" si="34">(D27/$P27)*(100-$N27)</f>
        <v>55.254799999999989</v>
      </c>
      <c r="R27" s="17">
        <f t="shared" ref="R27:R64" si="35">(E27/$P27)*(100-$N27)</f>
        <v>0.96209999999999984</v>
      </c>
      <c r="S27" s="17">
        <f t="shared" ref="S27:S64" si="36">(F27/$P27)*(100-$N27)</f>
        <v>17.768299999999996</v>
      </c>
      <c r="T27" s="17">
        <f t="shared" ref="T27:T64" si="37">(G27/$P27)*(100-$N27)</f>
        <v>6.9136999999999986</v>
      </c>
      <c r="U27" s="17">
        <f t="shared" ref="U27:U64" si="38">(H27/$P27)*(100-$N27)</f>
        <v>8.8199999999999987E-2</v>
      </c>
      <c r="V27" s="17">
        <f t="shared" ref="V27:V64" si="39">(I27/$P27)*(100-$N27)</f>
        <v>5.0353999999999992</v>
      </c>
      <c r="W27" s="17">
        <f t="shared" ref="W27:W64" si="40">(J27/$P27)*(100-$N27)</f>
        <v>7.7792999999999992</v>
      </c>
      <c r="X27" s="17">
        <f t="shared" ref="X27:X64" si="41">(K27/$P27)*(100-$N27)</f>
        <v>3.647899999999999</v>
      </c>
      <c r="Y27" s="17">
        <f t="shared" ref="Y27:Y64" si="42">(L27/$P27)*(100-$N27)</f>
        <v>1.2674999999999998</v>
      </c>
      <c r="Z27" s="17">
        <f t="shared" ref="Z27:Z64" si="43">(M27/$P27)*(100-$N27)</f>
        <v>0.21379999999999996</v>
      </c>
      <c r="AA27" s="17">
        <f t="shared" ref="AA27:AA64" si="44">N27</f>
        <v>1.069</v>
      </c>
      <c r="AB27" s="17">
        <f t="shared" ref="AB27:AB64" si="45">(O27/$P27)*(100-$N27)</f>
        <v>0</v>
      </c>
      <c r="AC27" s="18">
        <f t="shared" ref="AC27:AC64" si="46">$AP27*Q27/D$18</f>
        <v>57.466365717809822</v>
      </c>
      <c r="AD27" s="18">
        <f t="shared" ref="AD27:AD64" si="47">$AP27*R27/E$18</f>
        <v>0.7526480574450739</v>
      </c>
      <c r="AE27" s="18">
        <f t="shared" ref="AE27:AE64" si="48">$AP27*S27/F$18</f>
        <v>10.889948804192555</v>
      </c>
      <c r="AF27" s="18">
        <f t="shared" ref="AF27:AF64" si="49">$AP27*T27/G$18</f>
        <v>6.0130324118563951</v>
      </c>
      <c r="AG27" s="18">
        <f t="shared" ref="AG27:AG64" si="50">$AP27*U27/H$18</f>
        <v>7.7693947469723357E-2</v>
      </c>
      <c r="AH27" s="18">
        <f t="shared" ref="AH27:AH64" si="51">$AP27*V27/I$18</f>
        <v>7.8079804282892065</v>
      </c>
      <c r="AI27" s="18">
        <f t="shared" ref="AI27:AI64" si="52">$AP27*W27/J$18</f>
        <v>8.6684670268994317</v>
      </c>
      <c r="AJ27" s="18">
        <f t="shared" ref="AJ27:AJ64" si="53">$AP27*X27/K$18</f>
        <v>3.6779103518420806</v>
      </c>
      <c r="AK27" s="18">
        <f t="shared" ref="AK27:AK64" si="54">$AP27*Y27/L$18</f>
        <v>0.84082739274328366</v>
      </c>
      <c r="AL27" s="18">
        <f t="shared" ref="AL27:AL64" si="55">$AP27*Z27/M$18</f>
        <v>9.4126668277225906E-2</v>
      </c>
      <c r="AM27" s="18">
        <f t="shared" ref="AM27:AM64" si="56">$AP27*AA27/N$18</f>
        <v>3.7109991931752253</v>
      </c>
      <c r="AN27" s="18">
        <f t="shared" ref="AN27:AN64" si="57">$AP27*AB27/O$18</f>
        <v>0</v>
      </c>
      <c r="AO27" s="18">
        <f t="shared" ref="AO27:AO64" si="58">SUM(AC27:AN27)</f>
        <v>100.00000000000004</v>
      </c>
      <c r="AP27" s="17">
        <f t="shared" ref="AP27:AP64" si="59">100/(Q27/D$18+R27/E$18+S27/F$18+T27/G$18+U27/H$18+V27/I$18+W27/J$18+X27/K$18+Y27/L$18+Z27/M$18+AA27/N$18+AB27/N$18)</f>
        <v>62.489893803879546</v>
      </c>
      <c r="AQ27" s="19">
        <f t="shared" ref="AQ27:AQ64" si="60">$K$5*(AC27+AD27)</f>
        <v>9291.7545985306806</v>
      </c>
      <c r="AR27" s="19">
        <f t="shared" ref="AR27:AR64" si="61">$K$6*AE27</f>
        <v>-1887.6637257187374</v>
      </c>
      <c r="AS27" s="20">
        <f t="shared" ref="AS27:AS64" si="62">$K$7*(AF27+AG27+AL27)</f>
        <v>446.11344888102917</v>
      </c>
      <c r="AT27" s="21">
        <f t="shared" ref="AT27:AT64" si="63">$K$8*AH27</f>
        <v>590.98603861721006</v>
      </c>
      <c r="AU27" s="21">
        <f t="shared" ref="AU27:AU64" si="64">$K$9*AI27</f>
        <v>-337.89684470853985</v>
      </c>
      <c r="AV27" s="21">
        <f t="shared" ref="AV27:AV64" si="65">K$10*(AJ27+AM27+AN27)</f>
        <v>-621.25951454505503</v>
      </c>
      <c r="AW27" s="21">
        <f t="shared" ref="AW27:AW64" si="66">$K$11*(AM27+AN27+LN(1+AM27))</f>
        <v>744.62767582938272</v>
      </c>
      <c r="AX27" s="21">
        <f t="shared" ref="AX27:AX64" si="67">$K$12*(AC27+AD27)*(AF27+AG27+AH27)</f>
        <v>-1966.280674681165</v>
      </c>
      <c r="AY27" s="21">
        <f t="shared" ref="AY27:AY64" si="68">$K$13*(AC27+AD27+AE27+AL27)*(AJ27+AK27+AM27)</f>
        <v>-518.2661300081196</v>
      </c>
      <c r="AZ27" s="21">
        <f t="shared" ref="AZ27:AZ64" si="69">$K$14*(AE27)*(AJ27+AK27)</f>
        <v>867.05945594064792</v>
      </c>
      <c r="BA27" s="21">
        <f t="shared" ref="BA27:BA64" si="70">$M$5*AC27</f>
        <v>158.03250572397701</v>
      </c>
      <c r="BB27" s="20">
        <f t="shared" ref="BB27:BB64" si="71">$M$6*(AD27+AE27)</f>
        <v>183.02162266494352</v>
      </c>
      <c r="BC27" s="20">
        <f t="shared" ref="BC27:BC64" si="72">$M$7*(AF27+AG27+AH27)</f>
        <v>115.6372404729595</v>
      </c>
      <c r="BD27" s="20">
        <f t="shared" ref="BD27:BD64" si="73">$M$8*AI27</f>
        <v>88.418363674374191</v>
      </c>
      <c r="BE27" s="20">
        <f t="shared" ref="BE27:BE64" si="74">$M$9*(AJ27+AK27)</f>
        <v>-55.535286880954118</v>
      </c>
      <c r="BF27" s="20">
        <f t="shared" ref="BF27:BF64" si="75">$M$10*(LN(1+AM27+AN27))</f>
        <v>-154.27704883229868</v>
      </c>
      <c r="BG27" s="20">
        <f t="shared" ref="BG27:BG64" si="76">$M$11*(SUM(AE27:AI27)-AL27)*(AJ27+AK27+AM27+AN27)</f>
        <v>82.370604038283417</v>
      </c>
      <c r="BH27" s="16">
        <f t="shared" si="24"/>
        <v>-4.55</v>
      </c>
      <c r="BI27" s="18">
        <f t="shared" ref="BI27:BI64" si="77">SUM(AQ27:AZ27)</f>
        <v>6609.1743281373329</v>
      </c>
      <c r="BJ27" s="18">
        <f t="shared" ref="BJ27:BJ64" si="78">SUM(BA27:BG27)</f>
        <v>417.6680008612849</v>
      </c>
      <c r="BK27" s="19">
        <f t="shared" ref="BK27:BK64" si="79">(BI27/(12-BH27))+BJ27</f>
        <v>817.01388171550434</v>
      </c>
      <c r="BL27" s="18">
        <f t="shared" ref="BL27:BL64" si="80">BI27/(BK27*(1-$BJ27/$BK27)^2)</f>
        <v>33.859319428732583</v>
      </c>
      <c r="BM27" s="17">
        <f t="shared" ref="BM27:BM64" si="81">BH27+BI27/((B27+273.15)-BJ27)</f>
        <v>2.0783833889073131</v>
      </c>
      <c r="BN27" s="17">
        <f t="shared" ref="BN27:BN64" si="82">100-C27</f>
        <v>7.3808400436080035</v>
      </c>
      <c r="BO27" s="17">
        <f t="shared" si="31"/>
        <v>7.3808400436080029E-2</v>
      </c>
      <c r="BP27" s="53">
        <f t="shared" si="32"/>
        <v>186.51375905209974</v>
      </c>
    </row>
    <row r="28" spans="1:68" s="8" customFormat="1" ht="16" x14ac:dyDescent="0.2">
      <c r="A28">
        <v>10</v>
      </c>
      <c r="B28">
        <v>1138.6199999999999</v>
      </c>
      <c r="C28" s="6">
        <v>91.131293587247001</v>
      </c>
      <c r="D28">
        <v>55.383200000000002</v>
      </c>
      <c r="E28">
        <v>0.9778</v>
      </c>
      <c r="F28">
        <v>17.676300000000001</v>
      </c>
      <c r="G28">
        <v>6.9447999999999999</v>
      </c>
      <c r="H28">
        <v>8.1600000000000006E-2</v>
      </c>
      <c r="I28">
        <v>4.9471999999999996</v>
      </c>
      <c r="J28">
        <v>7.7313999999999998</v>
      </c>
      <c r="K28">
        <v>3.6686999999999999</v>
      </c>
      <c r="L28">
        <v>1.2851999999999999</v>
      </c>
      <c r="M28">
        <v>0.21729999999999999</v>
      </c>
      <c r="N28">
        <v>1.0865</v>
      </c>
      <c r="O28">
        <v>0</v>
      </c>
      <c r="P28" s="17">
        <f t="shared" si="33"/>
        <v>98.913499999999985</v>
      </c>
      <c r="Q28" s="17">
        <f t="shared" si="34"/>
        <v>55.383200000000009</v>
      </c>
      <c r="R28" s="17">
        <f t="shared" si="35"/>
        <v>0.97780000000000011</v>
      </c>
      <c r="S28" s="17">
        <f t="shared" si="36"/>
        <v>17.676300000000005</v>
      </c>
      <c r="T28" s="17">
        <f t="shared" si="37"/>
        <v>6.9448000000000016</v>
      </c>
      <c r="U28" s="17">
        <f t="shared" si="38"/>
        <v>8.160000000000002E-2</v>
      </c>
      <c r="V28" s="17">
        <f t="shared" si="39"/>
        <v>4.9472000000000005</v>
      </c>
      <c r="W28" s="17">
        <f t="shared" si="40"/>
        <v>7.7314000000000007</v>
      </c>
      <c r="X28" s="17">
        <f t="shared" si="41"/>
        <v>3.6687000000000003</v>
      </c>
      <c r="Y28" s="17">
        <f t="shared" si="42"/>
        <v>1.2852000000000001</v>
      </c>
      <c r="Z28" s="17">
        <f t="shared" si="43"/>
        <v>0.21730000000000002</v>
      </c>
      <c r="AA28" s="17">
        <f t="shared" si="44"/>
        <v>1.0865</v>
      </c>
      <c r="AB28" s="17">
        <f t="shared" si="45"/>
        <v>0</v>
      </c>
      <c r="AC28" s="18">
        <f t="shared" si="46"/>
        <v>57.590957916254062</v>
      </c>
      <c r="AD28" s="18">
        <f t="shared" si="47"/>
        <v>0.76481130559811261</v>
      </c>
      <c r="AE28" s="18">
        <f t="shared" si="48"/>
        <v>10.831880481103571</v>
      </c>
      <c r="AF28" s="18">
        <f t="shared" si="49"/>
        <v>6.0391427195615695</v>
      </c>
      <c r="AG28" s="18">
        <f t="shared" si="50"/>
        <v>7.1868949526976506E-2</v>
      </c>
      <c r="AH28" s="18">
        <f t="shared" si="51"/>
        <v>7.6700243760229458</v>
      </c>
      <c r="AI28" s="18">
        <f t="shared" si="52"/>
        <v>8.6137539174365578</v>
      </c>
      <c r="AJ28" s="18">
        <f t="shared" si="53"/>
        <v>3.6983069208946171</v>
      </c>
      <c r="AK28" s="18">
        <f t="shared" si="54"/>
        <v>0.85243669481144868</v>
      </c>
      <c r="AL28" s="18">
        <f t="shared" si="55"/>
        <v>9.565270317746094E-2</v>
      </c>
      <c r="AM28" s="18">
        <f t="shared" si="56"/>
        <v>3.7711640156126895</v>
      </c>
      <c r="AN28" s="18">
        <f t="shared" si="57"/>
        <v>0</v>
      </c>
      <c r="AO28" s="18">
        <f t="shared" si="58"/>
        <v>100.00000000000001</v>
      </c>
      <c r="AP28" s="17">
        <f t="shared" si="59"/>
        <v>62.480187248084704</v>
      </c>
      <c r="AQ28" s="19">
        <f t="shared" si="60"/>
        <v>9313.5807678076071</v>
      </c>
      <c r="AR28" s="19">
        <f t="shared" si="61"/>
        <v>-1877.598162594493</v>
      </c>
      <c r="AS28" s="20">
        <f t="shared" si="62"/>
        <v>447.68670117154704</v>
      </c>
      <c r="AT28" s="21">
        <f t="shared" si="63"/>
        <v>580.54414502117675</v>
      </c>
      <c r="AU28" s="21">
        <f t="shared" si="64"/>
        <v>-335.76412770167701</v>
      </c>
      <c r="AV28" s="21">
        <f t="shared" si="65"/>
        <v>-628.03311634153431</v>
      </c>
      <c r="AW28" s="21">
        <f t="shared" si="66"/>
        <v>754.93958633577165</v>
      </c>
      <c r="AX28" s="21">
        <f t="shared" si="67"/>
        <v>-1954.2131905803228</v>
      </c>
      <c r="AY28" s="21">
        <f t="shared" si="68"/>
        <v>-524.67801114507427</v>
      </c>
      <c r="AZ28" s="21">
        <f t="shared" si="69"/>
        <v>868.54461485923821</v>
      </c>
      <c r="BA28" s="21">
        <f t="shared" si="70"/>
        <v>158.37513426969866</v>
      </c>
      <c r="BB28" s="20">
        <f t="shared" si="71"/>
        <v>182.29999488695046</v>
      </c>
      <c r="BC28" s="20">
        <f t="shared" si="72"/>
        <v>114.65821989532762</v>
      </c>
      <c r="BD28" s="20">
        <f t="shared" si="73"/>
        <v>87.860289957852885</v>
      </c>
      <c r="BE28" s="20">
        <f t="shared" si="74"/>
        <v>-55.928639037027537</v>
      </c>
      <c r="BF28" s="20">
        <f t="shared" si="75"/>
        <v>-155.54023881641106</v>
      </c>
      <c r="BG28" s="20">
        <f t="shared" si="76"/>
        <v>82.71398081034269</v>
      </c>
      <c r="BH28" s="16">
        <f t="shared" si="24"/>
        <v>-4.55</v>
      </c>
      <c r="BI28" s="18">
        <f t="shared" si="77"/>
        <v>6645.0092068322392</v>
      </c>
      <c r="BJ28" s="18">
        <f t="shared" si="78"/>
        <v>414.43874196673369</v>
      </c>
      <c r="BK28" s="19">
        <f t="shared" si="79"/>
        <v>815.94987228892342</v>
      </c>
      <c r="BL28" s="18">
        <f t="shared" si="80"/>
        <v>33.632866853642433</v>
      </c>
      <c r="BM28" s="17">
        <f t="shared" si="81"/>
        <v>2.1127904753894651</v>
      </c>
      <c r="BN28" s="17">
        <f t="shared" si="82"/>
        <v>8.8687064127529993</v>
      </c>
      <c r="BO28" s="17">
        <f t="shared" si="31"/>
        <v>8.8687064127529996E-2</v>
      </c>
      <c r="BP28" s="53">
        <f t="shared" si="32"/>
        <v>220.74368631638347</v>
      </c>
    </row>
    <row r="29" spans="1:68" s="8" customFormat="1" ht="16" x14ac:dyDescent="0.2">
      <c r="A29">
        <v>11</v>
      </c>
      <c r="B29">
        <v>1135.6199999999999</v>
      </c>
      <c r="C29" s="6">
        <v>89.642645115880001</v>
      </c>
      <c r="D29">
        <v>55.512999999999998</v>
      </c>
      <c r="E29">
        <v>0.99409999999999998</v>
      </c>
      <c r="F29">
        <v>17.584099999999999</v>
      </c>
      <c r="G29">
        <v>6.9739000000000004</v>
      </c>
      <c r="H29">
        <v>7.5999999999999998E-2</v>
      </c>
      <c r="I29">
        <v>4.8566000000000003</v>
      </c>
      <c r="J29">
        <v>7.6848000000000001</v>
      </c>
      <c r="K29">
        <v>3.6888000000000001</v>
      </c>
      <c r="L29">
        <v>1.3033999999999999</v>
      </c>
      <c r="M29">
        <v>0.22090000000000001</v>
      </c>
      <c r="N29">
        <v>1.1045</v>
      </c>
      <c r="O29">
        <v>0</v>
      </c>
      <c r="P29" s="17">
        <f t="shared" si="33"/>
        <v>98.895599999999988</v>
      </c>
      <c r="Q29" s="17">
        <f t="shared" si="34"/>
        <v>55.512943867067897</v>
      </c>
      <c r="R29" s="17">
        <f t="shared" si="35"/>
        <v>0.99409899479855524</v>
      </c>
      <c r="S29" s="17">
        <f t="shared" si="36"/>
        <v>17.584082219532519</v>
      </c>
      <c r="T29" s="17">
        <f t="shared" si="37"/>
        <v>6.9738929482201444</v>
      </c>
      <c r="U29" s="17">
        <f t="shared" si="38"/>
        <v>7.5999923151282775E-2</v>
      </c>
      <c r="V29" s="17">
        <f t="shared" si="39"/>
        <v>4.8565950891647365</v>
      </c>
      <c r="W29" s="17">
        <f t="shared" si="40"/>
        <v>7.6847922293812871</v>
      </c>
      <c r="X29" s="17">
        <f t="shared" si="41"/>
        <v>3.688796270005946</v>
      </c>
      <c r="Y29" s="17">
        <f t="shared" si="42"/>
        <v>1.3033986820444996</v>
      </c>
      <c r="Z29" s="17">
        <f t="shared" si="43"/>
        <v>0.22089977663313642</v>
      </c>
      <c r="AA29" s="17">
        <f t="shared" si="44"/>
        <v>1.1045</v>
      </c>
      <c r="AB29" s="17">
        <f t="shared" si="45"/>
        <v>0</v>
      </c>
      <c r="AC29" s="18">
        <f t="shared" si="46"/>
        <v>57.716920297700305</v>
      </c>
      <c r="AD29" s="18">
        <f t="shared" si="47"/>
        <v>0.77743937914022676</v>
      </c>
      <c r="AE29" s="18">
        <f t="shared" si="48"/>
        <v>10.773698938337649</v>
      </c>
      <c r="AF29" s="18">
        <f t="shared" si="49"/>
        <v>6.0635010970647487</v>
      </c>
      <c r="AG29" s="18">
        <f t="shared" si="50"/>
        <v>6.6926316891237389E-2</v>
      </c>
      <c r="AH29" s="18">
        <f t="shared" si="51"/>
        <v>7.5283847566135549</v>
      </c>
      <c r="AI29" s="18">
        <f t="shared" si="52"/>
        <v>8.5604990149522546</v>
      </c>
      <c r="AJ29" s="18">
        <f t="shared" si="53"/>
        <v>3.7179886067388561</v>
      </c>
      <c r="AK29" s="18">
        <f t="shared" si="54"/>
        <v>0.86437327582307988</v>
      </c>
      <c r="AL29" s="18">
        <f t="shared" si="55"/>
        <v>9.7222197304124236E-2</v>
      </c>
      <c r="AM29" s="18">
        <f t="shared" si="56"/>
        <v>3.8330461194339822</v>
      </c>
      <c r="AN29" s="18">
        <f t="shared" si="57"/>
        <v>0</v>
      </c>
      <c r="AO29" s="18">
        <f t="shared" si="58"/>
        <v>100.00000000000003</v>
      </c>
      <c r="AP29" s="17">
        <f t="shared" si="59"/>
        <v>62.470496329498523</v>
      </c>
      <c r="AQ29" s="19">
        <f t="shared" si="60"/>
        <v>9335.699804423748</v>
      </c>
      <c r="AR29" s="19">
        <f t="shared" si="61"/>
        <v>-1867.512973971448</v>
      </c>
      <c r="AS29" s="20">
        <f t="shared" si="62"/>
        <v>449.20036646019173</v>
      </c>
      <c r="AT29" s="21">
        <f t="shared" si="63"/>
        <v>569.8234422280799</v>
      </c>
      <c r="AU29" s="21">
        <f t="shared" si="64"/>
        <v>-333.68825160283887</v>
      </c>
      <c r="AV29" s="21">
        <f t="shared" si="65"/>
        <v>-634.89099977661226</v>
      </c>
      <c r="AW29" s="21">
        <f t="shared" si="66"/>
        <v>765.52235318507803</v>
      </c>
      <c r="AX29" s="21">
        <f t="shared" si="67"/>
        <v>-1941.4812366287949</v>
      </c>
      <c r="AY29" s="21">
        <f t="shared" si="68"/>
        <v>-531.20079668115227</v>
      </c>
      <c r="AZ29" s="21">
        <f t="shared" si="69"/>
        <v>869.88155709354623</v>
      </c>
      <c r="BA29" s="21">
        <f t="shared" si="70"/>
        <v>158.72153081867583</v>
      </c>
      <c r="BB29" s="20">
        <f t="shared" si="71"/>
        <v>181.58389435075219</v>
      </c>
      <c r="BC29" s="20">
        <f t="shared" si="72"/>
        <v>113.64131725913857</v>
      </c>
      <c r="BD29" s="20">
        <f t="shared" si="73"/>
        <v>87.317089952512987</v>
      </c>
      <c r="BE29" s="20">
        <f t="shared" si="74"/>
        <v>-56.31722753668619</v>
      </c>
      <c r="BF29" s="20">
        <f t="shared" si="75"/>
        <v>-156.82297415244201</v>
      </c>
      <c r="BG29" s="20">
        <f t="shared" si="76"/>
        <v>83.049443084728281</v>
      </c>
      <c r="BH29" s="16">
        <f t="shared" si="24"/>
        <v>-4.55</v>
      </c>
      <c r="BI29" s="18">
        <f t="shared" si="77"/>
        <v>6681.3532647297961</v>
      </c>
      <c r="BJ29" s="18">
        <f t="shared" si="78"/>
        <v>411.17307377667976</v>
      </c>
      <c r="BK29" s="19">
        <f t="shared" si="79"/>
        <v>814.8802196818034</v>
      </c>
      <c r="BL29" s="18">
        <f t="shared" si="80"/>
        <v>33.406066185668394</v>
      </c>
      <c r="BM29" s="17">
        <f t="shared" si="81"/>
        <v>2.1474477257301823</v>
      </c>
      <c r="BN29" s="17">
        <f t="shared" si="82"/>
        <v>10.357354884119999</v>
      </c>
      <c r="BO29" s="17">
        <f t="shared" si="31"/>
        <v>0.1035735488412</v>
      </c>
      <c r="BP29" s="53">
        <f t="shared" si="32"/>
        <v>261.41845891797755</v>
      </c>
    </row>
    <row r="30" spans="1:68" s="8" customFormat="1" ht="16" x14ac:dyDescent="0.2">
      <c r="A30">
        <v>12</v>
      </c>
      <c r="B30">
        <v>1132.6199999999999</v>
      </c>
      <c r="C30" s="6">
        <v>88.158910288238999</v>
      </c>
      <c r="D30">
        <v>55.643900000000002</v>
      </c>
      <c r="E30">
        <v>1.0107999999999999</v>
      </c>
      <c r="F30">
        <v>17.491599999999998</v>
      </c>
      <c r="G30">
        <v>7.0008999999999997</v>
      </c>
      <c r="H30">
        <v>7.1199999999999999E-2</v>
      </c>
      <c r="I30">
        <v>4.7643000000000004</v>
      </c>
      <c r="J30">
        <v>7.6397000000000004</v>
      </c>
      <c r="K30">
        <v>3.7080000000000002</v>
      </c>
      <c r="L30">
        <v>1.3220000000000001</v>
      </c>
      <c r="M30">
        <v>0.22459999999999999</v>
      </c>
      <c r="N30">
        <v>1.1231</v>
      </c>
      <c r="O30">
        <v>0</v>
      </c>
      <c r="P30" s="17">
        <f t="shared" si="33"/>
        <v>98.87700000000001</v>
      </c>
      <c r="Q30" s="17">
        <f t="shared" si="34"/>
        <v>55.643843724121894</v>
      </c>
      <c r="R30" s="17">
        <f t="shared" si="35"/>
        <v>1.0107989777197932</v>
      </c>
      <c r="S30" s="17">
        <f t="shared" si="36"/>
        <v>17.491582309738362</v>
      </c>
      <c r="T30" s="17">
        <f t="shared" si="37"/>
        <v>7.0008929195869607</v>
      </c>
      <c r="U30" s="17">
        <f t="shared" si="38"/>
        <v>7.1199927991342782E-2</v>
      </c>
      <c r="V30" s="17">
        <f t="shared" si="39"/>
        <v>4.7642951815892474</v>
      </c>
      <c r="W30" s="17">
        <f t="shared" si="40"/>
        <v>7.6396922735317618</v>
      </c>
      <c r="X30" s="17">
        <f t="shared" si="41"/>
        <v>3.7079962498862225</v>
      </c>
      <c r="Y30" s="17">
        <f t="shared" si="42"/>
        <v>1.3219986629853253</v>
      </c>
      <c r="Z30" s="17">
        <f t="shared" si="43"/>
        <v>0.22459977284909535</v>
      </c>
      <c r="AA30" s="17">
        <f t="shared" si="44"/>
        <v>1.1231</v>
      </c>
      <c r="AB30" s="17">
        <f t="shared" si="45"/>
        <v>0</v>
      </c>
      <c r="AC30" s="18">
        <f t="shared" si="46"/>
        <v>57.843600749667047</v>
      </c>
      <c r="AD30" s="18">
        <f t="shared" si="47"/>
        <v>0.79037100737697719</v>
      </c>
      <c r="AE30" s="18">
        <f t="shared" si="48"/>
        <v>10.715280255598254</v>
      </c>
      <c r="AF30" s="18">
        <f t="shared" si="49"/>
        <v>6.0859856739609288</v>
      </c>
      <c r="AG30" s="18">
        <f t="shared" si="50"/>
        <v>6.2689186391318749E-2</v>
      </c>
      <c r="AH30" s="18">
        <f t="shared" si="51"/>
        <v>7.3841052485473782</v>
      </c>
      <c r="AI30" s="18">
        <f t="shared" si="52"/>
        <v>8.508874609256134</v>
      </c>
      <c r="AJ30" s="18">
        <f t="shared" si="53"/>
        <v>3.7367322262077485</v>
      </c>
      <c r="AK30" s="18">
        <f t="shared" si="54"/>
        <v>0.87656550531939581</v>
      </c>
      <c r="AL30" s="18">
        <f t="shared" si="55"/>
        <v>9.8834546745498783E-2</v>
      </c>
      <c r="AM30" s="18">
        <f t="shared" si="56"/>
        <v>3.8969609909293057</v>
      </c>
      <c r="AN30" s="18">
        <f t="shared" si="57"/>
        <v>0</v>
      </c>
      <c r="AO30" s="18">
        <f t="shared" si="58"/>
        <v>100</v>
      </c>
      <c r="AP30" s="17">
        <f t="shared" si="59"/>
        <v>62.460328374782691</v>
      </c>
      <c r="AQ30" s="19">
        <f t="shared" si="60"/>
        <v>9357.9818924242263</v>
      </c>
      <c r="AR30" s="19">
        <f t="shared" si="61"/>
        <v>-1857.3866795054014</v>
      </c>
      <c r="AS30" s="20">
        <f t="shared" si="62"/>
        <v>450.63285353396043</v>
      </c>
      <c r="AT30" s="21">
        <f t="shared" si="63"/>
        <v>558.90292626255109</v>
      </c>
      <c r="AU30" s="21">
        <f t="shared" si="64"/>
        <v>-331.6759322688041</v>
      </c>
      <c r="AV30" s="21">
        <f t="shared" si="65"/>
        <v>-641.84092569688346</v>
      </c>
      <c r="AW30" s="21">
        <f t="shared" si="66"/>
        <v>776.42839840728368</v>
      </c>
      <c r="AX30" s="21">
        <f t="shared" si="67"/>
        <v>-1928.1579714798042</v>
      </c>
      <c r="AY30" s="21">
        <f t="shared" si="68"/>
        <v>-537.82927780394573</v>
      </c>
      <c r="AZ30" s="21">
        <f t="shared" si="69"/>
        <v>871.0055500485073</v>
      </c>
      <c r="BA30" s="21">
        <f t="shared" si="70"/>
        <v>159.06990206158437</v>
      </c>
      <c r="BB30" s="20">
        <f t="shared" si="71"/>
        <v>180.86883785397063</v>
      </c>
      <c r="BC30" s="20">
        <f t="shared" si="72"/>
        <v>112.59273050604489</v>
      </c>
      <c r="BD30" s="20">
        <f t="shared" si="73"/>
        <v>86.790521014412562</v>
      </c>
      <c r="BE30" s="20">
        <f t="shared" si="74"/>
        <v>-56.697429120468598</v>
      </c>
      <c r="BF30" s="20">
        <f t="shared" si="75"/>
        <v>-158.13071786653558</v>
      </c>
      <c r="BG30" s="20">
        <f t="shared" si="76"/>
        <v>83.378665205342358</v>
      </c>
      <c r="BH30" s="16">
        <f t="shared" si="24"/>
        <v>-4.55</v>
      </c>
      <c r="BI30" s="18">
        <f t="shared" si="77"/>
        <v>6718.0608339216906</v>
      </c>
      <c r="BJ30" s="18">
        <f t="shared" si="78"/>
        <v>407.87250965435067</v>
      </c>
      <c r="BK30" s="19">
        <f t="shared" si="79"/>
        <v>813.79763557106912</v>
      </c>
      <c r="BL30" s="18">
        <f t="shared" si="80"/>
        <v>33.179396910415505</v>
      </c>
      <c r="BM30" s="17">
        <f t="shared" si="81"/>
        <v>2.1822153817570031</v>
      </c>
      <c r="BN30" s="17">
        <f t="shared" si="82"/>
        <v>11.841089711761001</v>
      </c>
      <c r="BO30" s="17">
        <f t="shared" si="31"/>
        <v>0.11841089711761001</v>
      </c>
      <c r="BP30" s="53">
        <f t="shared" si="32"/>
        <v>309.57549573537744</v>
      </c>
    </row>
    <row r="31" spans="1:68" s="8" customFormat="1" ht="16" x14ac:dyDescent="0.2">
      <c r="A31">
        <v>13</v>
      </c>
      <c r="B31">
        <v>1129.6199999999999</v>
      </c>
      <c r="C31" s="6">
        <v>86.684552669631003</v>
      </c>
      <c r="D31">
        <v>55.775300000000001</v>
      </c>
      <c r="E31">
        <v>1.028</v>
      </c>
      <c r="F31">
        <v>17.399100000000001</v>
      </c>
      <c r="G31">
        <v>7.0256999999999996</v>
      </c>
      <c r="H31">
        <v>6.7000000000000004E-2</v>
      </c>
      <c r="I31">
        <v>4.6710000000000003</v>
      </c>
      <c r="J31">
        <v>7.5960999999999999</v>
      </c>
      <c r="K31">
        <v>3.7262</v>
      </c>
      <c r="L31">
        <v>1.341</v>
      </c>
      <c r="M31">
        <v>0.22839999999999999</v>
      </c>
      <c r="N31">
        <v>1.1422000000000001</v>
      </c>
      <c r="O31">
        <v>0</v>
      </c>
      <c r="P31" s="17">
        <f t="shared" si="33"/>
        <v>98.857799999999983</v>
      </c>
      <c r="Q31" s="17">
        <f t="shared" si="34"/>
        <v>55.775300000000016</v>
      </c>
      <c r="R31" s="17">
        <f t="shared" si="35"/>
        <v>1.0280000000000002</v>
      </c>
      <c r="S31" s="17">
        <f t="shared" si="36"/>
        <v>17.399100000000004</v>
      </c>
      <c r="T31" s="17">
        <f t="shared" si="37"/>
        <v>7.0257000000000005</v>
      </c>
      <c r="U31" s="17">
        <f t="shared" si="38"/>
        <v>6.7000000000000004E-2</v>
      </c>
      <c r="V31" s="17">
        <f t="shared" si="39"/>
        <v>4.6710000000000012</v>
      </c>
      <c r="W31" s="17">
        <f t="shared" si="40"/>
        <v>7.5961000000000007</v>
      </c>
      <c r="X31" s="17">
        <f t="shared" si="41"/>
        <v>3.7262000000000008</v>
      </c>
      <c r="Y31" s="17">
        <f t="shared" si="42"/>
        <v>1.3410000000000002</v>
      </c>
      <c r="Z31" s="17">
        <f t="shared" si="43"/>
        <v>0.22840000000000002</v>
      </c>
      <c r="AA31" s="17">
        <f t="shared" si="44"/>
        <v>1.1422000000000001</v>
      </c>
      <c r="AB31" s="17">
        <f t="shared" si="45"/>
        <v>0</v>
      </c>
      <c r="AC31" s="18">
        <f t="shared" si="46"/>
        <v>57.970365706355082</v>
      </c>
      <c r="AD31" s="18">
        <f t="shared" si="47"/>
        <v>0.80368386462330677</v>
      </c>
      <c r="AE31" s="18">
        <f t="shared" si="48"/>
        <v>10.656808166988446</v>
      </c>
      <c r="AF31" s="18">
        <f t="shared" si="49"/>
        <v>6.1065092538686461</v>
      </c>
      <c r="AG31" s="18">
        <f t="shared" si="50"/>
        <v>5.8981227849003656E-2</v>
      </c>
      <c r="AH31" s="18">
        <f t="shared" si="51"/>
        <v>7.2382738810245781</v>
      </c>
      <c r="AI31" s="18">
        <f t="shared" si="52"/>
        <v>8.4588799069131397</v>
      </c>
      <c r="AJ31" s="18">
        <f t="shared" si="53"/>
        <v>3.7544366466085162</v>
      </c>
      <c r="AK31" s="18">
        <f t="shared" si="54"/>
        <v>0.8890129060333295</v>
      </c>
      <c r="AL31" s="18">
        <f t="shared" si="55"/>
        <v>0.10048968605024827</v>
      </c>
      <c r="AM31" s="18">
        <f t="shared" si="56"/>
        <v>3.9625587536856757</v>
      </c>
      <c r="AN31" s="18">
        <f t="shared" si="57"/>
        <v>0</v>
      </c>
      <c r="AO31" s="18">
        <f t="shared" si="58"/>
        <v>99.999999999999972</v>
      </c>
      <c r="AP31" s="17">
        <f t="shared" si="59"/>
        <v>62.449676173258489</v>
      </c>
      <c r="AQ31" s="19">
        <f t="shared" si="60"/>
        <v>9380.3383115281504</v>
      </c>
      <c r="AR31" s="19">
        <f t="shared" si="61"/>
        <v>-1847.2511276657772</v>
      </c>
      <c r="AS31" s="20">
        <f t="shared" si="62"/>
        <v>451.96514950109844</v>
      </c>
      <c r="AT31" s="21">
        <f t="shared" si="63"/>
        <v>547.86495005475035</v>
      </c>
      <c r="AU31" s="21">
        <f t="shared" si="64"/>
        <v>-329.72713877147419</v>
      </c>
      <c r="AV31" s="21">
        <f t="shared" si="65"/>
        <v>-648.84497325673556</v>
      </c>
      <c r="AW31" s="21">
        <f t="shared" si="66"/>
        <v>787.59653305106508</v>
      </c>
      <c r="AX31" s="21">
        <f t="shared" si="67"/>
        <v>-1914.3382319572665</v>
      </c>
      <c r="AY31" s="21">
        <f t="shared" si="68"/>
        <v>-544.53249166792455</v>
      </c>
      <c r="AZ31" s="21">
        <f t="shared" si="69"/>
        <v>871.9142666567393</v>
      </c>
      <c r="BA31" s="21">
        <f t="shared" si="70"/>
        <v>159.41850569247649</v>
      </c>
      <c r="BB31" s="20">
        <f t="shared" si="71"/>
        <v>180.15893473693677</v>
      </c>
      <c r="BC31" s="20">
        <f t="shared" si="72"/>
        <v>111.51931949801534</v>
      </c>
      <c r="BD31" s="20">
        <f t="shared" si="73"/>
        <v>86.280575050514017</v>
      </c>
      <c r="BE31" s="20">
        <f t="shared" si="74"/>
        <v>-57.067995001968278</v>
      </c>
      <c r="BF31" s="20">
        <f t="shared" si="75"/>
        <v>-159.45526466436658</v>
      </c>
      <c r="BG31" s="20">
        <f t="shared" si="76"/>
        <v>83.699358814239233</v>
      </c>
      <c r="BH31" s="16">
        <f t="shared" si="24"/>
        <v>-4.55</v>
      </c>
      <c r="BI31" s="18">
        <f t="shared" si="77"/>
        <v>6754.9852474726267</v>
      </c>
      <c r="BJ31" s="18">
        <f t="shared" si="78"/>
        <v>404.55343412584699</v>
      </c>
      <c r="BK31" s="19">
        <f t="shared" si="79"/>
        <v>812.70964243235017</v>
      </c>
      <c r="BL31" s="18">
        <f t="shared" si="80"/>
        <v>32.953913988133962</v>
      </c>
      <c r="BM31" s="17">
        <f t="shared" si="81"/>
        <v>2.2170538422262966</v>
      </c>
      <c r="BN31" s="17">
        <f t="shared" si="82"/>
        <v>13.315447330368997</v>
      </c>
      <c r="BO31" s="17">
        <f t="shared" si="31"/>
        <v>0.13315447330368996</v>
      </c>
      <c r="BP31" s="53">
        <f t="shared" si="32"/>
        <v>366.45728543765205</v>
      </c>
    </row>
    <row r="32" spans="1:68" s="8" customFormat="1" ht="16" x14ac:dyDescent="0.2">
      <c r="A32">
        <v>14</v>
      </c>
      <c r="B32">
        <v>1126.6199999999999</v>
      </c>
      <c r="C32" s="6">
        <v>85.223046908442001</v>
      </c>
      <c r="D32">
        <v>55.9071</v>
      </c>
      <c r="E32">
        <v>1.0456000000000001</v>
      </c>
      <c r="F32">
        <v>17.3066</v>
      </c>
      <c r="G32">
        <v>7.048</v>
      </c>
      <c r="H32">
        <v>6.3299999999999995E-2</v>
      </c>
      <c r="I32">
        <v>4.5773999999999999</v>
      </c>
      <c r="J32">
        <v>7.5541999999999998</v>
      </c>
      <c r="K32">
        <v>3.7433999999999998</v>
      </c>
      <c r="L32">
        <v>1.3603000000000001</v>
      </c>
      <c r="M32">
        <v>0.23230000000000001</v>
      </c>
      <c r="N32">
        <v>1.1617999999999999</v>
      </c>
      <c r="O32">
        <v>0</v>
      </c>
      <c r="P32" s="17">
        <f t="shared" si="33"/>
        <v>98.838199999999972</v>
      </c>
      <c r="Q32" s="17">
        <f t="shared" si="34"/>
        <v>55.907100000000014</v>
      </c>
      <c r="R32" s="17">
        <f t="shared" si="35"/>
        <v>1.0456000000000005</v>
      </c>
      <c r="S32" s="17">
        <f t="shared" si="36"/>
        <v>17.306600000000003</v>
      </c>
      <c r="T32" s="17">
        <f t="shared" si="37"/>
        <v>7.0480000000000027</v>
      </c>
      <c r="U32" s="17">
        <f t="shared" si="38"/>
        <v>6.3300000000000009E-2</v>
      </c>
      <c r="V32" s="17">
        <f t="shared" si="39"/>
        <v>4.5774000000000008</v>
      </c>
      <c r="W32" s="17">
        <f t="shared" si="40"/>
        <v>7.5542000000000016</v>
      </c>
      <c r="X32" s="17">
        <f t="shared" si="41"/>
        <v>3.7434000000000007</v>
      </c>
      <c r="Y32" s="17">
        <f t="shared" si="42"/>
        <v>1.3603000000000003</v>
      </c>
      <c r="Z32" s="17">
        <f t="shared" si="43"/>
        <v>0.23230000000000009</v>
      </c>
      <c r="AA32" s="17">
        <f t="shared" si="44"/>
        <v>1.1617999999999999</v>
      </c>
      <c r="AB32" s="17">
        <f t="shared" si="45"/>
        <v>0</v>
      </c>
      <c r="AC32" s="18">
        <f t="shared" si="46"/>
        <v>58.096691443488581</v>
      </c>
      <c r="AD32" s="18">
        <f t="shared" si="47"/>
        <v>0.81729345126839015</v>
      </c>
      <c r="AE32" s="18">
        <f t="shared" si="48"/>
        <v>10.598207787994884</v>
      </c>
      <c r="AF32" s="18">
        <f t="shared" si="49"/>
        <v>6.1247677307116204</v>
      </c>
      <c r="AG32" s="18">
        <f t="shared" si="50"/>
        <v>5.5713831523402473E-2</v>
      </c>
      <c r="AH32" s="18">
        <f t="shared" si="51"/>
        <v>7.0919280326210155</v>
      </c>
      <c r="AI32" s="18">
        <f t="shared" si="52"/>
        <v>8.4106773800671046</v>
      </c>
      <c r="AJ32" s="18">
        <f t="shared" si="53"/>
        <v>3.771074956207797</v>
      </c>
      <c r="AK32" s="18">
        <f t="shared" si="54"/>
        <v>0.90164233690039919</v>
      </c>
      <c r="AL32" s="18">
        <f t="shared" si="55"/>
        <v>0.10218682594020002</v>
      </c>
      <c r="AM32" s="18">
        <f t="shared" si="56"/>
        <v>4.0298162232765931</v>
      </c>
      <c r="AN32" s="18">
        <f t="shared" si="57"/>
        <v>0</v>
      </c>
      <c r="AO32" s="18">
        <f t="shared" si="58"/>
        <v>99.999999999999986</v>
      </c>
      <c r="AP32" s="17">
        <f t="shared" si="59"/>
        <v>62.438218140129081</v>
      </c>
      <c r="AQ32" s="19">
        <f t="shared" si="60"/>
        <v>9402.6719892032124</v>
      </c>
      <c r="AR32" s="19">
        <f t="shared" si="61"/>
        <v>-1837.0933379710332</v>
      </c>
      <c r="AS32" s="20">
        <f t="shared" si="62"/>
        <v>453.16887083907881</v>
      </c>
      <c r="AT32" s="21">
        <f t="shared" si="63"/>
        <v>536.7880327890847</v>
      </c>
      <c r="AU32" s="21">
        <f t="shared" si="64"/>
        <v>-327.84820427501569</v>
      </c>
      <c r="AV32" s="21">
        <f t="shared" si="65"/>
        <v>-655.89893037104753</v>
      </c>
      <c r="AW32" s="21">
        <f t="shared" si="66"/>
        <v>799.02156137571421</v>
      </c>
      <c r="AX32" s="21">
        <f t="shared" si="67"/>
        <v>-1900.091208283754</v>
      </c>
      <c r="AY32" s="21">
        <f t="shared" si="68"/>
        <v>-551.29753851601799</v>
      </c>
      <c r="AZ32" s="21">
        <f t="shared" si="69"/>
        <v>872.58519557788907</v>
      </c>
      <c r="BA32" s="21">
        <f t="shared" si="70"/>
        <v>159.76590146959359</v>
      </c>
      <c r="BB32" s="20">
        <f t="shared" si="71"/>
        <v>179.45167948121869</v>
      </c>
      <c r="BC32" s="20">
        <f t="shared" si="72"/>
        <v>110.42644782920225</v>
      </c>
      <c r="BD32" s="20">
        <f t="shared" si="73"/>
        <v>85.788909276684464</v>
      </c>
      <c r="BE32" s="20">
        <f t="shared" si="74"/>
        <v>-57.427695532299722</v>
      </c>
      <c r="BF32" s="20">
        <f t="shared" si="75"/>
        <v>-160.79526834586187</v>
      </c>
      <c r="BG32" s="20">
        <f t="shared" si="76"/>
        <v>84.011929604674009</v>
      </c>
      <c r="BH32" s="16">
        <f t="shared" si="24"/>
        <v>-4.55</v>
      </c>
      <c r="BI32" s="18">
        <f t="shared" si="77"/>
        <v>6792.0064303681083</v>
      </c>
      <c r="BJ32" s="18">
        <f t="shared" si="78"/>
        <v>401.22190378321136</v>
      </c>
      <c r="BK32" s="19">
        <f t="shared" si="79"/>
        <v>811.61504156980391</v>
      </c>
      <c r="BL32" s="18">
        <f t="shared" si="80"/>
        <v>32.730149949449483</v>
      </c>
      <c r="BM32" s="17">
        <f t="shared" si="81"/>
        <v>2.2518821087347387</v>
      </c>
      <c r="BN32" s="17">
        <f t="shared" si="82"/>
        <v>14.776953091557999</v>
      </c>
      <c r="BO32" s="17">
        <f t="shared" si="31"/>
        <v>0.14776953091557998</v>
      </c>
      <c r="BP32" s="53">
        <f t="shared" si="32"/>
        <v>433.44606036113521</v>
      </c>
    </row>
    <row r="33" spans="1:68" s="8" customFormat="1" ht="16" x14ac:dyDescent="0.2">
      <c r="A33">
        <v>15</v>
      </c>
      <c r="B33">
        <v>1123.6199999999999</v>
      </c>
      <c r="C33" s="6">
        <v>83.777090974979004</v>
      </c>
      <c r="D33">
        <v>56.038899999999998</v>
      </c>
      <c r="E33">
        <v>1.0637000000000001</v>
      </c>
      <c r="F33">
        <v>17.214099999999998</v>
      </c>
      <c r="G33">
        <v>7.0678999999999998</v>
      </c>
      <c r="H33">
        <v>6.0100000000000001E-2</v>
      </c>
      <c r="I33">
        <v>4.4837999999999996</v>
      </c>
      <c r="J33">
        <v>7.5140000000000002</v>
      </c>
      <c r="K33">
        <v>3.7595000000000001</v>
      </c>
      <c r="L33">
        <v>1.3798999999999999</v>
      </c>
      <c r="M33">
        <v>0.23630000000000001</v>
      </c>
      <c r="N33">
        <v>1.1818</v>
      </c>
      <c r="O33">
        <v>0</v>
      </c>
      <c r="P33" s="17">
        <f t="shared" si="33"/>
        <v>98.818200000000004</v>
      </c>
      <c r="Q33" s="17">
        <f t="shared" si="34"/>
        <v>56.038899999999998</v>
      </c>
      <c r="R33" s="17">
        <f t="shared" si="35"/>
        <v>1.0637000000000001</v>
      </c>
      <c r="S33" s="17">
        <f t="shared" si="36"/>
        <v>17.214099999999998</v>
      </c>
      <c r="T33" s="17">
        <f t="shared" si="37"/>
        <v>7.0678999999999998</v>
      </c>
      <c r="U33" s="17">
        <f t="shared" si="38"/>
        <v>6.0100000000000001E-2</v>
      </c>
      <c r="V33" s="17">
        <f t="shared" si="39"/>
        <v>4.4837999999999996</v>
      </c>
      <c r="W33" s="17">
        <f t="shared" si="40"/>
        <v>7.5140000000000002</v>
      </c>
      <c r="X33" s="17">
        <f t="shared" si="41"/>
        <v>3.7595000000000001</v>
      </c>
      <c r="Y33" s="17">
        <f t="shared" si="42"/>
        <v>1.3798999999999999</v>
      </c>
      <c r="Z33" s="17">
        <f t="shared" si="43"/>
        <v>0.23630000000000004</v>
      </c>
      <c r="AA33" s="17">
        <f t="shared" si="44"/>
        <v>1.1818</v>
      </c>
      <c r="AB33" s="17">
        <f t="shared" si="45"/>
        <v>0</v>
      </c>
      <c r="AC33" s="18">
        <f t="shared" si="46"/>
        <v>58.222295480266183</v>
      </c>
      <c r="AD33" s="18">
        <f t="shared" si="47"/>
        <v>0.8312791556877388</v>
      </c>
      <c r="AE33" s="18">
        <f t="shared" si="48"/>
        <v>10.539506654919167</v>
      </c>
      <c r="AF33" s="18">
        <f t="shared" si="49"/>
        <v>6.1408630410622242</v>
      </c>
      <c r="AG33" s="18">
        <f t="shared" si="50"/>
        <v>5.2887017419949285E-2</v>
      </c>
      <c r="AH33" s="18">
        <f t="shared" si="51"/>
        <v>6.9455553109230346</v>
      </c>
      <c r="AI33" s="18">
        <f t="shared" si="52"/>
        <v>8.3642879106935464</v>
      </c>
      <c r="AJ33" s="18">
        <f t="shared" si="53"/>
        <v>3.7865553100409275</v>
      </c>
      <c r="AK33" s="18">
        <f t="shared" si="54"/>
        <v>0.91445533828309522</v>
      </c>
      <c r="AL33" s="18">
        <f t="shared" si="55"/>
        <v>0.10392611877047896</v>
      </c>
      <c r="AM33" s="18">
        <f t="shared" si="56"/>
        <v>4.0983886619336518</v>
      </c>
      <c r="AN33" s="18">
        <f t="shared" si="57"/>
        <v>0</v>
      </c>
      <c r="AO33" s="18">
        <f t="shared" si="58"/>
        <v>99.999999999999986</v>
      </c>
      <c r="AP33" s="17">
        <f t="shared" si="59"/>
        <v>62.426040195860267</v>
      </c>
      <c r="AQ33" s="19">
        <f t="shared" si="60"/>
        <v>9424.9505118982452</v>
      </c>
      <c r="AR33" s="19">
        <f t="shared" si="61"/>
        <v>-1826.9180835636885</v>
      </c>
      <c r="AS33" s="20">
        <f t="shared" si="62"/>
        <v>454.25138266523379</v>
      </c>
      <c r="AT33" s="21">
        <f t="shared" si="63"/>
        <v>525.70908148376452</v>
      </c>
      <c r="AU33" s="21">
        <f t="shared" si="64"/>
        <v>-326.0399427588344</v>
      </c>
      <c r="AV33" s="21">
        <f t="shared" si="65"/>
        <v>-662.96608916362254</v>
      </c>
      <c r="AW33" s="21">
        <f t="shared" si="66"/>
        <v>810.64391076694164</v>
      </c>
      <c r="AX33" s="21">
        <f t="shared" si="67"/>
        <v>-1885.4927692211284</v>
      </c>
      <c r="AY33" s="21">
        <f t="shared" si="68"/>
        <v>-558.09553702397193</v>
      </c>
      <c r="AZ33" s="21">
        <f t="shared" si="69"/>
        <v>873.0063876865388</v>
      </c>
      <c r="BA33" s="21">
        <f t="shared" si="70"/>
        <v>160.111312570732</v>
      </c>
      <c r="BB33" s="20">
        <f t="shared" si="71"/>
        <v>178.74875294274057</v>
      </c>
      <c r="BC33" s="20">
        <f t="shared" si="72"/>
        <v>109.31902067345133</v>
      </c>
      <c r="BD33" s="20">
        <f t="shared" si="73"/>
        <v>85.315736689074171</v>
      </c>
      <c r="BE33" s="20">
        <f t="shared" si="74"/>
        <v>-57.775420867902241</v>
      </c>
      <c r="BF33" s="20">
        <f t="shared" si="75"/>
        <v>-162.14314882781619</v>
      </c>
      <c r="BG33" s="20">
        <f t="shared" si="76"/>
        <v>84.31366321466632</v>
      </c>
      <c r="BH33" s="16">
        <f t="shared" si="24"/>
        <v>-4.55</v>
      </c>
      <c r="BI33" s="18">
        <f t="shared" si="77"/>
        <v>6829.0488527694788</v>
      </c>
      <c r="BJ33" s="18">
        <f t="shared" si="78"/>
        <v>397.889916394946</v>
      </c>
      <c r="BK33" s="19">
        <f t="shared" si="79"/>
        <v>810.52126701545831</v>
      </c>
      <c r="BL33" s="18">
        <f t="shared" si="80"/>
        <v>32.508744061578845</v>
      </c>
      <c r="BM33" s="17">
        <f t="shared" si="81"/>
        <v>2.286705391224527</v>
      </c>
      <c r="BN33" s="17">
        <f t="shared" si="82"/>
        <v>16.222909025020996</v>
      </c>
      <c r="BO33" s="17">
        <f t="shared" si="31"/>
        <v>0.16222909025020996</v>
      </c>
      <c r="BP33" s="53">
        <f t="shared" si="32"/>
        <v>512.19647281780942</v>
      </c>
    </row>
    <row r="34" spans="1:68" s="8" customFormat="1" ht="16" x14ac:dyDescent="0.2">
      <c r="A34">
        <v>16</v>
      </c>
      <c r="B34">
        <v>1120.6199999999999</v>
      </c>
      <c r="C34" s="6">
        <v>82.348779851358003</v>
      </c>
      <c r="D34">
        <v>56.170699999999997</v>
      </c>
      <c r="E34">
        <v>1.0821000000000001</v>
      </c>
      <c r="F34">
        <v>17.1218</v>
      </c>
      <c r="G34">
        <v>7.0850999999999997</v>
      </c>
      <c r="H34">
        <v>5.7299999999999997E-2</v>
      </c>
      <c r="I34">
        <v>4.3906000000000001</v>
      </c>
      <c r="J34">
        <v>7.4755000000000003</v>
      </c>
      <c r="K34">
        <v>3.7744</v>
      </c>
      <c r="L34">
        <v>1.3996999999999999</v>
      </c>
      <c r="M34">
        <v>0.2404</v>
      </c>
      <c r="N34">
        <v>1.2022999999999999</v>
      </c>
      <c r="O34">
        <v>0</v>
      </c>
      <c r="P34" s="17">
        <f t="shared" si="33"/>
        <v>98.797599999999974</v>
      </c>
      <c r="Q34" s="17">
        <f t="shared" si="34"/>
        <v>56.170756854316316</v>
      </c>
      <c r="R34" s="17">
        <f t="shared" si="35"/>
        <v>1.0821010952695211</v>
      </c>
      <c r="S34" s="17">
        <f t="shared" si="36"/>
        <v>17.121817330178068</v>
      </c>
      <c r="T34" s="17">
        <f t="shared" si="37"/>
        <v>7.0851071713280502</v>
      </c>
      <c r="U34" s="17">
        <f t="shared" si="38"/>
        <v>5.7300057997360272E-2</v>
      </c>
      <c r="V34" s="17">
        <f t="shared" si="39"/>
        <v>4.3906044440350795</v>
      </c>
      <c r="W34" s="17">
        <f t="shared" si="40"/>
        <v>7.47550756647935</v>
      </c>
      <c r="X34" s="17">
        <f t="shared" si="41"/>
        <v>3.7744038203357175</v>
      </c>
      <c r="Y34" s="17">
        <f t="shared" si="42"/>
        <v>1.3997014167348198</v>
      </c>
      <c r="Z34" s="17">
        <f t="shared" si="43"/>
        <v>0.24040024332574889</v>
      </c>
      <c r="AA34" s="17">
        <f t="shared" si="44"/>
        <v>1.2022999999999999</v>
      </c>
      <c r="AB34" s="17">
        <f t="shared" si="45"/>
        <v>0</v>
      </c>
      <c r="AC34" s="18">
        <f t="shared" si="46"/>
        <v>58.346933121868872</v>
      </c>
      <c r="AD34" s="18">
        <f t="shared" si="47"/>
        <v>0.8454805154523013</v>
      </c>
      <c r="AE34" s="18">
        <f t="shared" si="48"/>
        <v>10.480786050602177</v>
      </c>
      <c r="AF34" s="18">
        <f t="shared" si="49"/>
        <v>6.154509898405415</v>
      </c>
      <c r="AG34" s="18">
        <f t="shared" si="50"/>
        <v>5.0412437953271001E-2</v>
      </c>
      <c r="AH34" s="18">
        <f t="shared" si="51"/>
        <v>6.7997522527410874</v>
      </c>
      <c r="AI34" s="18">
        <f t="shared" si="52"/>
        <v>8.3196777240136619</v>
      </c>
      <c r="AJ34" s="18">
        <f t="shared" si="53"/>
        <v>3.8007614656475912</v>
      </c>
      <c r="AK34" s="18">
        <f t="shared" si="54"/>
        <v>0.92738127452683949</v>
      </c>
      <c r="AL34" s="18">
        <f t="shared" si="55"/>
        <v>0.10570704320860359</v>
      </c>
      <c r="AM34" s="18">
        <f t="shared" si="56"/>
        <v>4.1685982155801806</v>
      </c>
      <c r="AN34" s="18">
        <f t="shared" si="57"/>
        <v>0</v>
      </c>
      <c r="AO34" s="18">
        <f t="shared" si="58"/>
        <v>100.00000000000001</v>
      </c>
      <c r="AP34" s="17">
        <f t="shared" si="59"/>
        <v>62.412822489111569</v>
      </c>
      <c r="AQ34" s="19">
        <f t="shared" si="60"/>
        <v>9447.1092165164591</v>
      </c>
      <c r="AR34" s="19">
        <f t="shared" si="61"/>
        <v>-1816.7394540113814</v>
      </c>
      <c r="AS34" s="20">
        <f t="shared" si="62"/>
        <v>455.18569714818852</v>
      </c>
      <c r="AT34" s="21">
        <f t="shared" si="63"/>
        <v>514.67324800997289</v>
      </c>
      <c r="AU34" s="21">
        <f t="shared" si="64"/>
        <v>-324.30103768205254</v>
      </c>
      <c r="AV34" s="21">
        <f t="shared" si="65"/>
        <v>-670.06376199763099</v>
      </c>
      <c r="AW34" s="21">
        <f t="shared" si="66"/>
        <v>822.51720966392816</v>
      </c>
      <c r="AX34" s="21">
        <f t="shared" si="67"/>
        <v>-1870.5607283171112</v>
      </c>
      <c r="AY34" s="21">
        <f t="shared" si="68"/>
        <v>-564.93242020000503</v>
      </c>
      <c r="AZ34" s="21">
        <f t="shared" si="69"/>
        <v>873.15297663550928</v>
      </c>
      <c r="BA34" s="21">
        <f t="shared" si="70"/>
        <v>160.4540660851394</v>
      </c>
      <c r="BB34" s="20">
        <f t="shared" si="71"/>
        <v>178.04891041837641</v>
      </c>
      <c r="BC34" s="20">
        <f t="shared" si="72"/>
        <v>108.19889258131012</v>
      </c>
      <c r="BD34" s="20">
        <f t="shared" si="73"/>
        <v>84.860712784939352</v>
      </c>
      <c r="BE34" s="20">
        <f t="shared" si="74"/>
        <v>-58.108874276743741</v>
      </c>
      <c r="BF34" s="20">
        <f t="shared" si="75"/>
        <v>-163.50455466076602</v>
      </c>
      <c r="BG34" s="20">
        <f t="shared" si="76"/>
        <v>84.606488670985541</v>
      </c>
      <c r="BH34" s="16">
        <f t="shared" si="24"/>
        <v>-4.55</v>
      </c>
      <c r="BI34" s="18">
        <f t="shared" si="77"/>
        <v>6866.0409457658752</v>
      </c>
      <c r="BJ34" s="18">
        <f t="shared" si="78"/>
        <v>394.55564160324104</v>
      </c>
      <c r="BK34" s="19">
        <f t="shared" si="79"/>
        <v>809.42216400601296</v>
      </c>
      <c r="BL34" s="18">
        <f t="shared" si="80"/>
        <v>32.289751259548751</v>
      </c>
      <c r="BM34" s="17">
        <f t="shared" si="81"/>
        <v>2.3214394344597382</v>
      </c>
      <c r="BN34" s="17">
        <f t="shared" si="82"/>
        <v>17.651220148641997</v>
      </c>
      <c r="BO34" s="17">
        <f t="shared" si="31"/>
        <v>0.17651220148641997</v>
      </c>
      <c r="BP34" s="53">
        <f t="shared" si="32"/>
        <v>604.48995023428188</v>
      </c>
    </row>
    <row r="35" spans="1:68" s="8" customFormat="1" ht="16" x14ac:dyDescent="0.2">
      <c r="A35">
        <v>17</v>
      </c>
      <c r="B35">
        <v>1117.6199999999999</v>
      </c>
      <c r="C35" s="6">
        <v>80.939742592932006</v>
      </c>
      <c r="D35">
        <v>56.302399999999999</v>
      </c>
      <c r="E35">
        <v>1.1009</v>
      </c>
      <c r="F35">
        <v>17.029499999999999</v>
      </c>
      <c r="G35">
        <v>7.0994999999999999</v>
      </c>
      <c r="H35">
        <v>5.4699999999999999E-2</v>
      </c>
      <c r="I35">
        <v>4.2980999999999998</v>
      </c>
      <c r="J35">
        <v>7.4389000000000003</v>
      </c>
      <c r="K35">
        <v>3.7881</v>
      </c>
      <c r="L35">
        <v>1.4198999999999999</v>
      </c>
      <c r="M35">
        <v>0.24460000000000001</v>
      </c>
      <c r="N35">
        <v>1.2233000000000001</v>
      </c>
      <c r="O35">
        <v>0</v>
      </c>
      <c r="P35" s="17">
        <f t="shared" si="33"/>
        <v>98.776600000000016</v>
      </c>
      <c r="Q35" s="17">
        <f t="shared" si="34"/>
        <v>56.302456999734751</v>
      </c>
      <c r="R35" s="17">
        <f t="shared" si="35"/>
        <v>1.1009011145352237</v>
      </c>
      <c r="S35" s="17">
        <f t="shared" si="36"/>
        <v>17.029517240419288</v>
      </c>
      <c r="T35" s="17">
        <f t="shared" si="37"/>
        <v>7.0995071874310298</v>
      </c>
      <c r="U35" s="17">
        <f t="shared" si="38"/>
        <v>5.4700055377488184E-2</v>
      </c>
      <c r="V35" s="17">
        <f t="shared" si="39"/>
        <v>4.2981043513342225</v>
      </c>
      <c r="W35" s="17">
        <f t="shared" si="40"/>
        <v>7.4389075310346771</v>
      </c>
      <c r="X35" s="17">
        <f t="shared" si="41"/>
        <v>3.7881038350176053</v>
      </c>
      <c r="Y35" s="17">
        <f t="shared" si="42"/>
        <v>1.419901437486206</v>
      </c>
      <c r="Z35" s="17">
        <f t="shared" si="43"/>
        <v>0.24460024762949928</v>
      </c>
      <c r="AA35" s="17">
        <f t="shared" si="44"/>
        <v>1.2233000000000001</v>
      </c>
      <c r="AB35" s="17">
        <f t="shared" si="45"/>
        <v>0</v>
      </c>
      <c r="AC35" s="18">
        <f t="shared" si="46"/>
        <v>58.470251437837227</v>
      </c>
      <c r="AD35" s="18">
        <f t="shared" si="47"/>
        <v>0.85997125420579501</v>
      </c>
      <c r="AE35" s="18">
        <f t="shared" si="48"/>
        <v>10.4218829002508</v>
      </c>
      <c r="AF35" s="18">
        <f t="shared" si="49"/>
        <v>6.1655966511162248</v>
      </c>
      <c r="AG35" s="18">
        <f t="shared" si="50"/>
        <v>4.8113866765185205E-2</v>
      </c>
      <c r="AH35" s="18">
        <f t="shared" si="51"/>
        <v>6.6549621305201008</v>
      </c>
      <c r="AI35" s="18">
        <f t="shared" si="52"/>
        <v>8.2770358199563105</v>
      </c>
      <c r="AJ35" s="18">
        <f t="shared" si="53"/>
        <v>3.8136776559093701</v>
      </c>
      <c r="AK35" s="18">
        <f t="shared" si="54"/>
        <v>0.94054802416709282</v>
      </c>
      <c r="AL35" s="18">
        <f t="shared" si="55"/>
        <v>0.10752904057558367</v>
      </c>
      <c r="AM35" s="18">
        <f t="shared" si="56"/>
        <v>4.2404312186962949</v>
      </c>
      <c r="AN35" s="18">
        <f t="shared" si="57"/>
        <v>0</v>
      </c>
      <c r="AO35" s="18">
        <f t="shared" si="58"/>
        <v>100</v>
      </c>
      <c r="AP35" s="17">
        <f t="shared" si="59"/>
        <v>62.398432410489669</v>
      </c>
      <c r="AQ35" s="19">
        <f t="shared" si="60"/>
        <v>9469.1035416500654</v>
      </c>
      <c r="AR35" s="19">
        <f t="shared" si="61"/>
        <v>-1806.5291819294737</v>
      </c>
      <c r="AS35" s="20">
        <f t="shared" si="62"/>
        <v>455.95100935150288</v>
      </c>
      <c r="AT35" s="21">
        <f t="shared" si="63"/>
        <v>503.71408365906643</v>
      </c>
      <c r="AU35" s="21">
        <f t="shared" si="64"/>
        <v>-322.63885626189693</v>
      </c>
      <c r="AV35" s="21">
        <f t="shared" si="65"/>
        <v>-677.18947417684433</v>
      </c>
      <c r="AW35" s="21">
        <f t="shared" si="66"/>
        <v>834.6380269314925</v>
      </c>
      <c r="AX35" s="21">
        <f t="shared" si="67"/>
        <v>-1855.3079499730154</v>
      </c>
      <c r="AY35" s="21">
        <f t="shared" si="68"/>
        <v>-571.81073458261756</v>
      </c>
      <c r="AZ35" s="21">
        <f t="shared" si="69"/>
        <v>873.03546608293175</v>
      </c>
      <c r="BA35" s="21">
        <f t="shared" si="70"/>
        <v>160.79319145405236</v>
      </c>
      <c r="BB35" s="20">
        <f t="shared" si="71"/>
        <v>177.35074730805769</v>
      </c>
      <c r="BC35" s="20">
        <f t="shared" si="72"/>
        <v>107.06735643470057</v>
      </c>
      <c r="BD35" s="20">
        <f t="shared" si="73"/>
        <v>84.425765363554362</v>
      </c>
      <c r="BE35" s="20">
        <f t="shared" si="74"/>
        <v>-58.429433608139725</v>
      </c>
      <c r="BF35" s="20">
        <f t="shared" si="75"/>
        <v>-164.87843311638255</v>
      </c>
      <c r="BG35" s="20">
        <f t="shared" si="76"/>
        <v>84.891739996398982</v>
      </c>
      <c r="BH35" s="16">
        <f t="shared" si="24"/>
        <v>-4.55</v>
      </c>
      <c r="BI35" s="18">
        <f t="shared" si="77"/>
        <v>6902.9659307512093</v>
      </c>
      <c r="BJ35" s="18">
        <f t="shared" si="78"/>
        <v>391.22093383224166</v>
      </c>
      <c r="BK35" s="19">
        <f t="shared" si="79"/>
        <v>808.31857315255638</v>
      </c>
      <c r="BL35" s="18">
        <f t="shared" si="80"/>
        <v>32.073239271923271</v>
      </c>
      <c r="BM35" s="17">
        <f t="shared" si="81"/>
        <v>2.3560801159236506</v>
      </c>
      <c r="BN35" s="17">
        <f t="shared" si="82"/>
        <v>19.060257407067994</v>
      </c>
      <c r="BO35" s="17">
        <f t="shared" si="31"/>
        <v>0.19060257407067993</v>
      </c>
      <c r="BP35" s="53">
        <f t="shared" si="32"/>
        <v>712.4362234930793</v>
      </c>
    </row>
    <row r="36" spans="1:68" s="8" customFormat="1" ht="16" x14ac:dyDescent="0.2">
      <c r="A36">
        <v>18</v>
      </c>
      <c r="B36">
        <v>1114.6199999999999</v>
      </c>
      <c r="C36" s="6">
        <v>79.551248202300002</v>
      </c>
      <c r="D36">
        <v>56.433799999999998</v>
      </c>
      <c r="E36">
        <v>1.1202000000000001</v>
      </c>
      <c r="F36">
        <v>16.9375</v>
      </c>
      <c r="G36">
        <v>7.1111000000000004</v>
      </c>
      <c r="H36">
        <v>5.2499999999999998E-2</v>
      </c>
      <c r="I36">
        <v>4.2065000000000001</v>
      </c>
      <c r="J36">
        <v>7.4040999999999997</v>
      </c>
      <c r="K36">
        <v>3.8007</v>
      </c>
      <c r="L36">
        <v>1.4401999999999999</v>
      </c>
      <c r="M36">
        <v>0.24890000000000001</v>
      </c>
      <c r="N36">
        <v>1.2445999999999999</v>
      </c>
      <c r="O36">
        <v>0</v>
      </c>
      <c r="P36" s="17">
        <f t="shared" si="33"/>
        <v>98.755500000000012</v>
      </c>
      <c r="Q36" s="17">
        <f t="shared" si="34"/>
        <v>56.43374285503085</v>
      </c>
      <c r="R36" s="17">
        <f t="shared" si="35"/>
        <v>1.1201988656834303</v>
      </c>
      <c r="S36" s="17">
        <f t="shared" si="36"/>
        <v>16.937482849056508</v>
      </c>
      <c r="T36" s="17">
        <f t="shared" si="37"/>
        <v>7.1110927992871273</v>
      </c>
      <c r="U36" s="17">
        <f t="shared" si="38"/>
        <v>5.2499946838403921E-2</v>
      </c>
      <c r="V36" s="17">
        <f t="shared" si="39"/>
        <v>4.2064957404904026</v>
      </c>
      <c r="W36" s="17">
        <f t="shared" si="40"/>
        <v>7.404092502594791</v>
      </c>
      <c r="X36" s="17">
        <f t="shared" si="41"/>
        <v>3.8006961514042246</v>
      </c>
      <c r="Y36" s="17">
        <f t="shared" si="42"/>
        <v>1.4401985416508445</v>
      </c>
      <c r="Z36" s="17">
        <f t="shared" si="43"/>
        <v>0.24889974796340453</v>
      </c>
      <c r="AA36" s="17">
        <f t="shared" si="44"/>
        <v>1.2445999999999999</v>
      </c>
      <c r="AB36" s="17">
        <f t="shared" si="45"/>
        <v>0</v>
      </c>
      <c r="AC36" s="18">
        <f t="shared" si="46"/>
        <v>58.592246276414215</v>
      </c>
      <c r="AD36" s="18">
        <f t="shared" si="47"/>
        <v>0.87483153775048528</v>
      </c>
      <c r="AE36" s="18">
        <f t="shared" si="48"/>
        <v>10.363021526442989</v>
      </c>
      <c r="AF36" s="18">
        <f t="shared" si="49"/>
        <v>6.1741465306737808</v>
      </c>
      <c r="AG36" s="18">
        <f t="shared" si="50"/>
        <v>4.61673597074575E-2</v>
      </c>
      <c r="AH36" s="18">
        <f t="shared" si="51"/>
        <v>6.5115258047275226</v>
      </c>
      <c r="AI36" s="18">
        <f t="shared" si="52"/>
        <v>8.2362816533620062</v>
      </c>
      <c r="AJ36" s="18">
        <f t="shared" si="53"/>
        <v>3.8254183591656563</v>
      </c>
      <c r="AK36" s="18">
        <f t="shared" si="54"/>
        <v>0.95375938107598035</v>
      </c>
      <c r="AL36" s="18">
        <f t="shared" si="55"/>
        <v>0.1093923657433184</v>
      </c>
      <c r="AM36" s="18">
        <f t="shared" si="56"/>
        <v>4.31320920493659</v>
      </c>
      <c r="AN36" s="18">
        <f t="shared" si="57"/>
        <v>0</v>
      </c>
      <c r="AO36" s="18">
        <f t="shared" si="58"/>
        <v>99.999999999999986</v>
      </c>
      <c r="AP36" s="17">
        <f t="shared" si="59"/>
        <v>62.383158362577184</v>
      </c>
      <c r="AQ36" s="19">
        <f t="shared" si="60"/>
        <v>9490.9456191406862</v>
      </c>
      <c r="AR36" s="19">
        <f t="shared" si="61"/>
        <v>-1796.3261513936277</v>
      </c>
      <c r="AS36" s="20">
        <f t="shared" si="62"/>
        <v>456.56171225426419</v>
      </c>
      <c r="AT36" s="21">
        <f t="shared" si="63"/>
        <v>492.8573881598262</v>
      </c>
      <c r="AU36" s="21">
        <f t="shared" si="64"/>
        <v>-321.05025884805099</v>
      </c>
      <c r="AV36" s="21">
        <f t="shared" si="65"/>
        <v>-684.29580558971691</v>
      </c>
      <c r="AW36" s="21">
        <f t="shared" si="66"/>
        <v>846.89117592539822</v>
      </c>
      <c r="AX36" s="21">
        <f t="shared" si="67"/>
        <v>-1839.8144835356043</v>
      </c>
      <c r="AY36" s="21">
        <f t="shared" si="68"/>
        <v>-578.68439842233636</v>
      </c>
      <c r="AZ36" s="21">
        <f t="shared" si="69"/>
        <v>872.66083813047032</v>
      </c>
      <c r="BA36" s="21">
        <f t="shared" si="70"/>
        <v>161.12867726013909</v>
      </c>
      <c r="BB36" s="20">
        <f t="shared" si="71"/>
        <v>176.6590501691214</v>
      </c>
      <c r="BC36" s="20">
        <f t="shared" si="72"/>
        <v>105.9289062633049</v>
      </c>
      <c r="BD36" s="20">
        <f t="shared" si="73"/>
        <v>84.010072864292454</v>
      </c>
      <c r="BE36" s="20">
        <f t="shared" si="74"/>
        <v>-58.736094427569711</v>
      </c>
      <c r="BF36" s="20">
        <f t="shared" si="75"/>
        <v>-166.25131210357733</v>
      </c>
      <c r="BG36" s="20">
        <f t="shared" si="76"/>
        <v>85.16407102055787</v>
      </c>
      <c r="BH36" s="16">
        <f t="shared" si="24"/>
        <v>-4.55</v>
      </c>
      <c r="BI36" s="18">
        <f t="shared" si="77"/>
        <v>6939.7456358213103</v>
      </c>
      <c r="BJ36" s="18">
        <f t="shared" si="78"/>
        <v>387.90337104626866</v>
      </c>
      <c r="BK36" s="19">
        <f t="shared" si="79"/>
        <v>807.22334904151398</v>
      </c>
      <c r="BL36" s="18">
        <f t="shared" si="80"/>
        <v>31.860028445361934</v>
      </c>
      <c r="BM36" s="17">
        <f t="shared" si="81"/>
        <v>2.3906713204171215</v>
      </c>
      <c r="BN36" s="17">
        <f t="shared" si="82"/>
        <v>20.448751797699998</v>
      </c>
      <c r="BO36" s="17">
        <f t="shared" si="31"/>
        <v>0.20448751797699999</v>
      </c>
      <c r="BP36" s="53">
        <f t="shared" si="32"/>
        <v>838.52907233838232</v>
      </c>
    </row>
    <row r="37" spans="1:68" s="8" customFormat="1" ht="16" x14ac:dyDescent="0.2">
      <c r="A37">
        <v>19</v>
      </c>
      <c r="B37">
        <v>1111.6199999999999</v>
      </c>
      <c r="C37" s="6">
        <v>78.184286401009999</v>
      </c>
      <c r="D37">
        <v>56.564900000000002</v>
      </c>
      <c r="E37">
        <v>1.1396999999999999</v>
      </c>
      <c r="F37">
        <v>16.845600000000001</v>
      </c>
      <c r="G37">
        <v>7.1197999999999997</v>
      </c>
      <c r="H37">
        <v>5.0500000000000003E-2</v>
      </c>
      <c r="I37">
        <v>4.1159999999999997</v>
      </c>
      <c r="J37">
        <v>7.3711000000000002</v>
      </c>
      <c r="K37">
        <v>3.8119999999999998</v>
      </c>
      <c r="L37">
        <v>1.4608000000000001</v>
      </c>
      <c r="M37">
        <v>0.25319999999999998</v>
      </c>
      <c r="N37">
        <v>1.2664</v>
      </c>
      <c r="O37">
        <v>0</v>
      </c>
      <c r="P37" s="17">
        <f t="shared" si="33"/>
        <v>98.73360000000001</v>
      </c>
      <c r="Q37" s="17">
        <f t="shared" si="34"/>
        <v>56.564899999999994</v>
      </c>
      <c r="R37" s="17">
        <f t="shared" si="35"/>
        <v>1.1396999999999997</v>
      </c>
      <c r="S37" s="17">
        <f t="shared" si="36"/>
        <v>16.845599999999997</v>
      </c>
      <c r="T37" s="17">
        <f t="shared" si="37"/>
        <v>7.1197999999999988</v>
      </c>
      <c r="U37" s="17">
        <f t="shared" si="38"/>
        <v>5.0500000000000003E-2</v>
      </c>
      <c r="V37" s="17">
        <f t="shared" si="39"/>
        <v>4.1159999999999988</v>
      </c>
      <c r="W37" s="17">
        <f t="shared" si="40"/>
        <v>7.3710999999999993</v>
      </c>
      <c r="X37" s="17">
        <f t="shared" si="41"/>
        <v>3.8119999999999989</v>
      </c>
      <c r="Y37" s="17">
        <f t="shared" si="42"/>
        <v>1.4607999999999999</v>
      </c>
      <c r="Z37" s="17">
        <f t="shared" si="43"/>
        <v>0.25319999999999993</v>
      </c>
      <c r="AA37" s="17">
        <f t="shared" si="44"/>
        <v>1.2664</v>
      </c>
      <c r="AB37" s="17">
        <f t="shared" si="45"/>
        <v>0</v>
      </c>
      <c r="AC37" s="18">
        <f t="shared" si="46"/>
        <v>58.71276662499529</v>
      </c>
      <c r="AD37" s="18">
        <f t="shared" si="47"/>
        <v>0.88982392646123898</v>
      </c>
      <c r="AE37" s="18">
        <f t="shared" si="48"/>
        <v>10.304056812657441</v>
      </c>
      <c r="AF37" s="18">
        <f t="shared" si="49"/>
        <v>6.1800588249212582</v>
      </c>
      <c r="AG37" s="18">
        <f t="shared" si="50"/>
        <v>4.4396811524093839E-2</v>
      </c>
      <c r="AH37" s="18">
        <f t="shared" si="51"/>
        <v>6.3697429555468101</v>
      </c>
      <c r="AI37" s="18">
        <f t="shared" si="52"/>
        <v>8.1973954311899178</v>
      </c>
      <c r="AJ37" s="18">
        <f t="shared" si="53"/>
        <v>3.8357730835840531</v>
      </c>
      <c r="AK37" s="18">
        <f t="shared" si="54"/>
        <v>0.96714467422288175</v>
      </c>
      <c r="AL37" s="18">
        <f t="shared" si="55"/>
        <v>0.11125268155004352</v>
      </c>
      <c r="AM37" s="18">
        <f t="shared" si="56"/>
        <v>4.3875881733469546</v>
      </c>
      <c r="AN37" s="18">
        <f t="shared" si="57"/>
        <v>0</v>
      </c>
      <c r="AO37" s="18">
        <f t="shared" si="58"/>
        <v>99.999999999999986</v>
      </c>
      <c r="AP37" s="17">
        <f t="shared" si="59"/>
        <v>62.366530881568643</v>
      </c>
      <c r="AQ37" s="19">
        <f t="shared" si="60"/>
        <v>9512.5734520124624</v>
      </c>
      <c r="AR37" s="19">
        <f t="shared" si="61"/>
        <v>-1786.105207906041</v>
      </c>
      <c r="AS37" s="20">
        <f t="shared" si="62"/>
        <v>456.99464097700786</v>
      </c>
      <c r="AT37" s="21">
        <f t="shared" si="63"/>
        <v>482.12584430533803</v>
      </c>
      <c r="AU37" s="21">
        <f t="shared" si="64"/>
        <v>-319.53447390778297</v>
      </c>
      <c r="AV37" s="21">
        <f t="shared" si="65"/>
        <v>-691.42021448275909</v>
      </c>
      <c r="AW37" s="21">
        <f t="shared" si="66"/>
        <v>859.38643572173999</v>
      </c>
      <c r="AX37" s="21">
        <f t="shared" si="67"/>
        <v>-1824.0718746654411</v>
      </c>
      <c r="AY37" s="21">
        <f t="shared" si="68"/>
        <v>-585.58493234751995</v>
      </c>
      <c r="AZ37" s="21">
        <f t="shared" si="69"/>
        <v>872.0056497450247</v>
      </c>
      <c r="BA37" s="21">
        <f t="shared" si="70"/>
        <v>161.46010821873705</v>
      </c>
      <c r="BB37" s="20">
        <f t="shared" si="71"/>
        <v>175.96780521894564</v>
      </c>
      <c r="BC37" s="20">
        <f t="shared" si="72"/>
        <v>104.7837322853748</v>
      </c>
      <c r="BD37" s="20">
        <f t="shared" si="73"/>
        <v>83.613433398137161</v>
      </c>
      <c r="BE37" s="20">
        <f t="shared" si="74"/>
        <v>-59.027859243447217</v>
      </c>
      <c r="BF37" s="20">
        <f t="shared" si="75"/>
        <v>-167.63509715991768</v>
      </c>
      <c r="BG37" s="20">
        <f t="shared" si="76"/>
        <v>85.428688503069324</v>
      </c>
      <c r="BH37" s="16">
        <f t="shared" si="24"/>
        <v>-4.55</v>
      </c>
      <c r="BI37" s="18">
        <f t="shared" si="77"/>
        <v>6976.3693194520301</v>
      </c>
      <c r="BJ37" s="18">
        <f t="shared" si="78"/>
        <v>384.59081122089913</v>
      </c>
      <c r="BK37" s="19">
        <f t="shared" si="79"/>
        <v>806.12370061377101</v>
      </c>
      <c r="BL37" s="18">
        <f t="shared" si="80"/>
        <v>31.64959978419067</v>
      </c>
      <c r="BM37" s="17">
        <f t="shared" si="81"/>
        <v>2.4251194563125713</v>
      </c>
      <c r="BN37" s="17">
        <f t="shared" si="82"/>
        <v>21.815713598990001</v>
      </c>
      <c r="BO37" s="17">
        <f t="shared" si="31"/>
        <v>0.21815713598990003</v>
      </c>
      <c r="BP37" s="53">
        <f t="shared" si="32"/>
        <v>985.33996600339947</v>
      </c>
    </row>
    <row r="38" spans="1:68" s="8" customFormat="1" ht="16" x14ac:dyDescent="0.2">
      <c r="A38">
        <v>20</v>
      </c>
      <c r="B38">
        <v>1108.6199999999999</v>
      </c>
      <c r="C38" s="6">
        <v>76.839628822506</v>
      </c>
      <c r="D38">
        <v>56.695599999999999</v>
      </c>
      <c r="E38">
        <v>1.1597</v>
      </c>
      <c r="F38">
        <v>16.754100000000001</v>
      </c>
      <c r="G38">
        <v>7.1254</v>
      </c>
      <c r="H38">
        <v>4.87E-2</v>
      </c>
      <c r="I38">
        <v>4.0266999999999999</v>
      </c>
      <c r="J38">
        <v>7.34</v>
      </c>
      <c r="K38">
        <v>3.8220999999999998</v>
      </c>
      <c r="L38">
        <v>1.4815</v>
      </c>
      <c r="M38">
        <v>0.25769999999999998</v>
      </c>
      <c r="N38">
        <v>1.2885</v>
      </c>
      <c r="O38">
        <v>0</v>
      </c>
      <c r="P38" s="17">
        <f t="shared" si="33"/>
        <v>98.711500000000001</v>
      </c>
      <c r="Q38" s="17">
        <f t="shared" si="34"/>
        <v>56.695599999999992</v>
      </c>
      <c r="R38" s="17">
        <f t="shared" si="35"/>
        <v>1.1597</v>
      </c>
      <c r="S38" s="17">
        <f t="shared" si="36"/>
        <v>16.754100000000001</v>
      </c>
      <c r="T38" s="17">
        <f t="shared" si="37"/>
        <v>7.1254</v>
      </c>
      <c r="U38" s="17">
        <f t="shared" si="38"/>
        <v>4.87E-2</v>
      </c>
      <c r="V38" s="17">
        <f t="shared" si="39"/>
        <v>4.0266999999999999</v>
      </c>
      <c r="W38" s="17">
        <f t="shared" si="40"/>
        <v>7.34</v>
      </c>
      <c r="X38" s="17">
        <f t="shared" si="41"/>
        <v>3.8220999999999998</v>
      </c>
      <c r="Y38" s="17">
        <f t="shared" si="42"/>
        <v>1.4815</v>
      </c>
      <c r="Z38" s="17">
        <f t="shared" si="43"/>
        <v>0.25769999999999998</v>
      </c>
      <c r="AA38" s="17">
        <f t="shared" si="44"/>
        <v>1.2885</v>
      </c>
      <c r="AB38" s="17">
        <f t="shared" si="45"/>
        <v>0</v>
      </c>
      <c r="AC38" s="18">
        <f t="shared" si="46"/>
        <v>58.831828464786085</v>
      </c>
      <c r="AD38" s="18">
        <f t="shared" si="47"/>
        <v>0.9051835586244148</v>
      </c>
      <c r="AE38" s="18">
        <f t="shared" si="48"/>
        <v>10.245197445247747</v>
      </c>
      <c r="AF38" s="18">
        <f t="shared" si="49"/>
        <v>6.1831749242177096</v>
      </c>
      <c r="AG38" s="18">
        <f t="shared" si="50"/>
        <v>4.2802273043502412E-2</v>
      </c>
      <c r="AH38" s="18">
        <f t="shared" si="51"/>
        <v>6.2297882404509277</v>
      </c>
      <c r="AI38" s="18">
        <f t="shared" si="52"/>
        <v>8.1605064241031755</v>
      </c>
      <c r="AJ38" s="18">
        <f t="shared" si="53"/>
        <v>3.8448511375470313</v>
      </c>
      <c r="AK38" s="18">
        <f t="shared" si="54"/>
        <v>0.98057272512926952</v>
      </c>
      <c r="AL38" s="18">
        <f t="shared" si="55"/>
        <v>0.11319797913993389</v>
      </c>
      <c r="AM38" s="18">
        <f t="shared" si="56"/>
        <v>4.4628968277101864</v>
      </c>
      <c r="AN38" s="18">
        <f t="shared" si="57"/>
        <v>0</v>
      </c>
      <c r="AO38" s="18">
        <f t="shared" si="58"/>
        <v>99.999999999999986</v>
      </c>
      <c r="AP38" s="17">
        <f t="shared" si="59"/>
        <v>62.348937365627535</v>
      </c>
      <c r="AQ38" s="19">
        <f t="shared" si="60"/>
        <v>9534.0271189363157</v>
      </c>
      <c r="AR38" s="19">
        <f t="shared" si="61"/>
        <v>-1775.9025251592445</v>
      </c>
      <c r="AS38" s="20">
        <f t="shared" si="62"/>
        <v>457.24470547381463</v>
      </c>
      <c r="AT38" s="21">
        <f t="shared" si="63"/>
        <v>471.53267191973072</v>
      </c>
      <c r="AU38" s="21">
        <f t="shared" si="64"/>
        <v>-318.09654041154175</v>
      </c>
      <c r="AV38" s="21">
        <f t="shared" si="65"/>
        <v>-698.51544891882679</v>
      </c>
      <c r="AW38" s="21">
        <f t="shared" si="66"/>
        <v>872.01039346997322</v>
      </c>
      <c r="AX38" s="21">
        <f t="shared" si="67"/>
        <v>-1808.0906096035403</v>
      </c>
      <c r="AY38" s="21">
        <f t="shared" si="68"/>
        <v>-592.47244720159415</v>
      </c>
      <c r="AZ38" s="21">
        <f t="shared" si="69"/>
        <v>871.08734445486868</v>
      </c>
      <c r="BA38" s="21">
        <f t="shared" si="70"/>
        <v>161.78752827816174</v>
      </c>
      <c r="BB38" s="20">
        <f t="shared" si="71"/>
        <v>175.28398938087039</v>
      </c>
      <c r="BC38" s="20">
        <f t="shared" si="72"/>
        <v>103.63196844176501</v>
      </c>
      <c r="BD38" s="20">
        <f t="shared" si="73"/>
        <v>83.23716552585239</v>
      </c>
      <c r="BE38" s="20">
        <f t="shared" si="74"/>
        <v>-59.30445927229173</v>
      </c>
      <c r="BF38" s="20">
        <f t="shared" si="75"/>
        <v>-169.01684992516925</v>
      </c>
      <c r="BG38" s="20">
        <f t="shared" si="76"/>
        <v>85.679941430629796</v>
      </c>
      <c r="BH38" s="16">
        <f t="shared" si="24"/>
        <v>-4.55</v>
      </c>
      <c r="BI38" s="18">
        <f t="shared" si="77"/>
        <v>7012.8246629599562</v>
      </c>
      <c r="BJ38" s="18">
        <f t="shared" si="78"/>
        <v>381.29928385981827</v>
      </c>
      <c r="BK38" s="19">
        <f t="shared" si="79"/>
        <v>805.0349130416887</v>
      </c>
      <c r="BL38" s="18">
        <f t="shared" si="80"/>
        <v>31.442547884311804</v>
      </c>
      <c r="BM38" s="17">
        <f t="shared" si="81"/>
        <v>2.4595251663291551</v>
      </c>
      <c r="BN38" s="17">
        <f t="shared" si="82"/>
        <v>23.160371177494</v>
      </c>
      <c r="BO38" s="17">
        <f t="shared" si="31"/>
        <v>0.23160371177493999</v>
      </c>
      <c r="BP38" s="53">
        <f t="shared" si="32"/>
        <v>1156.193305430005</v>
      </c>
    </row>
    <row r="39" spans="1:68" s="8" customFormat="1" ht="16" x14ac:dyDescent="0.2">
      <c r="A39">
        <v>21</v>
      </c>
      <c r="B39">
        <v>1105.6199999999999</v>
      </c>
      <c r="C39" s="6">
        <v>75.517875212991996</v>
      </c>
      <c r="D39">
        <v>56.825899999999997</v>
      </c>
      <c r="E39">
        <v>1.18</v>
      </c>
      <c r="F39">
        <v>16.662800000000001</v>
      </c>
      <c r="G39">
        <v>7.1280000000000001</v>
      </c>
      <c r="H39">
        <v>4.7100000000000003E-2</v>
      </c>
      <c r="I39">
        <v>3.9386999999999999</v>
      </c>
      <c r="J39">
        <v>7.3108000000000004</v>
      </c>
      <c r="K39">
        <v>3.831</v>
      </c>
      <c r="L39">
        <v>1.5024999999999999</v>
      </c>
      <c r="M39">
        <v>0.26219999999999999</v>
      </c>
      <c r="N39">
        <v>1.3110999999999999</v>
      </c>
      <c r="O39">
        <v>0</v>
      </c>
      <c r="P39" s="17">
        <f t="shared" si="33"/>
        <v>98.688999999999993</v>
      </c>
      <c r="Q39" s="17">
        <f t="shared" si="34"/>
        <v>56.825842419215924</v>
      </c>
      <c r="R39" s="17">
        <f t="shared" si="35"/>
        <v>1.1799988043246967</v>
      </c>
      <c r="S39" s="17">
        <f t="shared" si="36"/>
        <v>16.662783115848779</v>
      </c>
      <c r="T39" s="17">
        <f t="shared" si="37"/>
        <v>7.127992777310542</v>
      </c>
      <c r="U39" s="17">
        <f t="shared" si="38"/>
        <v>4.7099952274316299E-2</v>
      </c>
      <c r="V39" s="17">
        <f t="shared" si="39"/>
        <v>3.9386960089776979</v>
      </c>
      <c r="W39" s="17">
        <f t="shared" si="40"/>
        <v>7.3107925920821986</v>
      </c>
      <c r="X39" s="17">
        <f t="shared" si="41"/>
        <v>3.8309961181084016</v>
      </c>
      <c r="Y39" s="17">
        <f t="shared" si="42"/>
        <v>1.5024984775405568</v>
      </c>
      <c r="Z39" s="17">
        <f t="shared" si="43"/>
        <v>0.26219973431689447</v>
      </c>
      <c r="AA39" s="17">
        <f t="shared" si="44"/>
        <v>1.3110999999999999</v>
      </c>
      <c r="AB39" s="17">
        <f t="shared" si="45"/>
        <v>0</v>
      </c>
      <c r="AC39" s="18">
        <f t="shared" si="46"/>
        <v>58.949014230408551</v>
      </c>
      <c r="AD39" s="18">
        <f t="shared" si="47"/>
        <v>0.92074684823271469</v>
      </c>
      <c r="AE39" s="18">
        <f t="shared" si="48"/>
        <v>10.186252669280732</v>
      </c>
      <c r="AF39" s="18">
        <f t="shared" si="49"/>
        <v>6.1835404823150748</v>
      </c>
      <c r="AG39" s="18">
        <f t="shared" si="50"/>
        <v>4.1383385135142364E-2</v>
      </c>
      <c r="AH39" s="18">
        <f t="shared" si="51"/>
        <v>6.0917791020187453</v>
      </c>
      <c r="AI39" s="18">
        <f t="shared" si="52"/>
        <v>8.1255578761244749</v>
      </c>
      <c r="AJ39" s="18">
        <f t="shared" si="53"/>
        <v>3.8526261657026173</v>
      </c>
      <c r="AK39" s="18">
        <f t="shared" si="54"/>
        <v>0.99416820055449961</v>
      </c>
      <c r="AL39" s="18">
        <f t="shared" si="55"/>
        <v>0.11513945681092651</v>
      </c>
      <c r="AM39" s="18">
        <f t="shared" si="56"/>
        <v>4.5397915834165117</v>
      </c>
      <c r="AN39" s="18">
        <f t="shared" si="57"/>
        <v>0</v>
      </c>
      <c r="AO39" s="18">
        <f t="shared" si="58"/>
        <v>100</v>
      </c>
      <c r="AP39" s="17">
        <f t="shared" si="59"/>
        <v>62.329943019663368</v>
      </c>
      <c r="AQ39" s="19">
        <f t="shared" si="60"/>
        <v>9555.213868151146</v>
      </c>
      <c r="AR39" s="19">
        <f t="shared" si="61"/>
        <v>-1765.685037693122</v>
      </c>
      <c r="AS39" s="20">
        <f t="shared" si="62"/>
        <v>457.30876757895624</v>
      </c>
      <c r="AT39" s="21">
        <f t="shared" si="63"/>
        <v>461.08676023179879</v>
      </c>
      <c r="AU39" s="21">
        <f t="shared" si="64"/>
        <v>-316.734246011332</v>
      </c>
      <c r="AV39" s="21">
        <f t="shared" si="65"/>
        <v>-705.63448434593636</v>
      </c>
      <c r="AW39" s="21">
        <f t="shared" si="66"/>
        <v>884.87247747370077</v>
      </c>
      <c r="AX39" s="21">
        <f t="shared" si="67"/>
        <v>-1791.8772956626369</v>
      </c>
      <c r="AY39" s="21">
        <f t="shared" si="68"/>
        <v>-599.38748027698693</v>
      </c>
      <c r="AZ39" s="21">
        <f t="shared" si="69"/>
        <v>869.91124153406304</v>
      </c>
      <c r="BA39" s="21">
        <f t="shared" si="70"/>
        <v>162.10978913362351</v>
      </c>
      <c r="BB39" s="20">
        <f t="shared" si="71"/>
        <v>174.60203241531138</v>
      </c>
      <c r="BC39" s="20">
        <f t="shared" si="72"/>
        <v>102.47496870598178</v>
      </c>
      <c r="BD39" s="20">
        <f t="shared" si="73"/>
        <v>82.880690336469641</v>
      </c>
      <c r="BE39" s="20">
        <f t="shared" si="74"/>
        <v>-59.567102761299964</v>
      </c>
      <c r="BF39" s="20">
        <f t="shared" si="75"/>
        <v>-170.40818780828448</v>
      </c>
      <c r="BG39" s="20">
        <f t="shared" si="76"/>
        <v>85.924922463165657</v>
      </c>
      <c r="BH39" s="16">
        <f t="shared" si="24"/>
        <v>-4.55</v>
      </c>
      <c r="BI39" s="18">
        <f t="shared" si="77"/>
        <v>7049.0745709796511</v>
      </c>
      <c r="BJ39" s="18">
        <f t="shared" si="78"/>
        <v>378.01711248496758</v>
      </c>
      <c r="BK39" s="19">
        <f t="shared" si="79"/>
        <v>803.94306843539971</v>
      </c>
      <c r="BL39" s="18">
        <f t="shared" si="80"/>
        <v>31.238429113614036</v>
      </c>
      <c r="BM39" s="17">
        <f t="shared" si="81"/>
        <v>2.4937714034312659</v>
      </c>
      <c r="BN39" s="17">
        <f t="shared" si="82"/>
        <v>24.482124787008004</v>
      </c>
      <c r="BO39" s="17">
        <f t="shared" si="31"/>
        <v>0.24482124787008006</v>
      </c>
      <c r="BP39" s="53">
        <f t="shared" si="32"/>
        <v>1354.3113103954165</v>
      </c>
    </row>
    <row r="40" spans="1:68" s="8" customFormat="1" ht="16" x14ac:dyDescent="0.2">
      <c r="A40">
        <v>22</v>
      </c>
      <c r="B40">
        <v>1102.6199999999999</v>
      </c>
      <c r="C40" s="6">
        <v>74.219488267076002</v>
      </c>
      <c r="D40">
        <v>56.955800000000004</v>
      </c>
      <c r="E40">
        <v>1.2005999999999999</v>
      </c>
      <c r="F40">
        <v>16.5718</v>
      </c>
      <c r="G40">
        <v>7.1273999999999997</v>
      </c>
      <c r="H40">
        <v>4.5699999999999998E-2</v>
      </c>
      <c r="I40">
        <v>3.8521999999999998</v>
      </c>
      <c r="J40">
        <v>7.2835000000000001</v>
      </c>
      <c r="K40">
        <v>3.8386999999999998</v>
      </c>
      <c r="L40">
        <v>1.5236000000000001</v>
      </c>
      <c r="M40">
        <v>0.26679999999999998</v>
      </c>
      <c r="N40">
        <v>1.3340000000000001</v>
      </c>
      <c r="O40">
        <v>0</v>
      </c>
      <c r="P40" s="17">
        <f t="shared" si="33"/>
        <v>98.6661</v>
      </c>
      <c r="Q40" s="17">
        <f t="shared" si="34"/>
        <v>56.955742274195494</v>
      </c>
      <c r="R40" s="17">
        <f t="shared" si="35"/>
        <v>1.2005987831686868</v>
      </c>
      <c r="S40" s="17">
        <f t="shared" si="36"/>
        <v>16.571783204160294</v>
      </c>
      <c r="T40" s="17">
        <f t="shared" si="37"/>
        <v>7.1273927762422957</v>
      </c>
      <c r="U40" s="17">
        <f t="shared" si="38"/>
        <v>4.5699953682166415E-2</v>
      </c>
      <c r="V40" s="17">
        <f t="shared" si="39"/>
        <v>3.8521960957208199</v>
      </c>
      <c r="W40" s="17">
        <f t="shared" si="40"/>
        <v>7.2834926180319268</v>
      </c>
      <c r="X40" s="17">
        <f t="shared" si="41"/>
        <v>3.8386961094033309</v>
      </c>
      <c r="Y40" s="17">
        <f t="shared" si="42"/>
        <v>1.5235984558019422</v>
      </c>
      <c r="Z40" s="17">
        <f t="shared" si="43"/>
        <v>0.26679972959304155</v>
      </c>
      <c r="AA40" s="17">
        <f t="shared" si="44"/>
        <v>1.3340000000000001</v>
      </c>
      <c r="AB40" s="17">
        <f t="shared" si="45"/>
        <v>0</v>
      </c>
      <c r="AC40" s="18">
        <f t="shared" si="46"/>
        <v>59.064667526008861</v>
      </c>
      <c r="AD40" s="18">
        <f t="shared" si="47"/>
        <v>0.93651805753563233</v>
      </c>
      <c r="AE40" s="18">
        <f t="shared" si="48"/>
        <v>10.127347899837313</v>
      </c>
      <c r="AF40" s="18">
        <f t="shared" si="49"/>
        <v>6.1810211990497885</v>
      </c>
      <c r="AG40" s="18">
        <f t="shared" si="50"/>
        <v>4.0140325398370577E-2</v>
      </c>
      <c r="AH40" s="18">
        <f t="shared" si="51"/>
        <v>5.956068084976379</v>
      </c>
      <c r="AI40" s="18">
        <f t="shared" si="52"/>
        <v>8.0925984679470613</v>
      </c>
      <c r="AJ40" s="18">
        <f t="shared" si="53"/>
        <v>3.859121691881648</v>
      </c>
      <c r="AK40" s="18">
        <f t="shared" si="54"/>
        <v>1.0078036665266783</v>
      </c>
      <c r="AL40" s="18">
        <f t="shared" si="55"/>
        <v>0.11712157317794107</v>
      </c>
      <c r="AM40" s="18">
        <f t="shared" si="56"/>
        <v>4.6175915076603351</v>
      </c>
      <c r="AN40" s="18">
        <f t="shared" si="57"/>
        <v>0</v>
      </c>
      <c r="AO40" s="18">
        <f t="shared" si="58"/>
        <v>100.00000000000001</v>
      </c>
      <c r="AP40" s="17">
        <f t="shared" si="59"/>
        <v>62.309793650220165</v>
      </c>
      <c r="AQ40" s="19">
        <f t="shared" si="60"/>
        <v>9576.189219133701</v>
      </c>
      <c r="AR40" s="19">
        <f t="shared" si="61"/>
        <v>-1755.4744849577999</v>
      </c>
      <c r="AS40" s="20">
        <f t="shared" si="62"/>
        <v>457.18035983177055</v>
      </c>
      <c r="AT40" s="21">
        <f t="shared" si="63"/>
        <v>450.81479335186214</v>
      </c>
      <c r="AU40" s="21">
        <f t="shared" si="64"/>
        <v>-315.44948828057642</v>
      </c>
      <c r="AV40" s="21">
        <f t="shared" si="65"/>
        <v>-712.72204581748997</v>
      </c>
      <c r="AW40" s="21">
        <f t="shared" si="66"/>
        <v>897.85821469386815</v>
      </c>
      <c r="AX40" s="21">
        <f t="shared" si="67"/>
        <v>-1775.4751592630907</v>
      </c>
      <c r="AY40" s="21">
        <f t="shared" si="68"/>
        <v>-606.28395113830391</v>
      </c>
      <c r="AZ40" s="21">
        <f t="shared" si="69"/>
        <v>868.47299593183379</v>
      </c>
      <c r="BA40" s="21">
        <f t="shared" si="70"/>
        <v>162.42783569652437</v>
      </c>
      <c r="BB40" s="20">
        <f t="shared" si="71"/>
        <v>173.9239728499027</v>
      </c>
      <c r="BC40" s="20">
        <f t="shared" si="72"/>
        <v>101.31455035041216</v>
      </c>
      <c r="BD40" s="20">
        <f t="shared" si="73"/>
        <v>82.544504373060022</v>
      </c>
      <c r="BE40" s="20">
        <f t="shared" si="74"/>
        <v>-59.814512654838325</v>
      </c>
      <c r="BF40" s="20">
        <f t="shared" si="75"/>
        <v>-171.7963860825252</v>
      </c>
      <c r="BG40" s="20">
        <f t="shared" si="76"/>
        <v>86.157506010152531</v>
      </c>
      <c r="BH40" s="16">
        <f t="shared" si="24"/>
        <v>-4.55</v>
      </c>
      <c r="BI40" s="18">
        <f t="shared" si="77"/>
        <v>7085.1104534857777</v>
      </c>
      <c r="BJ40" s="18">
        <f t="shared" si="78"/>
        <v>374.75747054268817</v>
      </c>
      <c r="BK40" s="19">
        <f t="shared" si="79"/>
        <v>802.86082120648143</v>
      </c>
      <c r="BL40" s="18">
        <f t="shared" si="80"/>
        <v>31.037707531054465</v>
      </c>
      <c r="BM40" s="17">
        <f t="shared" si="81"/>
        <v>2.5279438268638801</v>
      </c>
      <c r="BN40" s="17">
        <f t="shared" si="82"/>
        <v>25.780511732923998</v>
      </c>
      <c r="BO40" s="17">
        <f t="shared" si="31"/>
        <v>0.25780511732924</v>
      </c>
      <c r="BP40" s="53">
        <f t="shared" si="32"/>
        <v>1583.8858028870991</v>
      </c>
    </row>
    <row r="41" spans="1:68" s="8" customFormat="1" ht="16" x14ac:dyDescent="0.2">
      <c r="A41">
        <v>23</v>
      </c>
      <c r="B41">
        <v>1099.6199999999999</v>
      </c>
      <c r="C41" s="6">
        <v>72.944819902038006</v>
      </c>
      <c r="D41">
        <v>57.0854</v>
      </c>
      <c r="E41">
        <v>1.2216</v>
      </c>
      <c r="F41">
        <v>16.481200000000001</v>
      </c>
      <c r="G41">
        <v>7.1235999999999997</v>
      </c>
      <c r="H41">
        <v>4.4299999999999999E-2</v>
      </c>
      <c r="I41">
        <v>3.7671999999999999</v>
      </c>
      <c r="J41">
        <v>7.258</v>
      </c>
      <c r="K41">
        <v>3.8451</v>
      </c>
      <c r="L41">
        <v>1.5448</v>
      </c>
      <c r="M41">
        <v>0.27139999999999997</v>
      </c>
      <c r="N41">
        <v>1.3573</v>
      </c>
      <c r="O41">
        <v>0</v>
      </c>
      <c r="P41" s="17">
        <f t="shared" si="33"/>
        <v>98.642600000000002</v>
      </c>
      <c r="Q41" s="17">
        <f t="shared" si="34"/>
        <v>57.085457870940139</v>
      </c>
      <c r="R41" s="17">
        <f t="shared" si="35"/>
        <v>1.22160123841018</v>
      </c>
      <c r="S41" s="17">
        <f t="shared" si="36"/>
        <v>16.481216707994317</v>
      </c>
      <c r="T41" s="17">
        <f t="shared" si="37"/>
        <v>7.1236072216263562</v>
      </c>
      <c r="U41" s="17">
        <f t="shared" si="38"/>
        <v>4.4300044909602952E-2</v>
      </c>
      <c r="V41" s="17">
        <f t="shared" si="39"/>
        <v>3.7672038190396444</v>
      </c>
      <c r="W41" s="17">
        <f t="shared" si="40"/>
        <v>7.2580073578758064</v>
      </c>
      <c r="X41" s="17">
        <f t="shared" si="41"/>
        <v>3.8451038980116099</v>
      </c>
      <c r="Y41" s="17">
        <f t="shared" si="42"/>
        <v>1.5448015660576668</v>
      </c>
      <c r="Z41" s="17">
        <f t="shared" si="43"/>
        <v>0.27140027513467807</v>
      </c>
      <c r="AA41" s="17">
        <f t="shared" si="44"/>
        <v>1.3573</v>
      </c>
      <c r="AB41" s="17">
        <f t="shared" si="45"/>
        <v>0</v>
      </c>
      <c r="AC41" s="18">
        <f t="shared" si="46"/>
        <v>59.178796997623294</v>
      </c>
      <c r="AD41" s="18">
        <f t="shared" si="47"/>
        <v>0.95257267036160786</v>
      </c>
      <c r="AE41" s="18">
        <f t="shared" si="48"/>
        <v>10.068531943341796</v>
      </c>
      <c r="AF41" s="18">
        <f t="shared" si="49"/>
        <v>6.1756105750183243</v>
      </c>
      <c r="AG41" s="18">
        <f t="shared" si="50"/>
        <v>3.889732105539228E-2</v>
      </c>
      <c r="AH41" s="18">
        <f t="shared" si="51"/>
        <v>5.8226512780546846</v>
      </c>
      <c r="AI41" s="18">
        <f t="shared" si="52"/>
        <v>8.0615046411646034</v>
      </c>
      <c r="AJ41" s="18">
        <f t="shared" si="53"/>
        <v>3.8642322132403097</v>
      </c>
      <c r="AK41" s="18">
        <f t="shared" si="54"/>
        <v>1.0214768003139871</v>
      </c>
      <c r="AL41" s="18">
        <f t="shared" si="55"/>
        <v>0.11910011803046368</v>
      </c>
      <c r="AM41" s="18">
        <f t="shared" si="56"/>
        <v>4.6966254417955193</v>
      </c>
      <c r="AN41" s="18">
        <f t="shared" si="57"/>
        <v>0</v>
      </c>
      <c r="AO41" s="18">
        <f t="shared" si="58"/>
        <v>99.999999999999972</v>
      </c>
      <c r="AP41" s="17">
        <f t="shared" si="59"/>
        <v>62.288333145038784</v>
      </c>
      <c r="AQ41" s="19">
        <f t="shared" si="60"/>
        <v>9596.9665990103895</v>
      </c>
      <c r="AR41" s="19">
        <f t="shared" si="61"/>
        <v>-1745.279327058867</v>
      </c>
      <c r="AS41" s="20">
        <f t="shared" si="62"/>
        <v>456.84314605733454</v>
      </c>
      <c r="AT41" s="21">
        <f t="shared" si="63"/>
        <v>440.71647523595908</v>
      </c>
      <c r="AU41" s="21">
        <f t="shared" si="64"/>
        <v>-314.23745091259622</v>
      </c>
      <c r="AV41" s="21">
        <f t="shared" si="65"/>
        <v>-719.79691163541247</v>
      </c>
      <c r="AW41" s="21">
        <f t="shared" si="66"/>
        <v>911.02212699573829</v>
      </c>
      <c r="AX41" s="21">
        <f t="shared" si="67"/>
        <v>-1758.8604093660947</v>
      </c>
      <c r="AY41" s="21">
        <f t="shared" si="68"/>
        <v>-613.17637575469041</v>
      </c>
      <c r="AZ41" s="21">
        <f t="shared" si="69"/>
        <v>866.76158227703797</v>
      </c>
      <c r="BA41" s="21">
        <f t="shared" si="70"/>
        <v>162.74169174346406</v>
      </c>
      <c r="BB41" s="20">
        <f t="shared" si="71"/>
        <v>173.25176452741752</v>
      </c>
      <c r="BC41" s="20">
        <f t="shared" si="72"/>
        <v>100.1491643287483</v>
      </c>
      <c r="BD41" s="20">
        <f t="shared" si="73"/>
        <v>82.227347339878946</v>
      </c>
      <c r="BE41" s="20">
        <f t="shared" si="74"/>
        <v>-60.045363776582299</v>
      </c>
      <c r="BF41" s="20">
        <f t="shared" si="75"/>
        <v>-173.1870551497571</v>
      </c>
      <c r="BG41" s="20">
        <f t="shared" si="76"/>
        <v>86.379270652382857</v>
      </c>
      <c r="BH41" s="16">
        <f t="shared" si="24"/>
        <v>-4.55</v>
      </c>
      <c r="BI41" s="18">
        <f t="shared" si="77"/>
        <v>7120.9594548487976</v>
      </c>
      <c r="BJ41" s="18">
        <f t="shared" si="78"/>
        <v>371.51681966555225</v>
      </c>
      <c r="BK41" s="19">
        <f t="shared" si="79"/>
        <v>801.78627313073639</v>
      </c>
      <c r="BL41" s="18">
        <f t="shared" si="80"/>
        <v>30.84012288915001</v>
      </c>
      <c r="BM41" s="17">
        <f t="shared" si="81"/>
        <v>2.562046777689325</v>
      </c>
      <c r="BN41" s="17">
        <f t="shared" si="82"/>
        <v>27.055180097961994</v>
      </c>
      <c r="BO41" s="17">
        <f t="shared" si="31"/>
        <v>0.27055180097961995</v>
      </c>
      <c r="BP41" s="53">
        <f t="shared" si="32"/>
        <v>1849.4462033884267</v>
      </c>
    </row>
    <row r="42" spans="1:68" s="8" customFormat="1" ht="16" x14ac:dyDescent="0.2">
      <c r="A42">
        <v>24</v>
      </c>
      <c r="B42">
        <v>1096.6199999999999</v>
      </c>
      <c r="C42" s="6">
        <v>71.694131098304993</v>
      </c>
      <c r="D42">
        <v>57.214500000000001</v>
      </c>
      <c r="E42">
        <v>1.2428999999999999</v>
      </c>
      <c r="F42">
        <v>16.390999999999998</v>
      </c>
      <c r="G42">
        <v>7.1165000000000003</v>
      </c>
      <c r="H42">
        <v>4.3099999999999999E-2</v>
      </c>
      <c r="I42">
        <v>3.6838000000000002</v>
      </c>
      <c r="J42">
        <v>7.2343999999999999</v>
      </c>
      <c r="K42">
        <v>3.8504999999999998</v>
      </c>
      <c r="L42">
        <v>1.5662</v>
      </c>
      <c r="M42">
        <v>0.2762</v>
      </c>
      <c r="N42">
        <v>1.381</v>
      </c>
      <c r="O42">
        <v>0</v>
      </c>
      <c r="P42" s="17">
        <f t="shared" si="33"/>
        <v>98.619099999999989</v>
      </c>
      <c r="Q42" s="17">
        <f t="shared" si="34"/>
        <v>57.214441984362061</v>
      </c>
      <c r="R42" s="17">
        <f t="shared" si="35"/>
        <v>1.2428987396964686</v>
      </c>
      <c r="S42" s="17">
        <f t="shared" si="36"/>
        <v>16.390983379487341</v>
      </c>
      <c r="T42" s="17">
        <f t="shared" si="37"/>
        <v>7.1164927838522161</v>
      </c>
      <c r="U42" s="17">
        <f t="shared" si="38"/>
        <v>4.3099956296498348E-2</v>
      </c>
      <c r="V42" s="17">
        <f t="shared" si="39"/>
        <v>3.6837962646181119</v>
      </c>
      <c r="W42" s="17">
        <f t="shared" si="40"/>
        <v>7.234392664301339</v>
      </c>
      <c r="X42" s="17">
        <f t="shared" si="41"/>
        <v>3.8504960955839187</v>
      </c>
      <c r="Y42" s="17">
        <f t="shared" si="42"/>
        <v>1.5661984118695063</v>
      </c>
      <c r="Z42" s="17">
        <f t="shared" si="43"/>
        <v>0.2761997199325486</v>
      </c>
      <c r="AA42" s="17">
        <f t="shared" si="44"/>
        <v>1.381</v>
      </c>
      <c r="AB42" s="17">
        <f t="shared" si="45"/>
        <v>0</v>
      </c>
      <c r="AC42" s="18">
        <f t="shared" si="46"/>
        <v>59.290862497208821</v>
      </c>
      <c r="AD42" s="18">
        <f t="shared" si="47"/>
        <v>0.96882616306015756</v>
      </c>
      <c r="AE42" s="18">
        <f t="shared" si="48"/>
        <v>10.009752747831119</v>
      </c>
      <c r="AF42" s="18">
        <f t="shared" si="49"/>
        <v>6.1671911263120389</v>
      </c>
      <c r="AG42" s="18">
        <f t="shared" si="50"/>
        <v>3.7829779732654535E-2</v>
      </c>
      <c r="AH42" s="18">
        <f t="shared" si="51"/>
        <v>5.6916570515594174</v>
      </c>
      <c r="AI42" s="18">
        <f t="shared" si="52"/>
        <v>8.0323428859675783</v>
      </c>
      <c r="AJ42" s="18">
        <f t="shared" si="53"/>
        <v>3.8682388500032534</v>
      </c>
      <c r="AK42" s="18">
        <f t="shared" si="54"/>
        <v>1.0352471495623405</v>
      </c>
      <c r="AL42" s="18">
        <f t="shared" si="55"/>
        <v>0.12116204641279632</v>
      </c>
      <c r="AM42" s="18">
        <f t="shared" si="56"/>
        <v>4.7768897023498109</v>
      </c>
      <c r="AN42" s="18">
        <f t="shared" si="57"/>
        <v>0</v>
      </c>
      <c r="AO42" s="18">
        <f t="shared" si="58"/>
        <v>99.999999999999972</v>
      </c>
      <c r="AP42" s="17">
        <f t="shared" si="59"/>
        <v>62.265598502533635</v>
      </c>
      <c r="AQ42" s="19">
        <f t="shared" si="60"/>
        <v>9617.4463101789279</v>
      </c>
      <c r="AR42" s="19">
        <f t="shared" si="61"/>
        <v>-1735.0905413090461</v>
      </c>
      <c r="AS42" s="20">
        <f t="shared" si="62"/>
        <v>456.30757636075873</v>
      </c>
      <c r="AT42" s="21">
        <f t="shared" si="63"/>
        <v>430.80152223253231</v>
      </c>
      <c r="AU42" s="21">
        <f t="shared" si="64"/>
        <v>-313.10072569501619</v>
      </c>
      <c r="AV42" s="21">
        <f t="shared" si="65"/>
        <v>-726.88240868184562</v>
      </c>
      <c r="AW42" s="21">
        <f t="shared" si="66"/>
        <v>924.36308059328951</v>
      </c>
      <c r="AX42" s="21">
        <f t="shared" si="67"/>
        <v>-1742.0429668546014</v>
      </c>
      <c r="AY42" s="21">
        <f t="shared" si="68"/>
        <v>-620.08081346504844</v>
      </c>
      <c r="AZ42" s="21">
        <f t="shared" si="69"/>
        <v>864.83686491177707</v>
      </c>
      <c r="BA42" s="21">
        <f t="shared" si="70"/>
        <v>163.04987186732427</v>
      </c>
      <c r="BB42" s="20">
        <f t="shared" si="71"/>
        <v>172.58326047921088</v>
      </c>
      <c r="BC42" s="20">
        <f t="shared" si="72"/>
        <v>98.980360607266221</v>
      </c>
      <c r="BD42" s="20">
        <f t="shared" si="73"/>
        <v>81.929897436869297</v>
      </c>
      <c r="BE42" s="20">
        <f t="shared" si="74"/>
        <v>-60.263842934661142</v>
      </c>
      <c r="BF42" s="20">
        <f t="shared" si="75"/>
        <v>-174.57976431180791</v>
      </c>
      <c r="BG42" s="20">
        <f t="shared" si="76"/>
        <v>86.593704686782061</v>
      </c>
      <c r="BH42" s="16">
        <f t="shared" si="24"/>
        <v>-4.55</v>
      </c>
      <c r="BI42" s="18">
        <f t="shared" si="77"/>
        <v>7156.5578982717288</v>
      </c>
      <c r="BJ42" s="18">
        <f t="shared" si="78"/>
        <v>368.29348783098362</v>
      </c>
      <c r="BK42" s="19">
        <f t="shared" si="79"/>
        <v>800.7139046449854</v>
      </c>
      <c r="BL42" s="18">
        <f t="shared" si="80"/>
        <v>30.645673993636958</v>
      </c>
      <c r="BM42" s="17">
        <f t="shared" si="81"/>
        <v>2.5960067323715093</v>
      </c>
      <c r="BN42" s="17">
        <f t="shared" si="82"/>
        <v>28.305868901695007</v>
      </c>
      <c r="BO42" s="17">
        <f t="shared" si="31"/>
        <v>0.28305868901695008</v>
      </c>
      <c r="BP42" s="53">
        <f t="shared" si="32"/>
        <v>2155.716731731251</v>
      </c>
    </row>
    <row r="43" spans="1:68" s="8" customFormat="1" ht="16" x14ac:dyDescent="0.2">
      <c r="A43">
        <v>25</v>
      </c>
      <c r="B43">
        <v>1093.6199999999999</v>
      </c>
      <c r="C43" s="6">
        <v>70.467606912137995</v>
      </c>
      <c r="D43">
        <v>57.343200000000003</v>
      </c>
      <c r="E43">
        <v>1.2645999999999999</v>
      </c>
      <c r="F43">
        <v>16.301100000000002</v>
      </c>
      <c r="G43">
        <v>7.1062000000000003</v>
      </c>
      <c r="H43">
        <v>4.2000000000000003E-2</v>
      </c>
      <c r="I43">
        <v>3.6019999999999999</v>
      </c>
      <c r="J43">
        <v>7.2126000000000001</v>
      </c>
      <c r="K43">
        <v>3.8546</v>
      </c>
      <c r="L43">
        <v>1.5876999999999999</v>
      </c>
      <c r="M43">
        <v>0.28100000000000003</v>
      </c>
      <c r="N43">
        <v>1.405</v>
      </c>
      <c r="O43">
        <v>0</v>
      </c>
      <c r="P43" s="17">
        <f t="shared" si="33"/>
        <v>98.595000000000013</v>
      </c>
      <c r="Q43" s="17">
        <f t="shared" si="34"/>
        <v>57.343199999999996</v>
      </c>
      <c r="R43" s="17">
        <f t="shared" si="35"/>
        <v>1.2645999999999997</v>
      </c>
      <c r="S43" s="17">
        <f t="shared" si="36"/>
        <v>16.301099999999998</v>
      </c>
      <c r="T43" s="17">
        <f t="shared" si="37"/>
        <v>7.1061999999999994</v>
      </c>
      <c r="U43" s="17">
        <f t="shared" si="38"/>
        <v>4.1999999999999996E-2</v>
      </c>
      <c r="V43" s="17">
        <f t="shared" si="39"/>
        <v>3.601999999999999</v>
      </c>
      <c r="W43" s="17">
        <f t="shared" si="40"/>
        <v>7.2125999999999992</v>
      </c>
      <c r="X43" s="17">
        <f t="shared" si="41"/>
        <v>3.8545999999999996</v>
      </c>
      <c r="Y43" s="17">
        <f t="shared" si="42"/>
        <v>1.5876999999999994</v>
      </c>
      <c r="Z43" s="17">
        <f t="shared" si="43"/>
        <v>0.28099999999999997</v>
      </c>
      <c r="AA43" s="17">
        <f t="shared" si="44"/>
        <v>1.405</v>
      </c>
      <c r="AB43" s="17">
        <f t="shared" si="45"/>
        <v>0</v>
      </c>
      <c r="AC43" s="18">
        <f t="shared" si="46"/>
        <v>59.40145216985745</v>
      </c>
      <c r="AD43" s="18">
        <f t="shared" si="47"/>
        <v>0.98536316677319247</v>
      </c>
      <c r="AE43" s="18">
        <f t="shared" si="48"/>
        <v>9.9510357782091656</v>
      </c>
      <c r="AF43" s="18">
        <f t="shared" si="49"/>
        <v>6.1559042583554477</v>
      </c>
      <c r="AG43" s="18">
        <f t="shared" si="50"/>
        <v>3.6850154168830362E-2</v>
      </c>
      <c r="AH43" s="18">
        <f t="shared" si="51"/>
        <v>5.5631384096219101</v>
      </c>
      <c r="AI43" s="18">
        <f t="shared" si="52"/>
        <v>8.0050683690425366</v>
      </c>
      <c r="AJ43" s="18">
        <f t="shared" si="53"/>
        <v>3.8708732256740919</v>
      </c>
      <c r="AK43" s="18">
        <f t="shared" si="54"/>
        <v>1.0490561759571977</v>
      </c>
      <c r="AL43" s="18">
        <f t="shared" si="55"/>
        <v>0.12322043053453977</v>
      </c>
      <c r="AM43" s="18">
        <f t="shared" si="56"/>
        <v>4.8580378618056148</v>
      </c>
      <c r="AN43" s="18">
        <f t="shared" si="57"/>
        <v>0</v>
      </c>
      <c r="AO43" s="18">
        <f t="shared" si="58"/>
        <v>99.999999999999986</v>
      </c>
      <c r="AP43" s="17">
        <f t="shared" si="59"/>
        <v>62.241665160400622</v>
      </c>
      <c r="AQ43" s="19">
        <f t="shared" si="60"/>
        <v>9637.735727726249</v>
      </c>
      <c r="AR43" s="19">
        <f t="shared" si="61"/>
        <v>-1724.9125417947769</v>
      </c>
      <c r="AS43" s="20">
        <f t="shared" si="62"/>
        <v>455.57126542983247</v>
      </c>
      <c r="AT43" s="21">
        <f t="shared" si="63"/>
        <v>421.07394622428234</v>
      </c>
      <c r="AU43" s="21">
        <f t="shared" si="64"/>
        <v>-312.03756502527807</v>
      </c>
      <c r="AV43" s="21">
        <f t="shared" si="65"/>
        <v>-733.92684423529374</v>
      </c>
      <c r="AW43" s="21">
        <f t="shared" si="66"/>
        <v>937.82317324684061</v>
      </c>
      <c r="AX43" s="21">
        <f t="shared" si="67"/>
        <v>-1725.0592573926374</v>
      </c>
      <c r="AY43" s="21">
        <f t="shared" si="68"/>
        <v>-626.959106334794</v>
      </c>
      <c r="AZ43" s="21">
        <f t="shared" si="69"/>
        <v>862.64689350341064</v>
      </c>
      <c r="BA43" s="21">
        <f t="shared" si="70"/>
        <v>163.35399346710798</v>
      </c>
      <c r="BB43" s="20">
        <f t="shared" si="71"/>
        <v>171.92019141512267</v>
      </c>
      <c r="BC43" s="20">
        <f t="shared" si="72"/>
        <v>97.809028280256285</v>
      </c>
      <c r="BD43" s="20">
        <f t="shared" si="73"/>
        <v>81.651697364233868</v>
      </c>
      <c r="BE43" s="20">
        <f t="shared" si="74"/>
        <v>-60.465932346048547</v>
      </c>
      <c r="BF43" s="20">
        <f t="shared" si="75"/>
        <v>-175.96827639759383</v>
      </c>
      <c r="BG43" s="20">
        <f t="shared" si="76"/>
        <v>86.795426508646713</v>
      </c>
      <c r="BH43" s="16">
        <f t="shared" si="24"/>
        <v>-4.55</v>
      </c>
      <c r="BI43" s="18">
        <f t="shared" si="77"/>
        <v>7191.9556913478345</v>
      </c>
      <c r="BJ43" s="18">
        <f t="shared" si="78"/>
        <v>365.09612829172517</v>
      </c>
      <c r="BK43" s="19">
        <f t="shared" si="79"/>
        <v>799.65538456651871</v>
      </c>
      <c r="BL43" s="18">
        <f t="shared" si="80"/>
        <v>30.454527025900422</v>
      </c>
      <c r="BM43" s="17">
        <f t="shared" si="81"/>
        <v>2.6299373972713571</v>
      </c>
      <c r="BN43" s="17">
        <f t="shared" si="82"/>
        <v>29.532393087862005</v>
      </c>
      <c r="BO43" s="17">
        <f t="shared" si="31"/>
        <v>0.29532393087862002</v>
      </c>
      <c r="BP43" s="53">
        <f t="shared" si="32"/>
        <v>2508.8963437343168</v>
      </c>
    </row>
    <row r="44" spans="1:68" s="8" customFormat="1" ht="16" x14ac:dyDescent="0.2">
      <c r="A44">
        <v>26</v>
      </c>
      <c r="B44">
        <v>1090.6199999999999</v>
      </c>
      <c r="C44" s="6">
        <v>69.265367868376998</v>
      </c>
      <c r="D44">
        <v>57.471499999999999</v>
      </c>
      <c r="E44">
        <v>1.2865</v>
      </c>
      <c r="F44">
        <v>16.211600000000001</v>
      </c>
      <c r="G44">
        <v>7.0926</v>
      </c>
      <c r="H44">
        <v>4.1000000000000002E-2</v>
      </c>
      <c r="I44">
        <v>3.5217999999999998</v>
      </c>
      <c r="J44">
        <v>7.1927000000000003</v>
      </c>
      <c r="K44">
        <v>3.8576999999999999</v>
      </c>
      <c r="L44">
        <v>1.6092</v>
      </c>
      <c r="M44">
        <v>0.28589999999999999</v>
      </c>
      <c r="N44">
        <v>1.4294</v>
      </c>
      <c r="O44">
        <v>0</v>
      </c>
      <c r="P44" s="17">
        <f t="shared" si="33"/>
        <v>98.570499999999996</v>
      </c>
      <c r="Q44" s="17">
        <f t="shared" si="34"/>
        <v>57.471558304969541</v>
      </c>
      <c r="R44" s="17">
        <f t="shared" si="35"/>
        <v>1.2865013051572225</v>
      </c>
      <c r="S44" s="17">
        <f t="shared" si="36"/>
        <v>16.211616446705658</v>
      </c>
      <c r="T44" s="17">
        <f t="shared" si="37"/>
        <v>7.0926071954590881</v>
      </c>
      <c r="U44" s="17">
        <f t="shared" si="38"/>
        <v>4.1000041594594736E-2</v>
      </c>
      <c r="V44" s="17">
        <f t="shared" si="39"/>
        <v>3.5218035728742367</v>
      </c>
      <c r="W44" s="17">
        <f t="shared" si="40"/>
        <v>7.1927072970107693</v>
      </c>
      <c r="X44" s="17">
        <f t="shared" si="41"/>
        <v>3.8577039136455635</v>
      </c>
      <c r="Y44" s="17">
        <f t="shared" si="42"/>
        <v>1.6092016325371179</v>
      </c>
      <c r="Z44" s="17">
        <f t="shared" si="43"/>
        <v>0.28590029004621059</v>
      </c>
      <c r="AA44" s="17">
        <f t="shared" si="44"/>
        <v>1.4294</v>
      </c>
      <c r="AB44" s="17">
        <f t="shared" si="45"/>
        <v>0</v>
      </c>
      <c r="AC44" s="18">
        <f t="shared" si="46"/>
        <v>59.510223976982047</v>
      </c>
      <c r="AD44" s="18">
        <f t="shared" si="47"/>
        <v>1.0020210667459493</v>
      </c>
      <c r="AE44" s="18">
        <f t="shared" si="48"/>
        <v>9.8923886559966565</v>
      </c>
      <c r="AF44" s="18">
        <f t="shared" si="49"/>
        <v>6.1416323226615175</v>
      </c>
      <c r="AG44" s="18">
        <f t="shared" si="50"/>
        <v>3.5958187327316933E-2</v>
      </c>
      <c r="AH44" s="18">
        <f t="shared" si="51"/>
        <v>5.4370679540856477</v>
      </c>
      <c r="AI44" s="18">
        <f t="shared" si="52"/>
        <v>7.9797458534816617</v>
      </c>
      <c r="AJ44" s="18">
        <f t="shared" si="53"/>
        <v>3.8724159221223107</v>
      </c>
      <c r="AK44" s="18">
        <f t="shared" si="54"/>
        <v>1.0628310634981561</v>
      </c>
      <c r="AL44" s="18">
        <f t="shared" si="55"/>
        <v>0.12531829354090887</v>
      </c>
      <c r="AM44" s="18">
        <f t="shared" si="56"/>
        <v>4.940396703557842</v>
      </c>
      <c r="AN44" s="18">
        <f t="shared" si="57"/>
        <v>0</v>
      </c>
      <c r="AO44" s="18">
        <f t="shared" si="58"/>
        <v>100.00000000000001</v>
      </c>
      <c r="AP44" s="17">
        <f t="shared" si="59"/>
        <v>62.216371247197934</v>
      </c>
      <c r="AQ44" s="19">
        <f t="shared" si="60"/>
        <v>9657.754308978987</v>
      </c>
      <c r="AR44" s="19">
        <f t="shared" si="61"/>
        <v>-1714.7466496304605</v>
      </c>
      <c r="AS44" s="20">
        <f t="shared" si="62"/>
        <v>454.62881199860038</v>
      </c>
      <c r="AT44" s="21">
        <f t="shared" si="63"/>
        <v>411.53167344474264</v>
      </c>
      <c r="AU44" s="21">
        <f t="shared" si="64"/>
        <v>-311.05049336871514</v>
      </c>
      <c r="AV44" s="21">
        <f t="shared" si="65"/>
        <v>-740.98128556718723</v>
      </c>
      <c r="AW44" s="21">
        <f t="shared" si="66"/>
        <v>951.45631260834853</v>
      </c>
      <c r="AX44" s="21">
        <f t="shared" si="67"/>
        <v>-1707.8746135578012</v>
      </c>
      <c r="AY44" s="21">
        <f t="shared" si="68"/>
        <v>-633.84109452331143</v>
      </c>
      <c r="AZ44" s="21">
        <f t="shared" si="69"/>
        <v>860.23273841954915</v>
      </c>
      <c r="BA44" s="21">
        <f t="shared" si="70"/>
        <v>163.65311593670063</v>
      </c>
      <c r="BB44" s="20">
        <f t="shared" si="71"/>
        <v>171.26012084151375</v>
      </c>
      <c r="BC44" s="20">
        <f t="shared" si="72"/>
        <v>96.633958421099692</v>
      </c>
      <c r="BD44" s="20">
        <f t="shared" si="73"/>
        <v>81.393407705512942</v>
      </c>
      <c r="BE44" s="20">
        <f t="shared" si="74"/>
        <v>-60.654185453275531</v>
      </c>
      <c r="BF44" s="20">
        <f t="shared" si="75"/>
        <v>-177.35797470405009</v>
      </c>
      <c r="BG44" s="20">
        <f t="shared" si="76"/>
        <v>86.98903863858844</v>
      </c>
      <c r="BH44" s="16">
        <f t="shared" si="24"/>
        <v>-4.55</v>
      </c>
      <c r="BI44" s="18">
        <f t="shared" si="77"/>
        <v>7227.1097088027527</v>
      </c>
      <c r="BJ44" s="18">
        <f t="shared" si="78"/>
        <v>361.91748138608978</v>
      </c>
      <c r="BK44" s="19">
        <f t="shared" si="79"/>
        <v>798.60084747689052</v>
      </c>
      <c r="BL44" s="18">
        <f t="shared" si="80"/>
        <v>30.26642426080943</v>
      </c>
      <c r="BM44" s="17">
        <f t="shared" si="81"/>
        <v>2.6637461098582182</v>
      </c>
      <c r="BN44" s="17">
        <f t="shared" si="82"/>
        <v>30.734632131623002</v>
      </c>
      <c r="BO44" s="17">
        <f t="shared" si="31"/>
        <v>0.30734632131623002</v>
      </c>
      <c r="BP44" s="53">
        <f t="shared" si="32"/>
        <v>2914.8685749209726</v>
      </c>
    </row>
    <row r="45" spans="1:68" s="8" customFormat="1" ht="16" x14ac:dyDescent="0.2">
      <c r="A45">
        <v>27</v>
      </c>
      <c r="B45">
        <v>1087.6199999999999</v>
      </c>
      <c r="C45" s="6">
        <v>68.087478640718004</v>
      </c>
      <c r="D45">
        <v>57.599400000000003</v>
      </c>
      <c r="E45">
        <v>1.3088</v>
      </c>
      <c r="F45">
        <v>16.122599999999998</v>
      </c>
      <c r="G45">
        <v>7.0758000000000001</v>
      </c>
      <c r="H45">
        <v>4.0099999999999997E-2</v>
      </c>
      <c r="I45">
        <v>3.4432999999999998</v>
      </c>
      <c r="J45">
        <v>7.1745999999999999</v>
      </c>
      <c r="K45">
        <v>3.8595999999999999</v>
      </c>
      <c r="L45">
        <v>1.6309</v>
      </c>
      <c r="M45">
        <v>0.2908</v>
      </c>
      <c r="N45">
        <v>1.4541999999999999</v>
      </c>
      <c r="O45">
        <v>0</v>
      </c>
      <c r="P45" s="17">
        <f t="shared" si="33"/>
        <v>98.545899999999989</v>
      </c>
      <c r="Q45" s="17">
        <f t="shared" si="34"/>
        <v>57.599341550688571</v>
      </c>
      <c r="R45" s="17">
        <f t="shared" si="35"/>
        <v>1.3087986718879225</v>
      </c>
      <c r="S45" s="17">
        <f t="shared" si="36"/>
        <v>16.122583639501997</v>
      </c>
      <c r="T45" s="17">
        <f t="shared" si="37"/>
        <v>7.0757928197926052</v>
      </c>
      <c r="U45" s="17">
        <f t="shared" si="38"/>
        <v>4.009995930830202E-2</v>
      </c>
      <c r="V45" s="17">
        <f t="shared" si="39"/>
        <v>3.4432965058921785</v>
      </c>
      <c r="W45" s="17">
        <f t="shared" si="40"/>
        <v>7.1745927195347559</v>
      </c>
      <c r="X45" s="17">
        <f t="shared" si="41"/>
        <v>3.8595960834494387</v>
      </c>
      <c r="Y45" s="17">
        <f t="shared" si="42"/>
        <v>1.6308983450351566</v>
      </c>
      <c r="Z45" s="17">
        <f t="shared" si="43"/>
        <v>0.29079970490908302</v>
      </c>
      <c r="AA45" s="17">
        <f t="shared" si="44"/>
        <v>1.4541999999999999</v>
      </c>
      <c r="AB45" s="17">
        <f t="shared" si="45"/>
        <v>0</v>
      </c>
      <c r="AC45" s="18">
        <f t="shared" si="46"/>
        <v>59.617024145259734</v>
      </c>
      <c r="AD45" s="18">
        <f t="shared" si="47"/>
        <v>1.0189517746893182</v>
      </c>
      <c r="AE45" s="18">
        <f t="shared" si="48"/>
        <v>9.8338516511473468</v>
      </c>
      <c r="AF45" s="18">
        <f t="shared" si="49"/>
        <v>6.1244511699153001</v>
      </c>
      <c r="AG45" s="18">
        <f t="shared" si="50"/>
        <v>3.5153744215637731E-2</v>
      </c>
      <c r="AH45" s="18">
        <f t="shared" si="51"/>
        <v>5.3135921463398708</v>
      </c>
      <c r="AI45" s="18">
        <f t="shared" si="52"/>
        <v>7.9562439023342852</v>
      </c>
      <c r="AJ45" s="18">
        <f t="shared" si="53"/>
        <v>3.8726578237897806</v>
      </c>
      <c r="AK45" s="18">
        <f t="shared" si="54"/>
        <v>1.0767002895745397</v>
      </c>
      <c r="AL45" s="18">
        <f t="shared" si="55"/>
        <v>0.12741131592997829</v>
      </c>
      <c r="AM45" s="18">
        <f t="shared" si="56"/>
        <v>5.0239620368042219</v>
      </c>
      <c r="AN45" s="18">
        <f t="shared" si="57"/>
        <v>0</v>
      </c>
      <c r="AO45" s="18">
        <f t="shared" si="58"/>
        <v>100.00000000000001</v>
      </c>
      <c r="AP45" s="17">
        <f t="shared" si="59"/>
        <v>62.189754245985981</v>
      </c>
      <c r="AQ45" s="19">
        <f t="shared" si="60"/>
        <v>9677.5017568238691</v>
      </c>
      <c r="AR45" s="19">
        <f t="shared" si="61"/>
        <v>-1704.5998452098811</v>
      </c>
      <c r="AS45" s="20">
        <f t="shared" si="62"/>
        <v>453.48248067429387</v>
      </c>
      <c r="AT45" s="21">
        <f t="shared" si="63"/>
        <v>402.18578955646478</v>
      </c>
      <c r="AU45" s="21">
        <f t="shared" si="64"/>
        <v>-310.13438731299044</v>
      </c>
      <c r="AV45" s="21">
        <f t="shared" si="65"/>
        <v>-748.02779787874374</v>
      </c>
      <c r="AW45" s="21">
        <f t="shared" si="66"/>
        <v>965.26136066763502</v>
      </c>
      <c r="AX45" s="21">
        <f t="shared" si="67"/>
        <v>-1690.523056660998</v>
      </c>
      <c r="AY45" s="21">
        <f t="shared" si="68"/>
        <v>-640.72086727580063</v>
      </c>
      <c r="AZ45" s="21">
        <f t="shared" si="69"/>
        <v>857.58748588110404</v>
      </c>
      <c r="BA45" s="21">
        <f t="shared" si="70"/>
        <v>163.94681639946427</v>
      </c>
      <c r="BB45" s="20">
        <f t="shared" si="71"/>
        <v>170.60606985415239</v>
      </c>
      <c r="BC45" s="20">
        <f t="shared" si="72"/>
        <v>95.456999543117135</v>
      </c>
      <c r="BD45" s="20">
        <f t="shared" si="73"/>
        <v>81.153687803809703</v>
      </c>
      <c r="BE45" s="20">
        <f t="shared" si="74"/>
        <v>-60.827611213247501</v>
      </c>
      <c r="BF45" s="20">
        <f t="shared" si="75"/>
        <v>-178.74847606193663</v>
      </c>
      <c r="BG45" s="20">
        <f t="shared" si="76"/>
        <v>87.174441612745866</v>
      </c>
      <c r="BH45" s="16">
        <f t="shared" si="24"/>
        <v>-4.55</v>
      </c>
      <c r="BI45" s="18">
        <f t="shared" si="77"/>
        <v>7262.0129192649538</v>
      </c>
      <c r="BJ45" s="18">
        <f t="shared" si="78"/>
        <v>358.7619279381052</v>
      </c>
      <c r="BK45" s="19">
        <f t="shared" si="79"/>
        <v>797.55424934384257</v>
      </c>
      <c r="BL45" s="18">
        <f t="shared" si="80"/>
        <v>30.081480879961461</v>
      </c>
      <c r="BM45" s="17">
        <f t="shared" si="81"/>
        <v>2.6974594983266496</v>
      </c>
      <c r="BN45" s="17">
        <f t="shared" si="82"/>
        <v>31.912521359281996</v>
      </c>
      <c r="BO45" s="17">
        <f t="shared" si="31"/>
        <v>0.31912521359281998</v>
      </c>
      <c r="BP45" s="53">
        <f t="shared" si="32"/>
        <v>3380.8461972479963</v>
      </c>
    </row>
    <row r="46" spans="1:68" s="8" customFormat="1" ht="16" x14ac:dyDescent="0.2">
      <c r="A46">
        <v>28</v>
      </c>
      <c r="B46">
        <v>1084.6199999999999</v>
      </c>
      <c r="C46" s="6">
        <v>66.933954704323</v>
      </c>
      <c r="D46">
        <v>57.726900000000001</v>
      </c>
      <c r="E46">
        <v>1.3312999999999999</v>
      </c>
      <c r="F46">
        <v>16.033999999999999</v>
      </c>
      <c r="G46">
        <v>7.0556999999999999</v>
      </c>
      <c r="H46">
        <v>3.9300000000000002E-2</v>
      </c>
      <c r="I46">
        <v>3.3664999999999998</v>
      </c>
      <c r="J46">
        <v>7.1581999999999999</v>
      </c>
      <c r="K46">
        <v>3.8605</v>
      </c>
      <c r="L46">
        <v>1.6527000000000001</v>
      </c>
      <c r="M46">
        <v>0.29580000000000001</v>
      </c>
      <c r="N46">
        <v>1.4792000000000001</v>
      </c>
      <c r="O46">
        <v>0</v>
      </c>
      <c r="P46" s="17">
        <f t="shared" si="33"/>
        <v>98.520899999999983</v>
      </c>
      <c r="Q46" s="17">
        <f t="shared" si="34"/>
        <v>57.726841406442702</v>
      </c>
      <c r="R46" s="17">
        <f t="shared" si="35"/>
        <v>1.3312986487131158</v>
      </c>
      <c r="S46" s="17">
        <f t="shared" si="36"/>
        <v>16.033983725280628</v>
      </c>
      <c r="T46" s="17">
        <f t="shared" si="37"/>
        <v>7.0556928383723658</v>
      </c>
      <c r="U46" s="17">
        <f t="shared" si="38"/>
        <v>3.929996010998682E-2</v>
      </c>
      <c r="V46" s="17">
        <f t="shared" si="39"/>
        <v>3.3664965829585398</v>
      </c>
      <c r="W46" s="17">
        <f t="shared" si="40"/>
        <v>7.158192734333527</v>
      </c>
      <c r="X46" s="17">
        <f t="shared" si="41"/>
        <v>3.8604960815420899</v>
      </c>
      <c r="Y46" s="17">
        <f t="shared" si="42"/>
        <v>1.6526983224879193</v>
      </c>
      <c r="Z46" s="17">
        <f t="shared" si="43"/>
        <v>0.29579969975913745</v>
      </c>
      <c r="AA46" s="17">
        <f t="shared" si="44"/>
        <v>1.4792000000000001</v>
      </c>
      <c r="AB46" s="17">
        <f t="shared" si="45"/>
        <v>0</v>
      </c>
      <c r="AC46" s="18">
        <f t="shared" si="46"/>
        <v>59.722415486993938</v>
      </c>
      <c r="AD46" s="18">
        <f t="shared" si="47"/>
        <v>1.036007906549262</v>
      </c>
      <c r="AE46" s="18">
        <f t="shared" si="48"/>
        <v>9.7754609797892655</v>
      </c>
      <c r="AF46" s="18">
        <f t="shared" si="49"/>
        <v>6.104337377348279</v>
      </c>
      <c r="AG46" s="18">
        <f t="shared" si="50"/>
        <v>3.4437099092011779E-2</v>
      </c>
      <c r="AH46" s="18">
        <f t="shared" si="51"/>
        <v>5.1927661691106124</v>
      </c>
      <c r="AI46" s="18">
        <f t="shared" si="52"/>
        <v>7.9345265463132995</v>
      </c>
      <c r="AJ46" s="18">
        <f t="shared" si="53"/>
        <v>3.8718380093520413</v>
      </c>
      <c r="AK46" s="18">
        <f t="shared" si="54"/>
        <v>1.0906070941327144</v>
      </c>
      <c r="AL46" s="18">
        <f t="shared" si="55"/>
        <v>0.12954437582233397</v>
      </c>
      <c r="AM46" s="18">
        <f t="shared" si="56"/>
        <v>5.1080589554962819</v>
      </c>
      <c r="AN46" s="18">
        <f t="shared" si="57"/>
        <v>0</v>
      </c>
      <c r="AO46" s="18">
        <f t="shared" si="58"/>
        <v>100.00000000000003</v>
      </c>
      <c r="AP46" s="17">
        <f t="shared" si="59"/>
        <v>62.162093873640188</v>
      </c>
      <c r="AQ46" s="19">
        <f t="shared" si="60"/>
        <v>9697.0443736094931</v>
      </c>
      <c r="AR46" s="19">
        <f t="shared" si="61"/>
        <v>-1694.4784062366714</v>
      </c>
      <c r="AS46" s="20">
        <f t="shared" si="62"/>
        <v>452.13383881370311</v>
      </c>
      <c r="AT46" s="21">
        <f t="shared" si="63"/>
        <v>393.04047133998222</v>
      </c>
      <c r="AU46" s="21">
        <f t="shared" si="64"/>
        <v>-309.2878447752924</v>
      </c>
      <c r="AV46" s="21">
        <f t="shared" si="65"/>
        <v>-755.02973680444688</v>
      </c>
      <c r="AW46" s="21">
        <f t="shared" si="66"/>
        <v>979.12672800988662</v>
      </c>
      <c r="AX46" s="21">
        <f t="shared" si="67"/>
        <v>-1673.0223025117671</v>
      </c>
      <c r="AY46" s="21">
        <f t="shared" si="68"/>
        <v>-647.57087489629146</v>
      </c>
      <c r="AZ46" s="21">
        <f t="shared" si="69"/>
        <v>854.74952090239231</v>
      </c>
      <c r="BA46" s="21">
        <f t="shared" si="70"/>
        <v>164.23664258923333</v>
      </c>
      <c r="BB46" s="20">
        <f t="shared" si="71"/>
        <v>169.95629089324166</v>
      </c>
      <c r="BC46" s="20">
        <f t="shared" si="72"/>
        <v>94.278418170983514</v>
      </c>
      <c r="BD46" s="20">
        <f t="shared" si="73"/>
        <v>80.932170772395651</v>
      </c>
      <c r="BE46" s="20">
        <f t="shared" si="74"/>
        <v>-60.988450321827642</v>
      </c>
      <c r="BF46" s="20">
        <f t="shared" si="75"/>
        <v>-180.12848379050288</v>
      </c>
      <c r="BG46" s="20">
        <f t="shared" si="76"/>
        <v>87.347475050733408</v>
      </c>
      <c r="BH46" s="16">
        <f t="shared" si="24"/>
        <v>-4.55</v>
      </c>
      <c r="BI46" s="18">
        <f t="shared" si="77"/>
        <v>7296.7057674509906</v>
      </c>
      <c r="BJ46" s="18">
        <f t="shared" si="78"/>
        <v>355.63406336425697</v>
      </c>
      <c r="BK46" s="19">
        <f t="shared" si="79"/>
        <v>796.52262937338025</v>
      </c>
      <c r="BL46" s="18">
        <f t="shared" si="80"/>
        <v>29.899730980677461</v>
      </c>
      <c r="BM46" s="17">
        <f t="shared" si="81"/>
        <v>2.7311536845456938</v>
      </c>
      <c r="BN46" s="17">
        <f t="shared" si="82"/>
        <v>33.066045295677</v>
      </c>
      <c r="BO46" s="17">
        <f t="shared" si="31"/>
        <v>0.33066045295676999</v>
      </c>
      <c r="BP46" s="53">
        <f t="shared" si="32"/>
        <v>3915.4145030946734</v>
      </c>
    </row>
    <row r="47" spans="1:68" s="8" customFormat="1" ht="16" x14ac:dyDescent="0.2">
      <c r="A47">
        <v>29</v>
      </c>
      <c r="B47">
        <v>1081.6199999999999</v>
      </c>
      <c r="C47" s="6">
        <v>65.804767478144001</v>
      </c>
      <c r="D47">
        <v>57.853999999999999</v>
      </c>
      <c r="E47">
        <v>1.3542000000000001</v>
      </c>
      <c r="F47">
        <v>15.9458</v>
      </c>
      <c r="G47">
        <v>7.0323000000000002</v>
      </c>
      <c r="H47">
        <v>3.85E-2</v>
      </c>
      <c r="I47">
        <v>3.2913999999999999</v>
      </c>
      <c r="J47">
        <v>7.1436000000000002</v>
      </c>
      <c r="K47">
        <v>3.8601999999999999</v>
      </c>
      <c r="L47">
        <v>1.6745000000000001</v>
      </c>
      <c r="M47">
        <v>0.3009</v>
      </c>
      <c r="N47">
        <v>1.5045999999999999</v>
      </c>
      <c r="O47">
        <v>0</v>
      </c>
      <c r="P47" s="17">
        <f t="shared" si="33"/>
        <v>98.495400000000004</v>
      </c>
      <c r="Q47" s="17">
        <f t="shared" si="34"/>
        <v>57.853999999999999</v>
      </c>
      <c r="R47" s="17">
        <f t="shared" si="35"/>
        <v>1.3542000000000001</v>
      </c>
      <c r="S47" s="17">
        <f t="shared" si="36"/>
        <v>15.9458</v>
      </c>
      <c r="T47" s="17">
        <f t="shared" si="37"/>
        <v>7.0323000000000002</v>
      </c>
      <c r="U47" s="17">
        <f t="shared" si="38"/>
        <v>3.85E-2</v>
      </c>
      <c r="V47" s="17">
        <f t="shared" si="39"/>
        <v>3.2913999999999999</v>
      </c>
      <c r="W47" s="17">
        <f t="shared" si="40"/>
        <v>7.1436000000000002</v>
      </c>
      <c r="X47" s="17">
        <f t="shared" si="41"/>
        <v>3.8601999999999994</v>
      </c>
      <c r="Y47" s="17">
        <f t="shared" si="42"/>
        <v>1.6745000000000001</v>
      </c>
      <c r="Z47" s="17">
        <f t="shared" si="43"/>
        <v>0.3009</v>
      </c>
      <c r="AA47" s="17">
        <f t="shared" si="44"/>
        <v>1.5045999999999999</v>
      </c>
      <c r="AB47" s="17">
        <f t="shared" si="45"/>
        <v>0</v>
      </c>
      <c r="AC47" s="18">
        <f t="shared" si="46"/>
        <v>59.826031722466006</v>
      </c>
      <c r="AD47" s="18">
        <f t="shared" si="47"/>
        <v>1.0533376906518743</v>
      </c>
      <c r="AE47" s="18">
        <f t="shared" si="48"/>
        <v>9.7171600733583734</v>
      </c>
      <c r="AF47" s="18">
        <f t="shared" si="49"/>
        <v>6.0812588312395102</v>
      </c>
      <c r="AG47" s="18">
        <f t="shared" si="50"/>
        <v>3.3720376617741209E-2</v>
      </c>
      <c r="AH47" s="18">
        <f t="shared" si="51"/>
        <v>5.0745611451245498</v>
      </c>
      <c r="AI47" s="18">
        <f t="shared" si="52"/>
        <v>7.9146551113978338</v>
      </c>
      <c r="AJ47" s="18">
        <f t="shared" si="53"/>
        <v>3.8697339323271183</v>
      </c>
      <c r="AK47" s="18">
        <f t="shared" si="54"/>
        <v>1.1044781287826839</v>
      </c>
      <c r="AL47" s="18">
        <f t="shared" si="55"/>
        <v>0.13171652304967066</v>
      </c>
      <c r="AM47" s="18">
        <f t="shared" si="56"/>
        <v>5.1933464649846295</v>
      </c>
      <c r="AN47" s="18">
        <f t="shared" si="57"/>
        <v>0</v>
      </c>
      <c r="AO47" s="18">
        <f t="shared" si="58"/>
        <v>100</v>
      </c>
      <c r="AP47" s="17">
        <f t="shared" si="59"/>
        <v>62.133078370456147</v>
      </c>
      <c r="AQ47" s="19">
        <f t="shared" si="60"/>
        <v>9716.3473583336126</v>
      </c>
      <c r="AR47" s="19">
        <f t="shared" si="61"/>
        <v>-1684.3725271159406</v>
      </c>
      <c r="AS47" s="20">
        <f t="shared" si="62"/>
        <v>450.57416307031627</v>
      </c>
      <c r="AT47" s="21">
        <f t="shared" si="63"/>
        <v>384.09353307447714</v>
      </c>
      <c r="AU47" s="21">
        <f t="shared" si="64"/>
        <v>-308.51325624228753</v>
      </c>
      <c r="AV47" s="21">
        <f t="shared" si="65"/>
        <v>-762.02379980597175</v>
      </c>
      <c r="AW47" s="21">
        <f t="shared" si="66"/>
        <v>993.16099012451821</v>
      </c>
      <c r="AX47" s="21">
        <f t="shared" si="67"/>
        <v>-1655.3455505305697</v>
      </c>
      <c r="AY47" s="21">
        <f t="shared" si="68"/>
        <v>-654.41155848237247</v>
      </c>
      <c r="AZ47" s="21">
        <f t="shared" si="69"/>
        <v>851.66648542148812</v>
      </c>
      <c r="BA47" s="21">
        <f t="shared" si="70"/>
        <v>164.52158723678153</v>
      </c>
      <c r="BB47" s="20">
        <f t="shared" si="71"/>
        <v>169.31222485024111</v>
      </c>
      <c r="BC47" s="20">
        <f t="shared" si="72"/>
        <v>93.096975736808588</v>
      </c>
      <c r="BD47" s="20">
        <f t="shared" si="73"/>
        <v>80.7294821362579</v>
      </c>
      <c r="BE47" s="20">
        <f t="shared" si="74"/>
        <v>-61.133066231039464</v>
      </c>
      <c r="BF47" s="20">
        <f t="shared" si="75"/>
        <v>-181.50875774044724</v>
      </c>
      <c r="BG47" s="20">
        <f t="shared" si="76"/>
        <v>87.51107513230977</v>
      </c>
      <c r="BH47" s="16">
        <f t="shared" si="24"/>
        <v>-4.55</v>
      </c>
      <c r="BI47" s="18">
        <f t="shared" si="77"/>
        <v>7331.1758378472705</v>
      </c>
      <c r="BJ47" s="18">
        <f t="shared" si="78"/>
        <v>352.52952112091225</v>
      </c>
      <c r="BK47" s="19">
        <f t="shared" si="79"/>
        <v>795.50087083978053</v>
      </c>
      <c r="BL47" s="18">
        <f t="shared" si="80"/>
        <v>29.720972746327451</v>
      </c>
      <c r="BM47" s="17">
        <f t="shared" si="81"/>
        <v>2.7647872115946717</v>
      </c>
      <c r="BN47" s="17">
        <f t="shared" si="82"/>
        <v>34.195232521855999</v>
      </c>
      <c r="BO47" s="17">
        <f t="shared" si="31"/>
        <v>0.34195232521856</v>
      </c>
      <c r="BP47" s="53">
        <f t="shared" si="32"/>
        <v>4527.2581486425188</v>
      </c>
    </row>
    <row r="48" spans="1:68" s="8" customFormat="1" ht="16" x14ac:dyDescent="0.2">
      <c r="A48">
        <v>30</v>
      </c>
      <c r="B48">
        <v>1078.6199999999999</v>
      </c>
      <c r="C48" s="6">
        <v>64.699848351553996</v>
      </c>
      <c r="D48">
        <v>57.980600000000003</v>
      </c>
      <c r="E48">
        <v>1.3773</v>
      </c>
      <c r="F48">
        <v>15.8581</v>
      </c>
      <c r="G48">
        <v>7.0057999999999998</v>
      </c>
      <c r="H48">
        <v>3.78E-2</v>
      </c>
      <c r="I48">
        <v>3.218</v>
      </c>
      <c r="J48">
        <v>7.1307</v>
      </c>
      <c r="K48">
        <v>3.859</v>
      </c>
      <c r="L48">
        <v>1.6962999999999999</v>
      </c>
      <c r="M48">
        <v>0.30599999999999999</v>
      </c>
      <c r="N48">
        <v>1.5303</v>
      </c>
      <c r="O48">
        <v>0</v>
      </c>
      <c r="P48" s="17">
        <f t="shared" si="33"/>
        <v>98.4696</v>
      </c>
      <c r="Q48" s="17">
        <f t="shared" si="34"/>
        <v>57.980658881725937</v>
      </c>
      <c r="R48" s="17">
        <f t="shared" si="35"/>
        <v>1.3773013987057936</v>
      </c>
      <c r="S48" s="17">
        <f t="shared" si="36"/>
        <v>15.858116104564253</v>
      </c>
      <c r="T48" s="17">
        <f t="shared" si="37"/>
        <v>7.0058071146831109</v>
      </c>
      <c r="U48" s="17">
        <f t="shared" si="38"/>
        <v>3.7800038387482027E-2</v>
      </c>
      <c r="V48" s="17">
        <f t="shared" si="39"/>
        <v>3.2180032680136814</v>
      </c>
      <c r="W48" s="17">
        <f t="shared" si="40"/>
        <v>7.1307072415242878</v>
      </c>
      <c r="X48" s="17">
        <f t="shared" si="41"/>
        <v>3.859003918976009</v>
      </c>
      <c r="Y48" s="17">
        <f t="shared" si="42"/>
        <v>1.6963017226636443</v>
      </c>
      <c r="Z48" s="17">
        <f t="shared" si="43"/>
        <v>0.30600031075580686</v>
      </c>
      <c r="AA48" s="17">
        <f t="shared" si="44"/>
        <v>1.5303</v>
      </c>
      <c r="AB48" s="17">
        <f t="shared" si="45"/>
        <v>0</v>
      </c>
      <c r="AC48" s="18">
        <f t="shared" si="46"/>
        <v>59.927844095874832</v>
      </c>
      <c r="AD48" s="18">
        <f t="shared" si="47"/>
        <v>1.0707855596901792</v>
      </c>
      <c r="AE48" s="18">
        <f t="shared" si="48"/>
        <v>9.6590261057649762</v>
      </c>
      <c r="AF48" s="18">
        <f t="shared" si="49"/>
        <v>6.0554019595215944</v>
      </c>
      <c r="AG48" s="18">
        <f t="shared" si="50"/>
        <v>3.309120866715326E-2</v>
      </c>
      <c r="AH48" s="18">
        <f t="shared" si="51"/>
        <v>4.9589874376596086</v>
      </c>
      <c r="AI48" s="18">
        <f t="shared" si="52"/>
        <v>7.8965279135179038</v>
      </c>
      <c r="AJ48" s="18">
        <f t="shared" si="53"/>
        <v>3.8666531928928518</v>
      </c>
      <c r="AK48" s="18">
        <f t="shared" si="54"/>
        <v>1.1183140308734121</v>
      </c>
      <c r="AL48" s="18">
        <f t="shared" si="55"/>
        <v>0.13388398796410786</v>
      </c>
      <c r="AM48" s="18">
        <f t="shared" si="56"/>
        <v>5.2794845075733621</v>
      </c>
      <c r="AN48" s="18">
        <f t="shared" si="57"/>
        <v>0</v>
      </c>
      <c r="AO48" s="18">
        <f t="shared" si="58"/>
        <v>99.999999999999972</v>
      </c>
      <c r="AP48" s="17">
        <f t="shared" si="59"/>
        <v>62.102856054909559</v>
      </c>
      <c r="AQ48" s="19">
        <f t="shared" si="60"/>
        <v>9735.3812930281747</v>
      </c>
      <c r="AR48" s="19">
        <f t="shared" si="61"/>
        <v>-1674.2955851733011</v>
      </c>
      <c r="AS48" s="20">
        <f t="shared" si="62"/>
        <v>448.82006427330543</v>
      </c>
      <c r="AT48" s="21">
        <f t="shared" si="63"/>
        <v>375.34575915645576</v>
      </c>
      <c r="AU48" s="21">
        <f t="shared" si="64"/>
        <v>-307.80665806892785</v>
      </c>
      <c r="AV48" s="21">
        <f t="shared" si="65"/>
        <v>-769.00725785519933</v>
      </c>
      <c r="AW48" s="21">
        <f t="shared" si="66"/>
        <v>1007.3079654822731</v>
      </c>
      <c r="AX48" s="21">
        <f t="shared" si="67"/>
        <v>-1637.5312627907297</v>
      </c>
      <c r="AY48" s="21">
        <f t="shared" si="68"/>
        <v>-661.23907189689419</v>
      </c>
      <c r="AZ48" s="21">
        <f t="shared" si="69"/>
        <v>848.40174106405823</v>
      </c>
      <c r="BA48" s="21">
        <f t="shared" si="70"/>
        <v>164.80157126365577</v>
      </c>
      <c r="BB48" s="20">
        <f t="shared" si="71"/>
        <v>168.67263938095505</v>
      </c>
      <c r="BC48" s="20">
        <f t="shared" si="72"/>
        <v>91.915038640658324</v>
      </c>
      <c r="BD48" s="20">
        <f t="shared" si="73"/>
        <v>80.544584717882614</v>
      </c>
      <c r="BE48" s="20">
        <f t="shared" si="74"/>
        <v>-61.265247180087371</v>
      </c>
      <c r="BF48" s="20">
        <f t="shared" si="75"/>
        <v>-182.88363680249392</v>
      </c>
      <c r="BG48" s="20">
        <f t="shared" si="76"/>
        <v>87.66606676423163</v>
      </c>
      <c r="BH48" s="16">
        <f t="shared" si="24"/>
        <v>-4.55</v>
      </c>
      <c r="BI48" s="18">
        <f t="shared" si="77"/>
        <v>7365.3769872192142</v>
      </c>
      <c r="BJ48" s="18">
        <f t="shared" si="78"/>
        <v>349.45101678480211</v>
      </c>
      <c r="BK48" s="19">
        <f t="shared" si="79"/>
        <v>794.48890120892383</v>
      </c>
      <c r="BL48" s="18">
        <f t="shared" si="80"/>
        <v>29.545330353217462</v>
      </c>
      <c r="BM48" s="17">
        <f t="shared" si="81"/>
        <v>2.7983363186366663</v>
      </c>
      <c r="BN48" s="17">
        <f t="shared" si="82"/>
        <v>35.300151648446004</v>
      </c>
      <c r="BO48" s="17">
        <f t="shared" si="31"/>
        <v>0.35300151648446004</v>
      </c>
      <c r="BP48" s="53">
        <f t="shared" si="32"/>
        <v>5226.0791499519482</v>
      </c>
    </row>
    <row r="49" spans="1:68" s="8" customFormat="1" ht="16" x14ac:dyDescent="0.2">
      <c r="A49">
        <v>31</v>
      </c>
      <c r="B49">
        <v>1075.6199999999999</v>
      </c>
      <c r="C49" s="6">
        <v>63.619091896146998</v>
      </c>
      <c r="D49">
        <v>58.106900000000003</v>
      </c>
      <c r="E49">
        <v>1.4007000000000001</v>
      </c>
      <c r="F49">
        <v>15.770799999999999</v>
      </c>
      <c r="G49">
        <v>6.9760999999999997</v>
      </c>
      <c r="H49">
        <v>3.7100000000000001E-2</v>
      </c>
      <c r="I49">
        <v>3.1463000000000001</v>
      </c>
      <c r="J49">
        <v>7.1195000000000004</v>
      </c>
      <c r="K49">
        <v>3.8567999999999998</v>
      </c>
      <c r="L49">
        <v>1.7181999999999999</v>
      </c>
      <c r="M49">
        <v>0.31119999999999998</v>
      </c>
      <c r="N49">
        <v>1.5563</v>
      </c>
      <c r="O49">
        <v>0</v>
      </c>
      <c r="P49" s="17">
        <f t="shared" si="33"/>
        <v>98.443599999999989</v>
      </c>
      <c r="Q49" s="17">
        <f t="shared" si="34"/>
        <v>58.106959025574049</v>
      </c>
      <c r="R49" s="17">
        <f t="shared" si="35"/>
        <v>1.4007014228451624</v>
      </c>
      <c r="S49" s="17">
        <f t="shared" si="36"/>
        <v>15.770816020137422</v>
      </c>
      <c r="T49" s="17">
        <f t="shared" si="37"/>
        <v>6.9761070863926156</v>
      </c>
      <c r="U49" s="17">
        <f t="shared" si="38"/>
        <v>3.7100037686553525E-2</v>
      </c>
      <c r="V49" s="17">
        <f t="shared" si="39"/>
        <v>3.1463031960432177</v>
      </c>
      <c r="W49" s="17">
        <f t="shared" si="40"/>
        <v>7.1195072320597808</v>
      </c>
      <c r="X49" s="17">
        <f t="shared" si="41"/>
        <v>3.8568039177762707</v>
      </c>
      <c r="Y49" s="17">
        <f t="shared" si="42"/>
        <v>1.718201745364859</v>
      </c>
      <c r="Z49" s="17">
        <f t="shared" si="43"/>
        <v>0.31120031612009313</v>
      </c>
      <c r="AA49" s="17">
        <f t="shared" si="44"/>
        <v>1.5563</v>
      </c>
      <c r="AB49" s="17">
        <f t="shared" si="45"/>
        <v>0</v>
      </c>
      <c r="AC49" s="18">
        <f t="shared" si="46"/>
        <v>60.028017076880317</v>
      </c>
      <c r="AD49" s="18">
        <f t="shared" si="47"/>
        <v>1.0884273066697441</v>
      </c>
      <c r="AE49" s="18">
        <f t="shared" si="48"/>
        <v>9.6009952284268998</v>
      </c>
      <c r="AF49" s="18">
        <f t="shared" si="49"/>
        <v>6.0266820700060251</v>
      </c>
      <c r="AG49" s="18">
        <f t="shared" si="50"/>
        <v>3.246198568751496E-2</v>
      </c>
      <c r="AH49" s="18">
        <f t="shared" si="51"/>
        <v>4.8460449771180398</v>
      </c>
      <c r="AI49" s="18">
        <f t="shared" si="52"/>
        <v>7.8801384130845626</v>
      </c>
      <c r="AJ49" s="18">
        <f t="shared" si="53"/>
        <v>3.862494757976954</v>
      </c>
      <c r="AK49" s="18">
        <f t="shared" si="54"/>
        <v>1.1321791907337047</v>
      </c>
      <c r="AL49" s="18">
        <f t="shared" si="55"/>
        <v>0.13609029136224812</v>
      </c>
      <c r="AM49" s="18">
        <f t="shared" si="56"/>
        <v>5.3664687020539805</v>
      </c>
      <c r="AN49" s="18">
        <f t="shared" si="57"/>
        <v>0</v>
      </c>
      <c r="AO49" s="18">
        <f t="shared" si="58"/>
        <v>100</v>
      </c>
      <c r="AP49" s="17">
        <f t="shared" si="59"/>
        <v>62.071453515179407</v>
      </c>
      <c r="AQ49" s="19">
        <f t="shared" si="60"/>
        <v>9754.1845236145891</v>
      </c>
      <c r="AR49" s="19">
        <f t="shared" si="61"/>
        <v>-1664.2365128955189</v>
      </c>
      <c r="AS49" s="20">
        <f t="shared" si="62"/>
        <v>446.86225345313403</v>
      </c>
      <c r="AT49" s="21">
        <f t="shared" si="63"/>
        <v>366.7971443180644</v>
      </c>
      <c r="AU49" s="21">
        <f t="shared" si="64"/>
        <v>-307.16779534203624</v>
      </c>
      <c r="AV49" s="21">
        <f t="shared" si="65"/>
        <v>-775.97124771940094</v>
      </c>
      <c r="AW49" s="21">
        <f t="shared" si="66"/>
        <v>1021.5668825923696</v>
      </c>
      <c r="AX49" s="21">
        <f t="shared" si="67"/>
        <v>-1619.5619010087078</v>
      </c>
      <c r="AY49" s="21">
        <f t="shared" si="68"/>
        <v>-668.05241288123125</v>
      </c>
      <c r="AZ49" s="21">
        <f t="shared" si="69"/>
        <v>844.94667399948003</v>
      </c>
      <c r="BA49" s="21">
        <f t="shared" si="70"/>
        <v>165.07704696142088</v>
      </c>
      <c r="BB49" s="20">
        <f t="shared" si="71"/>
        <v>168.03772225171923</v>
      </c>
      <c r="BC49" s="20">
        <f t="shared" si="72"/>
        <v>90.73117275299235</v>
      </c>
      <c r="BD49" s="20">
        <f t="shared" si="73"/>
        <v>80.37741181346253</v>
      </c>
      <c r="BE49" s="20">
        <f t="shared" si="74"/>
        <v>-61.384542829653995</v>
      </c>
      <c r="BF49" s="20">
        <f t="shared" si="75"/>
        <v>-184.25301452037047</v>
      </c>
      <c r="BG49" s="20">
        <f t="shared" si="76"/>
        <v>87.811406291132243</v>
      </c>
      <c r="BH49" s="16">
        <f t="shared" si="24"/>
        <v>-4.55</v>
      </c>
      <c r="BI49" s="18">
        <f t="shared" si="77"/>
        <v>7399.3676081307422</v>
      </c>
      <c r="BJ49" s="18">
        <f t="shared" si="78"/>
        <v>346.39720272070275</v>
      </c>
      <c r="BK49" s="19">
        <f t="shared" si="79"/>
        <v>793.48890109718263</v>
      </c>
      <c r="BL49" s="18">
        <f t="shared" si="80"/>
        <v>29.37259036758088</v>
      </c>
      <c r="BM49" s="17">
        <f t="shared" si="81"/>
        <v>2.8318519698604829</v>
      </c>
      <c r="BN49" s="17">
        <f t="shared" si="82"/>
        <v>36.380908103853002</v>
      </c>
      <c r="BO49" s="17">
        <f t="shared" si="31"/>
        <v>0.36380908103853005</v>
      </c>
      <c r="BP49" s="53">
        <f t="shared" si="32"/>
        <v>6023.5653727427489</v>
      </c>
    </row>
    <row r="50" spans="1:68" s="8" customFormat="1" ht="16" x14ac:dyDescent="0.2">
      <c r="A50">
        <v>32</v>
      </c>
      <c r="B50">
        <v>1072.6199999999999</v>
      </c>
      <c r="C50" s="6">
        <v>62.562358493373999</v>
      </c>
      <c r="D50">
        <v>58.232700000000001</v>
      </c>
      <c r="E50">
        <v>1.4242999999999999</v>
      </c>
      <c r="F50">
        <v>15.6839</v>
      </c>
      <c r="G50">
        <v>6.9433999999999996</v>
      </c>
      <c r="H50">
        <v>3.6499999999999998E-2</v>
      </c>
      <c r="I50">
        <v>3.0762999999999998</v>
      </c>
      <c r="J50">
        <v>7.11</v>
      </c>
      <c r="K50">
        <v>3.8536000000000001</v>
      </c>
      <c r="L50">
        <v>1.7401</v>
      </c>
      <c r="M50">
        <v>0.3165</v>
      </c>
      <c r="N50">
        <v>1.5826</v>
      </c>
      <c r="O50">
        <v>0</v>
      </c>
      <c r="P50" s="17">
        <f t="shared" si="33"/>
        <v>98.417300000000012</v>
      </c>
      <c r="Q50" s="17">
        <f t="shared" si="34"/>
        <v>58.232759169170457</v>
      </c>
      <c r="R50" s="17">
        <f t="shared" si="35"/>
        <v>1.424301447204912</v>
      </c>
      <c r="S50" s="17">
        <f t="shared" si="36"/>
        <v>15.683915936120984</v>
      </c>
      <c r="T50" s="17">
        <f t="shared" si="37"/>
        <v>6.9434070550604403</v>
      </c>
      <c r="U50" s="17">
        <f t="shared" si="38"/>
        <v>3.6500037086975558E-2</v>
      </c>
      <c r="V50" s="17">
        <f t="shared" si="39"/>
        <v>3.0763031257715863</v>
      </c>
      <c r="W50" s="17">
        <f t="shared" si="40"/>
        <v>7.1100072243396228</v>
      </c>
      <c r="X50" s="17">
        <f t="shared" si="41"/>
        <v>3.8536039155717536</v>
      </c>
      <c r="Y50" s="17">
        <f t="shared" si="42"/>
        <v>1.7401017680834567</v>
      </c>
      <c r="Z50" s="17">
        <f t="shared" si="43"/>
        <v>0.31650032158980174</v>
      </c>
      <c r="AA50" s="17">
        <f t="shared" si="44"/>
        <v>1.5826</v>
      </c>
      <c r="AB50" s="17">
        <f t="shared" si="45"/>
        <v>0</v>
      </c>
      <c r="AC50" s="18">
        <f t="shared" si="46"/>
        <v>60.126397699597113</v>
      </c>
      <c r="AD50" s="18">
        <f t="shared" si="47"/>
        <v>1.1061849406149449</v>
      </c>
      <c r="AE50" s="18">
        <f t="shared" si="48"/>
        <v>9.5430799324880553</v>
      </c>
      <c r="AF50" s="18">
        <f t="shared" si="49"/>
        <v>5.9952836634129696</v>
      </c>
      <c r="AG50" s="18">
        <f t="shared" si="50"/>
        <v>3.1920229413618294E-2</v>
      </c>
      <c r="AH50" s="18">
        <f t="shared" si="51"/>
        <v>4.7357412228820728</v>
      </c>
      <c r="AI50" s="18">
        <f t="shared" si="52"/>
        <v>7.8654924669360824</v>
      </c>
      <c r="AJ50" s="18">
        <f t="shared" si="53"/>
        <v>3.8572641873368712</v>
      </c>
      <c r="AK50" s="18">
        <f t="shared" si="54"/>
        <v>1.1460079434357335</v>
      </c>
      <c r="AL50" s="18">
        <f t="shared" si="55"/>
        <v>0.13833537035937601</v>
      </c>
      <c r="AM50" s="18">
        <f t="shared" si="56"/>
        <v>5.454292343523151</v>
      </c>
      <c r="AN50" s="18">
        <f t="shared" si="57"/>
        <v>0</v>
      </c>
      <c r="AO50" s="18">
        <f t="shared" si="58"/>
        <v>99.999999999999972</v>
      </c>
      <c r="AP50" s="17">
        <f t="shared" si="59"/>
        <v>62.038870514191991</v>
      </c>
      <c r="AQ50" s="19">
        <f t="shared" si="60"/>
        <v>9772.7201893778438</v>
      </c>
      <c r="AR50" s="19">
        <f t="shared" si="61"/>
        <v>-1654.1974754974794</v>
      </c>
      <c r="AS50" s="20">
        <f t="shared" si="62"/>
        <v>444.72034705360352</v>
      </c>
      <c r="AT50" s="21">
        <f t="shared" si="63"/>
        <v>358.4482531599441</v>
      </c>
      <c r="AU50" s="21">
        <f t="shared" si="64"/>
        <v>-306.59689636116849</v>
      </c>
      <c r="AV50" s="21">
        <f t="shared" si="65"/>
        <v>-782.91567311471067</v>
      </c>
      <c r="AW50" s="21">
        <f t="shared" si="66"/>
        <v>1035.9366006741081</v>
      </c>
      <c r="AX50" s="21">
        <f t="shared" si="67"/>
        <v>-1601.4743107867646</v>
      </c>
      <c r="AY50" s="21">
        <f t="shared" si="68"/>
        <v>-674.84481211385514</v>
      </c>
      <c r="AZ50" s="21">
        <f t="shared" si="69"/>
        <v>841.2955477933283</v>
      </c>
      <c r="BA50" s="21">
        <f t="shared" si="70"/>
        <v>165.34759367389205</v>
      </c>
      <c r="BB50" s="20">
        <f t="shared" si="71"/>
        <v>167.40644380517918</v>
      </c>
      <c r="BC50" s="20">
        <f t="shared" si="72"/>
        <v>89.547703362696055</v>
      </c>
      <c r="BD50" s="20">
        <f t="shared" si="73"/>
        <v>80.22802316274803</v>
      </c>
      <c r="BE50" s="20">
        <f t="shared" si="74"/>
        <v>-61.490214487195303</v>
      </c>
      <c r="BF50" s="20">
        <f t="shared" si="75"/>
        <v>-185.61675603004883</v>
      </c>
      <c r="BG50" s="20">
        <f t="shared" si="76"/>
        <v>87.947642909593384</v>
      </c>
      <c r="BH50" s="16">
        <f t="shared" si="24"/>
        <v>-4.55</v>
      </c>
      <c r="BI50" s="18">
        <f t="shared" si="77"/>
        <v>7433.0917701848493</v>
      </c>
      <c r="BJ50" s="18">
        <f t="shared" si="78"/>
        <v>343.37043639686453</v>
      </c>
      <c r="BK50" s="19">
        <f t="shared" si="79"/>
        <v>792.4998484926258</v>
      </c>
      <c r="BL50" s="18">
        <f t="shared" si="80"/>
        <v>29.202880371050949</v>
      </c>
      <c r="BM50" s="17">
        <f t="shared" si="81"/>
        <v>2.8652982903010509</v>
      </c>
      <c r="BN50" s="17">
        <f t="shared" si="82"/>
        <v>37.437641506626001</v>
      </c>
      <c r="BO50" s="17">
        <f t="shared" si="31"/>
        <v>0.37437641506626002</v>
      </c>
      <c r="BP50" s="53">
        <f t="shared" si="32"/>
        <v>6931.6393359711565</v>
      </c>
    </row>
    <row r="51" spans="1:68" s="8" customFormat="1" ht="16" x14ac:dyDescent="0.2">
      <c r="A51">
        <v>33</v>
      </c>
      <c r="B51">
        <v>1069.6199999999999</v>
      </c>
      <c r="C51" s="6">
        <v>61.529476556696999</v>
      </c>
      <c r="D51">
        <v>58.3581</v>
      </c>
      <c r="E51">
        <v>1.4481999999999999</v>
      </c>
      <c r="F51">
        <v>15.5976</v>
      </c>
      <c r="G51">
        <v>6.9076000000000004</v>
      </c>
      <c r="H51">
        <v>3.5900000000000001E-2</v>
      </c>
      <c r="I51">
        <v>3.008</v>
      </c>
      <c r="J51">
        <v>7.1021000000000001</v>
      </c>
      <c r="K51">
        <v>3.8494000000000002</v>
      </c>
      <c r="L51">
        <v>1.762</v>
      </c>
      <c r="M51">
        <v>0.32179999999999997</v>
      </c>
      <c r="N51">
        <v>1.6091</v>
      </c>
      <c r="O51">
        <v>0</v>
      </c>
      <c r="P51" s="17">
        <f t="shared" si="33"/>
        <v>98.390699999999981</v>
      </c>
      <c r="Q51" s="17">
        <f t="shared" si="34"/>
        <v>58.358218625235935</v>
      </c>
      <c r="R51" s="17">
        <f t="shared" si="35"/>
        <v>1.4482029437741579</v>
      </c>
      <c r="S51" s="17">
        <f t="shared" si="36"/>
        <v>15.597631705435576</v>
      </c>
      <c r="T51" s="17">
        <f t="shared" si="37"/>
        <v>6.9076140411644609</v>
      </c>
      <c r="U51" s="17">
        <f t="shared" si="38"/>
        <v>3.5900072974376654E-2</v>
      </c>
      <c r="V51" s="17">
        <f t="shared" si="39"/>
        <v>3.008006114399024</v>
      </c>
      <c r="W51" s="17">
        <f t="shared" si="40"/>
        <v>7.1021144365270308</v>
      </c>
      <c r="X51" s="17">
        <f t="shared" si="41"/>
        <v>3.8494078247232726</v>
      </c>
      <c r="Y51" s="17">
        <f t="shared" si="42"/>
        <v>1.762003581639322</v>
      </c>
      <c r="Z51" s="17">
        <f t="shared" si="43"/>
        <v>0.32180065412686365</v>
      </c>
      <c r="AA51" s="17">
        <f t="shared" si="44"/>
        <v>1.6091</v>
      </c>
      <c r="AB51" s="17">
        <f t="shared" si="45"/>
        <v>0</v>
      </c>
      <c r="AC51" s="18">
        <f t="shared" si="46"/>
        <v>60.223312412714868</v>
      </c>
      <c r="AD51" s="18">
        <f t="shared" si="47"/>
        <v>1.1241390839023122</v>
      </c>
      <c r="AE51" s="18">
        <f t="shared" si="48"/>
        <v>9.4854406822858586</v>
      </c>
      <c r="AF51" s="18">
        <f t="shared" si="49"/>
        <v>5.9611488866775835</v>
      </c>
      <c r="AG51" s="18">
        <f t="shared" si="50"/>
        <v>3.1378546680309649E-2</v>
      </c>
      <c r="AH51" s="18">
        <f t="shared" si="51"/>
        <v>4.6280958668727648</v>
      </c>
      <c r="AI51" s="18">
        <f t="shared" si="52"/>
        <v>7.8525071169079173</v>
      </c>
      <c r="AJ51" s="18">
        <f t="shared" si="53"/>
        <v>3.8509779389337524</v>
      </c>
      <c r="AK51" s="18">
        <f t="shared" si="54"/>
        <v>1.1598038922830745</v>
      </c>
      <c r="AL51" s="18">
        <f t="shared" si="55"/>
        <v>0.14057587631932741</v>
      </c>
      <c r="AM51" s="18">
        <f t="shared" si="56"/>
        <v>5.5426196964222276</v>
      </c>
      <c r="AN51" s="18">
        <f t="shared" si="57"/>
        <v>0</v>
      </c>
      <c r="AO51" s="18">
        <f t="shared" si="58"/>
        <v>100</v>
      </c>
      <c r="AP51" s="17">
        <f t="shared" si="59"/>
        <v>62.005280688146499</v>
      </c>
      <c r="AQ51" s="19">
        <f t="shared" si="60"/>
        <v>9791.0532588601018</v>
      </c>
      <c r="AR51" s="19">
        <f t="shared" si="61"/>
        <v>-1644.2062878674308</v>
      </c>
      <c r="AS51" s="20">
        <f t="shared" si="62"/>
        <v>442.38074172701789</v>
      </c>
      <c r="AT51" s="21">
        <f t="shared" si="63"/>
        <v>350.30057616359954</v>
      </c>
      <c r="AU51" s="21">
        <f t="shared" si="64"/>
        <v>-306.09072741707058</v>
      </c>
      <c r="AV51" s="21">
        <f t="shared" si="65"/>
        <v>-789.81368918073088</v>
      </c>
      <c r="AW51" s="21">
        <f t="shared" si="66"/>
        <v>1050.3623028786246</v>
      </c>
      <c r="AX51" s="21">
        <f t="shared" si="67"/>
        <v>-1583.2620598426247</v>
      </c>
      <c r="AY51" s="21">
        <f t="shared" si="68"/>
        <v>-681.60047063820116</v>
      </c>
      <c r="AZ51" s="21">
        <f t="shared" si="69"/>
        <v>837.46932891777703</v>
      </c>
      <c r="BA51" s="21">
        <f t="shared" si="70"/>
        <v>165.6141091349659</v>
      </c>
      <c r="BB51" s="20">
        <f t="shared" si="71"/>
        <v>166.78259392447805</v>
      </c>
      <c r="BC51" s="20">
        <f t="shared" si="72"/>
        <v>88.363585857919077</v>
      </c>
      <c r="BD51" s="20">
        <f t="shared" si="73"/>
        <v>80.095572592460755</v>
      </c>
      <c r="BE51" s="20">
        <f t="shared" si="74"/>
        <v>-61.582508705654796</v>
      </c>
      <c r="BF51" s="20">
        <f t="shared" si="75"/>
        <v>-186.9697297274314</v>
      </c>
      <c r="BG51" s="20">
        <f t="shared" si="76"/>
        <v>88.072341985011974</v>
      </c>
      <c r="BH51" s="16">
        <f t="shared" si="24"/>
        <v>-4.55</v>
      </c>
      <c r="BI51" s="18">
        <f t="shared" si="77"/>
        <v>7466.5929736010621</v>
      </c>
      <c r="BJ51" s="18">
        <f t="shared" si="78"/>
        <v>340.37596506174958</v>
      </c>
      <c r="BK51" s="19">
        <f t="shared" si="79"/>
        <v>791.52961905577149</v>
      </c>
      <c r="BL51" s="18">
        <f t="shared" si="80"/>
        <v>29.03626088229931</v>
      </c>
      <c r="BM51" s="17">
        <f t="shared" si="81"/>
        <v>2.8987603810022877</v>
      </c>
      <c r="BN51" s="17">
        <f t="shared" si="82"/>
        <v>38.470523443303001</v>
      </c>
      <c r="BO51" s="17">
        <f t="shared" si="31"/>
        <v>0.38470523443303001</v>
      </c>
      <c r="BP51" s="53">
        <f t="shared" si="32"/>
        <v>7965.4908639179748</v>
      </c>
    </row>
    <row r="52" spans="1:68" s="8" customFormat="1" ht="16" x14ac:dyDescent="0.2">
      <c r="A52">
        <v>34</v>
      </c>
      <c r="B52">
        <v>1066.6199999999999</v>
      </c>
      <c r="C52" s="6">
        <v>60.520244482719001</v>
      </c>
      <c r="D52">
        <v>58.482999999999997</v>
      </c>
      <c r="E52">
        <v>1.4723999999999999</v>
      </c>
      <c r="F52">
        <v>15.5116</v>
      </c>
      <c r="G52">
        <v>6.8689999999999998</v>
      </c>
      <c r="H52">
        <v>3.5400000000000001E-2</v>
      </c>
      <c r="I52">
        <v>2.9413999999999998</v>
      </c>
      <c r="J52">
        <v>7.0956999999999999</v>
      </c>
      <c r="K52">
        <v>3.8443999999999998</v>
      </c>
      <c r="L52">
        <v>1.7839</v>
      </c>
      <c r="M52">
        <v>0.32719999999999999</v>
      </c>
      <c r="N52">
        <v>1.6359999999999999</v>
      </c>
      <c r="O52">
        <v>0</v>
      </c>
      <c r="P52" s="17">
        <f t="shared" si="33"/>
        <v>98.36399999999999</v>
      </c>
      <c r="Q52" s="17">
        <f t="shared" si="34"/>
        <v>58.483000000000004</v>
      </c>
      <c r="R52" s="17">
        <f t="shared" si="35"/>
        <v>1.4724000000000002</v>
      </c>
      <c r="S52" s="17">
        <f t="shared" si="36"/>
        <v>15.511600000000001</v>
      </c>
      <c r="T52" s="17">
        <f t="shared" si="37"/>
        <v>6.8690000000000015</v>
      </c>
      <c r="U52" s="17">
        <f t="shared" si="38"/>
        <v>3.5400000000000008E-2</v>
      </c>
      <c r="V52" s="17">
        <f t="shared" si="39"/>
        <v>2.9414000000000002</v>
      </c>
      <c r="W52" s="17">
        <f t="shared" si="40"/>
        <v>7.0957000000000017</v>
      </c>
      <c r="X52" s="17">
        <f t="shared" si="41"/>
        <v>3.8444000000000003</v>
      </c>
      <c r="Y52" s="17">
        <f t="shared" si="42"/>
        <v>1.7839</v>
      </c>
      <c r="Z52" s="17">
        <f t="shared" si="43"/>
        <v>0.32720000000000005</v>
      </c>
      <c r="AA52" s="17">
        <f t="shared" si="44"/>
        <v>1.6359999999999999</v>
      </c>
      <c r="AB52" s="17">
        <f t="shared" si="45"/>
        <v>0</v>
      </c>
      <c r="AC52" s="18">
        <f t="shared" si="46"/>
        <v>60.318110051016625</v>
      </c>
      <c r="AD52" s="18">
        <f t="shared" si="47"/>
        <v>1.1422782325713017</v>
      </c>
      <c r="AE52" s="18">
        <f t="shared" si="48"/>
        <v>9.4278121051271579</v>
      </c>
      <c r="AF52" s="18">
        <f t="shared" si="49"/>
        <v>5.9244889285614555</v>
      </c>
      <c r="AG52" s="18">
        <f t="shared" si="50"/>
        <v>3.0924039989313024E-2</v>
      </c>
      <c r="AH52" s="18">
        <f t="shared" si="51"/>
        <v>4.5230687629997215</v>
      </c>
      <c r="AI52" s="18">
        <f t="shared" si="52"/>
        <v>7.8409988286360619</v>
      </c>
      <c r="AJ52" s="18">
        <f t="shared" si="53"/>
        <v>3.8438032088075014</v>
      </c>
      <c r="AK52" s="18">
        <f t="shared" si="54"/>
        <v>1.1735558184971882</v>
      </c>
      <c r="AL52" s="18">
        <f t="shared" si="55"/>
        <v>0.14285407796376492</v>
      </c>
      <c r="AM52" s="18">
        <f t="shared" si="56"/>
        <v>5.6321059458298945</v>
      </c>
      <c r="AN52" s="18">
        <f t="shared" si="57"/>
        <v>0</v>
      </c>
      <c r="AO52" s="18">
        <f t="shared" si="58"/>
        <v>99.999999999999986</v>
      </c>
      <c r="AP52" s="17">
        <f t="shared" si="59"/>
        <v>61.970378441860603</v>
      </c>
      <c r="AQ52" s="19">
        <f t="shared" si="60"/>
        <v>9809.0779700606327</v>
      </c>
      <c r="AR52" s="19">
        <f t="shared" si="61"/>
        <v>-1634.2169503027417</v>
      </c>
      <c r="AS52" s="20">
        <f t="shared" si="62"/>
        <v>439.86800206509326</v>
      </c>
      <c r="AT52" s="21">
        <f t="shared" si="63"/>
        <v>342.35107467144888</v>
      </c>
      <c r="AU52" s="21">
        <f t="shared" si="64"/>
        <v>-305.64213434023367</v>
      </c>
      <c r="AV52" s="21">
        <f t="shared" si="65"/>
        <v>-796.73444172191228</v>
      </c>
      <c r="AW52" s="21">
        <f t="shared" si="66"/>
        <v>1064.950971028386</v>
      </c>
      <c r="AX52" s="21">
        <f t="shared" si="67"/>
        <v>-1564.9480806998895</v>
      </c>
      <c r="AY52" s="21">
        <f t="shared" si="68"/>
        <v>-688.36288115841717</v>
      </c>
      <c r="AZ52" s="21">
        <f t="shared" si="69"/>
        <v>833.47389421517016</v>
      </c>
      <c r="BA52" s="21">
        <f t="shared" si="70"/>
        <v>165.87480264029571</v>
      </c>
      <c r="BB52" s="20">
        <f t="shared" si="71"/>
        <v>166.16182010861979</v>
      </c>
      <c r="BC52" s="20">
        <f t="shared" si="72"/>
        <v>87.18096800650008</v>
      </c>
      <c r="BD52" s="20">
        <f t="shared" si="73"/>
        <v>79.97818805208783</v>
      </c>
      <c r="BE52" s="20">
        <f t="shared" si="74"/>
        <v>-61.663342445574628</v>
      </c>
      <c r="BF52" s="20">
        <f t="shared" si="75"/>
        <v>-188.32195496434019</v>
      </c>
      <c r="BG52" s="20">
        <f t="shared" si="76"/>
        <v>88.191750551708381</v>
      </c>
      <c r="BH52" s="16">
        <f t="shared" si="24"/>
        <v>-4.55</v>
      </c>
      <c r="BI52" s="18">
        <f t="shared" si="77"/>
        <v>7499.817423817537</v>
      </c>
      <c r="BJ52" s="18">
        <f t="shared" si="78"/>
        <v>337.40223194929695</v>
      </c>
      <c r="BK52" s="19">
        <f t="shared" si="79"/>
        <v>790.56340559386103</v>
      </c>
      <c r="BL52" s="18">
        <f t="shared" si="80"/>
        <v>28.872341947019212</v>
      </c>
      <c r="BM52" s="17">
        <f t="shared" si="81"/>
        <v>2.932101542832303</v>
      </c>
      <c r="BN52" s="17">
        <f t="shared" si="82"/>
        <v>39.479755517280999</v>
      </c>
      <c r="BO52" s="17">
        <f t="shared" si="31"/>
        <v>0.39479755517281001</v>
      </c>
      <c r="BP52" s="53">
        <f t="shared" si="32"/>
        <v>9138.0165634089517</v>
      </c>
    </row>
    <row r="53" spans="1:68" s="8" customFormat="1" ht="16" x14ac:dyDescent="0.2">
      <c r="A53">
        <v>35</v>
      </c>
      <c r="B53">
        <v>1063.6199999999999</v>
      </c>
      <c r="C53" s="6">
        <v>59.534432435143003</v>
      </c>
      <c r="D53">
        <v>58.607500000000002</v>
      </c>
      <c r="E53">
        <v>1.4967999999999999</v>
      </c>
      <c r="F53">
        <v>15.4261</v>
      </c>
      <c r="G53">
        <v>6.8274999999999997</v>
      </c>
      <c r="H53">
        <v>3.5000000000000003E-2</v>
      </c>
      <c r="I53">
        <v>2.8765000000000001</v>
      </c>
      <c r="J53">
        <v>7.0909000000000004</v>
      </c>
      <c r="K53">
        <v>3.8384</v>
      </c>
      <c r="L53">
        <v>1.8057000000000001</v>
      </c>
      <c r="M53">
        <v>0.33260000000000001</v>
      </c>
      <c r="N53">
        <v>1.6631</v>
      </c>
      <c r="O53">
        <v>0</v>
      </c>
      <c r="P53" s="17">
        <f t="shared" si="33"/>
        <v>98.337000000000003</v>
      </c>
      <c r="Q53" s="17">
        <f t="shared" si="34"/>
        <v>58.607440401374859</v>
      </c>
      <c r="R53" s="17">
        <f t="shared" si="35"/>
        <v>1.4967984778872652</v>
      </c>
      <c r="S53" s="17">
        <f t="shared" si="36"/>
        <v>15.426084313025616</v>
      </c>
      <c r="T53" s="17">
        <f t="shared" si="37"/>
        <v>6.8274930570385504</v>
      </c>
      <c r="U53" s="17">
        <f t="shared" si="38"/>
        <v>3.4999964408106821E-2</v>
      </c>
      <c r="V53" s="17">
        <f t="shared" si="39"/>
        <v>2.8764970748548357</v>
      </c>
      <c r="W53" s="17">
        <f t="shared" si="40"/>
        <v>7.0908927891841325</v>
      </c>
      <c r="X53" s="17">
        <f t="shared" si="41"/>
        <v>3.8383960966879198</v>
      </c>
      <c r="Y53" s="17">
        <f t="shared" si="42"/>
        <v>1.8056981637633853</v>
      </c>
      <c r="Z53" s="17">
        <f t="shared" si="43"/>
        <v>0.33259966177532363</v>
      </c>
      <c r="AA53" s="17">
        <f t="shared" si="44"/>
        <v>1.6631</v>
      </c>
      <c r="AB53" s="17">
        <f t="shared" si="45"/>
        <v>0</v>
      </c>
      <c r="AC53" s="18">
        <f t="shared" si="46"/>
        <v>60.411402808236446</v>
      </c>
      <c r="AD53" s="18">
        <f t="shared" si="47"/>
        <v>1.1605330371871816</v>
      </c>
      <c r="AE53" s="18">
        <f t="shared" si="48"/>
        <v>9.37039946336977</v>
      </c>
      <c r="AF53" s="18">
        <f t="shared" si="49"/>
        <v>5.8852745304040965</v>
      </c>
      <c r="AG53" s="18">
        <f t="shared" si="50"/>
        <v>3.0556854767926696E-2</v>
      </c>
      <c r="AH53" s="18">
        <f t="shared" si="51"/>
        <v>4.4207007989871849</v>
      </c>
      <c r="AI53" s="18">
        <f t="shared" si="52"/>
        <v>7.8311428411238309</v>
      </c>
      <c r="AJ53" s="18">
        <f t="shared" si="53"/>
        <v>3.8355747288735644</v>
      </c>
      <c r="AK53" s="18">
        <f t="shared" si="54"/>
        <v>1.1872070996986184</v>
      </c>
      <c r="AL53" s="18">
        <f t="shared" si="55"/>
        <v>0.14512733952151471</v>
      </c>
      <c r="AM53" s="18">
        <f t="shared" si="56"/>
        <v>5.7220804978298814</v>
      </c>
      <c r="AN53" s="18">
        <f t="shared" si="57"/>
        <v>0</v>
      </c>
      <c r="AO53" s="18">
        <f t="shared" si="58"/>
        <v>100.00000000000001</v>
      </c>
      <c r="AP53" s="17">
        <f t="shared" si="59"/>
        <v>61.934442331450725</v>
      </c>
      <c r="AQ53" s="19">
        <f t="shared" si="60"/>
        <v>9826.8809609296095</v>
      </c>
      <c r="AR53" s="19">
        <f t="shared" si="61"/>
        <v>-1624.265042980516</v>
      </c>
      <c r="AS53" s="20">
        <f t="shared" si="62"/>
        <v>437.1769528121448</v>
      </c>
      <c r="AT53" s="21">
        <f t="shared" si="63"/>
        <v>334.60284347534002</v>
      </c>
      <c r="AU53" s="21">
        <f t="shared" si="64"/>
        <v>-305.25794794700693</v>
      </c>
      <c r="AV53" s="21">
        <f t="shared" si="65"/>
        <v>-803.60765146122571</v>
      </c>
      <c r="AW53" s="21">
        <f t="shared" si="66"/>
        <v>1079.5932647593102</v>
      </c>
      <c r="AX53" s="21">
        <f t="shared" si="67"/>
        <v>-1546.5499205125138</v>
      </c>
      <c r="AY53" s="21">
        <f t="shared" si="68"/>
        <v>-695.08074935334741</v>
      </c>
      <c r="AZ53" s="21">
        <f t="shared" si="69"/>
        <v>829.29361930196285</v>
      </c>
      <c r="BA53" s="21">
        <f t="shared" si="70"/>
        <v>166.13135772265022</v>
      </c>
      <c r="BB53" s="20">
        <f t="shared" si="71"/>
        <v>165.54625890875531</v>
      </c>
      <c r="BC53" s="20">
        <f t="shared" si="72"/>
        <v>85.999947772204607</v>
      </c>
      <c r="BD53" s="20">
        <f t="shared" si="73"/>
        <v>79.877656979463069</v>
      </c>
      <c r="BE53" s="20">
        <f t="shared" si="74"/>
        <v>-61.729988673152121</v>
      </c>
      <c r="BF53" s="20">
        <f t="shared" si="75"/>
        <v>-189.6632875070122</v>
      </c>
      <c r="BG53" s="20">
        <f t="shared" si="76"/>
        <v>88.300033749547097</v>
      </c>
      <c r="BH53" s="16">
        <f t="shared" si="24"/>
        <v>-4.55</v>
      </c>
      <c r="BI53" s="18">
        <f t="shared" si="77"/>
        <v>7532.7863290237556</v>
      </c>
      <c r="BJ53" s="18">
        <f t="shared" si="78"/>
        <v>334.46197895245604</v>
      </c>
      <c r="BK53" s="19">
        <f t="shared" si="79"/>
        <v>789.6152314614443</v>
      </c>
      <c r="BL53" s="18">
        <f t="shared" si="80"/>
        <v>28.711498838358487</v>
      </c>
      <c r="BM53" s="17">
        <f t="shared" si="81"/>
        <v>2.9654405340895122</v>
      </c>
      <c r="BN53" s="17">
        <f t="shared" si="82"/>
        <v>40.465567564856997</v>
      </c>
      <c r="BO53" s="17">
        <f t="shared" si="31"/>
        <v>0.40465567564856997</v>
      </c>
      <c r="BP53" s="53">
        <f t="shared" si="32"/>
        <v>10468.365948794195</v>
      </c>
    </row>
    <row r="54" spans="1:68" s="8" customFormat="1" ht="16" x14ac:dyDescent="0.2">
      <c r="A54">
        <v>36</v>
      </c>
      <c r="B54">
        <v>1060.6199999999999</v>
      </c>
      <c r="C54" s="6">
        <v>58.571784037851003</v>
      </c>
      <c r="D54">
        <v>58.731400000000001</v>
      </c>
      <c r="E54">
        <v>1.5214000000000001</v>
      </c>
      <c r="F54">
        <v>15.341100000000001</v>
      </c>
      <c r="G54">
        <v>6.7832999999999997</v>
      </c>
      <c r="H54">
        <v>3.4500000000000003E-2</v>
      </c>
      <c r="I54">
        <v>2.8130999999999999</v>
      </c>
      <c r="J54">
        <v>7.0876000000000001</v>
      </c>
      <c r="K54">
        <v>3.8315999999999999</v>
      </c>
      <c r="L54">
        <v>1.8274999999999999</v>
      </c>
      <c r="M54">
        <v>0.33800000000000002</v>
      </c>
      <c r="N54">
        <v>1.6903999999999999</v>
      </c>
      <c r="O54">
        <v>0</v>
      </c>
      <c r="P54" s="17">
        <f t="shared" si="33"/>
        <v>98.309499999999986</v>
      </c>
      <c r="Q54" s="17">
        <f t="shared" si="34"/>
        <v>58.73145974132715</v>
      </c>
      <c r="R54" s="17">
        <f t="shared" si="35"/>
        <v>1.5214015475615281</v>
      </c>
      <c r="S54" s="17">
        <f t="shared" si="36"/>
        <v>15.341115604900853</v>
      </c>
      <c r="T54" s="17">
        <f t="shared" si="37"/>
        <v>6.7833068999435469</v>
      </c>
      <c r="U54" s="17">
        <f t="shared" si="38"/>
        <v>3.4500035093251426E-2</v>
      </c>
      <c r="V54" s="17">
        <f t="shared" si="39"/>
        <v>2.813102861473205</v>
      </c>
      <c r="W54" s="17">
        <f t="shared" si="40"/>
        <v>7.0876072094761957</v>
      </c>
      <c r="X54" s="17">
        <f t="shared" si="41"/>
        <v>3.8316038974870188</v>
      </c>
      <c r="Y54" s="17">
        <f t="shared" si="42"/>
        <v>1.8275018589251295</v>
      </c>
      <c r="Z54" s="17">
        <f t="shared" si="43"/>
        <v>0.33800034381214439</v>
      </c>
      <c r="AA54" s="17">
        <f t="shared" si="44"/>
        <v>1.6903999999999999</v>
      </c>
      <c r="AB54" s="17">
        <f t="shared" si="45"/>
        <v>0</v>
      </c>
      <c r="AC54" s="18">
        <f t="shared" si="46"/>
        <v>60.503208065458949</v>
      </c>
      <c r="AD54" s="18">
        <f t="shared" si="47"/>
        <v>1.1789067945325373</v>
      </c>
      <c r="AE54" s="18">
        <f t="shared" si="48"/>
        <v>9.3132398779451631</v>
      </c>
      <c r="AF54" s="18">
        <f t="shared" si="49"/>
        <v>5.8437061214365382</v>
      </c>
      <c r="AG54" s="18">
        <f t="shared" si="50"/>
        <v>3.0102462631520766E-2</v>
      </c>
      <c r="AH54" s="18">
        <f t="shared" si="51"/>
        <v>4.3207012603892414</v>
      </c>
      <c r="AI54" s="18">
        <f t="shared" si="52"/>
        <v>7.8228555229589167</v>
      </c>
      <c r="AJ54" s="18">
        <f t="shared" si="53"/>
        <v>3.8265087229612385</v>
      </c>
      <c r="AK54" s="18">
        <f t="shared" si="54"/>
        <v>1.2008274247111759</v>
      </c>
      <c r="AL54" s="18">
        <f t="shared" si="55"/>
        <v>0.14739610741608888</v>
      </c>
      <c r="AM54" s="18">
        <f t="shared" si="56"/>
        <v>5.8125476395586189</v>
      </c>
      <c r="AN54" s="18">
        <f t="shared" si="57"/>
        <v>0</v>
      </c>
      <c r="AO54" s="18">
        <f t="shared" si="58"/>
        <v>99.999999999999986</v>
      </c>
      <c r="AP54" s="17">
        <f t="shared" si="59"/>
        <v>61.897580489644298</v>
      </c>
      <c r="AQ54" s="19">
        <f t="shared" si="60"/>
        <v>9844.4655316546414</v>
      </c>
      <c r="AR54" s="19">
        <f t="shared" si="61"/>
        <v>-1614.3570004430146</v>
      </c>
      <c r="AS54" s="20">
        <f t="shared" si="62"/>
        <v>434.30949439675157</v>
      </c>
      <c r="AT54" s="21">
        <f t="shared" si="63"/>
        <v>327.03387839886165</v>
      </c>
      <c r="AU54" s="21">
        <f t="shared" si="64"/>
        <v>-304.93490828493856</v>
      </c>
      <c r="AV54" s="21">
        <f t="shared" si="65"/>
        <v>-810.4518589606696</v>
      </c>
      <c r="AW54" s="21">
        <f t="shared" si="66"/>
        <v>1094.2901541885058</v>
      </c>
      <c r="AX54" s="21">
        <f t="shared" si="67"/>
        <v>-1528.0299930161239</v>
      </c>
      <c r="AY54" s="21">
        <f t="shared" si="68"/>
        <v>-701.77302783547611</v>
      </c>
      <c r="AZ54" s="21">
        <f t="shared" si="69"/>
        <v>824.98227557975463</v>
      </c>
      <c r="BA54" s="21">
        <f t="shared" si="70"/>
        <v>166.38382218001212</v>
      </c>
      <c r="BB54" s="20">
        <f t="shared" si="71"/>
        <v>164.93654569134947</v>
      </c>
      <c r="BC54" s="20">
        <f t="shared" si="72"/>
        <v>84.818321905884744</v>
      </c>
      <c r="BD54" s="20">
        <f t="shared" si="73"/>
        <v>79.79312633418094</v>
      </c>
      <c r="BE54" s="20">
        <f t="shared" si="74"/>
        <v>-61.785961254893977</v>
      </c>
      <c r="BF54" s="20">
        <f t="shared" si="75"/>
        <v>-190.99398286241779</v>
      </c>
      <c r="BG54" s="20">
        <f t="shared" si="76"/>
        <v>88.398848405797096</v>
      </c>
      <c r="BH54" s="16">
        <f t="shared" si="24"/>
        <v>-4.55</v>
      </c>
      <c r="BI54" s="18">
        <f t="shared" si="77"/>
        <v>7565.5345456782934</v>
      </c>
      <c r="BJ54" s="18">
        <f t="shared" si="78"/>
        <v>331.55072039991262</v>
      </c>
      <c r="BK54" s="19">
        <f t="shared" si="79"/>
        <v>788.68271711763418</v>
      </c>
      <c r="BL54" s="18">
        <f t="shared" si="80"/>
        <v>28.553457342774617</v>
      </c>
      <c r="BM54" s="17">
        <f t="shared" si="81"/>
        <v>2.9987816884715555</v>
      </c>
      <c r="BN54" s="17">
        <f t="shared" si="82"/>
        <v>41.428215962148997</v>
      </c>
      <c r="BO54" s="17">
        <f t="shared" si="31"/>
        <v>0.41428215962148995</v>
      </c>
      <c r="BP54" s="53">
        <f t="shared" si="32"/>
        <v>11975.796944421032</v>
      </c>
    </row>
    <row r="55" spans="1:68" s="8" customFormat="1" ht="16" x14ac:dyDescent="0.2">
      <c r="A55">
        <v>37</v>
      </c>
      <c r="B55">
        <v>1057.6199999999999</v>
      </c>
      <c r="C55" s="6">
        <v>57.632018032109997</v>
      </c>
      <c r="D55">
        <v>58.854700000000001</v>
      </c>
      <c r="E55">
        <v>1.5462</v>
      </c>
      <c r="F55">
        <v>15.256500000000001</v>
      </c>
      <c r="G55">
        <v>6.7363999999999997</v>
      </c>
      <c r="H55">
        <v>3.4099999999999998E-2</v>
      </c>
      <c r="I55">
        <v>2.7513999999999998</v>
      </c>
      <c r="J55">
        <v>7.0857999999999999</v>
      </c>
      <c r="K55">
        <v>3.8239000000000001</v>
      </c>
      <c r="L55">
        <v>1.8492999999999999</v>
      </c>
      <c r="M55">
        <v>0.34360000000000002</v>
      </c>
      <c r="N55">
        <v>1.718</v>
      </c>
      <c r="O55">
        <v>0</v>
      </c>
      <c r="P55" s="17">
        <f t="shared" si="33"/>
        <v>98.281899999999993</v>
      </c>
      <c r="Q55" s="17">
        <f t="shared" si="34"/>
        <v>58.854759883559439</v>
      </c>
      <c r="R55" s="17">
        <f t="shared" si="35"/>
        <v>1.546201573229659</v>
      </c>
      <c r="S55" s="17">
        <f t="shared" si="36"/>
        <v>15.256515523204172</v>
      </c>
      <c r="T55" s="17">
        <f t="shared" si="37"/>
        <v>6.7364068541613458</v>
      </c>
      <c r="U55" s="17">
        <f t="shared" si="38"/>
        <v>3.4100034696113932E-2</v>
      </c>
      <c r="V55" s="17">
        <f t="shared" si="39"/>
        <v>2.7514027994981785</v>
      </c>
      <c r="W55" s="17">
        <f t="shared" si="40"/>
        <v>7.085807209669329</v>
      </c>
      <c r="X55" s="17">
        <f t="shared" si="41"/>
        <v>3.8239038907469229</v>
      </c>
      <c r="Y55" s="17">
        <f t="shared" si="42"/>
        <v>1.8493018816282549</v>
      </c>
      <c r="Z55" s="17">
        <f t="shared" si="43"/>
        <v>0.34360034960659086</v>
      </c>
      <c r="AA55" s="17">
        <f t="shared" si="44"/>
        <v>1.718</v>
      </c>
      <c r="AB55" s="17">
        <f t="shared" si="45"/>
        <v>0</v>
      </c>
      <c r="AC55" s="18">
        <f t="shared" si="46"/>
        <v>60.593051840750853</v>
      </c>
      <c r="AD55" s="18">
        <f t="shared" si="47"/>
        <v>1.1973892498399279</v>
      </c>
      <c r="AE55" s="18">
        <f t="shared" si="48"/>
        <v>9.2562021027608381</v>
      </c>
      <c r="AF55" s="18">
        <f t="shared" si="49"/>
        <v>5.7997441659933253</v>
      </c>
      <c r="AG55" s="18">
        <f t="shared" si="50"/>
        <v>2.9735204993164552E-2</v>
      </c>
      <c r="AH55" s="18">
        <f t="shared" si="51"/>
        <v>4.2233437253666484</v>
      </c>
      <c r="AI55" s="18">
        <f t="shared" si="52"/>
        <v>7.8160733621260112</v>
      </c>
      <c r="AJ55" s="18">
        <f t="shared" si="53"/>
        <v>3.8164774132447872</v>
      </c>
      <c r="AK55" s="18">
        <f t="shared" si="54"/>
        <v>1.2144068517375435</v>
      </c>
      <c r="AL55" s="18">
        <f t="shared" si="55"/>
        <v>0.14974629855684471</v>
      </c>
      <c r="AM55" s="18">
        <f t="shared" si="56"/>
        <v>5.9038297846300409</v>
      </c>
      <c r="AN55" s="18">
        <f t="shared" si="57"/>
        <v>0</v>
      </c>
      <c r="AO55" s="18">
        <f t="shared" si="58"/>
        <v>100</v>
      </c>
      <c r="AP55" s="17">
        <f t="shared" si="59"/>
        <v>61.859627446522339</v>
      </c>
      <c r="AQ55" s="19">
        <f t="shared" si="60"/>
        <v>9861.7543980582886</v>
      </c>
      <c r="AR55" s="19">
        <f t="shared" si="61"/>
        <v>-1604.4700724925638</v>
      </c>
      <c r="AS55" s="20">
        <f t="shared" si="62"/>
        <v>431.28154754416067</v>
      </c>
      <c r="AT55" s="21">
        <f t="shared" si="63"/>
        <v>319.66488657300158</v>
      </c>
      <c r="AU55" s="21">
        <f t="shared" si="64"/>
        <v>-304.67053965567192</v>
      </c>
      <c r="AV55" s="21">
        <f t="shared" si="65"/>
        <v>-817.28342919731551</v>
      </c>
      <c r="AW55" s="21">
        <f t="shared" si="66"/>
        <v>1109.0941470593775</v>
      </c>
      <c r="AX55" s="21">
        <f t="shared" si="67"/>
        <v>-1509.4391471902939</v>
      </c>
      <c r="AY55" s="21">
        <f t="shared" si="68"/>
        <v>-708.44606601755004</v>
      </c>
      <c r="AZ55" s="21">
        <f t="shared" si="69"/>
        <v>820.50845224630075</v>
      </c>
      <c r="BA55" s="21">
        <f t="shared" si="70"/>
        <v>166.63089256206484</v>
      </c>
      <c r="BB55" s="20">
        <f t="shared" si="71"/>
        <v>164.33045606288405</v>
      </c>
      <c r="BC55" s="20">
        <f t="shared" si="72"/>
        <v>83.639488161658107</v>
      </c>
      <c r="BD55" s="20">
        <f t="shared" si="73"/>
        <v>79.723948293685311</v>
      </c>
      <c r="BE55" s="20">
        <f t="shared" si="74"/>
        <v>-61.829567616632836</v>
      </c>
      <c r="BF55" s="20">
        <f t="shared" si="75"/>
        <v>-192.31887479006957</v>
      </c>
      <c r="BG55" s="20">
        <f t="shared" si="76"/>
        <v>88.490329014001247</v>
      </c>
      <c r="BH55" s="16">
        <f t="shared" si="24"/>
        <v>-4.55</v>
      </c>
      <c r="BI55" s="18">
        <f t="shared" si="77"/>
        <v>7597.9941769277339</v>
      </c>
      <c r="BJ55" s="18">
        <f t="shared" si="78"/>
        <v>328.66667168759108</v>
      </c>
      <c r="BK55" s="19">
        <f t="shared" si="79"/>
        <v>787.7599754294481</v>
      </c>
      <c r="BL55" s="18">
        <f t="shared" si="80"/>
        <v>28.398209006960734</v>
      </c>
      <c r="BM55" s="17">
        <f t="shared" si="81"/>
        <v>3.0320466435563374</v>
      </c>
      <c r="BN55" s="17">
        <f t="shared" si="82"/>
        <v>42.367981967890003</v>
      </c>
      <c r="BO55" s="17">
        <f t="shared" si="31"/>
        <v>0.4236798196789</v>
      </c>
      <c r="BP55" s="53">
        <f t="shared" si="32"/>
        <v>13679.098922773908</v>
      </c>
    </row>
    <row r="56" spans="1:68" s="8" customFormat="1" ht="16" x14ac:dyDescent="0.2">
      <c r="A56">
        <v>38</v>
      </c>
      <c r="B56">
        <v>1054.6199999999999</v>
      </c>
      <c r="C56" s="6">
        <v>56.714829935716999</v>
      </c>
      <c r="D56">
        <v>58.977499999999999</v>
      </c>
      <c r="E56">
        <v>1.5711999999999999</v>
      </c>
      <c r="F56">
        <v>15.1724</v>
      </c>
      <c r="G56">
        <v>6.6871</v>
      </c>
      <c r="H56">
        <v>3.3700000000000001E-2</v>
      </c>
      <c r="I56">
        <v>2.6913</v>
      </c>
      <c r="J56">
        <v>7.0853999999999999</v>
      </c>
      <c r="K56">
        <v>3.8153999999999999</v>
      </c>
      <c r="L56">
        <v>1.871</v>
      </c>
      <c r="M56">
        <v>0.34910000000000002</v>
      </c>
      <c r="N56">
        <v>1.7458</v>
      </c>
      <c r="O56">
        <v>0</v>
      </c>
      <c r="P56" s="17">
        <f t="shared" si="33"/>
        <v>98.25409999999998</v>
      </c>
      <c r="Q56" s="17">
        <f t="shared" si="34"/>
        <v>58.977560025484948</v>
      </c>
      <c r="R56" s="17">
        <f t="shared" si="35"/>
        <v>1.5712015991190194</v>
      </c>
      <c r="S56" s="17">
        <f t="shared" si="36"/>
        <v>15.172415442001915</v>
      </c>
      <c r="T56" s="17">
        <f t="shared" si="37"/>
        <v>6.6871068059246399</v>
      </c>
      <c r="U56" s="17">
        <f t="shared" si="38"/>
        <v>3.3700034298823157E-2</v>
      </c>
      <c r="V56" s="17">
        <f t="shared" si="39"/>
        <v>2.6913027391223374</v>
      </c>
      <c r="W56" s="17">
        <f t="shared" si="40"/>
        <v>7.0854072113021251</v>
      </c>
      <c r="X56" s="17">
        <f t="shared" si="41"/>
        <v>3.8154038831967325</v>
      </c>
      <c r="Y56" s="17">
        <f t="shared" si="42"/>
        <v>1.8710019042462354</v>
      </c>
      <c r="Z56" s="17">
        <f t="shared" si="43"/>
        <v>0.3491003553032393</v>
      </c>
      <c r="AA56" s="17">
        <f t="shared" si="44"/>
        <v>1.7458</v>
      </c>
      <c r="AB56" s="17">
        <f t="shared" si="45"/>
        <v>0</v>
      </c>
      <c r="AC56" s="18">
        <f t="shared" si="46"/>
        <v>60.681266169665058</v>
      </c>
      <c r="AD56" s="18">
        <f t="shared" si="47"/>
        <v>1.2159837035885646</v>
      </c>
      <c r="AE56" s="18">
        <f t="shared" si="48"/>
        <v>9.1993850557637717</v>
      </c>
      <c r="AF56" s="18">
        <f t="shared" si="49"/>
        <v>5.7536757794303641</v>
      </c>
      <c r="AG56" s="18">
        <f t="shared" si="50"/>
        <v>2.9367911119288874E-2</v>
      </c>
      <c r="AH56" s="18">
        <f t="shared" si="51"/>
        <v>4.1284916032704073</v>
      </c>
      <c r="AI56" s="18">
        <f t="shared" si="52"/>
        <v>7.8107135073679146</v>
      </c>
      <c r="AJ56" s="18">
        <f t="shared" si="53"/>
        <v>3.8055974188653265</v>
      </c>
      <c r="AK56" s="18">
        <f t="shared" si="54"/>
        <v>1.2278836742631065</v>
      </c>
      <c r="AL56" s="18">
        <f t="shared" si="55"/>
        <v>0.15204753660018117</v>
      </c>
      <c r="AM56" s="18">
        <f t="shared" si="56"/>
        <v>5.9955876400659944</v>
      </c>
      <c r="AN56" s="18">
        <f t="shared" si="57"/>
        <v>0</v>
      </c>
      <c r="AO56" s="18">
        <f t="shared" si="58"/>
        <v>100</v>
      </c>
      <c r="AP56" s="17">
        <f t="shared" si="59"/>
        <v>61.820697163952325</v>
      </c>
      <c r="AQ56" s="19">
        <f t="shared" si="60"/>
        <v>9878.8010797712777</v>
      </c>
      <c r="AR56" s="19">
        <f t="shared" si="61"/>
        <v>-1594.6214055660923</v>
      </c>
      <c r="AS56" s="20">
        <f t="shared" si="62"/>
        <v>428.09813021431751</v>
      </c>
      <c r="AT56" s="21">
        <f t="shared" si="63"/>
        <v>312.4855294515371</v>
      </c>
      <c r="AU56" s="21">
        <f t="shared" si="64"/>
        <v>-304.46161251720127</v>
      </c>
      <c r="AV56" s="21">
        <f t="shared" si="65"/>
        <v>-824.08363975494547</v>
      </c>
      <c r="AW56" s="21">
        <f t="shared" si="66"/>
        <v>1123.9503510238592</v>
      </c>
      <c r="AX56" s="21">
        <f t="shared" si="67"/>
        <v>-1490.7971674032408</v>
      </c>
      <c r="AY56" s="21">
        <f t="shared" si="68"/>
        <v>-715.08402061718527</v>
      </c>
      <c r="AZ56" s="21">
        <f t="shared" si="69"/>
        <v>815.89287975500747</v>
      </c>
      <c r="BA56" s="21">
        <f t="shared" si="70"/>
        <v>166.87348196657891</v>
      </c>
      <c r="BB56" s="20">
        <f t="shared" si="71"/>
        <v>163.72959689701872</v>
      </c>
      <c r="BC56" s="20">
        <f t="shared" si="72"/>
        <v>82.463973644582907</v>
      </c>
      <c r="BD56" s="20">
        <f t="shared" si="73"/>
        <v>79.669277775152722</v>
      </c>
      <c r="BE56" s="20">
        <f t="shared" si="74"/>
        <v>-61.861482634548437</v>
      </c>
      <c r="BF56" s="20">
        <f t="shared" si="75"/>
        <v>-193.63313269553015</v>
      </c>
      <c r="BG56" s="20">
        <f t="shared" si="76"/>
        <v>88.573082245901617</v>
      </c>
      <c r="BH56" s="16">
        <f t="shared" si="24"/>
        <v>-4.55</v>
      </c>
      <c r="BI56" s="18">
        <f t="shared" si="77"/>
        <v>7630.1801243573336</v>
      </c>
      <c r="BJ56" s="18">
        <f t="shared" si="78"/>
        <v>325.81479719915626</v>
      </c>
      <c r="BK56" s="19">
        <f t="shared" si="79"/>
        <v>786.85287117845132</v>
      </c>
      <c r="BL56" s="18">
        <f t="shared" si="80"/>
        <v>28.245855934640659</v>
      </c>
      <c r="BM56" s="17">
        <f t="shared" si="81"/>
        <v>3.0652906866775025</v>
      </c>
      <c r="BN56" s="17">
        <f t="shared" si="82"/>
        <v>43.285170064283001</v>
      </c>
      <c r="BO56" s="17">
        <f t="shared" si="31"/>
        <v>0.43285170064283002</v>
      </c>
      <c r="BP56" s="53">
        <f t="shared" si="32"/>
        <v>15602.756006139727</v>
      </c>
    </row>
    <row r="57" spans="1:68" s="8" customFormat="1" ht="16" x14ac:dyDescent="0.2">
      <c r="A57">
        <v>39</v>
      </c>
      <c r="B57">
        <v>1051.6199999999999</v>
      </c>
      <c r="C57" s="6">
        <v>55.819893727047997</v>
      </c>
      <c r="D57">
        <v>59.099699999999999</v>
      </c>
      <c r="E57">
        <v>1.5964</v>
      </c>
      <c r="F57">
        <v>15.088699999999999</v>
      </c>
      <c r="G57">
        <v>6.6353999999999997</v>
      </c>
      <c r="H57">
        <v>3.3399999999999999E-2</v>
      </c>
      <c r="I57">
        <v>2.6328</v>
      </c>
      <c r="J57">
        <v>7.0864000000000003</v>
      </c>
      <c r="K57">
        <v>3.8060999999999998</v>
      </c>
      <c r="L57">
        <v>1.8925000000000001</v>
      </c>
      <c r="M57">
        <v>0.35470000000000002</v>
      </c>
      <c r="N57">
        <v>1.7737000000000001</v>
      </c>
      <c r="O57">
        <v>0</v>
      </c>
      <c r="P57" s="17">
        <f t="shared" si="33"/>
        <v>98.226100000000002</v>
      </c>
      <c r="Q57" s="17">
        <f t="shared" si="34"/>
        <v>59.09982033400491</v>
      </c>
      <c r="R57" s="17">
        <f t="shared" si="35"/>
        <v>1.5964032504599082</v>
      </c>
      <c r="S57" s="17">
        <f t="shared" si="36"/>
        <v>15.088730722384375</v>
      </c>
      <c r="T57" s="17">
        <f t="shared" si="37"/>
        <v>6.6354135104620857</v>
      </c>
      <c r="U57" s="17">
        <f t="shared" si="38"/>
        <v>3.34000680063649E-2</v>
      </c>
      <c r="V57" s="17">
        <f t="shared" si="39"/>
        <v>2.632805360693339</v>
      </c>
      <c r="W57" s="17">
        <f t="shared" si="40"/>
        <v>7.0864144287516249</v>
      </c>
      <c r="X57" s="17">
        <f t="shared" si="41"/>
        <v>3.8061077496714213</v>
      </c>
      <c r="Y57" s="17">
        <f t="shared" si="42"/>
        <v>1.8925038533546583</v>
      </c>
      <c r="Z57" s="17">
        <f t="shared" si="43"/>
        <v>0.35470072221130633</v>
      </c>
      <c r="AA57" s="17">
        <f t="shared" si="44"/>
        <v>1.7737000000000001</v>
      </c>
      <c r="AB57" s="17">
        <f t="shared" si="45"/>
        <v>0</v>
      </c>
      <c r="AC57" s="18">
        <f t="shared" si="46"/>
        <v>60.767992587959249</v>
      </c>
      <c r="AD57" s="18">
        <f t="shared" si="47"/>
        <v>1.2346940127277719</v>
      </c>
      <c r="AE57" s="18">
        <f t="shared" si="48"/>
        <v>9.1427675090259317</v>
      </c>
      <c r="AF57" s="18">
        <f t="shared" si="49"/>
        <v>5.7055302887138213</v>
      </c>
      <c r="AG57" s="18">
        <f t="shared" si="50"/>
        <v>2.9087805791865869E-2</v>
      </c>
      <c r="AH57" s="18">
        <f t="shared" si="51"/>
        <v>4.0361611928509298</v>
      </c>
      <c r="AI57" s="18">
        <f t="shared" si="52"/>
        <v>7.8068051013464252</v>
      </c>
      <c r="AJ57" s="18">
        <f t="shared" si="53"/>
        <v>3.7938862185968842</v>
      </c>
      <c r="AK57" s="18">
        <f t="shared" si="54"/>
        <v>1.2411968497371091</v>
      </c>
      <c r="AL57" s="18">
        <f t="shared" si="55"/>
        <v>0.15438747586644733</v>
      </c>
      <c r="AM57" s="18">
        <f t="shared" si="56"/>
        <v>6.0874909573835581</v>
      </c>
      <c r="AN57" s="18">
        <f t="shared" si="57"/>
        <v>0</v>
      </c>
      <c r="AO57" s="18">
        <f t="shared" si="58"/>
        <v>99.999999999999972</v>
      </c>
      <c r="AP57" s="17">
        <f t="shared" si="59"/>
        <v>61.780980280690891</v>
      </c>
      <c r="AQ57" s="19">
        <f t="shared" si="60"/>
        <v>9895.6287814696479</v>
      </c>
      <c r="AR57" s="19">
        <f t="shared" si="61"/>
        <v>-1584.807320014555</v>
      </c>
      <c r="AS57" s="20">
        <f t="shared" si="62"/>
        <v>424.77397179094203</v>
      </c>
      <c r="AT57" s="21">
        <f t="shared" si="63"/>
        <v>305.49704068688686</v>
      </c>
      <c r="AU57" s="21">
        <f t="shared" si="64"/>
        <v>-304.30926285048361</v>
      </c>
      <c r="AV57" s="21">
        <f t="shared" si="65"/>
        <v>-830.82619295643565</v>
      </c>
      <c r="AW57" s="21">
        <f t="shared" si="66"/>
        <v>1138.8056955014388</v>
      </c>
      <c r="AX57" s="21">
        <f t="shared" si="67"/>
        <v>-1472.1293953762492</v>
      </c>
      <c r="AY57" s="21">
        <f t="shared" si="68"/>
        <v>-721.66436711236292</v>
      </c>
      <c r="AZ57" s="21">
        <f t="shared" si="69"/>
        <v>811.12954420807534</v>
      </c>
      <c r="BA57" s="21">
        <f t="shared" si="70"/>
        <v>167.11197961688794</v>
      </c>
      <c r="BB57" s="20">
        <f t="shared" si="71"/>
        <v>163.13369512196823</v>
      </c>
      <c r="BC57" s="20">
        <f t="shared" si="72"/>
        <v>81.292883670807058</v>
      </c>
      <c r="BD57" s="20">
        <f t="shared" si="73"/>
        <v>79.62941203373353</v>
      </c>
      <c r="BE57" s="20">
        <f t="shared" si="74"/>
        <v>-61.881170909824768</v>
      </c>
      <c r="BF57" s="20">
        <f t="shared" si="75"/>
        <v>-194.93230687901701</v>
      </c>
      <c r="BG57" s="20">
        <f t="shared" si="76"/>
        <v>88.644571754023417</v>
      </c>
      <c r="BH57" s="16">
        <f t="shared" si="24"/>
        <v>-4.55</v>
      </c>
      <c r="BI57" s="18">
        <f t="shared" si="77"/>
        <v>7662.0984953469042</v>
      </c>
      <c r="BJ57" s="18">
        <f t="shared" si="78"/>
        <v>322.99906440857831</v>
      </c>
      <c r="BK57" s="19">
        <f t="shared" si="79"/>
        <v>785.96574086458463</v>
      </c>
      <c r="BL57" s="18">
        <f t="shared" si="80"/>
        <v>28.096477938504368</v>
      </c>
      <c r="BM57" s="17">
        <f t="shared" si="81"/>
        <v>3.0985533999081181</v>
      </c>
      <c r="BN57" s="17">
        <f t="shared" si="82"/>
        <v>44.180106272952003</v>
      </c>
      <c r="BO57" s="17">
        <f t="shared" si="31"/>
        <v>0.44180106272952002</v>
      </c>
      <c r="BP57" s="53">
        <f t="shared" si="32"/>
        <v>17773.951131398881</v>
      </c>
    </row>
    <row r="58" spans="1:68" s="8" customFormat="1" ht="16" x14ac:dyDescent="0.2">
      <c r="A58">
        <v>40</v>
      </c>
      <c r="B58">
        <v>1048.6199999999999</v>
      </c>
      <c r="C58" s="6">
        <v>54.946863565679003</v>
      </c>
      <c r="D58">
        <v>59.221299999999999</v>
      </c>
      <c r="E58">
        <v>1.6216999999999999</v>
      </c>
      <c r="F58">
        <v>15.0054</v>
      </c>
      <c r="G58">
        <v>6.5815000000000001</v>
      </c>
      <c r="H58">
        <v>3.3099999999999997E-2</v>
      </c>
      <c r="I58">
        <v>2.5758000000000001</v>
      </c>
      <c r="J58">
        <v>7.0888</v>
      </c>
      <c r="K58">
        <v>3.7961</v>
      </c>
      <c r="L58">
        <v>1.9139999999999999</v>
      </c>
      <c r="M58">
        <v>0.36030000000000001</v>
      </c>
      <c r="N58">
        <v>1.8019000000000001</v>
      </c>
      <c r="O58">
        <v>0</v>
      </c>
      <c r="P58" s="17">
        <f t="shared" si="33"/>
        <v>98.198000000000008</v>
      </c>
      <c r="Q58" s="17">
        <f t="shared" si="34"/>
        <v>59.221360308051082</v>
      </c>
      <c r="R58" s="17">
        <f t="shared" si="35"/>
        <v>1.6217016514592963</v>
      </c>
      <c r="S58" s="17">
        <f t="shared" si="36"/>
        <v>15.00541528075928</v>
      </c>
      <c r="T58" s="17">
        <f t="shared" si="37"/>
        <v>6.5815067022749947</v>
      </c>
      <c r="U58" s="17">
        <f t="shared" si="38"/>
        <v>3.3100033707407481E-2</v>
      </c>
      <c r="V58" s="17">
        <f t="shared" si="39"/>
        <v>2.5758026230676796</v>
      </c>
      <c r="W58" s="17">
        <f t="shared" si="40"/>
        <v>7.0888072188842939</v>
      </c>
      <c r="X58" s="17">
        <f t="shared" si="41"/>
        <v>3.7961038657610131</v>
      </c>
      <c r="Y58" s="17">
        <f t="shared" si="42"/>
        <v>1.9140019491231999</v>
      </c>
      <c r="Z58" s="17">
        <f t="shared" si="43"/>
        <v>0.36030036691174971</v>
      </c>
      <c r="AA58" s="17">
        <f t="shared" si="44"/>
        <v>1.8019000000000001</v>
      </c>
      <c r="AB58" s="17">
        <f t="shared" si="45"/>
        <v>0</v>
      </c>
      <c r="AC58" s="18">
        <f t="shared" si="46"/>
        <v>60.852776692891538</v>
      </c>
      <c r="AD58" s="18">
        <f t="shared" si="47"/>
        <v>1.2534326094200154</v>
      </c>
      <c r="AE58" s="18">
        <f t="shared" si="48"/>
        <v>9.0862834105476118</v>
      </c>
      <c r="AF58" s="18">
        <f t="shared" si="49"/>
        <v>5.6554431591955021</v>
      </c>
      <c r="AG58" s="18">
        <f t="shared" si="50"/>
        <v>2.8807484593071433E-2</v>
      </c>
      <c r="AH58" s="18">
        <f t="shared" si="51"/>
        <v>3.9461684621563959</v>
      </c>
      <c r="AI58" s="18">
        <f t="shared" si="52"/>
        <v>7.8042872729354569</v>
      </c>
      <c r="AJ58" s="18">
        <f t="shared" si="53"/>
        <v>3.7814172514430764</v>
      </c>
      <c r="AK58" s="18">
        <f t="shared" si="54"/>
        <v>1.254467918666391</v>
      </c>
      <c r="AL58" s="18">
        <f t="shared" si="55"/>
        <v>0.15672128715695055</v>
      </c>
      <c r="AM58" s="18">
        <f t="shared" si="56"/>
        <v>6.180194450993965</v>
      </c>
      <c r="AN58" s="18">
        <f t="shared" si="57"/>
        <v>0</v>
      </c>
      <c r="AO58" s="18">
        <f t="shared" si="58"/>
        <v>99.999999999999972</v>
      </c>
      <c r="AP58" s="17">
        <f t="shared" si="59"/>
        <v>61.740207732028622</v>
      </c>
      <c r="AQ58" s="19">
        <f t="shared" si="60"/>
        <v>9912.1510046489238</v>
      </c>
      <c r="AR58" s="19">
        <f t="shared" si="61"/>
        <v>-1575.016366384323</v>
      </c>
      <c r="AS58" s="20">
        <f t="shared" si="62"/>
        <v>421.30930537910064</v>
      </c>
      <c r="AT58" s="21">
        <f t="shared" si="63"/>
        <v>298.68549090061759</v>
      </c>
      <c r="AU58" s="21">
        <f t="shared" si="64"/>
        <v>-304.21111789902409</v>
      </c>
      <c r="AV58" s="21">
        <f t="shared" si="65"/>
        <v>-837.57231194090639</v>
      </c>
      <c r="AW58" s="21">
        <f t="shared" si="66"/>
        <v>1153.7662704504298</v>
      </c>
      <c r="AX58" s="21">
        <f t="shared" si="67"/>
        <v>-1453.4044439306001</v>
      </c>
      <c r="AY58" s="21">
        <f t="shared" si="68"/>
        <v>-728.23520326586902</v>
      </c>
      <c r="AZ58" s="21">
        <f t="shared" si="69"/>
        <v>806.24679546072753</v>
      </c>
      <c r="BA58" s="21">
        <f t="shared" si="70"/>
        <v>167.34513590545174</v>
      </c>
      <c r="BB58" s="20">
        <f t="shared" si="71"/>
        <v>162.54033583389111</v>
      </c>
      <c r="BC58" s="20">
        <f t="shared" si="72"/>
        <v>80.125086961462159</v>
      </c>
      <c r="BD58" s="20">
        <f t="shared" si="73"/>
        <v>79.60373018394165</v>
      </c>
      <c r="BE58" s="20">
        <f t="shared" si="74"/>
        <v>-61.891028740645346</v>
      </c>
      <c r="BF58" s="20">
        <f t="shared" si="75"/>
        <v>-196.22583632655301</v>
      </c>
      <c r="BG58" s="20">
        <f t="shared" si="76"/>
        <v>88.71112040208655</v>
      </c>
      <c r="BH58" s="16">
        <f t="shared" si="24"/>
        <v>-4.55</v>
      </c>
      <c r="BI58" s="18">
        <f t="shared" si="77"/>
        <v>7693.7194234190756</v>
      </c>
      <c r="BJ58" s="18">
        <f t="shared" si="78"/>
        <v>320.20854421963486</v>
      </c>
      <c r="BK58" s="19">
        <f t="shared" si="79"/>
        <v>785.0858507706364</v>
      </c>
      <c r="BL58" s="18">
        <f t="shared" si="80"/>
        <v>27.949677575471309</v>
      </c>
      <c r="BM58" s="17">
        <f t="shared" si="81"/>
        <v>3.1317247499051621</v>
      </c>
      <c r="BN58" s="17">
        <f t="shared" si="82"/>
        <v>45.053136434320997</v>
      </c>
      <c r="BO58" s="17">
        <f t="shared" si="31"/>
        <v>0.45053136434320995</v>
      </c>
      <c r="BP58" s="53">
        <f t="shared" si="32"/>
        <v>20216.429826717016</v>
      </c>
    </row>
    <row r="59" spans="1:68" s="8" customFormat="1" ht="16" x14ac:dyDescent="0.2">
      <c r="A59">
        <v>41</v>
      </c>
      <c r="B59">
        <v>1045.6199999999999</v>
      </c>
      <c r="C59" s="6">
        <v>54.095375551860002</v>
      </c>
      <c r="D59">
        <v>59.342100000000002</v>
      </c>
      <c r="E59">
        <v>1.6473</v>
      </c>
      <c r="F59">
        <v>14.922599999999999</v>
      </c>
      <c r="G59">
        <v>6.5254000000000003</v>
      </c>
      <c r="H59">
        <v>3.2800000000000003E-2</v>
      </c>
      <c r="I59">
        <v>2.5204</v>
      </c>
      <c r="J59">
        <v>7.0925000000000002</v>
      </c>
      <c r="K59">
        <v>3.7852999999999999</v>
      </c>
      <c r="L59">
        <v>1.9354</v>
      </c>
      <c r="M59">
        <v>0.36599999999999999</v>
      </c>
      <c r="N59">
        <v>1.8303</v>
      </c>
      <c r="O59">
        <v>0</v>
      </c>
      <c r="P59" s="17">
        <f t="shared" si="33"/>
        <v>98.169800000000009</v>
      </c>
      <c r="Q59" s="17">
        <f t="shared" si="34"/>
        <v>59.342039551572896</v>
      </c>
      <c r="R59" s="17">
        <f t="shared" si="35"/>
        <v>1.6472983219890434</v>
      </c>
      <c r="S59" s="17">
        <f t="shared" si="36"/>
        <v>14.922584799194862</v>
      </c>
      <c r="T59" s="17">
        <f t="shared" si="37"/>
        <v>6.5253933529456107</v>
      </c>
      <c r="U59" s="17">
        <f t="shared" si="38"/>
        <v>3.2799966588502781E-2</v>
      </c>
      <c r="V59" s="17">
        <f t="shared" si="39"/>
        <v>2.5203974326116585</v>
      </c>
      <c r="W59" s="17">
        <f t="shared" si="40"/>
        <v>7.0924927752730476</v>
      </c>
      <c r="X59" s="17">
        <f t="shared" si="41"/>
        <v>3.7852961441298647</v>
      </c>
      <c r="Y59" s="17">
        <f t="shared" si="42"/>
        <v>1.9353980285179353</v>
      </c>
      <c r="Z59" s="17">
        <f t="shared" si="43"/>
        <v>0.36599962717658585</v>
      </c>
      <c r="AA59" s="17">
        <f t="shared" si="44"/>
        <v>1.8303</v>
      </c>
      <c r="AB59" s="17">
        <f t="shared" si="45"/>
        <v>0</v>
      </c>
      <c r="AC59" s="18">
        <f t="shared" si="46"/>
        <v>60.935666242582478</v>
      </c>
      <c r="AD59" s="18">
        <f t="shared" si="47"/>
        <v>1.272358104694145</v>
      </c>
      <c r="AE59" s="18">
        <f t="shared" si="48"/>
        <v>9.0300340802951098</v>
      </c>
      <c r="AF59" s="18">
        <f t="shared" si="49"/>
        <v>5.6034446247908374</v>
      </c>
      <c r="AG59" s="18">
        <f t="shared" si="50"/>
        <v>2.8527083799319231E-2</v>
      </c>
      <c r="AH59" s="18">
        <f t="shared" si="51"/>
        <v>3.8586833677552717</v>
      </c>
      <c r="AI59" s="18">
        <f t="shared" si="52"/>
        <v>7.8030799699269364</v>
      </c>
      <c r="AJ59" s="18">
        <f t="shared" si="53"/>
        <v>3.7681089481444858</v>
      </c>
      <c r="AK59" s="18">
        <f t="shared" si="54"/>
        <v>1.267635964563675</v>
      </c>
      <c r="AL59" s="18">
        <f t="shared" si="55"/>
        <v>0.15909297488480109</v>
      </c>
      <c r="AM59" s="18">
        <f t="shared" si="56"/>
        <v>6.2733686385629328</v>
      </c>
      <c r="AN59" s="18">
        <f t="shared" si="57"/>
        <v>0</v>
      </c>
      <c r="AO59" s="18">
        <f t="shared" si="58"/>
        <v>100</v>
      </c>
      <c r="AP59" s="17">
        <f t="shared" si="59"/>
        <v>61.698578846512241</v>
      </c>
      <c r="AQ59" s="19">
        <f t="shared" si="60"/>
        <v>9928.4006858253488</v>
      </c>
      <c r="AR59" s="19">
        <f t="shared" si="61"/>
        <v>-1565.2661074783543</v>
      </c>
      <c r="AS59" s="20">
        <f t="shared" si="62"/>
        <v>417.70949561904865</v>
      </c>
      <c r="AT59" s="21">
        <f t="shared" si="63"/>
        <v>292.06374410539649</v>
      </c>
      <c r="AU59" s="21">
        <f t="shared" si="64"/>
        <v>-304.16405722775198</v>
      </c>
      <c r="AV59" s="21">
        <f t="shared" si="65"/>
        <v>-844.28743549035983</v>
      </c>
      <c r="AW59" s="21">
        <f t="shared" si="66"/>
        <v>1168.7790316132573</v>
      </c>
      <c r="AX59" s="21">
        <f t="shared" si="67"/>
        <v>-1434.6596120079892</v>
      </c>
      <c r="AY59" s="21">
        <f t="shared" si="68"/>
        <v>-734.76902812738422</v>
      </c>
      <c r="AZ59" s="21">
        <f t="shared" si="69"/>
        <v>801.23334695675101</v>
      </c>
      <c r="BA59" s="21">
        <f t="shared" si="70"/>
        <v>167.5730821671018</v>
      </c>
      <c r="BB59" s="20">
        <f t="shared" si="71"/>
        <v>161.9536051480311</v>
      </c>
      <c r="BC59" s="20">
        <f t="shared" si="72"/>
        <v>78.962250235193963</v>
      </c>
      <c r="BD59" s="20">
        <f t="shared" si="73"/>
        <v>79.591415693254746</v>
      </c>
      <c r="BE59" s="20">
        <f t="shared" si="74"/>
        <v>-61.889304977183293</v>
      </c>
      <c r="BF59" s="20">
        <f t="shared" si="75"/>
        <v>-197.50921358789665</v>
      </c>
      <c r="BG59" s="20">
        <f t="shared" si="76"/>
        <v>88.769788089484237</v>
      </c>
      <c r="BH59" s="16">
        <f t="shared" si="24"/>
        <v>-4.55</v>
      </c>
      <c r="BI59" s="18">
        <f t="shared" si="77"/>
        <v>7725.0400637879638</v>
      </c>
      <c r="BJ59" s="18">
        <f t="shared" si="78"/>
        <v>317.4516227679859</v>
      </c>
      <c r="BK59" s="19">
        <f t="shared" si="79"/>
        <v>784.22141514188093</v>
      </c>
      <c r="BL59" s="18">
        <f t="shared" si="80"/>
        <v>27.805707722837635</v>
      </c>
      <c r="BM59" s="17">
        <f t="shared" si="81"/>
        <v>3.1648689562081271</v>
      </c>
      <c r="BN59" s="17">
        <f t="shared" si="82"/>
        <v>45.904624448139998</v>
      </c>
      <c r="BO59" s="17">
        <f t="shared" si="31"/>
        <v>0.45904624448139997</v>
      </c>
      <c r="BP59" s="53">
        <f t="shared" si="32"/>
        <v>22963.414320875385</v>
      </c>
    </row>
    <row r="60" spans="1:68" s="8" customFormat="1" ht="16" x14ac:dyDescent="0.2">
      <c r="A60">
        <v>42</v>
      </c>
      <c r="B60">
        <v>1042.6199999999999</v>
      </c>
      <c r="C60" s="6">
        <v>53.265049520039</v>
      </c>
      <c r="D60">
        <v>59.462200000000003</v>
      </c>
      <c r="E60">
        <v>1.673</v>
      </c>
      <c r="F60">
        <v>14.840199999999999</v>
      </c>
      <c r="G60">
        <v>6.4672999999999998</v>
      </c>
      <c r="H60">
        <v>3.2500000000000001E-2</v>
      </c>
      <c r="I60">
        <v>2.4664000000000001</v>
      </c>
      <c r="J60">
        <v>7.0974000000000004</v>
      </c>
      <c r="K60">
        <v>3.7738999999999998</v>
      </c>
      <c r="L60">
        <v>1.9565999999999999</v>
      </c>
      <c r="M60">
        <v>0.37169999999999997</v>
      </c>
      <c r="N60">
        <v>1.8588</v>
      </c>
      <c r="O60">
        <v>0</v>
      </c>
      <c r="P60" s="17">
        <f t="shared" si="33"/>
        <v>98.141199999999984</v>
      </c>
      <c r="Q60" s="17">
        <f t="shared" si="34"/>
        <v>59.46220000000001</v>
      </c>
      <c r="R60" s="17">
        <f t="shared" si="35"/>
        <v>1.6730000000000003</v>
      </c>
      <c r="S60" s="17">
        <f t="shared" si="36"/>
        <v>14.840199999999999</v>
      </c>
      <c r="T60" s="17">
        <f t="shared" si="37"/>
        <v>6.4673000000000016</v>
      </c>
      <c r="U60" s="17">
        <f t="shared" si="38"/>
        <v>3.2500000000000008E-2</v>
      </c>
      <c r="V60" s="17">
        <f t="shared" si="39"/>
        <v>2.4664000000000006</v>
      </c>
      <c r="W60" s="17">
        <f t="shared" si="40"/>
        <v>7.0974000000000013</v>
      </c>
      <c r="X60" s="17">
        <f t="shared" si="41"/>
        <v>3.7739000000000003</v>
      </c>
      <c r="Y60" s="17">
        <f t="shared" si="42"/>
        <v>1.9566000000000003</v>
      </c>
      <c r="Z60" s="17">
        <f t="shared" si="43"/>
        <v>0.37170000000000003</v>
      </c>
      <c r="AA60" s="17">
        <f t="shared" si="44"/>
        <v>1.8588</v>
      </c>
      <c r="AB60" s="17">
        <f t="shared" si="45"/>
        <v>0</v>
      </c>
      <c r="AC60" s="18">
        <f t="shared" si="46"/>
        <v>61.017151002387394</v>
      </c>
      <c r="AD60" s="18">
        <f t="shared" si="47"/>
        <v>1.2913230486561205</v>
      </c>
      <c r="AE60" s="18">
        <f t="shared" si="48"/>
        <v>8.9740181823968364</v>
      </c>
      <c r="AF60" s="18">
        <f t="shared" si="49"/>
        <v>5.5497478631687231</v>
      </c>
      <c r="AG60" s="18">
        <f t="shared" si="50"/>
        <v>2.8246796090414538E-2</v>
      </c>
      <c r="AH60" s="18">
        <f t="shared" si="51"/>
        <v>3.7734229245448709</v>
      </c>
      <c r="AI60" s="18">
        <f t="shared" si="52"/>
        <v>7.8031201700786523</v>
      </c>
      <c r="AJ60" s="18">
        <f t="shared" si="53"/>
        <v>3.7541864186128322</v>
      </c>
      <c r="AK60" s="18">
        <f t="shared" si="54"/>
        <v>1.2806432488949961</v>
      </c>
      <c r="AL60" s="18">
        <f t="shared" si="55"/>
        <v>0.16145993681770077</v>
      </c>
      <c r="AM60" s="18">
        <f t="shared" si="56"/>
        <v>6.3666804083514474</v>
      </c>
      <c r="AN60" s="18">
        <f t="shared" si="57"/>
        <v>0</v>
      </c>
      <c r="AO60" s="18">
        <f t="shared" si="58"/>
        <v>99.999999999999986</v>
      </c>
      <c r="AP60" s="17">
        <f t="shared" si="59"/>
        <v>61.656237373969446</v>
      </c>
      <c r="AQ60" s="19">
        <f t="shared" si="60"/>
        <v>9944.4324585465438</v>
      </c>
      <c r="AR60" s="19">
        <f t="shared" si="61"/>
        <v>-1555.5563117366676</v>
      </c>
      <c r="AS60" s="20">
        <f t="shared" si="62"/>
        <v>413.98686001502227</v>
      </c>
      <c r="AT60" s="21">
        <f t="shared" si="63"/>
        <v>285.61038115880126</v>
      </c>
      <c r="AU60" s="21">
        <f t="shared" si="64"/>
        <v>-304.16562422966587</v>
      </c>
      <c r="AV60" s="21">
        <f t="shared" si="65"/>
        <v>-850.96248281115663</v>
      </c>
      <c r="AW60" s="21">
        <f t="shared" si="66"/>
        <v>1183.7906803970652</v>
      </c>
      <c r="AX60" s="21">
        <f t="shared" si="67"/>
        <v>-1415.8943204620455</v>
      </c>
      <c r="AY60" s="21">
        <f t="shared" si="68"/>
        <v>-741.25773588084894</v>
      </c>
      <c r="AZ60" s="21">
        <f t="shared" si="69"/>
        <v>796.11834553378822</v>
      </c>
      <c r="BA60" s="21">
        <f t="shared" si="70"/>
        <v>167.79716525656534</v>
      </c>
      <c r="BB60" s="20">
        <f t="shared" si="71"/>
        <v>161.37116415215249</v>
      </c>
      <c r="BC60" s="20">
        <f t="shared" si="72"/>
        <v>77.80379429724934</v>
      </c>
      <c r="BD60" s="20">
        <f t="shared" si="73"/>
        <v>79.591825734802242</v>
      </c>
      <c r="BE60" s="20">
        <f t="shared" si="74"/>
        <v>-61.878056613671212</v>
      </c>
      <c r="BF60" s="20">
        <f t="shared" si="75"/>
        <v>-198.77811361888237</v>
      </c>
      <c r="BG60" s="20">
        <f t="shared" si="76"/>
        <v>88.819232003600632</v>
      </c>
      <c r="BH60" s="16">
        <f t="shared" si="24"/>
        <v>-4.55</v>
      </c>
      <c r="BI60" s="18">
        <f t="shared" si="77"/>
        <v>7756.1022505308356</v>
      </c>
      <c r="BJ60" s="18">
        <f t="shared" si="78"/>
        <v>314.72701121181638</v>
      </c>
      <c r="BK60" s="19">
        <f t="shared" si="79"/>
        <v>783.37367287531094</v>
      </c>
      <c r="BL60" s="18">
        <f t="shared" si="80"/>
        <v>27.664411904838499</v>
      </c>
      <c r="BM60" s="17">
        <f t="shared" si="81"/>
        <v>3.198021151339379</v>
      </c>
      <c r="BN60" s="17">
        <f t="shared" si="82"/>
        <v>46.734950479961</v>
      </c>
      <c r="BO60" s="17">
        <f t="shared" si="31"/>
        <v>0.46734950479961002</v>
      </c>
      <c r="BP60" s="53">
        <f t="shared" si="32"/>
        <v>26051.03711724938</v>
      </c>
    </row>
    <row r="61" spans="1:68" s="8" customFormat="1" ht="16" x14ac:dyDescent="0.2">
      <c r="A61">
        <v>43</v>
      </c>
      <c r="B61">
        <v>1039.6199999999999</v>
      </c>
      <c r="C61" s="6">
        <v>52.455490856341001</v>
      </c>
      <c r="D61">
        <v>59.581600000000002</v>
      </c>
      <c r="E61">
        <v>1.6988000000000001</v>
      </c>
      <c r="F61">
        <v>14.7582</v>
      </c>
      <c r="G61">
        <v>6.4074</v>
      </c>
      <c r="H61">
        <v>3.2300000000000002E-2</v>
      </c>
      <c r="I61">
        <v>2.4138000000000002</v>
      </c>
      <c r="J61">
        <v>7.1036000000000001</v>
      </c>
      <c r="K61">
        <v>3.7616999999999998</v>
      </c>
      <c r="L61">
        <v>1.9777</v>
      </c>
      <c r="M61">
        <v>0.3775</v>
      </c>
      <c r="N61">
        <v>1.8875</v>
      </c>
      <c r="O61">
        <v>0</v>
      </c>
      <c r="P61" s="17">
        <f t="shared" si="33"/>
        <v>98.1126</v>
      </c>
      <c r="Q61" s="17">
        <f t="shared" si="34"/>
        <v>59.581539272223957</v>
      </c>
      <c r="R61" s="17">
        <f t="shared" si="35"/>
        <v>1.6987982685200473</v>
      </c>
      <c r="S61" s="17">
        <f t="shared" si="36"/>
        <v>14.758184957895317</v>
      </c>
      <c r="T61" s="17">
        <f t="shared" si="37"/>
        <v>6.40739346934033</v>
      </c>
      <c r="U61" s="17">
        <f t="shared" si="38"/>
        <v>3.2299967078642293E-2</v>
      </c>
      <c r="V61" s="17">
        <f t="shared" si="39"/>
        <v>2.4137975397655347</v>
      </c>
      <c r="W61" s="17">
        <f t="shared" si="40"/>
        <v>7.1035927597474737</v>
      </c>
      <c r="X61" s="17">
        <f t="shared" si="41"/>
        <v>3.7616961659358732</v>
      </c>
      <c r="Y61" s="17">
        <f t="shared" si="42"/>
        <v>1.9776979842548257</v>
      </c>
      <c r="Z61" s="17">
        <f t="shared" si="43"/>
        <v>0.37749961523800202</v>
      </c>
      <c r="AA61" s="17">
        <f t="shared" si="44"/>
        <v>1.8875</v>
      </c>
      <c r="AB61" s="17">
        <f t="shared" si="45"/>
        <v>0</v>
      </c>
      <c r="AC61" s="18">
        <f t="shared" si="46"/>
        <v>61.096832894557345</v>
      </c>
      <c r="AD61" s="18">
        <f t="shared" si="47"/>
        <v>1.310318275036475</v>
      </c>
      <c r="AE61" s="18">
        <f t="shared" si="48"/>
        <v>8.918178626120568</v>
      </c>
      <c r="AF61" s="18">
        <f t="shared" si="49"/>
        <v>5.4944935320477608</v>
      </c>
      <c r="AG61" s="18">
        <f t="shared" si="50"/>
        <v>2.8053298979217836E-2</v>
      </c>
      <c r="AH61" s="18">
        <f t="shared" si="51"/>
        <v>3.6903608887016071</v>
      </c>
      <c r="AI61" s="18">
        <f t="shared" si="52"/>
        <v>7.8044642515143527</v>
      </c>
      <c r="AJ61" s="18">
        <f t="shared" si="53"/>
        <v>3.7394281002423519</v>
      </c>
      <c r="AK61" s="18">
        <f t="shared" si="54"/>
        <v>1.2935467013112427</v>
      </c>
      <c r="AL61" s="18">
        <f t="shared" si="55"/>
        <v>0.16386445471195188</v>
      </c>
      <c r="AM61" s="18">
        <f t="shared" si="56"/>
        <v>6.4604589767771374</v>
      </c>
      <c r="AN61" s="18">
        <f t="shared" si="57"/>
        <v>0</v>
      </c>
      <c r="AO61" s="18">
        <f t="shared" si="58"/>
        <v>99.999999999999986</v>
      </c>
      <c r="AP61" s="17">
        <f t="shared" si="59"/>
        <v>61.613097770047816</v>
      </c>
      <c r="AQ61" s="19">
        <f t="shared" si="60"/>
        <v>9960.1813266671725</v>
      </c>
      <c r="AR61" s="19">
        <f t="shared" si="61"/>
        <v>-1545.8770830517392</v>
      </c>
      <c r="AS61" s="20">
        <f t="shared" si="62"/>
        <v>410.16084604034904</v>
      </c>
      <c r="AT61" s="21">
        <f t="shared" si="63"/>
        <v>279.32341566582465</v>
      </c>
      <c r="AU61" s="21">
        <f t="shared" si="64"/>
        <v>-304.21801652402945</v>
      </c>
      <c r="AV61" s="21">
        <f t="shared" si="65"/>
        <v>-857.60650543579868</v>
      </c>
      <c r="AW61" s="21">
        <f t="shared" si="66"/>
        <v>1198.8545448870032</v>
      </c>
      <c r="AX61" s="21">
        <f t="shared" si="67"/>
        <v>-1397.1317192071861</v>
      </c>
      <c r="AY61" s="21">
        <f t="shared" si="68"/>
        <v>-747.70725118498251</v>
      </c>
      <c r="AZ61" s="21">
        <f t="shared" si="69"/>
        <v>790.87314146394908</v>
      </c>
      <c r="BA61" s="21">
        <f t="shared" si="70"/>
        <v>168.01629046003271</v>
      </c>
      <c r="BB61" s="20">
        <f t="shared" si="71"/>
        <v>160.79197128618873</v>
      </c>
      <c r="BC61" s="20">
        <f t="shared" si="72"/>
        <v>76.65139222814183</v>
      </c>
      <c r="BD61" s="20">
        <f t="shared" si="73"/>
        <v>79.605535365446386</v>
      </c>
      <c r="BE61" s="20">
        <f t="shared" si="74"/>
        <v>-61.855260311093673</v>
      </c>
      <c r="BF61" s="20">
        <f t="shared" si="75"/>
        <v>-200.0372699448375</v>
      </c>
      <c r="BG61" s="20">
        <f t="shared" si="76"/>
        <v>88.861550410946833</v>
      </c>
      <c r="BH61" s="16">
        <f t="shared" si="24"/>
        <v>-4.55</v>
      </c>
      <c r="BI61" s="18">
        <f t="shared" si="77"/>
        <v>7786.8526993205633</v>
      </c>
      <c r="BJ61" s="18">
        <f t="shared" si="78"/>
        <v>312.03420949482529</v>
      </c>
      <c r="BK61" s="19">
        <f t="shared" si="79"/>
        <v>782.53890431781997</v>
      </c>
      <c r="BL61" s="18">
        <f t="shared" si="80"/>
        <v>27.525801567893247</v>
      </c>
      <c r="BM61" s="17">
        <f t="shared" si="81"/>
        <v>3.2311274196456337</v>
      </c>
      <c r="BN61" s="17">
        <f t="shared" si="82"/>
        <v>47.544509143658999</v>
      </c>
      <c r="BO61" s="17">
        <f t="shared" si="31"/>
        <v>0.47544509143658997</v>
      </c>
      <c r="BP61" s="53">
        <f t="shared" si="32"/>
        <v>29513.892942187762</v>
      </c>
    </row>
    <row r="62" spans="1:68" s="8" customFormat="1" ht="16" x14ac:dyDescent="0.2">
      <c r="A62">
        <v>44</v>
      </c>
      <c r="B62">
        <v>1036.6199999999999</v>
      </c>
      <c r="C62" s="6">
        <v>51.666292326342997</v>
      </c>
      <c r="D62">
        <v>59.700200000000002</v>
      </c>
      <c r="E62">
        <v>1.7246999999999999</v>
      </c>
      <c r="F62">
        <v>14.6767</v>
      </c>
      <c r="G62">
        <v>6.3456999999999999</v>
      </c>
      <c r="H62">
        <v>3.2000000000000001E-2</v>
      </c>
      <c r="I62">
        <v>2.3626999999999998</v>
      </c>
      <c r="J62">
        <v>7.1109999999999998</v>
      </c>
      <c r="K62">
        <v>3.7488000000000001</v>
      </c>
      <c r="L62">
        <v>1.9985999999999999</v>
      </c>
      <c r="M62">
        <v>0.38319999999999999</v>
      </c>
      <c r="N62">
        <v>1.9162999999999999</v>
      </c>
      <c r="O62">
        <v>0</v>
      </c>
      <c r="P62" s="17">
        <f t="shared" si="33"/>
        <v>98.083600000000004</v>
      </c>
      <c r="Q62" s="17">
        <f t="shared" si="34"/>
        <v>59.700260866648449</v>
      </c>
      <c r="R62" s="17">
        <f t="shared" si="35"/>
        <v>1.7247017583979378</v>
      </c>
      <c r="S62" s="17">
        <f t="shared" si="36"/>
        <v>14.676714963459741</v>
      </c>
      <c r="T62" s="17">
        <f t="shared" si="37"/>
        <v>6.3457064696850436</v>
      </c>
      <c r="U62" s="17">
        <f t="shared" si="38"/>
        <v>3.20000326252299E-2</v>
      </c>
      <c r="V62" s="17">
        <f t="shared" si="39"/>
        <v>2.3627024088634587</v>
      </c>
      <c r="W62" s="17">
        <f t="shared" si="40"/>
        <v>7.1110072499378081</v>
      </c>
      <c r="X62" s="17">
        <f t="shared" si="41"/>
        <v>3.7488038220456832</v>
      </c>
      <c r="Y62" s="17">
        <f t="shared" si="42"/>
        <v>1.9986020376495148</v>
      </c>
      <c r="Z62" s="17">
        <f t="shared" si="43"/>
        <v>0.38320039068712808</v>
      </c>
      <c r="AA62" s="17">
        <f t="shared" si="44"/>
        <v>1.9162999999999999</v>
      </c>
      <c r="AB62" s="17">
        <f t="shared" si="45"/>
        <v>0</v>
      </c>
      <c r="AC62" s="18">
        <f t="shared" si="46"/>
        <v>61.17497665299566</v>
      </c>
      <c r="AD62" s="18">
        <f t="shared" si="47"/>
        <v>1.3293507927902892</v>
      </c>
      <c r="AE62" s="18">
        <f t="shared" si="48"/>
        <v>8.8626312943182288</v>
      </c>
      <c r="AF62" s="18">
        <f t="shared" si="49"/>
        <v>5.4377201840728384</v>
      </c>
      <c r="AG62" s="18">
        <f t="shared" si="50"/>
        <v>2.7773005868275819E-2</v>
      </c>
      <c r="AH62" s="18">
        <f t="shared" si="51"/>
        <v>3.6096710543233144</v>
      </c>
      <c r="AI62" s="18">
        <f t="shared" si="52"/>
        <v>7.807046487772606</v>
      </c>
      <c r="AJ62" s="18">
        <f t="shared" si="53"/>
        <v>3.7239581445952932</v>
      </c>
      <c r="AK62" s="18">
        <f t="shared" si="54"/>
        <v>1.3062884052349253</v>
      </c>
      <c r="AL62" s="18">
        <f t="shared" si="55"/>
        <v>0.16622057918584227</v>
      </c>
      <c r="AM62" s="18">
        <f t="shared" si="56"/>
        <v>6.5543633988427272</v>
      </c>
      <c r="AN62" s="18">
        <f t="shared" si="57"/>
        <v>0</v>
      </c>
      <c r="AO62" s="18">
        <f t="shared" si="58"/>
        <v>100</v>
      </c>
      <c r="AP62" s="17">
        <f t="shared" si="59"/>
        <v>61.569219612048187</v>
      </c>
      <c r="AQ62" s="19">
        <f t="shared" si="60"/>
        <v>9975.6906603474363</v>
      </c>
      <c r="AR62" s="19">
        <f t="shared" si="61"/>
        <v>-1536.2485085571218</v>
      </c>
      <c r="AS62" s="20">
        <f t="shared" si="62"/>
        <v>406.21551416712731</v>
      </c>
      <c r="AT62" s="21">
        <f t="shared" si="63"/>
        <v>273.21600210173165</v>
      </c>
      <c r="AU62" s="21">
        <f t="shared" si="64"/>
        <v>-304.31867209337616</v>
      </c>
      <c r="AV62" s="21">
        <f t="shared" si="65"/>
        <v>-864.2012753722687</v>
      </c>
      <c r="AW62" s="21">
        <f t="shared" si="66"/>
        <v>1213.9162146723554</v>
      </c>
      <c r="AX62" s="21">
        <f t="shared" si="67"/>
        <v>-1378.3860012411355</v>
      </c>
      <c r="AY62" s="21">
        <f t="shared" si="68"/>
        <v>-754.10242253023239</v>
      </c>
      <c r="AZ62" s="21">
        <f t="shared" si="69"/>
        <v>785.52110504545738</v>
      </c>
      <c r="BA62" s="21">
        <f t="shared" si="70"/>
        <v>168.23118579573807</v>
      </c>
      <c r="BB62" s="20">
        <f t="shared" si="71"/>
        <v>160.2179584093459</v>
      </c>
      <c r="BC62" s="20">
        <f t="shared" si="72"/>
        <v>75.505366512280048</v>
      </c>
      <c r="BD62" s="20">
        <f t="shared" si="73"/>
        <v>79.631874175280572</v>
      </c>
      <c r="BE62" s="20">
        <f t="shared" si="74"/>
        <v>-61.821730097413386</v>
      </c>
      <c r="BF62" s="20">
        <f t="shared" si="75"/>
        <v>-201.28235534254293</v>
      </c>
      <c r="BG62" s="20">
        <f t="shared" si="76"/>
        <v>88.8955057470654</v>
      </c>
      <c r="BH62" s="16">
        <f t="shared" si="24"/>
        <v>-4.55</v>
      </c>
      <c r="BI62" s="18">
        <f t="shared" si="77"/>
        <v>7817.3026165399733</v>
      </c>
      <c r="BJ62" s="18">
        <f t="shared" si="78"/>
        <v>309.37780519975365</v>
      </c>
      <c r="BK62" s="19">
        <f t="shared" si="79"/>
        <v>781.72237417497854</v>
      </c>
      <c r="BL62" s="18">
        <f t="shared" si="80"/>
        <v>27.389973638660564</v>
      </c>
      <c r="BM62" s="17">
        <f t="shared" si="81"/>
        <v>3.2642379130625825</v>
      </c>
      <c r="BN62" s="17">
        <f t="shared" si="82"/>
        <v>48.333707673657003</v>
      </c>
      <c r="BO62" s="17">
        <f t="shared" si="31"/>
        <v>0.48333707673657</v>
      </c>
      <c r="BP62" s="53">
        <f t="shared" si="32"/>
        <v>33396.55463566957</v>
      </c>
    </row>
    <row r="63" spans="1:68" s="8" customFormat="1" ht="16" x14ac:dyDescent="0.2">
      <c r="A63">
        <v>45</v>
      </c>
      <c r="B63">
        <v>1033.6199999999999</v>
      </c>
      <c r="C63" s="6">
        <v>50.897035897552001</v>
      </c>
      <c r="D63">
        <v>59.817900000000002</v>
      </c>
      <c r="E63">
        <v>1.7507999999999999</v>
      </c>
      <c r="F63">
        <v>14.595499999999999</v>
      </c>
      <c r="G63">
        <v>6.2824</v>
      </c>
      <c r="H63">
        <v>3.1800000000000002E-2</v>
      </c>
      <c r="I63">
        <v>2.3130000000000002</v>
      </c>
      <c r="J63">
        <v>7.1196000000000002</v>
      </c>
      <c r="K63">
        <v>3.7353000000000001</v>
      </c>
      <c r="L63">
        <v>2.0192999999999999</v>
      </c>
      <c r="M63">
        <v>0.38900000000000001</v>
      </c>
      <c r="N63">
        <v>1.9453</v>
      </c>
      <c r="O63">
        <v>0</v>
      </c>
      <c r="P63" s="17">
        <f t="shared" si="33"/>
        <v>98.054599999999994</v>
      </c>
      <c r="Q63" s="17">
        <f t="shared" si="34"/>
        <v>59.817961004685145</v>
      </c>
      <c r="R63" s="17">
        <f t="shared" si="35"/>
        <v>1.7508017855358136</v>
      </c>
      <c r="S63" s="17">
        <f t="shared" si="36"/>
        <v>14.595514885074234</v>
      </c>
      <c r="T63" s="17">
        <f t="shared" si="37"/>
        <v>6.2824064070426076</v>
      </c>
      <c r="U63" s="17">
        <f t="shared" si="38"/>
        <v>3.1800032430910945E-2</v>
      </c>
      <c r="V63" s="17">
        <f t="shared" si="39"/>
        <v>2.3130023588898432</v>
      </c>
      <c r="W63" s="17">
        <f t="shared" si="40"/>
        <v>7.1196072608526269</v>
      </c>
      <c r="X63" s="17">
        <f t="shared" si="41"/>
        <v>3.735303809408228</v>
      </c>
      <c r="Y63" s="17">
        <f t="shared" si="42"/>
        <v>2.0193020593628446</v>
      </c>
      <c r="Z63" s="17">
        <f t="shared" si="43"/>
        <v>0.38900039671774705</v>
      </c>
      <c r="AA63" s="17">
        <f t="shared" si="44"/>
        <v>1.9453</v>
      </c>
      <c r="AB63" s="17">
        <f t="shared" si="45"/>
        <v>0</v>
      </c>
      <c r="AC63" s="18">
        <f t="shared" si="46"/>
        <v>61.251109214694402</v>
      </c>
      <c r="AD63" s="18">
        <f t="shared" si="47"/>
        <v>1.3484887969397759</v>
      </c>
      <c r="AE63" s="18">
        <f t="shared" si="48"/>
        <v>8.8072030977312998</v>
      </c>
      <c r="AF63" s="18">
        <f t="shared" si="49"/>
        <v>5.3795713621434542</v>
      </c>
      <c r="AG63" s="18">
        <f t="shared" si="50"/>
        <v>2.7579398929619511E-2</v>
      </c>
      <c r="AH63" s="18">
        <f t="shared" si="51"/>
        <v>3.5311766791793096</v>
      </c>
      <c r="AI63" s="18">
        <f t="shared" si="52"/>
        <v>7.8108167771638515</v>
      </c>
      <c r="AJ63" s="18">
        <f t="shared" si="53"/>
        <v>3.7078552965041687</v>
      </c>
      <c r="AK63" s="18">
        <f t="shared" si="54"/>
        <v>1.3188603244614403</v>
      </c>
      <c r="AL63" s="18">
        <f t="shared" si="55"/>
        <v>0.16861401173720844</v>
      </c>
      <c r="AM63" s="18">
        <f t="shared" si="56"/>
        <v>6.6487250405154663</v>
      </c>
      <c r="AN63" s="18">
        <f t="shared" si="57"/>
        <v>0</v>
      </c>
      <c r="AO63" s="18">
        <f t="shared" si="58"/>
        <v>99.999999999999986</v>
      </c>
      <c r="AP63" s="17">
        <f t="shared" si="59"/>
        <v>61.524546061953892</v>
      </c>
      <c r="AQ63" s="19">
        <f t="shared" si="60"/>
        <v>9990.8958426568151</v>
      </c>
      <c r="AR63" s="19">
        <f t="shared" si="61"/>
        <v>-1526.6405849607436</v>
      </c>
      <c r="AS63" s="20">
        <f t="shared" si="62"/>
        <v>402.17991306280561</v>
      </c>
      <c r="AT63" s="21">
        <f t="shared" si="63"/>
        <v>267.27476284708194</v>
      </c>
      <c r="AU63" s="21">
        <f t="shared" si="64"/>
        <v>-304.46563797384692</v>
      </c>
      <c r="AV63" s="21">
        <f t="shared" si="65"/>
        <v>-870.78127473661084</v>
      </c>
      <c r="AW63" s="21">
        <f t="shared" si="66"/>
        <v>1229.029188413301</v>
      </c>
      <c r="AX63" s="21">
        <f t="shared" si="67"/>
        <v>-1359.6717623144648</v>
      </c>
      <c r="AY63" s="21">
        <f t="shared" si="68"/>
        <v>-760.46380598125177</v>
      </c>
      <c r="AZ63" s="21">
        <f t="shared" si="69"/>
        <v>780.06040094330194</v>
      </c>
      <c r="BA63" s="21">
        <f t="shared" si="70"/>
        <v>168.4405503404096</v>
      </c>
      <c r="BB63" s="20">
        <f t="shared" si="71"/>
        <v>159.64747658422931</v>
      </c>
      <c r="BC63" s="20">
        <f t="shared" si="72"/>
        <v>74.366884302899834</v>
      </c>
      <c r="BD63" s="20">
        <f t="shared" si="73"/>
        <v>79.670331127071279</v>
      </c>
      <c r="BE63" s="20">
        <f t="shared" si="74"/>
        <v>-61.778334981667328</v>
      </c>
      <c r="BF63" s="20">
        <f t="shared" si="75"/>
        <v>-202.51800933045072</v>
      </c>
      <c r="BG63" s="20">
        <f t="shared" si="76"/>
        <v>88.92389211404226</v>
      </c>
      <c r="BH63" s="16">
        <f t="shared" si="24"/>
        <v>-4.55</v>
      </c>
      <c r="BI63" s="18">
        <f t="shared" si="77"/>
        <v>7847.4170419563898</v>
      </c>
      <c r="BJ63" s="18">
        <f t="shared" si="78"/>
        <v>306.75279015653427</v>
      </c>
      <c r="BK63" s="19">
        <f t="shared" si="79"/>
        <v>780.91696187595358</v>
      </c>
      <c r="BL63" s="18">
        <f t="shared" si="80"/>
        <v>27.256753019067734</v>
      </c>
      <c r="BM63" s="17">
        <f t="shared" si="81"/>
        <v>3.297281991461686</v>
      </c>
      <c r="BN63" s="17">
        <f t="shared" si="82"/>
        <v>49.102964102447999</v>
      </c>
      <c r="BO63" s="17">
        <f t="shared" si="31"/>
        <v>0.49102964102447999</v>
      </c>
      <c r="BP63" s="53">
        <f t="shared" si="32"/>
        <v>37739.033421601984</v>
      </c>
    </row>
    <row r="64" spans="1:68" s="8" customFormat="1" ht="16" x14ac:dyDescent="0.2">
      <c r="A64">
        <v>46</v>
      </c>
      <c r="B64">
        <v>1030.6199999999999</v>
      </c>
      <c r="C64" s="6">
        <v>50.147294539687998</v>
      </c>
      <c r="D64">
        <v>59.934699999999999</v>
      </c>
      <c r="E64">
        <v>1.7769999999999999</v>
      </c>
      <c r="F64">
        <v>14.514799999999999</v>
      </c>
      <c r="G64">
        <v>6.2176999999999998</v>
      </c>
      <c r="H64">
        <v>3.1600000000000003E-2</v>
      </c>
      <c r="I64">
        <v>2.2646000000000002</v>
      </c>
      <c r="J64">
        <v>7.1294000000000004</v>
      </c>
      <c r="K64">
        <v>3.7212000000000001</v>
      </c>
      <c r="L64">
        <v>2.0398999999999998</v>
      </c>
      <c r="M64">
        <v>0.39479999999999998</v>
      </c>
      <c r="N64">
        <v>1.9743999999999999</v>
      </c>
      <c r="O64">
        <v>0</v>
      </c>
      <c r="P64" s="17">
        <f t="shared" si="33"/>
        <v>98.025700000000001</v>
      </c>
      <c r="Q64" s="17">
        <f t="shared" si="34"/>
        <v>59.934638858176989</v>
      </c>
      <c r="R64" s="17">
        <f t="shared" si="35"/>
        <v>1.7769981872100884</v>
      </c>
      <c r="S64" s="17">
        <f t="shared" si="36"/>
        <v>14.514785192862687</v>
      </c>
      <c r="T64" s="17">
        <f t="shared" si="37"/>
        <v>6.2176936570715631</v>
      </c>
      <c r="U64" s="17">
        <f t="shared" si="38"/>
        <v>3.1599967763555885E-2</v>
      </c>
      <c r="V64" s="17">
        <f t="shared" si="39"/>
        <v>2.2645976897895141</v>
      </c>
      <c r="W64" s="17">
        <f t="shared" si="40"/>
        <v>7.1293927270093462</v>
      </c>
      <c r="X64" s="17">
        <f t="shared" si="41"/>
        <v>3.7211962038526631</v>
      </c>
      <c r="Y64" s="17">
        <f t="shared" si="42"/>
        <v>2.0398979190151154</v>
      </c>
      <c r="Z64" s="17">
        <f t="shared" si="43"/>
        <v>0.39479959724847663</v>
      </c>
      <c r="AA64" s="17">
        <f t="shared" si="44"/>
        <v>1.9743999999999999</v>
      </c>
      <c r="AB64" s="17">
        <f t="shared" si="45"/>
        <v>0</v>
      </c>
      <c r="AC64" s="18">
        <f t="shared" si="46"/>
        <v>61.325441909943564</v>
      </c>
      <c r="AD64" s="18">
        <f t="shared" si="47"/>
        <v>1.3676588738928706</v>
      </c>
      <c r="AE64" s="18">
        <f t="shared" si="48"/>
        <v>8.7520470826923731</v>
      </c>
      <c r="AF64" s="18">
        <f t="shared" si="49"/>
        <v>5.3202422456484815</v>
      </c>
      <c r="AG64" s="18">
        <f t="shared" si="50"/>
        <v>2.738572952700425E-2</v>
      </c>
      <c r="AH64" s="18">
        <f t="shared" si="51"/>
        <v>3.4547360585022222</v>
      </c>
      <c r="AI64" s="18">
        <f t="shared" si="52"/>
        <v>7.8157991957534225</v>
      </c>
      <c r="AJ64" s="18">
        <f t="shared" si="53"/>
        <v>3.6911343799271248</v>
      </c>
      <c r="AK64" s="18">
        <f t="shared" si="54"/>
        <v>1.3313320624821701</v>
      </c>
      <c r="AL64" s="18">
        <f t="shared" si="55"/>
        <v>0.17100183043658021</v>
      </c>
      <c r="AM64" s="18">
        <f t="shared" si="56"/>
        <v>6.7432206311941902</v>
      </c>
      <c r="AN64" s="18">
        <f t="shared" si="57"/>
        <v>0</v>
      </c>
      <c r="AO64" s="18">
        <f t="shared" si="58"/>
        <v>100.00000000000001</v>
      </c>
      <c r="AP64" s="17">
        <f t="shared" si="59"/>
        <v>61.47929223162815</v>
      </c>
      <c r="AQ64" s="19">
        <f t="shared" si="60"/>
        <v>10005.818885100294</v>
      </c>
      <c r="AR64" s="19">
        <f t="shared" si="61"/>
        <v>-1517.0798413138959</v>
      </c>
      <c r="AS64" s="20">
        <f t="shared" si="62"/>
        <v>398.05876787879828</v>
      </c>
      <c r="AT64" s="21">
        <f t="shared" si="63"/>
        <v>261.48897226803319</v>
      </c>
      <c r="AU64" s="21">
        <f t="shared" si="64"/>
        <v>-304.65985265046839</v>
      </c>
      <c r="AV64" s="21">
        <f t="shared" si="65"/>
        <v>-877.32056933508022</v>
      </c>
      <c r="AW64" s="21">
        <f t="shared" si="66"/>
        <v>1244.1420258609935</v>
      </c>
      <c r="AX64" s="21">
        <f t="shared" si="67"/>
        <v>-1340.9894140634781</v>
      </c>
      <c r="AY64" s="21">
        <f t="shared" si="68"/>
        <v>-766.77801814326244</v>
      </c>
      <c r="AZ64" s="21">
        <f t="shared" si="69"/>
        <v>774.51992209917569</v>
      </c>
      <c r="BA64" s="21">
        <f t="shared" si="70"/>
        <v>168.6449652523448</v>
      </c>
      <c r="BB64" s="20">
        <f t="shared" si="71"/>
        <v>159.08177763752002</v>
      </c>
      <c r="BC64" s="20">
        <f t="shared" si="72"/>
        <v>73.235668760198536</v>
      </c>
      <c r="BD64" s="20">
        <f t="shared" si="73"/>
        <v>79.721151796684907</v>
      </c>
      <c r="BE64" s="20">
        <f t="shared" si="74"/>
        <v>-61.726112577210223</v>
      </c>
      <c r="BF64" s="20">
        <f t="shared" si="75"/>
        <v>-203.74023418415132</v>
      </c>
      <c r="BG64" s="20">
        <f t="shared" si="76"/>
        <v>88.945800449406931</v>
      </c>
      <c r="BH64" s="16">
        <f t="shared" si="24"/>
        <v>-4.55</v>
      </c>
      <c r="BI64" s="18">
        <f t="shared" si="77"/>
        <v>7877.2008777011088</v>
      </c>
      <c r="BJ64" s="18">
        <f t="shared" si="78"/>
        <v>304.16301713479368</v>
      </c>
      <c r="BK64" s="19">
        <f t="shared" si="79"/>
        <v>780.12681639165817</v>
      </c>
      <c r="BL64" s="18">
        <f t="shared" si="80"/>
        <v>27.126220169349857</v>
      </c>
      <c r="BM64" s="17">
        <f t="shared" si="81"/>
        <v>3.3302979698305322</v>
      </c>
      <c r="BN64" s="17">
        <f t="shared" si="82"/>
        <v>49.852705460312002</v>
      </c>
      <c r="BO64" s="17">
        <f t="shared" si="31"/>
        <v>0.49852705460312002</v>
      </c>
      <c r="BP64" s="53">
        <f t="shared" si="32"/>
        <v>42593.493599170404</v>
      </c>
    </row>
    <row r="65" spans="1:66" s="8" customFormat="1" ht="16" x14ac:dyDescent="0.2">
      <c r="A65"/>
      <c r="B65"/>
      <c r="C65" s="6"/>
      <c r="D65"/>
      <c r="E65"/>
      <c r="F65"/>
      <c r="G65"/>
      <c r="H65"/>
      <c r="I65"/>
      <c r="J65"/>
      <c r="K65"/>
      <c r="L65"/>
      <c r="M65"/>
      <c r="N65"/>
      <c r="O65"/>
      <c r="P65" s="17"/>
      <c r="Q65" s="17"/>
      <c r="R65" s="17"/>
      <c r="S65" s="17"/>
      <c r="T65" s="17"/>
      <c r="U65" s="17"/>
      <c r="V65" s="17"/>
      <c r="W65" s="17"/>
      <c r="X65" s="17"/>
      <c r="Y65" s="17"/>
      <c r="Z65" s="17"/>
      <c r="AA65" s="17"/>
      <c r="AB65" s="17"/>
      <c r="AC65" s="18"/>
      <c r="AD65" s="18"/>
      <c r="AE65" s="18"/>
      <c r="AF65" s="18"/>
      <c r="AG65" s="18"/>
      <c r="AH65" s="18"/>
      <c r="AI65" s="18"/>
      <c r="AJ65" s="18"/>
      <c r="AK65" s="18"/>
      <c r="AL65" s="18"/>
      <c r="AM65" s="18"/>
      <c r="AN65" s="18"/>
      <c r="AO65" s="18"/>
      <c r="AP65" s="17"/>
      <c r="AQ65" s="19"/>
      <c r="AR65" s="19"/>
      <c r="AS65" s="20"/>
      <c r="AT65" s="21"/>
      <c r="AU65" s="21"/>
      <c r="AV65" s="21"/>
      <c r="AW65" s="21"/>
      <c r="AX65" s="21"/>
      <c r="AY65" s="21"/>
      <c r="AZ65" s="21"/>
      <c r="BA65" s="21"/>
      <c r="BB65" s="20"/>
      <c r="BC65" s="20"/>
      <c r="BD65" s="20"/>
      <c r="BE65" s="20"/>
      <c r="BF65" s="20"/>
      <c r="BG65" s="20"/>
      <c r="BH65" s="16"/>
      <c r="BI65" s="18"/>
      <c r="BJ65" s="18"/>
      <c r="BK65" s="19"/>
      <c r="BL65" s="18"/>
      <c r="BM65" s="17"/>
      <c r="BN65" s="17"/>
    </row>
    <row r="66" spans="1:66" s="8" customFormat="1" ht="16" x14ac:dyDescent="0.2">
      <c r="A66"/>
      <c r="B66"/>
      <c r="C66" s="6"/>
      <c r="D66"/>
      <c r="E66"/>
      <c r="F66"/>
      <c r="G66"/>
      <c r="H66"/>
      <c r="I66"/>
      <c r="J66"/>
      <c r="K66"/>
      <c r="L66"/>
      <c r="M66"/>
      <c r="N66"/>
      <c r="O66"/>
      <c r="P66" s="17"/>
      <c r="Q66" s="17"/>
      <c r="R66" s="17"/>
      <c r="S66" s="17"/>
      <c r="T66" s="17"/>
      <c r="U66" s="17"/>
      <c r="V66" s="17"/>
      <c r="W66" s="17"/>
      <c r="X66" s="17"/>
      <c r="Y66" s="17"/>
      <c r="Z66" s="17"/>
      <c r="AA66" s="17"/>
      <c r="AB66" s="17"/>
      <c r="AC66" s="18"/>
      <c r="AD66" s="18"/>
      <c r="AE66" s="18"/>
      <c r="AF66" s="18"/>
      <c r="AG66" s="18"/>
      <c r="AH66" s="18"/>
      <c r="AI66" s="18"/>
      <c r="AJ66" s="18"/>
      <c r="AK66" s="18"/>
      <c r="AL66" s="18"/>
      <c r="AM66" s="18"/>
      <c r="AN66" s="18"/>
      <c r="AO66" s="18"/>
      <c r="AP66" s="17"/>
      <c r="AQ66" s="19"/>
      <c r="AR66" s="19"/>
      <c r="AS66" s="20"/>
      <c r="AT66" s="21"/>
      <c r="AU66" s="21"/>
      <c r="AV66" s="21"/>
      <c r="AW66" s="21"/>
      <c r="AX66" s="21"/>
      <c r="AY66" s="21"/>
      <c r="AZ66" s="21"/>
      <c r="BA66" s="21"/>
      <c r="BB66" s="20"/>
      <c r="BC66" s="20"/>
      <c r="BD66" s="20"/>
      <c r="BE66" s="20"/>
      <c r="BF66" s="20"/>
      <c r="BG66" s="20"/>
      <c r="BH66" s="16"/>
      <c r="BI66" s="18"/>
      <c r="BJ66" s="18"/>
      <c r="BK66" s="19"/>
      <c r="BL66" s="18"/>
      <c r="BM66" s="17"/>
      <c r="BN66" s="17"/>
    </row>
    <row r="67" spans="1:66" s="8" customFormat="1" ht="16" x14ac:dyDescent="0.2">
      <c r="A67"/>
      <c r="B67"/>
      <c r="C67" s="6"/>
      <c r="D67"/>
      <c r="E67"/>
      <c r="F67"/>
      <c r="G67"/>
      <c r="H67"/>
      <c r="I67"/>
      <c r="J67"/>
      <c r="K67"/>
      <c r="L67"/>
      <c r="M67"/>
      <c r="N67"/>
      <c r="O67"/>
      <c r="P67" s="17"/>
      <c r="Q67" s="17"/>
      <c r="R67" s="17"/>
      <c r="S67" s="17"/>
      <c r="T67" s="17"/>
      <c r="U67" s="17"/>
      <c r="V67" s="17"/>
      <c r="W67" s="17"/>
      <c r="X67" s="17"/>
      <c r="Y67" s="17"/>
      <c r="Z67" s="17"/>
      <c r="AA67" s="17"/>
      <c r="AB67" s="17"/>
      <c r="AC67" s="18"/>
      <c r="AD67" s="18"/>
      <c r="AE67" s="18"/>
      <c r="AF67" s="18"/>
      <c r="AG67" s="18"/>
      <c r="AH67" s="18"/>
      <c r="AI67" s="18"/>
      <c r="AJ67" s="18"/>
      <c r="AK67" s="18"/>
      <c r="AL67" s="18"/>
      <c r="AM67" s="18"/>
      <c r="AN67" s="18"/>
      <c r="AO67" s="18"/>
      <c r="AP67" s="17"/>
      <c r="AQ67" s="19"/>
      <c r="AR67" s="19"/>
      <c r="AS67" s="20"/>
      <c r="AT67" s="21"/>
      <c r="AU67" s="21"/>
      <c r="AV67" s="21"/>
      <c r="AW67" s="21"/>
      <c r="AX67" s="21"/>
      <c r="AY67" s="21"/>
      <c r="AZ67" s="21"/>
      <c r="BA67" s="21"/>
      <c r="BB67" s="20"/>
      <c r="BC67" s="20"/>
      <c r="BD67" s="20"/>
      <c r="BE67" s="20"/>
      <c r="BF67" s="20"/>
      <c r="BG67" s="20"/>
      <c r="BH67" s="16"/>
      <c r="BI67" s="18"/>
      <c r="BJ67" s="18"/>
      <c r="BK67" s="19"/>
      <c r="BL67" s="18"/>
      <c r="BM67" s="17"/>
      <c r="BN67" s="17"/>
    </row>
    <row r="68" spans="1:66" s="8" customFormat="1" ht="16" x14ac:dyDescent="0.2"/>
    <row r="69" spans="1:66" s="8" customFormat="1" ht="16" x14ac:dyDescent="0.2"/>
    <row r="70" spans="1:66" s="8" customFormat="1" ht="16" x14ac:dyDescent="0.2"/>
    <row r="71" spans="1:66" s="8" customFormat="1" ht="16" x14ac:dyDescent="0.2">
      <c r="A71" s="14" t="s">
        <v>107</v>
      </c>
      <c r="B71" s="15"/>
      <c r="C71" s="15"/>
      <c r="D71" s="14"/>
      <c r="E71" s="14"/>
      <c r="F71" s="14"/>
      <c r="G71" s="14"/>
      <c r="H71" s="14"/>
      <c r="I71" s="14"/>
      <c r="J71" s="14"/>
      <c r="K71" s="14"/>
      <c r="L71" s="14"/>
      <c r="M71" s="14"/>
      <c r="N71" s="14"/>
      <c r="O71" s="14"/>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row>
    <row r="72" spans="1:66" s="8" customFormat="1" ht="16" x14ac:dyDescent="0.2">
      <c r="A72" s="13" t="s">
        <v>26</v>
      </c>
      <c r="B72" s="12" t="s">
        <v>106</v>
      </c>
      <c r="C72" s="12" t="s">
        <v>105</v>
      </c>
      <c r="D72" s="12" t="s">
        <v>32</v>
      </c>
      <c r="E72" s="12" t="s">
        <v>33</v>
      </c>
      <c r="F72" s="12" t="s">
        <v>34</v>
      </c>
      <c r="G72" s="12" t="s">
        <v>7</v>
      </c>
      <c r="H72" s="12" t="s">
        <v>10</v>
      </c>
      <c r="I72" s="12" t="s">
        <v>13</v>
      </c>
      <c r="J72" s="12" t="s">
        <v>16</v>
      </c>
      <c r="K72" s="12" t="s">
        <v>35</v>
      </c>
      <c r="L72" s="12" t="s">
        <v>36</v>
      </c>
      <c r="M72" s="12" t="s">
        <v>37</v>
      </c>
      <c r="N72" s="12" t="s">
        <v>38</v>
      </c>
      <c r="O72" s="12" t="s">
        <v>39</v>
      </c>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row>
    <row r="73" spans="1:66" s="8" customFormat="1" ht="16" x14ac:dyDescent="0.2">
      <c r="A73" s="10" t="s">
        <v>104</v>
      </c>
      <c r="B73" s="9" t="s">
        <v>85</v>
      </c>
      <c r="C73" s="9" t="s">
        <v>103</v>
      </c>
      <c r="D73" s="9" t="s">
        <v>32</v>
      </c>
      <c r="E73" s="9" t="s">
        <v>33</v>
      </c>
      <c r="F73" s="9" t="s">
        <v>34</v>
      </c>
      <c r="G73" s="9" t="s">
        <v>102</v>
      </c>
      <c r="H73" s="9" t="s">
        <v>10</v>
      </c>
      <c r="I73" s="9" t="s">
        <v>13</v>
      </c>
      <c r="J73" s="9" t="s">
        <v>16</v>
      </c>
      <c r="K73" s="9" t="s">
        <v>35</v>
      </c>
      <c r="L73" s="9" t="s">
        <v>36</v>
      </c>
      <c r="M73" s="9" t="s">
        <v>37</v>
      </c>
      <c r="N73" s="9" t="s">
        <v>38</v>
      </c>
      <c r="O73" s="9" t="s">
        <v>101</v>
      </c>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row>
    <row r="74" spans="1:66" s="8" customFormat="1" ht="16" x14ac:dyDescent="0.2">
      <c r="A74" t="s">
        <v>84</v>
      </c>
      <c r="B74" t="s">
        <v>85</v>
      </c>
      <c r="C74" t="s">
        <v>86</v>
      </c>
      <c r="D74" t="s">
        <v>87</v>
      </c>
      <c r="E74" t="s">
        <v>88</v>
      </c>
      <c r="F74" t="s">
        <v>89</v>
      </c>
      <c r="G74" t="s">
        <v>91</v>
      </c>
      <c r="H74" t="s">
        <v>92</v>
      </c>
      <c r="I74" t="s">
        <v>93</v>
      </c>
      <c r="J74" t="s">
        <v>94</v>
      </c>
      <c r="K74" t="s">
        <v>95</v>
      </c>
      <c r="L74" t="s">
        <v>96</v>
      </c>
      <c r="M74" t="s">
        <v>97</v>
      </c>
      <c r="N74" t="s">
        <v>98</v>
      </c>
      <c r="O74" t="s">
        <v>99</v>
      </c>
    </row>
    <row r="75" spans="1:66" s="8" customFormat="1" ht="16" x14ac:dyDescent="0.2">
      <c r="A75">
        <v>1</v>
      </c>
      <c r="B75">
        <v>1165.6199999999999</v>
      </c>
      <c r="C75" s="6">
        <v>100.00000087025001</v>
      </c>
      <c r="D75">
        <v>54.752499999999998</v>
      </c>
      <c r="E75">
        <v>0.8911</v>
      </c>
      <c r="F75">
        <v>18.613900000000001</v>
      </c>
      <c r="G75">
        <v>6.5347</v>
      </c>
      <c r="H75">
        <v>9.9000000000000005E-2</v>
      </c>
      <c r="I75">
        <v>4.9504999999999999</v>
      </c>
      <c r="J75">
        <v>8.2178000000000004</v>
      </c>
      <c r="K75">
        <v>3.5644</v>
      </c>
      <c r="L75">
        <v>1.1880999999999999</v>
      </c>
      <c r="M75">
        <v>0.19800000000000001</v>
      </c>
      <c r="N75">
        <v>0.99009999999999998</v>
      </c>
      <c r="O75">
        <v>0</v>
      </c>
    </row>
    <row r="76" spans="1:66" s="8" customFormat="1" ht="16" x14ac:dyDescent="0.2">
      <c r="A76">
        <v>2</v>
      </c>
      <c r="B76">
        <v>1162.6199999999999</v>
      </c>
      <c r="C76" s="6">
        <v>99.236521143098997</v>
      </c>
      <c r="D76">
        <v>54.799300000000002</v>
      </c>
      <c r="E76">
        <v>0.89800000000000002</v>
      </c>
      <c r="F76">
        <v>18.503799999999998</v>
      </c>
      <c r="G76">
        <v>6.585</v>
      </c>
      <c r="H76">
        <v>9.98E-2</v>
      </c>
      <c r="I76">
        <v>4.9885999999999999</v>
      </c>
      <c r="J76">
        <v>8.1593999999999998</v>
      </c>
      <c r="K76">
        <v>3.5731999999999999</v>
      </c>
      <c r="L76">
        <v>1.1959</v>
      </c>
      <c r="M76">
        <v>0.19950000000000001</v>
      </c>
      <c r="N76">
        <v>0.99770000000000003</v>
      </c>
      <c r="O76">
        <v>0</v>
      </c>
    </row>
    <row r="77" spans="1:66" s="8" customFormat="1" ht="16" x14ac:dyDescent="0.2">
      <c r="A77">
        <v>3</v>
      </c>
      <c r="B77">
        <v>1159.6199999999999</v>
      </c>
      <c r="C77" s="6">
        <v>98.476922919209002</v>
      </c>
      <c r="D77">
        <v>54.844900000000003</v>
      </c>
      <c r="E77">
        <v>0.90490000000000004</v>
      </c>
      <c r="F77">
        <v>18.393699999999999</v>
      </c>
      <c r="G77">
        <v>6.6357999999999997</v>
      </c>
      <c r="H77">
        <v>0.10050000000000001</v>
      </c>
      <c r="I77">
        <v>5.0270999999999999</v>
      </c>
      <c r="J77">
        <v>8.1018000000000008</v>
      </c>
      <c r="K77">
        <v>3.5813000000000001</v>
      </c>
      <c r="L77">
        <v>1.2036</v>
      </c>
      <c r="M77">
        <v>0.2011</v>
      </c>
      <c r="N77">
        <v>1.0054000000000001</v>
      </c>
      <c r="O77">
        <v>0</v>
      </c>
    </row>
    <row r="78" spans="1:66" s="8" customFormat="1" ht="16" x14ac:dyDescent="0.2">
      <c r="A78">
        <v>4</v>
      </c>
      <c r="B78">
        <v>1156.6199999999999</v>
      </c>
      <c r="C78" s="6">
        <v>97.721074498720995</v>
      </c>
      <c r="D78">
        <v>54.889299999999999</v>
      </c>
      <c r="E78">
        <v>0.91190000000000004</v>
      </c>
      <c r="F78">
        <v>18.2836</v>
      </c>
      <c r="G78">
        <v>6.6871</v>
      </c>
      <c r="H78">
        <v>0.1013</v>
      </c>
      <c r="I78">
        <v>5.0659000000000001</v>
      </c>
      <c r="J78">
        <v>8.0449000000000002</v>
      </c>
      <c r="K78">
        <v>3.5886999999999998</v>
      </c>
      <c r="L78">
        <v>1.2114</v>
      </c>
      <c r="M78">
        <v>0.2026</v>
      </c>
      <c r="N78">
        <v>1.0132000000000001</v>
      </c>
      <c r="O78">
        <v>0</v>
      </c>
    </row>
    <row r="79" spans="1:66" s="8" customFormat="1" ht="16" x14ac:dyDescent="0.2">
      <c r="A79">
        <v>5</v>
      </c>
      <c r="B79">
        <v>1153.6199999999999</v>
      </c>
      <c r="C79" s="6">
        <v>96.968859299984004</v>
      </c>
      <c r="D79">
        <v>54.932499999999997</v>
      </c>
      <c r="E79">
        <v>0.91900000000000004</v>
      </c>
      <c r="F79">
        <v>18.1736</v>
      </c>
      <c r="G79">
        <v>6.7389999999999999</v>
      </c>
      <c r="H79">
        <v>0.1021</v>
      </c>
      <c r="I79">
        <v>5.1052</v>
      </c>
      <c r="J79">
        <v>7.9886999999999997</v>
      </c>
      <c r="K79">
        <v>3.5954999999999999</v>
      </c>
      <c r="L79">
        <v>1.2192000000000001</v>
      </c>
      <c r="M79">
        <v>0.20419999999999999</v>
      </c>
      <c r="N79">
        <v>1.0209999999999999</v>
      </c>
      <c r="O79">
        <v>0</v>
      </c>
    </row>
    <row r="80" spans="1:66" s="8" customFormat="1" ht="16" x14ac:dyDescent="0.2">
      <c r="A80">
        <v>6</v>
      </c>
      <c r="B80">
        <v>1150.6199999999999</v>
      </c>
      <c r="C80" s="6">
        <v>96.220176627477002</v>
      </c>
      <c r="D80">
        <v>54.974299999999999</v>
      </c>
      <c r="E80">
        <v>0.92610000000000003</v>
      </c>
      <c r="F80">
        <v>18.063500000000001</v>
      </c>
      <c r="G80">
        <v>6.7914000000000003</v>
      </c>
      <c r="H80">
        <v>0.10290000000000001</v>
      </c>
      <c r="I80">
        <v>5.1449999999999996</v>
      </c>
      <c r="J80">
        <v>7.9333999999999998</v>
      </c>
      <c r="K80">
        <v>3.6015999999999999</v>
      </c>
      <c r="L80">
        <v>1.2270000000000001</v>
      </c>
      <c r="M80">
        <v>0.20580000000000001</v>
      </c>
      <c r="N80">
        <v>1.0289999999999999</v>
      </c>
      <c r="O80">
        <v>0</v>
      </c>
    </row>
    <row r="81" spans="1:15" s="8" customFormat="1" ht="16" x14ac:dyDescent="0.2">
      <c r="A81">
        <v>7</v>
      </c>
      <c r="B81">
        <v>1147.6199999999999</v>
      </c>
      <c r="C81" s="6">
        <v>95.474941768202996</v>
      </c>
      <c r="D81">
        <v>55.014800000000001</v>
      </c>
      <c r="E81">
        <v>0.93330000000000002</v>
      </c>
      <c r="F81">
        <v>17.953499999999998</v>
      </c>
      <c r="G81">
        <v>6.8444000000000003</v>
      </c>
      <c r="H81">
        <v>0.1037</v>
      </c>
      <c r="I81">
        <v>5.1851000000000003</v>
      </c>
      <c r="J81">
        <v>7.8788999999999998</v>
      </c>
      <c r="K81">
        <v>3.6069</v>
      </c>
      <c r="L81">
        <v>1.2347999999999999</v>
      </c>
      <c r="M81">
        <v>0.2074</v>
      </c>
      <c r="N81">
        <v>1.0369999999999999</v>
      </c>
      <c r="O81">
        <v>0</v>
      </c>
    </row>
    <row r="82" spans="1:15" s="8" customFormat="1" ht="16" x14ac:dyDescent="0.2">
      <c r="A82">
        <v>8</v>
      </c>
      <c r="B82">
        <v>1144.6199999999999</v>
      </c>
      <c r="C82" s="6">
        <v>94.099069709584001</v>
      </c>
      <c r="D82">
        <v>55.128399999999999</v>
      </c>
      <c r="E82">
        <v>0.94699999999999995</v>
      </c>
      <c r="F82">
        <v>17.8599</v>
      </c>
      <c r="G82">
        <v>6.8810000000000002</v>
      </c>
      <c r="H82">
        <v>9.5899999999999999E-2</v>
      </c>
      <c r="I82">
        <v>5.1199000000000003</v>
      </c>
      <c r="J82">
        <v>7.8284000000000002</v>
      </c>
      <c r="K82">
        <v>3.6265999999999998</v>
      </c>
      <c r="L82">
        <v>1.2503</v>
      </c>
      <c r="M82">
        <v>0.2104</v>
      </c>
      <c r="N82">
        <v>1.0522</v>
      </c>
      <c r="O82">
        <v>0</v>
      </c>
    </row>
    <row r="83" spans="1:15" s="8" customFormat="1" ht="16" x14ac:dyDescent="0.2">
      <c r="A83">
        <v>9</v>
      </c>
      <c r="B83">
        <v>1141.6199999999999</v>
      </c>
      <c r="C83" s="6">
        <v>92.619159956391997</v>
      </c>
      <c r="D83">
        <v>55.254800000000003</v>
      </c>
      <c r="E83">
        <v>0.96209999999999996</v>
      </c>
      <c r="F83">
        <v>17.7683</v>
      </c>
      <c r="G83">
        <v>6.9137000000000004</v>
      </c>
      <c r="H83">
        <v>8.8200000000000001E-2</v>
      </c>
      <c r="I83">
        <v>5.0354000000000001</v>
      </c>
      <c r="J83">
        <v>7.7793000000000001</v>
      </c>
      <c r="K83">
        <v>3.6478999999999999</v>
      </c>
      <c r="L83">
        <v>1.2675000000000001</v>
      </c>
      <c r="M83">
        <v>0.21379999999999999</v>
      </c>
      <c r="N83">
        <v>1.069</v>
      </c>
      <c r="O83">
        <v>0</v>
      </c>
    </row>
    <row r="84" spans="1:15" s="8" customFormat="1" ht="16" x14ac:dyDescent="0.2">
      <c r="A84">
        <v>10</v>
      </c>
      <c r="B84">
        <v>1138.6199999999999</v>
      </c>
      <c r="C84" s="6">
        <v>91.131293587247001</v>
      </c>
      <c r="D84">
        <v>55.383200000000002</v>
      </c>
      <c r="E84">
        <v>0.9778</v>
      </c>
      <c r="F84">
        <v>17.676300000000001</v>
      </c>
      <c r="G84">
        <v>6.9447999999999999</v>
      </c>
      <c r="H84">
        <v>8.1600000000000006E-2</v>
      </c>
      <c r="I84">
        <v>4.9471999999999996</v>
      </c>
      <c r="J84">
        <v>7.7313999999999998</v>
      </c>
      <c r="K84">
        <v>3.6686999999999999</v>
      </c>
      <c r="L84">
        <v>1.2851999999999999</v>
      </c>
      <c r="M84">
        <v>0.21729999999999999</v>
      </c>
      <c r="N84">
        <v>1.0865</v>
      </c>
      <c r="O84">
        <v>0</v>
      </c>
    </row>
    <row r="85" spans="1:15" s="8" customFormat="1" ht="16" x14ac:dyDescent="0.2">
      <c r="A85">
        <v>11</v>
      </c>
      <c r="B85">
        <v>1135.6199999999999</v>
      </c>
      <c r="C85" s="6">
        <v>89.642645115880001</v>
      </c>
      <c r="D85">
        <v>55.512999999999998</v>
      </c>
      <c r="E85">
        <v>0.99409999999999998</v>
      </c>
      <c r="F85">
        <v>17.584099999999999</v>
      </c>
      <c r="G85">
        <v>6.9739000000000004</v>
      </c>
      <c r="H85">
        <v>7.5999999999999998E-2</v>
      </c>
      <c r="I85">
        <v>4.8566000000000003</v>
      </c>
      <c r="J85">
        <v>7.6848000000000001</v>
      </c>
      <c r="K85">
        <v>3.6888000000000001</v>
      </c>
      <c r="L85">
        <v>1.3033999999999999</v>
      </c>
      <c r="M85">
        <v>0.22090000000000001</v>
      </c>
      <c r="N85">
        <v>1.1045</v>
      </c>
      <c r="O85">
        <v>0</v>
      </c>
    </row>
    <row r="86" spans="1:15" s="8" customFormat="1" ht="16" x14ac:dyDescent="0.2">
      <c r="A86">
        <v>12</v>
      </c>
      <c r="B86">
        <v>1132.6199999999999</v>
      </c>
      <c r="C86" s="6">
        <v>88.158910288238999</v>
      </c>
      <c r="D86">
        <v>55.643900000000002</v>
      </c>
      <c r="E86">
        <v>1.0107999999999999</v>
      </c>
      <c r="F86">
        <v>17.491599999999998</v>
      </c>
      <c r="G86">
        <v>7.0008999999999997</v>
      </c>
      <c r="H86">
        <v>7.1199999999999999E-2</v>
      </c>
      <c r="I86">
        <v>4.7643000000000004</v>
      </c>
      <c r="J86">
        <v>7.6397000000000004</v>
      </c>
      <c r="K86">
        <v>3.7080000000000002</v>
      </c>
      <c r="L86">
        <v>1.3220000000000001</v>
      </c>
      <c r="M86">
        <v>0.22459999999999999</v>
      </c>
      <c r="N86">
        <v>1.1231</v>
      </c>
      <c r="O86">
        <v>0</v>
      </c>
    </row>
    <row r="87" spans="1:15" s="8" customFormat="1" ht="16" x14ac:dyDescent="0.2">
      <c r="A87">
        <v>13</v>
      </c>
      <c r="B87">
        <v>1129.6199999999999</v>
      </c>
      <c r="C87" s="6">
        <v>86.684552669631003</v>
      </c>
      <c r="D87">
        <v>55.775300000000001</v>
      </c>
      <c r="E87">
        <v>1.028</v>
      </c>
      <c r="F87">
        <v>17.399100000000001</v>
      </c>
      <c r="G87">
        <v>7.0256999999999996</v>
      </c>
      <c r="H87">
        <v>6.7000000000000004E-2</v>
      </c>
      <c r="I87">
        <v>4.6710000000000003</v>
      </c>
      <c r="J87">
        <v>7.5960999999999999</v>
      </c>
      <c r="K87">
        <v>3.7262</v>
      </c>
      <c r="L87">
        <v>1.341</v>
      </c>
      <c r="M87">
        <v>0.22839999999999999</v>
      </c>
      <c r="N87">
        <v>1.1422000000000001</v>
      </c>
      <c r="O87">
        <v>0</v>
      </c>
    </row>
    <row r="88" spans="1:15" s="8" customFormat="1" ht="16" x14ac:dyDescent="0.2">
      <c r="A88">
        <v>14</v>
      </c>
      <c r="B88">
        <v>1126.6199999999999</v>
      </c>
      <c r="C88" s="6">
        <v>85.223046908442001</v>
      </c>
      <c r="D88">
        <v>55.9071</v>
      </c>
      <c r="E88">
        <v>1.0456000000000001</v>
      </c>
      <c r="F88">
        <v>17.3066</v>
      </c>
      <c r="G88">
        <v>7.048</v>
      </c>
      <c r="H88">
        <v>6.3299999999999995E-2</v>
      </c>
      <c r="I88">
        <v>4.5773999999999999</v>
      </c>
      <c r="J88">
        <v>7.5541999999999998</v>
      </c>
      <c r="K88">
        <v>3.7433999999999998</v>
      </c>
      <c r="L88">
        <v>1.3603000000000001</v>
      </c>
      <c r="M88">
        <v>0.23230000000000001</v>
      </c>
      <c r="N88">
        <v>1.1617999999999999</v>
      </c>
      <c r="O88">
        <v>0</v>
      </c>
    </row>
    <row r="89" spans="1:15" s="8" customFormat="1" ht="16" x14ac:dyDescent="0.2">
      <c r="A89">
        <v>15</v>
      </c>
      <c r="B89">
        <v>1123.6199999999999</v>
      </c>
      <c r="C89" s="6">
        <v>83.777090974979004</v>
      </c>
      <c r="D89">
        <v>56.038899999999998</v>
      </c>
      <c r="E89">
        <v>1.0637000000000001</v>
      </c>
      <c r="F89">
        <v>17.214099999999998</v>
      </c>
      <c r="G89">
        <v>7.0678999999999998</v>
      </c>
      <c r="H89">
        <v>6.0100000000000001E-2</v>
      </c>
      <c r="I89">
        <v>4.4837999999999996</v>
      </c>
      <c r="J89">
        <v>7.5140000000000002</v>
      </c>
      <c r="K89">
        <v>3.7595000000000001</v>
      </c>
      <c r="L89">
        <v>1.3798999999999999</v>
      </c>
      <c r="M89">
        <v>0.23630000000000001</v>
      </c>
      <c r="N89">
        <v>1.1818</v>
      </c>
      <c r="O89">
        <v>0</v>
      </c>
    </row>
    <row r="90" spans="1:15" s="8" customFormat="1" ht="16" x14ac:dyDescent="0.2">
      <c r="A90">
        <v>16</v>
      </c>
      <c r="B90">
        <v>1120.6199999999999</v>
      </c>
      <c r="C90" s="6">
        <v>82.348779851358003</v>
      </c>
      <c r="D90">
        <v>56.170699999999997</v>
      </c>
      <c r="E90">
        <v>1.0821000000000001</v>
      </c>
      <c r="F90">
        <v>17.1218</v>
      </c>
      <c r="G90">
        <v>7.0850999999999997</v>
      </c>
      <c r="H90">
        <v>5.7299999999999997E-2</v>
      </c>
      <c r="I90">
        <v>4.3906000000000001</v>
      </c>
      <c r="J90">
        <v>7.4755000000000003</v>
      </c>
      <c r="K90">
        <v>3.7744</v>
      </c>
      <c r="L90">
        <v>1.3996999999999999</v>
      </c>
      <c r="M90">
        <v>0.2404</v>
      </c>
      <c r="N90">
        <v>1.2022999999999999</v>
      </c>
      <c r="O90">
        <v>0</v>
      </c>
    </row>
    <row r="91" spans="1:15" s="8" customFormat="1" ht="16" x14ac:dyDescent="0.2">
      <c r="A91">
        <v>17</v>
      </c>
      <c r="B91">
        <v>1117.6199999999999</v>
      </c>
      <c r="C91" s="6">
        <v>80.939742592932006</v>
      </c>
      <c r="D91">
        <v>56.302399999999999</v>
      </c>
      <c r="E91">
        <v>1.1009</v>
      </c>
      <c r="F91">
        <v>17.029499999999999</v>
      </c>
      <c r="G91">
        <v>7.0994999999999999</v>
      </c>
      <c r="H91">
        <v>5.4699999999999999E-2</v>
      </c>
      <c r="I91">
        <v>4.2980999999999998</v>
      </c>
      <c r="J91">
        <v>7.4389000000000003</v>
      </c>
      <c r="K91">
        <v>3.7881</v>
      </c>
      <c r="L91">
        <v>1.4198999999999999</v>
      </c>
      <c r="M91">
        <v>0.24460000000000001</v>
      </c>
      <c r="N91">
        <v>1.2233000000000001</v>
      </c>
      <c r="O91">
        <v>0</v>
      </c>
    </row>
    <row r="92" spans="1:15" s="8" customFormat="1" ht="16" x14ac:dyDescent="0.2">
      <c r="A92">
        <v>18</v>
      </c>
      <c r="B92">
        <v>1114.6199999999999</v>
      </c>
      <c r="C92" s="6">
        <v>79.551248202300002</v>
      </c>
      <c r="D92">
        <v>56.433799999999998</v>
      </c>
      <c r="E92">
        <v>1.1202000000000001</v>
      </c>
      <c r="F92">
        <v>16.9375</v>
      </c>
      <c r="G92">
        <v>7.1111000000000004</v>
      </c>
      <c r="H92">
        <v>5.2499999999999998E-2</v>
      </c>
      <c r="I92">
        <v>4.2065000000000001</v>
      </c>
      <c r="J92">
        <v>7.4040999999999997</v>
      </c>
      <c r="K92">
        <v>3.8007</v>
      </c>
      <c r="L92">
        <v>1.4401999999999999</v>
      </c>
      <c r="M92">
        <v>0.24890000000000001</v>
      </c>
      <c r="N92">
        <v>1.2445999999999999</v>
      </c>
      <c r="O92">
        <v>0</v>
      </c>
    </row>
    <row r="93" spans="1:15" s="8" customFormat="1" ht="16" x14ac:dyDescent="0.2">
      <c r="A93">
        <v>19</v>
      </c>
      <c r="B93">
        <v>1111.6199999999999</v>
      </c>
      <c r="C93" s="6">
        <v>78.184286401009999</v>
      </c>
      <c r="D93">
        <v>56.564900000000002</v>
      </c>
      <c r="E93">
        <v>1.1396999999999999</v>
      </c>
      <c r="F93">
        <v>16.845600000000001</v>
      </c>
      <c r="G93">
        <v>7.1197999999999997</v>
      </c>
      <c r="H93">
        <v>5.0500000000000003E-2</v>
      </c>
      <c r="I93">
        <v>4.1159999999999997</v>
      </c>
      <c r="J93">
        <v>7.3711000000000002</v>
      </c>
      <c r="K93">
        <v>3.8119999999999998</v>
      </c>
      <c r="L93">
        <v>1.4608000000000001</v>
      </c>
      <c r="M93">
        <v>0.25319999999999998</v>
      </c>
      <c r="N93">
        <v>1.2664</v>
      </c>
      <c r="O93">
        <v>0</v>
      </c>
    </row>
    <row r="94" spans="1:15" s="8" customFormat="1" ht="16" x14ac:dyDescent="0.2">
      <c r="A94">
        <v>20</v>
      </c>
      <c r="B94">
        <v>1108.6199999999999</v>
      </c>
      <c r="C94" s="6">
        <v>76.839628822506</v>
      </c>
      <c r="D94">
        <v>56.695599999999999</v>
      </c>
      <c r="E94">
        <v>1.1597</v>
      </c>
      <c r="F94">
        <v>16.754100000000001</v>
      </c>
      <c r="G94">
        <v>7.1254</v>
      </c>
      <c r="H94">
        <v>4.87E-2</v>
      </c>
      <c r="I94">
        <v>4.0266999999999999</v>
      </c>
      <c r="J94">
        <v>7.34</v>
      </c>
      <c r="K94">
        <v>3.8220999999999998</v>
      </c>
      <c r="L94">
        <v>1.4815</v>
      </c>
      <c r="M94">
        <v>0.25769999999999998</v>
      </c>
      <c r="N94">
        <v>1.2885</v>
      </c>
      <c r="O94">
        <v>0</v>
      </c>
    </row>
    <row r="95" spans="1:15" s="8" customFormat="1" ht="16" x14ac:dyDescent="0.2">
      <c r="A95">
        <v>21</v>
      </c>
      <c r="B95">
        <v>1105.6199999999999</v>
      </c>
      <c r="C95" s="6">
        <v>75.517875212991996</v>
      </c>
      <c r="D95">
        <v>56.825899999999997</v>
      </c>
      <c r="E95">
        <v>1.18</v>
      </c>
      <c r="F95">
        <v>16.662800000000001</v>
      </c>
      <c r="G95">
        <v>7.1280000000000001</v>
      </c>
      <c r="H95">
        <v>4.7100000000000003E-2</v>
      </c>
      <c r="I95">
        <v>3.9386999999999999</v>
      </c>
      <c r="J95">
        <v>7.3108000000000004</v>
      </c>
      <c r="K95">
        <v>3.831</v>
      </c>
      <c r="L95">
        <v>1.5024999999999999</v>
      </c>
      <c r="M95">
        <v>0.26219999999999999</v>
      </c>
      <c r="N95">
        <v>1.3110999999999999</v>
      </c>
      <c r="O95">
        <v>0</v>
      </c>
    </row>
    <row r="96" spans="1:15" s="8" customFormat="1" ht="16" x14ac:dyDescent="0.2">
      <c r="A96">
        <v>22</v>
      </c>
      <c r="B96">
        <v>1102.6199999999999</v>
      </c>
      <c r="C96" s="6">
        <v>74.219488267076002</v>
      </c>
      <c r="D96">
        <v>56.955800000000004</v>
      </c>
      <c r="E96">
        <v>1.2005999999999999</v>
      </c>
      <c r="F96">
        <v>16.5718</v>
      </c>
      <c r="G96">
        <v>7.1273999999999997</v>
      </c>
      <c r="H96">
        <v>4.5699999999999998E-2</v>
      </c>
      <c r="I96">
        <v>3.8521999999999998</v>
      </c>
      <c r="J96">
        <v>7.2835000000000001</v>
      </c>
      <c r="K96">
        <v>3.8386999999999998</v>
      </c>
      <c r="L96">
        <v>1.5236000000000001</v>
      </c>
      <c r="M96">
        <v>0.26679999999999998</v>
      </c>
      <c r="N96">
        <v>1.3340000000000001</v>
      </c>
      <c r="O96">
        <v>0</v>
      </c>
    </row>
    <row r="97" spans="1:15" s="8" customFormat="1" ht="16" x14ac:dyDescent="0.2">
      <c r="A97">
        <v>23</v>
      </c>
      <c r="B97">
        <v>1099.6199999999999</v>
      </c>
      <c r="C97" s="6">
        <v>72.944819902038006</v>
      </c>
      <c r="D97">
        <v>57.0854</v>
      </c>
      <c r="E97">
        <v>1.2216</v>
      </c>
      <c r="F97">
        <v>16.481200000000001</v>
      </c>
      <c r="G97">
        <v>7.1235999999999997</v>
      </c>
      <c r="H97">
        <v>4.4299999999999999E-2</v>
      </c>
      <c r="I97">
        <v>3.7671999999999999</v>
      </c>
      <c r="J97">
        <v>7.258</v>
      </c>
      <c r="K97">
        <v>3.8451</v>
      </c>
      <c r="L97">
        <v>1.5448</v>
      </c>
      <c r="M97">
        <v>0.27139999999999997</v>
      </c>
      <c r="N97">
        <v>1.3573</v>
      </c>
      <c r="O97">
        <v>0</v>
      </c>
    </row>
    <row r="98" spans="1:15" s="8" customFormat="1" ht="16" x14ac:dyDescent="0.2">
      <c r="A98">
        <v>24</v>
      </c>
      <c r="B98">
        <v>1096.6199999999999</v>
      </c>
      <c r="C98" s="6">
        <v>71.694131098304993</v>
      </c>
      <c r="D98">
        <v>57.214500000000001</v>
      </c>
      <c r="E98">
        <v>1.2428999999999999</v>
      </c>
      <c r="F98">
        <v>16.390999999999998</v>
      </c>
      <c r="G98">
        <v>7.1165000000000003</v>
      </c>
      <c r="H98">
        <v>4.3099999999999999E-2</v>
      </c>
      <c r="I98">
        <v>3.6838000000000002</v>
      </c>
      <c r="J98">
        <v>7.2343999999999999</v>
      </c>
      <c r="K98">
        <v>3.8504999999999998</v>
      </c>
      <c r="L98">
        <v>1.5662</v>
      </c>
      <c r="M98">
        <v>0.2762</v>
      </c>
      <c r="N98">
        <v>1.381</v>
      </c>
      <c r="O98">
        <v>0</v>
      </c>
    </row>
    <row r="99" spans="1:15" s="8" customFormat="1" ht="16" x14ac:dyDescent="0.2">
      <c r="A99">
        <v>25</v>
      </c>
      <c r="B99">
        <v>1093.6199999999999</v>
      </c>
      <c r="C99" s="6">
        <v>70.467606912137995</v>
      </c>
      <c r="D99">
        <v>57.343200000000003</v>
      </c>
      <c r="E99">
        <v>1.2645999999999999</v>
      </c>
      <c r="F99">
        <v>16.301100000000002</v>
      </c>
      <c r="G99">
        <v>7.1062000000000003</v>
      </c>
      <c r="H99">
        <v>4.2000000000000003E-2</v>
      </c>
      <c r="I99">
        <v>3.6019999999999999</v>
      </c>
      <c r="J99">
        <v>7.2126000000000001</v>
      </c>
      <c r="K99">
        <v>3.8546</v>
      </c>
      <c r="L99">
        <v>1.5876999999999999</v>
      </c>
      <c r="M99">
        <v>0.28100000000000003</v>
      </c>
      <c r="N99">
        <v>1.405</v>
      </c>
      <c r="O99">
        <v>0</v>
      </c>
    </row>
    <row r="100" spans="1:15" s="8" customFormat="1" ht="16" x14ac:dyDescent="0.2">
      <c r="A100">
        <v>26</v>
      </c>
      <c r="B100">
        <v>1090.6199999999999</v>
      </c>
      <c r="C100" s="6">
        <v>69.265367868376998</v>
      </c>
      <c r="D100">
        <v>57.471499999999999</v>
      </c>
      <c r="E100">
        <v>1.2865</v>
      </c>
      <c r="F100">
        <v>16.211600000000001</v>
      </c>
      <c r="G100">
        <v>7.0926</v>
      </c>
      <c r="H100">
        <v>4.1000000000000002E-2</v>
      </c>
      <c r="I100">
        <v>3.5217999999999998</v>
      </c>
      <c r="J100">
        <v>7.1927000000000003</v>
      </c>
      <c r="K100">
        <v>3.8576999999999999</v>
      </c>
      <c r="L100">
        <v>1.6092</v>
      </c>
      <c r="M100">
        <v>0.28589999999999999</v>
      </c>
      <c r="N100">
        <v>1.4294</v>
      </c>
      <c r="O100">
        <v>0</v>
      </c>
    </row>
    <row r="101" spans="1:15" s="8" customFormat="1" ht="16" x14ac:dyDescent="0.2">
      <c r="A101">
        <v>27</v>
      </c>
      <c r="B101">
        <v>1087.6199999999999</v>
      </c>
      <c r="C101" s="6">
        <v>68.087478640718004</v>
      </c>
      <c r="D101">
        <v>57.599400000000003</v>
      </c>
      <c r="E101">
        <v>1.3088</v>
      </c>
      <c r="F101">
        <v>16.122599999999998</v>
      </c>
      <c r="G101">
        <v>7.0758000000000001</v>
      </c>
      <c r="H101">
        <v>4.0099999999999997E-2</v>
      </c>
      <c r="I101">
        <v>3.4432999999999998</v>
      </c>
      <c r="J101">
        <v>7.1745999999999999</v>
      </c>
      <c r="K101">
        <v>3.8595999999999999</v>
      </c>
      <c r="L101">
        <v>1.6309</v>
      </c>
      <c r="M101">
        <v>0.2908</v>
      </c>
      <c r="N101">
        <v>1.4541999999999999</v>
      </c>
      <c r="O101">
        <v>0</v>
      </c>
    </row>
    <row r="102" spans="1:15" s="8" customFormat="1" ht="16" x14ac:dyDescent="0.2">
      <c r="A102">
        <v>28</v>
      </c>
      <c r="B102">
        <v>1084.6199999999999</v>
      </c>
      <c r="C102" s="6">
        <v>66.933954704323</v>
      </c>
      <c r="D102">
        <v>57.726900000000001</v>
      </c>
      <c r="E102">
        <v>1.3312999999999999</v>
      </c>
      <c r="F102">
        <v>16.033999999999999</v>
      </c>
      <c r="G102">
        <v>7.0556999999999999</v>
      </c>
      <c r="H102">
        <v>3.9300000000000002E-2</v>
      </c>
      <c r="I102">
        <v>3.3664999999999998</v>
      </c>
      <c r="J102">
        <v>7.1581999999999999</v>
      </c>
      <c r="K102">
        <v>3.8605</v>
      </c>
      <c r="L102">
        <v>1.6527000000000001</v>
      </c>
      <c r="M102">
        <v>0.29580000000000001</v>
      </c>
      <c r="N102">
        <v>1.4792000000000001</v>
      </c>
      <c r="O102">
        <v>0</v>
      </c>
    </row>
    <row r="103" spans="1:15" s="8" customFormat="1" ht="16" x14ac:dyDescent="0.2">
      <c r="A103">
        <v>29</v>
      </c>
      <c r="B103">
        <v>1081.6199999999999</v>
      </c>
      <c r="C103" s="6">
        <v>65.804767478144001</v>
      </c>
      <c r="D103">
        <v>57.853999999999999</v>
      </c>
      <c r="E103">
        <v>1.3542000000000001</v>
      </c>
      <c r="F103">
        <v>15.9458</v>
      </c>
      <c r="G103">
        <v>7.0323000000000002</v>
      </c>
      <c r="H103">
        <v>3.85E-2</v>
      </c>
      <c r="I103">
        <v>3.2913999999999999</v>
      </c>
      <c r="J103">
        <v>7.1436000000000002</v>
      </c>
      <c r="K103">
        <v>3.8601999999999999</v>
      </c>
      <c r="L103">
        <v>1.6745000000000001</v>
      </c>
      <c r="M103">
        <v>0.3009</v>
      </c>
      <c r="N103">
        <v>1.5045999999999999</v>
      </c>
      <c r="O103">
        <v>0</v>
      </c>
    </row>
    <row r="104" spans="1:15" s="8" customFormat="1" ht="16" x14ac:dyDescent="0.2">
      <c r="A104">
        <v>30</v>
      </c>
      <c r="B104">
        <v>1078.6199999999999</v>
      </c>
      <c r="C104" s="6">
        <v>64.699848351553996</v>
      </c>
      <c r="D104">
        <v>57.980600000000003</v>
      </c>
      <c r="E104">
        <v>1.3773</v>
      </c>
      <c r="F104">
        <v>15.8581</v>
      </c>
      <c r="G104">
        <v>7.0057999999999998</v>
      </c>
      <c r="H104">
        <v>3.78E-2</v>
      </c>
      <c r="I104">
        <v>3.218</v>
      </c>
      <c r="J104">
        <v>7.1307</v>
      </c>
      <c r="K104">
        <v>3.859</v>
      </c>
      <c r="L104">
        <v>1.6962999999999999</v>
      </c>
      <c r="M104">
        <v>0.30599999999999999</v>
      </c>
      <c r="N104">
        <v>1.5303</v>
      </c>
      <c r="O104">
        <v>0</v>
      </c>
    </row>
    <row r="105" spans="1:15" s="8" customFormat="1" ht="16" x14ac:dyDescent="0.2">
      <c r="A105">
        <v>31</v>
      </c>
      <c r="B105">
        <v>1075.6199999999999</v>
      </c>
      <c r="C105" s="6">
        <v>63.619091896146998</v>
      </c>
      <c r="D105">
        <v>58.106900000000003</v>
      </c>
      <c r="E105">
        <v>1.4007000000000001</v>
      </c>
      <c r="F105">
        <v>15.770799999999999</v>
      </c>
      <c r="G105">
        <v>6.9760999999999997</v>
      </c>
      <c r="H105">
        <v>3.7100000000000001E-2</v>
      </c>
      <c r="I105">
        <v>3.1463000000000001</v>
      </c>
      <c r="J105">
        <v>7.1195000000000004</v>
      </c>
      <c r="K105">
        <v>3.8567999999999998</v>
      </c>
      <c r="L105">
        <v>1.7181999999999999</v>
      </c>
      <c r="M105">
        <v>0.31119999999999998</v>
      </c>
      <c r="N105">
        <v>1.5563</v>
      </c>
      <c r="O105">
        <v>0</v>
      </c>
    </row>
    <row r="106" spans="1:15" s="8" customFormat="1" ht="16" x14ac:dyDescent="0.2">
      <c r="A106">
        <v>32</v>
      </c>
      <c r="B106">
        <v>1072.6199999999999</v>
      </c>
      <c r="C106" s="6">
        <v>62.562358493373999</v>
      </c>
      <c r="D106">
        <v>58.232700000000001</v>
      </c>
      <c r="E106">
        <v>1.4242999999999999</v>
      </c>
      <c r="F106">
        <v>15.6839</v>
      </c>
      <c r="G106">
        <v>6.9433999999999996</v>
      </c>
      <c r="H106">
        <v>3.6499999999999998E-2</v>
      </c>
      <c r="I106">
        <v>3.0762999999999998</v>
      </c>
      <c r="J106">
        <v>7.11</v>
      </c>
      <c r="K106">
        <v>3.8536000000000001</v>
      </c>
      <c r="L106">
        <v>1.7401</v>
      </c>
      <c r="M106">
        <v>0.3165</v>
      </c>
      <c r="N106">
        <v>1.5826</v>
      </c>
      <c r="O106">
        <v>0</v>
      </c>
    </row>
    <row r="107" spans="1:15" s="8" customFormat="1" ht="16" x14ac:dyDescent="0.2">
      <c r="A107">
        <v>33</v>
      </c>
      <c r="B107">
        <v>1069.6199999999999</v>
      </c>
      <c r="C107" s="6">
        <v>61.529476556696999</v>
      </c>
      <c r="D107">
        <v>58.3581</v>
      </c>
      <c r="E107">
        <v>1.4481999999999999</v>
      </c>
      <c r="F107">
        <v>15.5976</v>
      </c>
      <c r="G107">
        <v>6.9076000000000004</v>
      </c>
      <c r="H107">
        <v>3.5900000000000001E-2</v>
      </c>
      <c r="I107">
        <v>3.008</v>
      </c>
      <c r="J107">
        <v>7.1021000000000001</v>
      </c>
      <c r="K107">
        <v>3.8494000000000002</v>
      </c>
      <c r="L107">
        <v>1.762</v>
      </c>
      <c r="M107">
        <v>0.32179999999999997</v>
      </c>
      <c r="N107">
        <v>1.6091</v>
      </c>
      <c r="O107">
        <v>0</v>
      </c>
    </row>
    <row r="108" spans="1:15" s="8" customFormat="1" ht="16" x14ac:dyDescent="0.2">
      <c r="A108">
        <v>34</v>
      </c>
      <c r="B108">
        <v>1066.6199999999999</v>
      </c>
      <c r="C108" s="6">
        <v>60.520244482719001</v>
      </c>
      <c r="D108">
        <v>58.482999999999997</v>
      </c>
      <c r="E108">
        <v>1.4723999999999999</v>
      </c>
      <c r="F108">
        <v>15.5116</v>
      </c>
      <c r="G108">
        <v>6.8689999999999998</v>
      </c>
      <c r="H108">
        <v>3.5400000000000001E-2</v>
      </c>
      <c r="I108">
        <v>2.9413999999999998</v>
      </c>
      <c r="J108">
        <v>7.0956999999999999</v>
      </c>
      <c r="K108">
        <v>3.8443999999999998</v>
      </c>
      <c r="L108">
        <v>1.7839</v>
      </c>
      <c r="M108">
        <v>0.32719999999999999</v>
      </c>
      <c r="N108">
        <v>1.6359999999999999</v>
      </c>
      <c r="O108">
        <v>0</v>
      </c>
    </row>
    <row r="109" spans="1:15" s="8" customFormat="1" ht="16" x14ac:dyDescent="0.2">
      <c r="A109">
        <v>35</v>
      </c>
      <c r="B109">
        <v>1063.6199999999999</v>
      </c>
      <c r="C109" s="6">
        <v>59.534432435143003</v>
      </c>
      <c r="D109">
        <v>58.607500000000002</v>
      </c>
      <c r="E109">
        <v>1.4967999999999999</v>
      </c>
      <c r="F109">
        <v>15.4261</v>
      </c>
      <c r="G109">
        <v>6.8274999999999997</v>
      </c>
      <c r="H109">
        <v>3.5000000000000003E-2</v>
      </c>
      <c r="I109">
        <v>2.8765000000000001</v>
      </c>
      <c r="J109">
        <v>7.0909000000000004</v>
      </c>
      <c r="K109">
        <v>3.8384</v>
      </c>
      <c r="L109">
        <v>1.8057000000000001</v>
      </c>
      <c r="M109">
        <v>0.33260000000000001</v>
      </c>
      <c r="N109">
        <v>1.6631</v>
      </c>
      <c r="O109">
        <v>0</v>
      </c>
    </row>
    <row r="110" spans="1:15" s="8" customFormat="1" ht="16" x14ac:dyDescent="0.2">
      <c r="A110">
        <v>36</v>
      </c>
      <c r="B110">
        <v>1060.6199999999999</v>
      </c>
      <c r="C110" s="6">
        <v>58.571784037851003</v>
      </c>
      <c r="D110">
        <v>58.731400000000001</v>
      </c>
      <c r="E110">
        <v>1.5214000000000001</v>
      </c>
      <c r="F110">
        <v>15.341100000000001</v>
      </c>
      <c r="G110">
        <v>6.7832999999999997</v>
      </c>
      <c r="H110">
        <v>3.4500000000000003E-2</v>
      </c>
      <c r="I110">
        <v>2.8130999999999999</v>
      </c>
      <c r="J110">
        <v>7.0876000000000001</v>
      </c>
      <c r="K110">
        <v>3.8315999999999999</v>
      </c>
      <c r="L110">
        <v>1.8274999999999999</v>
      </c>
      <c r="M110">
        <v>0.33800000000000002</v>
      </c>
      <c r="N110">
        <v>1.6903999999999999</v>
      </c>
      <c r="O110">
        <v>0</v>
      </c>
    </row>
    <row r="111" spans="1:15" s="8" customFormat="1" ht="16" x14ac:dyDescent="0.2">
      <c r="A111">
        <v>37</v>
      </c>
      <c r="B111">
        <v>1057.6199999999999</v>
      </c>
      <c r="C111" s="6">
        <v>57.632018032109997</v>
      </c>
      <c r="D111">
        <v>58.854700000000001</v>
      </c>
      <c r="E111">
        <v>1.5462</v>
      </c>
      <c r="F111">
        <v>15.256500000000001</v>
      </c>
      <c r="G111">
        <v>6.7363999999999997</v>
      </c>
      <c r="H111">
        <v>3.4099999999999998E-2</v>
      </c>
      <c r="I111">
        <v>2.7513999999999998</v>
      </c>
      <c r="J111">
        <v>7.0857999999999999</v>
      </c>
      <c r="K111">
        <v>3.8239000000000001</v>
      </c>
      <c r="L111">
        <v>1.8492999999999999</v>
      </c>
      <c r="M111">
        <v>0.34360000000000002</v>
      </c>
      <c r="N111">
        <v>1.718</v>
      </c>
      <c r="O111">
        <v>0</v>
      </c>
    </row>
    <row r="112" spans="1:15" s="8" customFormat="1" ht="16" x14ac:dyDescent="0.2">
      <c r="A112">
        <v>38</v>
      </c>
      <c r="B112">
        <v>1054.6199999999999</v>
      </c>
      <c r="C112" s="6">
        <v>56.714829935716999</v>
      </c>
      <c r="D112">
        <v>58.977499999999999</v>
      </c>
      <c r="E112">
        <v>1.5711999999999999</v>
      </c>
      <c r="F112">
        <v>15.1724</v>
      </c>
      <c r="G112">
        <v>6.6871</v>
      </c>
      <c r="H112">
        <v>3.3700000000000001E-2</v>
      </c>
      <c r="I112">
        <v>2.6913</v>
      </c>
      <c r="J112">
        <v>7.0853999999999999</v>
      </c>
      <c r="K112">
        <v>3.8153999999999999</v>
      </c>
      <c r="L112">
        <v>1.871</v>
      </c>
      <c r="M112">
        <v>0.34910000000000002</v>
      </c>
      <c r="N112">
        <v>1.7458</v>
      </c>
      <c r="O112">
        <v>0</v>
      </c>
    </row>
    <row r="113" spans="1:15" s="8" customFormat="1" ht="16" x14ac:dyDescent="0.2">
      <c r="A113">
        <v>39</v>
      </c>
      <c r="B113">
        <v>1051.6199999999999</v>
      </c>
      <c r="C113" s="6">
        <v>55.819893727047997</v>
      </c>
      <c r="D113">
        <v>59.099699999999999</v>
      </c>
      <c r="E113">
        <v>1.5964</v>
      </c>
      <c r="F113">
        <v>15.088699999999999</v>
      </c>
      <c r="G113">
        <v>6.6353999999999997</v>
      </c>
      <c r="H113">
        <v>3.3399999999999999E-2</v>
      </c>
      <c r="I113">
        <v>2.6328</v>
      </c>
      <c r="J113">
        <v>7.0864000000000003</v>
      </c>
      <c r="K113">
        <v>3.8060999999999998</v>
      </c>
      <c r="L113">
        <v>1.8925000000000001</v>
      </c>
      <c r="M113">
        <v>0.35470000000000002</v>
      </c>
      <c r="N113">
        <v>1.7737000000000001</v>
      </c>
      <c r="O113">
        <v>0</v>
      </c>
    </row>
    <row r="114" spans="1:15" s="8" customFormat="1" ht="16" x14ac:dyDescent="0.2">
      <c r="A114">
        <v>40</v>
      </c>
      <c r="B114">
        <v>1048.6199999999999</v>
      </c>
      <c r="C114" s="6">
        <v>54.946863565679003</v>
      </c>
      <c r="D114">
        <v>59.221299999999999</v>
      </c>
      <c r="E114">
        <v>1.6216999999999999</v>
      </c>
      <c r="F114">
        <v>15.0054</v>
      </c>
      <c r="G114">
        <v>6.5815000000000001</v>
      </c>
      <c r="H114">
        <v>3.3099999999999997E-2</v>
      </c>
      <c r="I114">
        <v>2.5758000000000001</v>
      </c>
      <c r="J114">
        <v>7.0888</v>
      </c>
      <c r="K114">
        <v>3.7961</v>
      </c>
      <c r="L114">
        <v>1.9139999999999999</v>
      </c>
      <c r="M114">
        <v>0.36030000000000001</v>
      </c>
      <c r="N114">
        <v>1.8019000000000001</v>
      </c>
      <c r="O114">
        <v>0</v>
      </c>
    </row>
    <row r="115" spans="1:15" s="8" customFormat="1" ht="16" x14ac:dyDescent="0.2">
      <c r="A115">
        <v>41</v>
      </c>
      <c r="B115">
        <v>1045.6199999999999</v>
      </c>
      <c r="C115" s="6">
        <v>54.095375551860002</v>
      </c>
      <c r="D115">
        <v>59.342100000000002</v>
      </c>
      <c r="E115">
        <v>1.6473</v>
      </c>
      <c r="F115">
        <v>14.922599999999999</v>
      </c>
      <c r="G115">
        <v>6.5254000000000003</v>
      </c>
      <c r="H115">
        <v>3.2800000000000003E-2</v>
      </c>
      <c r="I115">
        <v>2.5204</v>
      </c>
      <c r="J115">
        <v>7.0925000000000002</v>
      </c>
      <c r="K115">
        <v>3.7852999999999999</v>
      </c>
      <c r="L115">
        <v>1.9354</v>
      </c>
      <c r="M115">
        <v>0.36599999999999999</v>
      </c>
      <c r="N115">
        <v>1.8303</v>
      </c>
      <c r="O115">
        <v>0</v>
      </c>
    </row>
    <row r="116" spans="1:15" s="8" customFormat="1" ht="16" x14ac:dyDescent="0.2">
      <c r="A116">
        <v>42</v>
      </c>
      <c r="B116">
        <v>1042.6199999999999</v>
      </c>
      <c r="C116" s="6">
        <v>53.265049520039</v>
      </c>
      <c r="D116">
        <v>59.462200000000003</v>
      </c>
      <c r="E116">
        <v>1.673</v>
      </c>
      <c r="F116">
        <v>14.840199999999999</v>
      </c>
      <c r="G116">
        <v>6.4672999999999998</v>
      </c>
      <c r="H116">
        <v>3.2500000000000001E-2</v>
      </c>
      <c r="I116">
        <v>2.4664000000000001</v>
      </c>
      <c r="J116">
        <v>7.0974000000000004</v>
      </c>
      <c r="K116">
        <v>3.7738999999999998</v>
      </c>
      <c r="L116">
        <v>1.9565999999999999</v>
      </c>
      <c r="M116">
        <v>0.37169999999999997</v>
      </c>
      <c r="N116">
        <v>1.8588</v>
      </c>
      <c r="O116">
        <v>0</v>
      </c>
    </row>
    <row r="117" spans="1:15" s="8" customFormat="1" ht="16" x14ac:dyDescent="0.2">
      <c r="A117">
        <v>43</v>
      </c>
      <c r="B117">
        <v>1039.6199999999999</v>
      </c>
      <c r="C117" s="6">
        <v>52.455490856341001</v>
      </c>
      <c r="D117">
        <v>59.581600000000002</v>
      </c>
      <c r="E117">
        <v>1.6988000000000001</v>
      </c>
      <c r="F117">
        <v>14.7582</v>
      </c>
      <c r="G117">
        <v>6.4074</v>
      </c>
      <c r="H117">
        <v>3.2300000000000002E-2</v>
      </c>
      <c r="I117">
        <v>2.4138000000000002</v>
      </c>
      <c r="J117">
        <v>7.1036000000000001</v>
      </c>
      <c r="K117">
        <v>3.7616999999999998</v>
      </c>
      <c r="L117">
        <v>1.9777</v>
      </c>
      <c r="M117">
        <v>0.3775</v>
      </c>
      <c r="N117">
        <v>1.8875</v>
      </c>
      <c r="O117">
        <v>0</v>
      </c>
    </row>
    <row r="118" spans="1:15" s="8" customFormat="1" ht="16" x14ac:dyDescent="0.2">
      <c r="A118">
        <v>44</v>
      </c>
      <c r="B118">
        <v>1036.6199999999999</v>
      </c>
      <c r="C118" s="6">
        <v>51.666292326342997</v>
      </c>
      <c r="D118">
        <v>59.700200000000002</v>
      </c>
      <c r="E118">
        <v>1.7246999999999999</v>
      </c>
      <c r="F118">
        <v>14.6767</v>
      </c>
      <c r="G118">
        <v>6.3456999999999999</v>
      </c>
      <c r="H118">
        <v>3.2000000000000001E-2</v>
      </c>
      <c r="I118">
        <v>2.3626999999999998</v>
      </c>
      <c r="J118">
        <v>7.1109999999999998</v>
      </c>
      <c r="K118">
        <v>3.7488000000000001</v>
      </c>
      <c r="L118">
        <v>1.9985999999999999</v>
      </c>
      <c r="M118">
        <v>0.38319999999999999</v>
      </c>
      <c r="N118">
        <v>1.9162999999999999</v>
      </c>
      <c r="O118">
        <v>0</v>
      </c>
    </row>
    <row r="119" spans="1:15" s="8" customFormat="1" ht="16" x14ac:dyDescent="0.2">
      <c r="A119">
        <v>45</v>
      </c>
      <c r="B119">
        <v>1033.6199999999999</v>
      </c>
      <c r="C119" s="6">
        <v>50.897035897552001</v>
      </c>
      <c r="D119">
        <v>59.817900000000002</v>
      </c>
      <c r="E119">
        <v>1.7507999999999999</v>
      </c>
      <c r="F119">
        <v>14.595499999999999</v>
      </c>
      <c r="G119">
        <v>6.2824</v>
      </c>
      <c r="H119">
        <v>3.1800000000000002E-2</v>
      </c>
      <c r="I119">
        <v>2.3130000000000002</v>
      </c>
      <c r="J119">
        <v>7.1196000000000002</v>
      </c>
      <c r="K119">
        <v>3.7353000000000001</v>
      </c>
      <c r="L119">
        <v>2.0192999999999999</v>
      </c>
      <c r="M119">
        <v>0.38900000000000001</v>
      </c>
      <c r="N119">
        <v>1.9453</v>
      </c>
      <c r="O119">
        <v>0</v>
      </c>
    </row>
    <row r="120" spans="1:15" s="8" customFormat="1" ht="16" x14ac:dyDescent="0.2">
      <c r="A120">
        <v>46</v>
      </c>
      <c r="B120">
        <v>1030.6199999999999</v>
      </c>
      <c r="C120" s="6">
        <v>50.147294539687998</v>
      </c>
      <c r="D120">
        <v>59.934699999999999</v>
      </c>
      <c r="E120">
        <v>1.7769999999999999</v>
      </c>
      <c r="F120">
        <v>14.514799999999999</v>
      </c>
      <c r="G120">
        <v>6.2176999999999998</v>
      </c>
      <c r="H120">
        <v>3.1600000000000003E-2</v>
      </c>
      <c r="I120">
        <v>2.2646000000000002</v>
      </c>
      <c r="J120">
        <v>7.1294000000000004</v>
      </c>
      <c r="K120">
        <v>3.7212000000000001</v>
      </c>
      <c r="L120">
        <v>2.0398999999999998</v>
      </c>
      <c r="M120">
        <v>0.39479999999999998</v>
      </c>
      <c r="N120">
        <v>1.9743999999999999</v>
      </c>
      <c r="O120">
        <v>0</v>
      </c>
    </row>
    <row r="121" spans="1:15" s="8" customFormat="1" ht="16" x14ac:dyDescent="0.2">
      <c r="A121"/>
      <c r="B121"/>
      <c r="C121"/>
      <c r="D121"/>
      <c r="E121"/>
      <c r="F121"/>
      <c r="G121"/>
      <c r="H121"/>
      <c r="I121"/>
      <c r="J121"/>
      <c r="K121"/>
      <c r="L121"/>
      <c r="M121"/>
      <c r="N121"/>
      <c r="O121"/>
    </row>
    <row r="122" spans="1:15" s="8" customFormat="1" ht="16" x14ac:dyDescent="0.2">
      <c r="A122"/>
      <c r="B122"/>
      <c r="C122"/>
      <c r="D122"/>
      <c r="E122"/>
      <c r="F122"/>
      <c r="G122"/>
      <c r="H122"/>
      <c r="I122"/>
      <c r="J122"/>
      <c r="K122"/>
      <c r="L122"/>
      <c r="M122"/>
      <c r="N122"/>
      <c r="O122"/>
    </row>
    <row r="123" spans="1:15" s="8" customFormat="1" ht="16" x14ac:dyDescent="0.2">
      <c r="A123"/>
      <c r="B123"/>
      <c r="C123"/>
      <c r="D123"/>
      <c r="E123"/>
      <c r="F123"/>
      <c r="G123"/>
      <c r="H123"/>
      <c r="I123"/>
      <c r="J123"/>
      <c r="K123"/>
      <c r="L123"/>
      <c r="M123"/>
      <c r="N123"/>
      <c r="O123"/>
    </row>
    <row r="124" spans="1:15" s="8" customFormat="1" ht="16" x14ac:dyDescent="0.2">
      <c r="A124"/>
      <c r="B124"/>
      <c r="C124"/>
      <c r="D124"/>
      <c r="E124"/>
      <c r="F124"/>
      <c r="G124"/>
      <c r="H124"/>
      <c r="I124"/>
      <c r="J124"/>
      <c r="K124"/>
      <c r="L124"/>
      <c r="M124"/>
      <c r="N124"/>
      <c r="O124"/>
    </row>
    <row r="125" spans="1:15" s="8" customFormat="1" ht="16" x14ac:dyDescent="0.2">
      <c r="A125"/>
      <c r="B125"/>
      <c r="C125"/>
      <c r="D125"/>
      <c r="E125"/>
      <c r="F125"/>
      <c r="G125"/>
      <c r="H125"/>
      <c r="I125"/>
      <c r="J125"/>
      <c r="K125"/>
      <c r="L125"/>
      <c r="M125"/>
      <c r="N125"/>
      <c r="O125"/>
    </row>
    <row r="126" spans="1:15" s="8" customFormat="1" ht="16" x14ac:dyDescent="0.2">
      <c r="A126"/>
      <c r="B126"/>
      <c r="C126"/>
      <c r="D126"/>
      <c r="E126"/>
      <c r="F126"/>
      <c r="G126"/>
      <c r="H126"/>
      <c r="I126"/>
      <c r="J126"/>
      <c r="K126"/>
      <c r="L126"/>
      <c r="M126"/>
      <c r="N126"/>
      <c r="O126"/>
    </row>
    <row r="127" spans="1:15" s="8" customFormat="1" ht="16" x14ac:dyDescent="0.2">
      <c r="A127"/>
      <c r="B127"/>
      <c r="C127"/>
      <c r="D127"/>
      <c r="E127"/>
      <c r="F127"/>
      <c r="G127"/>
      <c r="H127"/>
      <c r="I127"/>
      <c r="J127"/>
      <c r="K127"/>
      <c r="L127"/>
      <c r="M127"/>
      <c r="N127"/>
      <c r="O127"/>
    </row>
    <row r="128" spans="1:15" s="8" customFormat="1" ht="16" x14ac:dyDescent="0.2">
      <c r="A128"/>
      <c r="B128"/>
      <c r="C128"/>
      <c r="D128"/>
      <c r="E128"/>
      <c r="F128"/>
      <c r="G128"/>
      <c r="H128"/>
      <c r="I128"/>
      <c r="J128"/>
      <c r="K128"/>
      <c r="L128"/>
      <c r="M128"/>
      <c r="N128"/>
      <c r="O128"/>
    </row>
    <row r="129" spans="1:66" s="8" customFormat="1" ht="16" x14ac:dyDescent="0.2">
      <c r="A129"/>
      <c r="B129"/>
      <c r="C129"/>
      <c r="D129"/>
      <c r="E129"/>
      <c r="F129"/>
      <c r="G129"/>
      <c r="H129"/>
      <c r="I129"/>
      <c r="J129"/>
      <c r="K129"/>
      <c r="L129"/>
      <c r="M129"/>
      <c r="N129"/>
      <c r="O129"/>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s="11"/>
      <c r="AK130" s="11"/>
      <c r="AL130" s="11"/>
      <c r="AM130" s="11"/>
      <c r="AN130" s="11"/>
      <c r="AO130" s="11"/>
      <c r="AP130" s="11"/>
      <c r="AQ130" s="11"/>
      <c r="AR130" s="11"/>
      <c r="AS130" s="11"/>
      <c r="AT130" s="11"/>
      <c r="AU130" s="11"/>
      <c r="AV130" s="11"/>
      <c r="AW130" s="11"/>
      <c r="AX130" s="11"/>
      <c r="AY130" s="11"/>
      <c r="AZ130" s="11"/>
      <c r="BA130" s="11"/>
      <c r="BB130" s="11"/>
      <c r="BC130" s="11"/>
      <c r="BD130" s="11"/>
      <c r="BE130" s="11"/>
      <c r="BF130" s="11"/>
      <c r="BG130" s="11"/>
      <c r="BH130" s="11"/>
      <c r="BI130" s="11"/>
      <c r="BJ130" s="11"/>
      <c r="BK130" s="11"/>
      <c r="BL130" s="11"/>
      <c r="BM130" s="11"/>
      <c r="BN130" s="11"/>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s="11"/>
      <c r="AK131" s="11"/>
      <c r="AL131" s="11"/>
      <c r="AM131" s="11"/>
      <c r="AN131" s="11"/>
      <c r="AO131" s="11"/>
      <c r="AP131" s="11"/>
      <c r="AQ131" s="11"/>
      <c r="AR131" s="11"/>
      <c r="AS131" s="11"/>
      <c r="AT131" s="11"/>
      <c r="AU131" s="11"/>
      <c r="AV131" s="11"/>
      <c r="AW131" s="11"/>
      <c r="AX131" s="11"/>
      <c r="AY131" s="11"/>
      <c r="AZ131" s="11"/>
      <c r="BA131" s="11"/>
      <c r="BB131" s="11"/>
      <c r="BC131" s="11"/>
      <c r="BD131" s="11"/>
      <c r="BE131" s="11"/>
      <c r="BF131" s="11"/>
      <c r="BG131" s="11"/>
      <c r="BH131" s="11"/>
      <c r="BI131" s="11"/>
      <c r="BJ131" s="11"/>
      <c r="BK131" s="11"/>
      <c r="BL131" s="11"/>
      <c r="BM131" s="11"/>
      <c r="BN131" s="11"/>
    </row>
    <row r="132" spans="1:66"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row>
    <row r="133" spans="1:66" s="8" customFormat="1" ht="16" x14ac:dyDescent="0.2">
      <c r="A133"/>
      <c r="B133"/>
      <c r="C133"/>
      <c r="D133"/>
      <c r="E133"/>
      <c r="F133"/>
      <c r="G133"/>
      <c r="H133"/>
      <c r="I133"/>
      <c r="J133"/>
      <c r="K133"/>
      <c r="L133"/>
      <c r="M133"/>
      <c r="N133"/>
      <c r="O133"/>
    </row>
    <row r="134" spans="1:66" s="8" customFormat="1" ht="16" x14ac:dyDescent="0.2">
      <c r="A134"/>
      <c r="B134"/>
      <c r="C134"/>
      <c r="D134"/>
      <c r="E134"/>
      <c r="F134"/>
      <c r="G134"/>
      <c r="H134"/>
      <c r="I134"/>
      <c r="J134"/>
      <c r="K134"/>
      <c r="L134"/>
      <c r="M134"/>
      <c r="N134"/>
      <c r="O134"/>
    </row>
    <row r="135" spans="1:66" s="8" customFormat="1" ht="16" x14ac:dyDescent="0.2">
      <c r="A135"/>
      <c r="B135"/>
      <c r="C135"/>
      <c r="D135"/>
      <c r="E135"/>
      <c r="F135"/>
      <c r="G135"/>
      <c r="H135"/>
      <c r="I135"/>
      <c r="J135"/>
      <c r="K135"/>
      <c r="L135"/>
      <c r="M135"/>
      <c r="N135"/>
      <c r="O135"/>
    </row>
    <row r="136" spans="1:66" s="8" customFormat="1" ht="16" x14ac:dyDescent="0.2">
      <c r="A136"/>
      <c r="B136"/>
      <c r="C136"/>
      <c r="D136"/>
      <c r="E136"/>
      <c r="F136"/>
      <c r="G136"/>
      <c r="H136"/>
      <c r="I136"/>
      <c r="J136"/>
      <c r="K136"/>
      <c r="L136"/>
      <c r="M136"/>
      <c r="N136"/>
      <c r="O136"/>
    </row>
    <row r="137" spans="1:66" s="8" customFormat="1" ht="16" x14ac:dyDescent="0.2">
      <c r="A137"/>
      <c r="B137"/>
      <c r="C137"/>
      <c r="D137"/>
      <c r="E137"/>
      <c r="F137"/>
      <c r="G137"/>
      <c r="H137"/>
      <c r="I137"/>
      <c r="J137"/>
      <c r="K137"/>
      <c r="L137"/>
      <c r="M137"/>
      <c r="N137"/>
      <c r="O137"/>
    </row>
    <row r="138" spans="1:66" s="8" customFormat="1" ht="16" x14ac:dyDescent="0.2">
      <c r="A138"/>
      <c r="B138"/>
      <c r="C138"/>
      <c r="D138"/>
      <c r="E138"/>
      <c r="F138"/>
      <c r="G138"/>
      <c r="H138"/>
      <c r="I138"/>
      <c r="J138"/>
      <c r="K138"/>
      <c r="L138"/>
      <c r="M138"/>
      <c r="N138"/>
      <c r="O138"/>
    </row>
    <row r="139" spans="1:66" s="8" customFormat="1" ht="16" x14ac:dyDescent="0.2">
      <c r="A139"/>
      <c r="B139"/>
      <c r="C139"/>
      <c r="D139"/>
      <c r="E139"/>
      <c r="F139"/>
      <c r="G139"/>
      <c r="H139"/>
      <c r="I139"/>
      <c r="J139"/>
      <c r="K139"/>
      <c r="L139"/>
      <c r="M139"/>
      <c r="N139"/>
      <c r="O139"/>
    </row>
    <row r="140" spans="1:66" s="8" customFormat="1" ht="16" x14ac:dyDescent="0.2">
      <c r="A140"/>
      <c r="B140"/>
      <c r="C140"/>
      <c r="D140"/>
      <c r="E140"/>
      <c r="F140"/>
      <c r="G140"/>
      <c r="H140"/>
      <c r="I140"/>
      <c r="J140"/>
      <c r="K140"/>
      <c r="L140"/>
      <c r="M140"/>
      <c r="N140"/>
      <c r="O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s="8" customFormat="1" ht="16" x14ac:dyDescent="0.2">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s="7"/>
      <c r="AP235" s="7"/>
      <c r="AQ235"/>
      <c r="AR235"/>
      <c r="AS235"/>
      <c r="AT235"/>
      <c r="AU235"/>
      <c r="AV235"/>
      <c r="AW235"/>
      <c r="AX235"/>
      <c r="AY235"/>
      <c r="AZ235"/>
      <c r="BA235"/>
      <c r="BB235"/>
      <c r="BC235"/>
      <c r="BD235"/>
      <c r="BE235"/>
      <c r="BF235"/>
      <c r="BG235"/>
      <c r="BH235"/>
      <c r="BI235"/>
      <c r="BJ235"/>
      <c r="BK235"/>
      <c r="BL235"/>
      <c r="BM235"/>
      <c r="BN235"/>
    </row>
    <row r="236" spans="1:66" s="8" customFormat="1" ht="16" x14ac:dyDescent="0.2">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s="7"/>
      <c r="AP236" s="7"/>
      <c r="AQ236"/>
      <c r="AR236"/>
      <c r="AS236"/>
      <c r="AT236"/>
      <c r="AU236"/>
      <c r="AV236"/>
      <c r="AW236"/>
      <c r="AX236"/>
      <c r="AY236"/>
      <c r="AZ236"/>
      <c r="BA236"/>
      <c r="BB236"/>
      <c r="BC236"/>
      <c r="BD236"/>
      <c r="BE236"/>
      <c r="BF236"/>
      <c r="BG236"/>
      <c r="BH236"/>
      <c r="BI236"/>
      <c r="BJ236"/>
      <c r="BK236"/>
      <c r="BL236"/>
      <c r="BM236"/>
      <c r="BN236"/>
    </row>
    <row r="237" spans="1:66" s="8" customFormat="1" ht="16" x14ac:dyDescent="0.2">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s="7"/>
      <c r="AP237" s="7"/>
      <c r="AQ237"/>
      <c r="AR237"/>
      <c r="AS237"/>
      <c r="AT237"/>
      <c r="AU237"/>
      <c r="AV237"/>
      <c r="AW237"/>
      <c r="AX237"/>
      <c r="AY237"/>
      <c r="AZ237"/>
      <c r="BA237"/>
      <c r="BB237"/>
      <c r="BC237"/>
      <c r="BD237"/>
      <c r="BE237"/>
      <c r="BF237"/>
      <c r="BG237"/>
      <c r="BH237"/>
      <c r="BI237"/>
      <c r="BJ237"/>
      <c r="BK237"/>
      <c r="BL237"/>
      <c r="BM237"/>
      <c r="BN237"/>
    </row>
    <row r="238" spans="1:66" s="8" customFormat="1" ht="16" x14ac:dyDescent="0.2">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s="7"/>
      <c r="AP238" s="7"/>
      <c r="AQ238"/>
      <c r="AR238"/>
      <c r="AS238"/>
      <c r="AT238"/>
      <c r="AU238"/>
      <c r="AV238"/>
      <c r="AW238"/>
      <c r="AX238"/>
      <c r="AY238"/>
      <c r="AZ238"/>
      <c r="BA238"/>
      <c r="BB238"/>
      <c r="BC238"/>
      <c r="BD238"/>
      <c r="BE238"/>
      <c r="BF238"/>
      <c r="BG238"/>
      <c r="BH238"/>
      <c r="BI238"/>
      <c r="BJ238"/>
      <c r="BK238"/>
      <c r="BL238"/>
      <c r="BM238"/>
      <c r="BN238"/>
    </row>
    <row r="239" spans="1:66" s="8" customFormat="1" ht="16" x14ac:dyDescent="0.2">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s="7"/>
      <c r="AP239" s="7"/>
      <c r="AQ239"/>
      <c r="AR239"/>
      <c r="AS239"/>
      <c r="AT239"/>
      <c r="AU239"/>
      <c r="AV239"/>
      <c r="AW239"/>
      <c r="AX239"/>
      <c r="AY239"/>
      <c r="AZ239"/>
      <c r="BA239"/>
      <c r="BB239"/>
      <c r="BC239"/>
      <c r="BD239"/>
      <c r="BE239"/>
      <c r="BF239"/>
      <c r="BG239"/>
      <c r="BH239"/>
      <c r="BI239"/>
      <c r="BJ239"/>
      <c r="BK239"/>
      <c r="BL239"/>
      <c r="BM239"/>
      <c r="BN239"/>
    </row>
    <row r="240" spans="1:66" s="8" customFormat="1" ht="16" x14ac:dyDescent="0.2">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s="7"/>
      <c r="AP240" s="7"/>
      <c r="AQ240"/>
      <c r="AR240"/>
      <c r="AS240"/>
      <c r="AT240"/>
      <c r="AU240"/>
      <c r="AV240"/>
      <c r="AW240"/>
      <c r="AX240"/>
      <c r="AY240"/>
      <c r="AZ240"/>
      <c r="BA240"/>
      <c r="BB240"/>
      <c r="BC240"/>
      <c r="BD240"/>
      <c r="BE240"/>
      <c r="BF240"/>
      <c r="BG240"/>
      <c r="BH240"/>
      <c r="BI240"/>
      <c r="BJ240"/>
      <c r="BK240"/>
      <c r="BL240"/>
      <c r="BM240"/>
      <c r="BN240"/>
    </row>
    <row r="241" spans="1:66" s="8" customFormat="1" ht="16" x14ac:dyDescent="0.2">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s="7"/>
      <c r="AP241" s="7"/>
      <c r="AQ241"/>
      <c r="AR241"/>
      <c r="AS241"/>
      <c r="AT241"/>
      <c r="AU241"/>
      <c r="AV241"/>
      <c r="AW241"/>
      <c r="AX241"/>
      <c r="AY241"/>
      <c r="AZ241"/>
      <c r="BA241"/>
      <c r="BB241"/>
      <c r="BC241"/>
      <c r="BD241"/>
      <c r="BE241"/>
      <c r="BF241"/>
      <c r="BG241"/>
      <c r="BH241"/>
      <c r="BI241"/>
      <c r="BJ241"/>
      <c r="BK241"/>
      <c r="BL241"/>
      <c r="BM241"/>
      <c r="BN241"/>
    </row>
    <row r="242" spans="1:66" s="8" customFormat="1" ht="16" x14ac:dyDescent="0.2">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s="7"/>
      <c r="AP242" s="7"/>
      <c r="AQ242"/>
      <c r="AR242"/>
      <c r="AS242"/>
      <c r="AT242"/>
      <c r="AU242"/>
      <c r="AV242"/>
      <c r="AW242"/>
      <c r="AX242"/>
      <c r="AY242"/>
      <c r="AZ242"/>
      <c r="BA242"/>
      <c r="BB242"/>
      <c r="BC242"/>
      <c r="BD242"/>
      <c r="BE242"/>
      <c r="BF242"/>
      <c r="BG242"/>
      <c r="BH242"/>
      <c r="BI242"/>
      <c r="BJ242"/>
      <c r="BK242"/>
      <c r="BL242"/>
      <c r="BM242"/>
      <c r="BN242"/>
    </row>
    <row r="243" spans="1:66" s="8" customFormat="1" ht="16" x14ac:dyDescent="0.2">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s="7"/>
      <c r="AP243" s="7"/>
      <c r="AQ243"/>
      <c r="AR243"/>
      <c r="AS243"/>
      <c r="AT243"/>
      <c r="AU243"/>
      <c r="AV243"/>
      <c r="AW243"/>
      <c r="AX243"/>
      <c r="AY243"/>
      <c r="AZ243"/>
      <c r="BA243"/>
      <c r="BB243"/>
      <c r="BC243"/>
      <c r="BD243"/>
      <c r="BE243"/>
      <c r="BF243"/>
      <c r="BG243"/>
      <c r="BH243"/>
      <c r="BI243"/>
      <c r="BJ243"/>
      <c r="BK243"/>
      <c r="BL243"/>
      <c r="BM243"/>
      <c r="BN243"/>
    </row>
    <row r="244" spans="1:66" s="8" customFormat="1" ht="16" x14ac:dyDescent="0.2">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s="7"/>
      <c r="AP244" s="7"/>
      <c r="AQ244"/>
      <c r="AR244"/>
      <c r="AS244"/>
      <c r="AT244"/>
      <c r="AU244"/>
      <c r="AV244"/>
      <c r="AW244"/>
      <c r="AX244"/>
      <c r="AY244"/>
      <c r="AZ244"/>
      <c r="BA244"/>
      <c r="BB244"/>
      <c r="BC244"/>
      <c r="BD244"/>
      <c r="BE244"/>
      <c r="BF244"/>
      <c r="BG244"/>
      <c r="BH244"/>
      <c r="BI244"/>
      <c r="BJ244"/>
      <c r="BK244"/>
      <c r="BL244"/>
      <c r="BM244"/>
      <c r="BN244"/>
    </row>
    <row r="245" spans="1:66" s="8" customFormat="1" ht="16" x14ac:dyDescent="0.2">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s="7"/>
      <c r="AP245" s="7"/>
      <c r="AQ245"/>
      <c r="AR245"/>
      <c r="AS245"/>
      <c r="AT245"/>
      <c r="AU245"/>
      <c r="AV245"/>
      <c r="AW245"/>
      <c r="AX245"/>
      <c r="AY245"/>
      <c r="AZ245"/>
      <c r="BA245"/>
      <c r="BB245"/>
      <c r="BC245"/>
      <c r="BD245"/>
      <c r="BE245"/>
      <c r="BF245"/>
      <c r="BG245"/>
      <c r="BH245"/>
      <c r="BI245"/>
      <c r="BJ245"/>
      <c r="BK245"/>
      <c r="BL245"/>
      <c r="BM245"/>
      <c r="BN245"/>
    </row>
    <row r="246" spans="1:66" s="8" customFormat="1" ht="16" x14ac:dyDescent="0.2">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s="7"/>
      <c r="AP246" s="7"/>
      <c r="AQ246"/>
      <c r="AR246"/>
      <c r="AS246"/>
      <c r="AT246"/>
      <c r="AU246"/>
      <c r="AV246"/>
      <c r="AW246"/>
      <c r="AX246"/>
      <c r="AY246"/>
      <c r="AZ246"/>
      <c r="BA246"/>
      <c r="BB246"/>
      <c r="BC246"/>
      <c r="BD246"/>
      <c r="BE246"/>
      <c r="BF246"/>
      <c r="BG246"/>
      <c r="BH246"/>
      <c r="BI246"/>
      <c r="BJ246"/>
      <c r="BK246"/>
      <c r="BL246"/>
      <c r="BM246"/>
      <c r="BN246"/>
    </row>
    <row r="247" spans="1:66" s="8" customFormat="1" ht="16" x14ac:dyDescent="0.2">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s="7"/>
      <c r="AP247" s="7"/>
      <c r="AQ247"/>
      <c r="AR247"/>
      <c r="AS247"/>
      <c r="AT247"/>
      <c r="AU247"/>
      <c r="AV247"/>
      <c r="AW247"/>
      <c r="AX247"/>
      <c r="AY247"/>
      <c r="AZ247"/>
      <c r="BA247"/>
      <c r="BB247"/>
      <c r="BC247"/>
      <c r="BD247"/>
      <c r="BE247"/>
      <c r="BF247"/>
      <c r="BG247"/>
      <c r="BH247"/>
      <c r="BI247"/>
      <c r="BJ247"/>
      <c r="BK247"/>
      <c r="BL247"/>
      <c r="BM247"/>
      <c r="BN247"/>
    </row>
    <row r="248" spans="1:66" s="8" customFormat="1" ht="16" x14ac:dyDescent="0.2">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s="7"/>
      <c r="AP248" s="7"/>
      <c r="AQ248"/>
      <c r="AR248"/>
      <c r="AS248"/>
      <c r="AT248"/>
      <c r="AU248"/>
      <c r="AV248"/>
      <c r="AW248"/>
      <c r="AX248"/>
      <c r="AY248"/>
      <c r="AZ248"/>
      <c r="BA248"/>
      <c r="BB248"/>
      <c r="BC248"/>
      <c r="BD248"/>
      <c r="BE248"/>
      <c r="BF248"/>
      <c r="BG248"/>
      <c r="BH248"/>
      <c r="BI248"/>
      <c r="BJ248"/>
      <c r="BK248"/>
      <c r="BL248"/>
      <c r="BM248"/>
      <c r="BN248"/>
    </row>
    <row r="249" spans="1:66" s="11" customFormat="1" ht="16" x14ac:dyDescent="0.2">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s="7"/>
      <c r="AP249" s="7"/>
      <c r="AQ249"/>
      <c r="AR249"/>
      <c r="AS249"/>
      <c r="AT249"/>
      <c r="AU249"/>
      <c r="AV249"/>
      <c r="AW249"/>
      <c r="AX249"/>
      <c r="AY249"/>
      <c r="AZ249"/>
      <c r="BA249"/>
      <c r="BB249"/>
      <c r="BC249"/>
      <c r="BD249"/>
      <c r="BE249"/>
      <c r="BF249"/>
      <c r="BG249"/>
      <c r="BH249"/>
      <c r="BI249"/>
      <c r="BJ249"/>
      <c r="BK249"/>
      <c r="BL249"/>
      <c r="BM249"/>
      <c r="BN249"/>
    </row>
    <row r="250" spans="1:66" s="11" customFormat="1" ht="16" x14ac:dyDescent="0.2">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s="7"/>
      <c r="AP250" s="7"/>
      <c r="AQ250"/>
      <c r="AR250"/>
      <c r="AS250"/>
      <c r="AT250"/>
      <c r="AU250"/>
      <c r="AV250"/>
      <c r="AW250"/>
      <c r="AX250"/>
      <c r="AY250"/>
      <c r="AZ250"/>
      <c r="BA250"/>
      <c r="BB250"/>
      <c r="BC250"/>
      <c r="BD250"/>
      <c r="BE250"/>
      <c r="BF250"/>
      <c r="BG250"/>
      <c r="BH250"/>
      <c r="BI250"/>
      <c r="BJ250"/>
      <c r="BK250"/>
      <c r="BL250"/>
      <c r="BM250"/>
      <c r="BN250"/>
    </row>
    <row r="251" spans="1:66" s="8" customFormat="1" ht="16" x14ac:dyDescent="0.2">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s="7"/>
      <c r="AP251" s="7"/>
      <c r="AQ251"/>
      <c r="AR251"/>
      <c r="AS251"/>
      <c r="AT251"/>
      <c r="AU251"/>
      <c r="AV251"/>
      <c r="AW251"/>
      <c r="AX251"/>
      <c r="AY251"/>
      <c r="AZ251"/>
      <c r="BA251"/>
      <c r="BB251"/>
      <c r="BC251"/>
      <c r="BD251"/>
      <c r="BE251"/>
      <c r="BF251"/>
      <c r="BG251"/>
      <c r="BH251"/>
      <c r="BI251"/>
      <c r="BJ251"/>
      <c r="BK251"/>
      <c r="BL251"/>
      <c r="BM251"/>
      <c r="BN251"/>
    </row>
    <row r="252" spans="1:66" s="8" customFormat="1" ht="16" x14ac:dyDescent="0.2">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s="7"/>
      <c r="AP252" s="7"/>
      <c r="AQ252"/>
      <c r="AR252"/>
      <c r="AS252"/>
      <c r="AT252"/>
      <c r="AU252"/>
      <c r="AV252"/>
      <c r="AW252"/>
      <c r="AX252"/>
      <c r="AY252"/>
      <c r="AZ252"/>
      <c r="BA252"/>
      <c r="BB252"/>
      <c r="BC252"/>
      <c r="BD252"/>
      <c r="BE252"/>
      <c r="BF252"/>
      <c r="BG252"/>
      <c r="BH252"/>
      <c r="BI252"/>
      <c r="BJ252"/>
      <c r="BK252"/>
      <c r="BL252"/>
      <c r="BM252"/>
      <c r="BN252"/>
    </row>
    <row r="253" spans="1:66" s="8" customFormat="1" ht="16" x14ac:dyDescent="0.2">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s="7"/>
      <c r="AP253" s="7"/>
      <c r="AQ253"/>
      <c r="AR253"/>
      <c r="AS253"/>
      <c r="AT253"/>
      <c r="AU253"/>
      <c r="AV253"/>
      <c r="AW253"/>
      <c r="AX253"/>
      <c r="AY253"/>
      <c r="AZ253"/>
      <c r="BA253"/>
      <c r="BB253"/>
      <c r="BC253"/>
      <c r="BD253"/>
      <c r="BE253"/>
      <c r="BF253"/>
      <c r="BG253"/>
      <c r="BH253"/>
      <c r="BI253"/>
      <c r="BJ253"/>
      <c r="BK253"/>
      <c r="BL253"/>
      <c r="BM253"/>
      <c r="BN253"/>
    </row>
    <row r="254" spans="1:66" s="8" customFormat="1" ht="16" x14ac:dyDescent="0.2">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s="7"/>
      <c r="AP254" s="7"/>
      <c r="AQ254"/>
      <c r="AR254"/>
      <c r="AS254"/>
      <c r="AT254"/>
      <c r="AU254"/>
      <c r="AV254"/>
      <c r="AW254"/>
      <c r="AX254"/>
      <c r="AY254"/>
      <c r="AZ254"/>
      <c r="BA254"/>
      <c r="BB254"/>
      <c r="BC254"/>
      <c r="BD254"/>
      <c r="BE254"/>
      <c r="BF254"/>
      <c r="BG254"/>
      <c r="BH254"/>
      <c r="BI254"/>
      <c r="BJ254"/>
      <c r="BK254"/>
      <c r="BL254"/>
      <c r="BM254"/>
      <c r="BN254"/>
    </row>
    <row r="255" spans="1:66" s="8" customFormat="1" ht="16" x14ac:dyDescent="0.2">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s="7"/>
      <c r="AP255" s="7"/>
      <c r="AQ255"/>
      <c r="AR255"/>
      <c r="AS255"/>
      <c r="AT255"/>
      <c r="AU255"/>
      <c r="AV255"/>
      <c r="AW255"/>
      <c r="AX255"/>
      <c r="AY255"/>
      <c r="AZ255"/>
      <c r="BA255"/>
      <c r="BB255"/>
      <c r="BC255"/>
      <c r="BD255"/>
      <c r="BE255"/>
      <c r="BF255"/>
      <c r="BG255"/>
      <c r="BH255"/>
      <c r="BI255"/>
      <c r="BJ255"/>
      <c r="BK255"/>
      <c r="BL255"/>
      <c r="BM255"/>
      <c r="BN255"/>
    </row>
    <row r="256" spans="1:66" s="8" customFormat="1" ht="16" x14ac:dyDescent="0.2">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s="7"/>
      <c r="AP256" s="7"/>
      <c r="AQ256"/>
      <c r="AR256"/>
      <c r="AS256"/>
      <c r="AT256"/>
      <c r="AU256"/>
      <c r="AV256"/>
      <c r="AW256"/>
      <c r="AX256"/>
      <c r="AY256"/>
      <c r="AZ256"/>
      <c r="BA256"/>
      <c r="BB256"/>
      <c r="BC256"/>
      <c r="BD256"/>
      <c r="BE256"/>
      <c r="BF256"/>
      <c r="BG256"/>
      <c r="BH256"/>
      <c r="BI256"/>
      <c r="BJ256"/>
      <c r="BK256"/>
      <c r="BL256"/>
      <c r="BM256"/>
      <c r="BN256"/>
    </row>
    <row r="257" spans="1:66" s="8" customFormat="1" ht="16" x14ac:dyDescent="0.2">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s="7"/>
      <c r="AP257" s="7"/>
      <c r="AQ257"/>
      <c r="AR257"/>
      <c r="AS257"/>
      <c r="AT257"/>
      <c r="AU257"/>
      <c r="AV257"/>
      <c r="AW257"/>
      <c r="AX257"/>
      <c r="AY257"/>
      <c r="AZ257"/>
      <c r="BA257"/>
      <c r="BB257"/>
      <c r="BC257"/>
      <c r="BD257"/>
      <c r="BE257"/>
      <c r="BF257"/>
      <c r="BG257"/>
      <c r="BH257"/>
      <c r="BI257"/>
      <c r="BJ257"/>
      <c r="BK257"/>
      <c r="BL257"/>
      <c r="BM257"/>
      <c r="BN257"/>
    </row>
    <row r="258" spans="1:66" s="8" customFormat="1" ht="16" x14ac:dyDescent="0.2">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s="7"/>
      <c r="AP258" s="7"/>
      <c r="AQ258"/>
      <c r="AR258"/>
      <c r="AS258"/>
      <c r="AT258"/>
      <c r="AU258"/>
      <c r="AV258"/>
      <c r="AW258"/>
      <c r="AX258"/>
      <c r="AY258"/>
      <c r="AZ258"/>
      <c r="BA258"/>
      <c r="BB258"/>
      <c r="BC258"/>
      <c r="BD258"/>
      <c r="BE258"/>
      <c r="BF258"/>
      <c r="BG258"/>
      <c r="BH258"/>
      <c r="BI258"/>
      <c r="BJ258"/>
      <c r="BK258"/>
      <c r="BL258"/>
      <c r="BM258"/>
      <c r="BN258"/>
    </row>
    <row r="259" spans="1:66" s="8" customFormat="1" ht="16" x14ac:dyDescent="0.2">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s="7"/>
      <c r="AP259" s="7"/>
      <c r="AQ259"/>
      <c r="AR259"/>
      <c r="AS259"/>
      <c r="AT259"/>
      <c r="AU259"/>
      <c r="AV259"/>
      <c r="AW259"/>
      <c r="AX259"/>
      <c r="AY259"/>
      <c r="AZ259"/>
      <c r="BA259"/>
      <c r="BB259"/>
      <c r="BC259"/>
      <c r="BD259"/>
      <c r="BE259"/>
      <c r="BF259"/>
      <c r="BG259"/>
      <c r="BH259"/>
      <c r="BI259"/>
      <c r="BJ259"/>
      <c r="BK259"/>
      <c r="BL259"/>
      <c r="BM259"/>
      <c r="BN259"/>
    </row>
    <row r="260" spans="1:66" s="8" customFormat="1" ht="16" x14ac:dyDescent="0.2">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s="7"/>
      <c r="AP260" s="7"/>
      <c r="AQ260"/>
      <c r="AR260"/>
      <c r="AS260"/>
      <c r="AT260"/>
      <c r="AU260"/>
      <c r="AV260"/>
      <c r="AW260"/>
      <c r="AX260"/>
      <c r="AY260"/>
      <c r="AZ260"/>
      <c r="BA260"/>
      <c r="BB260"/>
      <c r="BC260"/>
      <c r="BD260"/>
      <c r="BE260"/>
      <c r="BF260"/>
      <c r="BG260"/>
      <c r="BH260"/>
      <c r="BI260"/>
      <c r="BJ260"/>
      <c r="BK260"/>
      <c r="BL260"/>
      <c r="BM260"/>
      <c r="BN260"/>
    </row>
    <row r="261" spans="1:66" s="8" customFormat="1" ht="16" x14ac:dyDescent="0.2">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s="7"/>
      <c r="AP261" s="7"/>
      <c r="AQ261"/>
      <c r="AR261"/>
      <c r="AS261"/>
      <c r="AT261"/>
      <c r="AU261"/>
      <c r="AV261"/>
      <c r="AW261"/>
      <c r="AX261"/>
      <c r="AY261"/>
      <c r="AZ261"/>
      <c r="BA261"/>
      <c r="BB261"/>
      <c r="BC261"/>
      <c r="BD261"/>
      <c r="BE261"/>
      <c r="BF261"/>
      <c r="BG261"/>
      <c r="BH261"/>
      <c r="BI261"/>
      <c r="BJ261"/>
      <c r="BK261"/>
      <c r="BL261"/>
      <c r="BM261"/>
      <c r="BN261"/>
    </row>
    <row r="262" spans="1:66" s="8" customFormat="1" ht="16" x14ac:dyDescent="0.2">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s="7"/>
      <c r="AP262" s="7"/>
      <c r="AQ262"/>
      <c r="AR262"/>
      <c r="AS262"/>
      <c r="AT262"/>
      <c r="AU262"/>
      <c r="AV262"/>
      <c r="AW262"/>
      <c r="AX262"/>
      <c r="AY262"/>
      <c r="AZ262"/>
      <c r="BA262"/>
      <c r="BB262"/>
      <c r="BC262"/>
      <c r="BD262"/>
      <c r="BE262"/>
      <c r="BF262"/>
      <c r="BG262"/>
      <c r="BH262"/>
      <c r="BI262"/>
      <c r="BJ262"/>
      <c r="BK262"/>
      <c r="BL262"/>
      <c r="BM262"/>
      <c r="BN262"/>
    </row>
    <row r="263" spans="1:66" s="8" customFormat="1" ht="16" x14ac:dyDescent="0.2">
      <c r="A263"/>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s="7"/>
      <c r="AP263" s="7"/>
      <c r="AQ263"/>
      <c r="AR263"/>
      <c r="AS263"/>
      <c r="AT263"/>
      <c r="AU263"/>
      <c r="AV263"/>
      <c r="AW263"/>
      <c r="AX263"/>
      <c r="AY263"/>
      <c r="AZ263"/>
      <c r="BA263"/>
      <c r="BB263"/>
      <c r="BC263"/>
      <c r="BD263"/>
      <c r="BE263"/>
      <c r="BF263"/>
      <c r="BG263"/>
      <c r="BH263"/>
      <c r="BI263"/>
      <c r="BJ263"/>
      <c r="BK263"/>
      <c r="BL263"/>
      <c r="BM263"/>
      <c r="BN263"/>
    </row>
    <row r="264" spans="1:66" s="8" customFormat="1" ht="16" x14ac:dyDescent="0.2">
      <c r="A264"/>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s="7"/>
      <c r="AP264" s="7"/>
      <c r="AQ264"/>
      <c r="AR264"/>
      <c r="AS264"/>
      <c r="AT264"/>
      <c r="AU264"/>
      <c r="AV264"/>
      <c r="AW264"/>
      <c r="AX264"/>
      <c r="AY264"/>
      <c r="AZ264"/>
      <c r="BA264"/>
      <c r="BB264"/>
      <c r="BC264"/>
      <c r="BD264"/>
      <c r="BE264"/>
      <c r="BF264"/>
      <c r="BG264"/>
      <c r="BH264"/>
      <c r="BI264"/>
      <c r="BJ264"/>
      <c r="BK264"/>
      <c r="BL264"/>
      <c r="BM264"/>
      <c r="BN264"/>
    </row>
    <row r="265" spans="1:66" s="8" customFormat="1" ht="16" x14ac:dyDescent="0.2">
      <c r="A265"/>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s="7"/>
      <c r="AP265" s="7"/>
      <c r="AQ265"/>
      <c r="AR265"/>
      <c r="AS265"/>
      <c r="AT265"/>
      <c r="AU265"/>
      <c r="AV265"/>
      <c r="AW265"/>
      <c r="AX265"/>
      <c r="AY265"/>
      <c r="AZ265"/>
      <c r="BA265"/>
      <c r="BB265"/>
      <c r="BC265"/>
      <c r="BD265"/>
      <c r="BE265"/>
      <c r="BF265"/>
      <c r="BG265"/>
      <c r="BH265"/>
      <c r="BI265"/>
      <c r="BJ265"/>
      <c r="BK265"/>
      <c r="BL265"/>
      <c r="BM265"/>
      <c r="BN265"/>
    </row>
    <row r="266" spans="1:66" s="8" customFormat="1" ht="16" x14ac:dyDescent="0.2">
      <c r="A266"/>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s="7"/>
      <c r="AP266" s="7"/>
      <c r="AQ266"/>
      <c r="AR266"/>
      <c r="AS266"/>
      <c r="AT266"/>
      <c r="AU266"/>
      <c r="AV266"/>
      <c r="AW266"/>
      <c r="AX266"/>
      <c r="AY266"/>
      <c r="AZ266"/>
      <c r="BA266"/>
      <c r="BB266"/>
      <c r="BC266"/>
      <c r="BD266"/>
      <c r="BE266"/>
      <c r="BF266"/>
      <c r="BG266"/>
      <c r="BH266"/>
      <c r="BI266"/>
      <c r="BJ266"/>
      <c r="BK266"/>
      <c r="BL266"/>
      <c r="BM266"/>
      <c r="BN266"/>
    </row>
    <row r="267" spans="1:66" s="8" customFormat="1" ht="16" x14ac:dyDescent="0.2">
      <c r="A267"/>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s="7"/>
      <c r="AP267" s="7"/>
      <c r="AQ267"/>
      <c r="AR267"/>
      <c r="AS267"/>
      <c r="AT267"/>
      <c r="AU267"/>
      <c r="AV267"/>
      <c r="AW267"/>
      <c r="AX267"/>
      <c r="AY267"/>
      <c r="AZ267"/>
      <c r="BA267"/>
      <c r="BB267"/>
      <c r="BC267"/>
      <c r="BD267"/>
      <c r="BE267"/>
      <c r="BF267"/>
      <c r="BG267"/>
      <c r="BH267"/>
      <c r="BI267"/>
      <c r="BJ267"/>
      <c r="BK267"/>
      <c r="BL267"/>
      <c r="BM267"/>
      <c r="BN267"/>
    </row>
    <row r="268" spans="1:66" s="8" customFormat="1" ht="16" x14ac:dyDescent="0.2">
      <c r="A268"/>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s="7"/>
      <c r="AP268" s="7"/>
      <c r="AQ268"/>
      <c r="AR268"/>
      <c r="AS268"/>
      <c r="AT268"/>
      <c r="AU268"/>
      <c r="AV268"/>
      <c r="AW268"/>
      <c r="AX268"/>
      <c r="AY268"/>
      <c r="AZ268"/>
      <c r="BA268"/>
      <c r="BB268"/>
      <c r="BC268"/>
      <c r="BD268"/>
      <c r="BE268"/>
      <c r="BF268"/>
      <c r="BG268"/>
      <c r="BH268"/>
      <c r="BI268"/>
      <c r="BJ268"/>
      <c r="BK268"/>
      <c r="BL268"/>
      <c r="BM268"/>
      <c r="BN268"/>
    </row>
    <row r="269" spans="1:66" s="8" customFormat="1" ht="16" x14ac:dyDescent="0.2">
      <c r="A269"/>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s="7"/>
      <c r="AP269" s="7"/>
      <c r="AQ269"/>
      <c r="AR269"/>
      <c r="AS269"/>
      <c r="AT269"/>
      <c r="AU269"/>
      <c r="AV269"/>
      <c r="AW269"/>
      <c r="AX269"/>
      <c r="AY269"/>
      <c r="AZ269"/>
      <c r="BA269"/>
      <c r="BB269"/>
      <c r="BC269"/>
      <c r="BD269"/>
      <c r="BE269"/>
      <c r="BF269"/>
      <c r="BG269"/>
      <c r="BH269"/>
      <c r="BI269"/>
      <c r="BJ269"/>
      <c r="BK269"/>
      <c r="BL269"/>
      <c r="BM269"/>
      <c r="BN269"/>
    </row>
    <row r="270" spans="1:66" s="8" customFormat="1" ht="16" x14ac:dyDescent="0.2">
      <c r="A270"/>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s="7"/>
      <c r="AP270" s="7"/>
      <c r="AQ270"/>
      <c r="AR270"/>
      <c r="AS270"/>
      <c r="AT270"/>
      <c r="AU270"/>
      <c r="AV270"/>
      <c r="AW270"/>
      <c r="AX270"/>
      <c r="AY270"/>
      <c r="AZ270"/>
      <c r="BA270"/>
      <c r="BB270"/>
      <c r="BC270"/>
      <c r="BD270"/>
      <c r="BE270"/>
      <c r="BF270"/>
      <c r="BG270"/>
      <c r="BH270"/>
      <c r="BI270"/>
      <c r="BJ270"/>
      <c r="BK270"/>
      <c r="BL270"/>
      <c r="BM270"/>
      <c r="BN270"/>
    </row>
    <row r="271" spans="1:66" s="8" customFormat="1" ht="16" x14ac:dyDescent="0.2">
      <c r="A271"/>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s="7"/>
      <c r="AP271" s="7"/>
      <c r="AQ271"/>
      <c r="AR271"/>
      <c r="AS271"/>
      <c r="AT271"/>
      <c r="AU271"/>
      <c r="AV271"/>
      <c r="AW271"/>
      <c r="AX271"/>
      <c r="AY271"/>
      <c r="AZ271"/>
      <c r="BA271"/>
      <c r="BB271"/>
      <c r="BC271"/>
      <c r="BD271"/>
      <c r="BE271"/>
      <c r="BF271"/>
      <c r="BG271"/>
      <c r="BH271"/>
      <c r="BI271"/>
      <c r="BJ271"/>
      <c r="BK271"/>
      <c r="BL271"/>
      <c r="BM271"/>
      <c r="BN271"/>
    </row>
    <row r="272" spans="1:66" s="8" customFormat="1" ht="16" x14ac:dyDescent="0.2">
      <c r="A27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s="7"/>
      <c r="AP272" s="7"/>
      <c r="AQ272"/>
      <c r="AR272"/>
      <c r="AS272"/>
      <c r="AT272"/>
      <c r="AU272"/>
      <c r="AV272"/>
      <c r="AW272"/>
      <c r="AX272"/>
      <c r="AY272"/>
      <c r="AZ272"/>
      <c r="BA272"/>
      <c r="BB272"/>
      <c r="BC272"/>
      <c r="BD272"/>
      <c r="BE272"/>
      <c r="BF272"/>
      <c r="BG272"/>
      <c r="BH272"/>
      <c r="BI272"/>
      <c r="BJ272"/>
      <c r="BK272"/>
      <c r="BL272"/>
      <c r="BM272"/>
      <c r="BN272"/>
    </row>
    <row r="273" spans="1:66" s="8" customFormat="1" ht="16" x14ac:dyDescent="0.2">
      <c r="A273"/>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s="7"/>
      <c r="AP273" s="7"/>
      <c r="AQ273"/>
      <c r="AR273"/>
      <c r="AS273"/>
      <c r="AT273"/>
      <c r="AU273"/>
      <c r="AV273"/>
      <c r="AW273"/>
      <c r="AX273"/>
      <c r="AY273"/>
      <c r="AZ273"/>
      <c r="BA273"/>
      <c r="BB273"/>
      <c r="BC273"/>
      <c r="BD273"/>
      <c r="BE273"/>
      <c r="BF273"/>
      <c r="BG273"/>
      <c r="BH273"/>
      <c r="BI273"/>
      <c r="BJ273"/>
      <c r="BK273"/>
      <c r="BL273"/>
      <c r="BM273"/>
      <c r="BN273"/>
    </row>
    <row r="274" spans="1:66" s="8" customFormat="1" ht="16" x14ac:dyDescent="0.2">
      <c r="A274"/>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s="7"/>
      <c r="AP274" s="7"/>
      <c r="AQ274"/>
      <c r="AR274"/>
      <c r="AS274"/>
      <c r="AT274"/>
      <c r="AU274"/>
      <c r="AV274"/>
      <c r="AW274"/>
      <c r="AX274"/>
      <c r="AY274"/>
      <c r="AZ274"/>
      <c r="BA274"/>
      <c r="BB274"/>
      <c r="BC274"/>
      <c r="BD274"/>
      <c r="BE274"/>
      <c r="BF274"/>
      <c r="BG274"/>
      <c r="BH274"/>
      <c r="BI274"/>
      <c r="BJ274"/>
      <c r="BK274"/>
      <c r="BL274"/>
      <c r="BM274"/>
      <c r="BN274"/>
    </row>
    <row r="275" spans="1:66" s="8" customFormat="1" ht="16" x14ac:dyDescent="0.2">
      <c r="A275"/>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s="7"/>
      <c r="AP275" s="7"/>
      <c r="AQ275"/>
      <c r="AR275"/>
      <c r="AS275"/>
      <c r="AT275"/>
      <c r="AU275"/>
      <c r="AV275"/>
      <c r="AW275"/>
      <c r="AX275"/>
      <c r="AY275"/>
      <c r="AZ275"/>
      <c r="BA275"/>
      <c r="BB275"/>
      <c r="BC275"/>
      <c r="BD275"/>
      <c r="BE275"/>
      <c r="BF275"/>
      <c r="BG275"/>
      <c r="BH275"/>
      <c r="BI275"/>
      <c r="BJ275"/>
      <c r="BK275"/>
      <c r="BL275"/>
      <c r="BM275"/>
      <c r="BN275"/>
    </row>
    <row r="276" spans="1:66" s="8" customFormat="1" ht="16" x14ac:dyDescent="0.2">
      <c r="A276"/>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s="7"/>
      <c r="AP276" s="7"/>
      <c r="AQ276"/>
      <c r="AR276"/>
      <c r="AS276"/>
      <c r="AT276"/>
      <c r="AU276"/>
      <c r="AV276"/>
      <c r="AW276"/>
      <c r="AX276"/>
      <c r="AY276"/>
      <c r="AZ276"/>
      <c r="BA276"/>
      <c r="BB276"/>
      <c r="BC276"/>
      <c r="BD276"/>
      <c r="BE276"/>
      <c r="BF276"/>
      <c r="BG276"/>
      <c r="BH276"/>
      <c r="BI276"/>
      <c r="BJ276"/>
      <c r="BK276"/>
      <c r="BL276"/>
      <c r="BM276"/>
      <c r="BN276"/>
    </row>
    <row r="277" spans="1:66" s="8" customFormat="1" ht="16" x14ac:dyDescent="0.2">
      <c r="A277"/>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s="7"/>
      <c r="AP277" s="7"/>
      <c r="AQ277"/>
      <c r="AR277"/>
      <c r="AS277"/>
      <c r="AT277"/>
      <c r="AU277"/>
      <c r="AV277"/>
      <c r="AW277"/>
      <c r="AX277"/>
      <c r="AY277"/>
      <c r="AZ277"/>
      <c r="BA277"/>
      <c r="BB277"/>
      <c r="BC277"/>
      <c r="BD277"/>
      <c r="BE277"/>
      <c r="BF277"/>
      <c r="BG277"/>
      <c r="BH277"/>
      <c r="BI277"/>
      <c r="BJ277"/>
      <c r="BK277"/>
      <c r="BL277"/>
      <c r="BM277"/>
      <c r="BN277"/>
    </row>
    <row r="278" spans="1:66" s="8" customFormat="1" ht="16" x14ac:dyDescent="0.2">
      <c r="A278"/>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s="7"/>
      <c r="AP278" s="7"/>
      <c r="AQ278"/>
      <c r="AR278"/>
      <c r="AS278"/>
      <c r="AT278"/>
      <c r="AU278"/>
      <c r="AV278"/>
      <c r="AW278"/>
      <c r="AX278"/>
      <c r="AY278"/>
      <c r="AZ278"/>
      <c r="BA278"/>
      <c r="BB278"/>
      <c r="BC278"/>
      <c r="BD278"/>
      <c r="BE278"/>
      <c r="BF278"/>
      <c r="BG278"/>
      <c r="BH278"/>
      <c r="BI278"/>
      <c r="BJ278"/>
      <c r="BK278"/>
      <c r="BL278"/>
      <c r="BM278"/>
      <c r="BN278"/>
    </row>
    <row r="279" spans="1:66" s="8" customFormat="1" ht="16" x14ac:dyDescent="0.2">
      <c r="A279"/>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s="7"/>
      <c r="AP279" s="7"/>
      <c r="AQ279"/>
      <c r="AR279"/>
      <c r="AS279"/>
      <c r="AT279"/>
      <c r="AU279"/>
      <c r="AV279"/>
      <c r="AW279"/>
      <c r="AX279"/>
      <c r="AY279"/>
      <c r="AZ279"/>
      <c r="BA279"/>
      <c r="BB279"/>
      <c r="BC279"/>
      <c r="BD279"/>
      <c r="BE279"/>
      <c r="BF279"/>
      <c r="BG279"/>
      <c r="BH279"/>
      <c r="BI279"/>
      <c r="BJ279"/>
      <c r="BK279"/>
      <c r="BL279"/>
      <c r="BM279"/>
      <c r="BN279"/>
    </row>
    <row r="280" spans="1:66" s="8" customFormat="1" ht="16" x14ac:dyDescent="0.2">
      <c r="A280"/>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s="7"/>
      <c r="AP280" s="7"/>
      <c r="AQ280"/>
      <c r="AR280"/>
      <c r="AS280"/>
      <c r="AT280"/>
      <c r="AU280"/>
      <c r="AV280"/>
      <c r="AW280"/>
      <c r="AX280"/>
      <c r="AY280"/>
      <c r="AZ280"/>
      <c r="BA280"/>
      <c r="BB280"/>
      <c r="BC280"/>
      <c r="BD280"/>
      <c r="BE280"/>
      <c r="BF280"/>
      <c r="BG280"/>
      <c r="BH280"/>
      <c r="BI280"/>
      <c r="BJ280"/>
      <c r="BK280"/>
      <c r="BL280"/>
      <c r="BM280"/>
      <c r="BN280"/>
    </row>
    <row r="281" spans="1:66" s="8" customFormat="1" ht="16" x14ac:dyDescent="0.2">
      <c r="A281"/>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s="7"/>
      <c r="AP281" s="7"/>
      <c r="AQ281"/>
      <c r="AR281"/>
      <c r="AS281"/>
      <c r="AT281"/>
      <c r="AU281"/>
      <c r="AV281"/>
      <c r="AW281"/>
      <c r="AX281"/>
      <c r="AY281"/>
      <c r="AZ281"/>
      <c r="BA281"/>
      <c r="BB281"/>
      <c r="BC281"/>
      <c r="BD281"/>
      <c r="BE281"/>
      <c r="BF281"/>
      <c r="BG281"/>
      <c r="BH281"/>
      <c r="BI281"/>
      <c r="BJ281"/>
      <c r="BK281"/>
      <c r="BL281"/>
      <c r="BM281"/>
      <c r="BN281"/>
    </row>
    <row r="282" spans="1:66" s="8" customFormat="1" ht="16" x14ac:dyDescent="0.2">
      <c r="A28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s="7"/>
      <c r="AP282" s="7"/>
      <c r="AQ282"/>
      <c r="AR282"/>
      <c r="AS282"/>
      <c r="AT282"/>
      <c r="AU282"/>
      <c r="AV282"/>
      <c r="AW282"/>
      <c r="AX282"/>
      <c r="AY282"/>
      <c r="AZ282"/>
      <c r="BA282"/>
      <c r="BB282"/>
      <c r="BC282"/>
      <c r="BD282"/>
      <c r="BE282"/>
      <c r="BF282"/>
      <c r="BG282"/>
      <c r="BH282"/>
      <c r="BI282"/>
      <c r="BJ282"/>
      <c r="BK282"/>
      <c r="BL282"/>
      <c r="BM282"/>
      <c r="BN282"/>
    </row>
    <row r="283" spans="1:66" s="8" customFormat="1" ht="16" x14ac:dyDescent="0.2">
      <c r="A283"/>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s="7"/>
      <c r="AP283" s="7"/>
      <c r="AQ283"/>
      <c r="AR283"/>
      <c r="AS283"/>
      <c r="AT283"/>
      <c r="AU283"/>
      <c r="AV283"/>
      <c r="AW283"/>
      <c r="AX283"/>
      <c r="AY283"/>
      <c r="AZ283"/>
      <c r="BA283"/>
      <c r="BB283"/>
      <c r="BC283"/>
      <c r="BD283"/>
      <c r="BE283"/>
      <c r="BF283"/>
      <c r="BG283"/>
      <c r="BH283"/>
      <c r="BI283"/>
      <c r="BJ283"/>
      <c r="BK283"/>
      <c r="BL283"/>
      <c r="BM283"/>
      <c r="BN283"/>
    </row>
    <row r="284" spans="1:66" s="8" customFormat="1" ht="16" x14ac:dyDescent="0.2">
      <c r="A284"/>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s="7"/>
      <c r="AP284" s="7"/>
      <c r="AQ284"/>
      <c r="AR284"/>
      <c r="AS284"/>
      <c r="AT284"/>
      <c r="AU284"/>
      <c r="AV284"/>
      <c r="AW284"/>
      <c r="AX284"/>
      <c r="AY284"/>
      <c r="AZ284"/>
      <c r="BA284"/>
      <c r="BB284"/>
      <c r="BC284"/>
      <c r="BD284"/>
      <c r="BE284"/>
      <c r="BF284"/>
      <c r="BG284"/>
      <c r="BH284"/>
      <c r="BI284"/>
      <c r="BJ284"/>
      <c r="BK284"/>
      <c r="BL284"/>
      <c r="BM284"/>
      <c r="BN284"/>
    </row>
    <row r="285" spans="1:66" s="8" customFormat="1" ht="16" x14ac:dyDescent="0.2">
      <c r="A285"/>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s="7"/>
      <c r="AP285" s="7"/>
      <c r="AQ285"/>
      <c r="AR285"/>
      <c r="AS285"/>
      <c r="AT285"/>
      <c r="AU285"/>
      <c r="AV285"/>
      <c r="AW285"/>
      <c r="AX285"/>
      <c r="AY285"/>
      <c r="AZ285"/>
      <c r="BA285"/>
      <c r="BB285"/>
      <c r="BC285"/>
      <c r="BD285"/>
      <c r="BE285"/>
      <c r="BF285"/>
      <c r="BG285"/>
      <c r="BH285"/>
      <c r="BI285"/>
      <c r="BJ285"/>
      <c r="BK285"/>
      <c r="BL285"/>
      <c r="BM285"/>
      <c r="BN285"/>
    </row>
    <row r="286" spans="1:66" s="8" customFormat="1" ht="16" x14ac:dyDescent="0.2">
      <c r="A286"/>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s="7"/>
      <c r="AP286" s="7"/>
      <c r="AQ286"/>
      <c r="AR286"/>
      <c r="AS286"/>
      <c r="AT286"/>
      <c r="AU286"/>
      <c r="AV286"/>
      <c r="AW286"/>
      <c r="AX286"/>
      <c r="AY286"/>
      <c r="AZ286"/>
      <c r="BA286"/>
      <c r="BB286"/>
      <c r="BC286"/>
      <c r="BD286"/>
      <c r="BE286"/>
      <c r="BF286"/>
      <c r="BG286"/>
      <c r="BH286"/>
      <c r="BI286"/>
      <c r="BJ286"/>
      <c r="BK286"/>
      <c r="BL286"/>
      <c r="BM286"/>
      <c r="BN286"/>
    </row>
    <row r="287" spans="1:66" s="8" customFormat="1" ht="16" x14ac:dyDescent="0.2">
      <c r="A287"/>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s="7"/>
      <c r="AP287" s="7"/>
      <c r="AQ287"/>
      <c r="AR287"/>
      <c r="AS287"/>
      <c r="AT287"/>
      <c r="AU287"/>
      <c r="AV287"/>
      <c r="AW287"/>
      <c r="AX287"/>
      <c r="AY287"/>
      <c r="AZ287"/>
      <c r="BA287"/>
      <c r="BB287"/>
      <c r="BC287"/>
      <c r="BD287"/>
      <c r="BE287"/>
      <c r="BF287"/>
      <c r="BG287"/>
      <c r="BH287"/>
      <c r="BI287"/>
      <c r="BJ287"/>
      <c r="BK287"/>
      <c r="BL287"/>
      <c r="BM287"/>
      <c r="BN287"/>
    </row>
    <row r="288" spans="1:66" s="8" customFormat="1" ht="16" x14ac:dyDescent="0.2">
      <c r="A288"/>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s="7"/>
      <c r="AP288" s="7"/>
      <c r="AQ288"/>
      <c r="AR288"/>
      <c r="AS288"/>
      <c r="AT288"/>
      <c r="AU288"/>
      <c r="AV288"/>
      <c r="AW288"/>
      <c r="AX288"/>
      <c r="AY288"/>
      <c r="AZ288"/>
      <c r="BA288"/>
      <c r="BB288"/>
      <c r="BC288"/>
      <c r="BD288"/>
      <c r="BE288"/>
      <c r="BF288"/>
      <c r="BG288"/>
      <c r="BH288"/>
      <c r="BI288"/>
      <c r="BJ288"/>
      <c r="BK288"/>
      <c r="BL288"/>
      <c r="BM288"/>
      <c r="BN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row r="293" spans="41:44" x14ac:dyDescent="0.15">
      <c r="AO293" s="7"/>
      <c r="AP293" s="7"/>
      <c r="AQ293"/>
      <c r="AR293"/>
    </row>
    <row r="294" spans="41:44" x14ac:dyDescent="0.15">
      <c r="AO294" s="7"/>
      <c r="AP294" s="7"/>
      <c r="AQ294"/>
      <c r="AR294"/>
    </row>
    <row r="295" spans="41:44" x14ac:dyDescent="0.15">
      <c r="AO295" s="7"/>
      <c r="AP295" s="7"/>
      <c r="AQ295"/>
      <c r="AR295"/>
    </row>
    <row r="296" spans="41:44" x14ac:dyDescent="0.15">
      <c r="AO296" s="7"/>
      <c r="AP296" s="7"/>
      <c r="AQ296"/>
      <c r="AR296"/>
    </row>
    <row r="297" spans="41:44" x14ac:dyDescent="0.15">
      <c r="AO297" s="7"/>
      <c r="AP297" s="7"/>
      <c r="AQ297"/>
      <c r="AR297"/>
    </row>
    <row r="298" spans="41:44" x14ac:dyDescent="0.15">
      <c r="AO298" s="7"/>
      <c r="AP298" s="7"/>
      <c r="AQ298"/>
      <c r="AR298"/>
    </row>
    <row r="299" spans="41:44" x14ac:dyDescent="0.15">
      <c r="AO299" s="7"/>
      <c r="AP299" s="7"/>
      <c r="AQ299"/>
      <c r="AR299"/>
    </row>
    <row r="300" spans="41:44" x14ac:dyDescent="0.15">
      <c r="AO300" s="7"/>
      <c r="AP300" s="7"/>
      <c r="AQ300"/>
      <c r="AR300"/>
    </row>
    <row r="301" spans="41:44" x14ac:dyDescent="0.15">
      <c r="AO301" s="7"/>
      <c r="AP301" s="7"/>
      <c r="AQ301"/>
      <c r="AR301"/>
    </row>
    <row r="302" spans="41:44" x14ac:dyDescent="0.15">
      <c r="AO302" s="7"/>
      <c r="AP302" s="7"/>
      <c r="AQ302"/>
      <c r="AR302"/>
    </row>
    <row r="303" spans="41:44" x14ac:dyDescent="0.15">
      <c r="AO303" s="7"/>
      <c r="AP303" s="7"/>
      <c r="AQ303"/>
      <c r="AR303"/>
    </row>
    <row r="304" spans="41:44" x14ac:dyDescent="0.15">
      <c r="AO304" s="7"/>
      <c r="AP304" s="7"/>
      <c r="AQ304"/>
      <c r="AR304"/>
    </row>
    <row r="305" spans="41:44" x14ac:dyDescent="0.15">
      <c r="AO305" s="7"/>
      <c r="AP305" s="7"/>
      <c r="AQ305"/>
      <c r="AR305"/>
    </row>
    <row r="306" spans="41:44" x14ac:dyDescent="0.15">
      <c r="AO306" s="7"/>
      <c r="AP306" s="7"/>
      <c r="AQ306"/>
      <c r="AR306"/>
    </row>
    <row r="307" spans="41:44" x14ac:dyDescent="0.15">
      <c r="AO307" s="7"/>
      <c r="AP307" s="7"/>
      <c r="AQ307"/>
      <c r="AR307"/>
    </row>
    <row r="308" spans="41:44" x14ac:dyDescent="0.15">
      <c r="AO308" s="7"/>
      <c r="AP308" s="7"/>
      <c r="AQ308"/>
      <c r="AR308"/>
    </row>
    <row r="309" spans="41:44" x14ac:dyDescent="0.15">
      <c r="AO309" s="7"/>
      <c r="AP309" s="7"/>
      <c r="AQ309"/>
      <c r="AR309"/>
    </row>
    <row r="310" spans="41:44" x14ac:dyDescent="0.15">
      <c r="AO310" s="7"/>
      <c r="AP310" s="7"/>
      <c r="AQ310"/>
      <c r="AR310"/>
    </row>
    <row r="311" spans="41:44" x14ac:dyDescent="0.15">
      <c r="AO311" s="7"/>
      <c r="AP311" s="7"/>
      <c r="AQ311"/>
      <c r="AR311"/>
    </row>
    <row r="312" spans="41:44" x14ac:dyDescent="0.15">
      <c r="AO312" s="7"/>
      <c r="AP312" s="7"/>
      <c r="AQ312"/>
      <c r="AR312"/>
    </row>
    <row r="313" spans="41:44" x14ac:dyDescent="0.15">
      <c r="AO313" s="7"/>
      <c r="AP313" s="7"/>
      <c r="AQ313"/>
      <c r="AR313"/>
    </row>
    <row r="314" spans="41:44" x14ac:dyDescent="0.15">
      <c r="AO314" s="7"/>
      <c r="AP314" s="7"/>
      <c r="AQ314"/>
      <c r="AR314"/>
    </row>
    <row r="315" spans="41:44" x14ac:dyDescent="0.15">
      <c r="AO315" s="7"/>
      <c r="AP315" s="7"/>
      <c r="AQ315"/>
      <c r="AR315"/>
    </row>
    <row r="316" spans="41:44" x14ac:dyDescent="0.15">
      <c r="AO316" s="7"/>
      <c r="AP316" s="7"/>
      <c r="AQ316"/>
      <c r="AR316"/>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49875-D5D1-E04D-ADEA-D26739AF473B}">
  <dimension ref="A1:BP276"/>
  <sheetViews>
    <sheetView topLeftCell="BK1" zoomScaleNormal="100" workbookViewId="0">
      <selection activeCell="BP29" sqref="BP29"/>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7"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1066.4100000000001</v>
      </c>
      <c r="C19" s="6">
        <v>99.966584180200996</v>
      </c>
      <c r="D19">
        <v>68.065299999999993</v>
      </c>
      <c r="E19">
        <v>0.53049999999999997</v>
      </c>
      <c r="F19">
        <v>14.8028</v>
      </c>
      <c r="G19">
        <v>3.6089000000000002</v>
      </c>
      <c r="H19">
        <v>9.4200000000000006E-2</v>
      </c>
      <c r="I19">
        <v>1.6358999999999999</v>
      </c>
      <c r="J19">
        <v>3.8631000000000002</v>
      </c>
      <c r="K19">
        <v>3.4733000000000001</v>
      </c>
      <c r="L19">
        <v>2.8155999999999999</v>
      </c>
      <c r="M19">
        <v>0.11890000000000001</v>
      </c>
      <c r="N19">
        <v>0.99139999999999995</v>
      </c>
      <c r="O19">
        <v>0</v>
      </c>
      <c r="P19" s="17">
        <f t="shared" ref="P19:P26" si="0">SUM(D19:M19)+O19</f>
        <v>99.008500000000012</v>
      </c>
      <c r="Q19" s="17">
        <f t="shared" ref="Q19:Z26" si="1">(D19/$P19)*(100-$N19)</f>
        <v>68.065368746925756</v>
      </c>
      <c r="R19" s="17">
        <f t="shared" si="1"/>
        <v>0.53050053581258161</v>
      </c>
      <c r="S19" s="17">
        <f t="shared" si="1"/>
        <v>14.802814951039556</v>
      </c>
      <c r="T19" s="17">
        <f t="shared" si="1"/>
        <v>3.6089036450405771</v>
      </c>
      <c r="U19" s="17">
        <f t="shared" si="1"/>
        <v>9.4200095143346277E-2</v>
      </c>
      <c r="V19" s="17">
        <f t="shared" si="1"/>
        <v>1.6359016522823795</v>
      </c>
      <c r="W19" s="17">
        <f t="shared" si="1"/>
        <v>3.8631039017862103</v>
      </c>
      <c r="X19" s="17">
        <f t="shared" si="1"/>
        <v>3.4733035080826391</v>
      </c>
      <c r="Y19" s="17">
        <f t="shared" si="1"/>
        <v>2.8156028437962393</v>
      </c>
      <c r="Z19" s="17">
        <f t="shared" si="1"/>
        <v>0.11890012009069928</v>
      </c>
      <c r="AA19" s="17">
        <f t="shared" ref="AA19:AA26" si="2">N19</f>
        <v>0.99139999999999995</v>
      </c>
      <c r="AB19" s="17">
        <f t="shared" ref="AB19:AB26" si="3">(O19/$P19)*(100-$N19)</f>
        <v>0</v>
      </c>
      <c r="AC19" s="18">
        <f t="shared" ref="AC19:AN26" si="4">$AP19*Q19/D$18</f>
        <v>71.357814453621202</v>
      </c>
      <c r="AD19" s="18">
        <f t="shared" si="4"/>
        <v>0.41833979044896485</v>
      </c>
      <c r="AE19" s="18">
        <f t="shared" si="4"/>
        <v>9.1452564232028326</v>
      </c>
      <c r="AF19" s="18">
        <f t="shared" si="4"/>
        <v>3.1639522332887049</v>
      </c>
      <c r="AG19" s="18">
        <f t="shared" si="4"/>
        <v>8.3645303469796192E-2</v>
      </c>
      <c r="AH19" s="18">
        <f t="shared" si="4"/>
        <v>2.5570166076786718</v>
      </c>
      <c r="AI19" s="18">
        <f t="shared" si="4"/>
        <v>4.3392011998926305</v>
      </c>
      <c r="AJ19" s="18">
        <f t="shared" si="4"/>
        <v>3.5299826182722054</v>
      </c>
      <c r="AK19" s="18">
        <f t="shared" si="4"/>
        <v>1.8827900573982776</v>
      </c>
      <c r="AL19" s="18">
        <f t="shared" si="4"/>
        <v>5.2766573849624493E-2</v>
      </c>
      <c r="AM19" s="18">
        <f t="shared" si="4"/>
        <v>3.4692347388770699</v>
      </c>
      <c r="AN19" s="18">
        <f t="shared" si="4"/>
        <v>0</v>
      </c>
      <c r="AO19" s="18">
        <f t="shared" ref="AO19:AO26" si="5">SUM(AC19:AN19)</f>
        <v>100</v>
      </c>
      <c r="AP19" s="17">
        <f t="shared" ref="AP19:AP26" si="6">100/(Q19/D$18+R19/E$18+S19/F$18+T19/G$18+U19/H$18+V19/I$18+W19/J$18+X19/K$18+Y19/L$18+Z19/M$18+AA19/N$18+AB19/N$18)</f>
        <v>62.991420753001961</v>
      </c>
      <c r="AQ19" s="19">
        <f t="shared" ref="AQ19:AQ26" si="7">$K$5*(AC19+AD19)</f>
        <v>11455.4742173536</v>
      </c>
      <c r="AR19" s="19">
        <f t="shared" ref="AR19:AR26" si="8">$K$6*AE19</f>
        <v>-1585.238748397979</v>
      </c>
      <c r="AS19" s="20">
        <f t="shared" ref="AS19:AS26" si="9">$K$7*(AF19+AG19+AL19)</f>
        <v>238.05526329816408</v>
      </c>
      <c r="AT19" s="21">
        <f t="shared" ref="AT19:AT26" si="10">$K$8*AH19</f>
        <v>193.54058703519866</v>
      </c>
      <c r="AU19" s="21">
        <f t="shared" ref="AU19:AU26" si="11">$K$9*AI19</f>
        <v>-169.14206277181472</v>
      </c>
      <c r="AV19" s="21">
        <f t="shared" ref="AV19:AV26" si="12">K$10*(AJ19+AM19+AN19)</f>
        <v>-588.49419538911104</v>
      </c>
      <c r="AW19" s="21">
        <f t="shared" ref="AW19:AW26" si="13">$K$11*(AM19+AN19+LN(1+AM19))</f>
        <v>702.95160666616118</v>
      </c>
      <c r="AX19" s="21">
        <f t="shared" ref="AX19:AX26" si="14">$K$12*(AC19+AD19)*(AF19+AG19+AH19)</f>
        <v>-1012.4178987849943</v>
      </c>
      <c r="AY19" s="21">
        <f t="shared" ref="AY19:AY26" si="15">$K$13*(AC19+AD19+AE19+AL19)*(AJ19+AK19+AM19)</f>
        <v>-654.48405080471048</v>
      </c>
      <c r="AZ19" s="21">
        <f t="shared" ref="AZ19:AZ26" si="16">$K$14*(AE19)*(AJ19+AK19)</f>
        <v>872.21103968100624</v>
      </c>
      <c r="BA19" s="21">
        <f t="shared" ref="BA19:BA26" si="17">$M$5*AC19</f>
        <v>196.23398974745831</v>
      </c>
      <c r="BB19" s="20">
        <f t="shared" ref="BB19:BB26" si="18">$M$6*(AD19+AE19)</f>
        <v>150.33973247860627</v>
      </c>
      <c r="BC19" s="20">
        <f t="shared" ref="BC19:BC26" si="19">$M$7*(AF19+AG19+AH19)</f>
        <v>48.294389681717277</v>
      </c>
      <c r="BD19" s="20">
        <f t="shared" ref="BD19:BD26" si="20">$M$8*AI19</f>
        <v>44.259852238904827</v>
      </c>
      <c r="BE19" s="20">
        <f t="shared" ref="BE19:BE26" si="21">$M$9*(AJ19+AK19)</f>
        <v>-66.522976183990238</v>
      </c>
      <c r="BF19" s="20">
        <f t="shared" ref="BF19:BF26" si="22">$M$10*(LN(1+AM19+AN19))</f>
        <v>-149.03299955176158</v>
      </c>
      <c r="BG19" s="20">
        <f t="shared" ref="BG19:BG26" si="23">$M$11*(SUM(AE19:AI19)-AL19)*(AJ19+AK19+AM19+AN19)</f>
        <v>51.257101607637637</v>
      </c>
      <c r="BH19" s="16">
        <f t="shared" ref="BH19:BH26" si="24">$K$4</f>
        <v>-4.55</v>
      </c>
      <c r="BI19" s="18">
        <f t="shared" ref="BI19:BI26" si="25">SUM(AQ19:AZ19)</f>
        <v>9452.455757885522</v>
      </c>
      <c r="BJ19" s="18">
        <f t="shared" ref="BJ19:BJ26" si="26">SUM(BA19:BG19)</f>
        <v>274.82909001857251</v>
      </c>
      <c r="BK19" s="19">
        <f t="shared" ref="BK19:BK26" si="27">(BI19/(12-BH19))+BJ19</f>
        <v>845.97445303280347</v>
      </c>
      <c r="BL19" s="18">
        <f t="shared" ref="BL19:BL26" si="28">BI19/(BK19*(1-$BJ19/$BK19)^2)</f>
        <v>24.51368443893686</v>
      </c>
      <c r="BM19" s="17">
        <f t="shared" ref="BM19:BM26" si="29">BH19+BI19/((B19+273.15)-BJ19)</f>
        <v>4.3277884339343595</v>
      </c>
      <c r="BN19" s="17">
        <f t="shared" ref="BN19:BN26" si="30">100-C19</f>
        <v>3.3415819799003543E-2</v>
      </c>
      <c r="BO19" s="17">
        <f>BN19/100</f>
        <v>3.3415819799003543E-4</v>
      </c>
      <c r="BP19" s="53">
        <f>(10^BM19)*EXP(6*BO19)</f>
        <v>21313.715886621943</v>
      </c>
    </row>
    <row r="20" spans="1:68" s="8" customFormat="1" ht="16" x14ac:dyDescent="0.2">
      <c r="A20">
        <v>2</v>
      </c>
      <c r="B20">
        <v>1063.4100000000001</v>
      </c>
      <c r="C20" s="6">
        <v>99.305682275289001</v>
      </c>
      <c r="D20">
        <v>68.152100000000004</v>
      </c>
      <c r="E20">
        <v>0.53400000000000003</v>
      </c>
      <c r="F20">
        <v>14.7111</v>
      </c>
      <c r="G20">
        <v>3.6328999999999998</v>
      </c>
      <c r="H20">
        <v>9.4899999999999998E-2</v>
      </c>
      <c r="I20">
        <v>1.6468</v>
      </c>
      <c r="J20">
        <v>3.8172999999999999</v>
      </c>
      <c r="K20">
        <v>3.4618000000000002</v>
      </c>
      <c r="L20">
        <v>2.8313999999999999</v>
      </c>
      <c r="M20">
        <v>0.1197</v>
      </c>
      <c r="N20">
        <v>0.998</v>
      </c>
      <c r="O20">
        <v>0</v>
      </c>
      <c r="P20" s="17">
        <f t="shared" si="0"/>
        <v>99.00200000000001</v>
      </c>
      <c r="Q20" s="17">
        <f t="shared" si="1"/>
        <v>68.152100000000004</v>
      </c>
      <c r="R20" s="17">
        <f t="shared" si="1"/>
        <v>0.53400000000000003</v>
      </c>
      <c r="S20" s="17">
        <f t="shared" si="1"/>
        <v>14.711099999999998</v>
      </c>
      <c r="T20" s="17">
        <f t="shared" si="1"/>
        <v>3.6328999999999989</v>
      </c>
      <c r="U20" s="17">
        <f t="shared" si="1"/>
        <v>9.4899999999999984E-2</v>
      </c>
      <c r="V20" s="17">
        <f t="shared" si="1"/>
        <v>1.6467999999999998</v>
      </c>
      <c r="W20" s="17">
        <f t="shared" si="1"/>
        <v>3.8172999999999995</v>
      </c>
      <c r="X20" s="17">
        <f t="shared" si="1"/>
        <v>3.4617999999999998</v>
      </c>
      <c r="Y20" s="17">
        <f t="shared" si="1"/>
        <v>2.8313999999999995</v>
      </c>
      <c r="Z20" s="17">
        <f t="shared" si="1"/>
        <v>0.11969999999999999</v>
      </c>
      <c r="AA20" s="17">
        <f t="shared" si="2"/>
        <v>0.998</v>
      </c>
      <c r="AB20" s="17">
        <f t="shared" si="3"/>
        <v>0</v>
      </c>
      <c r="AC20" s="18">
        <f t="shared" si="4"/>
        <v>71.415466971319333</v>
      </c>
      <c r="AD20" s="18">
        <f t="shared" si="4"/>
        <v>0.4209032742298433</v>
      </c>
      <c r="AE20" s="18">
        <f t="shared" si="4"/>
        <v>9.0843618372577097</v>
      </c>
      <c r="AF20" s="18">
        <f t="shared" si="4"/>
        <v>3.1835067453619783</v>
      </c>
      <c r="AG20" s="18">
        <f t="shared" si="4"/>
        <v>8.4227542911349915E-2</v>
      </c>
      <c r="AH20" s="18">
        <f t="shared" si="4"/>
        <v>2.5728526565132421</v>
      </c>
      <c r="AI20" s="18">
        <f t="shared" si="4"/>
        <v>4.2857554953985062</v>
      </c>
      <c r="AJ20" s="18">
        <f t="shared" si="4"/>
        <v>3.5166529019190151</v>
      </c>
      <c r="AK20" s="18">
        <f t="shared" si="4"/>
        <v>1.8924718502483306</v>
      </c>
      <c r="AL20" s="18">
        <f t="shared" si="4"/>
        <v>5.3096812803663178E-2</v>
      </c>
      <c r="AM20" s="18">
        <f t="shared" si="4"/>
        <v>3.4907039120370262</v>
      </c>
      <c r="AN20" s="18">
        <f t="shared" si="4"/>
        <v>0</v>
      </c>
      <c r="AO20" s="18">
        <f t="shared" si="5"/>
        <v>100</v>
      </c>
      <c r="AP20" s="17">
        <f t="shared" si="6"/>
        <v>62.962085291160832</v>
      </c>
      <c r="AQ20" s="19">
        <f t="shared" si="7"/>
        <v>11465.084691189648</v>
      </c>
      <c r="AR20" s="19">
        <f t="shared" si="8"/>
        <v>-1574.6832808702513</v>
      </c>
      <c r="AS20" s="20">
        <f t="shared" si="9"/>
        <v>239.53154732068336</v>
      </c>
      <c r="AT20" s="21">
        <f t="shared" si="10"/>
        <v>194.7392175714873</v>
      </c>
      <c r="AU20" s="21">
        <f t="shared" si="11"/>
        <v>-167.05874921063375</v>
      </c>
      <c r="AV20" s="21">
        <f t="shared" si="12"/>
        <v>-589.17856091742397</v>
      </c>
      <c r="AW20" s="21">
        <f t="shared" si="13"/>
        <v>706.66865106717228</v>
      </c>
      <c r="AX20" s="21">
        <f t="shared" si="14"/>
        <v>-1019.5467559073319</v>
      </c>
      <c r="AY20" s="21">
        <f t="shared" si="15"/>
        <v>-655.79441514453686</v>
      </c>
      <c r="AZ20" s="21">
        <f t="shared" si="16"/>
        <v>865.81942682880094</v>
      </c>
      <c r="BA20" s="21">
        <f t="shared" si="17"/>
        <v>196.39253417112818</v>
      </c>
      <c r="BB20" s="20">
        <f t="shared" si="18"/>
        <v>149.42276755258433</v>
      </c>
      <c r="BC20" s="20">
        <f t="shared" si="19"/>
        <v>48.59368338062427</v>
      </c>
      <c r="BD20" s="20">
        <f t="shared" si="20"/>
        <v>43.714706053064759</v>
      </c>
      <c r="BE20" s="20">
        <f t="shared" si="21"/>
        <v>-66.478143204136671</v>
      </c>
      <c r="BF20" s="20">
        <f t="shared" si="22"/>
        <v>-149.51002192200608</v>
      </c>
      <c r="BG20" s="20">
        <f t="shared" si="23"/>
        <v>51.149827215411264</v>
      </c>
      <c r="BH20" s="16">
        <f t="shared" si="24"/>
        <v>-4.55</v>
      </c>
      <c r="BI20" s="18">
        <f t="shared" si="25"/>
        <v>9465.5817719276129</v>
      </c>
      <c r="BJ20" s="18">
        <f t="shared" si="26"/>
        <v>273.28535324667007</v>
      </c>
      <c r="BK20" s="19">
        <f t="shared" si="27"/>
        <v>845.22382889184303</v>
      </c>
      <c r="BL20" s="18">
        <f t="shared" si="28"/>
        <v>24.45797050527224</v>
      </c>
      <c r="BM20" s="17">
        <f t="shared" si="29"/>
        <v>4.3522923671042291</v>
      </c>
      <c r="BN20" s="17">
        <f t="shared" si="30"/>
        <v>0.69431772471099862</v>
      </c>
      <c r="BO20" s="17">
        <f t="shared" ref="BO20:BO26" si="31">BN20/100</f>
        <v>6.9431772471099861E-3</v>
      </c>
      <c r="BP20" s="53">
        <f t="shared" ref="BP20:BP26" si="32">(10^BM20)*EXP(6*BO20)</f>
        <v>23463.060934872246</v>
      </c>
    </row>
    <row r="21" spans="1:68" s="8" customFormat="1" ht="16" x14ac:dyDescent="0.2">
      <c r="A21">
        <v>3</v>
      </c>
      <c r="B21">
        <v>1060.4100000000001</v>
      </c>
      <c r="C21" s="6">
        <v>98.649649456073007</v>
      </c>
      <c r="D21">
        <v>68.237700000000004</v>
      </c>
      <c r="E21">
        <v>0.53759999999999997</v>
      </c>
      <c r="F21">
        <v>14.62</v>
      </c>
      <c r="G21">
        <v>3.6570999999999998</v>
      </c>
      <c r="H21">
        <v>9.5500000000000002E-2</v>
      </c>
      <c r="I21">
        <v>1.6577999999999999</v>
      </c>
      <c r="J21">
        <v>3.7726000000000002</v>
      </c>
      <c r="K21">
        <v>3.4495</v>
      </c>
      <c r="L21">
        <v>2.8471000000000002</v>
      </c>
      <c r="M21">
        <v>0.1205</v>
      </c>
      <c r="N21">
        <v>1.0046999999999999</v>
      </c>
      <c r="O21">
        <v>0</v>
      </c>
      <c r="P21" s="17">
        <f t="shared" si="0"/>
        <v>98.995400000000004</v>
      </c>
      <c r="Q21" s="17">
        <f t="shared" si="1"/>
        <v>68.237631069827486</v>
      </c>
      <c r="R21" s="17">
        <f t="shared" si="1"/>
        <v>0.53759945694446409</v>
      </c>
      <c r="S21" s="17">
        <f t="shared" si="1"/>
        <v>14.619985231637024</v>
      </c>
      <c r="T21" s="17">
        <f t="shared" si="1"/>
        <v>3.6570963057879458</v>
      </c>
      <c r="U21" s="17">
        <f t="shared" si="1"/>
        <v>9.5499903530871122E-2</v>
      </c>
      <c r="V21" s="17">
        <f t="shared" si="1"/>
        <v>1.6577983253767343</v>
      </c>
      <c r="W21" s="17">
        <f t="shared" si="1"/>
        <v>3.7725961891158581</v>
      </c>
      <c r="X21" s="17">
        <f t="shared" si="1"/>
        <v>3.4494965154946597</v>
      </c>
      <c r="Y21" s="17">
        <f t="shared" si="1"/>
        <v>2.8470971240077825</v>
      </c>
      <c r="Z21" s="17">
        <f t="shared" si="1"/>
        <v>0.12049987827717248</v>
      </c>
      <c r="AA21" s="17">
        <f t="shared" si="2"/>
        <v>1.0046999999999999</v>
      </c>
      <c r="AB21" s="17">
        <f t="shared" si="3"/>
        <v>0</v>
      </c>
      <c r="AC21" s="18">
        <f t="shared" si="4"/>
        <v>71.471708880822703</v>
      </c>
      <c r="AD21" s="18">
        <f t="shared" si="4"/>
        <v>0.42354255808569558</v>
      </c>
      <c r="AE21" s="18">
        <f t="shared" si="4"/>
        <v>9.0238817844562789</v>
      </c>
      <c r="AF21" s="18">
        <f t="shared" si="4"/>
        <v>3.2032137118944779</v>
      </c>
      <c r="AG21" s="18">
        <f t="shared" si="4"/>
        <v>8.4720408061427971E-2</v>
      </c>
      <c r="AH21" s="18">
        <f t="shared" si="4"/>
        <v>2.5888264707966822</v>
      </c>
      <c r="AI21" s="18">
        <f t="shared" si="4"/>
        <v>4.2335881501451578</v>
      </c>
      <c r="AJ21" s="18">
        <f t="shared" si="4"/>
        <v>3.5025184272082588</v>
      </c>
      <c r="AK21" s="18">
        <f t="shared" si="4"/>
        <v>1.9020751426487701</v>
      </c>
      <c r="AL21" s="18">
        <f t="shared" si="4"/>
        <v>5.3426668935348608E-2</v>
      </c>
      <c r="AM21" s="18">
        <f t="shared" si="4"/>
        <v>3.5124977969452074</v>
      </c>
      <c r="AN21" s="18">
        <f t="shared" si="4"/>
        <v>0</v>
      </c>
      <c r="AO21" s="18">
        <f t="shared" si="5"/>
        <v>100</v>
      </c>
      <c r="AP21" s="17">
        <f t="shared" si="6"/>
        <v>62.932689203553984</v>
      </c>
      <c r="AQ21" s="19">
        <f t="shared" si="7"/>
        <v>11474.482129649781</v>
      </c>
      <c r="AR21" s="19">
        <f t="shared" si="8"/>
        <v>-1564.1996685176514</v>
      </c>
      <c r="AS21" s="20">
        <f t="shared" si="9"/>
        <v>241.01235370272616</v>
      </c>
      <c r="AT21" s="21">
        <f t="shared" si="10"/>
        <v>195.94827557460087</v>
      </c>
      <c r="AU21" s="21">
        <f t="shared" si="11"/>
        <v>-165.02526609265823</v>
      </c>
      <c r="AV21" s="21">
        <f t="shared" si="12"/>
        <v>-589.82256412682341</v>
      </c>
      <c r="AW21" s="21">
        <f t="shared" si="13"/>
        <v>710.43860542883431</v>
      </c>
      <c r="AX21" s="21">
        <f t="shared" si="14"/>
        <v>-1026.7021681737733</v>
      </c>
      <c r="AY21" s="21">
        <f t="shared" si="15"/>
        <v>-657.05614043479011</v>
      </c>
      <c r="AZ21" s="21">
        <f t="shared" si="16"/>
        <v>859.33468529598235</v>
      </c>
      <c r="BA21" s="21">
        <f t="shared" si="17"/>
        <v>196.54719942226242</v>
      </c>
      <c r="BB21" s="20">
        <f t="shared" si="18"/>
        <v>148.51351066475985</v>
      </c>
      <c r="BC21" s="20">
        <f t="shared" si="19"/>
        <v>48.894648115061536</v>
      </c>
      <c r="BD21" s="20">
        <f t="shared" si="20"/>
        <v>43.182599131480607</v>
      </c>
      <c r="BE21" s="20">
        <f t="shared" si="21"/>
        <v>-66.422454973542884</v>
      </c>
      <c r="BF21" s="20">
        <f t="shared" si="22"/>
        <v>-149.99193216042343</v>
      </c>
      <c r="BG21" s="20">
        <f t="shared" si="23"/>
        <v>51.043581401915333</v>
      </c>
      <c r="BH21" s="16">
        <f t="shared" si="24"/>
        <v>-4.55</v>
      </c>
      <c r="BI21" s="18">
        <f t="shared" si="25"/>
        <v>9478.4102423062286</v>
      </c>
      <c r="BJ21" s="18">
        <f t="shared" si="26"/>
        <v>271.76715160151343</v>
      </c>
      <c r="BK21" s="19">
        <f t="shared" si="27"/>
        <v>844.4807614085363</v>
      </c>
      <c r="BL21" s="18">
        <f t="shared" si="28"/>
        <v>24.403395278175022</v>
      </c>
      <c r="BM21" s="17">
        <f t="shared" si="29"/>
        <v>4.3767979687399636</v>
      </c>
      <c r="BN21" s="17">
        <f t="shared" si="30"/>
        <v>1.3503505439269929</v>
      </c>
      <c r="BO21" s="17">
        <f t="shared" si="31"/>
        <v>1.350350543926993E-2</v>
      </c>
      <c r="BP21" s="53">
        <f t="shared" si="32"/>
        <v>25821.707432412317</v>
      </c>
    </row>
    <row r="22" spans="1:68" s="8" customFormat="1" ht="16" x14ac:dyDescent="0.2">
      <c r="A22">
        <v>4</v>
      </c>
      <c r="B22">
        <v>1057.4100000000001</v>
      </c>
      <c r="C22" s="6">
        <v>97.998711522283003</v>
      </c>
      <c r="D22">
        <v>68.322100000000006</v>
      </c>
      <c r="E22">
        <v>0.54110000000000003</v>
      </c>
      <c r="F22">
        <v>14.5296</v>
      </c>
      <c r="G22">
        <v>3.6814</v>
      </c>
      <c r="H22">
        <v>9.6100000000000005E-2</v>
      </c>
      <c r="I22">
        <v>1.6688000000000001</v>
      </c>
      <c r="J22">
        <v>3.7290000000000001</v>
      </c>
      <c r="K22">
        <v>3.4363999999999999</v>
      </c>
      <c r="L22">
        <v>2.8628</v>
      </c>
      <c r="M22">
        <v>0.12130000000000001</v>
      </c>
      <c r="N22">
        <v>1.0113000000000001</v>
      </c>
      <c r="O22">
        <v>0</v>
      </c>
      <c r="P22" s="17">
        <f t="shared" si="0"/>
        <v>98.988600000000034</v>
      </c>
      <c r="Q22" s="17">
        <f t="shared" si="1"/>
        <v>68.32216902016998</v>
      </c>
      <c r="R22" s="17">
        <f t="shared" si="1"/>
        <v>0.54110054662860152</v>
      </c>
      <c r="S22" s="17">
        <f t="shared" si="1"/>
        <v>14.52961467805383</v>
      </c>
      <c r="T22" s="17">
        <f t="shared" si="1"/>
        <v>3.6814037190141073</v>
      </c>
      <c r="U22" s="17">
        <f t="shared" si="1"/>
        <v>9.610009708188616E-2</v>
      </c>
      <c r="V22" s="17">
        <f t="shared" si="1"/>
        <v>1.6688016858506933</v>
      </c>
      <c r="W22" s="17">
        <f t="shared" si="1"/>
        <v>3.7290037671004521</v>
      </c>
      <c r="X22" s="17">
        <f t="shared" si="1"/>
        <v>3.4364034715108596</v>
      </c>
      <c r="Y22" s="17">
        <f t="shared" si="1"/>
        <v>2.8628028920501944</v>
      </c>
      <c r="Z22" s="17">
        <f t="shared" si="1"/>
        <v>0.12130012253936308</v>
      </c>
      <c r="AA22" s="17">
        <f t="shared" si="2"/>
        <v>1.0113000000000001</v>
      </c>
      <c r="AB22" s="17">
        <f t="shared" si="3"/>
        <v>0</v>
      </c>
      <c r="AC22" s="18">
        <f t="shared" si="4"/>
        <v>71.527181080154662</v>
      </c>
      <c r="AD22" s="18">
        <f t="shared" si="4"/>
        <v>0.42610383818641151</v>
      </c>
      <c r="AE22" s="18">
        <f t="shared" si="4"/>
        <v>8.9639577311090566</v>
      </c>
      <c r="AF22" s="18">
        <f t="shared" si="4"/>
        <v>3.223014088843958</v>
      </c>
      <c r="AG22" s="18">
        <f t="shared" si="4"/>
        <v>8.5213454557378568E-2</v>
      </c>
      <c r="AH22" s="18">
        <f t="shared" si="4"/>
        <v>2.6048049792431294</v>
      </c>
      <c r="AI22" s="18">
        <f t="shared" si="4"/>
        <v>4.1827349655157278</v>
      </c>
      <c r="AJ22" s="18">
        <f t="shared" si="4"/>
        <v>3.4876115472103248</v>
      </c>
      <c r="AK22" s="18">
        <f t="shared" si="4"/>
        <v>1.911683863072225</v>
      </c>
      <c r="AL22" s="18">
        <f t="shared" si="4"/>
        <v>5.3756621758680324E-2</v>
      </c>
      <c r="AM22" s="18">
        <f t="shared" si="4"/>
        <v>3.5339378303484508</v>
      </c>
      <c r="AN22" s="18">
        <f t="shared" si="4"/>
        <v>0</v>
      </c>
      <c r="AO22" s="18">
        <f t="shared" si="5"/>
        <v>99.999999999999986</v>
      </c>
      <c r="AP22" s="17">
        <f t="shared" si="6"/>
        <v>62.903604157126928</v>
      </c>
      <c r="AQ22" s="19">
        <f t="shared" si="7"/>
        <v>11483.744272967235</v>
      </c>
      <c r="AR22" s="19">
        <f t="shared" si="8"/>
        <v>-1553.8124331104439</v>
      </c>
      <c r="AS22" s="20">
        <f t="shared" si="9"/>
        <v>242.499917832992</v>
      </c>
      <c r="AT22" s="21">
        <f t="shared" si="10"/>
        <v>197.15768887891247</v>
      </c>
      <c r="AU22" s="21">
        <f t="shared" si="11"/>
        <v>-163.04300895580306</v>
      </c>
      <c r="AV22" s="21">
        <f t="shared" si="12"/>
        <v>-590.37187166514184</v>
      </c>
      <c r="AW22" s="21">
        <f t="shared" si="13"/>
        <v>714.14412801726326</v>
      </c>
      <c r="AX22" s="21">
        <f t="shared" si="14"/>
        <v>-1033.8729366148079</v>
      </c>
      <c r="AY22" s="21">
        <f t="shared" si="15"/>
        <v>-658.23286821717068</v>
      </c>
      <c r="AZ22" s="21">
        <f t="shared" si="16"/>
        <v>852.79136382228376</v>
      </c>
      <c r="BA22" s="21">
        <f t="shared" si="17"/>
        <v>196.69974797042534</v>
      </c>
      <c r="BB22" s="20">
        <f t="shared" si="18"/>
        <v>147.61176786932478</v>
      </c>
      <c r="BC22" s="20">
        <f t="shared" si="19"/>
        <v>49.196430588401959</v>
      </c>
      <c r="BD22" s="20">
        <f t="shared" si="20"/>
        <v>42.663896648260419</v>
      </c>
      <c r="BE22" s="20">
        <f t="shared" si="21"/>
        <v>-66.357340592372537</v>
      </c>
      <c r="BF22" s="20">
        <f t="shared" si="22"/>
        <v>-150.46375222495325</v>
      </c>
      <c r="BG22" s="20">
        <f t="shared" si="23"/>
        <v>50.935425133701116</v>
      </c>
      <c r="BH22" s="16">
        <f t="shared" si="24"/>
        <v>-4.55</v>
      </c>
      <c r="BI22" s="18">
        <f t="shared" si="25"/>
        <v>9491.0042529553211</v>
      </c>
      <c r="BJ22" s="18">
        <f t="shared" si="26"/>
        <v>270.2861753927877</v>
      </c>
      <c r="BK22" s="19">
        <f t="shared" si="27"/>
        <v>843.76075261063193</v>
      </c>
      <c r="BL22" s="18">
        <f t="shared" si="28"/>
        <v>24.350234536031401</v>
      </c>
      <c r="BM22" s="17">
        <f t="shared" si="29"/>
        <v>4.4014652089721702</v>
      </c>
      <c r="BN22" s="17">
        <f t="shared" si="30"/>
        <v>2.0012884777169972</v>
      </c>
      <c r="BO22" s="17">
        <f t="shared" si="31"/>
        <v>2.0012884777169972E-2</v>
      </c>
      <c r="BP22" s="53">
        <f t="shared" si="32"/>
        <v>28419.348749610363</v>
      </c>
    </row>
    <row r="23" spans="1:68" s="8" customFormat="1" ht="16" x14ac:dyDescent="0.2">
      <c r="A23">
        <v>5</v>
      </c>
      <c r="B23">
        <v>1054.4100000000001</v>
      </c>
      <c r="C23" s="6">
        <v>97.353080001571001</v>
      </c>
      <c r="D23">
        <v>68.405299999999997</v>
      </c>
      <c r="E23">
        <v>0.54469999999999996</v>
      </c>
      <c r="F23">
        <v>14.4399</v>
      </c>
      <c r="G23">
        <v>3.7058</v>
      </c>
      <c r="H23">
        <v>9.6799999999999997E-2</v>
      </c>
      <c r="I23">
        <v>1.6798999999999999</v>
      </c>
      <c r="J23">
        <v>3.6865000000000001</v>
      </c>
      <c r="K23">
        <v>3.4224999999999999</v>
      </c>
      <c r="L23">
        <v>2.8784999999999998</v>
      </c>
      <c r="M23">
        <v>0.1221</v>
      </c>
      <c r="N23">
        <v>1.018</v>
      </c>
      <c r="O23">
        <v>0</v>
      </c>
      <c r="P23" s="17">
        <f t="shared" si="0"/>
        <v>98.981999999999999</v>
      </c>
      <c r="Q23" s="17">
        <f t="shared" si="1"/>
        <v>68.405299999999997</v>
      </c>
      <c r="R23" s="17">
        <f t="shared" si="1"/>
        <v>0.54469999999999996</v>
      </c>
      <c r="S23" s="17">
        <f t="shared" si="1"/>
        <v>14.439900000000002</v>
      </c>
      <c r="T23" s="17">
        <f t="shared" si="1"/>
        <v>3.7057999999999995</v>
      </c>
      <c r="U23" s="17">
        <f t="shared" si="1"/>
        <v>9.6799999999999997E-2</v>
      </c>
      <c r="V23" s="17">
        <f t="shared" si="1"/>
        <v>1.6798999999999999</v>
      </c>
      <c r="W23" s="17">
        <f t="shared" si="1"/>
        <v>3.6865000000000001</v>
      </c>
      <c r="X23" s="17">
        <f t="shared" si="1"/>
        <v>3.4224999999999999</v>
      </c>
      <c r="Y23" s="17">
        <f t="shared" si="1"/>
        <v>2.8784999999999998</v>
      </c>
      <c r="Z23" s="17">
        <f t="shared" si="1"/>
        <v>0.1221</v>
      </c>
      <c r="AA23" s="17">
        <f t="shared" si="2"/>
        <v>1.018</v>
      </c>
      <c r="AB23" s="17">
        <f t="shared" si="3"/>
        <v>0</v>
      </c>
      <c r="AC23" s="18">
        <f t="shared" si="4"/>
        <v>71.581082753947697</v>
      </c>
      <c r="AD23" s="18">
        <f t="shared" si="4"/>
        <v>0.42873989380801514</v>
      </c>
      <c r="AE23" s="18">
        <f t="shared" si="4"/>
        <v>8.9044876482041921</v>
      </c>
      <c r="AF23" s="18">
        <f t="shared" si="4"/>
        <v>3.2428718102558878</v>
      </c>
      <c r="AG23" s="18">
        <f t="shared" si="4"/>
        <v>8.5794362225208337E-2</v>
      </c>
      <c r="AH23" s="18">
        <f t="shared" si="4"/>
        <v>2.6209151480899773</v>
      </c>
      <c r="AI23" s="18">
        <f t="shared" si="4"/>
        <v>4.1331466053123593</v>
      </c>
      <c r="AJ23" s="18">
        <f t="shared" si="4"/>
        <v>3.4718940364888962</v>
      </c>
      <c r="AK23" s="18">
        <f t="shared" si="4"/>
        <v>1.9212766647292665</v>
      </c>
      <c r="AL23" s="18">
        <f t="shared" si="4"/>
        <v>5.4086071759229817E-2</v>
      </c>
      <c r="AM23" s="18">
        <f t="shared" si="4"/>
        <v>3.5557050051792873</v>
      </c>
      <c r="AN23" s="18">
        <f t="shared" si="4"/>
        <v>0</v>
      </c>
      <c r="AO23" s="18">
        <f t="shared" si="5"/>
        <v>100.00000000000003</v>
      </c>
      <c r="AP23" s="17">
        <f t="shared" si="6"/>
        <v>62.874504713391318</v>
      </c>
      <c r="AQ23" s="19">
        <f t="shared" si="7"/>
        <v>11492.767694581811</v>
      </c>
      <c r="AR23" s="19">
        <f t="shared" si="8"/>
        <v>-1543.5038889397147</v>
      </c>
      <c r="AS23" s="20">
        <f t="shared" si="9"/>
        <v>243.9979193770547</v>
      </c>
      <c r="AT23" s="21">
        <f t="shared" si="10"/>
        <v>198.37706755893038</v>
      </c>
      <c r="AU23" s="21">
        <f t="shared" si="11"/>
        <v>-161.11005467507576</v>
      </c>
      <c r="AV23" s="21">
        <f t="shared" si="12"/>
        <v>-590.88052742346088</v>
      </c>
      <c r="AW23" s="21">
        <f t="shared" si="13"/>
        <v>717.90295336543033</v>
      </c>
      <c r="AX23" s="21">
        <f t="shared" si="14"/>
        <v>-1041.0807586062176</v>
      </c>
      <c r="AY23" s="21">
        <f t="shared" si="15"/>
        <v>-659.36426486934761</v>
      </c>
      <c r="AZ23" s="21">
        <f t="shared" si="16"/>
        <v>846.17269376618128</v>
      </c>
      <c r="BA23" s="21">
        <f t="shared" si="17"/>
        <v>196.84797757335616</v>
      </c>
      <c r="BB23" s="20">
        <f t="shared" si="18"/>
        <v>146.71833696043188</v>
      </c>
      <c r="BC23" s="20">
        <f t="shared" si="19"/>
        <v>49.500516587151338</v>
      </c>
      <c r="BD23" s="20">
        <f t="shared" si="20"/>
        <v>42.158095374186061</v>
      </c>
      <c r="BE23" s="20">
        <f t="shared" si="21"/>
        <v>-66.282067917971204</v>
      </c>
      <c r="BF23" s="20">
        <f t="shared" si="22"/>
        <v>-150.94049454886618</v>
      </c>
      <c r="BG23" s="20">
        <f t="shared" si="23"/>
        <v>50.829066794839029</v>
      </c>
      <c r="BH23" s="16">
        <f t="shared" si="24"/>
        <v>-4.55</v>
      </c>
      <c r="BI23" s="18">
        <f t="shared" si="25"/>
        <v>9503.2788341355918</v>
      </c>
      <c r="BJ23" s="18">
        <f t="shared" si="26"/>
        <v>268.83143082312705</v>
      </c>
      <c r="BK23" s="19">
        <f t="shared" si="27"/>
        <v>843.04767457754338</v>
      </c>
      <c r="BL23" s="18">
        <f t="shared" si="28"/>
        <v>24.298231138556215</v>
      </c>
      <c r="BM23" s="17">
        <f t="shared" si="29"/>
        <v>4.4261239195841116</v>
      </c>
      <c r="BN23" s="17">
        <f t="shared" si="30"/>
        <v>2.6469199984289986</v>
      </c>
      <c r="BO23" s="17">
        <f t="shared" si="31"/>
        <v>2.6469199984289985E-2</v>
      </c>
      <c r="BP23" s="53">
        <f t="shared" si="32"/>
        <v>31267.739461859721</v>
      </c>
    </row>
    <row r="24" spans="1:68" s="8" customFormat="1" ht="16" x14ac:dyDescent="0.2">
      <c r="A24">
        <v>6</v>
      </c>
      <c r="B24">
        <v>1051.4100000000001</v>
      </c>
      <c r="C24" s="6">
        <v>96.712951747762006</v>
      </c>
      <c r="D24">
        <v>68.487399999999994</v>
      </c>
      <c r="E24">
        <v>0.54830000000000001</v>
      </c>
      <c r="F24">
        <v>14.3508</v>
      </c>
      <c r="G24">
        <v>3.7303000000000002</v>
      </c>
      <c r="H24">
        <v>9.74E-2</v>
      </c>
      <c r="I24">
        <v>1.6910000000000001</v>
      </c>
      <c r="J24">
        <v>3.6450999999999998</v>
      </c>
      <c r="K24">
        <v>3.4079999999999999</v>
      </c>
      <c r="L24">
        <v>2.8940999999999999</v>
      </c>
      <c r="M24">
        <v>0.1229</v>
      </c>
      <c r="N24">
        <v>1.0247999999999999</v>
      </c>
      <c r="O24">
        <v>0</v>
      </c>
      <c r="P24" s="17">
        <f t="shared" si="0"/>
        <v>98.975299999999976</v>
      </c>
      <c r="Q24" s="17">
        <f t="shared" si="1"/>
        <v>68.487330803543927</v>
      </c>
      <c r="R24" s="17">
        <f t="shared" si="1"/>
        <v>0.54829944602340197</v>
      </c>
      <c r="S24" s="17">
        <f t="shared" si="1"/>
        <v>14.350785500624905</v>
      </c>
      <c r="T24" s="17">
        <f t="shared" si="1"/>
        <v>3.7302962310798766</v>
      </c>
      <c r="U24" s="17">
        <f t="shared" si="1"/>
        <v>9.7399901591609245E-2</v>
      </c>
      <c r="V24" s="17">
        <f t="shared" si="1"/>
        <v>1.6909982914929285</v>
      </c>
      <c r="W24" s="17">
        <f t="shared" si="1"/>
        <v>3.645096317161959</v>
      </c>
      <c r="X24" s="17">
        <f t="shared" si="1"/>
        <v>3.407996556716677</v>
      </c>
      <c r="Y24" s="17">
        <f t="shared" si="1"/>
        <v>2.8940970759371281</v>
      </c>
      <c r="Z24" s="17">
        <f t="shared" si="1"/>
        <v>0.12289987582760549</v>
      </c>
      <c r="AA24" s="17">
        <f t="shared" si="2"/>
        <v>1.0247999999999999</v>
      </c>
      <c r="AB24" s="17">
        <f t="shared" si="3"/>
        <v>0</v>
      </c>
      <c r="AC24" s="18">
        <f t="shared" si="4"/>
        <v>71.633694433445697</v>
      </c>
      <c r="AD24" s="18">
        <f t="shared" si="4"/>
        <v>0.43137296735844383</v>
      </c>
      <c r="AE24" s="18">
        <f t="shared" si="4"/>
        <v>8.8454314536991472</v>
      </c>
      <c r="AF24" s="18">
        <f t="shared" si="4"/>
        <v>3.2627945183222682</v>
      </c>
      <c r="AG24" s="18">
        <f t="shared" si="4"/>
        <v>8.6286034230479924E-2</v>
      </c>
      <c r="AH24" s="18">
        <f t="shared" si="4"/>
        <v>2.6370070912490582</v>
      </c>
      <c r="AI24" s="18">
        <f t="shared" si="4"/>
        <v>4.084831801247133</v>
      </c>
      <c r="AJ24" s="18">
        <f t="shared" si="4"/>
        <v>3.4555783978804389</v>
      </c>
      <c r="AK24" s="18">
        <f t="shared" si="4"/>
        <v>1.9307914485341471</v>
      </c>
      <c r="AL24" s="18">
        <f t="shared" si="4"/>
        <v>5.4415148437024261E-2</v>
      </c>
      <c r="AM24" s="18">
        <f t="shared" si="4"/>
        <v>3.5777967055961621</v>
      </c>
      <c r="AN24" s="18">
        <f t="shared" si="4"/>
        <v>0</v>
      </c>
      <c r="AO24" s="18">
        <f t="shared" si="5"/>
        <v>100.00000000000001</v>
      </c>
      <c r="AP24" s="17">
        <f t="shared" si="6"/>
        <v>62.845353725055162</v>
      </c>
      <c r="AQ24" s="19">
        <f t="shared" si="7"/>
        <v>11501.584757168341</v>
      </c>
      <c r="AR24" s="19">
        <f t="shared" si="8"/>
        <v>-1533.2670881842103</v>
      </c>
      <c r="AS24" s="20">
        <f t="shared" si="9"/>
        <v>245.49414491239227</v>
      </c>
      <c r="AT24" s="21">
        <f t="shared" si="10"/>
        <v>199.5950667366412</v>
      </c>
      <c r="AU24" s="21">
        <f t="shared" si="11"/>
        <v>-159.22674361261323</v>
      </c>
      <c r="AV24" s="21">
        <f t="shared" si="12"/>
        <v>-591.36617870031262</v>
      </c>
      <c r="AW24" s="21">
        <f t="shared" si="13"/>
        <v>721.71451506518747</v>
      </c>
      <c r="AX24" s="21">
        <f t="shared" si="14"/>
        <v>-1048.2723771280062</v>
      </c>
      <c r="AY24" s="21">
        <f t="shared" si="15"/>
        <v>-660.46250633234183</v>
      </c>
      <c r="AZ24" s="21">
        <f t="shared" si="16"/>
        <v>839.50076389410185</v>
      </c>
      <c r="BA24" s="21">
        <f t="shared" si="17"/>
        <v>196.99265969197566</v>
      </c>
      <c r="BB24" s="20">
        <f t="shared" si="18"/>
        <v>145.83136549902534</v>
      </c>
      <c r="BC24" s="20">
        <f t="shared" si="19"/>
        <v>49.80424919643103</v>
      </c>
      <c r="BD24" s="20">
        <f t="shared" si="20"/>
        <v>41.665284372720755</v>
      </c>
      <c r="BE24" s="20">
        <f t="shared" si="21"/>
        <v>-66.198485412435261</v>
      </c>
      <c r="BF24" s="20">
        <f t="shared" si="22"/>
        <v>-151.42202117851716</v>
      </c>
      <c r="BG24" s="20">
        <f t="shared" si="23"/>
        <v>50.724460067734256</v>
      </c>
      <c r="BH24" s="16">
        <f t="shared" si="24"/>
        <v>-4.55</v>
      </c>
      <c r="BI24" s="18">
        <f t="shared" si="25"/>
        <v>9515.2943538191812</v>
      </c>
      <c r="BJ24" s="18">
        <f t="shared" si="26"/>
        <v>267.39751223693463</v>
      </c>
      <c r="BK24" s="19">
        <f t="shared" si="27"/>
        <v>842.33976926528396</v>
      </c>
      <c r="BL24" s="18">
        <f t="shared" si="28"/>
        <v>24.24717093051148</v>
      </c>
      <c r="BM24" s="17">
        <f t="shared" si="29"/>
        <v>4.4507869783133858</v>
      </c>
      <c r="BN24" s="17">
        <f t="shared" si="30"/>
        <v>3.2870482522379945</v>
      </c>
      <c r="BO24" s="17">
        <f t="shared" si="31"/>
        <v>3.2870482522379944E-2</v>
      </c>
      <c r="BP24" s="53">
        <f t="shared" si="32"/>
        <v>34390.603208104323</v>
      </c>
    </row>
    <row r="25" spans="1:68" s="8" customFormat="1" ht="16" x14ac:dyDescent="0.2">
      <c r="A25">
        <v>7</v>
      </c>
      <c r="B25">
        <v>1048.4100000000001</v>
      </c>
      <c r="C25" s="6">
        <v>96.078508713942</v>
      </c>
      <c r="D25">
        <v>68.568200000000004</v>
      </c>
      <c r="E25">
        <v>0.55189999999999995</v>
      </c>
      <c r="F25">
        <v>14.2624</v>
      </c>
      <c r="G25">
        <v>3.7549999999999999</v>
      </c>
      <c r="H25">
        <v>9.8000000000000004E-2</v>
      </c>
      <c r="I25">
        <v>1.7020999999999999</v>
      </c>
      <c r="J25">
        <v>3.6046999999999998</v>
      </c>
      <c r="K25">
        <v>3.3927</v>
      </c>
      <c r="L25">
        <v>2.9096000000000002</v>
      </c>
      <c r="M25">
        <v>0.12379999999999999</v>
      </c>
      <c r="N25">
        <v>1.0316000000000001</v>
      </c>
      <c r="O25">
        <v>0</v>
      </c>
      <c r="P25" s="17">
        <f t="shared" si="0"/>
        <v>98.968400000000003</v>
      </c>
      <c r="Q25" s="17">
        <f t="shared" si="1"/>
        <v>68.568200000000004</v>
      </c>
      <c r="R25" s="17">
        <f t="shared" si="1"/>
        <v>0.55189999999999995</v>
      </c>
      <c r="S25" s="17">
        <f t="shared" si="1"/>
        <v>14.2624</v>
      </c>
      <c r="T25" s="17">
        <f t="shared" si="1"/>
        <v>3.7549999999999999</v>
      </c>
      <c r="U25" s="17">
        <f t="shared" si="1"/>
        <v>9.8000000000000004E-2</v>
      </c>
      <c r="V25" s="17">
        <f t="shared" si="1"/>
        <v>1.7020999999999999</v>
      </c>
      <c r="W25" s="17">
        <f t="shared" si="1"/>
        <v>3.6046999999999993</v>
      </c>
      <c r="X25" s="17">
        <f t="shared" si="1"/>
        <v>3.3927</v>
      </c>
      <c r="Y25" s="17">
        <f t="shared" si="1"/>
        <v>2.9096000000000002</v>
      </c>
      <c r="Z25" s="17">
        <f t="shared" si="1"/>
        <v>0.12379999999999999</v>
      </c>
      <c r="AA25" s="17">
        <f t="shared" si="2"/>
        <v>1.0316000000000001</v>
      </c>
      <c r="AB25" s="17">
        <f t="shared" si="3"/>
        <v>0</v>
      </c>
      <c r="AC25" s="18">
        <f t="shared" si="4"/>
        <v>71.685237445183873</v>
      </c>
      <c r="AD25" s="18">
        <f t="shared" si="4"/>
        <v>0.43400564932357533</v>
      </c>
      <c r="AE25" s="18">
        <f t="shared" si="4"/>
        <v>8.786902963418278</v>
      </c>
      <c r="AF25" s="18">
        <f t="shared" si="4"/>
        <v>3.2828891125203046</v>
      </c>
      <c r="AG25" s="18">
        <f t="shared" si="4"/>
        <v>8.6777660264611839E-2</v>
      </c>
      <c r="AH25" s="18">
        <f t="shared" si="4"/>
        <v>2.653096644490788</v>
      </c>
      <c r="AI25" s="18">
        <f t="shared" si="4"/>
        <v>4.0377011017328979</v>
      </c>
      <c r="AJ25" s="18">
        <f t="shared" si="4"/>
        <v>3.4384833969620492</v>
      </c>
      <c r="AK25" s="18">
        <f t="shared" si="4"/>
        <v>1.9402398939405501</v>
      </c>
      <c r="AL25" s="18">
        <f t="shared" si="4"/>
        <v>5.4788434156818167E-2</v>
      </c>
      <c r="AM25" s="18">
        <f t="shared" si="4"/>
        <v>3.5998776980062246</v>
      </c>
      <c r="AN25" s="18">
        <f t="shared" si="4"/>
        <v>0</v>
      </c>
      <c r="AO25" s="18">
        <f t="shared" si="5"/>
        <v>99.999999999999972</v>
      </c>
      <c r="AP25" s="17">
        <f t="shared" si="6"/>
        <v>62.816400195628198</v>
      </c>
      <c r="AQ25" s="19">
        <f t="shared" si="7"/>
        <v>11510.23119788339</v>
      </c>
      <c r="AR25" s="19">
        <f t="shared" si="8"/>
        <v>-1523.1217596789243</v>
      </c>
      <c r="AS25" s="20">
        <f t="shared" si="9"/>
        <v>247.00595407670733</v>
      </c>
      <c r="AT25" s="21">
        <f t="shared" si="10"/>
        <v>200.81288502150773</v>
      </c>
      <c r="AU25" s="21">
        <f t="shared" si="11"/>
        <v>-157.38958894554835</v>
      </c>
      <c r="AV25" s="21">
        <f t="shared" si="12"/>
        <v>-591.7854008649324</v>
      </c>
      <c r="AW25" s="21">
        <f t="shared" si="13"/>
        <v>725.52093534328924</v>
      </c>
      <c r="AX25" s="21">
        <f t="shared" si="14"/>
        <v>-1055.4878477486477</v>
      </c>
      <c r="AY25" s="21">
        <f t="shared" si="15"/>
        <v>-661.49349310917125</v>
      </c>
      <c r="AZ25" s="21">
        <f t="shared" si="16"/>
        <v>832.76207177909043</v>
      </c>
      <c r="BA25" s="21">
        <f t="shared" si="17"/>
        <v>197.13440297425564</v>
      </c>
      <c r="BB25" s="20">
        <f t="shared" si="18"/>
        <v>144.95268339230194</v>
      </c>
      <c r="BC25" s="20">
        <f t="shared" si="19"/>
        <v>50.109391631733864</v>
      </c>
      <c r="BD25" s="20">
        <f t="shared" si="20"/>
        <v>41.184551237675556</v>
      </c>
      <c r="BE25" s="20">
        <f t="shared" si="21"/>
        <v>-66.104509245192929</v>
      </c>
      <c r="BF25" s="20">
        <f t="shared" si="22"/>
        <v>-151.90099790591896</v>
      </c>
      <c r="BG25" s="20">
        <f t="shared" si="23"/>
        <v>50.619320648083445</v>
      </c>
      <c r="BH25" s="16">
        <f t="shared" si="24"/>
        <v>-4.55</v>
      </c>
      <c r="BI25" s="18">
        <f t="shared" si="25"/>
        <v>9527.0549537567586</v>
      </c>
      <c r="BJ25" s="18">
        <f t="shared" si="26"/>
        <v>265.99484273293859</v>
      </c>
      <c r="BK25" s="19">
        <f t="shared" si="27"/>
        <v>841.64771002941939</v>
      </c>
      <c r="BL25" s="18">
        <f t="shared" si="28"/>
        <v>24.197342517209854</v>
      </c>
      <c r="BM25" s="17">
        <f t="shared" si="29"/>
        <v>4.4755489091957434</v>
      </c>
      <c r="BN25" s="17">
        <f t="shared" si="30"/>
        <v>3.921491286058</v>
      </c>
      <c r="BO25" s="17">
        <f t="shared" si="31"/>
        <v>3.9214912860580001E-2</v>
      </c>
      <c r="BP25" s="53">
        <f t="shared" si="32"/>
        <v>37821.071691436904</v>
      </c>
    </row>
    <row r="26" spans="1:68" s="8" customFormat="1" ht="16" x14ac:dyDescent="0.2">
      <c r="A26">
        <v>8</v>
      </c>
      <c r="B26">
        <v>1045.4100000000001</v>
      </c>
      <c r="C26" s="6">
        <v>95.449917880536006</v>
      </c>
      <c r="D26">
        <v>68.647800000000004</v>
      </c>
      <c r="E26">
        <v>0.55559999999999998</v>
      </c>
      <c r="F26">
        <v>14.174799999999999</v>
      </c>
      <c r="G26">
        <v>3.7797000000000001</v>
      </c>
      <c r="H26">
        <v>9.8699999999999996E-2</v>
      </c>
      <c r="I26">
        <v>1.7134</v>
      </c>
      <c r="J26">
        <v>3.5653999999999999</v>
      </c>
      <c r="K26">
        <v>3.3767999999999998</v>
      </c>
      <c r="L26">
        <v>2.9249999999999998</v>
      </c>
      <c r="M26">
        <v>0.1246</v>
      </c>
      <c r="N26">
        <v>1.0383</v>
      </c>
      <c r="O26">
        <v>0</v>
      </c>
      <c r="P26" s="17">
        <f t="shared" si="0"/>
        <v>98.961799999999997</v>
      </c>
      <c r="Q26" s="17">
        <f t="shared" si="1"/>
        <v>68.647730632021648</v>
      </c>
      <c r="R26" s="17">
        <f t="shared" si="1"/>
        <v>0.55559943857124661</v>
      </c>
      <c r="S26" s="17">
        <f t="shared" si="1"/>
        <v>14.174785676493354</v>
      </c>
      <c r="T26" s="17">
        <f t="shared" si="1"/>
        <v>3.7796961806474823</v>
      </c>
      <c r="U26" s="17">
        <f t="shared" si="1"/>
        <v>9.8699900264546531E-2</v>
      </c>
      <c r="V26" s="17">
        <f t="shared" si="1"/>
        <v>1.7133982686248634</v>
      </c>
      <c r="W26" s="17">
        <f t="shared" si="1"/>
        <v>3.565396397195685</v>
      </c>
      <c r="X26" s="17">
        <f t="shared" si="1"/>
        <v>3.3767965877742725</v>
      </c>
      <c r="Y26" s="17">
        <f t="shared" si="1"/>
        <v>2.9249970443140683</v>
      </c>
      <c r="Z26" s="17">
        <f t="shared" si="1"/>
        <v>0.12459987409283178</v>
      </c>
      <c r="AA26" s="17">
        <f t="shared" si="2"/>
        <v>1.0383</v>
      </c>
      <c r="AB26" s="17">
        <f t="shared" si="3"/>
        <v>0</v>
      </c>
      <c r="AC26" s="18">
        <f t="shared" si="4"/>
        <v>71.73555894796354</v>
      </c>
      <c r="AD26" s="18">
        <f t="shared" si="4"/>
        <v>0.43671500023952009</v>
      </c>
      <c r="AE26" s="18">
        <f t="shared" si="4"/>
        <v>8.72893061822273</v>
      </c>
      <c r="AF26" s="18">
        <f t="shared" si="4"/>
        <v>3.3029689159745677</v>
      </c>
      <c r="AG26" s="18">
        <f t="shared" si="4"/>
        <v>8.7357439667740955E-2</v>
      </c>
      <c r="AH26" s="18">
        <f t="shared" si="4"/>
        <v>2.6694859832333035</v>
      </c>
      <c r="AI26" s="18">
        <f t="shared" si="4"/>
        <v>3.991849723990935</v>
      </c>
      <c r="AJ26" s="18">
        <f t="shared" si="4"/>
        <v>3.4208000955035271</v>
      </c>
      <c r="AK26" s="18">
        <f t="shared" si="4"/>
        <v>1.9496151726517346</v>
      </c>
      <c r="AL26" s="18">
        <f t="shared" si="4"/>
        <v>5.5117202906894959E-2</v>
      </c>
      <c r="AM26" s="18">
        <f t="shared" si="4"/>
        <v>3.6216008996455167</v>
      </c>
      <c r="AN26" s="18">
        <f t="shared" si="4"/>
        <v>0</v>
      </c>
      <c r="AO26" s="18">
        <f t="shared" si="5"/>
        <v>100.00000000000001</v>
      </c>
      <c r="AP26" s="17">
        <f t="shared" si="6"/>
        <v>62.787670032282534</v>
      </c>
      <c r="AQ26" s="19">
        <f t="shared" si="7"/>
        <v>11518.694922133207</v>
      </c>
      <c r="AR26" s="19">
        <f t="shared" si="8"/>
        <v>-1513.072833362728</v>
      </c>
      <c r="AS26" s="20">
        <f t="shared" si="9"/>
        <v>248.51984387815403</v>
      </c>
      <c r="AT26" s="21">
        <f t="shared" si="10"/>
        <v>202.05339407092873</v>
      </c>
      <c r="AU26" s="21">
        <f t="shared" si="11"/>
        <v>-155.60230224116663</v>
      </c>
      <c r="AV26" s="21">
        <f t="shared" si="12"/>
        <v>-592.12507567213163</v>
      </c>
      <c r="AW26" s="21">
        <f t="shared" si="13"/>
        <v>729.2624951428844</v>
      </c>
      <c r="AX26" s="21">
        <f t="shared" si="14"/>
        <v>-1062.7615599563571</v>
      </c>
      <c r="AY26" s="21">
        <f t="shared" si="15"/>
        <v>-662.44410435432474</v>
      </c>
      <c r="AZ26" s="21">
        <f t="shared" si="16"/>
        <v>825.99004754051032</v>
      </c>
      <c r="BA26" s="21">
        <f t="shared" si="17"/>
        <v>197.27278710689973</v>
      </c>
      <c r="BB26" s="20">
        <f t="shared" si="18"/>
        <v>144.08394912222658</v>
      </c>
      <c r="BC26" s="20">
        <f t="shared" si="19"/>
        <v>50.417638659445096</v>
      </c>
      <c r="BD26" s="20">
        <f t="shared" si="20"/>
        <v>40.716867184707532</v>
      </c>
      <c r="BE26" s="20">
        <f t="shared" si="21"/>
        <v>-66.002403645628164</v>
      </c>
      <c r="BF26" s="20">
        <f t="shared" si="22"/>
        <v>-152.36997508092801</v>
      </c>
      <c r="BG26" s="20">
        <f t="shared" si="23"/>
        <v>50.513933474871898</v>
      </c>
      <c r="BH26" s="16">
        <f t="shared" si="24"/>
        <v>-4.55</v>
      </c>
      <c r="BI26" s="18">
        <f t="shared" si="25"/>
        <v>9538.5148271789749</v>
      </c>
      <c r="BJ26" s="18">
        <f t="shared" si="26"/>
        <v>264.63279682159475</v>
      </c>
      <c r="BK26" s="19">
        <f t="shared" si="27"/>
        <v>840.97810359978052</v>
      </c>
      <c r="BL26" s="18">
        <f t="shared" si="28"/>
        <v>24.14904303182427</v>
      </c>
      <c r="BM26" s="17">
        <f t="shared" si="29"/>
        <v>4.5004494033487115</v>
      </c>
      <c r="BN26" s="17">
        <f t="shared" si="30"/>
        <v>4.550082119463994</v>
      </c>
      <c r="BO26" s="17">
        <f t="shared" si="31"/>
        <v>4.550082119463994E-2</v>
      </c>
      <c r="BP26" s="53">
        <f t="shared" si="32"/>
        <v>41592.395750968099</v>
      </c>
    </row>
    <row r="27" spans="1:68" s="8" customFormat="1" ht="16" x14ac:dyDescent="0.2">
      <c r="A27"/>
      <c r="B27"/>
      <c r="C27" s="6"/>
      <c r="D27"/>
      <c r="E27"/>
      <c r="F27"/>
      <c r="G27"/>
      <c r="H27"/>
      <c r="I27"/>
      <c r="J27"/>
      <c r="K27"/>
      <c r="L27"/>
      <c r="M27"/>
      <c r="N27"/>
      <c r="O27"/>
      <c r="P27" s="17"/>
      <c r="Q27" s="17"/>
      <c r="R27" s="17"/>
      <c r="S27" s="17"/>
      <c r="T27" s="17"/>
      <c r="U27" s="17"/>
      <c r="V27" s="17"/>
      <c r="W27" s="17"/>
      <c r="X27" s="17"/>
      <c r="Y27" s="17"/>
      <c r="Z27" s="17"/>
      <c r="AA27" s="17"/>
      <c r="AB27" s="17"/>
      <c r="AC27" s="18"/>
      <c r="AD27" s="18"/>
      <c r="AE27" s="18"/>
      <c r="AF27" s="18"/>
      <c r="AG27" s="18"/>
      <c r="AH27" s="18"/>
      <c r="AI27" s="18"/>
      <c r="AJ27" s="18"/>
      <c r="AK27" s="18"/>
      <c r="AL27" s="18"/>
      <c r="AM27" s="18"/>
      <c r="AN27" s="18"/>
      <c r="AO27" s="18"/>
      <c r="AP27" s="17"/>
      <c r="AQ27" s="19"/>
      <c r="AR27" s="19"/>
      <c r="AS27" s="20"/>
      <c r="AT27" s="21"/>
      <c r="AU27" s="21"/>
      <c r="AV27" s="21"/>
      <c r="AW27" s="21"/>
      <c r="AX27" s="21"/>
      <c r="AY27" s="21"/>
      <c r="AZ27" s="21"/>
      <c r="BA27" s="21"/>
      <c r="BB27" s="20"/>
      <c r="BC27" s="20"/>
      <c r="BD27" s="20"/>
      <c r="BE27" s="20"/>
      <c r="BF27" s="20"/>
      <c r="BG27" s="20"/>
      <c r="BH27" s="16"/>
      <c r="BI27" s="18"/>
      <c r="BJ27" s="18"/>
      <c r="BK27" s="19"/>
      <c r="BL27" s="18"/>
      <c r="BM27" s="17"/>
      <c r="BN27" s="17"/>
      <c r="BO27" s="56">
        <v>0.15</v>
      </c>
      <c r="BP27" s="57">
        <v>68534.391862893506</v>
      </c>
    </row>
    <row r="28" spans="1:68" s="8" customFormat="1" ht="16" x14ac:dyDescent="0.2">
      <c r="BO28" s="56">
        <v>0.3</v>
      </c>
      <c r="BP28" s="57">
        <v>718675.34201916505</v>
      </c>
    </row>
    <row r="29" spans="1:68" s="8" customFormat="1" ht="16" x14ac:dyDescent="0.2">
      <c r="BO29" s="56">
        <v>0.5</v>
      </c>
      <c r="BP29" s="57">
        <v>5137638.0006150473</v>
      </c>
    </row>
    <row r="30" spans="1:68" s="8" customFormat="1" ht="16" x14ac:dyDescent="0.2"/>
    <row r="31" spans="1:68" s="8" customFormat="1" ht="16" x14ac:dyDescent="0.2">
      <c r="A31" s="14" t="s">
        <v>107</v>
      </c>
      <c r="B31" s="15"/>
      <c r="C31" s="15"/>
      <c r="D31" s="14"/>
      <c r="E31" s="14"/>
      <c r="F31" s="14"/>
      <c r="G31" s="14"/>
      <c r="H31" s="14"/>
      <c r="I31" s="14"/>
      <c r="J31" s="14"/>
      <c r="K31" s="14"/>
      <c r="L31" s="14"/>
      <c r="M31" s="14"/>
      <c r="N31" s="14"/>
      <c r="O31" s="14"/>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row>
    <row r="32" spans="1:68" s="8" customFormat="1" ht="16" x14ac:dyDescent="0.2">
      <c r="A32" s="13" t="s">
        <v>26</v>
      </c>
      <c r="B32" s="12" t="s">
        <v>106</v>
      </c>
      <c r="C32" s="12" t="s">
        <v>105</v>
      </c>
      <c r="D32" s="12" t="s">
        <v>32</v>
      </c>
      <c r="E32" s="12" t="s">
        <v>33</v>
      </c>
      <c r="F32" s="12" t="s">
        <v>34</v>
      </c>
      <c r="G32" s="12" t="s">
        <v>7</v>
      </c>
      <c r="H32" s="12" t="s">
        <v>10</v>
      </c>
      <c r="I32" s="12" t="s">
        <v>13</v>
      </c>
      <c r="J32" s="12" t="s">
        <v>16</v>
      </c>
      <c r="K32" s="12" t="s">
        <v>35</v>
      </c>
      <c r="L32" s="12" t="s">
        <v>36</v>
      </c>
      <c r="M32" s="12" t="s">
        <v>37</v>
      </c>
      <c r="N32" s="12" t="s">
        <v>38</v>
      </c>
      <c r="O32" s="12" t="s">
        <v>39</v>
      </c>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row>
    <row r="33" spans="1:66" s="8" customFormat="1" ht="16" x14ac:dyDescent="0.2">
      <c r="A33" s="10" t="s">
        <v>104</v>
      </c>
      <c r="B33" s="9" t="s">
        <v>85</v>
      </c>
      <c r="C33" s="9" t="s">
        <v>103</v>
      </c>
      <c r="D33" s="9" t="s">
        <v>32</v>
      </c>
      <c r="E33" s="9" t="s">
        <v>33</v>
      </c>
      <c r="F33" s="9" t="s">
        <v>34</v>
      </c>
      <c r="G33" s="9" t="s">
        <v>102</v>
      </c>
      <c r="H33" s="9" t="s">
        <v>10</v>
      </c>
      <c r="I33" s="9" t="s">
        <v>13</v>
      </c>
      <c r="J33" s="9" t="s">
        <v>16</v>
      </c>
      <c r="K33" s="9" t="s">
        <v>35</v>
      </c>
      <c r="L33" s="9" t="s">
        <v>36</v>
      </c>
      <c r="M33" s="9" t="s">
        <v>37</v>
      </c>
      <c r="N33" s="9" t="s">
        <v>38</v>
      </c>
      <c r="O33" s="9" t="s">
        <v>101</v>
      </c>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row>
    <row r="34" spans="1:66" s="8" customFormat="1" ht="16" x14ac:dyDescent="0.2">
      <c r="A34" t="s">
        <v>84</v>
      </c>
      <c r="B34" t="s">
        <v>85</v>
      </c>
      <c r="C34" t="s">
        <v>86</v>
      </c>
      <c r="D34" t="s">
        <v>87</v>
      </c>
      <c r="E34" t="s">
        <v>88</v>
      </c>
      <c r="F34" t="s">
        <v>89</v>
      </c>
      <c r="G34" t="s">
        <v>91</v>
      </c>
      <c r="H34" t="s">
        <v>92</v>
      </c>
      <c r="I34" t="s">
        <v>93</v>
      </c>
      <c r="J34" t="s">
        <v>94</v>
      </c>
      <c r="K34" t="s">
        <v>95</v>
      </c>
      <c r="L34" t="s">
        <v>96</v>
      </c>
      <c r="M34" t="s">
        <v>97</v>
      </c>
      <c r="N34" t="s">
        <v>98</v>
      </c>
      <c r="O34" t="s">
        <v>99</v>
      </c>
    </row>
    <row r="35" spans="1:66" s="8" customFormat="1" ht="16" x14ac:dyDescent="0.2">
      <c r="A35">
        <v>1</v>
      </c>
      <c r="B35">
        <v>1066.4100000000001</v>
      </c>
      <c r="C35" s="6">
        <v>99.966584180200996</v>
      </c>
      <c r="D35">
        <v>68.065299999999993</v>
      </c>
      <c r="E35">
        <v>0.53049999999999997</v>
      </c>
      <c r="F35">
        <v>14.8028</v>
      </c>
      <c r="G35">
        <v>3.6089000000000002</v>
      </c>
      <c r="H35">
        <v>9.4200000000000006E-2</v>
      </c>
      <c r="I35">
        <v>1.6358999999999999</v>
      </c>
      <c r="J35">
        <v>3.8631000000000002</v>
      </c>
      <c r="K35">
        <v>3.4733000000000001</v>
      </c>
      <c r="L35">
        <v>2.8155999999999999</v>
      </c>
      <c r="M35">
        <v>0.11890000000000001</v>
      </c>
      <c r="N35">
        <v>0.99139999999999995</v>
      </c>
      <c r="O35">
        <v>0</v>
      </c>
    </row>
    <row r="36" spans="1:66" s="8" customFormat="1" ht="16" x14ac:dyDescent="0.2">
      <c r="A36">
        <v>2</v>
      </c>
      <c r="B36">
        <v>1063.4100000000001</v>
      </c>
      <c r="C36" s="6">
        <v>99.305682275289001</v>
      </c>
      <c r="D36">
        <v>68.152100000000004</v>
      </c>
      <c r="E36">
        <v>0.53400000000000003</v>
      </c>
      <c r="F36">
        <v>14.7111</v>
      </c>
      <c r="G36">
        <v>3.6328999999999998</v>
      </c>
      <c r="H36">
        <v>9.4899999999999998E-2</v>
      </c>
      <c r="I36">
        <v>1.6468</v>
      </c>
      <c r="J36">
        <v>3.8172999999999999</v>
      </c>
      <c r="K36">
        <v>3.4618000000000002</v>
      </c>
      <c r="L36">
        <v>2.8313999999999999</v>
      </c>
      <c r="M36">
        <v>0.1197</v>
      </c>
      <c r="N36">
        <v>0.998</v>
      </c>
      <c r="O36">
        <v>0</v>
      </c>
    </row>
    <row r="37" spans="1:66" s="8" customFormat="1" ht="16" x14ac:dyDescent="0.2">
      <c r="A37">
        <v>3</v>
      </c>
      <c r="B37">
        <v>1060.4100000000001</v>
      </c>
      <c r="C37" s="6">
        <v>98.649649456073007</v>
      </c>
      <c r="D37">
        <v>68.237700000000004</v>
      </c>
      <c r="E37">
        <v>0.53759999999999997</v>
      </c>
      <c r="F37">
        <v>14.62</v>
      </c>
      <c r="G37">
        <v>3.6570999999999998</v>
      </c>
      <c r="H37">
        <v>9.5500000000000002E-2</v>
      </c>
      <c r="I37">
        <v>1.6577999999999999</v>
      </c>
      <c r="J37">
        <v>3.7726000000000002</v>
      </c>
      <c r="K37">
        <v>3.4495</v>
      </c>
      <c r="L37">
        <v>2.8471000000000002</v>
      </c>
      <c r="M37">
        <v>0.1205</v>
      </c>
      <c r="N37">
        <v>1.0046999999999999</v>
      </c>
      <c r="O37">
        <v>0</v>
      </c>
    </row>
    <row r="38" spans="1:66" s="8" customFormat="1" ht="16" x14ac:dyDescent="0.2">
      <c r="A38">
        <v>4</v>
      </c>
      <c r="B38">
        <v>1057.4100000000001</v>
      </c>
      <c r="C38" s="6">
        <v>97.998711522283003</v>
      </c>
      <c r="D38">
        <v>68.322100000000006</v>
      </c>
      <c r="E38">
        <v>0.54110000000000003</v>
      </c>
      <c r="F38">
        <v>14.5296</v>
      </c>
      <c r="G38">
        <v>3.6814</v>
      </c>
      <c r="H38">
        <v>9.6100000000000005E-2</v>
      </c>
      <c r="I38">
        <v>1.6688000000000001</v>
      </c>
      <c r="J38">
        <v>3.7290000000000001</v>
      </c>
      <c r="K38">
        <v>3.4363999999999999</v>
      </c>
      <c r="L38">
        <v>2.8628</v>
      </c>
      <c r="M38">
        <v>0.12130000000000001</v>
      </c>
      <c r="N38">
        <v>1.0113000000000001</v>
      </c>
      <c r="O38">
        <v>0</v>
      </c>
    </row>
    <row r="39" spans="1:66" s="8" customFormat="1" ht="16" x14ac:dyDescent="0.2">
      <c r="A39">
        <v>5</v>
      </c>
      <c r="B39">
        <v>1054.4100000000001</v>
      </c>
      <c r="C39" s="6">
        <v>97.353080001571001</v>
      </c>
      <c r="D39">
        <v>68.405299999999997</v>
      </c>
      <c r="E39">
        <v>0.54469999999999996</v>
      </c>
      <c r="F39">
        <v>14.4399</v>
      </c>
      <c r="G39">
        <v>3.7058</v>
      </c>
      <c r="H39">
        <v>9.6799999999999997E-2</v>
      </c>
      <c r="I39">
        <v>1.6798999999999999</v>
      </c>
      <c r="J39">
        <v>3.6865000000000001</v>
      </c>
      <c r="K39">
        <v>3.4224999999999999</v>
      </c>
      <c r="L39">
        <v>2.8784999999999998</v>
      </c>
      <c r="M39">
        <v>0.1221</v>
      </c>
      <c r="N39">
        <v>1.018</v>
      </c>
      <c r="O39">
        <v>0</v>
      </c>
    </row>
    <row r="40" spans="1:66" s="8" customFormat="1" ht="16" x14ac:dyDescent="0.2">
      <c r="A40">
        <v>6</v>
      </c>
      <c r="B40">
        <v>1051.4100000000001</v>
      </c>
      <c r="C40" s="6">
        <v>96.712951747762006</v>
      </c>
      <c r="D40">
        <v>68.487399999999994</v>
      </c>
      <c r="E40">
        <v>0.54830000000000001</v>
      </c>
      <c r="F40">
        <v>14.3508</v>
      </c>
      <c r="G40">
        <v>3.7303000000000002</v>
      </c>
      <c r="H40">
        <v>9.74E-2</v>
      </c>
      <c r="I40">
        <v>1.6910000000000001</v>
      </c>
      <c r="J40">
        <v>3.6450999999999998</v>
      </c>
      <c r="K40">
        <v>3.4079999999999999</v>
      </c>
      <c r="L40">
        <v>2.8940999999999999</v>
      </c>
      <c r="M40">
        <v>0.1229</v>
      </c>
      <c r="N40">
        <v>1.0247999999999999</v>
      </c>
      <c r="O40">
        <v>0</v>
      </c>
    </row>
    <row r="41" spans="1:66" s="8" customFormat="1" ht="16" x14ac:dyDescent="0.2">
      <c r="A41">
        <v>7</v>
      </c>
      <c r="B41">
        <v>1048.4100000000001</v>
      </c>
      <c r="C41" s="6">
        <v>96.078508713942</v>
      </c>
      <c r="D41">
        <v>68.568200000000004</v>
      </c>
      <c r="E41">
        <v>0.55189999999999995</v>
      </c>
      <c r="F41">
        <v>14.2624</v>
      </c>
      <c r="G41">
        <v>3.7549999999999999</v>
      </c>
      <c r="H41">
        <v>9.8000000000000004E-2</v>
      </c>
      <c r="I41">
        <v>1.7020999999999999</v>
      </c>
      <c r="J41">
        <v>3.6046999999999998</v>
      </c>
      <c r="K41">
        <v>3.3927</v>
      </c>
      <c r="L41">
        <v>2.9096000000000002</v>
      </c>
      <c r="M41">
        <v>0.12379999999999999</v>
      </c>
      <c r="N41">
        <v>1.0316000000000001</v>
      </c>
      <c r="O41">
        <v>0</v>
      </c>
    </row>
    <row r="42" spans="1:66" s="8" customFormat="1" ht="16" x14ac:dyDescent="0.2">
      <c r="A42">
        <v>8</v>
      </c>
      <c r="B42">
        <v>1045.4100000000001</v>
      </c>
      <c r="C42" s="6">
        <v>95.449917880536006</v>
      </c>
      <c r="D42">
        <v>68.647800000000004</v>
      </c>
      <c r="E42">
        <v>0.55559999999999998</v>
      </c>
      <c r="F42">
        <v>14.174799999999999</v>
      </c>
      <c r="G42">
        <v>3.7797000000000001</v>
      </c>
      <c r="H42">
        <v>9.8699999999999996E-2</v>
      </c>
      <c r="I42">
        <v>1.7134</v>
      </c>
      <c r="J42">
        <v>3.5653999999999999</v>
      </c>
      <c r="K42">
        <v>3.3767999999999998</v>
      </c>
      <c r="L42">
        <v>2.9249999999999998</v>
      </c>
      <c r="M42">
        <v>0.1246</v>
      </c>
      <c r="N42">
        <v>1.0383</v>
      </c>
      <c r="O42">
        <v>0</v>
      </c>
    </row>
    <row r="43" spans="1:66" s="8" customFormat="1" ht="16" x14ac:dyDescent="0.2"/>
    <row r="44" spans="1:66" s="8" customFormat="1" ht="16" x14ac:dyDescent="0.2"/>
    <row r="45" spans="1:66" s="8" customFormat="1" ht="16" x14ac:dyDescent="0.2"/>
    <row r="46" spans="1:66" s="8" customFormat="1" ht="16" x14ac:dyDescent="0.2"/>
    <row r="47" spans="1:66" s="8" customFormat="1" ht="16" x14ac:dyDescent="0.2"/>
    <row r="48" spans="1:66" s="8" customFormat="1" ht="16" x14ac:dyDescent="0.2"/>
    <row r="49" spans="1:15" s="8" customFormat="1" ht="16" x14ac:dyDescent="0.2"/>
    <row r="50" spans="1:15" s="8" customFormat="1" ht="16" x14ac:dyDescent="0.2"/>
    <row r="51" spans="1:15" s="8" customFormat="1" ht="16" x14ac:dyDescent="0.2"/>
    <row r="52" spans="1:15" s="8" customFormat="1" ht="16" x14ac:dyDescent="0.2"/>
    <row r="53" spans="1:15" s="8" customFormat="1" ht="16" x14ac:dyDescent="0.2"/>
    <row r="54" spans="1:15" s="8" customFormat="1" ht="16" x14ac:dyDescent="0.2"/>
    <row r="55" spans="1:15" s="8" customFormat="1" ht="16" x14ac:dyDescent="0.2"/>
    <row r="56" spans="1:15" s="8" customFormat="1" ht="16" x14ac:dyDescent="0.2">
      <c r="A56"/>
      <c r="B56"/>
      <c r="C56" s="6"/>
      <c r="D56"/>
      <c r="E56"/>
      <c r="F56"/>
      <c r="G56"/>
      <c r="H56"/>
      <c r="I56"/>
      <c r="J56"/>
      <c r="K56"/>
      <c r="L56"/>
      <c r="M56"/>
      <c r="N56"/>
      <c r="O56"/>
    </row>
    <row r="57" spans="1:15" s="8" customFormat="1" ht="16" x14ac:dyDescent="0.2">
      <c r="A57"/>
      <c r="B57"/>
      <c r="C57" s="6"/>
      <c r="D57"/>
      <c r="E57"/>
      <c r="F57"/>
      <c r="G57"/>
      <c r="H57"/>
      <c r="I57"/>
      <c r="J57"/>
      <c r="K57"/>
      <c r="L57"/>
      <c r="M57"/>
      <c r="N57"/>
      <c r="O57"/>
    </row>
    <row r="58" spans="1:15" s="8" customFormat="1" ht="16" x14ac:dyDescent="0.2">
      <c r="A58"/>
      <c r="B58"/>
      <c r="C58" s="6"/>
      <c r="D58"/>
      <c r="E58"/>
      <c r="F58"/>
      <c r="G58"/>
      <c r="H58"/>
      <c r="I58"/>
      <c r="J58"/>
      <c r="K58"/>
      <c r="L58"/>
      <c r="M58"/>
      <c r="N58"/>
      <c r="O58"/>
    </row>
    <row r="59" spans="1:15" s="8" customFormat="1" ht="16" x14ac:dyDescent="0.2">
      <c r="A59"/>
      <c r="B59"/>
      <c r="C59" s="6"/>
      <c r="D59"/>
      <c r="E59"/>
      <c r="F59"/>
      <c r="G59"/>
      <c r="H59"/>
      <c r="I59"/>
      <c r="J59"/>
      <c r="K59"/>
      <c r="L59"/>
      <c r="M59"/>
      <c r="N59"/>
      <c r="O59"/>
    </row>
    <row r="60" spans="1:15" s="8" customFormat="1" ht="16" x14ac:dyDescent="0.2">
      <c r="A60"/>
      <c r="B60"/>
      <c r="C60" s="6"/>
      <c r="D60"/>
      <c r="E60"/>
      <c r="F60"/>
      <c r="G60"/>
      <c r="H60"/>
      <c r="I60"/>
      <c r="J60"/>
      <c r="K60"/>
      <c r="L60"/>
      <c r="M60"/>
      <c r="N60"/>
      <c r="O60"/>
    </row>
    <row r="61" spans="1:15" s="8" customFormat="1" ht="16" x14ac:dyDescent="0.2">
      <c r="A61"/>
      <c r="B61"/>
      <c r="C61" s="6"/>
      <c r="D61"/>
      <c r="E61"/>
      <c r="F61"/>
      <c r="G61"/>
      <c r="H61"/>
      <c r="I61"/>
      <c r="J61"/>
      <c r="K61"/>
      <c r="L61"/>
      <c r="M61"/>
      <c r="N61"/>
      <c r="O61"/>
    </row>
    <row r="62" spans="1:15" s="8" customFormat="1" ht="16" x14ac:dyDescent="0.2">
      <c r="A62"/>
      <c r="B62"/>
      <c r="C62" s="6"/>
      <c r="D62"/>
      <c r="E62"/>
      <c r="F62"/>
      <c r="G62"/>
      <c r="H62"/>
      <c r="I62"/>
      <c r="J62"/>
      <c r="K62"/>
      <c r="L62"/>
      <c r="M62"/>
      <c r="N62"/>
      <c r="O62"/>
    </row>
    <row r="63" spans="1:15" s="8" customFormat="1" ht="16" x14ac:dyDescent="0.2">
      <c r="A63"/>
      <c r="B63"/>
      <c r="C63" s="6"/>
      <c r="D63"/>
      <c r="E63"/>
      <c r="F63"/>
      <c r="G63"/>
      <c r="H63"/>
      <c r="I63"/>
      <c r="J63"/>
      <c r="K63"/>
      <c r="L63"/>
      <c r="M63"/>
      <c r="N63"/>
      <c r="O63"/>
    </row>
    <row r="64" spans="1:15" s="8" customFormat="1" ht="16" x14ac:dyDescent="0.2">
      <c r="A64"/>
      <c r="B64"/>
      <c r="C64" s="6"/>
      <c r="D64"/>
      <c r="E64"/>
      <c r="F64"/>
      <c r="G64"/>
      <c r="H64"/>
      <c r="I64"/>
      <c r="J64"/>
      <c r="K64"/>
      <c r="L64"/>
      <c r="M64"/>
      <c r="N64"/>
      <c r="O64"/>
    </row>
    <row r="65" spans="1:15" s="8" customFormat="1" ht="16" x14ac:dyDescent="0.2">
      <c r="A65"/>
      <c r="B65"/>
      <c r="C65" s="6"/>
      <c r="D65"/>
      <c r="E65"/>
      <c r="F65"/>
      <c r="G65"/>
      <c r="H65"/>
      <c r="I65"/>
      <c r="J65"/>
      <c r="K65"/>
      <c r="L65"/>
      <c r="M65"/>
      <c r="N65"/>
      <c r="O65"/>
    </row>
    <row r="66" spans="1:15" s="8" customFormat="1" ht="16" x14ac:dyDescent="0.2">
      <c r="A66"/>
      <c r="B66"/>
      <c r="C66" s="6"/>
      <c r="D66"/>
      <c r="E66"/>
      <c r="F66"/>
      <c r="G66"/>
      <c r="H66"/>
      <c r="I66"/>
      <c r="J66"/>
      <c r="K66"/>
      <c r="L66"/>
      <c r="M66"/>
      <c r="N66"/>
      <c r="O66"/>
    </row>
    <row r="67" spans="1:15" s="8" customFormat="1" ht="16" x14ac:dyDescent="0.2">
      <c r="A67"/>
      <c r="B67"/>
      <c r="C67" s="6"/>
      <c r="D67"/>
      <c r="E67"/>
      <c r="F67"/>
      <c r="G67"/>
      <c r="H67"/>
      <c r="I67"/>
      <c r="J67"/>
      <c r="K67"/>
      <c r="L67"/>
      <c r="M67"/>
      <c r="N67"/>
      <c r="O67"/>
    </row>
    <row r="68" spans="1:15" s="8" customFormat="1" ht="16" x14ac:dyDescent="0.2">
      <c r="A68"/>
      <c r="B68"/>
      <c r="C68" s="6"/>
      <c r="D68"/>
      <c r="E68"/>
      <c r="F68"/>
      <c r="G68"/>
      <c r="H68"/>
      <c r="I68"/>
      <c r="J68"/>
      <c r="K68"/>
      <c r="L68"/>
      <c r="M68"/>
      <c r="N68"/>
      <c r="O68"/>
    </row>
    <row r="69" spans="1:15" s="8" customFormat="1" ht="16" x14ac:dyDescent="0.2">
      <c r="A69"/>
      <c r="B69"/>
      <c r="C69" s="6"/>
      <c r="D69"/>
      <c r="E69"/>
      <c r="F69"/>
      <c r="G69"/>
      <c r="H69"/>
      <c r="I69"/>
      <c r="J69"/>
      <c r="K69"/>
      <c r="L69"/>
      <c r="M69"/>
      <c r="N69"/>
      <c r="O69"/>
    </row>
    <row r="70" spans="1:15" s="8" customFormat="1" ht="16" x14ac:dyDescent="0.2">
      <c r="A70"/>
      <c r="B70"/>
      <c r="C70" s="6"/>
      <c r="D70"/>
      <c r="E70"/>
      <c r="F70"/>
      <c r="G70"/>
      <c r="H70"/>
      <c r="I70"/>
      <c r="J70"/>
      <c r="K70"/>
      <c r="L70"/>
      <c r="M70"/>
      <c r="N70"/>
      <c r="O70"/>
    </row>
    <row r="71" spans="1:15" s="8" customFormat="1" ht="16" x14ac:dyDescent="0.2">
      <c r="A71"/>
      <c r="B71"/>
      <c r="C71" s="6"/>
      <c r="D71"/>
      <c r="E71"/>
      <c r="F71"/>
      <c r="G71"/>
      <c r="H71"/>
      <c r="I71"/>
      <c r="J71"/>
      <c r="K71"/>
      <c r="L71"/>
      <c r="M71"/>
      <c r="N71"/>
      <c r="O71"/>
    </row>
    <row r="72" spans="1:15" s="8" customFormat="1" ht="16" x14ac:dyDescent="0.2">
      <c r="A72"/>
      <c r="B72"/>
      <c r="C72" s="6"/>
      <c r="D72"/>
      <c r="E72"/>
      <c r="F72"/>
      <c r="G72"/>
      <c r="H72"/>
      <c r="I72"/>
      <c r="J72"/>
      <c r="K72"/>
      <c r="L72"/>
      <c r="M72"/>
      <c r="N72"/>
      <c r="O72"/>
    </row>
    <row r="73" spans="1:15" s="8" customFormat="1" ht="16" x14ac:dyDescent="0.2">
      <c r="A73"/>
      <c r="B73"/>
      <c r="C73" s="6"/>
      <c r="D73"/>
      <c r="E73"/>
      <c r="F73"/>
      <c r="G73"/>
      <c r="H73"/>
      <c r="I73"/>
      <c r="J73"/>
      <c r="K73"/>
      <c r="L73"/>
      <c r="M73"/>
      <c r="N73"/>
      <c r="O73"/>
    </row>
    <row r="74" spans="1:15" s="8" customFormat="1" ht="16" x14ac:dyDescent="0.2">
      <c r="A74"/>
      <c r="B74"/>
      <c r="C74" s="6"/>
      <c r="D74"/>
      <c r="E74"/>
      <c r="F74"/>
      <c r="G74"/>
      <c r="H74"/>
      <c r="I74"/>
      <c r="J74"/>
      <c r="K74"/>
      <c r="L74"/>
      <c r="M74"/>
      <c r="N74"/>
      <c r="O74"/>
    </row>
    <row r="75" spans="1:15" s="8" customFormat="1" ht="16" x14ac:dyDescent="0.2">
      <c r="A75"/>
      <c r="B75"/>
      <c r="C75" s="6"/>
      <c r="D75"/>
      <c r="E75"/>
      <c r="F75"/>
      <c r="G75"/>
      <c r="H75"/>
      <c r="I75"/>
      <c r="J75"/>
      <c r="K75"/>
      <c r="L75"/>
      <c r="M75"/>
      <c r="N75"/>
      <c r="O75"/>
    </row>
    <row r="76" spans="1:15" s="8" customFormat="1" ht="16" x14ac:dyDescent="0.2">
      <c r="A76"/>
      <c r="B76"/>
      <c r="C76" s="6"/>
      <c r="D76"/>
      <c r="E76"/>
      <c r="F76"/>
      <c r="G76"/>
      <c r="H76"/>
      <c r="I76"/>
      <c r="J76"/>
      <c r="K76"/>
      <c r="L76"/>
      <c r="M76"/>
      <c r="N76"/>
      <c r="O76"/>
    </row>
    <row r="77" spans="1:15" s="8" customFormat="1" ht="16" x14ac:dyDescent="0.2">
      <c r="A77"/>
      <c r="B77"/>
      <c r="C77"/>
      <c r="D77"/>
      <c r="E77"/>
      <c r="F77"/>
      <c r="G77"/>
      <c r="H77"/>
      <c r="I77"/>
      <c r="J77"/>
      <c r="K77"/>
      <c r="L77"/>
      <c r="M77"/>
      <c r="N77"/>
      <c r="O77"/>
    </row>
    <row r="78" spans="1:15" s="8" customFormat="1" ht="16" x14ac:dyDescent="0.2">
      <c r="A78"/>
      <c r="B78"/>
      <c r="C78"/>
      <c r="D78"/>
      <c r="E78"/>
      <c r="F78"/>
      <c r="G78"/>
      <c r="H78"/>
      <c r="I78"/>
      <c r="J78"/>
      <c r="K78"/>
      <c r="L78"/>
      <c r="M78"/>
      <c r="N78"/>
      <c r="O78"/>
    </row>
    <row r="79" spans="1:15" s="8" customFormat="1" ht="16" x14ac:dyDescent="0.2">
      <c r="A79"/>
      <c r="B79"/>
      <c r="C79"/>
      <c r="D79"/>
      <c r="E79"/>
      <c r="F79"/>
      <c r="G79"/>
      <c r="H79"/>
      <c r="I79"/>
      <c r="J79"/>
      <c r="K79"/>
      <c r="L79"/>
      <c r="M79"/>
      <c r="N79"/>
      <c r="O79"/>
    </row>
    <row r="80" spans="1:15" s="8" customFormat="1" ht="16" x14ac:dyDescent="0.2">
      <c r="A80"/>
      <c r="B80"/>
      <c r="C80"/>
      <c r="D80"/>
      <c r="E80"/>
      <c r="F80"/>
      <c r="G80"/>
      <c r="H80"/>
      <c r="I80"/>
      <c r="J80"/>
      <c r="K80"/>
      <c r="L80"/>
      <c r="M80"/>
      <c r="N80"/>
      <c r="O80"/>
    </row>
    <row r="81" spans="1:66" s="8" customFormat="1" ht="16" x14ac:dyDescent="0.2">
      <c r="A81"/>
      <c r="B81"/>
      <c r="C81"/>
      <c r="D81"/>
      <c r="E81"/>
      <c r="F81"/>
      <c r="G81"/>
      <c r="H81"/>
      <c r="I81"/>
      <c r="J81"/>
      <c r="K81"/>
      <c r="L81"/>
      <c r="M81"/>
      <c r="N81"/>
      <c r="O81"/>
    </row>
    <row r="82" spans="1:66" s="8" customFormat="1" ht="16" x14ac:dyDescent="0.2">
      <c r="A82"/>
      <c r="B82"/>
      <c r="C82"/>
      <c r="D82"/>
      <c r="E82"/>
      <c r="F82"/>
      <c r="G82"/>
      <c r="H82"/>
      <c r="I82"/>
      <c r="J82"/>
      <c r="K82"/>
      <c r="L82"/>
      <c r="M82"/>
      <c r="N82"/>
      <c r="O82"/>
    </row>
    <row r="83" spans="1:66" s="8" customFormat="1" ht="16" x14ac:dyDescent="0.2">
      <c r="A83"/>
      <c r="B83"/>
      <c r="C83"/>
      <c r="D83"/>
      <c r="E83"/>
      <c r="F83"/>
      <c r="G83"/>
      <c r="H83"/>
      <c r="I83"/>
      <c r="J83"/>
      <c r="K83"/>
      <c r="L83"/>
      <c r="M83"/>
      <c r="N83"/>
      <c r="O83"/>
    </row>
    <row r="84" spans="1:66" s="8" customFormat="1" ht="16" x14ac:dyDescent="0.2">
      <c r="A84"/>
      <c r="B84"/>
      <c r="C84"/>
      <c r="D84"/>
      <c r="E84"/>
      <c r="F84"/>
      <c r="G84"/>
      <c r="H84"/>
      <c r="I84"/>
      <c r="J84"/>
      <c r="K84"/>
      <c r="L84"/>
      <c r="M84"/>
      <c r="N84"/>
      <c r="O84"/>
    </row>
    <row r="85" spans="1:66" s="8" customFormat="1" ht="16" x14ac:dyDescent="0.2">
      <c r="A85"/>
      <c r="B85"/>
      <c r="C85"/>
      <c r="D85"/>
      <c r="E85"/>
      <c r="F85"/>
      <c r="G85"/>
      <c r="H85"/>
      <c r="I85"/>
      <c r="J85"/>
      <c r="K85"/>
      <c r="L85"/>
      <c r="M85"/>
      <c r="N85"/>
      <c r="O85"/>
    </row>
    <row r="86" spans="1:66" s="8" customFormat="1" ht="16" x14ac:dyDescent="0.2">
      <c r="A86"/>
      <c r="B86"/>
      <c r="C86"/>
      <c r="D86"/>
      <c r="E86"/>
      <c r="F86"/>
      <c r="G86"/>
      <c r="H86"/>
      <c r="I86"/>
      <c r="J86"/>
      <c r="K86"/>
      <c r="L86"/>
      <c r="M86"/>
      <c r="N86"/>
      <c r="O86"/>
    </row>
    <row r="87" spans="1:66" s="8" customFormat="1" ht="16" x14ac:dyDescent="0.2">
      <c r="A87"/>
      <c r="B87"/>
      <c r="C87"/>
      <c r="D87"/>
      <c r="E87"/>
      <c r="F87"/>
      <c r="G87"/>
      <c r="H87"/>
      <c r="I87"/>
      <c r="J87"/>
      <c r="K87"/>
      <c r="L87"/>
      <c r="M87"/>
      <c r="N87"/>
      <c r="O87"/>
    </row>
    <row r="88" spans="1:66" s="8" customFormat="1" ht="16" x14ac:dyDescent="0.2">
      <c r="A88"/>
      <c r="B88"/>
      <c r="C88"/>
      <c r="D88"/>
      <c r="E88"/>
      <c r="F88"/>
      <c r="G88"/>
      <c r="H88"/>
      <c r="I88"/>
      <c r="J88"/>
      <c r="K88"/>
      <c r="L88"/>
      <c r="M88"/>
      <c r="N88"/>
      <c r="O88"/>
    </row>
    <row r="89" spans="1:66" s="8" customFormat="1" ht="16" x14ac:dyDescent="0.2">
      <c r="A89"/>
      <c r="B89"/>
      <c r="C89"/>
      <c r="D89"/>
      <c r="E89"/>
      <c r="F89"/>
      <c r="G89"/>
      <c r="H89"/>
      <c r="I89"/>
      <c r="J89"/>
      <c r="K89"/>
      <c r="L89"/>
      <c r="M89"/>
      <c r="N89"/>
      <c r="O89"/>
    </row>
    <row r="90" spans="1:66" s="8" customFormat="1" ht="16" x14ac:dyDescent="0.2">
      <c r="A90"/>
      <c r="B90"/>
      <c r="C90"/>
      <c r="D90"/>
      <c r="E90"/>
      <c r="F90"/>
      <c r="G90"/>
      <c r="H90"/>
      <c r="I90"/>
      <c r="J90"/>
      <c r="K90"/>
      <c r="L90"/>
      <c r="M90"/>
      <c r="N90"/>
      <c r="O90"/>
      <c r="P90"/>
      <c r="Q90"/>
      <c r="R90"/>
      <c r="S90"/>
      <c r="T90"/>
      <c r="U90"/>
      <c r="V90"/>
      <c r="W90"/>
      <c r="X90"/>
      <c r="Y90"/>
      <c r="Z90"/>
      <c r="AA90"/>
      <c r="AB90"/>
      <c r="AC90"/>
      <c r="AD90"/>
      <c r="AE90"/>
      <c r="AF90"/>
      <c r="AG90"/>
      <c r="AH90"/>
      <c r="AI90"/>
      <c r="AJ90" s="11"/>
      <c r="AK90" s="11"/>
      <c r="AL90" s="11"/>
      <c r="AM90" s="11"/>
      <c r="AN90" s="11"/>
      <c r="AO90" s="11"/>
      <c r="AP90" s="11"/>
      <c r="AQ90" s="11"/>
      <c r="AR90" s="11"/>
      <c r="AS90" s="11"/>
      <c r="AT90" s="11"/>
      <c r="AU90" s="11"/>
      <c r="AV90" s="11"/>
      <c r="AW90" s="11"/>
      <c r="AX90" s="11"/>
      <c r="AY90" s="11"/>
      <c r="AZ90" s="11"/>
      <c r="BA90" s="11"/>
      <c r="BB90" s="11"/>
      <c r="BC90" s="11"/>
      <c r="BD90" s="11"/>
      <c r="BE90" s="11"/>
      <c r="BF90" s="11"/>
      <c r="BG90" s="11"/>
      <c r="BH90" s="11"/>
      <c r="BI90" s="11"/>
      <c r="BJ90" s="11"/>
      <c r="BK90" s="11"/>
      <c r="BL90" s="11"/>
      <c r="BM90" s="11"/>
      <c r="BN90" s="11"/>
    </row>
    <row r="91" spans="1:66" s="8" customFormat="1" ht="16" x14ac:dyDescent="0.2">
      <c r="A91"/>
      <c r="B91"/>
      <c r="C91"/>
      <c r="D91"/>
      <c r="E91"/>
      <c r="F91"/>
      <c r="G91"/>
      <c r="H91"/>
      <c r="I91"/>
      <c r="J91"/>
      <c r="K91"/>
      <c r="L91"/>
      <c r="M91"/>
      <c r="N91"/>
      <c r="O91"/>
      <c r="P91"/>
      <c r="Q91"/>
      <c r="R91"/>
      <c r="S91"/>
      <c r="T91"/>
      <c r="U91"/>
      <c r="V91"/>
      <c r="W91"/>
      <c r="X91"/>
      <c r="Y91"/>
      <c r="Z91"/>
      <c r="AA91"/>
      <c r="AB91"/>
      <c r="AC91"/>
      <c r="AD91"/>
      <c r="AE91"/>
      <c r="AF91"/>
      <c r="AG91"/>
      <c r="AH91"/>
      <c r="AI91"/>
      <c r="AJ91" s="11"/>
      <c r="AK91" s="11"/>
      <c r="AL91" s="11"/>
      <c r="AM91" s="11"/>
      <c r="AN91" s="11"/>
      <c r="AO91" s="11"/>
      <c r="AP91" s="11"/>
      <c r="AQ91" s="11"/>
      <c r="AR91" s="11"/>
      <c r="AS91" s="11"/>
      <c r="AT91" s="11"/>
      <c r="AU91" s="11"/>
      <c r="AV91" s="11"/>
      <c r="AW91" s="11"/>
      <c r="AX91" s="11"/>
      <c r="AY91" s="11"/>
      <c r="AZ91" s="11"/>
      <c r="BA91" s="11"/>
      <c r="BB91" s="11"/>
      <c r="BC91" s="11"/>
      <c r="BD91" s="11"/>
      <c r="BE91" s="11"/>
      <c r="BF91" s="11"/>
      <c r="BG91" s="11"/>
      <c r="BH91" s="11"/>
      <c r="BI91" s="11"/>
      <c r="BJ91" s="11"/>
      <c r="BK91" s="11"/>
      <c r="BL91" s="11"/>
      <c r="BM91" s="11"/>
      <c r="BN91" s="11"/>
    </row>
    <row r="92" spans="1:66" s="8" customFormat="1" ht="16" x14ac:dyDescent="0.2">
      <c r="A92"/>
      <c r="B92"/>
      <c r="C92"/>
      <c r="D92"/>
      <c r="E92"/>
      <c r="F92"/>
      <c r="G92"/>
      <c r="H92"/>
      <c r="I92"/>
      <c r="J92"/>
      <c r="K92"/>
      <c r="L92"/>
      <c r="M92"/>
      <c r="N92"/>
      <c r="O92"/>
      <c r="P92"/>
      <c r="Q92"/>
      <c r="R92"/>
      <c r="S92"/>
      <c r="T92"/>
      <c r="U92"/>
      <c r="V92"/>
      <c r="W92"/>
      <c r="X92"/>
      <c r="Y92"/>
      <c r="Z92"/>
      <c r="AA92"/>
      <c r="AB92"/>
      <c r="AC92"/>
      <c r="AD92"/>
      <c r="AE92"/>
      <c r="AF92"/>
      <c r="AG92"/>
      <c r="AH92"/>
      <c r="AI92"/>
    </row>
    <row r="93" spans="1:66" s="8" customFormat="1" ht="16" x14ac:dyDescent="0.2">
      <c r="A93"/>
      <c r="B93"/>
      <c r="C93"/>
      <c r="D93"/>
      <c r="E93"/>
      <c r="F93"/>
      <c r="G93"/>
      <c r="H93"/>
      <c r="I93"/>
      <c r="J93"/>
      <c r="K93"/>
      <c r="L93"/>
      <c r="M93"/>
      <c r="N93"/>
      <c r="O93"/>
    </row>
    <row r="94" spans="1:66" s="8" customFormat="1" ht="16" x14ac:dyDescent="0.2">
      <c r="A94"/>
      <c r="B94"/>
      <c r="C94"/>
      <c r="D94"/>
      <c r="E94"/>
      <c r="F94"/>
      <c r="G94"/>
      <c r="H94"/>
      <c r="I94"/>
      <c r="J94"/>
      <c r="K94"/>
      <c r="L94"/>
      <c r="M94"/>
      <c r="N94"/>
      <c r="O94"/>
    </row>
    <row r="95" spans="1:66" s="8" customFormat="1" ht="16" x14ac:dyDescent="0.2">
      <c r="A95"/>
      <c r="B95"/>
      <c r="C95"/>
      <c r="D95"/>
      <c r="E95"/>
      <c r="F95"/>
      <c r="G95"/>
      <c r="H95"/>
      <c r="I95"/>
      <c r="J95"/>
      <c r="K95"/>
      <c r="L95"/>
      <c r="M95"/>
      <c r="N95"/>
      <c r="O95"/>
    </row>
    <row r="96" spans="1:66" s="8" customFormat="1" ht="16" x14ac:dyDescent="0.2">
      <c r="A96"/>
      <c r="B96"/>
      <c r="C96"/>
      <c r="D96"/>
      <c r="E96"/>
      <c r="F96"/>
      <c r="G96"/>
      <c r="H96"/>
      <c r="I96"/>
      <c r="J96"/>
      <c r="K96"/>
      <c r="L96"/>
      <c r="M96"/>
      <c r="N96"/>
      <c r="O96"/>
    </row>
    <row r="97" spans="1:66" s="8" customFormat="1" ht="16" x14ac:dyDescent="0.2">
      <c r="A97"/>
      <c r="B97"/>
      <c r="C97"/>
      <c r="D97"/>
      <c r="E97"/>
      <c r="F97"/>
      <c r="G97"/>
      <c r="H97"/>
      <c r="I97"/>
      <c r="J97"/>
      <c r="K97"/>
      <c r="L97"/>
      <c r="M97"/>
      <c r="N97"/>
      <c r="O97"/>
    </row>
    <row r="98" spans="1:66" s="8" customFormat="1" ht="16" x14ac:dyDescent="0.2">
      <c r="A98"/>
      <c r="B98"/>
      <c r="C98"/>
      <c r="D98"/>
      <c r="E98"/>
      <c r="F98"/>
      <c r="G98"/>
      <c r="H98"/>
      <c r="I98"/>
      <c r="J98"/>
      <c r="K98"/>
      <c r="L98"/>
      <c r="M98"/>
      <c r="N98"/>
      <c r="O98"/>
    </row>
    <row r="99" spans="1:66" s="8" customFormat="1" ht="16" x14ac:dyDescent="0.2">
      <c r="A99"/>
      <c r="B99"/>
      <c r="C99"/>
      <c r="D99"/>
      <c r="E99"/>
      <c r="F99"/>
      <c r="G99"/>
      <c r="H99"/>
      <c r="I99"/>
      <c r="J99"/>
      <c r="K99"/>
      <c r="L99"/>
      <c r="M99"/>
      <c r="N99"/>
      <c r="O99"/>
    </row>
    <row r="100" spans="1:66" s="8" customFormat="1" ht="16" x14ac:dyDescent="0.2">
      <c r="A100"/>
      <c r="B100"/>
      <c r="C100"/>
      <c r="D100"/>
      <c r="E100"/>
      <c r="F100"/>
      <c r="G100"/>
      <c r="H100"/>
      <c r="I100"/>
      <c r="J100"/>
      <c r="K100"/>
      <c r="L100"/>
      <c r="M100"/>
      <c r="N100"/>
      <c r="O100"/>
    </row>
    <row r="101" spans="1:66" s="8" customFormat="1" ht="16" x14ac:dyDescent="0.2">
      <c r="A101"/>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row>
    <row r="102" spans="1:66" s="8" customFormat="1" ht="16" x14ac:dyDescent="0.2">
      <c r="A1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row>
    <row r="103" spans="1:66" s="8" customFormat="1" ht="16" x14ac:dyDescent="0.2">
      <c r="A103"/>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row>
    <row r="104" spans="1:66" s="8" customFormat="1" ht="16" x14ac:dyDescent="0.2">
      <c r="A104"/>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row>
    <row r="105" spans="1:66" s="8" customFormat="1" ht="16" x14ac:dyDescent="0.2">
      <c r="A105"/>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row>
    <row r="106" spans="1:66" s="8" customFormat="1" ht="16" x14ac:dyDescent="0.2">
      <c r="A106"/>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row>
    <row r="107" spans="1:66" s="8" customFormat="1" ht="16" x14ac:dyDescent="0.2">
      <c r="A107"/>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row>
    <row r="108" spans="1:66" s="8" customFormat="1" ht="16" x14ac:dyDescent="0.2">
      <c r="A108"/>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row>
    <row r="109" spans="1:66" s="8" customFormat="1" ht="16" x14ac:dyDescent="0.2">
      <c r="A109"/>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row>
    <row r="110" spans="1:66" s="8" customFormat="1" ht="16" x14ac:dyDescent="0.2">
      <c r="A110"/>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row>
    <row r="111" spans="1:66" s="8" customFormat="1" ht="16" x14ac:dyDescent="0.2">
      <c r="A111"/>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row>
    <row r="112" spans="1:66" s="8" customFormat="1" ht="16" x14ac:dyDescent="0.2">
      <c r="A11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row>
    <row r="113" spans="1:66" s="8" customFormat="1" ht="16" x14ac:dyDescent="0.2">
      <c r="A113"/>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row>
    <row r="114" spans="1:66" s="8" customFormat="1" ht="16" x14ac:dyDescent="0.2">
      <c r="A114"/>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row>
    <row r="115" spans="1:66" s="8" customFormat="1" ht="16" x14ac:dyDescent="0.2">
      <c r="A115"/>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row>
    <row r="116" spans="1:66" s="8" customFormat="1" ht="16" x14ac:dyDescent="0.2">
      <c r="A116"/>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row>
    <row r="117" spans="1:66" s="8" customFormat="1" ht="16" x14ac:dyDescent="0.2">
      <c r="A117"/>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row>
    <row r="118" spans="1:66" s="8" customFormat="1" ht="16" x14ac:dyDescent="0.2">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row>
    <row r="119" spans="1:66" s="8" customFormat="1" ht="16" x14ac:dyDescent="0.2">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row>
    <row r="120" spans="1:66" s="8" customFormat="1" ht="16" x14ac:dyDescent="0.2">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row>
    <row r="121" spans="1:66" s="8" customFormat="1" ht="16" x14ac:dyDescent="0.2">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row>
    <row r="122" spans="1:66" s="8" customFormat="1" ht="16" x14ac:dyDescent="0.2">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row>
    <row r="123" spans="1:66" s="8" customFormat="1" ht="16" x14ac:dyDescent="0.2">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row>
    <row r="124" spans="1:66" s="8" customFormat="1" ht="16" x14ac:dyDescent="0.2">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row>
    <row r="125" spans="1:66"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row>
    <row r="126" spans="1:66"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s="7"/>
      <c r="AP126" s="7"/>
      <c r="AQ126"/>
      <c r="AR126"/>
      <c r="AS126"/>
      <c r="AT126"/>
      <c r="AU126"/>
      <c r="AV126"/>
      <c r="AW126"/>
      <c r="AX126"/>
      <c r="AY126"/>
      <c r="AZ126"/>
      <c r="BA126"/>
      <c r="BB126"/>
      <c r="BC126"/>
      <c r="BD126"/>
      <c r="BE126"/>
      <c r="BF126"/>
      <c r="BG126"/>
      <c r="BH126"/>
      <c r="BI126"/>
      <c r="BJ126"/>
      <c r="BK126"/>
      <c r="BL126"/>
      <c r="BM126"/>
      <c r="BN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s="7"/>
      <c r="AP127" s="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s="7"/>
      <c r="AP128" s="7"/>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s="7"/>
      <c r="AP129" s="7"/>
      <c r="AQ129"/>
      <c r="AR129"/>
      <c r="AS129"/>
      <c r="AT129"/>
      <c r="AU129"/>
      <c r="AV129"/>
      <c r="AW129"/>
      <c r="AX129"/>
      <c r="AY129"/>
      <c r="AZ129"/>
      <c r="BA129"/>
      <c r="BB129"/>
      <c r="BC129"/>
      <c r="BD129"/>
      <c r="BE129"/>
      <c r="BF129"/>
      <c r="BG129"/>
      <c r="BH129"/>
      <c r="BI129"/>
      <c r="BJ129"/>
      <c r="BK129"/>
      <c r="BL129"/>
      <c r="BM129"/>
      <c r="BN129"/>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s="7"/>
      <c r="AP130" s="7"/>
      <c r="AQ130"/>
      <c r="AR130"/>
      <c r="AS130"/>
      <c r="AT130"/>
      <c r="AU130"/>
      <c r="AV130"/>
      <c r="AW130"/>
      <c r="AX130"/>
      <c r="AY130"/>
      <c r="AZ130"/>
      <c r="BA130"/>
      <c r="BB130"/>
      <c r="BC130"/>
      <c r="BD130"/>
      <c r="BE130"/>
      <c r="BF130"/>
      <c r="BG130"/>
      <c r="BH130"/>
      <c r="BI130"/>
      <c r="BJ130"/>
      <c r="BK130"/>
      <c r="BL130"/>
      <c r="BM130"/>
      <c r="BN130"/>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s="7"/>
      <c r="AP131" s="7"/>
      <c r="AQ131"/>
      <c r="AR131"/>
      <c r="AS131"/>
      <c r="AT131"/>
      <c r="AU131"/>
      <c r="AV131"/>
      <c r="AW131"/>
      <c r="AX131"/>
      <c r="AY131"/>
      <c r="AZ131"/>
      <c r="BA131"/>
      <c r="BB131"/>
      <c r="BC131"/>
      <c r="BD131"/>
      <c r="BE131"/>
      <c r="BF131"/>
      <c r="BG131"/>
      <c r="BH131"/>
      <c r="BI131"/>
      <c r="BJ131"/>
      <c r="BK131"/>
      <c r="BL131"/>
      <c r="BM131"/>
      <c r="BN131"/>
    </row>
    <row r="132" spans="1:66"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s="7"/>
      <c r="AP132" s="7"/>
      <c r="AQ132"/>
      <c r="AR132"/>
      <c r="AS132"/>
      <c r="AT132"/>
      <c r="AU132"/>
      <c r="AV132"/>
      <c r="AW132"/>
      <c r="AX132"/>
      <c r="AY132"/>
      <c r="AZ132"/>
      <c r="BA132"/>
      <c r="BB132"/>
      <c r="BC132"/>
      <c r="BD132"/>
      <c r="BE132"/>
      <c r="BF132"/>
      <c r="BG132"/>
      <c r="BH132"/>
      <c r="BI132"/>
      <c r="BJ132"/>
      <c r="BK132"/>
      <c r="BL132"/>
      <c r="BM132"/>
      <c r="BN132"/>
    </row>
    <row r="133" spans="1:66" s="8" customFormat="1" ht="16" x14ac:dyDescent="0.2">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s="7"/>
      <c r="AP133" s="7"/>
      <c r="AQ133"/>
      <c r="AR133"/>
      <c r="AS133"/>
      <c r="AT133"/>
      <c r="AU133"/>
      <c r="AV133"/>
      <c r="AW133"/>
      <c r="AX133"/>
      <c r="AY133"/>
      <c r="AZ133"/>
      <c r="BA133"/>
      <c r="BB133"/>
      <c r="BC133"/>
      <c r="BD133"/>
      <c r="BE133"/>
      <c r="BF133"/>
      <c r="BG133"/>
      <c r="BH133"/>
      <c r="BI133"/>
      <c r="BJ133"/>
      <c r="BK133"/>
      <c r="BL133"/>
      <c r="BM133"/>
      <c r="BN133"/>
    </row>
    <row r="134" spans="1:66"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s="7"/>
      <c r="AP134" s="7"/>
      <c r="AQ134"/>
      <c r="AR134"/>
      <c r="AS134"/>
      <c r="AT134"/>
      <c r="AU134"/>
      <c r="AV134"/>
      <c r="AW134"/>
      <c r="AX134"/>
      <c r="AY134"/>
      <c r="AZ134"/>
      <c r="BA134"/>
      <c r="BB134"/>
      <c r="BC134"/>
      <c r="BD134"/>
      <c r="BE134"/>
      <c r="BF134"/>
      <c r="BG134"/>
      <c r="BH134"/>
      <c r="BI134"/>
      <c r="BJ134"/>
      <c r="BK134"/>
      <c r="BL134"/>
      <c r="BM134"/>
      <c r="BN134"/>
    </row>
    <row r="135" spans="1:66"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s="7"/>
      <c r="AP135" s="7"/>
      <c r="AQ135"/>
      <c r="AR135"/>
      <c r="AS135"/>
      <c r="AT135"/>
      <c r="AU135"/>
      <c r="AV135"/>
      <c r="AW135"/>
      <c r="AX135"/>
      <c r="AY135"/>
      <c r="AZ135"/>
      <c r="BA135"/>
      <c r="BB135"/>
      <c r="BC135"/>
      <c r="BD135"/>
      <c r="BE135"/>
      <c r="BF135"/>
      <c r="BG135"/>
      <c r="BH135"/>
      <c r="BI135"/>
      <c r="BJ135"/>
      <c r="BK135"/>
      <c r="BL135"/>
      <c r="BM135"/>
      <c r="BN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s="7"/>
      <c r="AP136" s="7"/>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s="7"/>
      <c r="AP137" s="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s="7"/>
      <c r="AP138" s="7"/>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s="7"/>
      <c r="AP139" s="7"/>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s="7"/>
      <c r="AP140" s="7"/>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s="7"/>
      <c r="AP141" s="7"/>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s="7"/>
      <c r="AP142" s="7"/>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s="7"/>
      <c r="AP143" s="7"/>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s="7"/>
      <c r="AP144" s="7"/>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s="7"/>
      <c r="AP145" s="7"/>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s="7"/>
      <c r="AP146" s="7"/>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s="7"/>
      <c r="AP147" s="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s="7"/>
      <c r="AP148" s="7"/>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s="7"/>
      <c r="AP149" s="7"/>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s="7"/>
      <c r="AP150" s="7"/>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s="7"/>
      <c r="AP151" s="7"/>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s="7"/>
      <c r="AP152" s="7"/>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s="7"/>
      <c r="AP153" s="7"/>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s="7"/>
      <c r="AP154" s="7"/>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s="7"/>
      <c r="AP155" s="7"/>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s="7"/>
      <c r="AP156" s="7"/>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s="7"/>
      <c r="AP157" s="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s="7"/>
      <c r="AP158" s="7"/>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s="7"/>
      <c r="AP159" s="7"/>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s="7"/>
      <c r="AP160" s="7"/>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11"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11"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s="8" customFormat="1" ht="16" x14ac:dyDescent="0.2">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s="7"/>
      <c r="AP235" s="7"/>
      <c r="AQ235"/>
      <c r="AR235"/>
      <c r="AS235"/>
      <c r="AT235"/>
      <c r="AU235"/>
      <c r="AV235"/>
      <c r="AW235"/>
      <c r="AX235"/>
      <c r="AY235"/>
      <c r="AZ235"/>
      <c r="BA235"/>
      <c r="BB235"/>
      <c r="BC235"/>
      <c r="BD235"/>
      <c r="BE235"/>
      <c r="BF235"/>
      <c r="BG235"/>
      <c r="BH235"/>
      <c r="BI235"/>
      <c r="BJ235"/>
      <c r="BK235"/>
      <c r="BL235"/>
      <c r="BM235"/>
      <c r="BN235"/>
    </row>
    <row r="236" spans="1:66" s="8" customFormat="1" ht="16" x14ac:dyDescent="0.2">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s="7"/>
      <c r="AP236" s="7"/>
      <c r="AQ236"/>
      <c r="AR236"/>
      <c r="AS236"/>
      <c r="AT236"/>
      <c r="AU236"/>
      <c r="AV236"/>
      <c r="AW236"/>
      <c r="AX236"/>
      <c r="AY236"/>
      <c r="AZ236"/>
      <c r="BA236"/>
      <c r="BB236"/>
      <c r="BC236"/>
      <c r="BD236"/>
      <c r="BE236"/>
      <c r="BF236"/>
      <c r="BG236"/>
      <c r="BH236"/>
      <c r="BI236"/>
      <c r="BJ236"/>
      <c r="BK236"/>
      <c r="BL236"/>
      <c r="BM236"/>
      <c r="BN236"/>
    </row>
    <row r="237" spans="1:66" s="8" customFormat="1" ht="16" x14ac:dyDescent="0.2">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s="7"/>
      <c r="AP237" s="7"/>
      <c r="AQ237"/>
      <c r="AR237"/>
      <c r="AS237"/>
      <c r="AT237"/>
      <c r="AU237"/>
      <c r="AV237"/>
      <c r="AW237"/>
      <c r="AX237"/>
      <c r="AY237"/>
      <c r="AZ237"/>
      <c r="BA237"/>
      <c r="BB237"/>
      <c r="BC237"/>
      <c r="BD237"/>
      <c r="BE237"/>
      <c r="BF237"/>
      <c r="BG237"/>
      <c r="BH237"/>
      <c r="BI237"/>
      <c r="BJ237"/>
      <c r="BK237"/>
      <c r="BL237"/>
      <c r="BM237"/>
      <c r="BN237"/>
    </row>
    <row r="238" spans="1:66" s="8" customFormat="1" ht="16" x14ac:dyDescent="0.2">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s="7"/>
      <c r="AP238" s="7"/>
      <c r="AQ238"/>
      <c r="AR238"/>
      <c r="AS238"/>
      <c r="AT238"/>
      <c r="AU238"/>
      <c r="AV238"/>
      <c r="AW238"/>
      <c r="AX238"/>
      <c r="AY238"/>
      <c r="AZ238"/>
      <c r="BA238"/>
      <c r="BB238"/>
      <c r="BC238"/>
      <c r="BD238"/>
      <c r="BE238"/>
      <c r="BF238"/>
      <c r="BG238"/>
      <c r="BH238"/>
      <c r="BI238"/>
      <c r="BJ238"/>
      <c r="BK238"/>
      <c r="BL238"/>
      <c r="BM238"/>
      <c r="BN238"/>
    </row>
    <row r="239" spans="1:66" s="8" customFormat="1" ht="16" x14ac:dyDescent="0.2">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s="7"/>
      <c r="AP239" s="7"/>
      <c r="AQ239"/>
      <c r="AR239"/>
      <c r="AS239"/>
      <c r="AT239"/>
      <c r="AU239"/>
      <c r="AV239"/>
      <c r="AW239"/>
      <c r="AX239"/>
      <c r="AY239"/>
      <c r="AZ239"/>
      <c r="BA239"/>
      <c r="BB239"/>
      <c r="BC239"/>
      <c r="BD239"/>
      <c r="BE239"/>
      <c r="BF239"/>
      <c r="BG239"/>
      <c r="BH239"/>
      <c r="BI239"/>
      <c r="BJ239"/>
      <c r="BK239"/>
      <c r="BL239"/>
      <c r="BM239"/>
      <c r="BN239"/>
    </row>
    <row r="240" spans="1:66" s="8" customFormat="1" ht="16" x14ac:dyDescent="0.2">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s="7"/>
      <c r="AP240" s="7"/>
      <c r="AQ240"/>
      <c r="AR240"/>
      <c r="AS240"/>
      <c r="AT240"/>
      <c r="AU240"/>
      <c r="AV240"/>
      <c r="AW240"/>
      <c r="AX240"/>
      <c r="AY240"/>
      <c r="AZ240"/>
      <c r="BA240"/>
      <c r="BB240"/>
      <c r="BC240"/>
      <c r="BD240"/>
      <c r="BE240"/>
      <c r="BF240"/>
      <c r="BG240"/>
      <c r="BH240"/>
      <c r="BI240"/>
      <c r="BJ240"/>
      <c r="BK240"/>
      <c r="BL240"/>
      <c r="BM240"/>
      <c r="BN240"/>
    </row>
    <row r="241" spans="1:66" s="8" customFormat="1" ht="16" x14ac:dyDescent="0.2">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s="7"/>
      <c r="AP241" s="7"/>
      <c r="AQ241"/>
      <c r="AR241"/>
      <c r="AS241"/>
      <c r="AT241"/>
      <c r="AU241"/>
      <c r="AV241"/>
      <c r="AW241"/>
      <c r="AX241"/>
      <c r="AY241"/>
      <c r="AZ241"/>
      <c r="BA241"/>
      <c r="BB241"/>
      <c r="BC241"/>
      <c r="BD241"/>
      <c r="BE241"/>
      <c r="BF241"/>
      <c r="BG241"/>
      <c r="BH241"/>
      <c r="BI241"/>
      <c r="BJ241"/>
      <c r="BK241"/>
      <c r="BL241"/>
      <c r="BM241"/>
      <c r="BN241"/>
    </row>
    <row r="242" spans="1:66" s="8" customFormat="1" ht="16" x14ac:dyDescent="0.2">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s="7"/>
      <c r="AP242" s="7"/>
      <c r="AQ242"/>
      <c r="AR242"/>
      <c r="AS242"/>
      <c r="AT242"/>
      <c r="AU242"/>
      <c r="AV242"/>
      <c r="AW242"/>
      <c r="AX242"/>
      <c r="AY242"/>
      <c r="AZ242"/>
      <c r="BA242"/>
      <c r="BB242"/>
      <c r="BC242"/>
      <c r="BD242"/>
      <c r="BE242"/>
      <c r="BF242"/>
      <c r="BG242"/>
      <c r="BH242"/>
      <c r="BI242"/>
      <c r="BJ242"/>
      <c r="BK242"/>
      <c r="BL242"/>
      <c r="BM242"/>
      <c r="BN242"/>
    </row>
    <row r="243" spans="1:66" s="8" customFormat="1" ht="16" x14ac:dyDescent="0.2">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s="7"/>
      <c r="AP243" s="7"/>
      <c r="AQ243"/>
      <c r="AR243"/>
      <c r="AS243"/>
      <c r="AT243"/>
      <c r="AU243"/>
      <c r="AV243"/>
      <c r="AW243"/>
      <c r="AX243"/>
      <c r="AY243"/>
      <c r="AZ243"/>
      <c r="BA243"/>
      <c r="BB243"/>
      <c r="BC243"/>
      <c r="BD243"/>
      <c r="BE243"/>
      <c r="BF243"/>
      <c r="BG243"/>
      <c r="BH243"/>
      <c r="BI243"/>
      <c r="BJ243"/>
      <c r="BK243"/>
      <c r="BL243"/>
      <c r="BM243"/>
      <c r="BN243"/>
    </row>
    <row r="244" spans="1:66" s="8" customFormat="1" ht="16" x14ac:dyDescent="0.2">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s="7"/>
      <c r="AP244" s="7"/>
      <c r="AQ244"/>
      <c r="AR244"/>
      <c r="AS244"/>
      <c r="AT244"/>
      <c r="AU244"/>
      <c r="AV244"/>
      <c r="AW244"/>
      <c r="AX244"/>
      <c r="AY244"/>
      <c r="AZ244"/>
      <c r="BA244"/>
      <c r="BB244"/>
      <c r="BC244"/>
      <c r="BD244"/>
      <c r="BE244"/>
      <c r="BF244"/>
      <c r="BG244"/>
      <c r="BH244"/>
      <c r="BI244"/>
      <c r="BJ244"/>
      <c r="BK244"/>
      <c r="BL244"/>
      <c r="BM244"/>
      <c r="BN244"/>
    </row>
    <row r="245" spans="1:66" s="8" customFormat="1" ht="16" x14ac:dyDescent="0.2">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s="7"/>
      <c r="AP245" s="7"/>
      <c r="AQ245"/>
      <c r="AR245"/>
      <c r="AS245"/>
      <c r="AT245"/>
      <c r="AU245"/>
      <c r="AV245"/>
      <c r="AW245"/>
      <c r="AX245"/>
      <c r="AY245"/>
      <c r="AZ245"/>
      <c r="BA245"/>
      <c r="BB245"/>
      <c r="BC245"/>
      <c r="BD245"/>
      <c r="BE245"/>
      <c r="BF245"/>
      <c r="BG245"/>
      <c r="BH245"/>
      <c r="BI245"/>
      <c r="BJ245"/>
      <c r="BK245"/>
      <c r="BL245"/>
      <c r="BM245"/>
      <c r="BN245"/>
    </row>
    <row r="246" spans="1:66" s="8" customFormat="1" ht="16" x14ac:dyDescent="0.2">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s="7"/>
      <c r="AP246" s="7"/>
      <c r="AQ246"/>
      <c r="AR246"/>
      <c r="AS246"/>
      <c r="AT246"/>
      <c r="AU246"/>
      <c r="AV246"/>
      <c r="AW246"/>
      <c r="AX246"/>
      <c r="AY246"/>
      <c r="AZ246"/>
      <c r="BA246"/>
      <c r="BB246"/>
      <c r="BC246"/>
      <c r="BD246"/>
      <c r="BE246"/>
      <c r="BF246"/>
      <c r="BG246"/>
      <c r="BH246"/>
      <c r="BI246"/>
      <c r="BJ246"/>
      <c r="BK246"/>
      <c r="BL246"/>
      <c r="BM246"/>
      <c r="BN246"/>
    </row>
    <row r="247" spans="1:66" s="8" customFormat="1" ht="16" x14ac:dyDescent="0.2">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s="7"/>
      <c r="AP247" s="7"/>
      <c r="AQ247"/>
      <c r="AR247"/>
      <c r="AS247"/>
      <c r="AT247"/>
      <c r="AU247"/>
      <c r="AV247"/>
      <c r="AW247"/>
      <c r="AX247"/>
      <c r="AY247"/>
      <c r="AZ247"/>
      <c r="BA247"/>
      <c r="BB247"/>
      <c r="BC247"/>
      <c r="BD247"/>
      <c r="BE247"/>
      <c r="BF247"/>
      <c r="BG247"/>
      <c r="BH247"/>
      <c r="BI247"/>
      <c r="BJ247"/>
      <c r="BK247"/>
      <c r="BL247"/>
      <c r="BM247"/>
      <c r="BN247"/>
    </row>
    <row r="248" spans="1:66" s="8" customFormat="1" ht="16" x14ac:dyDescent="0.2">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s="7"/>
      <c r="AP248" s="7"/>
      <c r="AQ248"/>
      <c r="AR248"/>
      <c r="AS248"/>
      <c r="AT248"/>
      <c r="AU248"/>
      <c r="AV248"/>
      <c r="AW248"/>
      <c r="AX248"/>
      <c r="AY248"/>
      <c r="AZ248"/>
      <c r="BA248"/>
      <c r="BB248"/>
      <c r="BC248"/>
      <c r="BD248"/>
      <c r="BE248"/>
      <c r="BF248"/>
      <c r="BG248"/>
      <c r="BH248"/>
      <c r="BI248"/>
      <c r="BJ248"/>
      <c r="BK248"/>
      <c r="BL248"/>
      <c r="BM248"/>
      <c r="BN248"/>
    </row>
    <row r="249" spans="1:66" x14ac:dyDescent="0.15">
      <c r="AO249" s="7"/>
      <c r="AP249" s="7"/>
      <c r="AQ249"/>
      <c r="AR249"/>
    </row>
    <row r="250" spans="1:66" x14ac:dyDescent="0.15">
      <c r="AO250" s="7"/>
      <c r="AP250" s="7"/>
      <c r="AQ250"/>
      <c r="AR250"/>
    </row>
    <row r="251" spans="1:66" x14ac:dyDescent="0.15">
      <c r="AO251" s="7"/>
      <c r="AP251" s="7"/>
      <c r="AQ251"/>
      <c r="AR251"/>
    </row>
    <row r="252" spans="1:66" x14ac:dyDescent="0.15">
      <c r="AO252" s="7"/>
      <c r="AP252" s="7"/>
      <c r="AQ252"/>
      <c r="AR252"/>
    </row>
    <row r="253" spans="1:66" x14ac:dyDescent="0.15">
      <c r="AO253" s="7"/>
      <c r="AP253" s="7"/>
      <c r="AQ253"/>
      <c r="AR253"/>
    </row>
    <row r="254" spans="1:66" x14ac:dyDescent="0.15">
      <c r="AO254" s="7"/>
      <c r="AP254" s="7"/>
      <c r="AQ254"/>
      <c r="AR254"/>
    </row>
    <row r="255" spans="1:66" x14ac:dyDescent="0.15">
      <c r="AO255" s="7"/>
      <c r="AP255" s="7"/>
      <c r="AQ255"/>
      <c r="AR255"/>
    </row>
    <row r="256" spans="1:66"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CDE54A-3A39-5E49-B046-E288DCCD3760}">
  <dimension ref="A1:BP286"/>
  <sheetViews>
    <sheetView topLeftCell="E5" zoomScaleNormal="100" workbookViewId="0">
      <selection activeCell="BP17" sqref="BP17"/>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17.832031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950</v>
      </c>
      <c r="C19" s="6">
        <v>99.972843725538993</v>
      </c>
      <c r="D19">
        <v>69.483699999999999</v>
      </c>
      <c r="E19">
        <v>0.41360000000000002</v>
      </c>
      <c r="F19">
        <v>14.4224</v>
      </c>
      <c r="G19">
        <v>1.6160000000000001</v>
      </c>
      <c r="H19">
        <v>5.2900000000000003E-2</v>
      </c>
      <c r="I19">
        <v>0.53380000000000005</v>
      </c>
      <c r="J19">
        <v>1.8885000000000001</v>
      </c>
      <c r="K19">
        <v>5.0433000000000003</v>
      </c>
      <c r="L19">
        <v>2.5825999999999998</v>
      </c>
      <c r="M19">
        <v>0.1154</v>
      </c>
      <c r="N19">
        <v>3.8477000000000001</v>
      </c>
      <c r="O19">
        <v>0</v>
      </c>
      <c r="P19" s="17">
        <f t="shared" ref="P19:P35" si="0">SUM(D19:M19)+O19</f>
        <v>96.152199999999979</v>
      </c>
      <c r="Q19" s="17">
        <f t="shared" ref="Q19:Z34" si="1">(D19/$P19)*(100-$N19)</f>
        <v>69.483772264285179</v>
      </c>
      <c r="R19" s="17">
        <f t="shared" si="1"/>
        <v>0.41360043015136427</v>
      </c>
      <c r="S19" s="17">
        <f t="shared" si="1"/>
        <v>14.422414999552794</v>
      </c>
      <c r="T19" s="17">
        <f t="shared" si="1"/>
        <v>1.6160016806687734</v>
      </c>
      <c r="U19" s="17">
        <f t="shared" si="1"/>
        <v>5.2900055016941908E-2</v>
      </c>
      <c r="V19" s="17">
        <f t="shared" si="1"/>
        <v>0.5338005551615046</v>
      </c>
      <c r="W19" s="17">
        <f t="shared" si="1"/>
        <v>1.8885019640736251</v>
      </c>
      <c r="X19" s="17">
        <f t="shared" si="1"/>
        <v>5.0433052451217977</v>
      </c>
      <c r="Y19" s="17">
        <f t="shared" si="1"/>
        <v>2.582602685949984</v>
      </c>
      <c r="Z19" s="17">
        <f t="shared" si="1"/>
        <v>0.11540012001805472</v>
      </c>
      <c r="AA19" s="17">
        <f t="shared" ref="AA19:AA35" si="2">N19</f>
        <v>3.8477000000000001</v>
      </c>
      <c r="AB19" s="17">
        <f t="shared" ref="AB19:AB35" si="3">(O19/$P19)*(100-$N19)</f>
        <v>0</v>
      </c>
      <c r="AC19" s="18">
        <f t="shared" ref="AC19:AN34" si="4">$AP19*Q19/D$18</f>
        <v>68.162897711693574</v>
      </c>
      <c r="AD19" s="18">
        <f t="shared" si="4"/>
        <v>0.30519235297503394</v>
      </c>
      <c r="AE19" s="18">
        <f t="shared" si="4"/>
        <v>8.337558291262642</v>
      </c>
      <c r="AF19" s="18">
        <f t="shared" si="4"/>
        <v>1.3257015304128481</v>
      </c>
      <c r="AG19" s="18">
        <f t="shared" si="4"/>
        <v>4.3953722461324084E-2</v>
      </c>
      <c r="AH19" s="18">
        <f t="shared" si="4"/>
        <v>0.78073688391726492</v>
      </c>
      <c r="AI19" s="18">
        <f t="shared" si="4"/>
        <v>1.9849069750986483</v>
      </c>
      <c r="AJ19" s="18">
        <f t="shared" si="4"/>
        <v>4.7961681932349496</v>
      </c>
      <c r="AK19" s="18">
        <f t="shared" si="4"/>
        <v>1.615985343618731</v>
      </c>
      <c r="AL19" s="18">
        <f t="shared" si="4"/>
        <v>4.7921696198517605E-2</v>
      </c>
      <c r="AM19" s="18">
        <f t="shared" si="4"/>
        <v>12.598977299126462</v>
      </c>
      <c r="AN19" s="18">
        <f t="shared" si="4"/>
        <v>0</v>
      </c>
      <c r="AO19" s="18">
        <f t="shared" ref="AO19:AO35" si="5">SUM(AC19:AN19)</f>
        <v>99.999999999999986</v>
      </c>
      <c r="AP19" s="17">
        <f t="shared" ref="AP19:AP35" si="6">100/(Q19/D$18+R19/E$18+S19/F$18+T19/G$18+U19/H$18+V19/I$18+W19/J$18+X19/K$18+Y19/L$18+Z19/M$18+AA19/N$18+AB19/N$18)</f>
        <v>58.942794490624387</v>
      </c>
      <c r="AQ19" s="19">
        <f t="shared" ref="AQ19:AQ35" si="7">$K$5*(AC19+AD19)</f>
        <v>10927.507174321108</v>
      </c>
      <c r="AR19" s="19">
        <f t="shared" ref="AR19:AR35" si="8">$K$6*AE19</f>
        <v>-1445.2323542074664</v>
      </c>
      <c r="AS19" s="20">
        <f t="shared" ref="AS19:AS35" si="9">$K$7*(AF19+AG19+AL19)</f>
        <v>102.2498253366131</v>
      </c>
      <c r="AT19" s="21">
        <f t="shared" ref="AT19:AT35" si="10">$K$8*AH19</f>
        <v>59.093974743697778</v>
      </c>
      <c r="AU19" s="21">
        <f t="shared" ref="AU19:AU35" si="11">$K$9*AI19</f>
        <v>-77.371673889345303</v>
      </c>
      <c r="AV19" s="21">
        <f t="shared" ref="AV19:AV35" si="12">K$10*(AJ19+AM19+AN19)</f>
        <v>-1462.5838329977475</v>
      </c>
      <c r="AW19" s="21">
        <f t="shared" ref="AW19:AW35" si="13">$K$11*(AM19+AN19+LN(1+AM19))</f>
        <v>2152.6778813739065</v>
      </c>
      <c r="AX19" s="21">
        <f t="shared" ref="AX19:AX35" si="14">$K$12*(AC19+AD19)*(AF19+AG19+AH19)</f>
        <v>-357.77677926574484</v>
      </c>
      <c r="AY19" s="21">
        <f t="shared" ref="AY19:AY35" si="15">$K$13*(AC19+AD19+AE19+AL19)*(AJ19+AK19+AM19)</f>
        <v>-1329.5766806806157</v>
      </c>
      <c r="AZ19" s="21">
        <f t="shared" ref="AZ19:AZ35" si="16">$K$14*(AE19)*(AJ19+AK19)</f>
        <v>941.99522247208608</v>
      </c>
      <c r="BA19" s="21">
        <f t="shared" ref="BA19:BA35" si="17">$M$5*AC19</f>
        <v>187.44796870715732</v>
      </c>
      <c r="BB19" s="20">
        <f t="shared" ref="BB19:BB35" si="18">$M$6*(AD19+AE19)</f>
        <v>135.86404012741627</v>
      </c>
      <c r="BC19" s="20">
        <f t="shared" ref="BC19:BC35" si="19">$M$7*(AF19+AG19+AH19)</f>
        <v>17.891262578104755</v>
      </c>
      <c r="BD19" s="20">
        <f t="shared" ref="BD19:BD35" si="20">$M$8*AI19</f>
        <v>20.246051146006213</v>
      </c>
      <c r="BE19" s="20">
        <f t="shared" ref="BE19:BE35" si="21">$M$9*(AJ19+AK19)</f>
        <v>-78.805366967931732</v>
      </c>
      <c r="BF19" s="20">
        <f t="shared" ref="BF19:BF35" si="22">$M$10*(LN(1+AM19+AN19))</f>
        <v>-259.79886162007324</v>
      </c>
      <c r="BG19" s="20">
        <f t="shared" ref="BG19:BG35" si="23">$M$11*(SUM(AE19:AI19)-AL19)*(AJ19+AK19+AM19+AN19)</f>
        <v>70.863623506064371</v>
      </c>
      <c r="BH19" s="16">
        <f t="shared" ref="BH19:BH35" si="24">$K$4</f>
        <v>-4.55</v>
      </c>
      <c r="BI19" s="18">
        <f t="shared" ref="BI19:BI35" si="25">SUM(AQ19:AZ19)</f>
        <v>9510.9827572064914</v>
      </c>
      <c r="BJ19" s="18">
        <f t="shared" ref="BJ19:BJ35" si="26">SUM(BA19:BG19)</f>
        <v>93.708717476743985</v>
      </c>
      <c r="BK19" s="19">
        <f t="shared" ref="BK19:BK35" si="27">(BI19/(12-BH19))+BJ19</f>
        <v>668.39045507230242</v>
      </c>
      <c r="BL19" s="18">
        <f t="shared" ref="BL19:BL35" si="28">BI19/(BK19*(1-$BJ19/$BK19)^2)</f>
        <v>19.248675062703263</v>
      </c>
      <c r="BM19" s="17">
        <f t="shared" ref="BM19:BM35" si="29">BH19+BI19/((B19+273.15)-BJ19)</f>
        <v>3.8709625629747171</v>
      </c>
      <c r="BN19" s="17">
        <f t="shared" ref="BN19:BN35" si="30">100-C19</f>
        <v>2.7156274461006547E-2</v>
      </c>
      <c r="BO19" s="17">
        <f>BN19/100</f>
        <v>2.7156274461006549E-4</v>
      </c>
      <c r="BP19" s="53">
        <f>(10^BM19)*EXP(6*BO19)</f>
        <v>7441.6663127014135</v>
      </c>
    </row>
    <row r="20" spans="1:68" s="8" customFormat="1" ht="16" x14ac:dyDescent="0.2">
      <c r="A20">
        <v>2</v>
      </c>
      <c r="B20">
        <v>947</v>
      </c>
      <c r="C20" s="6">
        <v>99.141976860352003</v>
      </c>
      <c r="D20">
        <v>69.558599999999998</v>
      </c>
      <c r="E20">
        <v>0.41710000000000003</v>
      </c>
      <c r="F20">
        <v>14.3354</v>
      </c>
      <c r="G20">
        <v>1.6295999999999999</v>
      </c>
      <c r="H20">
        <v>5.3400000000000003E-2</v>
      </c>
      <c r="I20">
        <v>0.5383</v>
      </c>
      <c r="J20">
        <v>1.8512</v>
      </c>
      <c r="K20">
        <v>5.0221</v>
      </c>
      <c r="L20">
        <v>2.5977999999999999</v>
      </c>
      <c r="M20">
        <v>0.1164</v>
      </c>
      <c r="N20">
        <v>3.88</v>
      </c>
      <c r="O20">
        <v>0</v>
      </c>
      <c r="P20" s="17">
        <f t="shared" si="0"/>
        <v>96.119900000000015</v>
      </c>
      <c r="Q20" s="17">
        <f t="shared" si="1"/>
        <v>69.55867236649226</v>
      </c>
      <c r="R20" s="17">
        <f t="shared" si="1"/>
        <v>0.41710043393719715</v>
      </c>
      <c r="S20" s="17">
        <f t="shared" si="1"/>
        <v>14.335414914081264</v>
      </c>
      <c r="T20" s="17">
        <f t="shared" si="1"/>
        <v>1.6296016953825376</v>
      </c>
      <c r="U20" s="17">
        <f t="shared" si="1"/>
        <v>5.3400055555613349E-2</v>
      </c>
      <c r="V20" s="17">
        <f t="shared" si="1"/>
        <v>0.53830056002971283</v>
      </c>
      <c r="W20" s="17">
        <f t="shared" si="1"/>
        <v>1.8512019259279293</v>
      </c>
      <c r="X20" s="17">
        <f t="shared" si="1"/>
        <v>5.0221052248285734</v>
      </c>
      <c r="Y20" s="17">
        <f t="shared" si="1"/>
        <v>2.597802702666149</v>
      </c>
      <c r="Z20" s="17">
        <f t="shared" si="1"/>
        <v>0.1164001210987527</v>
      </c>
      <c r="AA20" s="17">
        <f t="shared" si="2"/>
        <v>3.88</v>
      </c>
      <c r="AB20" s="17">
        <f t="shared" si="3"/>
        <v>0</v>
      </c>
      <c r="AC20" s="18">
        <f t="shared" si="4"/>
        <v>68.168040265094092</v>
      </c>
      <c r="AD20" s="18">
        <f t="shared" si="4"/>
        <v>0.30746676295222342</v>
      </c>
      <c r="AE20" s="18">
        <f t="shared" si="4"/>
        <v>8.2789646967857049</v>
      </c>
      <c r="AF20" s="18">
        <f t="shared" si="4"/>
        <v>1.335519659541605</v>
      </c>
      <c r="AG20" s="18">
        <f t="shared" si="4"/>
        <v>4.4324731632862199E-2</v>
      </c>
      <c r="AH20" s="18">
        <f t="shared" si="4"/>
        <v>0.78653015098073997</v>
      </c>
      <c r="AI20" s="18">
        <f t="shared" si="4"/>
        <v>1.9437543512343403</v>
      </c>
      <c r="AJ20" s="18">
        <f t="shared" si="4"/>
        <v>4.7712242175460746</v>
      </c>
      <c r="AK20" s="18">
        <f t="shared" si="4"/>
        <v>1.6238684783103838</v>
      </c>
      <c r="AL20" s="18">
        <f t="shared" si="4"/>
        <v>4.8288556300481247E-2</v>
      </c>
      <c r="AM20" s="18">
        <f t="shared" si="4"/>
        <v>12.692018129621493</v>
      </c>
      <c r="AN20" s="18">
        <f t="shared" si="4"/>
        <v>0</v>
      </c>
      <c r="AO20" s="18">
        <f t="shared" si="5"/>
        <v>99.999999999999986</v>
      </c>
      <c r="AP20" s="17">
        <f t="shared" si="6"/>
        <v>58.883767616318693</v>
      </c>
      <c r="AQ20" s="19">
        <f t="shared" si="7"/>
        <v>10928.690921676191</v>
      </c>
      <c r="AR20" s="19">
        <f t="shared" si="8"/>
        <v>-1435.0757405408342</v>
      </c>
      <c r="AS20" s="20">
        <f t="shared" si="9"/>
        <v>103.01122950136802</v>
      </c>
      <c r="AT20" s="21">
        <f t="shared" si="10"/>
        <v>59.532467127732204</v>
      </c>
      <c r="AU20" s="21">
        <f t="shared" si="11"/>
        <v>-75.767544611114573</v>
      </c>
      <c r="AV20" s="21">
        <f t="shared" si="12"/>
        <v>-1468.3094165498492</v>
      </c>
      <c r="AW20" s="21">
        <f t="shared" si="13"/>
        <v>2166.8119644234139</v>
      </c>
      <c r="AX20" s="21">
        <f t="shared" si="14"/>
        <v>-360.47493630375271</v>
      </c>
      <c r="AY20" s="21">
        <f t="shared" si="15"/>
        <v>-1334.0079454416186</v>
      </c>
      <c r="AZ20" s="21">
        <f t="shared" si="16"/>
        <v>932.88643617858554</v>
      </c>
      <c r="BA20" s="21">
        <f t="shared" si="17"/>
        <v>187.46211072900874</v>
      </c>
      <c r="BB20" s="20">
        <f t="shared" si="18"/>
        <v>134.97870254708025</v>
      </c>
      <c r="BC20" s="20">
        <f t="shared" si="19"/>
        <v>18.024236190731326</v>
      </c>
      <c r="BD20" s="20">
        <f t="shared" si="20"/>
        <v>19.82629438259027</v>
      </c>
      <c r="BE20" s="20">
        <f t="shared" si="21"/>
        <v>-78.59568923207587</v>
      </c>
      <c r="BF20" s="20">
        <f t="shared" si="22"/>
        <v>-260.4775704764354</v>
      </c>
      <c r="BG20" s="20">
        <f t="shared" si="23"/>
        <v>70.665094007155176</v>
      </c>
      <c r="BH20" s="16">
        <f t="shared" si="24"/>
        <v>-4.55</v>
      </c>
      <c r="BI20" s="18">
        <f t="shared" si="25"/>
        <v>9517.2974354601174</v>
      </c>
      <c r="BJ20" s="18">
        <f t="shared" si="26"/>
        <v>91.883178148054469</v>
      </c>
      <c r="BK20" s="19">
        <f t="shared" si="27"/>
        <v>666.94646729972328</v>
      </c>
      <c r="BL20" s="18">
        <f t="shared" si="28"/>
        <v>19.194346504179705</v>
      </c>
      <c r="BM20" s="17">
        <f t="shared" si="29"/>
        <v>3.8853250943233038</v>
      </c>
      <c r="BN20" s="17">
        <f t="shared" si="30"/>
        <v>0.85802313964799737</v>
      </c>
      <c r="BO20" s="17">
        <f t="shared" ref="BO20:BO34" si="31">BN20/100</f>
        <v>8.5802313964799745E-3</v>
      </c>
      <c r="BP20" s="53">
        <f t="shared" ref="BP20:BP34" si="32">(10^BM20)*EXP(6*BO20)</f>
        <v>8085.0586972499868</v>
      </c>
    </row>
    <row r="21" spans="1:68" s="8" customFormat="1" ht="16" x14ac:dyDescent="0.2">
      <c r="A21">
        <v>3</v>
      </c>
      <c r="B21">
        <v>944</v>
      </c>
      <c r="C21" s="6">
        <v>98.315858786814999</v>
      </c>
      <c r="D21">
        <v>69.632400000000004</v>
      </c>
      <c r="E21">
        <v>0.42059999999999997</v>
      </c>
      <c r="F21">
        <v>14.249000000000001</v>
      </c>
      <c r="G21">
        <v>1.6433</v>
      </c>
      <c r="H21">
        <v>5.3800000000000001E-2</v>
      </c>
      <c r="I21">
        <v>0.54279999999999995</v>
      </c>
      <c r="J21">
        <v>1.8152999999999999</v>
      </c>
      <c r="K21">
        <v>4.9999000000000002</v>
      </c>
      <c r="L21">
        <v>2.6128999999999998</v>
      </c>
      <c r="M21">
        <v>0.1174</v>
      </c>
      <c r="N21">
        <v>3.9125999999999999</v>
      </c>
      <c r="O21">
        <v>0</v>
      </c>
      <c r="P21" s="17">
        <f t="shared" si="0"/>
        <v>96.087399999999974</v>
      </c>
      <c r="Q21" s="17">
        <f t="shared" si="1"/>
        <v>69.632400000000018</v>
      </c>
      <c r="R21" s="17">
        <f t="shared" si="1"/>
        <v>0.42060000000000014</v>
      </c>
      <c r="S21" s="17">
        <f t="shared" si="1"/>
        <v>14.249000000000004</v>
      </c>
      <c r="T21" s="17">
        <f t="shared" si="1"/>
        <v>1.6433000000000006</v>
      </c>
      <c r="U21" s="17">
        <f t="shared" si="1"/>
        <v>5.3800000000000014E-2</v>
      </c>
      <c r="V21" s="17">
        <f t="shared" si="1"/>
        <v>0.54280000000000017</v>
      </c>
      <c r="W21" s="17">
        <f t="shared" si="1"/>
        <v>1.8153000000000006</v>
      </c>
      <c r="X21" s="17">
        <f t="shared" si="1"/>
        <v>4.999900000000002</v>
      </c>
      <c r="Y21" s="17">
        <f t="shared" si="1"/>
        <v>2.6129000000000007</v>
      </c>
      <c r="Z21" s="17">
        <f t="shared" si="1"/>
        <v>0.11740000000000005</v>
      </c>
      <c r="AA21" s="17">
        <f t="shared" si="2"/>
        <v>3.9125999999999999</v>
      </c>
      <c r="AB21" s="17">
        <f t="shared" si="3"/>
        <v>0</v>
      </c>
      <c r="AC21" s="18">
        <f t="shared" si="4"/>
        <v>68.171605558116241</v>
      </c>
      <c r="AD21" s="18">
        <f t="shared" si="4"/>
        <v>0.30973439570789107</v>
      </c>
      <c r="AE21" s="18">
        <f t="shared" si="4"/>
        <v>8.2207754102987582</v>
      </c>
      <c r="AF21" s="18">
        <f t="shared" si="4"/>
        <v>1.3453903448215836</v>
      </c>
      <c r="AG21" s="18">
        <f t="shared" si="4"/>
        <v>4.4611755712336824E-2</v>
      </c>
      <c r="AH21" s="18">
        <f t="shared" si="4"/>
        <v>0.79230613123994165</v>
      </c>
      <c r="AI21" s="18">
        <f t="shared" si="4"/>
        <v>1.9041389050752913</v>
      </c>
      <c r="AJ21" s="18">
        <f t="shared" si="4"/>
        <v>4.7453469446826144</v>
      </c>
      <c r="AK21" s="18">
        <f t="shared" si="4"/>
        <v>1.631661664291798</v>
      </c>
      <c r="AL21" s="18">
        <f t="shared" si="4"/>
        <v>4.8654332627768096E-2</v>
      </c>
      <c r="AM21" s="18">
        <f t="shared" si="4"/>
        <v>12.785774557425777</v>
      </c>
      <c r="AN21" s="18">
        <f t="shared" si="4"/>
        <v>0</v>
      </c>
      <c r="AO21" s="18">
        <f t="shared" si="5"/>
        <v>99.999999999999986</v>
      </c>
      <c r="AP21" s="17">
        <f t="shared" si="6"/>
        <v>58.824497216229986</v>
      </c>
      <c r="AQ21" s="19">
        <f t="shared" si="7"/>
        <v>10929.621856630331</v>
      </c>
      <c r="AR21" s="19">
        <f t="shared" si="8"/>
        <v>-1424.9892096211868</v>
      </c>
      <c r="AS21" s="20">
        <f t="shared" si="9"/>
        <v>103.7702885239526</v>
      </c>
      <c r="AT21" s="21">
        <f t="shared" si="10"/>
        <v>59.969651073551184</v>
      </c>
      <c r="AU21" s="21">
        <f t="shared" si="11"/>
        <v>-74.22333451983485</v>
      </c>
      <c r="AV21" s="21">
        <f t="shared" si="12"/>
        <v>-1474.0166958972734</v>
      </c>
      <c r="AW21" s="21">
        <f t="shared" si="13"/>
        <v>2181.0481445792639</v>
      </c>
      <c r="AX21" s="21">
        <f t="shared" si="14"/>
        <v>-363.15716232704733</v>
      </c>
      <c r="AY21" s="21">
        <f t="shared" si="15"/>
        <v>-1338.3901053733675</v>
      </c>
      <c r="AZ21" s="21">
        <f t="shared" si="16"/>
        <v>923.71009703627635</v>
      </c>
      <c r="BA21" s="21">
        <f t="shared" si="17"/>
        <v>187.47191528481966</v>
      </c>
      <c r="BB21" s="20">
        <f t="shared" si="18"/>
        <v>134.09961415042451</v>
      </c>
      <c r="BC21" s="20">
        <f t="shared" si="19"/>
        <v>18.156804488358535</v>
      </c>
      <c r="BD21" s="20">
        <f t="shared" si="20"/>
        <v>19.422216831767969</v>
      </c>
      <c r="BE21" s="20">
        <f t="shared" si="21"/>
        <v>-78.373435804295525</v>
      </c>
      <c r="BF21" s="20">
        <f t="shared" si="22"/>
        <v>-261.15685000572398</v>
      </c>
      <c r="BG21" s="20">
        <f t="shared" si="23"/>
        <v>70.472485387612508</v>
      </c>
      <c r="BH21" s="16">
        <f t="shared" si="24"/>
        <v>-4.55</v>
      </c>
      <c r="BI21" s="18">
        <f t="shared" si="25"/>
        <v>9523.3435301046666</v>
      </c>
      <c r="BJ21" s="18">
        <f t="shared" si="26"/>
        <v>90.092750332963718</v>
      </c>
      <c r="BK21" s="19">
        <f t="shared" si="27"/>
        <v>665.52136242388019</v>
      </c>
      <c r="BL21" s="18">
        <f t="shared" si="28"/>
        <v>19.141172886924444</v>
      </c>
      <c r="BM21" s="17">
        <f t="shared" si="29"/>
        <v>3.8997424890511327</v>
      </c>
      <c r="BN21" s="17">
        <f t="shared" si="30"/>
        <v>1.6841412131850007</v>
      </c>
      <c r="BO21" s="17">
        <f t="shared" si="31"/>
        <v>1.6841412131850007E-2</v>
      </c>
      <c r="BP21" s="53">
        <f t="shared" si="32"/>
        <v>8782.6845262661282</v>
      </c>
    </row>
    <row r="22" spans="1:68" s="8" customFormat="1" ht="16" x14ac:dyDescent="0.2">
      <c r="A22">
        <v>4</v>
      </c>
      <c r="B22">
        <v>941</v>
      </c>
      <c r="C22" s="6">
        <v>97.494538173679004</v>
      </c>
      <c r="D22">
        <v>69.704899999999995</v>
      </c>
      <c r="E22">
        <v>0.42409999999999998</v>
      </c>
      <c r="F22">
        <v>14.1631</v>
      </c>
      <c r="G22">
        <v>1.6571</v>
      </c>
      <c r="H22">
        <v>5.4300000000000001E-2</v>
      </c>
      <c r="I22">
        <v>0.5474</v>
      </c>
      <c r="J22">
        <v>1.7806999999999999</v>
      </c>
      <c r="K22">
        <v>4.9767999999999999</v>
      </c>
      <c r="L22">
        <v>2.6276999999999999</v>
      </c>
      <c r="M22">
        <v>0.11840000000000001</v>
      </c>
      <c r="N22">
        <v>3.9456000000000002</v>
      </c>
      <c r="O22">
        <v>0</v>
      </c>
      <c r="P22" s="17">
        <f t="shared" si="0"/>
        <v>96.054499999999976</v>
      </c>
      <c r="Q22" s="17">
        <f t="shared" si="1"/>
        <v>69.704827431926674</v>
      </c>
      <c r="R22" s="17">
        <f t="shared" si="1"/>
        <v>0.42409955847982145</v>
      </c>
      <c r="S22" s="17">
        <f t="shared" si="1"/>
        <v>14.163085255141615</v>
      </c>
      <c r="T22" s="17">
        <f t="shared" si="1"/>
        <v>1.6570982748335585</v>
      </c>
      <c r="U22" s="17">
        <f t="shared" si="1"/>
        <v>5.4299943469592792E-2</v>
      </c>
      <c r="V22" s="17">
        <f t="shared" si="1"/>
        <v>0.5473994301151951</v>
      </c>
      <c r="W22" s="17">
        <f t="shared" si="1"/>
        <v>1.7806981461566094</v>
      </c>
      <c r="X22" s="17">
        <f t="shared" si="1"/>
        <v>4.976794818774759</v>
      </c>
      <c r="Y22" s="17">
        <f t="shared" si="1"/>
        <v>2.6276972643655432</v>
      </c>
      <c r="Z22" s="17">
        <f t="shared" si="1"/>
        <v>0.11839987673664434</v>
      </c>
      <c r="AA22" s="17">
        <f t="shared" si="2"/>
        <v>3.9456000000000002</v>
      </c>
      <c r="AB22" s="17">
        <f t="shared" si="3"/>
        <v>0</v>
      </c>
      <c r="AC22" s="18">
        <f t="shared" si="4"/>
        <v>68.173241165459018</v>
      </c>
      <c r="AD22" s="18">
        <f t="shared" si="4"/>
        <v>0.31199448372622762</v>
      </c>
      <c r="AE22" s="18">
        <f t="shared" si="4"/>
        <v>8.1629134909173082</v>
      </c>
      <c r="AF22" s="18">
        <f t="shared" si="4"/>
        <v>1.355310004108438</v>
      </c>
      <c r="AG22" s="18">
        <f t="shared" si="4"/>
        <v>4.4980610401581189E-2</v>
      </c>
      <c r="AH22" s="18">
        <f t="shared" si="4"/>
        <v>0.79820867998920797</v>
      </c>
      <c r="AI22" s="18">
        <f t="shared" si="4"/>
        <v>1.8659476400827888</v>
      </c>
      <c r="AJ22" s="18">
        <f t="shared" si="4"/>
        <v>4.7186233844212335</v>
      </c>
      <c r="AK22" s="18">
        <f t="shared" si="4"/>
        <v>1.6392363557048293</v>
      </c>
      <c r="AL22" s="18">
        <f t="shared" si="4"/>
        <v>4.9018904445080981E-2</v>
      </c>
      <c r="AM22" s="18">
        <f t="shared" si="4"/>
        <v>12.880525280744283</v>
      </c>
      <c r="AN22" s="18">
        <f t="shared" si="4"/>
        <v>0</v>
      </c>
      <c r="AO22" s="18">
        <f t="shared" si="5"/>
        <v>99.999999999999972</v>
      </c>
      <c r="AP22" s="17">
        <f t="shared" si="6"/>
        <v>58.764784970265069</v>
      </c>
      <c r="AQ22" s="19">
        <f t="shared" si="7"/>
        <v>10930.243609609965</v>
      </c>
      <c r="AR22" s="19">
        <f t="shared" si="8"/>
        <v>-1414.9594245156063</v>
      </c>
      <c r="AS22" s="20">
        <f t="shared" si="9"/>
        <v>104.53869560223139</v>
      </c>
      <c r="AT22" s="21">
        <f t="shared" si="10"/>
        <v>60.416414988383153</v>
      </c>
      <c r="AU22" s="21">
        <f t="shared" si="11"/>
        <v>-72.734639010427102</v>
      </c>
      <c r="AV22" s="21">
        <f t="shared" si="12"/>
        <v>-1479.7364197671166</v>
      </c>
      <c r="AW22" s="21">
        <f t="shared" si="13"/>
        <v>2195.4286497382168</v>
      </c>
      <c r="AX22" s="21">
        <f t="shared" si="14"/>
        <v>-365.87232368778342</v>
      </c>
      <c r="AY22" s="21">
        <f t="shared" si="15"/>
        <v>-1342.7319804547747</v>
      </c>
      <c r="AZ22" s="21">
        <f t="shared" si="16"/>
        <v>914.45437239113767</v>
      </c>
      <c r="BA22" s="21">
        <f t="shared" si="17"/>
        <v>187.47641320501231</v>
      </c>
      <c r="BB22" s="20">
        <f t="shared" si="18"/>
        <v>133.22555336139638</v>
      </c>
      <c r="BC22" s="20">
        <f t="shared" si="19"/>
        <v>18.291514130233573</v>
      </c>
      <c r="BD22" s="20">
        <f t="shared" si="20"/>
        <v>19.032665928844445</v>
      </c>
      <c r="BE22" s="20">
        <f t="shared" si="21"/>
        <v>-78.138096206149314</v>
      </c>
      <c r="BF22" s="20">
        <f t="shared" si="22"/>
        <v>-261.8386559522138</v>
      </c>
      <c r="BG22" s="20">
        <f t="shared" si="23"/>
        <v>70.287486929308002</v>
      </c>
      <c r="BH22" s="16">
        <f t="shared" si="24"/>
        <v>-4.55</v>
      </c>
      <c r="BI22" s="18">
        <f t="shared" si="25"/>
        <v>9529.0469548942274</v>
      </c>
      <c r="BJ22" s="18">
        <f t="shared" si="26"/>
        <v>88.336881396431593</v>
      </c>
      <c r="BK22" s="19">
        <f t="shared" si="27"/>
        <v>664.11011129940607</v>
      </c>
      <c r="BL22" s="18">
        <f t="shared" si="28"/>
        <v>19.089151372767549</v>
      </c>
      <c r="BM22" s="17">
        <f t="shared" si="29"/>
        <v>3.914146311169147</v>
      </c>
      <c r="BN22" s="17">
        <f t="shared" si="30"/>
        <v>2.505461826320996</v>
      </c>
      <c r="BO22" s="17">
        <f t="shared" si="31"/>
        <v>2.5054618263209961E-2</v>
      </c>
      <c r="BP22" s="53">
        <f t="shared" si="32"/>
        <v>9537.4616772790378</v>
      </c>
    </row>
    <row r="23" spans="1:68" s="8" customFormat="1" ht="16" x14ac:dyDescent="0.2">
      <c r="A23">
        <v>5</v>
      </c>
      <c r="B23">
        <v>938</v>
      </c>
      <c r="C23" s="6">
        <v>96.678046901282002</v>
      </c>
      <c r="D23">
        <v>69.776200000000003</v>
      </c>
      <c r="E23">
        <v>0.42770000000000002</v>
      </c>
      <c r="F23">
        <v>14.0777</v>
      </c>
      <c r="G23">
        <v>1.6711</v>
      </c>
      <c r="H23">
        <v>5.4699999999999999E-2</v>
      </c>
      <c r="I23">
        <v>0.55200000000000005</v>
      </c>
      <c r="J23">
        <v>1.7473000000000001</v>
      </c>
      <c r="K23">
        <v>4.9527000000000001</v>
      </c>
      <c r="L23">
        <v>2.6423000000000001</v>
      </c>
      <c r="M23">
        <v>0.11940000000000001</v>
      </c>
      <c r="N23">
        <v>3.9788999999999999</v>
      </c>
      <c r="O23">
        <v>0</v>
      </c>
      <c r="P23" s="17">
        <f t="shared" si="0"/>
        <v>96.021100000000004</v>
      </c>
      <c r="Q23" s="17">
        <f t="shared" si="1"/>
        <v>69.776200000000003</v>
      </c>
      <c r="R23" s="17">
        <f t="shared" si="1"/>
        <v>0.42770000000000002</v>
      </c>
      <c r="S23" s="17">
        <f t="shared" si="1"/>
        <v>14.077700000000002</v>
      </c>
      <c r="T23" s="17">
        <f t="shared" si="1"/>
        <v>1.6711</v>
      </c>
      <c r="U23" s="17">
        <f t="shared" si="1"/>
        <v>5.4699999999999992E-2</v>
      </c>
      <c r="V23" s="17">
        <f t="shared" si="1"/>
        <v>0.55200000000000005</v>
      </c>
      <c r="W23" s="17">
        <f t="shared" si="1"/>
        <v>1.7473000000000001</v>
      </c>
      <c r="X23" s="17">
        <f t="shared" si="1"/>
        <v>4.9527000000000001</v>
      </c>
      <c r="Y23" s="17">
        <f t="shared" si="1"/>
        <v>2.6423000000000001</v>
      </c>
      <c r="Z23" s="17">
        <f t="shared" si="1"/>
        <v>0.11940000000000002</v>
      </c>
      <c r="AA23" s="17">
        <f t="shared" si="2"/>
        <v>3.9788999999999999</v>
      </c>
      <c r="AB23" s="17">
        <f t="shared" si="3"/>
        <v>0</v>
      </c>
      <c r="AC23" s="18">
        <f t="shared" si="4"/>
        <v>68.173424545996454</v>
      </c>
      <c r="AD23" s="18">
        <f t="shared" si="4"/>
        <v>0.31432220021059804</v>
      </c>
      <c r="AE23" s="18">
        <f t="shared" si="4"/>
        <v>8.1054240554945451</v>
      </c>
      <c r="AF23" s="18">
        <f t="shared" si="4"/>
        <v>1.3653673975688057</v>
      </c>
      <c r="AG23" s="18">
        <f t="shared" si="4"/>
        <v>4.5265779542525683E-2</v>
      </c>
      <c r="AH23" s="18">
        <f t="shared" si="4"/>
        <v>0.80409598450933295</v>
      </c>
      <c r="AI23" s="18">
        <f t="shared" si="4"/>
        <v>1.8290826647570706</v>
      </c>
      <c r="AJ23" s="18">
        <f t="shared" si="4"/>
        <v>4.6909878932988756</v>
      </c>
      <c r="AK23" s="18">
        <f t="shared" si="4"/>
        <v>1.6466643519939288</v>
      </c>
      <c r="AL23" s="18">
        <f t="shared" si="4"/>
        <v>4.9382535846204896E-2</v>
      </c>
      <c r="AM23" s="18">
        <f t="shared" si="4"/>
        <v>12.975982590781651</v>
      </c>
      <c r="AN23" s="18">
        <f t="shared" si="4"/>
        <v>0</v>
      </c>
      <c r="AO23" s="18">
        <f t="shared" si="5"/>
        <v>100.00000000000001</v>
      </c>
      <c r="AP23" s="17">
        <f t="shared" si="6"/>
        <v>58.704833651677738</v>
      </c>
      <c r="AQ23" s="19">
        <f t="shared" si="7"/>
        <v>10930.644380694644</v>
      </c>
      <c r="AR23" s="19">
        <f t="shared" si="8"/>
        <v>-1404.9942057794244</v>
      </c>
      <c r="AS23" s="20">
        <f t="shared" si="9"/>
        <v>105.31093337562709</v>
      </c>
      <c r="AT23" s="21">
        <f t="shared" si="10"/>
        <v>60.862025067511411</v>
      </c>
      <c r="AU23" s="21">
        <f t="shared" si="11"/>
        <v>-71.297642272230604</v>
      </c>
      <c r="AV23" s="21">
        <f t="shared" si="12"/>
        <v>-1485.4388783014906</v>
      </c>
      <c r="AW23" s="21">
        <f t="shared" si="13"/>
        <v>2209.9097258082893</v>
      </c>
      <c r="AX23" s="21">
        <f t="shared" si="14"/>
        <v>-368.58679813601276</v>
      </c>
      <c r="AY23" s="21">
        <f t="shared" si="15"/>
        <v>-1347.0241221398398</v>
      </c>
      <c r="AZ23" s="21">
        <f t="shared" si="16"/>
        <v>905.12810495194071</v>
      </c>
      <c r="BA23" s="21">
        <f t="shared" si="17"/>
        <v>187.47691750149025</v>
      </c>
      <c r="BB23" s="20">
        <f t="shared" si="18"/>
        <v>132.35841113968485</v>
      </c>
      <c r="BC23" s="20">
        <f t="shared" si="19"/>
        <v>18.42654662468393</v>
      </c>
      <c r="BD23" s="20">
        <f t="shared" si="20"/>
        <v>18.656643180522117</v>
      </c>
      <c r="BE23" s="20">
        <f t="shared" si="21"/>
        <v>-77.889746094648558</v>
      </c>
      <c r="BF23" s="20">
        <f t="shared" si="22"/>
        <v>-262.52085616749537</v>
      </c>
      <c r="BG23" s="20">
        <f t="shared" si="23"/>
        <v>70.107644728560388</v>
      </c>
      <c r="BH23" s="16">
        <f t="shared" si="24"/>
        <v>-4.55</v>
      </c>
      <c r="BI23" s="18">
        <f t="shared" si="25"/>
        <v>9534.5135232690136</v>
      </c>
      <c r="BJ23" s="18">
        <f t="shared" si="26"/>
        <v>86.615560912797605</v>
      </c>
      <c r="BK23" s="19">
        <f t="shared" si="27"/>
        <v>662.71909706198267</v>
      </c>
      <c r="BL23" s="18">
        <f t="shared" si="28"/>
        <v>19.038246370936339</v>
      </c>
      <c r="BM23" s="17">
        <f t="shared" si="29"/>
        <v>3.9286318603174921</v>
      </c>
      <c r="BN23" s="17">
        <f t="shared" si="30"/>
        <v>3.3219530987179979</v>
      </c>
      <c r="BO23" s="17">
        <f t="shared" si="31"/>
        <v>3.3219530987179981E-2</v>
      </c>
      <c r="BP23" s="53">
        <f t="shared" si="32"/>
        <v>10356.051805814272</v>
      </c>
    </row>
    <row r="24" spans="1:68" s="8" customFormat="1" ht="16" x14ac:dyDescent="0.2">
      <c r="A24">
        <v>6</v>
      </c>
      <c r="B24">
        <v>935</v>
      </c>
      <c r="C24" s="6">
        <v>95.866400400355005</v>
      </c>
      <c r="D24">
        <v>69.846299999999999</v>
      </c>
      <c r="E24">
        <v>0.43130000000000002</v>
      </c>
      <c r="F24">
        <v>13.992800000000001</v>
      </c>
      <c r="G24">
        <v>1.6853</v>
      </c>
      <c r="H24">
        <v>5.5199999999999999E-2</v>
      </c>
      <c r="I24">
        <v>0.55669999999999997</v>
      </c>
      <c r="J24">
        <v>1.7151000000000001</v>
      </c>
      <c r="K24">
        <v>4.9278000000000004</v>
      </c>
      <c r="L24">
        <v>2.6566000000000001</v>
      </c>
      <c r="M24">
        <v>0.12039999999999999</v>
      </c>
      <c r="N24">
        <v>4.0125999999999999</v>
      </c>
      <c r="O24">
        <v>0</v>
      </c>
      <c r="P24" s="17">
        <f t="shared" si="0"/>
        <v>95.987500000000011</v>
      </c>
      <c r="Q24" s="17">
        <f t="shared" si="1"/>
        <v>69.846227233962736</v>
      </c>
      <c r="R24" s="17">
        <f t="shared" si="1"/>
        <v>0.43129955067066017</v>
      </c>
      <c r="S24" s="17">
        <f t="shared" si="1"/>
        <v>13.992785422268524</v>
      </c>
      <c r="T24" s="17">
        <f t="shared" si="1"/>
        <v>1.6852982442505533</v>
      </c>
      <c r="U24" s="17">
        <f t="shared" si="1"/>
        <v>5.519994249251204E-2</v>
      </c>
      <c r="V24" s="17">
        <f t="shared" si="1"/>
        <v>0.55669942002864947</v>
      </c>
      <c r="W24" s="17">
        <f t="shared" si="1"/>
        <v>1.715098213204844</v>
      </c>
      <c r="X24" s="17">
        <f t="shared" si="1"/>
        <v>4.9277948662065372</v>
      </c>
      <c r="Y24" s="17">
        <f t="shared" si="1"/>
        <v>2.6565972323479614</v>
      </c>
      <c r="Z24" s="17">
        <f t="shared" si="1"/>
        <v>0.12039987456700088</v>
      </c>
      <c r="AA24" s="17">
        <f t="shared" si="2"/>
        <v>4.0125999999999999</v>
      </c>
      <c r="AB24" s="17">
        <f t="shared" si="3"/>
        <v>0</v>
      </c>
      <c r="AC24" s="18">
        <f t="shared" si="4"/>
        <v>68.171652952758123</v>
      </c>
      <c r="AD24" s="18">
        <f t="shared" si="4"/>
        <v>0.31664153841733933</v>
      </c>
      <c r="AE24" s="18">
        <f t="shared" si="4"/>
        <v>8.0482467880649811</v>
      </c>
      <c r="AF24" s="18">
        <f t="shared" si="4"/>
        <v>1.3755517485182518</v>
      </c>
      <c r="AG24" s="18">
        <f t="shared" si="4"/>
        <v>4.5632512197030559E-2</v>
      </c>
      <c r="AH24" s="18">
        <f t="shared" si="4"/>
        <v>0.81010751347401977</v>
      </c>
      <c r="AI24" s="18">
        <f t="shared" si="4"/>
        <v>1.7935270328128154</v>
      </c>
      <c r="AJ24" s="18">
        <f t="shared" si="4"/>
        <v>4.6625981418460025</v>
      </c>
      <c r="AK24" s="18">
        <f t="shared" si="4"/>
        <v>1.6538714508855406</v>
      </c>
      <c r="AL24" s="18">
        <f t="shared" si="4"/>
        <v>4.9744855194604663E-2</v>
      </c>
      <c r="AM24" s="18">
        <f t="shared" si="4"/>
        <v>13.072425465831303</v>
      </c>
      <c r="AN24" s="18">
        <f t="shared" si="4"/>
        <v>0</v>
      </c>
      <c r="AO24" s="18">
        <f t="shared" si="5"/>
        <v>100.00000000000003</v>
      </c>
      <c r="AP24" s="17">
        <f t="shared" si="6"/>
        <v>58.644452676675797</v>
      </c>
      <c r="AQ24" s="19">
        <f t="shared" si="7"/>
        <v>10930.731800791604</v>
      </c>
      <c r="AR24" s="19">
        <f t="shared" si="8"/>
        <v>-1395.0830982431839</v>
      </c>
      <c r="AS24" s="20">
        <f t="shared" si="9"/>
        <v>106.09811713058014</v>
      </c>
      <c r="AT24" s="21">
        <f t="shared" si="10"/>
        <v>61.317037694848551</v>
      </c>
      <c r="AU24" s="21">
        <f t="shared" si="11"/>
        <v>-69.911683739043539</v>
      </c>
      <c r="AV24" s="21">
        <f t="shared" si="12"/>
        <v>-1491.1607849335078</v>
      </c>
      <c r="AW24" s="21">
        <f t="shared" si="13"/>
        <v>2224.533608852405</v>
      </c>
      <c r="AX24" s="21">
        <f t="shared" si="14"/>
        <v>-371.3462045471868</v>
      </c>
      <c r="AY24" s="21">
        <f t="shared" si="15"/>
        <v>-1351.2803529549215</v>
      </c>
      <c r="AZ24" s="21">
        <f t="shared" si="16"/>
        <v>895.73923768659927</v>
      </c>
      <c r="BA24" s="21">
        <f t="shared" si="17"/>
        <v>187.47204562008483</v>
      </c>
      <c r="BB24" s="20">
        <f t="shared" si="18"/>
        <v>131.49604449230208</v>
      </c>
      <c r="BC24" s="20">
        <f t="shared" si="19"/>
        <v>18.564347561254994</v>
      </c>
      <c r="BD24" s="20">
        <f t="shared" si="20"/>
        <v>18.293975734690715</v>
      </c>
      <c r="BE24" s="20">
        <f t="shared" si="21"/>
        <v>-77.62941129467066</v>
      </c>
      <c r="BF24" s="20">
        <f t="shared" si="22"/>
        <v>-263.20538425880812</v>
      </c>
      <c r="BG24" s="20">
        <f t="shared" si="23"/>
        <v>69.935671224248978</v>
      </c>
      <c r="BH24" s="16">
        <f t="shared" si="24"/>
        <v>-4.55</v>
      </c>
      <c r="BI24" s="18">
        <f t="shared" si="25"/>
        <v>9539.6376777381938</v>
      </c>
      <c r="BJ24" s="18">
        <f t="shared" si="26"/>
        <v>84.927289079102792</v>
      </c>
      <c r="BK24" s="19">
        <f t="shared" si="27"/>
        <v>661.34044181252841</v>
      </c>
      <c r="BL24" s="18">
        <f t="shared" si="28"/>
        <v>18.988436089797514</v>
      </c>
      <c r="BM24" s="17">
        <f t="shared" si="29"/>
        <v>3.9430954342233031</v>
      </c>
      <c r="BN24" s="17">
        <f t="shared" si="30"/>
        <v>4.1335995996449952</v>
      </c>
      <c r="BO24" s="17">
        <f t="shared" si="31"/>
        <v>4.1335995996449951E-2</v>
      </c>
      <c r="BP24" s="53">
        <f t="shared" si="32"/>
        <v>11241.063574918373</v>
      </c>
    </row>
    <row r="25" spans="1:68" s="8" customFormat="1" ht="16" x14ac:dyDescent="0.2">
      <c r="A25">
        <v>7</v>
      </c>
      <c r="B25">
        <v>932</v>
      </c>
      <c r="C25" s="6">
        <v>95.059597930997001</v>
      </c>
      <c r="D25">
        <v>69.915400000000005</v>
      </c>
      <c r="E25">
        <v>0.435</v>
      </c>
      <c r="F25">
        <v>13.908300000000001</v>
      </c>
      <c r="G25">
        <v>1.6996</v>
      </c>
      <c r="H25">
        <v>5.5599999999999997E-2</v>
      </c>
      <c r="I25">
        <v>0.56140000000000001</v>
      </c>
      <c r="J25">
        <v>1.6841999999999999</v>
      </c>
      <c r="K25">
        <v>4.9019000000000004</v>
      </c>
      <c r="L25">
        <v>2.6705999999999999</v>
      </c>
      <c r="M25">
        <v>0.12139999999999999</v>
      </c>
      <c r="N25">
        <v>4.0465999999999998</v>
      </c>
      <c r="O25">
        <v>0</v>
      </c>
      <c r="P25" s="17">
        <f t="shared" si="0"/>
        <v>95.953400000000002</v>
      </c>
      <c r="Q25" s="17">
        <f t="shared" si="1"/>
        <v>69.915400000000005</v>
      </c>
      <c r="R25" s="17">
        <f t="shared" si="1"/>
        <v>0.43499999999999994</v>
      </c>
      <c r="S25" s="17">
        <f t="shared" si="1"/>
        <v>13.908300000000001</v>
      </c>
      <c r="T25" s="17">
        <f t="shared" si="1"/>
        <v>1.6996</v>
      </c>
      <c r="U25" s="17">
        <f t="shared" si="1"/>
        <v>5.559999999999999E-2</v>
      </c>
      <c r="V25" s="17">
        <f t="shared" si="1"/>
        <v>0.56140000000000001</v>
      </c>
      <c r="W25" s="17">
        <f t="shared" si="1"/>
        <v>1.6841999999999999</v>
      </c>
      <c r="X25" s="17">
        <f t="shared" si="1"/>
        <v>4.9019000000000004</v>
      </c>
      <c r="Y25" s="17">
        <f t="shared" si="1"/>
        <v>2.6705999999999999</v>
      </c>
      <c r="Z25" s="17">
        <f t="shared" si="1"/>
        <v>0.12139999999999999</v>
      </c>
      <c r="AA25" s="17">
        <f t="shared" si="2"/>
        <v>4.0465999999999998</v>
      </c>
      <c r="AB25" s="17">
        <f t="shared" si="3"/>
        <v>0</v>
      </c>
      <c r="AC25" s="18">
        <f t="shared" si="4"/>
        <v>68.168567431617191</v>
      </c>
      <c r="AD25" s="18">
        <f t="shared" si="4"/>
        <v>0.31902784255199346</v>
      </c>
      <c r="AE25" s="18">
        <f t="shared" si="4"/>
        <v>7.9913768124566182</v>
      </c>
      <c r="AF25" s="18">
        <f t="shared" si="4"/>
        <v>1.3857897225082678</v>
      </c>
      <c r="AG25" s="18">
        <f t="shared" si="4"/>
        <v>4.5915677159774321E-2</v>
      </c>
      <c r="AH25" s="18">
        <f t="shared" si="4"/>
        <v>0.81610257534001251</v>
      </c>
      <c r="AI25" s="18">
        <f t="shared" si="4"/>
        <v>1.7593937474787358</v>
      </c>
      <c r="AJ25" s="18">
        <f t="shared" si="4"/>
        <v>4.6332982980301649</v>
      </c>
      <c r="AK25" s="18">
        <f t="shared" si="4"/>
        <v>1.6608688048122111</v>
      </c>
      <c r="AL25" s="18">
        <f t="shared" si="4"/>
        <v>5.0106177440276095E-2</v>
      </c>
      <c r="AM25" s="18">
        <f t="shared" si="4"/>
        <v>13.16955291060474</v>
      </c>
      <c r="AN25" s="18">
        <f t="shared" si="4"/>
        <v>0</v>
      </c>
      <c r="AO25" s="18">
        <f t="shared" si="5"/>
        <v>99.999999999999972</v>
      </c>
      <c r="AP25" s="17">
        <f t="shared" si="6"/>
        <v>58.583779455294803</v>
      </c>
      <c r="AQ25" s="19">
        <f t="shared" si="7"/>
        <v>10930.620205757401</v>
      </c>
      <c r="AR25" s="19">
        <f t="shared" si="8"/>
        <v>-1385.2252566712302</v>
      </c>
      <c r="AS25" s="20">
        <f t="shared" si="9"/>
        <v>106.88306905682299</v>
      </c>
      <c r="AT25" s="21">
        <f t="shared" si="10"/>
        <v>61.770803927485545</v>
      </c>
      <c r="AU25" s="21">
        <f t="shared" si="11"/>
        <v>-68.581168276721115</v>
      </c>
      <c r="AV25" s="21">
        <f t="shared" si="12"/>
        <v>-1496.8637296220229</v>
      </c>
      <c r="AW25" s="21">
        <f t="shared" si="13"/>
        <v>2239.2545762319446</v>
      </c>
      <c r="AX25" s="21">
        <f t="shared" si="14"/>
        <v>-374.09111971675554</v>
      </c>
      <c r="AY25" s="21">
        <f t="shared" si="15"/>
        <v>-1355.4819025192569</v>
      </c>
      <c r="AZ25" s="21">
        <f t="shared" si="16"/>
        <v>886.2694555139077</v>
      </c>
      <c r="BA25" s="21">
        <f t="shared" si="17"/>
        <v>187.46356043694726</v>
      </c>
      <c r="BB25" s="20">
        <f t="shared" si="18"/>
        <v>130.63956117673538</v>
      </c>
      <c r="BC25" s="20">
        <f t="shared" si="19"/>
        <v>18.701762352067014</v>
      </c>
      <c r="BD25" s="20">
        <f t="shared" si="20"/>
        <v>17.945816224283103</v>
      </c>
      <c r="BE25" s="20">
        <f t="shared" si="21"/>
        <v>-77.3553136939328</v>
      </c>
      <c r="BF25" s="20">
        <f t="shared" si="22"/>
        <v>-263.89004620710131</v>
      </c>
      <c r="BG25" s="20">
        <f t="shared" si="23"/>
        <v>69.76851616645601</v>
      </c>
      <c r="BH25" s="16">
        <f t="shared" si="24"/>
        <v>-4.55</v>
      </c>
      <c r="BI25" s="18">
        <f t="shared" si="25"/>
        <v>9544.5549336815748</v>
      </c>
      <c r="BJ25" s="18">
        <f t="shared" si="26"/>
        <v>83.273856455454649</v>
      </c>
      <c r="BK25" s="19">
        <f t="shared" si="27"/>
        <v>659.9841243516222</v>
      </c>
      <c r="BL25" s="18">
        <f t="shared" si="28"/>
        <v>18.939730859770144</v>
      </c>
      <c r="BM25" s="17">
        <f t="shared" si="29"/>
        <v>3.9576726059311182</v>
      </c>
      <c r="BN25" s="17">
        <f t="shared" si="30"/>
        <v>4.9404020690029995</v>
      </c>
      <c r="BO25" s="17">
        <f t="shared" si="31"/>
        <v>4.9404020690029998E-2</v>
      </c>
      <c r="BP25" s="53">
        <f t="shared" si="32"/>
        <v>12201.352308140744</v>
      </c>
    </row>
    <row r="26" spans="1:68" s="8" customFormat="1" ht="16" x14ac:dyDescent="0.2">
      <c r="A26">
        <v>8</v>
      </c>
      <c r="B26">
        <v>929</v>
      </c>
      <c r="C26" s="6">
        <v>94.257622800291003</v>
      </c>
      <c r="D26">
        <v>69.9833</v>
      </c>
      <c r="E26">
        <v>0.43869999999999998</v>
      </c>
      <c r="F26">
        <v>13.824199999999999</v>
      </c>
      <c r="G26">
        <v>1.714</v>
      </c>
      <c r="H26">
        <v>5.6099999999999997E-2</v>
      </c>
      <c r="I26">
        <v>0.56620000000000004</v>
      </c>
      <c r="J26">
        <v>1.6545000000000001</v>
      </c>
      <c r="K26">
        <v>4.8752000000000004</v>
      </c>
      <c r="L26">
        <v>2.6842999999999999</v>
      </c>
      <c r="M26">
        <v>0.12239999999999999</v>
      </c>
      <c r="N26">
        <v>4.0810000000000004</v>
      </c>
      <c r="O26">
        <v>0</v>
      </c>
      <c r="P26" s="17">
        <f t="shared" si="0"/>
        <v>95.918899999999994</v>
      </c>
      <c r="Q26" s="17">
        <f t="shared" si="1"/>
        <v>69.983372960907602</v>
      </c>
      <c r="R26" s="17">
        <f t="shared" si="1"/>
        <v>0.43870045736554525</v>
      </c>
      <c r="S26" s="17">
        <f t="shared" si="1"/>
        <v>13.824214412383794</v>
      </c>
      <c r="T26" s="17">
        <f t="shared" si="1"/>
        <v>1.7140017869262469</v>
      </c>
      <c r="U26" s="17">
        <f t="shared" si="1"/>
        <v>5.610005848690925E-2</v>
      </c>
      <c r="V26" s="17">
        <f t="shared" si="1"/>
        <v>0.56620059029033909</v>
      </c>
      <c r="W26" s="17">
        <f t="shared" si="1"/>
        <v>1.6545017248946767</v>
      </c>
      <c r="X26" s="17">
        <f t="shared" si="1"/>
        <v>4.8752050826270947</v>
      </c>
      <c r="Y26" s="17">
        <f t="shared" si="1"/>
        <v>2.6843027985099912</v>
      </c>
      <c r="Z26" s="17">
        <f t="shared" si="1"/>
        <v>0.122400127607802</v>
      </c>
      <c r="AA26" s="17">
        <f t="shared" si="2"/>
        <v>4.0810000000000004</v>
      </c>
      <c r="AB26" s="17">
        <f t="shared" si="3"/>
        <v>0</v>
      </c>
      <c r="AC26" s="18">
        <f t="shared" si="4"/>
        <v>68.1636510089604</v>
      </c>
      <c r="AD26" s="18">
        <f t="shared" si="4"/>
        <v>0.32140606708813679</v>
      </c>
      <c r="AE26" s="18">
        <f t="shared" si="4"/>
        <v>7.934776050698062</v>
      </c>
      <c r="AF26" s="18">
        <f t="shared" si="4"/>
        <v>1.3960743164666349</v>
      </c>
      <c r="AG26" s="18">
        <f t="shared" si="4"/>
        <v>4.6280300423969668E-2</v>
      </c>
      <c r="AH26" s="18">
        <f t="shared" si="4"/>
        <v>0.8222224133338919</v>
      </c>
      <c r="AI26" s="18">
        <f t="shared" si="4"/>
        <v>1.7265662960573316</v>
      </c>
      <c r="AJ26" s="18">
        <f t="shared" si="4"/>
        <v>4.6032584317277063</v>
      </c>
      <c r="AK26" s="18">
        <f t="shared" si="4"/>
        <v>1.6676489752842594</v>
      </c>
      <c r="AL26" s="18">
        <f t="shared" si="4"/>
        <v>5.0466258655919791E-2</v>
      </c>
      <c r="AM26" s="18">
        <f t="shared" si="4"/>
        <v>13.267649881303699</v>
      </c>
      <c r="AN26" s="18">
        <f t="shared" si="4"/>
        <v>0</v>
      </c>
      <c r="AO26" s="18">
        <f t="shared" si="5"/>
        <v>100.00000000000001</v>
      </c>
      <c r="AP26" s="17">
        <f t="shared" si="6"/>
        <v>58.522657562692451</v>
      </c>
      <c r="AQ26" s="19">
        <f t="shared" si="7"/>
        <v>10930.215109337345</v>
      </c>
      <c r="AR26" s="19">
        <f t="shared" si="8"/>
        <v>-1375.414080628002</v>
      </c>
      <c r="AS26" s="20">
        <f t="shared" si="9"/>
        <v>107.67716975317079</v>
      </c>
      <c r="AT26" s="21">
        <f t="shared" si="10"/>
        <v>62.234014465242275</v>
      </c>
      <c r="AU26" s="21">
        <f t="shared" si="11"/>
        <v>-67.301554220314785</v>
      </c>
      <c r="AV26" s="21">
        <f t="shared" si="12"/>
        <v>-1502.5859709596807</v>
      </c>
      <c r="AW26" s="21">
        <f t="shared" si="13"/>
        <v>2254.1157380657828</v>
      </c>
      <c r="AX26" s="21">
        <f t="shared" si="14"/>
        <v>-376.86793981832045</v>
      </c>
      <c r="AY26" s="21">
        <f t="shared" si="15"/>
        <v>-1359.6485861106669</v>
      </c>
      <c r="AZ26" s="21">
        <f t="shared" si="16"/>
        <v>876.74029292192995</v>
      </c>
      <c r="BA26" s="21">
        <f t="shared" si="17"/>
        <v>187.45004027464111</v>
      </c>
      <c r="BB26" s="20">
        <f t="shared" si="18"/>
        <v>129.78718289159906</v>
      </c>
      <c r="BC26" s="20">
        <f t="shared" si="19"/>
        <v>18.841280891467811</v>
      </c>
      <c r="BD26" s="20">
        <f t="shared" si="20"/>
        <v>17.610976219784781</v>
      </c>
      <c r="BE26" s="20">
        <f t="shared" si="21"/>
        <v>-77.069452032177054</v>
      </c>
      <c r="BF26" s="20">
        <f t="shared" si="22"/>
        <v>-264.57679527078801</v>
      </c>
      <c r="BG26" s="20">
        <f t="shared" si="23"/>
        <v>69.60876632312393</v>
      </c>
      <c r="BH26" s="16">
        <f t="shared" si="24"/>
        <v>-4.55</v>
      </c>
      <c r="BI26" s="18">
        <f t="shared" si="25"/>
        <v>9549.1641928064837</v>
      </c>
      <c r="BJ26" s="18">
        <f t="shared" si="26"/>
        <v>81.651999297651585</v>
      </c>
      <c r="BK26" s="19">
        <f t="shared" si="27"/>
        <v>658.64077227689529</v>
      </c>
      <c r="BL26" s="18">
        <f t="shared" si="28"/>
        <v>18.892056989078963</v>
      </c>
      <c r="BM26" s="17">
        <f t="shared" si="29"/>
        <v>3.9722500948871788</v>
      </c>
      <c r="BN26" s="17">
        <f t="shared" si="30"/>
        <v>5.7423771997089972</v>
      </c>
      <c r="BO26" s="17">
        <f t="shared" si="31"/>
        <v>5.7423771997089972E-2</v>
      </c>
      <c r="BP26" s="53">
        <f t="shared" si="32"/>
        <v>13239.849814539564</v>
      </c>
    </row>
    <row r="27" spans="1:68" s="8" customFormat="1" ht="16" x14ac:dyDescent="0.2">
      <c r="A27">
        <v>9</v>
      </c>
      <c r="B27">
        <v>926</v>
      </c>
      <c r="C27" s="6">
        <v>93.460442516456993</v>
      </c>
      <c r="D27">
        <v>70.050200000000004</v>
      </c>
      <c r="E27">
        <v>0.44240000000000002</v>
      </c>
      <c r="F27">
        <v>13.740500000000001</v>
      </c>
      <c r="G27">
        <v>1.7285999999999999</v>
      </c>
      <c r="H27">
        <v>5.6599999999999998E-2</v>
      </c>
      <c r="I27">
        <v>0.57099999999999995</v>
      </c>
      <c r="J27">
        <v>1.6259999999999999</v>
      </c>
      <c r="K27">
        <v>4.8476999999999997</v>
      </c>
      <c r="L27">
        <v>2.6976</v>
      </c>
      <c r="M27">
        <v>0.1235</v>
      </c>
      <c r="N27">
        <v>4.1158999999999999</v>
      </c>
      <c r="O27">
        <v>0</v>
      </c>
      <c r="P27" s="17">
        <f t="shared" si="0"/>
        <v>95.884100000000018</v>
      </c>
      <c r="Q27" s="17">
        <f t="shared" si="1"/>
        <v>70.05019999999999</v>
      </c>
      <c r="R27" s="17">
        <f t="shared" si="1"/>
        <v>0.44239999999999996</v>
      </c>
      <c r="S27" s="17">
        <f t="shared" si="1"/>
        <v>13.740499999999997</v>
      </c>
      <c r="T27" s="17">
        <f t="shared" si="1"/>
        <v>1.7285999999999997</v>
      </c>
      <c r="U27" s="17">
        <f t="shared" si="1"/>
        <v>5.6599999999999991E-2</v>
      </c>
      <c r="V27" s="17">
        <f t="shared" si="1"/>
        <v>0.57099999999999984</v>
      </c>
      <c r="W27" s="17">
        <f t="shared" si="1"/>
        <v>1.6259999999999997</v>
      </c>
      <c r="X27" s="17">
        <f t="shared" si="1"/>
        <v>4.8476999999999988</v>
      </c>
      <c r="Y27" s="17">
        <f t="shared" si="1"/>
        <v>2.6975999999999996</v>
      </c>
      <c r="Z27" s="17">
        <f t="shared" si="1"/>
        <v>0.12349999999999998</v>
      </c>
      <c r="AA27" s="17">
        <f t="shared" si="2"/>
        <v>4.1158999999999999</v>
      </c>
      <c r="AB27" s="17">
        <f t="shared" si="3"/>
        <v>0</v>
      </c>
      <c r="AC27" s="18">
        <f t="shared" si="4"/>
        <v>68.156844972912978</v>
      </c>
      <c r="AD27" s="18">
        <f t="shared" si="4"/>
        <v>0.32377493619640435</v>
      </c>
      <c r="AE27" s="18">
        <f t="shared" si="4"/>
        <v>7.8784153671944601</v>
      </c>
      <c r="AF27" s="18">
        <f t="shared" si="4"/>
        <v>1.406481099933282</v>
      </c>
      <c r="AG27" s="18">
        <f t="shared" si="4"/>
        <v>4.6643530091734831E-2</v>
      </c>
      <c r="AH27" s="18">
        <f t="shared" si="4"/>
        <v>0.82831824308327062</v>
      </c>
      <c r="AI27" s="18">
        <f t="shared" si="4"/>
        <v>1.6950351189916315</v>
      </c>
      <c r="AJ27" s="18">
        <f t="shared" si="4"/>
        <v>4.5724643502279214</v>
      </c>
      <c r="AK27" s="18">
        <f t="shared" si="4"/>
        <v>1.6741440146615738</v>
      </c>
      <c r="AL27" s="18">
        <f t="shared" si="4"/>
        <v>5.0866085985094622E-2</v>
      </c>
      <c r="AM27" s="18">
        <f t="shared" si="4"/>
        <v>13.367012280721639</v>
      </c>
      <c r="AN27" s="18">
        <f t="shared" si="4"/>
        <v>0</v>
      </c>
      <c r="AO27" s="18">
        <f t="shared" si="5"/>
        <v>99.999999999999986</v>
      </c>
      <c r="AP27" s="17">
        <f t="shared" si="6"/>
        <v>58.460989835824549</v>
      </c>
      <c r="AQ27" s="19">
        <f t="shared" si="7"/>
        <v>10929.506937493856</v>
      </c>
      <c r="AR27" s="19">
        <f t="shared" si="8"/>
        <v>-1365.6445197494877</v>
      </c>
      <c r="AS27" s="20">
        <f t="shared" si="9"/>
        <v>108.48285034580934</v>
      </c>
      <c r="AT27" s="21">
        <f t="shared" si="10"/>
        <v>62.695407818972754</v>
      </c>
      <c r="AU27" s="21">
        <f t="shared" si="11"/>
        <v>-66.072468938293795</v>
      </c>
      <c r="AV27" s="21">
        <f t="shared" si="12"/>
        <v>-1508.3511951302389</v>
      </c>
      <c r="AW27" s="21">
        <f t="shared" si="13"/>
        <v>2269.1617848252549</v>
      </c>
      <c r="AX27" s="21">
        <f t="shared" si="14"/>
        <v>-379.65013203755052</v>
      </c>
      <c r="AY27" s="21">
        <f t="shared" si="15"/>
        <v>-1363.7940851885357</v>
      </c>
      <c r="AZ27" s="21">
        <f t="shared" si="16"/>
        <v>867.1396733990149</v>
      </c>
      <c r="BA27" s="21">
        <f t="shared" si="17"/>
        <v>187.4313236755107</v>
      </c>
      <c r="BB27" s="20">
        <f t="shared" si="18"/>
        <v>128.93843156930438</v>
      </c>
      <c r="BC27" s="20">
        <f t="shared" si="19"/>
        <v>18.981604704260953</v>
      </c>
      <c r="BD27" s="20">
        <f t="shared" si="20"/>
        <v>17.289358213714639</v>
      </c>
      <c r="BE27" s="20">
        <f t="shared" si="21"/>
        <v>-76.770816804491886</v>
      </c>
      <c r="BF27" s="20">
        <f t="shared" si="22"/>
        <v>-265.26760648968457</v>
      </c>
      <c r="BG27" s="20">
        <f t="shared" si="23"/>
        <v>69.455913908740783</v>
      </c>
      <c r="BH27" s="16">
        <f t="shared" si="24"/>
        <v>-4.55</v>
      </c>
      <c r="BI27" s="18">
        <f t="shared" si="25"/>
        <v>9553.4742528388015</v>
      </c>
      <c r="BJ27" s="18">
        <f t="shared" si="26"/>
        <v>80.058208777355091</v>
      </c>
      <c r="BK27" s="19">
        <f t="shared" si="27"/>
        <v>657.30740834465416</v>
      </c>
      <c r="BL27" s="18">
        <f t="shared" si="28"/>
        <v>18.84530566046416</v>
      </c>
      <c r="BM27" s="17">
        <f t="shared" si="29"/>
        <v>3.9868102310904385</v>
      </c>
      <c r="BN27" s="17">
        <f t="shared" si="30"/>
        <v>6.5395574835430068</v>
      </c>
      <c r="BO27" s="17">
        <f t="shared" si="31"/>
        <v>6.539557483543007E-2</v>
      </c>
      <c r="BP27" s="53">
        <f t="shared" si="32"/>
        <v>14362.030835926544</v>
      </c>
    </row>
    <row r="28" spans="1:68" s="8" customFormat="1" ht="16" x14ac:dyDescent="0.2">
      <c r="A28">
        <v>10</v>
      </c>
      <c r="B28">
        <v>923</v>
      </c>
      <c r="C28" s="6">
        <v>92.668008879184001</v>
      </c>
      <c r="D28">
        <v>70.116100000000003</v>
      </c>
      <c r="E28">
        <v>0.44619999999999999</v>
      </c>
      <c r="F28">
        <v>13.6572</v>
      </c>
      <c r="G28">
        <v>1.7434000000000001</v>
      </c>
      <c r="H28">
        <v>5.7099999999999998E-2</v>
      </c>
      <c r="I28">
        <v>0.57589999999999997</v>
      </c>
      <c r="J28">
        <v>1.5986</v>
      </c>
      <c r="K28">
        <v>4.8193000000000001</v>
      </c>
      <c r="L28">
        <v>2.7105999999999999</v>
      </c>
      <c r="M28">
        <v>0.1245</v>
      </c>
      <c r="N28">
        <v>4.1510999999999996</v>
      </c>
      <c r="O28">
        <v>0</v>
      </c>
      <c r="P28" s="17">
        <f t="shared" si="0"/>
        <v>95.848900000000015</v>
      </c>
      <c r="Q28" s="17">
        <f t="shared" si="1"/>
        <v>70.116100000000003</v>
      </c>
      <c r="R28" s="17">
        <f t="shared" si="1"/>
        <v>0.44619999999999993</v>
      </c>
      <c r="S28" s="17">
        <f t="shared" si="1"/>
        <v>13.657199999999998</v>
      </c>
      <c r="T28" s="17">
        <f t="shared" si="1"/>
        <v>1.7433999999999998</v>
      </c>
      <c r="U28" s="17">
        <f t="shared" si="1"/>
        <v>5.7099999999999991E-2</v>
      </c>
      <c r="V28" s="17">
        <f t="shared" si="1"/>
        <v>0.57589999999999986</v>
      </c>
      <c r="W28" s="17">
        <f t="shared" si="1"/>
        <v>1.5985999999999998</v>
      </c>
      <c r="X28" s="17">
        <f t="shared" si="1"/>
        <v>4.8192999999999993</v>
      </c>
      <c r="Y28" s="17">
        <f t="shared" si="1"/>
        <v>2.7105999999999995</v>
      </c>
      <c r="Z28" s="17">
        <f t="shared" si="1"/>
        <v>0.12449999999999997</v>
      </c>
      <c r="AA28" s="17">
        <f t="shared" si="2"/>
        <v>4.1510999999999996</v>
      </c>
      <c r="AB28" s="17">
        <f t="shared" si="3"/>
        <v>0</v>
      </c>
      <c r="AC28" s="18">
        <f t="shared" si="4"/>
        <v>68.148626396569654</v>
      </c>
      <c r="AD28" s="18">
        <f t="shared" si="4"/>
        <v>0.32620974452559415</v>
      </c>
      <c r="AE28" s="18">
        <f t="shared" si="4"/>
        <v>7.8223503426969314</v>
      </c>
      <c r="AF28" s="18">
        <f t="shared" si="4"/>
        <v>1.4170190524123125</v>
      </c>
      <c r="AG28" s="18">
        <f t="shared" si="4"/>
        <v>4.7005680516607071E-2</v>
      </c>
      <c r="AH28" s="18">
        <f t="shared" si="4"/>
        <v>0.83454056736947668</v>
      </c>
      <c r="AI28" s="18">
        <f t="shared" si="4"/>
        <v>1.6647047703901801</v>
      </c>
      <c r="AJ28" s="18">
        <f t="shared" si="4"/>
        <v>4.5408568425566287</v>
      </c>
      <c r="AK28" s="18">
        <f t="shared" si="4"/>
        <v>1.680428163488251</v>
      </c>
      <c r="AL28" s="18">
        <f t="shared" si="4"/>
        <v>5.1223585073820577E-2</v>
      </c>
      <c r="AM28" s="18">
        <f t="shared" si="4"/>
        <v>13.467034854400548</v>
      </c>
      <c r="AN28" s="18">
        <f t="shared" si="4"/>
        <v>0</v>
      </c>
      <c r="AO28" s="18">
        <f t="shared" si="5"/>
        <v>99.999999999999986</v>
      </c>
      <c r="AP28" s="17">
        <f t="shared" si="6"/>
        <v>58.399001328338109</v>
      </c>
      <c r="AQ28" s="19">
        <f t="shared" si="7"/>
        <v>10928.583848118802</v>
      </c>
      <c r="AR28" s="19">
        <f t="shared" si="8"/>
        <v>-1355.9262084030861</v>
      </c>
      <c r="AS28" s="20">
        <f t="shared" si="9"/>
        <v>109.29486117753764</v>
      </c>
      <c r="AT28" s="21">
        <f t="shared" si="10"/>
        <v>63.166375544195688</v>
      </c>
      <c r="AU28" s="21">
        <f t="shared" si="11"/>
        <v>-64.890191949809207</v>
      </c>
      <c r="AV28" s="21">
        <f t="shared" si="12"/>
        <v>-1514.1035338801594</v>
      </c>
      <c r="AW28" s="21">
        <f t="shared" si="13"/>
        <v>2284.3009615034039</v>
      </c>
      <c r="AX28" s="21">
        <f t="shared" si="14"/>
        <v>-382.46713398302245</v>
      </c>
      <c r="AY28" s="21">
        <f t="shared" si="15"/>
        <v>-1367.8864456277806</v>
      </c>
      <c r="AZ28" s="21">
        <f t="shared" si="16"/>
        <v>857.47854924126898</v>
      </c>
      <c r="BA28" s="21">
        <f t="shared" si="17"/>
        <v>187.40872259056655</v>
      </c>
      <c r="BB28" s="20">
        <f t="shared" si="18"/>
        <v>128.09536457113811</v>
      </c>
      <c r="BC28" s="20">
        <f t="shared" si="19"/>
        <v>19.124063298482657</v>
      </c>
      <c r="BD28" s="20">
        <f t="shared" si="20"/>
        <v>16.979988657979835</v>
      </c>
      <c r="BE28" s="20">
        <f t="shared" si="21"/>
        <v>-76.459592724291568</v>
      </c>
      <c r="BF28" s="20">
        <f t="shared" si="22"/>
        <v>-265.95819889061545</v>
      </c>
      <c r="BG28" s="20">
        <f t="shared" si="23"/>
        <v>69.30916743755904</v>
      </c>
      <c r="BH28" s="16">
        <f t="shared" si="24"/>
        <v>-4.55</v>
      </c>
      <c r="BI28" s="18">
        <f t="shared" si="25"/>
        <v>9557.5510817413488</v>
      </c>
      <c r="BJ28" s="18">
        <f t="shared" si="26"/>
        <v>78.499514940819211</v>
      </c>
      <c r="BK28" s="19">
        <f t="shared" si="27"/>
        <v>655.99504858077989</v>
      </c>
      <c r="BL28" s="18">
        <f t="shared" si="28"/>
        <v>18.799657177574854</v>
      </c>
      <c r="BM28" s="17">
        <f t="shared" si="29"/>
        <v>4.0014668579374932</v>
      </c>
      <c r="BN28" s="17">
        <f t="shared" si="30"/>
        <v>7.3319911208159994</v>
      </c>
      <c r="BO28" s="17">
        <f t="shared" si="31"/>
        <v>7.3319911208159991E-2</v>
      </c>
      <c r="BP28" s="53">
        <f t="shared" si="32"/>
        <v>15578.349932009307</v>
      </c>
    </row>
    <row r="29" spans="1:68" s="8" customFormat="1" ht="16" x14ac:dyDescent="0.2">
      <c r="A29">
        <v>11</v>
      </c>
      <c r="B29">
        <v>920</v>
      </c>
      <c r="C29" s="6">
        <v>91.880258009925001</v>
      </c>
      <c r="D29">
        <v>70.180899999999994</v>
      </c>
      <c r="E29">
        <v>0.45</v>
      </c>
      <c r="F29">
        <v>13.574199999999999</v>
      </c>
      <c r="G29">
        <v>1.7584</v>
      </c>
      <c r="H29">
        <v>5.7599999999999998E-2</v>
      </c>
      <c r="I29">
        <v>0.58089999999999997</v>
      </c>
      <c r="J29">
        <v>1.5724</v>
      </c>
      <c r="K29">
        <v>4.7901999999999996</v>
      </c>
      <c r="L29">
        <v>2.7231000000000001</v>
      </c>
      <c r="M29">
        <v>0.12559999999999999</v>
      </c>
      <c r="N29">
        <v>4.1866000000000003</v>
      </c>
      <c r="O29">
        <v>0</v>
      </c>
      <c r="P29" s="17">
        <f t="shared" si="0"/>
        <v>95.813299999999998</v>
      </c>
      <c r="Q29" s="17">
        <f t="shared" si="1"/>
        <v>70.1809732475554</v>
      </c>
      <c r="R29" s="17">
        <f t="shared" si="1"/>
        <v>0.45000046966339746</v>
      </c>
      <c r="S29" s="17">
        <f t="shared" si="1"/>
        <v>13.574214167344199</v>
      </c>
      <c r="T29" s="17">
        <f t="shared" si="1"/>
        <v>1.7584018352358182</v>
      </c>
      <c r="U29" s="17">
        <f t="shared" si="1"/>
        <v>5.7600060116914875E-2</v>
      </c>
      <c r="V29" s="17">
        <f t="shared" si="1"/>
        <v>0.58090060628326134</v>
      </c>
      <c r="W29" s="17">
        <f t="shared" si="1"/>
        <v>1.5724016411082806</v>
      </c>
      <c r="X29" s="17">
        <f t="shared" si="1"/>
        <v>4.7902049995146809</v>
      </c>
      <c r="Y29" s="17">
        <f t="shared" si="1"/>
        <v>2.7231028420897729</v>
      </c>
      <c r="Z29" s="17">
        <f t="shared" si="1"/>
        <v>0.12560013108827273</v>
      </c>
      <c r="AA29" s="17">
        <f t="shared" si="2"/>
        <v>4.1866000000000003</v>
      </c>
      <c r="AB29" s="17">
        <f t="shared" si="3"/>
        <v>0</v>
      </c>
      <c r="AC29" s="18">
        <f t="shared" si="4"/>
        <v>68.138887237773716</v>
      </c>
      <c r="AD29" s="18">
        <f t="shared" si="4"/>
        <v>0.32863712808389045</v>
      </c>
      <c r="AE29" s="18">
        <f t="shared" si="4"/>
        <v>7.7665221653463936</v>
      </c>
      <c r="AF29" s="18">
        <f t="shared" si="4"/>
        <v>1.4276872193209407</v>
      </c>
      <c r="AG29" s="18">
        <f t="shared" si="4"/>
        <v>4.7366737035405546E-2</v>
      </c>
      <c r="AH29" s="18">
        <f t="shared" si="4"/>
        <v>0.84088866718445465</v>
      </c>
      <c r="AI29" s="18">
        <f t="shared" si="4"/>
        <v>1.6356756908188643</v>
      </c>
      <c r="AJ29" s="18">
        <f t="shared" si="4"/>
        <v>4.5086263370722621</v>
      </c>
      <c r="AK29" s="18">
        <f t="shared" si="4"/>
        <v>1.6863777227459573</v>
      </c>
      <c r="AL29" s="18">
        <f t="shared" si="4"/>
        <v>5.1621070627533558E-2</v>
      </c>
      <c r="AM29" s="18">
        <f t="shared" si="4"/>
        <v>13.567710023990584</v>
      </c>
      <c r="AN29" s="18">
        <f t="shared" si="4"/>
        <v>0</v>
      </c>
      <c r="AO29" s="18">
        <f t="shared" si="5"/>
        <v>99.999999999999986</v>
      </c>
      <c r="AP29" s="17">
        <f t="shared" si="6"/>
        <v>58.336680872749845</v>
      </c>
      <c r="AQ29" s="19">
        <f t="shared" si="7"/>
        <v>10927.416888790873</v>
      </c>
      <c r="AR29" s="19">
        <f t="shared" si="8"/>
        <v>-1346.2489521411439</v>
      </c>
      <c r="AS29" s="20">
        <f t="shared" si="9"/>
        <v>110.11906969634724</v>
      </c>
      <c r="AT29" s="21">
        <f t="shared" si="10"/>
        <v>63.646863219191374</v>
      </c>
      <c r="AU29" s="21">
        <f t="shared" si="11"/>
        <v>-63.758638428119326</v>
      </c>
      <c r="AV29" s="21">
        <f t="shared" si="12"/>
        <v>-1519.8583612381642</v>
      </c>
      <c r="AW29" s="21">
        <f t="shared" si="13"/>
        <v>2299.5320814610618</v>
      </c>
      <c r="AX29" s="21">
        <f t="shared" si="14"/>
        <v>-385.31746495751543</v>
      </c>
      <c r="AY29" s="21">
        <f t="shared" si="15"/>
        <v>-1371.9267721318001</v>
      </c>
      <c r="AZ29" s="21">
        <f t="shared" si="16"/>
        <v>847.76227239870798</v>
      </c>
      <c r="BA29" s="21">
        <f t="shared" si="17"/>
        <v>187.38193990387771</v>
      </c>
      <c r="BB29" s="20">
        <f t="shared" si="18"/>
        <v>127.25590409272407</v>
      </c>
      <c r="BC29" s="20">
        <f t="shared" si="19"/>
        <v>19.268642627859464</v>
      </c>
      <c r="BD29" s="20">
        <f t="shared" si="20"/>
        <v>16.683892046352415</v>
      </c>
      <c r="BE29" s="20">
        <f t="shared" si="21"/>
        <v>-76.136599895165915</v>
      </c>
      <c r="BF29" s="20">
        <f t="shared" si="22"/>
        <v>-266.64849230180442</v>
      </c>
      <c r="BG29" s="20">
        <f t="shared" si="23"/>
        <v>69.168626230447487</v>
      </c>
      <c r="BH29" s="16">
        <f t="shared" si="24"/>
        <v>-4.55</v>
      </c>
      <c r="BI29" s="18">
        <f t="shared" si="25"/>
        <v>9561.3669866694399</v>
      </c>
      <c r="BJ29" s="18">
        <f t="shared" si="26"/>
        <v>76.973912704290782</v>
      </c>
      <c r="BK29" s="19">
        <f t="shared" si="27"/>
        <v>654.70001461785205</v>
      </c>
      <c r="BL29" s="18">
        <f t="shared" si="28"/>
        <v>18.755055736683012</v>
      </c>
      <c r="BM29" s="17">
        <f t="shared" si="29"/>
        <v>4.0161815330902533</v>
      </c>
      <c r="BN29" s="17">
        <f t="shared" si="30"/>
        <v>8.1197419900749992</v>
      </c>
      <c r="BO29" s="17">
        <f t="shared" si="31"/>
        <v>8.1197419900749995E-2</v>
      </c>
      <c r="BP29" s="53">
        <f t="shared" si="32"/>
        <v>16895.190054743554</v>
      </c>
    </row>
    <row r="30" spans="1:68" s="8" customFormat="1" ht="16" x14ac:dyDescent="0.2">
      <c r="A30">
        <v>12</v>
      </c>
      <c r="B30">
        <v>917</v>
      </c>
      <c r="C30" s="6">
        <v>91.097110319593</v>
      </c>
      <c r="D30">
        <v>70.244900000000001</v>
      </c>
      <c r="E30">
        <v>0.45390000000000003</v>
      </c>
      <c r="F30">
        <v>13.4916</v>
      </c>
      <c r="G30">
        <v>1.7735000000000001</v>
      </c>
      <c r="H30">
        <v>5.8099999999999999E-2</v>
      </c>
      <c r="I30">
        <v>0.58589999999999998</v>
      </c>
      <c r="J30">
        <v>1.5474000000000001</v>
      </c>
      <c r="K30">
        <v>4.7603</v>
      </c>
      <c r="L30">
        <v>2.7351999999999999</v>
      </c>
      <c r="M30">
        <v>0.12670000000000001</v>
      </c>
      <c r="N30">
        <v>4.2225999999999999</v>
      </c>
      <c r="O30">
        <v>0</v>
      </c>
      <c r="P30" s="17">
        <f t="shared" si="0"/>
        <v>95.777500000000003</v>
      </c>
      <c r="Q30" s="17">
        <f t="shared" si="1"/>
        <v>70.244826658244364</v>
      </c>
      <c r="R30" s="17">
        <f t="shared" si="1"/>
        <v>0.45389952608911277</v>
      </c>
      <c r="S30" s="17">
        <f t="shared" si="1"/>
        <v>13.491585913601837</v>
      </c>
      <c r="T30" s="17">
        <f t="shared" si="1"/>
        <v>1.7734981483124952</v>
      </c>
      <c r="U30" s="17">
        <f t="shared" si="1"/>
        <v>5.8099939338571167E-2</v>
      </c>
      <c r="V30" s="17">
        <f t="shared" si="1"/>
        <v>0.58589938826968757</v>
      </c>
      <c r="W30" s="17">
        <f t="shared" si="1"/>
        <v>1.5473983843804651</v>
      </c>
      <c r="X30" s="17">
        <f t="shared" si="1"/>
        <v>4.760295029834773</v>
      </c>
      <c r="Y30" s="17">
        <f t="shared" si="1"/>
        <v>2.7351971442144549</v>
      </c>
      <c r="Z30" s="17">
        <f t="shared" si="1"/>
        <v>0.12669986771423353</v>
      </c>
      <c r="AA30" s="17">
        <f t="shared" si="2"/>
        <v>4.2225999999999999</v>
      </c>
      <c r="AB30" s="17">
        <f t="shared" si="3"/>
        <v>0</v>
      </c>
      <c r="AC30" s="18">
        <f t="shared" si="4"/>
        <v>68.12736057282892</v>
      </c>
      <c r="AD30" s="18">
        <f t="shared" si="4"/>
        <v>0.33112727648078422</v>
      </c>
      <c r="AE30" s="18">
        <f t="shared" si="4"/>
        <v>7.7109246704198444</v>
      </c>
      <c r="AF30" s="18">
        <f t="shared" si="4"/>
        <v>1.4383919731955168</v>
      </c>
      <c r="AG30" s="18">
        <f t="shared" si="4"/>
        <v>4.7726301313531047E-2</v>
      </c>
      <c r="AH30" s="18">
        <f t="shared" si="4"/>
        <v>0.84721040787684077</v>
      </c>
      <c r="AI30" s="18">
        <f t="shared" si="4"/>
        <v>1.6079310364381287</v>
      </c>
      <c r="AJ30" s="18">
        <f t="shared" si="4"/>
        <v>4.4756444867869662</v>
      </c>
      <c r="AK30" s="18">
        <f t="shared" si="4"/>
        <v>1.6920415191768916</v>
      </c>
      <c r="AL30" s="18">
        <f t="shared" si="4"/>
        <v>5.2016921331762674E-2</v>
      </c>
      <c r="AM30" s="18">
        <f t="shared" si="4"/>
        <v>13.669624834150838</v>
      </c>
      <c r="AN30" s="18">
        <f t="shared" si="4"/>
        <v>0</v>
      </c>
      <c r="AO30" s="18">
        <f t="shared" si="5"/>
        <v>100.00000000000003</v>
      </c>
      <c r="AP30" s="17">
        <f t="shared" si="6"/>
        <v>58.273792601607838</v>
      </c>
      <c r="AQ30" s="19">
        <f t="shared" si="7"/>
        <v>10925.974660749829</v>
      </c>
      <c r="AR30" s="19">
        <f t="shared" si="8"/>
        <v>-1336.6116823705759</v>
      </c>
      <c r="AS30" s="20">
        <f t="shared" si="9"/>
        <v>110.94569167599765</v>
      </c>
      <c r="AT30" s="21">
        <f t="shared" si="10"/>
        <v>64.125355772198077</v>
      </c>
      <c r="AU30" s="21">
        <f t="shared" si="11"/>
        <v>-62.677151800358253</v>
      </c>
      <c r="AV30" s="21">
        <f t="shared" si="12"/>
        <v>-1525.6542445044504</v>
      </c>
      <c r="AW30" s="21">
        <f t="shared" si="13"/>
        <v>2314.9438612547119</v>
      </c>
      <c r="AX30" s="21">
        <f t="shared" si="14"/>
        <v>-388.15885240129126</v>
      </c>
      <c r="AY30" s="21">
        <f t="shared" si="15"/>
        <v>-1375.9456515351847</v>
      </c>
      <c r="AZ30" s="21">
        <f t="shared" si="16"/>
        <v>837.9818656607589</v>
      </c>
      <c r="BA30" s="21">
        <f t="shared" si="17"/>
        <v>187.35024157527954</v>
      </c>
      <c r="BB30" s="20">
        <f t="shared" si="18"/>
        <v>126.42105660527788</v>
      </c>
      <c r="BC30" s="20">
        <f t="shared" si="19"/>
        <v>19.413294637450594</v>
      </c>
      <c r="BD30" s="20">
        <f t="shared" si="20"/>
        <v>16.400896571668913</v>
      </c>
      <c r="BE30" s="20">
        <f t="shared" si="21"/>
        <v>-75.800861013295801</v>
      </c>
      <c r="BF30" s="20">
        <f t="shared" si="22"/>
        <v>-267.34244346668709</v>
      </c>
      <c r="BG30" s="20">
        <f t="shared" si="23"/>
        <v>69.034838357507553</v>
      </c>
      <c r="BH30" s="16">
        <f t="shared" si="24"/>
        <v>-4.55</v>
      </c>
      <c r="BI30" s="18">
        <f t="shared" si="25"/>
        <v>9564.9238525016317</v>
      </c>
      <c r="BJ30" s="18">
        <f t="shared" si="26"/>
        <v>75.477023267201602</v>
      </c>
      <c r="BK30" s="19">
        <f t="shared" si="27"/>
        <v>653.41804154524584</v>
      </c>
      <c r="BL30" s="18">
        <f t="shared" si="28"/>
        <v>18.711370616665992</v>
      </c>
      <c r="BM30" s="17">
        <f t="shared" si="29"/>
        <v>4.0309237795799424</v>
      </c>
      <c r="BN30" s="17">
        <f t="shared" si="30"/>
        <v>8.9028896804070001</v>
      </c>
      <c r="BO30" s="17">
        <f t="shared" si="31"/>
        <v>8.9028896804070001E-2</v>
      </c>
      <c r="BP30" s="53">
        <f t="shared" si="32"/>
        <v>18319.44580002872</v>
      </c>
    </row>
    <row r="31" spans="1:68" s="8" customFormat="1" ht="16" x14ac:dyDescent="0.2">
      <c r="A31">
        <v>13</v>
      </c>
      <c r="B31">
        <v>914</v>
      </c>
      <c r="C31" s="6">
        <v>90.318470422713006</v>
      </c>
      <c r="D31">
        <v>70.307900000000004</v>
      </c>
      <c r="E31">
        <v>0.45779999999999998</v>
      </c>
      <c r="F31">
        <v>13.4093</v>
      </c>
      <c r="G31">
        <v>1.7887999999999999</v>
      </c>
      <c r="H31">
        <v>5.8599999999999999E-2</v>
      </c>
      <c r="I31">
        <v>0.59089999999999998</v>
      </c>
      <c r="J31">
        <v>1.5234000000000001</v>
      </c>
      <c r="K31">
        <v>4.7295999999999996</v>
      </c>
      <c r="L31">
        <v>2.7467999999999999</v>
      </c>
      <c r="M31">
        <v>0.1278</v>
      </c>
      <c r="N31">
        <v>4.2590000000000003</v>
      </c>
      <c r="O31">
        <v>0</v>
      </c>
      <c r="P31" s="17">
        <f t="shared" si="0"/>
        <v>95.740899999999996</v>
      </c>
      <c r="Q31" s="17">
        <f t="shared" si="1"/>
        <v>70.307973435595443</v>
      </c>
      <c r="R31" s="17">
        <f t="shared" si="1"/>
        <v>0.45780047816554886</v>
      </c>
      <c r="S31" s="17">
        <f t="shared" si="1"/>
        <v>13.409314005821964</v>
      </c>
      <c r="T31" s="17">
        <f t="shared" si="1"/>
        <v>1.7888018683760023</v>
      </c>
      <c r="U31" s="17">
        <f t="shared" si="1"/>
        <v>5.8600061206861433E-2</v>
      </c>
      <c r="V31" s="17">
        <f t="shared" si="1"/>
        <v>0.59090061718659426</v>
      </c>
      <c r="W31" s="17">
        <f t="shared" si="1"/>
        <v>1.5234015911695002</v>
      </c>
      <c r="X31" s="17">
        <f t="shared" si="1"/>
        <v>4.7296049399995193</v>
      </c>
      <c r="Y31" s="17">
        <f t="shared" si="1"/>
        <v>2.7468028689932935</v>
      </c>
      <c r="Z31" s="17">
        <f t="shared" si="1"/>
        <v>0.12780013348527119</v>
      </c>
      <c r="AA31" s="17">
        <f t="shared" si="2"/>
        <v>4.2590000000000003</v>
      </c>
      <c r="AB31" s="17">
        <f t="shared" si="3"/>
        <v>0</v>
      </c>
      <c r="AC31" s="18">
        <f t="shared" si="4"/>
        <v>68.114495830172913</v>
      </c>
      <c r="AD31" s="18">
        <f t="shared" si="4"/>
        <v>0.3336101209968142</v>
      </c>
      <c r="AE31" s="18">
        <f t="shared" si="4"/>
        <v>7.6555741253679637</v>
      </c>
      <c r="AF31" s="18">
        <f t="shared" si="4"/>
        <v>1.4492272759220721</v>
      </c>
      <c r="AG31" s="18">
        <f t="shared" si="4"/>
        <v>4.8084811451681649E-2</v>
      </c>
      <c r="AH31" s="18">
        <f t="shared" si="4"/>
        <v>0.85351356814399648</v>
      </c>
      <c r="AI31" s="18">
        <f t="shared" si="4"/>
        <v>1.5812750986048669</v>
      </c>
      <c r="AJ31" s="18">
        <f t="shared" si="4"/>
        <v>4.4419567541105156</v>
      </c>
      <c r="AK31" s="18">
        <f t="shared" si="4"/>
        <v>1.6973742971481223</v>
      </c>
      <c r="AL31" s="18">
        <f t="shared" si="4"/>
        <v>5.2411614557136034E-2</v>
      </c>
      <c r="AM31" s="18">
        <f t="shared" si="4"/>
        <v>13.772476503523915</v>
      </c>
      <c r="AN31" s="18">
        <f t="shared" si="4"/>
        <v>0</v>
      </c>
      <c r="AO31" s="18">
        <f t="shared" si="5"/>
        <v>99.999999999999986</v>
      </c>
      <c r="AP31" s="17">
        <f t="shared" si="6"/>
        <v>58.210460093903265</v>
      </c>
      <c r="AQ31" s="19">
        <f t="shared" si="7"/>
        <v>10924.317709806688</v>
      </c>
      <c r="AR31" s="19">
        <f t="shared" si="8"/>
        <v>-1327.0172188912829</v>
      </c>
      <c r="AS31" s="20">
        <f t="shared" si="9"/>
        <v>111.78157062027508</v>
      </c>
      <c r="AT31" s="21">
        <f t="shared" si="10"/>
        <v>64.602441972819094</v>
      </c>
      <c r="AU31" s="21">
        <f t="shared" si="11"/>
        <v>-61.638103343617708</v>
      </c>
      <c r="AV31" s="21">
        <f t="shared" si="12"/>
        <v>-1531.4695483019032</v>
      </c>
      <c r="AW31" s="21">
        <f t="shared" si="13"/>
        <v>2330.4903890848213</v>
      </c>
      <c r="AX31" s="21">
        <f t="shared" si="14"/>
        <v>-391.01023940610503</v>
      </c>
      <c r="AY31" s="21">
        <f t="shared" si="15"/>
        <v>-1379.9289521084838</v>
      </c>
      <c r="AZ31" s="21">
        <f t="shared" si="16"/>
        <v>828.14183147713527</v>
      </c>
      <c r="BA31" s="21">
        <f t="shared" si="17"/>
        <v>187.31486353297552</v>
      </c>
      <c r="BB31" s="20">
        <f t="shared" si="18"/>
        <v>125.58997635285432</v>
      </c>
      <c r="BC31" s="20">
        <f t="shared" si="19"/>
        <v>19.558869453907683</v>
      </c>
      <c r="BD31" s="20">
        <f t="shared" si="20"/>
        <v>16.129006005769643</v>
      </c>
      <c r="BE31" s="20">
        <f t="shared" si="21"/>
        <v>-75.452378619968655</v>
      </c>
      <c r="BF31" s="20">
        <f t="shared" si="22"/>
        <v>-268.03790312143349</v>
      </c>
      <c r="BG31" s="20">
        <f t="shared" si="23"/>
        <v>68.906382667532228</v>
      </c>
      <c r="BH31" s="16">
        <f t="shared" si="24"/>
        <v>-4.55</v>
      </c>
      <c r="BI31" s="18">
        <f t="shared" si="25"/>
        <v>9568.269880910344</v>
      </c>
      <c r="BJ31" s="18">
        <f t="shared" si="26"/>
        <v>74.008816271637272</v>
      </c>
      <c r="BK31" s="19">
        <f t="shared" si="27"/>
        <v>652.15201149280597</v>
      </c>
      <c r="BL31" s="18">
        <f t="shared" si="28"/>
        <v>18.668585705790473</v>
      </c>
      <c r="BM31" s="17">
        <f t="shared" si="29"/>
        <v>4.0457379178643942</v>
      </c>
      <c r="BN31" s="17">
        <f t="shared" si="30"/>
        <v>9.6815295772869945</v>
      </c>
      <c r="BO31" s="17">
        <f t="shared" si="31"/>
        <v>9.6815295772869944E-2</v>
      </c>
      <c r="BP31" s="53">
        <f t="shared" si="32"/>
        <v>19861.681356673536</v>
      </c>
    </row>
    <row r="32" spans="1:68" s="8" customFormat="1" ht="16" x14ac:dyDescent="0.2">
      <c r="A32">
        <v>14</v>
      </c>
      <c r="B32">
        <v>911</v>
      </c>
      <c r="C32" s="6">
        <v>89.544227002129006</v>
      </c>
      <c r="D32">
        <v>70.37</v>
      </c>
      <c r="E32">
        <v>0.46179999999999999</v>
      </c>
      <c r="F32">
        <v>13.327299999999999</v>
      </c>
      <c r="G32">
        <v>1.8042</v>
      </c>
      <c r="H32">
        <v>5.91E-2</v>
      </c>
      <c r="I32">
        <v>0.59599999999999997</v>
      </c>
      <c r="J32">
        <v>1.5005999999999999</v>
      </c>
      <c r="K32">
        <v>4.6982999999999997</v>
      </c>
      <c r="L32">
        <v>2.7578999999999998</v>
      </c>
      <c r="M32">
        <v>0.12889999999999999</v>
      </c>
      <c r="N32">
        <v>4.2958999999999996</v>
      </c>
      <c r="O32">
        <v>0</v>
      </c>
      <c r="P32" s="17">
        <f t="shared" si="0"/>
        <v>95.704100000000011</v>
      </c>
      <c r="Q32" s="17">
        <f t="shared" si="1"/>
        <v>70.36999999999999</v>
      </c>
      <c r="R32" s="17">
        <f t="shared" si="1"/>
        <v>0.46179999999999993</v>
      </c>
      <c r="S32" s="17">
        <f t="shared" si="1"/>
        <v>13.327299999999996</v>
      </c>
      <c r="T32" s="17">
        <f t="shared" si="1"/>
        <v>1.8041999999999998</v>
      </c>
      <c r="U32" s="17">
        <f t="shared" si="1"/>
        <v>5.9099999999999993E-2</v>
      </c>
      <c r="V32" s="17">
        <f t="shared" si="1"/>
        <v>0.59599999999999986</v>
      </c>
      <c r="W32" s="17">
        <f t="shared" si="1"/>
        <v>1.5005999999999995</v>
      </c>
      <c r="X32" s="17">
        <f t="shared" si="1"/>
        <v>4.6982999999999988</v>
      </c>
      <c r="Y32" s="17">
        <f t="shared" si="1"/>
        <v>2.7578999999999994</v>
      </c>
      <c r="Z32" s="17">
        <f t="shared" si="1"/>
        <v>0.12889999999999996</v>
      </c>
      <c r="AA32" s="17">
        <f t="shared" si="2"/>
        <v>4.2958999999999996</v>
      </c>
      <c r="AB32" s="17">
        <f t="shared" si="3"/>
        <v>0</v>
      </c>
      <c r="AC32" s="18">
        <f t="shared" si="4"/>
        <v>68.099678699623396</v>
      </c>
      <c r="AD32" s="18">
        <f t="shared" si="4"/>
        <v>0.33615490275650106</v>
      </c>
      <c r="AE32" s="18">
        <f t="shared" si="4"/>
        <v>7.6003908149570387</v>
      </c>
      <c r="AF32" s="18">
        <f t="shared" si="4"/>
        <v>1.4600962426593089</v>
      </c>
      <c r="AG32" s="18">
        <f t="shared" si="4"/>
        <v>4.8441755586717768E-2</v>
      </c>
      <c r="AH32" s="18">
        <f t="shared" si="4"/>
        <v>0.8599333477043023</v>
      </c>
      <c r="AI32" s="18">
        <f t="shared" si="4"/>
        <v>1.5558958216771031</v>
      </c>
      <c r="AJ32" s="18">
        <f t="shared" si="4"/>
        <v>4.4077073291400737</v>
      </c>
      <c r="AK32" s="18">
        <f t="shared" si="4"/>
        <v>1.7023591501595547</v>
      </c>
      <c r="AL32" s="18">
        <f t="shared" si="4"/>
        <v>5.2804592300072763E-2</v>
      </c>
      <c r="AM32" s="18">
        <f t="shared" si="4"/>
        <v>13.876537343435931</v>
      </c>
      <c r="AN32" s="18">
        <f t="shared" si="4"/>
        <v>0</v>
      </c>
      <c r="AO32" s="18">
        <f t="shared" si="5"/>
        <v>99.999999999999986</v>
      </c>
      <c r="AP32" s="17">
        <f t="shared" si="6"/>
        <v>58.146499853160044</v>
      </c>
      <c r="AQ32" s="19">
        <f t="shared" si="7"/>
        <v>10922.359042939832</v>
      </c>
      <c r="AR32" s="19">
        <f t="shared" si="8"/>
        <v>-1317.4517438646531</v>
      </c>
      <c r="AS32" s="20">
        <f t="shared" si="9"/>
        <v>112.61964105609016</v>
      </c>
      <c r="AT32" s="21">
        <f t="shared" si="10"/>
        <v>65.088355087738634</v>
      </c>
      <c r="AU32" s="21">
        <f t="shared" si="11"/>
        <v>-60.648819128973471</v>
      </c>
      <c r="AV32" s="21">
        <f t="shared" si="12"/>
        <v>-1537.3392920701904</v>
      </c>
      <c r="AW32" s="21">
        <f t="shared" si="13"/>
        <v>2346.212706514646</v>
      </c>
      <c r="AX32" s="21">
        <f t="shared" si="14"/>
        <v>-393.87459554401147</v>
      </c>
      <c r="AY32" s="21">
        <f t="shared" si="15"/>
        <v>-1383.8927630457458</v>
      </c>
      <c r="AZ32" s="21">
        <f t="shared" si="16"/>
        <v>818.25329726856683</v>
      </c>
      <c r="BA32" s="21">
        <f t="shared" si="17"/>
        <v>187.27411642396433</v>
      </c>
      <c r="BB32" s="20">
        <f t="shared" si="18"/>
        <v>124.76249868245685</v>
      </c>
      <c r="BC32" s="20">
        <f t="shared" si="19"/>
        <v>19.705681598306739</v>
      </c>
      <c r="BD32" s="20">
        <f t="shared" si="20"/>
        <v>15.870137381106449</v>
      </c>
      <c r="BE32" s="20">
        <f t="shared" si="21"/>
        <v>-75.092717030592425</v>
      </c>
      <c r="BF32" s="20">
        <f t="shared" si="22"/>
        <v>-268.7366284544799</v>
      </c>
      <c r="BG32" s="20">
        <f t="shared" si="23"/>
        <v>68.785616245350695</v>
      </c>
      <c r="BH32" s="16">
        <f t="shared" si="24"/>
        <v>-4.55</v>
      </c>
      <c r="BI32" s="18">
        <f t="shared" si="25"/>
        <v>9571.3258292133014</v>
      </c>
      <c r="BJ32" s="18">
        <f t="shared" si="26"/>
        <v>72.56870484611278</v>
      </c>
      <c r="BK32" s="19">
        <f t="shared" si="27"/>
        <v>650.89654951156899</v>
      </c>
      <c r="BL32" s="18">
        <f t="shared" si="28"/>
        <v>18.626697631423774</v>
      </c>
      <c r="BM32" s="17">
        <f t="shared" si="29"/>
        <v>4.0605495575906092</v>
      </c>
      <c r="BN32" s="17">
        <f t="shared" si="30"/>
        <v>10.455772997870994</v>
      </c>
      <c r="BO32" s="17">
        <f t="shared" si="31"/>
        <v>0.10455772997870995</v>
      </c>
      <c r="BP32" s="53">
        <f t="shared" si="32"/>
        <v>21527.947646921781</v>
      </c>
    </row>
    <row r="33" spans="1:68" s="8" customFormat="1" ht="16" x14ac:dyDescent="0.2">
      <c r="A33">
        <v>15</v>
      </c>
      <c r="B33">
        <v>908</v>
      </c>
      <c r="C33" s="6">
        <v>88.730721437956007</v>
      </c>
      <c r="D33">
        <v>70.438100000000006</v>
      </c>
      <c r="E33">
        <v>0.46600000000000003</v>
      </c>
      <c r="F33">
        <v>13.241899999999999</v>
      </c>
      <c r="G33">
        <v>1.8208</v>
      </c>
      <c r="H33">
        <v>5.96E-2</v>
      </c>
      <c r="I33">
        <v>0.60150000000000003</v>
      </c>
      <c r="J33">
        <v>1.4778</v>
      </c>
      <c r="K33">
        <v>4.6647999999999996</v>
      </c>
      <c r="L33">
        <v>2.7692000000000001</v>
      </c>
      <c r="M33">
        <v>0.13009999999999999</v>
      </c>
      <c r="N33">
        <v>4.3303000000000003</v>
      </c>
      <c r="O33">
        <v>0</v>
      </c>
      <c r="P33" s="17">
        <f t="shared" si="0"/>
        <v>95.669800000000009</v>
      </c>
      <c r="Q33" s="17">
        <f t="shared" si="1"/>
        <v>70.438026373735497</v>
      </c>
      <c r="R33" s="17">
        <f t="shared" si="1"/>
        <v>0.46599951290793962</v>
      </c>
      <c r="S33" s="17">
        <f t="shared" si="1"/>
        <v>13.24188615874602</v>
      </c>
      <c r="T33" s="17">
        <f t="shared" si="1"/>
        <v>1.8207980967870736</v>
      </c>
      <c r="U33" s="17">
        <f t="shared" si="1"/>
        <v>5.9599937702388833E-2</v>
      </c>
      <c r="V33" s="17">
        <f t="shared" si="1"/>
        <v>0.60149937127494779</v>
      </c>
      <c r="W33" s="17">
        <f t="shared" si="1"/>
        <v>1.4777984553119166</v>
      </c>
      <c r="X33" s="17">
        <f t="shared" si="1"/>
        <v>4.6647951240621381</v>
      </c>
      <c r="Y33" s="17">
        <f t="shared" si="1"/>
        <v>2.7691971054606577</v>
      </c>
      <c r="Z33" s="17">
        <f t="shared" si="1"/>
        <v>0.13009986401142259</v>
      </c>
      <c r="AA33" s="17">
        <f t="shared" si="2"/>
        <v>4.3303000000000003</v>
      </c>
      <c r="AB33" s="17">
        <f t="shared" si="3"/>
        <v>0</v>
      </c>
      <c r="AC33" s="18">
        <f t="shared" si="4"/>
        <v>68.093696125051309</v>
      </c>
      <c r="AD33" s="18">
        <f t="shared" si="4"/>
        <v>0.33885445636841477</v>
      </c>
      <c r="AE33" s="18">
        <f t="shared" si="4"/>
        <v>7.5437244775721757</v>
      </c>
      <c r="AF33" s="18">
        <f t="shared" si="4"/>
        <v>1.4719762855122613</v>
      </c>
      <c r="AG33" s="18">
        <f t="shared" si="4"/>
        <v>4.8800066818621257E-2</v>
      </c>
      <c r="AH33" s="18">
        <f t="shared" si="4"/>
        <v>0.86695374422450955</v>
      </c>
      <c r="AI33" s="18">
        <f t="shared" si="4"/>
        <v>1.5306397878806224</v>
      </c>
      <c r="AJ33" s="18">
        <f t="shared" si="4"/>
        <v>4.37166422413787</v>
      </c>
      <c r="AK33" s="18">
        <f t="shared" si="4"/>
        <v>1.7075316456348941</v>
      </c>
      <c r="AL33" s="18">
        <f t="shared" si="4"/>
        <v>5.3239974245746655E-2</v>
      </c>
      <c r="AM33" s="18">
        <f t="shared" si="4"/>
        <v>13.972919212553583</v>
      </c>
      <c r="AN33" s="18">
        <f t="shared" si="4"/>
        <v>0</v>
      </c>
      <c r="AO33" s="18">
        <f t="shared" si="5"/>
        <v>99.999999999999957</v>
      </c>
      <c r="AP33" s="17">
        <f t="shared" si="6"/>
        <v>58.085240917529283</v>
      </c>
      <c r="AQ33" s="19">
        <f t="shared" si="7"/>
        <v>10921.835072794587</v>
      </c>
      <c r="AR33" s="19">
        <f t="shared" si="8"/>
        <v>-1307.629200942361</v>
      </c>
      <c r="AS33" s="20">
        <f t="shared" si="9"/>
        <v>113.53379763597225</v>
      </c>
      <c r="AT33" s="21">
        <f t="shared" si="10"/>
        <v>65.619728900353124</v>
      </c>
      <c r="AU33" s="21">
        <f t="shared" si="11"/>
        <v>-59.664338931586656</v>
      </c>
      <c r="AV33" s="21">
        <f t="shared" si="12"/>
        <v>-1542.4125753570172</v>
      </c>
      <c r="AW33" s="21">
        <f t="shared" si="13"/>
        <v>2360.7686455514772</v>
      </c>
      <c r="AX33" s="21">
        <f t="shared" si="14"/>
        <v>-397.05825927575131</v>
      </c>
      <c r="AY33" s="21">
        <f t="shared" si="15"/>
        <v>-1387.3428524409471</v>
      </c>
      <c r="AZ33" s="21">
        <f t="shared" si="16"/>
        <v>808.04930046071956</v>
      </c>
      <c r="BA33" s="21">
        <f t="shared" si="17"/>
        <v>187.25766434389109</v>
      </c>
      <c r="BB33" s="20">
        <f t="shared" si="18"/>
        <v>123.91414084154609</v>
      </c>
      <c r="BC33" s="20">
        <f t="shared" si="19"/>
        <v>19.865914403340863</v>
      </c>
      <c r="BD33" s="20">
        <f t="shared" si="20"/>
        <v>15.612525836382348</v>
      </c>
      <c r="BE33" s="20">
        <f t="shared" si="21"/>
        <v>-74.713317239507262</v>
      </c>
      <c r="BF33" s="20">
        <f t="shared" si="22"/>
        <v>-269.3794464954733</v>
      </c>
      <c r="BG33" s="20">
        <f t="shared" si="23"/>
        <v>68.631498342274924</v>
      </c>
      <c r="BH33" s="16">
        <f t="shared" si="24"/>
        <v>-4.55</v>
      </c>
      <c r="BI33" s="18">
        <f t="shared" si="25"/>
        <v>9575.6993183954473</v>
      </c>
      <c r="BJ33" s="18">
        <f t="shared" si="26"/>
        <v>71.188980032454751</v>
      </c>
      <c r="BK33" s="19">
        <f t="shared" si="27"/>
        <v>649.78108386299539</v>
      </c>
      <c r="BL33" s="18">
        <f t="shared" si="28"/>
        <v>18.586283612819908</v>
      </c>
      <c r="BM33" s="17">
        <f t="shared" si="29"/>
        <v>4.0770591003956484</v>
      </c>
      <c r="BN33" s="17">
        <f t="shared" si="30"/>
        <v>11.269278562043993</v>
      </c>
      <c r="BO33" s="17">
        <f t="shared" si="31"/>
        <v>0.11269278562043994</v>
      </c>
      <c r="BP33" s="53">
        <f t="shared" si="32"/>
        <v>23480.656218990218</v>
      </c>
    </row>
    <row r="34" spans="1:68" s="8" customFormat="1" ht="16" x14ac:dyDescent="0.2">
      <c r="A34">
        <v>16</v>
      </c>
      <c r="B34">
        <v>905</v>
      </c>
      <c r="C34" s="6">
        <v>87.444600800990003</v>
      </c>
      <c r="D34">
        <v>70.58</v>
      </c>
      <c r="E34">
        <v>0.47289999999999999</v>
      </c>
      <c r="F34">
        <v>13.116400000000001</v>
      </c>
      <c r="G34">
        <v>1.8475999999999999</v>
      </c>
      <c r="H34">
        <v>6.0499999999999998E-2</v>
      </c>
      <c r="I34">
        <v>0.61029999999999995</v>
      </c>
      <c r="J34">
        <v>1.4439</v>
      </c>
      <c r="K34">
        <v>4.6143999999999998</v>
      </c>
      <c r="L34">
        <v>2.7884000000000002</v>
      </c>
      <c r="M34">
        <v>0.13200000000000001</v>
      </c>
      <c r="N34">
        <v>4.3337000000000003</v>
      </c>
      <c r="O34">
        <v>0</v>
      </c>
      <c r="P34" s="17">
        <f t="shared" si="0"/>
        <v>95.666399999999996</v>
      </c>
      <c r="Q34" s="17">
        <f t="shared" si="1"/>
        <v>70.579926222790874</v>
      </c>
      <c r="R34" s="17">
        <f t="shared" si="1"/>
        <v>0.47289950567806466</v>
      </c>
      <c r="S34" s="17">
        <f t="shared" si="1"/>
        <v>13.116386289439134</v>
      </c>
      <c r="T34" s="17">
        <f t="shared" si="1"/>
        <v>1.8475980687054179</v>
      </c>
      <c r="U34" s="17">
        <f t="shared" si="1"/>
        <v>6.0499936759405605E-2</v>
      </c>
      <c r="V34" s="17">
        <f t="shared" si="1"/>
        <v>0.61029936205397095</v>
      </c>
      <c r="W34" s="17">
        <f t="shared" si="1"/>
        <v>1.4438984906926571</v>
      </c>
      <c r="X34" s="17">
        <f t="shared" si="1"/>
        <v>4.6143951765719216</v>
      </c>
      <c r="Y34" s="17">
        <f t="shared" si="1"/>
        <v>2.7883970852880431</v>
      </c>
      <c r="Z34" s="17">
        <f t="shared" si="1"/>
        <v>0.13199986202052133</v>
      </c>
      <c r="AA34" s="17">
        <f t="shared" si="2"/>
        <v>4.3337000000000003</v>
      </c>
      <c r="AB34" s="17">
        <f t="shared" si="3"/>
        <v>0</v>
      </c>
      <c r="AC34" s="18">
        <f t="shared" si="4"/>
        <v>68.19880087032405</v>
      </c>
      <c r="AD34" s="18">
        <f t="shared" si="4"/>
        <v>0.34371019000052905</v>
      </c>
      <c r="AE34" s="18">
        <f t="shared" si="4"/>
        <v>7.4687165194976171</v>
      </c>
      <c r="AF34" s="18">
        <f t="shared" si="4"/>
        <v>1.4929399210324954</v>
      </c>
      <c r="AG34" s="18">
        <f t="shared" si="4"/>
        <v>4.9513695395098777E-2</v>
      </c>
      <c r="AH34" s="18">
        <f t="shared" si="4"/>
        <v>0.87922387743808461</v>
      </c>
      <c r="AI34" s="18">
        <f t="shared" si="4"/>
        <v>1.4948246866822317</v>
      </c>
      <c r="AJ34" s="18">
        <f t="shared" si="4"/>
        <v>4.3223986299097668</v>
      </c>
      <c r="AK34" s="18">
        <f t="shared" si="4"/>
        <v>1.7185624617437585</v>
      </c>
      <c r="AL34" s="18">
        <f t="shared" si="4"/>
        <v>5.399210756906208E-2</v>
      </c>
      <c r="AM34" s="18">
        <f t="shared" si="4"/>
        <v>13.977317040407303</v>
      </c>
      <c r="AN34" s="18">
        <f t="shared" si="4"/>
        <v>0</v>
      </c>
      <c r="AO34" s="18">
        <f t="shared" si="5"/>
        <v>100</v>
      </c>
      <c r="AP34" s="17">
        <f t="shared" si="6"/>
        <v>58.057937569368406</v>
      </c>
      <c r="AQ34" s="19">
        <f t="shared" si="7"/>
        <v>10939.384765227804</v>
      </c>
      <c r="AR34" s="19">
        <f t="shared" si="8"/>
        <v>-1294.6273214897169</v>
      </c>
      <c r="AS34" s="20">
        <f t="shared" si="9"/>
        <v>115.15163007187881</v>
      </c>
      <c r="AT34" s="21">
        <f t="shared" si="10"/>
        <v>66.548455283288618</v>
      </c>
      <c r="AU34" s="21">
        <f t="shared" si="11"/>
        <v>-58.268266286873384</v>
      </c>
      <c r="AV34" s="21">
        <f t="shared" si="12"/>
        <v>-1538.6400935602592</v>
      </c>
      <c r="AW34" s="21">
        <f t="shared" si="13"/>
        <v>2361.4326809605673</v>
      </c>
      <c r="AX34" s="21">
        <f t="shared" si="14"/>
        <v>-403.35049107102066</v>
      </c>
      <c r="AY34" s="21">
        <f t="shared" si="15"/>
        <v>-1385.6521987294418</v>
      </c>
      <c r="AZ34" s="21">
        <f t="shared" si="16"/>
        <v>794.98314033817826</v>
      </c>
      <c r="BA34" s="21">
        <f t="shared" si="17"/>
        <v>187.54670239339114</v>
      </c>
      <c r="BB34" s="20">
        <f t="shared" si="18"/>
        <v>122.81134787331086</v>
      </c>
      <c r="BC34" s="20">
        <f t="shared" si="19"/>
        <v>20.148356748962449</v>
      </c>
      <c r="BD34" s="20">
        <f t="shared" si="20"/>
        <v>15.247211804158763</v>
      </c>
      <c r="BE34" s="20">
        <f t="shared" si="21"/>
        <v>-74.243411816421812</v>
      </c>
      <c r="BF34" s="20">
        <f t="shared" si="22"/>
        <v>-269.40867897190577</v>
      </c>
      <c r="BG34" s="20">
        <f t="shared" si="23"/>
        <v>68.049493651679342</v>
      </c>
      <c r="BH34" s="16">
        <f t="shared" si="24"/>
        <v>-4.55</v>
      </c>
      <c r="BI34" s="18">
        <f t="shared" si="25"/>
        <v>9596.9623007444043</v>
      </c>
      <c r="BJ34" s="18">
        <f t="shared" si="26"/>
        <v>70.151021683174946</v>
      </c>
      <c r="BK34" s="19">
        <f t="shared" si="27"/>
        <v>650.02789786108451</v>
      </c>
      <c r="BL34" s="18">
        <f t="shared" si="28"/>
        <v>18.552148139634291</v>
      </c>
      <c r="BM34" s="17">
        <f t="shared" si="29"/>
        <v>4.111526308736555</v>
      </c>
      <c r="BN34" s="17">
        <f t="shared" si="30"/>
        <v>12.555399199009997</v>
      </c>
      <c r="BO34" s="17">
        <f t="shared" si="31"/>
        <v>0.12555399199009998</v>
      </c>
      <c r="BP34" s="53">
        <f t="shared" si="32"/>
        <v>27459.381074179695</v>
      </c>
    </row>
    <row r="35" spans="1:68" s="8" customFormat="1" ht="16" x14ac:dyDescent="0.2">
      <c r="A35">
        <v>17</v>
      </c>
      <c r="B35">
        <v>902</v>
      </c>
      <c r="C35" s="6">
        <v>86.187143525989995</v>
      </c>
      <c r="D35">
        <v>70.719200000000001</v>
      </c>
      <c r="E35">
        <v>0.4798</v>
      </c>
      <c r="F35">
        <v>12.992599999999999</v>
      </c>
      <c r="G35">
        <v>1.8745000000000001</v>
      </c>
      <c r="H35">
        <v>6.1400000000000003E-2</v>
      </c>
      <c r="I35">
        <v>0.61919999999999997</v>
      </c>
      <c r="J35"/>
      <c r="K35"/>
      <c r="L35"/>
      <c r="M35"/>
      <c r="N35"/>
      <c r="O35"/>
      <c r="P35" s="17">
        <f t="shared" si="0"/>
        <v>86.746700000000004</v>
      </c>
      <c r="Q35" s="17">
        <f t="shared" ref="Q35:Z35" si="33">(D35/$P35)*(100-$N35)</f>
        <v>81.52379283592343</v>
      </c>
      <c r="R35" s="17">
        <f t="shared" si="33"/>
        <v>0.55310461377781517</v>
      </c>
      <c r="S35" s="17">
        <f t="shared" si="33"/>
        <v>14.977630272967154</v>
      </c>
      <c r="T35" s="17">
        <f t="shared" si="33"/>
        <v>2.1608891173958202</v>
      </c>
      <c r="U35" s="17">
        <f t="shared" si="33"/>
        <v>7.0780790508457384E-2</v>
      </c>
      <c r="V35" s="17">
        <f t="shared" si="33"/>
        <v>0.71380236942730957</v>
      </c>
      <c r="W35" s="17">
        <f t="shared" si="33"/>
        <v>0</v>
      </c>
      <c r="X35" s="17">
        <f t="shared" si="33"/>
        <v>0</v>
      </c>
      <c r="Y35" s="17">
        <f t="shared" si="33"/>
        <v>0</v>
      </c>
      <c r="Z35" s="17">
        <f t="shared" si="33"/>
        <v>0</v>
      </c>
      <c r="AA35" s="17">
        <f t="shared" si="2"/>
        <v>0</v>
      </c>
      <c r="AB35" s="17">
        <f t="shared" si="3"/>
        <v>0</v>
      </c>
      <c r="AC35" s="18">
        <f t="shared" ref="AC35:AN35" si="34">$AP35*Q35/D$18</f>
        <v>87.007536935953041</v>
      </c>
      <c r="AD35" s="18">
        <f t="shared" si="34"/>
        <v>0.44402537358932725</v>
      </c>
      <c r="AE35" s="18">
        <f t="shared" si="34"/>
        <v>9.4200203772517153</v>
      </c>
      <c r="AF35" s="18">
        <f t="shared" si="34"/>
        <v>1.9286093734811314</v>
      </c>
      <c r="AG35" s="18">
        <f t="shared" si="34"/>
        <v>6.3982733152903357E-2</v>
      </c>
      <c r="AH35" s="18">
        <f t="shared" si="34"/>
        <v>1.1358252065718932</v>
      </c>
      <c r="AI35" s="18">
        <f t="shared" si="34"/>
        <v>0</v>
      </c>
      <c r="AJ35" s="18">
        <f t="shared" si="34"/>
        <v>0</v>
      </c>
      <c r="AK35" s="18">
        <f t="shared" si="34"/>
        <v>0</v>
      </c>
      <c r="AL35" s="18">
        <f t="shared" si="34"/>
        <v>0</v>
      </c>
      <c r="AM35" s="18">
        <f t="shared" si="34"/>
        <v>0</v>
      </c>
      <c r="AN35" s="18">
        <f t="shared" si="34"/>
        <v>0</v>
      </c>
      <c r="AO35" s="18">
        <f t="shared" si="5"/>
        <v>100.00000000000001</v>
      </c>
      <c r="AP35" s="17">
        <f t="shared" si="6"/>
        <v>64.126651557029732</v>
      </c>
      <c r="AQ35" s="19">
        <f t="shared" si="7"/>
        <v>13957.269344602961</v>
      </c>
      <c r="AR35" s="19">
        <f t="shared" si="8"/>
        <v>-1632.8663321928123</v>
      </c>
      <c r="AS35" s="20">
        <f t="shared" si="9"/>
        <v>143.7256686515129</v>
      </c>
      <c r="AT35" s="21">
        <f t="shared" si="10"/>
        <v>85.970609885426597</v>
      </c>
      <c r="AU35" s="21">
        <f t="shared" si="11"/>
        <v>0</v>
      </c>
      <c r="AV35" s="21">
        <f t="shared" si="12"/>
        <v>0</v>
      </c>
      <c r="AW35" s="21">
        <f t="shared" si="13"/>
        <v>0</v>
      </c>
      <c r="AX35" s="21">
        <f t="shared" si="14"/>
        <v>-664.81150527847274</v>
      </c>
      <c r="AY35" s="21">
        <f t="shared" si="15"/>
        <v>0</v>
      </c>
      <c r="AZ35" s="21">
        <f t="shared" si="16"/>
        <v>0</v>
      </c>
      <c r="BA35" s="21">
        <f t="shared" si="17"/>
        <v>239.27072657387086</v>
      </c>
      <c r="BB35" s="20">
        <f t="shared" si="18"/>
        <v>155.06279920322118</v>
      </c>
      <c r="BC35" s="20">
        <f t="shared" si="19"/>
        <v>26.02843204587332</v>
      </c>
      <c r="BD35" s="20">
        <f t="shared" si="20"/>
        <v>0</v>
      </c>
      <c r="BE35" s="20">
        <f t="shared" si="21"/>
        <v>0</v>
      </c>
      <c r="BF35" s="20">
        <f t="shared" si="22"/>
        <v>0</v>
      </c>
      <c r="BG35" s="20">
        <f t="shared" si="23"/>
        <v>0</v>
      </c>
      <c r="BH35" s="16">
        <f t="shared" si="24"/>
        <v>-4.55</v>
      </c>
      <c r="BI35" s="18">
        <f t="shared" si="25"/>
        <v>11889.287785668614</v>
      </c>
      <c r="BJ35" s="18">
        <f t="shared" si="26"/>
        <v>420.36195782296539</v>
      </c>
      <c r="BK35" s="19">
        <f t="shared" si="27"/>
        <v>1138.7479267455401</v>
      </c>
      <c r="BL35" s="18">
        <f t="shared" si="28"/>
        <v>26.234195826380184</v>
      </c>
      <c r="BM35" s="17">
        <f t="shared" si="29"/>
        <v>11.201823189164934</v>
      </c>
      <c r="BN35" s="17">
        <f t="shared" si="30"/>
        <v>13.812856474010005</v>
      </c>
      <c r="BO35" s="17">
        <v>0.15</v>
      </c>
      <c r="BP35" s="53">
        <f>7361.4*EXP(10.298*BO35)</f>
        <v>34499.682877655556</v>
      </c>
    </row>
    <row r="36" spans="1:68" s="8" customFormat="1" ht="16" x14ac:dyDescent="0.2">
      <c r="A36"/>
      <c r="B36"/>
      <c r="C36" s="6"/>
      <c r="D36"/>
      <c r="E36"/>
      <c r="F36"/>
      <c r="G36"/>
      <c r="H36"/>
      <c r="I36"/>
      <c r="J36"/>
      <c r="K36"/>
      <c r="L36"/>
      <c r="M36"/>
      <c r="N36"/>
      <c r="O36"/>
      <c r="P36" s="17"/>
      <c r="Q36" s="17"/>
      <c r="R36" s="17"/>
      <c r="S36" s="17"/>
      <c r="T36" s="17"/>
      <c r="U36" s="17"/>
      <c r="V36" s="17"/>
      <c r="W36" s="17"/>
      <c r="X36" s="17"/>
      <c r="Y36" s="17"/>
      <c r="Z36" s="17"/>
      <c r="AA36" s="17"/>
      <c r="AB36" s="17"/>
      <c r="AC36" s="18"/>
      <c r="AD36" s="18"/>
      <c r="AE36" s="18"/>
      <c r="AF36" s="18"/>
      <c r="AG36" s="18"/>
      <c r="AH36" s="18"/>
      <c r="AI36" s="18"/>
      <c r="AJ36" s="18"/>
      <c r="AK36" s="18"/>
      <c r="AL36" s="18"/>
      <c r="AM36" s="18"/>
      <c r="AN36" s="18"/>
      <c r="AO36" s="18"/>
      <c r="AP36" s="17"/>
      <c r="AQ36" s="19"/>
      <c r="AR36" s="19"/>
      <c r="AS36" s="20"/>
      <c r="AT36" s="21"/>
      <c r="AU36" s="21"/>
      <c r="AV36" s="21"/>
      <c r="AW36" s="21"/>
      <c r="AX36" s="21"/>
      <c r="AY36" s="21"/>
      <c r="AZ36" s="21"/>
      <c r="BA36" s="21"/>
      <c r="BB36" s="20"/>
      <c r="BC36" s="20"/>
      <c r="BD36" s="20"/>
      <c r="BE36" s="20"/>
      <c r="BF36" s="20"/>
      <c r="BG36" s="20"/>
      <c r="BH36" s="16"/>
      <c r="BI36" s="18"/>
      <c r="BJ36" s="18"/>
      <c r="BK36" s="19"/>
      <c r="BL36" s="18"/>
      <c r="BM36" s="17"/>
      <c r="BN36" s="17"/>
      <c r="BO36" s="16">
        <v>0.3</v>
      </c>
      <c r="BP36" s="53">
        <f>7361.4*EXP(10.298*BO36)</f>
        <v>161685.0216886462</v>
      </c>
    </row>
    <row r="37" spans="1:68" s="8" customFormat="1" ht="16" x14ac:dyDescent="0.2">
      <c r="A37"/>
      <c r="B37"/>
      <c r="C37" s="6"/>
      <c r="D37"/>
      <c r="E37"/>
      <c r="F37"/>
      <c r="G37"/>
      <c r="H37"/>
      <c r="I37"/>
      <c r="J37"/>
      <c r="K37"/>
      <c r="L37"/>
      <c r="M37"/>
      <c r="N37"/>
      <c r="O37"/>
      <c r="P37" s="17"/>
      <c r="Q37" s="17"/>
      <c r="R37" s="17"/>
      <c r="S37" s="17"/>
      <c r="T37" s="17"/>
      <c r="U37" s="17"/>
      <c r="V37" s="17"/>
      <c r="W37" s="17"/>
      <c r="X37" s="17"/>
      <c r="Y37" s="17"/>
      <c r="Z37" s="17"/>
      <c r="AA37" s="17"/>
      <c r="AB37" s="17"/>
      <c r="AC37" s="18"/>
      <c r="AD37" s="18"/>
      <c r="AE37" s="18"/>
      <c r="AF37" s="18"/>
      <c r="AG37" s="18"/>
      <c r="AH37" s="18"/>
      <c r="AI37" s="18"/>
      <c r="AJ37" s="18"/>
      <c r="AK37" s="18"/>
      <c r="AL37" s="18"/>
      <c r="AM37" s="18"/>
      <c r="AN37" s="18"/>
      <c r="AO37" s="18"/>
      <c r="AP37" s="17"/>
      <c r="AQ37" s="19"/>
      <c r="AR37" s="19"/>
      <c r="AS37" s="20"/>
      <c r="AT37" s="21"/>
      <c r="AU37" s="21"/>
      <c r="AV37" s="21"/>
      <c r="AW37" s="21"/>
      <c r="AX37" s="21"/>
      <c r="AY37" s="21"/>
      <c r="AZ37" s="21"/>
      <c r="BA37" s="21"/>
      <c r="BB37" s="20"/>
      <c r="BC37" s="20"/>
      <c r="BD37" s="20"/>
      <c r="BE37" s="20"/>
      <c r="BF37" s="20"/>
      <c r="BG37" s="20"/>
      <c r="BH37" s="16"/>
      <c r="BI37" s="18"/>
      <c r="BJ37" s="18"/>
      <c r="BK37" s="19"/>
      <c r="BL37" s="18"/>
      <c r="BM37" s="17"/>
      <c r="BN37" s="17"/>
      <c r="BO37" s="16">
        <v>0.5</v>
      </c>
      <c r="BP37" s="53">
        <f>7361.4*EXP(10.298*BO37)</f>
        <v>1268068.4701027558</v>
      </c>
    </row>
    <row r="38" spans="1:68" s="8" customFormat="1" ht="16" x14ac:dyDescent="0.2"/>
    <row r="39" spans="1:68" s="8" customFormat="1" ht="16" x14ac:dyDescent="0.2"/>
    <row r="40" spans="1:68" s="8" customFormat="1" ht="16" x14ac:dyDescent="0.2"/>
    <row r="41" spans="1:68" s="8" customFormat="1" ht="16" x14ac:dyDescent="0.2">
      <c r="A41" s="14" t="s">
        <v>107</v>
      </c>
      <c r="B41" s="15"/>
      <c r="C41" s="15"/>
      <c r="D41" s="14"/>
      <c r="E41" s="14"/>
      <c r="F41" s="14"/>
      <c r="G41" s="14"/>
      <c r="H41" s="14"/>
      <c r="I41" s="14"/>
      <c r="J41" s="14"/>
      <c r="K41" s="14"/>
      <c r="L41" s="14"/>
      <c r="M41" s="14"/>
      <c r="N41" s="14"/>
      <c r="O41" s="14"/>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row>
    <row r="42" spans="1:68" s="8" customFormat="1" ht="16" x14ac:dyDescent="0.2">
      <c r="A42" s="13" t="s">
        <v>26</v>
      </c>
      <c r="B42" s="12" t="s">
        <v>106</v>
      </c>
      <c r="C42" s="12" t="s">
        <v>105</v>
      </c>
      <c r="D42" s="12" t="s">
        <v>32</v>
      </c>
      <c r="E42" s="12" t="s">
        <v>33</v>
      </c>
      <c r="F42" s="12" t="s">
        <v>34</v>
      </c>
      <c r="G42" s="12" t="s">
        <v>7</v>
      </c>
      <c r="H42" s="12" t="s">
        <v>10</v>
      </c>
      <c r="I42" s="12" t="s">
        <v>13</v>
      </c>
      <c r="J42" s="12" t="s">
        <v>16</v>
      </c>
      <c r="K42" s="12" t="s">
        <v>35</v>
      </c>
      <c r="L42" s="12" t="s">
        <v>36</v>
      </c>
      <c r="M42" s="12" t="s">
        <v>37</v>
      </c>
      <c r="N42" s="12" t="s">
        <v>38</v>
      </c>
      <c r="O42" s="12" t="s">
        <v>39</v>
      </c>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row>
    <row r="43" spans="1:68" s="8" customFormat="1" ht="16" x14ac:dyDescent="0.2">
      <c r="A43" s="10" t="s">
        <v>104</v>
      </c>
      <c r="B43" s="9" t="s">
        <v>85</v>
      </c>
      <c r="C43" s="9" t="s">
        <v>103</v>
      </c>
      <c r="D43" s="9" t="s">
        <v>32</v>
      </c>
      <c r="E43" s="9" t="s">
        <v>33</v>
      </c>
      <c r="F43" s="9" t="s">
        <v>34</v>
      </c>
      <c r="G43" s="9" t="s">
        <v>102</v>
      </c>
      <c r="H43" s="9" t="s">
        <v>10</v>
      </c>
      <c r="I43" s="9" t="s">
        <v>13</v>
      </c>
      <c r="J43" s="9" t="s">
        <v>16</v>
      </c>
      <c r="K43" s="9" t="s">
        <v>35</v>
      </c>
      <c r="L43" s="9" t="s">
        <v>36</v>
      </c>
      <c r="M43" s="9" t="s">
        <v>37</v>
      </c>
      <c r="N43" s="9" t="s">
        <v>38</v>
      </c>
      <c r="O43" s="9" t="s">
        <v>101</v>
      </c>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row>
    <row r="44" spans="1:68" s="8" customFormat="1" ht="16" x14ac:dyDescent="0.2">
      <c r="A44" t="s">
        <v>84</v>
      </c>
      <c r="B44" t="s">
        <v>85</v>
      </c>
      <c r="C44" t="s">
        <v>86</v>
      </c>
      <c r="D44" t="s">
        <v>87</v>
      </c>
      <c r="E44" t="s">
        <v>88</v>
      </c>
      <c r="F44" t="s">
        <v>89</v>
      </c>
      <c r="G44" t="s">
        <v>91</v>
      </c>
      <c r="H44" t="s">
        <v>92</v>
      </c>
      <c r="I44" t="s">
        <v>93</v>
      </c>
      <c r="J44" t="s">
        <v>94</v>
      </c>
      <c r="K44" t="s">
        <v>95</v>
      </c>
      <c r="L44" t="s">
        <v>96</v>
      </c>
      <c r="M44" t="s">
        <v>97</v>
      </c>
      <c r="N44" t="s">
        <v>98</v>
      </c>
      <c r="O44" t="s">
        <v>99</v>
      </c>
    </row>
    <row r="45" spans="1:68" s="8" customFormat="1" ht="16" x14ac:dyDescent="0.2">
      <c r="A45">
        <v>1</v>
      </c>
      <c r="B45">
        <v>950</v>
      </c>
      <c r="C45" s="6">
        <v>99.972843725538993</v>
      </c>
      <c r="D45">
        <v>69.483699999999999</v>
      </c>
      <c r="E45">
        <v>0.41360000000000002</v>
      </c>
      <c r="F45">
        <v>14.4224</v>
      </c>
      <c r="G45">
        <v>1.6160000000000001</v>
      </c>
      <c r="H45">
        <v>5.2900000000000003E-2</v>
      </c>
      <c r="I45">
        <v>0.53380000000000005</v>
      </c>
      <c r="J45">
        <v>1.8885000000000001</v>
      </c>
      <c r="K45">
        <v>5.0433000000000003</v>
      </c>
      <c r="L45">
        <v>2.5825999999999998</v>
      </c>
      <c r="M45">
        <v>0.1154</v>
      </c>
      <c r="N45">
        <v>3.8477000000000001</v>
      </c>
      <c r="O45">
        <v>0</v>
      </c>
    </row>
    <row r="46" spans="1:68" s="8" customFormat="1" ht="16" x14ac:dyDescent="0.2">
      <c r="A46">
        <v>2</v>
      </c>
      <c r="B46">
        <v>947</v>
      </c>
      <c r="C46" s="6">
        <v>99.141976860352003</v>
      </c>
      <c r="D46">
        <v>69.558599999999998</v>
      </c>
      <c r="E46">
        <v>0.41710000000000003</v>
      </c>
      <c r="F46">
        <v>14.3354</v>
      </c>
      <c r="G46">
        <v>1.6295999999999999</v>
      </c>
      <c r="H46">
        <v>5.3400000000000003E-2</v>
      </c>
      <c r="I46">
        <v>0.5383</v>
      </c>
      <c r="J46">
        <v>1.8512</v>
      </c>
      <c r="K46">
        <v>5.0221</v>
      </c>
      <c r="L46">
        <v>2.5977999999999999</v>
      </c>
      <c r="M46">
        <v>0.1164</v>
      </c>
      <c r="N46">
        <v>3.88</v>
      </c>
      <c r="O46">
        <v>0</v>
      </c>
    </row>
    <row r="47" spans="1:68" s="8" customFormat="1" ht="16" x14ac:dyDescent="0.2">
      <c r="A47">
        <v>3</v>
      </c>
      <c r="B47">
        <v>944</v>
      </c>
      <c r="C47" s="6">
        <v>98.315858786814999</v>
      </c>
      <c r="D47">
        <v>69.632400000000004</v>
      </c>
      <c r="E47">
        <v>0.42059999999999997</v>
      </c>
      <c r="F47">
        <v>14.249000000000001</v>
      </c>
      <c r="G47">
        <v>1.6433</v>
      </c>
      <c r="H47">
        <v>5.3800000000000001E-2</v>
      </c>
      <c r="I47">
        <v>0.54279999999999995</v>
      </c>
      <c r="J47">
        <v>1.8152999999999999</v>
      </c>
      <c r="K47">
        <v>4.9999000000000002</v>
      </c>
      <c r="L47">
        <v>2.6128999999999998</v>
      </c>
      <c r="M47">
        <v>0.1174</v>
      </c>
      <c r="N47">
        <v>3.9125999999999999</v>
      </c>
      <c r="O47">
        <v>0</v>
      </c>
    </row>
    <row r="48" spans="1:68" s="8" customFormat="1" ht="16" x14ac:dyDescent="0.2">
      <c r="A48">
        <v>4</v>
      </c>
      <c r="B48">
        <v>941</v>
      </c>
      <c r="C48" s="6">
        <v>97.494538173679004</v>
      </c>
      <c r="D48">
        <v>69.704899999999995</v>
      </c>
      <c r="E48">
        <v>0.42409999999999998</v>
      </c>
      <c r="F48">
        <v>14.1631</v>
      </c>
      <c r="G48">
        <v>1.6571</v>
      </c>
      <c r="H48">
        <v>5.4300000000000001E-2</v>
      </c>
      <c r="I48">
        <v>0.5474</v>
      </c>
      <c r="J48">
        <v>1.7806999999999999</v>
      </c>
      <c r="K48">
        <v>4.9767999999999999</v>
      </c>
      <c r="L48">
        <v>2.6276999999999999</v>
      </c>
      <c r="M48">
        <v>0.11840000000000001</v>
      </c>
      <c r="N48">
        <v>3.9456000000000002</v>
      </c>
      <c r="O48">
        <v>0</v>
      </c>
    </row>
    <row r="49" spans="1:15" s="8" customFormat="1" ht="16" x14ac:dyDescent="0.2">
      <c r="A49">
        <v>5</v>
      </c>
      <c r="B49">
        <v>938</v>
      </c>
      <c r="C49" s="6">
        <v>96.678046901282002</v>
      </c>
      <c r="D49">
        <v>69.776200000000003</v>
      </c>
      <c r="E49">
        <v>0.42770000000000002</v>
      </c>
      <c r="F49">
        <v>14.0777</v>
      </c>
      <c r="G49">
        <v>1.6711</v>
      </c>
      <c r="H49">
        <v>5.4699999999999999E-2</v>
      </c>
      <c r="I49">
        <v>0.55200000000000005</v>
      </c>
      <c r="J49">
        <v>1.7473000000000001</v>
      </c>
      <c r="K49">
        <v>4.9527000000000001</v>
      </c>
      <c r="L49">
        <v>2.6423000000000001</v>
      </c>
      <c r="M49">
        <v>0.11940000000000001</v>
      </c>
      <c r="N49">
        <v>3.9788999999999999</v>
      </c>
      <c r="O49">
        <v>0</v>
      </c>
    </row>
    <row r="50" spans="1:15" s="8" customFormat="1" ht="16" x14ac:dyDescent="0.2">
      <c r="A50">
        <v>6</v>
      </c>
      <c r="B50">
        <v>935</v>
      </c>
      <c r="C50" s="6">
        <v>95.866400400355005</v>
      </c>
      <c r="D50">
        <v>69.846299999999999</v>
      </c>
      <c r="E50">
        <v>0.43130000000000002</v>
      </c>
      <c r="F50">
        <v>13.992800000000001</v>
      </c>
      <c r="G50">
        <v>1.6853</v>
      </c>
      <c r="H50">
        <v>5.5199999999999999E-2</v>
      </c>
      <c r="I50">
        <v>0.55669999999999997</v>
      </c>
      <c r="J50">
        <v>1.7151000000000001</v>
      </c>
      <c r="K50">
        <v>4.9278000000000004</v>
      </c>
      <c r="L50">
        <v>2.6566000000000001</v>
      </c>
      <c r="M50">
        <v>0.12039999999999999</v>
      </c>
      <c r="N50">
        <v>4.0125999999999999</v>
      </c>
      <c r="O50">
        <v>0</v>
      </c>
    </row>
    <row r="51" spans="1:15" s="8" customFormat="1" ht="16" x14ac:dyDescent="0.2">
      <c r="A51">
        <v>7</v>
      </c>
      <c r="B51">
        <v>932</v>
      </c>
      <c r="C51" s="6">
        <v>95.059597930997001</v>
      </c>
      <c r="D51">
        <v>69.915400000000005</v>
      </c>
      <c r="E51">
        <v>0.435</v>
      </c>
      <c r="F51">
        <v>13.908300000000001</v>
      </c>
      <c r="G51">
        <v>1.6996</v>
      </c>
      <c r="H51">
        <v>5.5599999999999997E-2</v>
      </c>
      <c r="I51">
        <v>0.56140000000000001</v>
      </c>
      <c r="J51">
        <v>1.6841999999999999</v>
      </c>
      <c r="K51">
        <v>4.9019000000000004</v>
      </c>
      <c r="L51">
        <v>2.6705999999999999</v>
      </c>
      <c r="M51">
        <v>0.12139999999999999</v>
      </c>
      <c r="N51">
        <v>4.0465999999999998</v>
      </c>
      <c r="O51">
        <v>0</v>
      </c>
    </row>
    <row r="52" spans="1:15" s="8" customFormat="1" ht="16" x14ac:dyDescent="0.2">
      <c r="A52">
        <v>8</v>
      </c>
      <c r="B52">
        <v>929</v>
      </c>
      <c r="C52" s="6">
        <v>94.257622800291003</v>
      </c>
      <c r="D52">
        <v>69.9833</v>
      </c>
      <c r="E52">
        <v>0.43869999999999998</v>
      </c>
      <c r="F52">
        <v>13.824199999999999</v>
      </c>
      <c r="G52">
        <v>1.714</v>
      </c>
      <c r="H52">
        <v>5.6099999999999997E-2</v>
      </c>
      <c r="I52">
        <v>0.56620000000000004</v>
      </c>
      <c r="J52">
        <v>1.6545000000000001</v>
      </c>
      <c r="K52">
        <v>4.8752000000000004</v>
      </c>
      <c r="L52">
        <v>2.6842999999999999</v>
      </c>
      <c r="M52">
        <v>0.12239999999999999</v>
      </c>
      <c r="N52">
        <v>4.0810000000000004</v>
      </c>
      <c r="O52">
        <v>0</v>
      </c>
    </row>
    <row r="53" spans="1:15" s="8" customFormat="1" ht="16" x14ac:dyDescent="0.2">
      <c r="A53">
        <v>9</v>
      </c>
      <c r="B53">
        <v>926</v>
      </c>
      <c r="C53" s="6">
        <v>93.460442516456993</v>
      </c>
      <c r="D53">
        <v>70.050200000000004</v>
      </c>
      <c r="E53">
        <v>0.44240000000000002</v>
      </c>
      <c r="F53">
        <v>13.740500000000001</v>
      </c>
      <c r="G53">
        <v>1.7285999999999999</v>
      </c>
      <c r="H53">
        <v>5.6599999999999998E-2</v>
      </c>
      <c r="I53">
        <v>0.57099999999999995</v>
      </c>
      <c r="J53">
        <v>1.6259999999999999</v>
      </c>
      <c r="K53">
        <v>4.8476999999999997</v>
      </c>
      <c r="L53">
        <v>2.6976</v>
      </c>
      <c r="M53">
        <v>0.1235</v>
      </c>
      <c r="N53">
        <v>4.1158999999999999</v>
      </c>
      <c r="O53">
        <v>0</v>
      </c>
    </row>
    <row r="54" spans="1:15" s="8" customFormat="1" ht="16" x14ac:dyDescent="0.2">
      <c r="A54">
        <v>10</v>
      </c>
      <c r="B54">
        <v>923</v>
      </c>
      <c r="C54" s="6">
        <v>92.668008879184001</v>
      </c>
      <c r="D54">
        <v>70.116100000000003</v>
      </c>
      <c r="E54">
        <v>0.44619999999999999</v>
      </c>
      <c r="F54">
        <v>13.6572</v>
      </c>
      <c r="G54">
        <v>1.7434000000000001</v>
      </c>
      <c r="H54">
        <v>5.7099999999999998E-2</v>
      </c>
      <c r="I54">
        <v>0.57589999999999997</v>
      </c>
      <c r="J54">
        <v>1.5986</v>
      </c>
      <c r="K54">
        <v>4.8193000000000001</v>
      </c>
      <c r="L54">
        <v>2.7105999999999999</v>
      </c>
      <c r="M54">
        <v>0.1245</v>
      </c>
      <c r="N54">
        <v>4.1510999999999996</v>
      </c>
      <c r="O54">
        <v>0</v>
      </c>
    </row>
    <row r="55" spans="1:15" s="8" customFormat="1" ht="16" x14ac:dyDescent="0.2">
      <c r="A55">
        <v>11</v>
      </c>
      <c r="B55">
        <v>920</v>
      </c>
      <c r="C55" s="6">
        <v>91.880258009925001</v>
      </c>
      <c r="D55">
        <v>70.180899999999994</v>
      </c>
      <c r="E55">
        <v>0.45</v>
      </c>
      <c r="F55">
        <v>13.574199999999999</v>
      </c>
      <c r="G55">
        <v>1.7584</v>
      </c>
      <c r="H55">
        <v>5.7599999999999998E-2</v>
      </c>
      <c r="I55">
        <v>0.58089999999999997</v>
      </c>
      <c r="J55">
        <v>1.5724</v>
      </c>
      <c r="K55">
        <v>4.7901999999999996</v>
      </c>
      <c r="L55">
        <v>2.7231000000000001</v>
      </c>
      <c r="M55">
        <v>0.12559999999999999</v>
      </c>
      <c r="N55">
        <v>4.1866000000000003</v>
      </c>
      <c r="O55">
        <v>0</v>
      </c>
    </row>
    <row r="56" spans="1:15" s="8" customFormat="1" ht="16" x14ac:dyDescent="0.2">
      <c r="A56">
        <v>12</v>
      </c>
      <c r="B56">
        <v>917</v>
      </c>
      <c r="C56" s="6">
        <v>91.097110319593</v>
      </c>
      <c r="D56">
        <v>70.244900000000001</v>
      </c>
      <c r="E56">
        <v>0.45390000000000003</v>
      </c>
      <c r="F56">
        <v>13.4916</v>
      </c>
      <c r="G56">
        <v>1.7735000000000001</v>
      </c>
      <c r="H56">
        <v>5.8099999999999999E-2</v>
      </c>
      <c r="I56">
        <v>0.58589999999999998</v>
      </c>
      <c r="J56">
        <v>1.5474000000000001</v>
      </c>
      <c r="K56">
        <v>4.7603</v>
      </c>
      <c r="L56">
        <v>2.7351999999999999</v>
      </c>
      <c r="M56">
        <v>0.12670000000000001</v>
      </c>
      <c r="N56">
        <v>4.2225999999999999</v>
      </c>
      <c r="O56">
        <v>0</v>
      </c>
    </row>
    <row r="57" spans="1:15" s="8" customFormat="1" ht="16" x14ac:dyDescent="0.2">
      <c r="A57">
        <v>13</v>
      </c>
      <c r="B57">
        <v>914</v>
      </c>
      <c r="C57" s="6">
        <v>90.318470422713006</v>
      </c>
      <c r="D57">
        <v>70.307900000000004</v>
      </c>
      <c r="E57">
        <v>0.45779999999999998</v>
      </c>
      <c r="F57">
        <v>13.4093</v>
      </c>
      <c r="G57">
        <v>1.7887999999999999</v>
      </c>
      <c r="H57">
        <v>5.8599999999999999E-2</v>
      </c>
      <c r="I57">
        <v>0.59089999999999998</v>
      </c>
      <c r="J57">
        <v>1.5234000000000001</v>
      </c>
      <c r="K57">
        <v>4.7295999999999996</v>
      </c>
      <c r="L57">
        <v>2.7467999999999999</v>
      </c>
      <c r="M57">
        <v>0.1278</v>
      </c>
      <c r="N57">
        <v>4.2590000000000003</v>
      </c>
      <c r="O57">
        <v>0</v>
      </c>
    </row>
    <row r="58" spans="1:15" s="8" customFormat="1" ht="16" x14ac:dyDescent="0.2">
      <c r="A58">
        <v>14</v>
      </c>
      <c r="B58">
        <v>911</v>
      </c>
      <c r="C58" s="6">
        <v>89.544227002129006</v>
      </c>
      <c r="D58">
        <v>70.37</v>
      </c>
      <c r="E58">
        <v>0.46179999999999999</v>
      </c>
      <c r="F58">
        <v>13.327299999999999</v>
      </c>
      <c r="G58">
        <v>1.8042</v>
      </c>
      <c r="H58">
        <v>5.91E-2</v>
      </c>
      <c r="I58">
        <v>0.59599999999999997</v>
      </c>
      <c r="J58">
        <v>1.5005999999999999</v>
      </c>
      <c r="K58">
        <v>4.6982999999999997</v>
      </c>
      <c r="L58">
        <v>2.7578999999999998</v>
      </c>
      <c r="M58">
        <v>0.12889999999999999</v>
      </c>
      <c r="N58">
        <v>4.2958999999999996</v>
      </c>
      <c r="O58">
        <v>0</v>
      </c>
    </row>
    <row r="59" spans="1:15" s="8" customFormat="1" ht="16" x14ac:dyDescent="0.2">
      <c r="A59">
        <v>15</v>
      </c>
      <c r="B59">
        <v>908</v>
      </c>
      <c r="C59" s="6">
        <v>88.730721437956007</v>
      </c>
      <c r="D59">
        <v>70.438100000000006</v>
      </c>
      <c r="E59">
        <v>0.46600000000000003</v>
      </c>
      <c r="F59">
        <v>13.241899999999999</v>
      </c>
      <c r="G59">
        <v>1.8208</v>
      </c>
      <c r="H59">
        <v>5.96E-2</v>
      </c>
      <c r="I59">
        <v>0.60150000000000003</v>
      </c>
      <c r="J59">
        <v>1.4778</v>
      </c>
      <c r="K59">
        <v>4.6647999999999996</v>
      </c>
      <c r="L59">
        <v>2.7692000000000001</v>
      </c>
      <c r="M59">
        <v>0.13009999999999999</v>
      </c>
      <c r="N59">
        <v>4.3303000000000003</v>
      </c>
      <c r="O59">
        <v>0</v>
      </c>
    </row>
    <row r="60" spans="1:15" s="8" customFormat="1" ht="16" x14ac:dyDescent="0.2">
      <c r="A60">
        <v>16</v>
      </c>
      <c r="B60">
        <v>905</v>
      </c>
      <c r="C60" s="6">
        <v>87.444600800990003</v>
      </c>
      <c r="D60">
        <v>70.58</v>
      </c>
      <c r="E60">
        <v>0.47289999999999999</v>
      </c>
      <c r="F60">
        <v>13.116400000000001</v>
      </c>
      <c r="G60">
        <v>1.8475999999999999</v>
      </c>
      <c r="H60">
        <v>6.0499999999999998E-2</v>
      </c>
      <c r="I60">
        <v>0.61029999999999995</v>
      </c>
      <c r="J60">
        <v>1.4439</v>
      </c>
      <c r="K60">
        <v>4.6143999999999998</v>
      </c>
      <c r="L60">
        <v>2.7884000000000002</v>
      </c>
      <c r="M60">
        <v>0.13200000000000001</v>
      </c>
      <c r="N60">
        <v>4.3337000000000003</v>
      </c>
      <c r="O60">
        <v>0</v>
      </c>
    </row>
    <row r="61" spans="1:15" s="8" customFormat="1" ht="16" x14ac:dyDescent="0.2">
      <c r="A61">
        <v>17</v>
      </c>
      <c r="B61">
        <v>902</v>
      </c>
      <c r="C61" s="6">
        <v>86.187143525989995</v>
      </c>
      <c r="D61">
        <v>70.719200000000001</v>
      </c>
      <c r="E61">
        <v>0.4798</v>
      </c>
      <c r="F61">
        <v>12.992599999999999</v>
      </c>
      <c r="G61">
        <v>1.8745000000000001</v>
      </c>
      <c r="H61">
        <v>6.1400000000000003E-2</v>
      </c>
      <c r="I61">
        <v>0.61919999999999997</v>
      </c>
      <c r="J61"/>
      <c r="K61"/>
      <c r="L61"/>
      <c r="M61"/>
      <c r="N61"/>
      <c r="O61"/>
    </row>
    <row r="62" spans="1:15" s="8" customFormat="1" ht="16" x14ac:dyDescent="0.2"/>
    <row r="63" spans="1:15" s="8" customFormat="1" ht="16" x14ac:dyDescent="0.2"/>
    <row r="64" spans="1:15" s="8" customFormat="1" ht="16" x14ac:dyDescent="0.2"/>
    <row r="65" spans="1:15" s="8" customFormat="1" ht="16" x14ac:dyDescent="0.2"/>
    <row r="66" spans="1:15" s="8" customFormat="1" ht="16" x14ac:dyDescent="0.2">
      <c r="A66"/>
      <c r="B66"/>
      <c r="C66" s="6"/>
      <c r="D66"/>
      <c r="E66"/>
      <c r="F66"/>
      <c r="G66"/>
      <c r="H66"/>
      <c r="I66"/>
      <c r="J66"/>
      <c r="K66"/>
      <c r="L66"/>
      <c r="M66"/>
      <c r="N66"/>
      <c r="O66"/>
    </row>
    <row r="67" spans="1:15" s="8" customFormat="1" ht="16" x14ac:dyDescent="0.2">
      <c r="A67"/>
      <c r="B67"/>
      <c r="C67" s="6"/>
      <c r="D67"/>
      <c r="E67"/>
      <c r="F67"/>
      <c r="G67"/>
      <c r="H67"/>
      <c r="I67"/>
      <c r="J67"/>
      <c r="K67"/>
      <c r="L67"/>
      <c r="M67"/>
      <c r="N67"/>
      <c r="O67"/>
    </row>
    <row r="68" spans="1:15" s="8" customFormat="1" ht="16" x14ac:dyDescent="0.2">
      <c r="A68"/>
      <c r="B68"/>
      <c r="C68" s="6"/>
      <c r="D68"/>
      <c r="E68"/>
      <c r="F68"/>
      <c r="G68"/>
      <c r="H68"/>
      <c r="I68"/>
      <c r="J68"/>
      <c r="K68"/>
      <c r="L68"/>
      <c r="M68"/>
      <c r="N68"/>
      <c r="O68"/>
    </row>
    <row r="69" spans="1:15" s="8" customFormat="1" ht="16" x14ac:dyDescent="0.2">
      <c r="A69"/>
      <c r="B69"/>
      <c r="C69" s="6"/>
      <c r="D69"/>
      <c r="E69"/>
      <c r="F69"/>
      <c r="G69"/>
      <c r="H69"/>
      <c r="I69"/>
      <c r="J69"/>
      <c r="K69"/>
      <c r="L69"/>
      <c r="M69"/>
      <c r="N69"/>
      <c r="O69"/>
    </row>
    <row r="70" spans="1:15" s="8" customFormat="1" ht="16" x14ac:dyDescent="0.2">
      <c r="A70"/>
      <c r="B70"/>
      <c r="C70" s="6"/>
      <c r="D70"/>
      <c r="E70"/>
      <c r="F70"/>
      <c r="G70"/>
      <c r="H70"/>
      <c r="I70"/>
      <c r="J70"/>
      <c r="K70"/>
      <c r="L70"/>
      <c r="M70"/>
      <c r="N70"/>
      <c r="O70"/>
    </row>
    <row r="71" spans="1:15" s="8" customFormat="1" ht="16" x14ac:dyDescent="0.2">
      <c r="A71"/>
      <c r="B71"/>
      <c r="C71" s="6"/>
      <c r="D71"/>
      <c r="E71"/>
      <c r="F71"/>
      <c r="G71"/>
      <c r="H71"/>
      <c r="I71"/>
      <c r="J71"/>
      <c r="K71"/>
      <c r="L71"/>
      <c r="M71"/>
      <c r="N71"/>
      <c r="O71"/>
    </row>
    <row r="72" spans="1:15" s="8" customFormat="1" ht="16" x14ac:dyDescent="0.2">
      <c r="A72"/>
      <c r="B72"/>
      <c r="C72" s="6"/>
      <c r="D72"/>
      <c r="E72"/>
      <c r="F72"/>
      <c r="G72"/>
      <c r="H72"/>
      <c r="I72"/>
      <c r="J72"/>
      <c r="K72"/>
      <c r="L72"/>
      <c r="M72"/>
      <c r="N72"/>
      <c r="O72"/>
    </row>
    <row r="73" spans="1:15" s="8" customFormat="1" ht="16" x14ac:dyDescent="0.2">
      <c r="A73"/>
      <c r="B73"/>
      <c r="C73" s="6"/>
      <c r="D73"/>
      <c r="E73"/>
      <c r="F73"/>
      <c r="G73"/>
      <c r="H73"/>
      <c r="I73"/>
      <c r="J73"/>
      <c r="K73"/>
      <c r="L73"/>
      <c r="M73"/>
      <c r="N73"/>
      <c r="O73"/>
    </row>
    <row r="74" spans="1:15" s="8" customFormat="1" ht="16" x14ac:dyDescent="0.2">
      <c r="A74"/>
      <c r="B74"/>
      <c r="C74" s="6"/>
      <c r="D74"/>
      <c r="E74"/>
      <c r="F74"/>
      <c r="G74"/>
      <c r="H74"/>
      <c r="I74"/>
      <c r="J74"/>
      <c r="K74"/>
      <c r="L74"/>
      <c r="M74"/>
      <c r="N74"/>
      <c r="O74"/>
    </row>
    <row r="75" spans="1:15" s="8" customFormat="1" ht="16" x14ac:dyDescent="0.2">
      <c r="A75"/>
      <c r="B75"/>
      <c r="C75" s="6"/>
      <c r="D75"/>
      <c r="E75"/>
      <c r="F75"/>
      <c r="G75"/>
      <c r="H75"/>
      <c r="I75"/>
      <c r="J75"/>
      <c r="K75"/>
      <c r="L75"/>
      <c r="M75"/>
      <c r="N75"/>
      <c r="O75"/>
    </row>
    <row r="76" spans="1:15" s="8" customFormat="1" ht="16" x14ac:dyDescent="0.2">
      <c r="A76"/>
      <c r="B76"/>
      <c r="C76" s="6"/>
      <c r="D76"/>
      <c r="E76"/>
      <c r="F76"/>
      <c r="G76"/>
      <c r="H76"/>
      <c r="I76"/>
      <c r="J76"/>
      <c r="K76"/>
      <c r="L76"/>
      <c r="M76"/>
      <c r="N76"/>
      <c r="O76"/>
    </row>
    <row r="77" spans="1:15" s="8" customFormat="1" ht="16" x14ac:dyDescent="0.2">
      <c r="A77"/>
      <c r="B77"/>
      <c r="C77" s="6"/>
      <c r="D77"/>
      <c r="E77"/>
      <c r="F77"/>
      <c r="G77"/>
      <c r="H77"/>
      <c r="I77"/>
      <c r="J77"/>
      <c r="K77"/>
      <c r="L77"/>
      <c r="M77"/>
      <c r="N77"/>
      <c r="O77"/>
    </row>
    <row r="78" spans="1:15" s="8" customFormat="1" ht="16" x14ac:dyDescent="0.2">
      <c r="A78"/>
      <c r="B78"/>
      <c r="C78" s="6"/>
      <c r="D78"/>
      <c r="E78"/>
      <c r="F78"/>
      <c r="G78"/>
      <c r="H78"/>
      <c r="I78"/>
      <c r="J78"/>
      <c r="K78"/>
      <c r="L78"/>
      <c r="M78"/>
      <c r="N78"/>
      <c r="O78"/>
    </row>
    <row r="79" spans="1:15" s="8" customFormat="1" ht="16" x14ac:dyDescent="0.2">
      <c r="A79"/>
      <c r="B79"/>
      <c r="C79" s="6"/>
      <c r="D79"/>
      <c r="E79"/>
      <c r="F79"/>
      <c r="G79"/>
      <c r="H79"/>
      <c r="I79"/>
      <c r="J79"/>
      <c r="K79"/>
      <c r="L79"/>
      <c r="M79"/>
      <c r="N79"/>
      <c r="O79"/>
    </row>
    <row r="80" spans="1:15" s="8" customFormat="1" ht="16" x14ac:dyDescent="0.2">
      <c r="A80"/>
      <c r="B80"/>
      <c r="C80" s="6"/>
      <c r="D80"/>
      <c r="E80"/>
      <c r="F80"/>
      <c r="G80"/>
      <c r="H80"/>
      <c r="I80"/>
      <c r="J80"/>
      <c r="K80"/>
      <c r="L80"/>
      <c r="M80"/>
      <c r="N80"/>
      <c r="O80"/>
    </row>
    <row r="81" spans="1:15" s="8" customFormat="1" ht="16" x14ac:dyDescent="0.2">
      <c r="A81"/>
      <c r="B81"/>
      <c r="C81" s="6"/>
      <c r="D81"/>
      <c r="E81"/>
      <c r="F81"/>
      <c r="G81"/>
      <c r="H81"/>
      <c r="I81"/>
      <c r="J81"/>
      <c r="K81"/>
      <c r="L81"/>
      <c r="M81"/>
      <c r="N81"/>
      <c r="O81"/>
    </row>
    <row r="82" spans="1:15" s="8" customFormat="1" ht="16" x14ac:dyDescent="0.2">
      <c r="A82"/>
      <c r="B82"/>
      <c r="C82" s="6"/>
      <c r="D82"/>
      <c r="E82"/>
      <c r="F82"/>
      <c r="G82"/>
      <c r="H82"/>
      <c r="I82"/>
      <c r="J82"/>
      <c r="K82"/>
      <c r="L82"/>
      <c r="M82"/>
      <c r="N82"/>
      <c r="O82"/>
    </row>
    <row r="83" spans="1:15" s="8" customFormat="1" ht="16" x14ac:dyDescent="0.2">
      <c r="A83"/>
      <c r="B83"/>
      <c r="C83" s="6"/>
      <c r="D83"/>
      <c r="E83"/>
      <c r="F83"/>
      <c r="G83"/>
      <c r="H83"/>
      <c r="I83"/>
      <c r="J83"/>
      <c r="K83"/>
      <c r="L83"/>
      <c r="M83"/>
      <c r="N83"/>
      <c r="O83"/>
    </row>
    <row r="84" spans="1:15" s="8" customFormat="1" ht="16" x14ac:dyDescent="0.2">
      <c r="A84"/>
      <c r="B84"/>
      <c r="C84" s="6"/>
      <c r="D84"/>
      <c r="E84"/>
      <c r="F84"/>
      <c r="G84"/>
      <c r="H84"/>
      <c r="I84"/>
      <c r="J84"/>
      <c r="K84"/>
      <c r="L84"/>
      <c r="M84"/>
      <c r="N84"/>
      <c r="O84"/>
    </row>
    <row r="85" spans="1:15" s="8" customFormat="1" ht="16" x14ac:dyDescent="0.2">
      <c r="A85"/>
      <c r="B85"/>
      <c r="C85" s="6"/>
      <c r="D85"/>
      <c r="E85"/>
      <c r="F85"/>
      <c r="G85"/>
      <c r="H85"/>
      <c r="I85"/>
      <c r="J85"/>
      <c r="K85"/>
      <c r="L85"/>
      <c r="M85"/>
      <c r="N85"/>
      <c r="O85"/>
    </row>
    <row r="86" spans="1:15" s="8" customFormat="1" ht="16" x14ac:dyDescent="0.2">
      <c r="A86"/>
      <c r="B86"/>
      <c r="C86" s="6"/>
      <c r="D86"/>
      <c r="E86"/>
      <c r="F86"/>
      <c r="G86"/>
      <c r="H86"/>
      <c r="I86"/>
      <c r="J86"/>
      <c r="K86"/>
      <c r="L86"/>
      <c r="M86"/>
      <c r="N86"/>
      <c r="O86"/>
    </row>
    <row r="87" spans="1:15" s="8" customFormat="1" ht="16" x14ac:dyDescent="0.2">
      <c r="A87"/>
      <c r="B87"/>
      <c r="C87"/>
      <c r="D87"/>
      <c r="E87"/>
      <c r="F87"/>
      <c r="G87"/>
      <c r="H87"/>
      <c r="I87"/>
      <c r="J87"/>
      <c r="K87"/>
      <c r="L87"/>
      <c r="M87"/>
      <c r="N87"/>
      <c r="O87"/>
    </row>
    <row r="88" spans="1:15" s="8" customFormat="1" ht="16" x14ac:dyDescent="0.2">
      <c r="A88"/>
      <c r="B88"/>
      <c r="C88"/>
      <c r="D88"/>
      <c r="E88"/>
      <c r="F88"/>
      <c r="G88"/>
      <c r="H88"/>
      <c r="I88"/>
      <c r="J88"/>
      <c r="K88"/>
      <c r="L88"/>
      <c r="M88"/>
      <c r="N88"/>
      <c r="O88"/>
    </row>
    <row r="89" spans="1:15" s="8" customFormat="1" ht="16" x14ac:dyDescent="0.2">
      <c r="A89"/>
      <c r="B89"/>
      <c r="C89"/>
      <c r="D89"/>
      <c r="E89"/>
      <c r="F89"/>
      <c r="G89"/>
      <c r="H89"/>
      <c r="I89"/>
      <c r="J89"/>
      <c r="K89"/>
      <c r="L89"/>
      <c r="M89"/>
      <c r="N89"/>
      <c r="O89"/>
    </row>
    <row r="90" spans="1:15" s="8" customFormat="1" ht="16" x14ac:dyDescent="0.2">
      <c r="A90"/>
      <c r="B90"/>
      <c r="C90"/>
      <c r="D90"/>
      <c r="E90"/>
      <c r="F90"/>
      <c r="G90"/>
      <c r="H90"/>
      <c r="I90"/>
      <c r="J90"/>
      <c r="K90"/>
      <c r="L90"/>
      <c r="M90"/>
      <c r="N90"/>
      <c r="O90"/>
    </row>
    <row r="91" spans="1:15" s="8" customFormat="1" ht="16" x14ac:dyDescent="0.2">
      <c r="A91"/>
      <c r="B91"/>
      <c r="C91"/>
      <c r="D91"/>
      <c r="E91"/>
      <c r="F91"/>
      <c r="G91"/>
      <c r="H91"/>
      <c r="I91"/>
      <c r="J91"/>
      <c r="K91"/>
      <c r="L91"/>
      <c r="M91"/>
      <c r="N91"/>
      <c r="O91"/>
    </row>
    <row r="92" spans="1:15" s="8" customFormat="1" ht="16" x14ac:dyDescent="0.2">
      <c r="A92"/>
      <c r="B92"/>
      <c r="C92"/>
      <c r="D92"/>
      <c r="E92"/>
      <c r="F92"/>
      <c r="G92"/>
      <c r="H92"/>
      <c r="I92"/>
      <c r="J92"/>
      <c r="K92"/>
      <c r="L92"/>
      <c r="M92"/>
      <c r="N92"/>
      <c r="O92"/>
    </row>
    <row r="93" spans="1:15" s="8" customFormat="1" ht="16" x14ac:dyDescent="0.2">
      <c r="A93"/>
      <c r="B93"/>
      <c r="C93"/>
      <c r="D93"/>
      <c r="E93"/>
      <c r="F93"/>
      <c r="G93"/>
      <c r="H93"/>
      <c r="I93"/>
      <c r="J93"/>
      <c r="K93"/>
      <c r="L93"/>
      <c r="M93"/>
      <c r="N93"/>
      <c r="O93"/>
    </row>
    <row r="94" spans="1:15" s="8" customFormat="1" ht="16" x14ac:dyDescent="0.2">
      <c r="A94"/>
      <c r="B94"/>
      <c r="C94"/>
      <c r="D94"/>
      <c r="E94"/>
      <c r="F94"/>
      <c r="G94"/>
      <c r="H94"/>
      <c r="I94"/>
      <c r="J94"/>
      <c r="K94"/>
      <c r="L94"/>
      <c r="M94"/>
      <c r="N94"/>
      <c r="O94"/>
    </row>
    <row r="95" spans="1:15" s="8" customFormat="1" ht="16" x14ac:dyDescent="0.2">
      <c r="A95"/>
      <c r="B95"/>
      <c r="C95"/>
      <c r="D95"/>
      <c r="E95"/>
      <c r="F95"/>
      <c r="G95"/>
      <c r="H95"/>
      <c r="I95"/>
      <c r="J95"/>
      <c r="K95"/>
      <c r="L95"/>
      <c r="M95"/>
      <c r="N95"/>
      <c r="O95"/>
    </row>
    <row r="96" spans="1:15" s="8" customFormat="1" ht="16" x14ac:dyDescent="0.2">
      <c r="A96"/>
      <c r="B96"/>
      <c r="C96"/>
      <c r="D96"/>
      <c r="E96"/>
      <c r="F96"/>
      <c r="G96"/>
      <c r="H96"/>
      <c r="I96"/>
      <c r="J96"/>
      <c r="K96"/>
      <c r="L96"/>
      <c r="M96"/>
      <c r="N96"/>
      <c r="O96"/>
    </row>
    <row r="97" spans="1:66" s="8" customFormat="1" ht="16" x14ac:dyDescent="0.2">
      <c r="A97"/>
      <c r="B97"/>
      <c r="C97"/>
      <c r="D97"/>
      <c r="E97"/>
      <c r="F97"/>
      <c r="G97"/>
      <c r="H97"/>
      <c r="I97"/>
      <c r="J97"/>
      <c r="K97"/>
      <c r="L97"/>
      <c r="M97"/>
      <c r="N97"/>
      <c r="O97"/>
    </row>
    <row r="98" spans="1:66" s="8" customFormat="1" ht="16" x14ac:dyDescent="0.2">
      <c r="A98"/>
      <c r="B98"/>
      <c r="C98"/>
      <c r="D98"/>
      <c r="E98"/>
      <c r="F98"/>
      <c r="G98"/>
      <c r="H98"/>
      <c r="I98"/>
      <c r="J98"/>
      <c r="K98"/>
      <c r="L98"/>
      <c r="M98"/>
      <c r="N98"/>
      <c r="O98"/>
    </row>
    <row r="99" spans="1:66" s="8" customFormat="1" ht="16" x14ac:dyDescent="0.2">
      <c r="A99"/>
      <c r="B99"/>
      <c r="C99"/>
      <c r="D99"/>
      <c r="E99"/>
      <c r="F99"/>
      <c r="G99"/>
      <c r="H99"/>
      <c r="I99"/>
      <c r="J99"/>
      <c r="K99"/>
      <c r="L99"/>
      <c r="M99"/>
      <c r="N99"/>
      <c r="O99"/>
    </row>
    <row r="100" spans="1:66" s="8" customFormat="1" ht="16" x14ac:dyDescent="0.2">
      <c r="A100"/>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s="11"/>
      <c r="AK100" s="11"/>
      <c r="AL100" s="11"/>
      <c r="AM100" s="11"/>
      <c r="AN100" s="11"/>
      <c r="AO100" s="11"/>
      <c r="AP100" s="11"/>
      <c r="AQ100" s="11"/>
      <c r="AR100" s="11"/>
      <c r="AS100" s="11"/>
      <c r="AT100" s="11"/>
      <c r="AU100" s="11"/>
      <c r="AV100" s="11"/>
      <c r="AW100" s="11"/>
      <c r="AX100" s="11"/>
      <c r="AY100" s="11"/>
      <c r="AZ100" s="11"/>
      <c r="BA100" s="11"/>
      <c r="BB100" s="11"/>
      <c r="BC100" s="11"/>
      <c r="BD100" s="11"/>
      <c r="BE100" s="11"/>
      <c r="BF100" s="11"/>
      <c r="BG100" s="11"/>
      <c r="BH100" s="11"/>
      <c r="BI100" s="11"/>
      <c r="BJ100" s="11"/>
      <c r="BK100" s="11"/>
      <c r="BL100" s="11"/>
      <c r="BM100" s="11"/>
      <c r="BN100" s="11"/>
    </row>
    <row r="101" spans="1:66" s="8" customFormat="1" ht="16" x14ac:dyDescent="0.2">
      <c r="A101"/>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s="11"/>
      <c r="AK101" s="11"/>
      <c r="AL101" s="11"/>
      <c r="AM101" s="11"/>
      <c r="AN101" s="11"/>
      <c r="AO101" s="11"/>
      <c r="AP101" s="11"/>
      <c r="AQ101" s="11"/>
      <c r="AR101" s="11"/>
      <c r="AS101" s="11"/>
      <c r="AT101" s="11"/>
      <c r="AU101" s="11"/>
      <c r="AV101" s="11"/>
      <c r="AW101" s="11"/>
      <c r="AX101" s="11"/>
      <c r="AY101" s="11"/>
      <c r="AZ101" s="11"/>
      <c r="BA101" s="11"/>
      <c r="BB101" s="11"/>
      <c r="BC101" s="11"/>
      <c r="BD101" s="11"/>
      <c r="BE101" s="11"/>
      <c r="BF101" s="11"/>
      <c r="BG101" s="11"/>
      <c r="BH101" s="11"/>
      <c r="BI101" s="11"/>
      <c r="BJ101" s="11"/>
      <c r="BK101" s="11"/>
      <c r="BL101" s="11"/>
      <c r="BM101" s="11"/>
      <c r="BN101" s="11"/>
    </row>
    <row r="102" spans="1:66" s="8" customFormat="1" ht="16" x14ac:dyDescent="0.2">
      <c r="A1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row>
    <row r="103" spans="1:66" s="8" customFormat="1" ht="16" x14ac:dyDescent="0.2">
      <c r="A103"/>
      <c r="B103"/>
      <c r="C103"/>
      <c r="D103"/>
      <c r="E103"/>
      <c r="F103"/>
      <c r="G103"/>
      <c r="H103"/>
      <c r="I103"/>
      <c r="J103"/>
      <c r="K103"/>
      <c r="L103"/>
      <c r="M103"/>
      <c r="N103"/>
      <c r="O103"/>
    </row>
    <row r="104" spans="1:66" s="8" customFormat="1" ht="16" x14ac:dyDescent="0.2">
      <c r="A104"/>
      <c r="B104"/>
      <c r="C104"/>
      <c r="D104"/>
      <c r="E104"/>
      <c r="F104"/>
      <c r="G104"/>
      <c r="H104"/>
      <c r="I104"/>
      <c r="J104"/>
      <c r="K104"/>
      <c r="L104"/>
      <c r="M104"/>
      <c r="N104"/>
      <c r="O104"/>
    </row>
    <row r="105" spans="1:66" s="8" customFormat="1" ht="16" x14ac:dyDescent="0.2">
      <c r="A105"/>
      <c r="B105"/>
      <c r="C105"/>
      <c r="D105"/>
      <c r="E105"/>
      <c r="F105"/>
      <c r="G105"/>
      <c r="H105"/>
      <c r="I105"/>
      <c r="J105"/>
      <c r="K105"/>
      <c r="L105"/>
      <c r="M105"/>
      <c r="N105"/>
      <c r="O105"/>
    </row>
    <row r="106" spans="1:66" s="8" customFormat="1" ht="16" x14ac:dyDescent="0.2">
      <c r="A106"/>
      <c r="B106"/>
      <c r="C106"/>
      <c r="D106"/>
      <c r="E106"/>
      <c r="F106"/>
      <c r="G106"/>
      <c r="H106"/>
      <c r="I106"/>
      <c r="J106"/>
      <c r="K106"/>
      <c r="L106"/>
      <c r="M106"/>
      <c r="N106"/>
      <c r="O106"/>
    </row>
    <row r="107" spans="1:66" s="8" customFormat="1" ht="16" x14ac:dyDescent="0.2">
      <c r="A107"/>
      <c r="B107"/>
      <c r="C107"/>
      <c r="D107"/>
      <c r="E107"/>
      <c r="F107"/>
      <c r="G107"/>
      <c r="H107"/>
      <c r="I107"/>
      <c r="J107"/>
      <c r="K107"/>
      <c r="L107"/>
      <c r="M107"/>
      <c r="N107"/>
      <c r="O107"/>
    </row>
    <row r="108" spans="1:66" s="8" customFormat="1" ht="16" x14ac:dyDescent="0.2">
      <c r="A108"/>
      <c r="B108"/>
      <c r="C108"/>
      <c r="D108"/>
      <c r="E108"/>
      <c r="F108"/>
      <c r="G108"/>
      <c r="H108"/>
      <c r="I108"/>
      <c r="J108"/>
      <c r="K108"/>
      <c r="L108"/>
      <c r="M108"/>
      <c r="N108"/>
      <c r="O108"/>
    </row>
    <row r="109" spans="1:66" s="8" customFormat="1" ht="16" x14ac:dyDescent="0.2">
      <c r="A109"/>
      <c r="B109"/>
      <c r="C109"/>
      <c r="D109"/>
      <c r="E109"/>
      <c r="F109"/>
      <c r="G109"/>
      <c r="H109"/>
      <c r="I109"/>
      <c r="J109"/>
      <c r="K109"/>
      <c r="L109"/>
      <c r="M109"/>
      <c r="N109"/>
      <c r="O109"/>
    </row>
    <row r="110" spans="1:66" s="8" customFormat="1" ht="16" x14ac:dyDescent="0.2">
      <c r="A110"/>
      <c r="B110"/>
      <c r="C110"/>
      <c r="D110"/>
      <c r="E110"/>
      <c r="F110"/>
      <c r="G110"/>
      <c r="H110"/>
      <c r="I110"/>
      <c r="J110"/>
      <c r="K110"/>
      <c r="L110"/>
      <c r="M110"/>
      <c r="N110"/>
      <c r="O110"/>
    </row>
    <row r="111" spans="1:66" s="8" customFormat="1" ht="16" x14ac:dyDescent="0.2">
      <c r="A111"/>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row>
    <row r="112" spans="1:66" s="8" customFormat="1" ht="16" x14ac:dyDescent="0.2">
      <c r="A11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row>
    <row r="113" spans="1:66" s="8" customFormat="1" ht="16" x14ac:dyDescent="0.2">
      <c r="A113"/>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row>
    <row r="114" spans="1:66" s="8" customFormat="1" ht="16" x14ac:dyDescent="0.2">
      <c r="A114"/>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row>
    <row r="115" spans="1:66" s="8" customFormat="1" ht="16" x14ac:dyDescent="0.2">
      <c r="A115"/>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row>
    <row r="116" spans="1:66" s="8" customFormat="1" ht="16" x14ac:dyDescent="0.2">
      <c r="A116"/>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row>
    <row r="117" spans="1:66" s="8" customFormat="1" ht="16" x14ac:dyDescent="0.2">
      <c r="A117"/>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row>
    <row r="118" spans="1:66" s="8" customFormat="1" ht="16" x14ac:dyDescent="0.2">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row>
    <row r="119" spans="1:66" s="8" customFormat="1" ht="16" x14ac:dyDescent="0.2">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row>
    <row r="120" spans="1:66" s="8" customFormat="1" ht="16" x14ac:dyDescent="0.2">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row>
    <row r="121" spans="1:66" s="8" customFormat="1" ht="16" x14ac:dyDescent="0.2">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row>
    <row r="122" spans="1:66" s="8" customFormat="1" ht="16" x14ac:dyDescent="0.2">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row>
    <row r="123" spans="1:66" s="8" customFormat="1" ht="16" x14ac:dyDescent="0.2">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row>
    <row r="124" spans="1:66" s="8" customFormat="1" ht="16" x14ac:dyDescent="0.2">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row>
    <row r="125" spans="1:66"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row>
    <row r="126" spans="1:66"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row>
    <row r="132" spans="1:66"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row>
    <row r="133" spans="1:66" s="8" customFormat="1" ht="16" x14ac:dyDescent="0.2">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row>
    <row r="134" spans="1:66"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row>
    <row r="135" spans="1:66"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s="7"/>
      <c r="AP136" s="7"/>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s="7"/>
      <c r="AP137" s="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s="7"/>
      <c r="AP138" s="7"/>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s="7"/>
      <c r="AP139" s="7"/>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s="7"/>
      <c r="AP140" s="7"/>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s="7"/>
      <c r="AP141" s="7"/>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s="7"/>
      <c r="AP142" s="7"/>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s="7"/>
      <c r="AP143" s="7"/>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s="7"/>
      <c r="AP144" s="7"/>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s="7"/>
      <c r="AP145" s="7"/>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s="7"/>
      <c r="AP146" s="7"/>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s="7"/>
      <c r="AP147" s="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s="7"/>
      <c r="AP148" s="7"/>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s="7"/>
      <c r="AP149" s="7"/>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s="7"/>
      <c r="AP150" s="7"/>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s="7"/>
      <c r="AP151" s="7"/>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s="7"/>
      <c r="AP152" s="7"/>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s="7"/>
      <c r="AP153" s="7"/>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s="7"/>
      <c r="AP154" s="7"/>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s="7"/>
      <c r="AP155" s="7"/>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s="7"/>
      <c r="AP156" s="7"/>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s="7"/>
      <c r="AP157" s="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s="7"/>
      <c r="AP158" s="7"/>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s="7"/>
      <c r="AP159" s="7"/>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s="7"/>
      <c r="AP160" s="7"/>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11"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11"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s="8" customFormat="1" ht="16" x14ac:dyDescent="0.2">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s="7"/>
      <c r="AP235" s="7"/>
      <c r="AQ235"/>
      <c r="AR235"/>
      <c r="AS235"/>
      <c r="AT235"/>
      <c r="AU235"/>
      <c r="AV235"/>
      <c r="AW235"/>
      <c r="AX235"/>
      <c r="AY235"/>
      <c r="AZ235"/>
      <c r="BA235"/>
      <c r="BB235"/>
      <c r="BC235"/>
      <c r="BD235"/>
      <c r="BE235"/>
      <c r="BF235"/>
      <c r="BG235"/>
      <c r="BH235"/>
      <c r="BI235"/>
      <c r="BJ235"/>
      <c r="BK235"/>
      <c r="BL235"/>
      <c r="BM235"/>
      <c r="BN235"/>
    </row>
    <row r="236" spans="1:66" s="8" customFormat="1" ht="16" x14ac:dyDescent="0.2">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s="7"/>
      <c r="AP236" s="7"/>
      <c r="AQ236"/>
      <c r="AR236"/>
      <c r="AS236"/>
      <c r="AT236"/>
      <c r="AU236"/>
      <c r="AV236"/>
      <c r="AW236"/>
      <c r="AX236"/>
      <c r="AY236"/>
      <c r="AZ236"/>
      <c r="BA236"/>
      <c r="BB236"/>
      <c r="BC236"/>
      <c r="BD236"/>
      <c r="BE236"/>
      <c r="BF236"/>
      <c r="BG236"/>
      <c r="BH236"/>
      <c r="BI236"/>
      <c r="BJ236"/>
      <c r="BK236"/>
      <c r="BL236"/>
      <c r="BM236"/>
      <c r="BN236"/>
    </row>
    <row r="237" spans="1:66" s="8" customFormat="1" ht="16" x14ac:dyDescent="0.2">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s="7"/>
      <c r="AP237" s="7"/>
      <c r="AQ237"/>
      <c r="AR237"/>
      <c r="AS237"/>
      <c r="AT237"/>
      <c r="AU237"/>
      <c r="AV237"/>
      <c r="AW237"/>
      <c r="AX237"/>
      <c r="AY237"/>
      <c r="AZ237"/>
      <c r="BA237"/>
      <c r="BB237"/>
      <c r="BC237"/>
      <c r="BD237"/>
      <c r="BE237"/>
      <c r="BF237"/>
      <c r="BG237"/>
      <c r="BH237"/>
      <c r="BI237"/>
      <c r="BJ237"/>
      <c r="BK237"/>
      <c r="BL237"/>
      <c r="BM237"/>
      <c r="BN237"/>
    </row>
    <row r="238" spans="1:66" s="8" customFormat="1" ht="16" x14ac:dyDescent="0.2">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s="7"/>
      <c r="AP238" s="7"/>
      <c r="AQ238"/>
      <c r="AR238"/>
      <c r="AS238"/>
      <c r="AT238"/>
      <c r="AU238"/>
      <c r="AV238"/>
      <c r="AW238"/>
      <c r="AX238"/>
      <c r="AY238"/>
      <c r="AZ238"/>
      <c r="BA238"/>
      <c r="BB238"/>
      <c r="BC238"/>
      <c r="BD238"/>
      <c r="BE238"/>
      <c r="BF238"/>
      <c r="BG238"/>
      <c r="BH238"/>
      <c r="BI238"/>
      <c r="BJ238"/>
      <c r="BK238"/>
      <c r="BL238"/>
      <c r="BM238"/>
      <c r="BN238"/>
    </row>
    <row r="239" spans="1:66" s="8" customFormat="1" ht="16" x14ac:dyDescent="0.2">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s="7"/>
      <c r="AP239" s="7"/>
      <c r="AQ239"/>
      <c r="AR239"/>
      <c r="AS239"/>
      <c r="AT239"/>
      <c r="AU239"/>
      <c r="AV239"/>
      <c r="AW239"/>
      <c r="AX239"/>
      <c r="AY239"/>
      <c r="AZ239"/>
      <c r="BA239"/>
      <c r="BB239"/>
      <c r="BC239"/>
      <c r="BD239"/>
      <c r="BE239"/>
      <c r="BF239"/>
      <c r="BG239"/>
      <c r="BH239"/>
      <c r="BI239"/>
      <c r="BJ239"/>
      <c r="BK239"/>
      <c r="BL239"/>
      <c r="BM239"/>
      <c r="BN239"/>
    </row>
    <row r="240" spans="1:66" s="8" customFormat="1" ht="16" x14ac:dyDescent="0.2">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s="7"/>
      <c r="AP240" s="7"/>
      <c r="AQ240"/>
      <c r="AR240"/>
      <c r="AS240"/>
      <c r="AT240"/>
      <c r="AU240"/>
      <c r="AV240"/>
      <c r="AW240"/>
      <c r="AX240"/>
      <c r="AY240"/>
      <c r="AZ240"/>
      <c r="BA240"/>
      <c r="BB240"/>
      <c r="BC240"/>
      <c r="BD240"/>
      <c r="BE240"/>
      <c r="BF240"/>
      <c r="BG240"/>
      <c r="BH240"/>
      <c r="BI240"/>
      <c r="BJ240"/>
      <c r="BK240"/>
      <c r="BL240"/>
      <c r="BM240"/>
      <c r="BN240"/>
    </row>
    <row r="241" spans="1:66" s="8" customFormat="1" ht="16" x14ac:dyDescent="0.2">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s="7"/>
      <c r="AP241" s="7"/>
      <c r="AQ241"/>
      <c r="AR241"/>
      <c r="AS241"/>
      <c r="AT241"/>
      <c r="AU241"/>
      <c r="AV241"/>
      <c r="AW241"/>
      <c r="AX241"/>
      <c r="AY241"/>
      <c r="AZ241"/>
      <c r="BA241"/>
      <c r="BB241"/>
      <c r="BC241"/>
      <c r="BD241"/>
      <c r="BE241"/>
      <c r="BF241"/>
      <c r="BG241"/>
      <c r="BH241"/>
      <c r="BI241"/>
      <c r="BJ241"/>
      <c r="BK241"/>
      <c r="BL241"/>
      <c r="BM241"/>
      <c r="BN241"/>
    </row>
    <row r="242" spans="1:66" s="8" customFormat="1" ht="16" x14ac:dyDescent="0.2">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s="7"/>
      <c r="AP242" s="7"/>
      <c r="AQ242"/>
      <c r="AR242"/>
      <c r="AS242"/>
      <c r="AT242"/>
      <c r="AU242"/>
      <c r="AV242"/>
      <c r="AW242"/>
      <c r="AX242"/>
      <c r="AY242"/>
      <c r="AZ242"/>
      <c r="BA242"/>
      <c r="BB242"/>
      <c r="BC242"/>
      <c r="BD242"/>
      <c r="BE242"/>
      <c r="BF242"/>
      <c r="BG242"/>
      <c r="BH242"/>
      <c r="BI242"/>
      <c r="BJ242"/>
      <c r="BK242"/>
      <c r="BL242"/>
      <c r="BM242"/>
      <c r="BN242"/>
    </row>
    <row r="243" spans="1:66" s="8" customFormat="1" ht="16" x14ac:dyDescent="0.2">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s="7"/>
      <c r="AP243" s="7"/>
      <c r="AQ243"/>
      <c r="AR243"/>
      <c r="AS243"/>
      <c r="AT243"/>
      <c r="AU243"/>
      <c r="AV243"/>
      <c r="AW243"/>
      <c r="AX243"/>
      <c r="AY243"/>
      <c r="AZ243"/>
      <c r="BA243"/>
      <c r="BB243"/>
      <c r="BC243"/>
      <c r="BD243"/>
      <c r="BE243"/>
      <c r="BF243"/>
      <c r="BG243"/>
      <c r="BH243"/>
      <c r="BI243"/>
      <c r="BJ243"/>
      <c r="BK243"/>
      <c r="BL243"/>
      <c r="BM243"/>
      <c r="BN243"/>
    </row>
    <row r="244" spans="1:66" s="8" customFormat="1" ht="16" x14ac:dyDescent="0.2">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s="7"/>
      <c r="AP244" s="7"/>
      <c r="AQ244"/>
      <c r="AR244"/>
      <c r="AS244"/>
      <c r="AT244"/>
      <c r="AU244"/>
      <c r="AV244"/>
      <c r="AW244"/>
      <c r="AX244"/>
      <c r="AY244"/>
      <c r="AZ244"/>
      <c r="BA244"/>
      <c r="BB244"/>
      <c r="BC244"/>
      <c r="BD244"/>
      <c r="BE244"/>
      <c r="BF244"/>
      <c r="BG244"/>
      <c r="BH244"/>
      <c r="BI244"/>
      <c r="BJ244"/>
      <c r="BK244"/>
      <c r="BL244"/>
      <c r="BM244"/>
      <c r="BN244"/>
    </row>
    <row r="245" spans="1:66" s="8" customFormat="1" ht="16" x14ac:dyDescent="0.2">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s="7"/>
      <c r="AP245" s="7"/>
      <c r="AQ245"/>
      <c r="AR245"/>
      <c r="AS245"/>
      <c r="AT245"/>
      <c r="AU245"/>
      <c r="AV245"/>
      <c r="AW245"/>
      <c r="AX245"/>
      <c r="AY245"/>
      <c r="AZ245"/>
      <c r="BA245"/>
      <c r="BB245"/>
      <c r="BC245"/>
      <c r="BD245"/>
      <c r="BE245"/>
      <c r="BF245"/>
      <c r="BG245"/>
      <c r="BH245"/>
      <c r="BI245"/>
      <c r="BJ245"/>
      <c r="BK245"/>
      <c r="BL245"/>
      <c r="BM245"/>
      <c r="BN245"/>
    </row>
    <row r="246" spans="1:66" s="8" customFormat="1" ht="16" x14ac:dyDescent="0.2">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s="7"/>
      <c r="AP246" s="7"/>
      <c r="AQ246"/>
      <c r="AR246"/>
      <c r="AS246"/>
      <c r="AT246"/>
      <c r="AU246"/>
      <c r="AV246"/>
      <c r="AW246"/>
      <c r="AX246"/>
      <c r="AY246"/>
      <c r="AZ246"/>
      <c r="BA246"/>
      <c r="BB246"/>
      <c r="BC246"/>
      <c r="BD246"/>
      <c r="BE246"/>
      <c r="BF246"/>
      <c r="BG246"/>
      <c r="BH246"/>
      <c r="BI246"/>
      <c r="BJ246"/>
      <c r="BK246"/>
      <c r="BL246"/>
      <c r="BM246"/>
      <c r="BN246"/>
    </row>
    <row r="247" spans="1:66" s="8" customFormat="1" ht="16" x14ac:dyDescent="0.2">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s="7"/>
      <c r="AP247" s="7"/>
      <c r="AQ247"/>
      <c r="AR247"/>
      <c r="AS247"/>
      <c r="AT247"/>
      <c r="AU247"/>
      <c r="AV247"/>
      <c r="AW247"/>
      <c r="AX247"/>
      <c r="AY247"/>
      <c r="AZ247"/>
      <c r="BA247"/>
      <c r="BB247"/>
      <c r="BC247"/>
      <c r="BD247"/>
      <c r="BE247"/>
      <c r="BF247"/>
      <c r="BG247"/>
      <c r="BH247"/>
      <c r="BI247"/>
      <c r="BJ247"/>
      <c r="BK247"/>
      <c r="BL247"/>
      <c r="BM247"/>
      <c r="BN247"/>
    </row>
    <row r="248" spans="1:66" s="8" customFormat="1" ht="16" x14ac:dyDescent="0.2">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s="7"/>
      <c r="AP248" s="7"/>
      <c r="AQ248"/>
      <c r="AR248"/>
      <c r="AS248"/>
      <c r="AT248"/>
      <c r="AU248"/>
      <c r="AV248"/>
      <c r="AW248"/>
      <c r="AX248"/>
      <c r="AY248"/>
      <c r="AZ248"/>
      <c r="BA248"/>
      <c r="BB248"/>
      <c r="BC248"/>
      <c r="BD248"/>
      <c r="BE248"/>
      <c r="BF248"/>
      <c r="BG248"/>
      <c r="BH248"/>
      <c r="BI248"/>
      <c r="BJ248"/>
      <c r="BK248"/>
      <c r="BL248"/>
      <c r="BM248"/>
      <c r="BN248"/>
    </row>
    <row r="249" spans="1:66" s="8" customFormat="1" ht="16" x14ac:dyDescent="0.2">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s="7"/>
      <c r="AP249" s="7"/>
      <c r="AQ249"/>
      <c r="AR249"/>
      <c r="AS249"/>
      <c r="AT249"/>
      <c r="AU249"/>
      <c r="AV249"/>
      <c r="AW249"/>
      <c r="AX249"/>
      <c r="AY249"/>
      <c r="AZ249"/>
      <c r="BA249"/>
      <c r="BB249"/>
      <c r="BC249"/>
      <c r="BD249"/>
      <c r="BE249"/>
      <c r="BF249"/>
      <c r="BG249"/>
      <c r="BH249"/>
      <c r="BI249"/>
      <c r="BJ249"/>
      <c r="BK249"/>
      <c r="BL249"/>
      <c r="BM249"/>
      <c r="BN249"/>
    </row>
    <row r="250" spans="1:66" s="8" customFormat="1" ht="16" x14ac:dyDescent="0.2">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s="7"/>
      <c r="AP250" s="7"/>
      <c r="AQ250"/>
      <c r="AR250"/>
      <c r="AS250"/>
      <c r="AT250"/>
      <c r="AU250"/>
      <c r="AV250"/>
      <c r="AW250"/>
      <c r="AX250"/>
      <c r="AY250"/>
      <c r="AZ250"/>
      <c r="BA250"/>
      <c r="BB250"/>
      <c r="BC250"/>
      <c r="BD250"/>
      <c r="BE250"/>
      <c r="BF250"/>
      <c r="BG250"/>
      <c r="BH250"/>
      <c r="BI250"/>
      <c r="BJ250"/>
      <c r="BK250"/>
      <c r="BL250"/>
      <c r="BM250"/>
      <c r="BN250"/>
    </row>
    <row r="251" spans="1:66" s="8" customFormat="1" ht="16" x14ac:dyDescent="0.2">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s="7"/>
      <c r="AP251" s="7"/>
      <c r="AQ251"/>
      <c r="AR251"/>
      <c r="AS251"/>
      <c r="AT251"/>
      <c r="AU251"/>
      <c r="AV251"/>
      <c r="AW251"/>
      <c r="AX251"/>
      <c r="AY251"/>
      <c r="AZ251"/>
      <c r="BA251"/>
      <c r="BB251"/>
      <c r="BC251"/>
      <c r="BD251"/>
      <c r="BE251"/>
      <c r="BF251"/>
      <c r="BG251"/>
      <c r="BH251"/>
      <c r="BI251"/>
      <c r="BJ251"/>
      <c r="BK251"/>
      <c r="BL251"/>
      <c r="BM251"/>
      <c r="BN251"/>
    </row>
    <row r="252" spans="1:66" s="8" customFormat="1" ht="16" x14ac:dyDescent="0.2">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s="7"/>
      <c r="AP252" s="7"/>
      <c r="AQ252"/>
      <c r="AR252"/>
      <c r="AS252"/>
      <c r="AT252"/>
      <c r="AU252"/>
      <c r="AV252"/>
      <c r="AW252"/>
      <c r="AX252"/>
      <c r="AY252"/>
      <c r="AZ252"/>
      <c r="BA252"/>
      <c r="BB252"/>
      <c r="BC252"/>
      <c r="BD252"/>
      <c r="BE252"/>
      <c r="BF252"/>
      <c r="BG252"/>
      <c r="BH252"/>
      <c r="BI252"/>
      <c r="BJ252"/>
      <c r="BK252"/>
      <c r="BL252"/>
      <c r="BM252"/>
      <c r="BN252"/>
    </row>
    <row r="253" spans="1:66" s="8" customFormat="1" ht="16" x14ac:dyDescent="0.2">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s="7"/>
      <c r="AP253" s="7"/>
      <c r="AQ253"/>
      <c r="AR253"/>
      <c r="AS253"/>
      <c r="AT253"/>
      <c r="AU253"/>
      <c r="AV253"/>
      <c r="AW253"/>
      <c r="AX253"/>
      <c r="AY253"/>
      <c r="AZ253"/>
      <c r="BA253"/>
      <c r="BB253"/>
      <c r="BC253"/>
      <c r="BD253"/>
      <c r="BE253"/>
      <c r="BF253"/>
      <c r="BG253"/>
      <c r="BH253"/>
      <c r="BI253"/>
      <c r="BJ253"/>
      <c r="BK253"/>
      <c r="BL253"/>
      <c r="BM253"/>
      <c r="BN253"/>
    </row>
    <row r="254" spans="1:66" s="8" customFormat="1" ht="16" x14ac:dyDescent="0.2">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s="7"/>
      <c r="AP254" s="7"/>
      <c r="AQ254"/>
      <c r="AR254"/>
      <c r="AS254"/>
      <c r="AT254"/>
      <c r="AU254"/>
      <c r="AV254"/>
      <c r="AW254"/>
      <c r="AX254"/>
      <c r="AY254"/>
      <c r="AZ254"/>
      <c r="BA254"/>
      <c r="BB254"/>
      <c r="BC254"/>
      <c r="BD254"/>
      <c r="BE254"/>
      <c r="BF254"/>
      <c r="BG254"/>
      <c r="BH254"/>
      <c r="BI254"/>
      <c r="BJ254"/>
      <c r="BK254"/>
      <c r="BL254"/>
      <c r="BM254"/>
      <c r="BN254"/>
    </row>
    <row r="255" spans="1:66" s="8" customFormat="1" ht="16" x14ac:dyDescent="0.2">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s="7"/>
      <c r="AP255" s="7"/>
      <c r="AQ255"/>
      <c r="AR255"/>
      <c r="AS255"/>
      <c r="AT255"/>
      <c r="AU255"/>
      <c r="AV255"/>
      <c r="AW255"/>
      <c r="AX255"/>
      <c r="AY255"/>
      <c r="AZ255"/>
      <c r="BA255"/>
      <c r="BB255"/>
      <c r="BC255"/>
      <c r="BD255"/>
      <c r="BE255"/>
      <c r="BF255"/>
      <c r="BG255"/>
      <c r="BH255"/>
      <c r="BI255"/>
      <c r="BJ255"/>
      <c r="BK255"/>
      <c r="BL255"/>
      <c r="BM255"/>
      <c r="BN255"/>
    </row>
    <row r="256" spans="1:66" s="8" customFormat="1" ht="16" x14ac:dyDescent="0.2">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s="7"/>
      <c r="AP256" s="7"/>
      <c r="AQ256"/>
      <c r="AR256"/>
      <c r="AS256"/>
      <c r="AT256"/>
      <c r="AU256"/>
      <c r="AV256"/>
      <c r="AW256"/>
      <c r="AX256"/>
      <c r="AY256"/>
      <c r="AZ256"/>
      <c r="BA256"/>
      <c r="BB256"/>
      <c r="BC256"/>
      <c r="BD256"/>
      <c r="BE256"/>
      <c r="BF256"/>
      <c r="BG256"/>
      <c r="BH256"/>
      <c r="BI256"/>
      <c r="BJ256"/>
      <c r="BK256"/>
      <c r="BL256"/>
      <c r="BM256"/>
      <c r="BN256"/>
    </row>
    <row r="257" spans="1:66" s="8" customFormat="1" ht="16" x14ac:dyDescent="0.2">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s="7"/>
      <c r="AP257" s="7"/>
      <c r="AQ257"/>
      <c r="AR257"/>
      <c r="AS257"/>
      <c r="AT257"/>
      <c r="AU257"/>
      <c r="AV257"/>
      <c r="AW257"/>
      <c r="AX257"/>
      <c r="AY257"/>
      <c r="AZ257"/>
      <c r="BA257"/>
      <c r="BB257"/>
      <c r="BC257"/>
      <c r="BD257"/>
      <c r="BE257"/>
      <c r="BF257"/>
      <c r="BG257"/>
      <c r="BH257"/>
      <c r="BI257"/>
      <c r="BJ257"/>
      <c r="BK257"/>
      <c r="BL257"/>
      <c r="BM257"/>
      <c r="BN257"/>
    </row>
    <row r="258" spans="1:66" s="8" customFormat="1" ht="16" x14ac:dyDescent="0.2">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s="7"/>
      <c r="AP258" s="7"/>
      <c r="AQ258"/>
      <c r="AR258"/>
      <c r="AS258"/>
      <c r="AT258"/>
      <c r="AU258"/>
      <c r="AV258"/>
      <c r="AW258"/>
      <c r="AX258"/>
      <c r="AY258"/>
      <c r="AZ258"/>
      <c r="BA258"/>
      <c r="BB258"/>
      <c r="BC258"/>
      <c r="BD258"/>
      <c r="BE258"/>
      <c r="BF258"/>
      <c r="BG258"/>
      <c r="BH258"/>
      <c r="BI258"/>
      <c r="BJ258"/>
      <c r="BK258"/>
      <c r="BL258"/>
      <c r="BM258"/>
      <c r="BN258"/>
    </row>
    <row r="259" spans="1:66" x14ac:dyDescent="0.15">
      <c r="AO259" s="7"/>
      <c r="AP259" s="7"/>
      <c r="AQ259"/>
      <c r="AR259"/>
    </row>
    <row r="260" spans="1:66" x14ac:dyDescent="0.15">
      <c r="AO260" s="7"/>
      <c r="AP260" s="7"/>
      <c r="AQ260"/>
      <c r="AR260"/>
    </row>
    <row r="261" spans="1:66" x14ac:dyDescent="0.15">
      <c r="AO261" s="7"/>
      <c r="AP261" s="7"/>
      <c r="AQ261"/>
      <c r="AR261"/>
    </row>
    <row r="262" spans="1:66" x14ac:dyDescent="0.15">
      <c r="AO262" s="7"/>
      <c r="AP262" s="7"/>
      <c r="AQ262"/>
      <c r="AR262"/>
    </row>
    <row r="263" spans="1:66" x14ac:dyDescent="0.15">
      <c r="AO263" s="7"/>
      <c r="AP263" s="7"/>
      <c r="AQ263"/>
      <c r="AR263"/>
    </row>
    <row r="264" spans="1:66" x14ac:dyDescent="0.15">
      <c r="AO264" s="7"/>
      <c r="AP264" s="7"/>
      <c r="AQ264"/>
      <c r="AR264"/>
    </row>
    <row r="265" spans="1:66" x14ac:dyDescent="0.15">
      <c r="AO265" s="7"/>
      <c r="AP265" s="7"/>
      <c r="AQ265"/>
      <c r="AR265"/>
    </row>
    <row r="266" spans="1:66" x14ac:dyDescent="0.15">
      <c r="AO266" s="7"/>
      <c r="AP266" s="7"/>
      <c r="AQ266"/>
      <c r="AR266"/>
    </row>
    <row r="267" spans="1:66" x14ac:dyDescent="0.15">
      <c r="AO267" s="7"/>
      <c r="AP267" s="7"/>
      <c r="AQ267"/>
      <c r="AR267"/>
    </row>
    <row r="268" spans="1:66" x14ac:dyDescent="0.15">
      <c r="AO268" s="7"/>
      <c r="AP268" s="7"/>
      <c r="AQ268"/>
      <c r="AR268"/>
    </row>
    <row r="269" spans="1:66" x14ac:dyDescent="0.15">
      <c r="AO269" s="7"/>
      <c r="AP269" s="7"/>
      <c r="AQ269"/>
      <c r="AR269"/>
    </row>
    <row r="270" spans="1:66" x14ac:dyDescent="0.15">
      <c r="AO270" s="7"/>
      <c r="AP270" s="7"/>
      <c r="AQ270"/>
      <c r="AR270"/>
    </row>
    <row r="271" spans="1:66" x14ac:dyDescent="0.15">
      <c r="AO271" s="7"/>
      <c r="AP271" s="7"/>
      <c r="AQ271"/>
      <c r="AR271"/>
    </row>
    <row r="272" spans="1:66"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1485C3-C59D-2746-B111-E60713304D74}">
  <dimension ref="A1:BS315"/>
  <sheetViews>
    <sheetView topLeftCell="BL33" zoomScaleNormal="100" workbookViewId="0">
      <selection activeCell="BP63" sqref="BP63"/>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17.832031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1115.82</v>
      </c>
      <c r="C19" s="6">
        <v>99.991520766332002</v>
      </c>
      <c r="D19">
        <v>56.148899999999998</v>
      </c>
      <c r="E19">
        <v>0.90990000000000004</v>
      </c>
      <c r="F19">
        <v>16.203399999999998</v>
      </c>
      <c r="G19">
        <v>6.2465000000000002</v>
      </c>
      <c r="H19">
        <v>9.7199999999999995E-2</v>
      </c>
      <c r="I19">
        <v>5.7624000000000004</v>
      </c>
      <c r="J19">
        <v>6.4082999999999997</v>
      </c>
      <c r="K19">
        <v>2.9634</v>
      </c>
      <c r="L19">
        <v>1.0900000000000001</v>
      </c>
      <c r="M19">
        <v>0.27729999999999999</v>
      </c>
      <c r="N19">
        <v>3.8927</v>
      </c>
      <c r="O19">
        <v>0</v>
      </c>
      <c r="P19" s="17">
        <f t="shared" ref="P19:P35" si="0">SUM(D19:M19)+O19</f>
        <v>96.107299999999981</v>
      </c>
      <c r="Q19" s="17">
        <f t="shared" ref="Q19:Z34" si="1">(D19/$P19)*(100-$N19)</f>
        <v>56.148900000000005</v>
      </c>
      <c r="R19" s="17">
        <f t="shared" si="1"/>
        <v>0.90990000000000015</v>
      </c>
      <c r="S19" s="17">
        <f t="shared" si="1"/>
        <v>16.203400000000002</v>
      </c>
      <c r="T19" s="17">
        <f t="shared" si="1"/>
        <v>6.2465000000000011</v>
      </c>
      <c r="U19" s="17">
        <f t="shared" si="1"/>
        <v>9.7200000000000009E-2</v>
      </c>
      <c r="V19" s="17">
        <f t="shared" si="1"/>
        <v>5.7624000000000013</v>
      </c>
      <c r="W19" s="17">
        <f t="shared" si="1"/>
        <v>6.4083000000000014</v>
      </c>
      <c r="X19" s="17">
        <f t="shared" si="1"/>
        <v>2.9634000000000005</v>
      </c>
      <c r="Y19" s="17">
        <f t="shared" si="1"/>
        <v>1.0900000000000003</v>
      </c>
      <c r="Z19" s="17">
        <f t="shared" si="1"/>
        <v>0.27730000000000005</v>
      </c>
      <c r="AA19" s="17">
        <f t="shared" ref="AA19:AA35" si="2">N19</f>
        <v>3.8927</v>
      </c>
      <c r="AB19" s="17">
        <f t="shared" ref="AB19:AB35" si="3">(O19/$P19)*(100-$N19)</f>
        <v>0</v>
      </c>
      <c r="AC19" s="18">
        <f t="shared" ref="AC19:AN34" si="4">$AP19*Q19/D$18</f>
        <v>54.080796170504961</v>
      </c>
      <c r="AD19" s="18">
        <f t="shared" si="4"/>
        <v>0.65920956221852423</v>
      </c>
      <c r="AE19" s="18">
        <f t="shared" si="4"/>
        <v>9.1969582714640552</v>
      </c>
      <c r="AF19" s="18">
        <f t="shared" si="4"/>
        <v>5.031272749591241</v>
      </c>
      <c r="AG19" s="18">
        <f t="shared" si="4"/>
        <v>7.9294482731700602E-2</v>
      </c>
      <c r="AH19" s="18">
        <f t="shared" si="4"/>
        <v>8.2749665181346117</v>
      </c>
      <c r="AI19" s="18">
        <f t="shared" si="4"/>
        <v>6.6130639030399649</v>
      </c>
      <c r="AJ19" s="18">
        <f t="shared" si="4"/>
        <v>2.7669836584113163</v>
      </c>
      <c r="AK19" s="18">
        <f t="shared" si="4"/>
        <v>0.6696432334053779</v>
      </c>
      <c r="AL19" s="18">
        <f t="shared" si="4"/>
        <v>0.11306103537944009</v>
      </c>
      <c r="AM19" s="18">
        <f t="shared" si="4"/>
        <v>12.51475041511884</v>
      </c>
      <c r="AN19" s="18">
        <f t="shared" si="4"/>
        <v>0</v>
      </c>
      <c r="AO19" s="18">
        <f t="shared" ref="AO19:AO35" si="5">SUM(AC19:AN19)</f>
        <v>100.00000000000006</v>
      </c>
      <c r="AP19" s="17">
        <f t="shared" ref="AP19:AP35" si="6">100/(Q19/D$18+R19/E$18+S19/F$18+T19/G$18+U19/H$18+V19/I$18+W19/J$18+X19/K$18+Y19/L$18+Z19/M$18+AA19/N$18+AB19/N$18)</f>
        <v>57.871919804391361</v>
      </c>
      <c r="AQ19" s="19">
        <f t="shared" ref="AQ19:AQ35" si="7">$K$5*(AC19+AD19)</f>
        <v>8736.5049149426668</v>
      </c>
      <c r="AR19" s="19">
        <f t="shared" ref="AR19:AR35" si="8">$K$6*AE19</f>
        <v>-1594.2007467755793</v>
      </c>
      <c r="AS19" s="20">
        <f t="shared" ref="AS19:AS35" si="9">$K$7*(AF19+AG19+AL19)</f>
        <v>376.7803069493728</v>
      </c>
      <c r="AT19" s="21">
        <f t="shared" ref="AT19:AT35" si="10">$K$8*AH19</f>
        <v>626.33221575760876</v>
      </c>
      <c r="AU19" s="21">
        <f t="shared" ref="AU19:AU35" si="11">$K$9*AI19</f>
        <v>-257.77723094049782</v>
      </c>
      <c r="AV19" s="21">
        <f t="shared" ref="AV19:AV35" si="12">K$10*(AJ19+AM19+AN19)</f>
        <v>-1284.8882009024155</v>
      </c>
      <c r="AW19" s="21">
        <f t="shared" ref="AW19:AW35" si="13">$K$11*(AM19+AN19+LN(1+AM19))</f>
        <v>2139.8770373160064</v>
      </c>
      <c r="AX19" s="21">
        <f t="shared" ref="AX19:AX35" si="14">$K$12*(AC19+AD19)*(AF19+AG19+AH19)</f>
        <v>-1780.5197919925329</v>
      </c>
      <c r="AY19" s="21">
        <f t="shared" ref="AY19:AY35" si="15">$K$13*(AC19+AD19+AE19+AL19)*(AJ19+AK19+AM19)</f>
        <v>-929.73436549156929</v>
      </c>
      <c r="AZ19" s="21">
        <f t="shared" ref="AZ19:AZ35" si="16">$K$14*(AE19)*(AJ19+AK19)</f>
        <v>556.90677877024916</v>
      </c>
      <c r="BA19" s="21">
        <f t="shared" ref="BA19:BA35" si="17">$M$5*AC19</f>
        <v>148.72218946888864</v>
      </c>
      <c r="BB19" s="20">
        <f t="shared" ref="BB19:BB35" si="18">$M$6*(AD19+AE19)</f>
        <v>154.93895834549016</v>
      </c>
      <c r="BC19" s="20">
        <f t="shared" ref="BC19:BC35" si="19">$M$7*(AF19+AG19+AH19)</f>
        <v>111.36764080380685</v>
      </c>
      <c r="BD19" s="20">
        <f t="shared" ref="BD19:BD35" si="20">$M$8*AI19</f>
        <v>67.453251811007632</v>
      </c>
      <c r="BE19" s="20">
        <f t="shared" ref="BE19:BE35" si="21">$M$9*(AJ19+AK19)</f>
        <v>-42.236144500427166</v>
      </c>
      <c r="BF19" s="20">
        <f t="shared" ref="BF19:BF35" si="22">$M$10*(LN(1+AM19+AN19))</f>
        <v>-259.18043164314639</v>
      </c>
      <c r="BG19" s="20">
        <f t="shared" ref="BG19:BG35" si="23">$M$11*(SUM(AE19:AI19)-AL19)*(AJ19+AK19+AM19+AN19)</f>
        <v>139.17175470322474</v>
      </c>
      <c r="BH19" s="16">
        <f t="shared" ref="BH19:BH60" si="24">$K$4</f>
        <v>-4.55</v>
      </c>
      <c r="BI19" s="18">
        <f t="shared" ref="BI19:BI35" si="25">SUM(AQ19:AZ19)</f>
        <v>6589.2809176333085</v>
      </c>
      <c r="BJ19" s="18">
        <f t="shared" ref="BJ19:BJ35" si="26">SUM(BA19:BG19)</f>
        <v>320.23721898884452</v>
      </c>
      <c r="BK19" s="19">
        <f t="shared" ref="BK19:BK35" si="27">(BI19/(12-BH19))+BJ19</f>
        <v>718.38108108149152</v>
      </c>
      <c r="BL19" s="18">
        <f t="shared" ref="BL19:BL35" si="28">BI19/(BK19*(1-$BJ19/$BK19)^2)</f>
        <v>29.861585280779991</v>
      </c>
      <c r="BM19" s="17">
        <f t="shared" ref="BM19:BM35" si="29">BH19+BI19/((B19+273.15)-BJ19)</f>
        <v>1.6155083803072099</v>
      </c>
      <c r="BN19" s="17">
        <f t="shared" ref="BN19:BN35" si="30">100-C19</f>
        <v>8.4792336679981872E-3</v>
      </c>
      <c r="BO19" s="17">
        <f>BN19/100</f>
        <v>8.4792336679981878E-5</v>
      </c>
      <c r="BP19" s="53">
        <f>(10^BM19)*EXP(6*BO19)</f>
        <v>41.27901535780267</v>
      </c>
    </row>
    <row r="20" spans="1:68" s="8" customFormat="1" ht="16" x14ac:dyDescent="0.2">
      <c r="A20">
        <v>2</v>
      </c>
      <c r="B20">
        <v>1112.82</v>
      </c>
      <c r="C20" s="6">
        <v>99.716742488915997</v>
      </c>
      <c r="D20">
        <v>56.194600000000001</v>
      </c>
      <c r="E20">
        <v>0.91239999999999999</v>
      </c>
      <c r="F20">
        <v>16.248000000000001</v>
      </c>
      <c r="G20">
        <v>6.2205000000000004</v>
      </c>
      <c r="H20">
        <v>9.4899999999999998E-2</v>
      </c>
      <c r="I20">
        <v>5.6581999999999999</v>
      </c>
      <c r="J20">
        <v>6.4253</v>
      </c>
      <c r="K20">
        <v>2.9714999999999998</v>
      </c>
      <c r="L20">
        <v>1.093</v>
      </c>
      <c r="M20">
        <v>0.27810000000000001</v>
      </c>
      <c r="N20">
        <v>3.9035000000000002</v>
      </c>
      <c r="O20">
        <v>0</v>
      </c>
      <c r="P20" s="17">
        <f t="shared" si="0"/>
        <v>96.096499999999992</v>
      </c>
      <c r="Q20" s="17">
        <f t="shared" si="1"/>
        <v>56.194600000000008</v>
      </c>
      <c r="R20" s="17">
        <f t="shared" si="1"/>
        <v>0.9124000000000001</v>
      </c>
      <c r="S20" s="17">
        <f t="shared" si="1"/>
        <v>16.248000000000005</v>
      </c>
      <c r="T20" s="17">
        <f t="shared" si="1"/>
        <v>6.2205000000000013</v>
      </c>
      <c r="U20" s="17">
        <f t="shared" si="1"/>
        <v>9.4899999999999998E-2</v>
      </c>
      <c r="V20" s="17">
        <f t="shared" si="1"/>
        <v>5.6582000000000008</v>
      </c>
      <c r="W20" s="17">
        <f t="shared" si="1"/>
        <v>6.4253000000000009</v>
      </c>
      <c r="X20" s="17">
        <f t="shared" si="1"/>
        <v>2.9715000000000003</v>
      </c>
      <c r="Y20" s="17">
        <f t="shared" si="1"/>
        <v>1.093</v>
      </c>
      <c r="Z20" s="17">
        <f t="shared" si="1"/>
        <v>0.27810000000000007</v>
      </c>
      <c r="AA20" s="17">
        <f t="shared" si="2"/>
        <v>3.9035000000000002</v>
      </c>
      <c r="AB20" s="17">
        <f t="shared" si="3"/>
        <v>0</v>
      </c>
      <c r="AC20" s="18">
        <f t="shared" si="4"/>
        <v>54.146099256925652</v>
      </c>
      <c r="AD20" s="18">
        <f t="shared" si="4"/>
        <v>0.66128074430919703</v>
      </c>
      <c r="AE20" s="18">
        <f t="shared" si="4"/>
        <v>9.2258999362048186</v>
      </c>
      <c r="AF20" s="18">
        <f t="shared" si="4"/>
        <v>5.0123014020336187</v>
      </c>
      <c r="AG20" s="18">
        <f t="shared" si="4"/>
        <v>7.7448620152713935E-2</v>
      </c>
      <c r="AH20" s="18">
        <f t="shared" si="4"/>
        <v>8.1285279722317689</v>
      </c>
      <c r="AI20" s="18">
        <f t="shared" si="4"/>
        <v>6.6332148031469247</v>
      </c>
      <c r="AJ20" s="18">
        <f t="shared" si="4"/>
        <v>2.7756379645839098</v>
      </c>
      <c r="AK20" s="18">
        <f t="shared" si="4"/>
        <v>0.67175037185208308</v>
      </c>
      <c r="AL20" s="18">
        <f t="shared" si="4"/>
        <v>0.113431805369719</v>
      </c>
      <c r="AM20" s="18">
        <f t="shared" si="4"/>
        <v>12.554407123189605</v>
      </c>
      <c r="AN20" s="18">
        <f t="shared" si="4"/>
        <v>0</v>
      </c>
      <c r="AO20" s="18">
        <f t="shared" si="5"/>
        <v>99.999999999999986</v>
      </c>
      <c r="AP20" s="17">
        <f t="shared" si="6"/>
        <v>57.894679806464985</v>
      </c>
      <c r="AQ20" s="19">
        <f t="shared" si="7"/>
        <v>8747.2578481970813</v>
      </c>
      <c r="AR20" s="19">
        <f t="shared" si="8"/>
        <v>-1599.2174949417433</v>
      </c>
      <c r="AS20" s="20">
        <f t="shared" si="9"/>
        <v>375.30550522161792</v>
      </c>
      <c r="AT20" s="21">
        <f t="shared" si="10"/>
        <v>615.24828221822258</v>
      </c>
      <c r="AU20" s="21">
        <f t="shared" si="11"/>
        <v>-258.5627130266671</v>
      </c>
      <c r="AV20" s="21">
        <f t="shared" si="12"/>
        <v>-1288.9501909799972</v>
      </c>
      <c r="AW20" s="21">
        <f t="shared" si="13"/>
        <v>2145.9047643753406</v>
      </c>
      <c r="AX20" s="21">
        <f t="shared" si="14"/>
        <v>-1760.4358195549414</v>
      </c>
      <c r="AY20" s="21">
        <f t="shared" si="15"/>
        <v>-934.08093025155915</v>
      </c>
      <c r="AZ20" s="21">
        <f t="shared" si="16"/>
        <v>560.40867826094984</v>
      </c>
      <c r="BA20" s="21">
        <f t="shared" si="17"/>
        <v>148.90177295654553</v>
      </c>
      <c r="BB20" s="20">
        <f t="shared" si="18"/>
        <v>155.42648029768034</v>
      </c>
      <c r="BC20" s="20">
        <f t="shared" si="19"/>
        <v>109.97607291355861</v>
      </c>
      <c r="BD20" s="20">
        <f t="shared" si="20"/>
        <v>67.658790992098631</v>
      </c>
      <c r="BE20" s="20">
        <f t="shared" si="21"/>
        <v>-42.368402654798352</v>
      </c>
      <c r="BF20" s="20">
        <f t="shared" si="22"/>
        <v>-259.47208693680375</v>
      </c>
      <c r="BG20" s="20">
        <f t="shared" si="23"/>
        <v>139.0426135430539</v>
      </c>
      <c r="BH20" s="16">
        <f t="shared" si="24"/>
        <v>-4.55</v>
      </c>
      <c r="BI20" s="18">
        <f t="shared" si="25"/>
        <v>6602.8779295183049</v>
      </c>
      <c r="BJ20" s="18">
        <f t="shared" si="26"/>
        <v>319.16524111133486</v>
      </c>
      <c r="BK20" s="19">
        <f t="shared" si="27"/>
        <v>718.13067491908737</v>
      </c>
      <c r="BL20" s="18">
        <f t="shared" si="28"/>
        <v>29.789705229546016</v>
      </c>
      <c r="BM20" s="17">
        <f t="shared" si="29"/>
        <v>1.6393967705925858</v>
      </c>
      <c r="BN20" s="17">
        <f t="shared" si="30"/>
        <v>0.28325751108400254</v>
      </c>
      <c r="BO20" s="17">
        <f t="shared" ref="BO20:BO60" si="31">BN20/100</f>
        <v>2.8325751108400255E-3</v>
      </c>
      <c r="BP20" s="53">
        <f t="shared" ref="BP20:BP35" si="32">(10^BM20)*EXP(6*BO20)</f>
        <v>44.338173759292999</v>
      </c>
    </row>
    <row r="21" spans="1:68" s="8" customFormat="1" ht="16" x14ac:dyDescent="0.2">
      <c r="A21">
        <v>3</v>
      </c>
      <c r="B21">
        <v>1109.82</v>
      </c>
      <c r="C21" s="6">
        <v>99.446236450924005</v>
      </c>
      <c r="D21">
        <v>56.24</v>
      </c>
      <c r="E21">
        <v>0.91490000000000005</v>
      </c>
      <c r="F21">
        <v>16.292200000000001</v>
      </c>
      <c r="G21">
        <v>6.194</v>
      </c>
      <c r="H21">
        <v>9.2700000000000005E-2</v>
      </c>
      <c r="I21">
        <v>5.5556999999999999</v>
      </c>
      <c r="J21">
        <v>6.4420000000000002</v>
      </c>
      <c r="K21">
        <v>2.9796</v>
      </c>
      <c r="L21">
        <v>1.0960000000000001</v>
      </c>
      <c r="M21">
        <v>0.27879999999999999</v>
      </c>
      <c r="N21">
        <v>3.9140999999999999</v>
      </c>
      <c r="O21">
        <v>0</v>
      </c>
      <c r="P21" s="17">
        <f t="shared" si="0"/>
        <v>96.085900000000024</v>
      </c>
      <c r="Q21" s="17">
        <f t="shared" si="1"/>
        <v>56.239999999999981</v>
      </c>
      <c r="R21" s="17">
        <f t="shared" si="1"/>
        <v>0.91489999999999971</v>
      </c>
      <c r="S21" s="17">
        <f t="shared" si="1"/>
        <v>16.292199999999998</v>
      </c>
      <c r="T21" s="17">
        <f t="shared" si="1"/>
        <v>6.1939999999999982</v>
      </c>
      <c r="U21" s="17">
        <f t="shared" si="1"/>
        <v>9.2699999999999977E-2</v>
      </c>
      <c r="V21" s="17">
        <f t="shared" si="1"/>
        <v>5.5556999999999981</v>
      </c>
      <c r="W21" s="17">
        <f t="shared" si="1"/>
        <v>6.4419999999999975</v>
      </c>
      <c r="X21" s="17">
        <f t="shared" si="1"/>
        <v>2.9795999999999991</v>
      </c>
      <c r="Y21" s="17">
        <f t="shared" si="1"/>
        <v>1.0959999999999996</v>
      </c>
      <c r="Z21" s="17">
        <f t="shared" si="1"/>
        <v>0.27879999999999988</v>
      </c>
      <c r="AA21" s="17">
        <f t="shared" si="2"/>
        <v>3.9140999999999999</v>
      </c>
      <c r="AB21" s="17">
        <f t="shared" si="3"/>
        <v>0</v>
      </c>
      <c r="AC21" s="18">
        <f t="shared" si="4"/>
        <v>54.210833188618452</v>
      </c>
      <c r="AD21" s="18">
        <f t="shared" si="4"/>
        <v>0.66334950145149796</v>
      </c>
      <c r="AE21" s="18">
        <f t="shared" si="4"/>
        <v>9.2545805896004811</v>
      </c>
      <c r="AF21" s="18">
        <f t="shared" si="4"/>
        <v>4.9928815633030226</v>
      </c>
      <c r="AG21" s="18">
        <f t="shared" si="4"/>
        <v>7.5682485383037013E-2</v>
      </c>
      <c r="AH21" s="18">
        <f t="shared" si="4"/>
        <v>7.9843685615643443</v>
      </c>
      <c r="AI21" s="18">
        <f t="shared" si="4"/>
        <v>6.6530310635011265</v>
      </c>
      <c r="AJ21" s="18">
        <f t="shared" si="4"/>
        <v>2.7842820617485708</v>
      </c>
      <c r="AK21" s="18">
        <f t="shared" si="4"/>
        <v>0.67385504942863172</v>
      </c>
      <c r="AL21" s="18">
        <f t="shared" si="4"/>
        <v>0.11376136756241055</v>
      </c>
      <c r="AM21" s="18">
        <f t="shared" si="4"/>
        <v>12.593374567838429</v>
      </c>
      <c r="AN21" s="18">
        <f t="shared" si="4"/>
        <v>0</v>
      </c>
      <c r="AO21" s="18">
        <f t="shared" si="5"/>
        <v>100.00000000000001</v>
      </c>
      <c r="AP21" s="17">
        <f t="shared" si="6"/>
        <v>57.917103700891545</v>
      </c>
      <c r="AQ21" s="19">
        <f t="shared" si="7"/>
        <v>8757.9195573351644</v>
      </c>
      <c r="AR21" s="19">
        <f t="shared" si="8"/>
        <v>-1604.1889994013475</v>
      </c>
      <c r="AS21" s="20">
        <f t="shared" si="9"/>
        <v>373.80113227400216</v>
      </c>
      <c r="AT21" s="21">
        <f t="shared" si="10"/>
        <v>604.33685642480521</v>
      </c>
      <c r="AU21" s="21">
        <f t="shared" si="11"/>
        <v>-259.33515085527387</v>
      </c>
      <c r="AV21" s="21">
        <f t="shared" si="12"/>
        <v>-1292.9533694156751</v>
      </c>
      <c r="AW21" s="21">
        <f t="shared" si="13"/>
        <v>2151.8265447844392</v>
      </c>
      <c r="AX21" s="21">
        <f t="shared" si="14"/>
        <v>-1740.5336911314073</v>
      </c>
      <c r="AY21" s="21">
        <f t="shared" si="15"/>
        <v>-938.38256754470194</v>
      </c>
      <c r="AZ21" s="21">
        <f t="shared" si="16"/>
        <v>563.90358327259162</v>
      </c>
      <c r="BA21" s="21">
        <f t="shared" si="17"/>
        <v>149.07979126870075</v>
      </c>
      <c r="BB21" s="20">
        <f t="shared" si="18"/>
        <v>155.9098610313371</v>
      </c>
      <c r="BC21" s="20">
        <f t="shared" si="19"/>
        <v>108.60039931728338</v>
      </c>
      <c r="BD21" s="20">
        <f t="shared" si="20"/>
        <v>67.860916847711479</v>
      </c>
      <c r="BE21" s="20">
        <f t="shared" si="21"/>
        <v>-42.500505096367817</v>
      </c>
      <c r="BF21" s="20">
        <f t="shared" si="22"/>
        <v>-259.75784303638977</v>
      </c>
      <c r="BG21" s="20">
        <f t="shared" si="23"/>
        <v>138.91034176613857</v>
      </c>
      <c r="BH21" s="16">
        <f t="shared" si="24"/>
        <v>-4.55</v>
      </c>
      <c r="BI21" s="18">
        <f t="shared" si="25"/>
        <v>6616.3938957425962</v>
      </c>
      <c r="BJ21" s="18">
        <f t="shared" si="26"/>
        <v>318.10296209841368</v>
      </c>
      <c r="BK21" s="19">
        <f t="shared" si="27"/>
        <v>717.88507060249799</v>
      </c>
      <c r="BL21" s="18">
        <f t="shared" si="28"/>
        <v>29.718683417144376</v>
      </c>
      <c r="BM21" s="17">
        <f t="shared" si="29"/>
        <v>1.6633521465560435</v>
      </c>
      <c r="BN21" s="17">
        <f t="shared" si="30"/>
        <v>0.55376354907599534</v>
      </c>
      <c r="BO21" s="17">
        <f t="shared" si="31"/>
        <v>5.5376354907599535E-3</v>
      </c>
      <c r="BP21" s="53">
        <f t="shared" si="32"/>
        <v>47.619182321401887</v>
      </c>
    </row>
    <row r="22" spans="1:68" s="8" customFormat="1" ht="16" x14ac:dyDescent="0.2">
      <c r="A22">
        <v>4</v>
      </c>
      <c r="B22">
        <v>1106.82</v>
      </c>
      <c r="C22" s="6">
        <v>99.179899319767003</v>
      </c>
      <c r="D22">
        <v>56.2851</v>
      </c>
      <c r="E22">
        <v>0.9173</v>
      </c>
      <c r="F22">
        <v>16.335999999999999</v>
      </c>
      <c r="G22">
        <v>6.1669999999999998</v>
      </c>
      <c r="H22">
        <v>9.0499999999999997E-2</v>
      </c>
      <c r="I22">
        <v>5.4549000000000003</v>
      </c>
      <c r="J22">
        <v>6.4585999999999997</v>
      </c>
      <c r="K22">
        <v>2.9876</v>
      </c>
      <c r="L22">
        <v>1.0989</v>
      </c>
      <c r="M22">
        <v>0.27960000000000002</v>
      </c>
      <c r="N22">
        <v>3.9245999999999999</v>
      </c>
      <c r="O22">
        <v>0</v>
      </c>
      <c r="P22" s="17">
        <f t="shared" si="0"/>
        <v>96.075500000000005</v>
      </c>
      <c r="Q22" s="17">
        <f t="shared" si="1"/>
        <v>56.285041415761562</v>
      </c>
      <c r="R22" s="17">
        <f t="shared" si="1"/>
        <v>0.91729904523005346</v>
      </c>
      <c r="S22" s="17">
        <f t="shared" si="1"/>
        <v>16.335982996705713</v>
      </c>
      <c r="T22" s="17">
        <f t="shared" si="1"/>
        <v>6.1669935810898719</v>
      </c>
      <c r="U22" s="17">
        <f t="shared" si="1"/>
        <v>9.0499905803248473E-2</v>
      </c>
      <c r="V22" s="17">
        <f t="shared" si="1"/>
        <v>5.4548943222777924</v>
      </c>
      <c r="W22" s="17">
        <f t="shared" si="1"/>
        <v>6.4585932775785704</v>
      </c>
      <c r="X22" s="17">
        <f t="shared" si="1"/>
        <v>2.9875968903622674</v>
      </c>
      <c r="Y22" s="17">
        <f t="shared" si="1"/>
        <v>1.0988988562120414</v>
      </c>
      <c r="Z22" s="17">
        <f t="shared" si="1"/>
        <v>0.27959970897887598</v>
      </c>
      <c r="AA22" s="17">
        <f t="shared" si="2"/>
        <v>3.9245999999999999</v>
      </c>
      <c r="AB22" s="17">
        <f t="shared" si="3"/>
        <v>0</v>
      </c>
      <c r="AC22" s="18">
        <f t="shared" si="4"/>
        <v>54.274825644346997</v>
      </c>
      <c r="AD22" s="18">
        <f t="shared" si="4"/>
        <v>0.66534117031485851</v>
      </c>
      <c r="AE22" s="18">
        <f t="shared" si="4"/>
        <v>9.2829702451816889</v>
      </c>
      <c r="AF22" s="18">
        <f t="shared" si="4"/>
        <v>4.9729974485930626</v>
      </c>
      <c r="AG22" s="18">
        <f t="shared" si="4"/>
        <v>7.3914297825886696E-2</v>
      </c>
      <c r="AH22" s="18">
        <f t="shared" si="4"/>
        <v>7.8424689474652443</v>
      </c>
      <c r="AI22" s="18">
        <f t="shared" si="4"/>
        <v>6.6726976037746013</v>
      </c>
      <c r="AJ22" s="18">
        <f t="shared" si="4"/>
        <v>2.7928135270398902</v>
      </c>
      <c r="AK22" s="18">
        <f t="shared" si="4"/>
        <v>0.67589359517527026</v>
      </c>
      <c r="AL22" s="18">
        <f t="shared" si="4"/>
        <v>0.11413094852622697</v>
      </c>
      <c r="AM22" s="18">
        <f t="shared" si="4"/>
        <v>12.63194657175629</v>
      </c>
      <c r="AN22" s="18">
        <f t="shared" si="4"/>
        <v>0</v>
      </c>
      <c r="AO22" s="18">
        <f t="shared" si="5"/>
        <v>100.00000000000003</v>
      </c>
      <c r="AP22" s="17">
        <f t="shared" si="6"/>
        <v>57.939069010392146</v>
      </c>
      <c r="AQ22" s="19">
        <f t="shared" si="7"/>
        <v>8768.4506236200323</v>
      </c>
      <c r="AR22" s="19">
        <f t="shared" si="8"/>
        <v>-1609.110062299794</v>
      </c>
      <c r="AS22" s="20">
        <f t="shared" si="9"/>
        <v>372.26600958639551</v>
      </c>
      <c r="AT22" s="21">
        <f t="shared" si="10"/>
        <v>593.59647463364433</v>
      </c>
      <c r="AU22" s="21">
        <f t="shared" si="11"/>
        <v>-260.10175259513392</v>
      </c>
      <c r="AV22" s="21">
        <f t="shared" si="12"/>
        <v>-1296.9138291067827</v>
      </c>
      <c r="AW22" s="21">
        <f t="shared" si="13"/>
        <v>2157.6870855900906</v>
      </c>
      <c r="AX22" s="21">
        <f t="shared" si="14"/>
        <v>-1720.7916828670216</v>
      </c>
      <c r="AY22" s="21">
        <f t="shared" si="15"/>
        <v>-942.64358535528083</v>
      </c>
      <c r="AZ22" s="21">
        <f t="shared" si="16"/>
        <v>567.36232618410281</v>
      </c>
      <c r="BA22" s="21">
        <f t="shared" si="17"/>
        <v>149.25577052195425</v>
      </c>
      <c r="BB22" s="20">
        <f t="shared" si="18"/>
        <v>156.38745545160575</v>
      </c>
      <c r="BC22" s="20">
        <f t="shared" si="19"/>
        <v>107.2396473731165</v>
      </c>
      <c r="BD22" s="20">
        <f t="shared" si="20"/>
        <v>68.061515558500929</v>
      </c>
      <c r="BE22" s="20">
        <f t="shared" si="21"/>
        <v>-42.630410532024321</v>
      </c>
      <c r="BF22" s="20">
        <f t="shared" si="22"/>
        <v>-260.0398936920422</v>
      </c>
      <c r="BG22" s="20">
        <f t="shared" si="23"/>
        <v>138.77596634882553</v>
      </c>
      <c r="BH22" s="16">
        <f t="shared" si="24"/>
        <v>-4.55</v>
      </c>
      <c r="BI22" s="18">
        <f t="shared" si="25"/>
        <v>6629.8016073902527</v>
      </c>
      <c r="BJ22" s="18">
        <f t="shared" si="26"/>
        <v>317.05005102993647</v>
      </c>
      <c r="BK22" s="19">
        <f t="shared" si="27"/>
        <v>717.64229316832029</v>
      </c>
      <c r="BL22" s="18">
        <f t="shared" si="28"/>
        <v>29.648552075136848</v>
      </c>
      <c r="BM22" s="17">
        <f t="shared" si="29"/>
        <v>1.6873479901419914</v>
      </c>
      <c r="BN22" s="17">
        <f t="shared" si="30"/>
        <v>0.82010068023299709</v>
      </c>
      <c r="BO22" s="17">
        <f t="shared" si="31"/>
        <v>8.2010068023299701E-3</v>
      </c>
      <c r="BP22" s="53">
        <f t="shared" si="32"/>
        <v>51.134957831560996</v>
      </c>
    </row>
    <row r="23" spans="1:68" s="8" customFormat="1" ht="16" x14ac:dyDescent="0.2">
      <c r="A23">
        <v>5</v>
      </c>
      <c r="B23">
        <v>1103.82</v>
      </c>
      <c r="C23" s="6">
        <v>98.917630535363003</v>
      </c>
      <c r="D23">
        <v>56.329799999999999</v>
      </c>
      <c r="E23">
        <v>0.91979999999999995</v>
      </c>
      <c r="F23">
        <v>16.379300000000001</v>
      </c>
      <c r="G23">
        <v>6.1394000000000002</v>
      </c>
      <c r="H23">
        <v>8.8400000000000006E-2</v>
      </c>
      <c r="I23">
        <v>5.3556999999999997</v>
      </c>
      <c r="J23">
        <v>6.4751000000000003</v>
      </c>
      <c r="K23">
        <v>2.9954999999999998</v>
      </c>
      <c r="L23">
        <v>1.1017999999999999</v>
      </c>
      <c r="M23">
        <v>0.28029999999999999</v>
      </c>
      <c r="N23">
        <v>3.9350000000000001</v>
      </c>
      <c r="O23">
        <v>0</v>
      </c>
      <c r="P23" s="17">
        <f t="shared" si="0"/>
        <v>96.065099999999987</v>
      </c>
      <c r="Q23" s="17">
        <f t="shared" si="1"/>
        <v>56.329741362888299</v>
      </c>
      <c r="R23" s="17">
        <f t="shared" si="1"/>
        <v>0.91979904252428835</v>
      </c>
      <c r="S23" s="17">
        <f t="shared" si="1"/>
        <v>16.379282949791342</v>
      </c>
      <c r="T23" s="17">
        <f t="shared" si="1"/>
        <v>6.139393609125479</v>
      </c>
      <c r="U23" s="17">
        <f t="shared" si="1"/>
        <v>8.8399907979068382E-2</v>
      </c>
      <c r="V23" s="17">
        <f t="shared" si="1"/>
        <v>5.3556944249264307</v>
      </c>
      <c r="W23" s="17">
        <f t="shared" si="1"/>
        <v>6.4750932596749502</v>
      </c>
      <c r="X23" s="17">
        <f t="shared" si="1"/>
        <v>2.995496881802028</v>
      </c>
      <c r="Y23" s="17">
        <f t="shared" si="1"/>
        <v>1.1017988530694289</v>
      </c>
      <c r="Z23" s="17">
        <f t="shared" si="1"/>
        <v>0.28029970821869754</v>
      </c>
      <c r="AA23" s="17">
        <f t="shared" si="2"/>
        <v>3.9350000000000001</v>
      </c>
      <c r="AB23" s="17">
        <f t="shared" si="3"/>
        <v>0</v>
      </c>
      <c r="AC23" s="18">
        <f t="shared" si="4"/>
        <v>54.338084797903399</v>
      </c>
      <c r="AD23" s="18">
        <f t="shared" si="4"/>
        <v>0.66740204411123705</v>
      </c>
      <c r="AE23" s="18">
        <f t="shared" si="4"/>
        <v>9.3110293167246763</v>
      </c>
      <c r="AF23" s="18">
        <f t="shared" si="4"/>
        <v>4.9525781904445401</v>
      </c>
      <c r="AG23" s="18">
        <f t="shared" si="4"/>
        <v>7.2225950234317132E-2</v>
      </c>
      <c r="AH23" s="18">
        <f t="shared" si="4"/>
        <v>7.7027070184209467</v>
      </c>
      <c r="AI23" s="18">
        <f t="shared" si="4"/>
        <v>6.6922269174079796</v>
      </c>
      <c r="AJ23" s="18">
        <f t="shared" si="4"/>
        <v>2.8012375249449297</v>
      </c>
      <c r="AK23" s="18">
        <f t="shared" si="4"/>
        <v>0.67792874463474528</v>
      </c>
      <c r="AL23" s="18">
        <f t="shared" si="4"/>
        <v>0.11445914048246555</v>
      </c>
      <c r="AM23" s="18">
        <f t="shared" si="4"/>
        <v>12.670120354690768</v>
      </c>
      <c r="AN23" s="18">
        <f t="shared" si="4"/>
        <v>0</v>
      </c>
      <c r="AO23" s="18">
        <f t="shared" si="5"/>
        <v>99.999999999999986</v>
      </c>
      <c r="AP23" s="17">
        <f t="shared" si="6"/>
        <v>57.960568362080942</v>
      </c>
      <c r="AQ23" s="19">
        <f t="shared" si="7"/>
        <v>8778.8756999855359</v>
      </c>
      <c r="AR23" s="19">
        <f t="shared" si="8"/>
        <v>-1613.9738217610554</v>
      </c>
      <c r="AS23" s="20">
        <f t="shared" si="9"/>
        <v>370.6950604701662</v>
      </c>
      <c r="AT23" s="21">
        <f t="shared" si="10"/>
        <v>583.01789422428146</v>
      </c>
      <c r="AU23" s="21">
        <f t="shared" si="11"/>
        <v>-260.86300524056304</v>
      </c>
      <c r="AV23" s="21">
        <f t="shared" si="12"/>
        <v>-1300.8317705197694</v>
      </c>
      <c r="AW23" s="21">
        <f t="shared" si="13"/>
        <v>2163.4860058822865</v>
      </c>
      <c r="AX23" s="21">
        <f t="shared" si="14"/>
        <v>-1701.2015626521047</v>
      </c>
      <c r="AY23" s="21">
        <f t="shared" si="15"/>
        <v>-946.86800170546371</v>
      </c>
      <c r="AZ23" s="21">
        <f t="shared" si="16"/>
        <v>570.79318913783766</v>
      </c>
      <c r="BA23" s="21">
        <f t="shared" si="17"/>
        <v>149.42973319423436</v>
      </c>
      <c r="BB23" s="20">
        <f t="shared" si="18"/>
        <v>156.86094099234055</v>
      </c>
      <c r="BC23" s="20">
        <f t="shared" si="19"/>
        <v>105.89289284371038</v>
      </c>
      <c r="BD23" s="20">
        <f t="shared" si="20"/>
        <v>68.260714557561386</v>
      </c>
      <c r="BE23" s="20">
        <f t="shared" si="21"/>
        <v>-42.758953453134204</v>
      </c>
      <c r="BF23" s="20">
        <f t="shared" si="22"/>
        <v>-260.31824776975441</v>
      </c>
      <c r="BG23" s="20">
        <f t="shared" si="23"/>
        <v>138.63988923064062</v>
      </c>
      <c r="BH23" s="16">
        <f t="shared" si="24"/>
        <v>-4.55</v>
      </c>
      <c r="BI23" s="18">
        <f t="shared" si="25"/>
        <v>6643.1296878211497</v>
      </c>
      <c r="BJ23" s="18">
        <f t="shared" si="26"/>
        <v>316.00696959559872</v>
      </c>
      <c r="BK23" s="19">
        <f t="shared" si="27"/>
        <v>717.4045338143992</v>
      </c>
      <c r="BL23" s="18">
        <f t="shared" si="28"/>
        <v>29.57926527963771</v>
      </c>
      <c r="BM23" s="17">
        <f t="shared" si="29"/>
        <v>1.7114148631446913</v>
      </c>
      <c r="BN23" s="17">
        <f t="shared" si="30"/>
        <v>1.0823694646369972</v>
      </c>
      <c r="BO23" s="17">
        <f t="shared" si="31"/>
        <v>1.0823694646369973E-2</v>
      </c>
      <c r="BP23" s="53">
        <f t="shared" si="32"/>
        <v>54.905884012423826</v>
      </c>
    </row>
    <row r="24" spans="1:68" s="8" customFormat="1" ht="16" x14ac:dyDescent="0.2">
      <c r="A24">
        <v>6</v>
      </c>
      <c r="B24">
        <v>1100.82</v>
      </c>
      <c r="C24" s="6">
        <v>98.659332238055001</v>
      </c>
      <c r="D24">
        <v>56.374299999999998</v>
      </c>
      <c r="E24">
        <v>0.92220000000000002</v>
      </c>
      <c r="F24">
        <v>16.4222</v>
      </c>
      <c r="G24">
        <v>6.1113</v>
      </c>
      <c r="H24">
        <v>8.6300000000000002E-2</v>
      </c>
      <c r="I24">
        <v>5.2580999999999998</v>
      </c>
      <c r="J24">
        <v>6.4912999999999998</v>
      </c>
      <c r="K24">
        <v>3.0034000000000001</v>
      </c>
      <c r="L24">
        <v>1.1047</v>
      </c>
      <c r="M24">
        <v>0.28110000000000002</v>
      </c>
      <c r="N24">
        <v>3.9453</v>
      </c>
      <c r="O24">
        <v>0</v>
      </c>
      <c r="P24" s="17">
        <f t="shared" si="0"/>
        <v>96.054899999999975</v>
      </c>
      <c r="Q24" s="17">
        <f t="shared" si="1"/>
        <v>56.374182620667987</v>
      </c>
      <c r="R24" s="17">
        <f t="shared" si="1"/>
        <v>0.9221980798480871</v>
      </c>
      <c r="S24" s="17">
        <f t="shared" si="1"/>
        <v>16.422165806637668</v>
      </c>
      <c r="T24" s="17">
        <f t="shared" si="1"/>
        <v>6.1112872754018808</v>
      </c>
      <c r="U24" s="17">
        <f t="shared" si="1"/>
        <v>8.6299820311092956E-2</v>
      </c>
      <c r="V24" s="17">
        <f t="shared" si="1"/>
        <v>5.2580890518859533</v>
      </c>
      <c r="W24" s="17">
        <f t="shared" si="1"/>
        <v>6.4912864841876896</v>
      </c>
      <c r="X24" s="17">
        <f t="shared" si="1"/>
        <v>3.0033937464928919</v>
      </c>
      <c r="Y24" s="17">
        <f t="shared" si="1"/>
        <v>1.1046976998570612</v>
      </c>
      <c r="Z24" s="17">
        <f t="shared" si="1"/>
        <v>0.281099414709713</v>
      </c>
      <c r="AA24" s="17">
        <f t="shared" si="2"/>
        <v>3.9453</v>
      </c>
      <c r="AB24" s="17">
        <f t="shared" si="3"/>
        <v>0</v>
      </c>
      <c r="AC24" s="18">
        <f t="shared" si="4"/>
        <v>54.400747876855682</v>
      </c>
      <c r="AD24" s="18">
        <f t="shared" si="4"/>
        <v>0.66938632390974262</v>
      </c>
      <c r="AE24" s="18">
        <f t="shared" si="4"/>
        <v>9.3388044932022112</v>
      </c>
      <c r="AF24" s="18">
        <f t="shared" si="4"/>
        <v>4.931699480966615</v>
      </c>
      <c r="AG24" s="18">
        <f t="shared" si="4"/>
        <v>7.0535765674990036E-2</v>
      </c>
      <c r="AH24" s="18">
        <f t="shared" si="4"/>
        <v>7.5650807609275947</v>
      </c>
      <c r="AI24" s="18">
        <f t="shared" si="4"/>
        <v>6.7114050337803484</v>
      </c>
      <c r="AJ24" s="18">
        <f t="shared" si="4"/>
        <v>2.8096445336886084</v>
      </c>
      <c r="AK24" s="18">
        <f t="shared" si="4"/>
        <v>0.67995977993642809</v>
      </c>
      <c r="AL24" s="18">
        <f t="shared" si="4"/>
        <v>0.11482747583470829</v>
      </c>
      <c r="AM24" s="18">
        <f t="shared" si="4"/>
        <v>12.707908475223084</v>
      </c>
      <c r="AN24" s="18">
        <f t="shared" si="4"/>
        <v>0</v>
      </c>
      <c r="AO24" s="18">
        <f t="shared" si="5"/>
        <v>100</v>
      </c>
      <c r="AP24" s="17">
        <f t="shared" si="6"/>
        <v>57.981664375963994</v>
      </c>
      <c r="AQ24" s="19">
        <f t="shared" si="7"/>
        <v>8789.1934184421607</v>
      </c>
      <c r="AR24" s="19">
        <f t="shared" si="8"/>
        <v>-1618.7883708516713</v>
      </c>
      <c r="AS24" s="20">
        <f t="shared" si="9"/>
        <v>369.09373417221644</v>
      </c>
      <c r="AT24" s="21">
        <f t="shared" si="10"/>
        <v>572.60096279460959</v>
      </c>
      <c r="AU24" s="21">
        <f t="shared" si="11"/>
        <v>-261.61056821675794</v>
      </c>
      <c r="AV24" s="21">
        <f t="shared" si="12"/>
        <v>-1304.7158569892952</v>
      </c>
      <c r="AW24" s="21">
        <f t="shared" si="13"/>
        <v>2169.2252537057925</v>
      </c>
      <c r="AX24" s="21">
        <f t="shared" si="14"/>
        <v>-1681.7635831650402</v>
      </c>
      <c r="AY24" s="21">
        <f t="shared" si="15"/>
        <v>-951.06332022521724</v>
      </c>
      <c r="AZ24" s="21">
        <f t="shared" si="16"/>
        <v>574.21346565586748</v>
      </c>
      <c r="BA24" s="21">
        <f t="shared" si="17"/>
        <v>149.60205666135312</v>
      </c>
      <c r="BB24" s="20">
        <f t="shared" si="18"/>
        <v>157.32875964499993</v>
      </c>
      <c r="BC24" s="20">
        <f t="shared" si="19"/>
        <v>104.56006918297575</v>
      </c>
      <c r="BD24" s="20">
        <f t="shared" si="20"/>
        <v>68.456331344559544</v>
      </c>
      <c r="BE24" s="20">
        <f t="shared" si="21"/>
        <v>-42.887237014451699</v>
      </c>
      <c r="BF24" s="20">
        <f t="shared" si="22"/>
        <v>-260.59302517829076</v>
      </c>
      <c r="BG24" s="20">
        <f t="shared" si="23"/>
        <v>138.50184489682374</v>
      </c>
      <c r="BH24" s="16">
        <f t="shared" si="24"/>
        <v>-4.55</v>
      </c>
      <c r="BI24" s="18">
        <f t="shared" si="25"/>
        <v>6656.3851353226646</v>
      </c>
      <c r="BJ24" s="18">
        <f t="shared" si="26"/>
        <v>314.96879953796963</v>
      </c>
      <c r="BK24" s="19">
        <f t="shared" si="27"/>
        <v>717.16729714054759</v>
      </c>
      <c r="BL24" s="18">
        <f t="shared" si="28"/>
        <v>29.510599463760872</v>
      </c>
      <c r="BM24" s="17">
        <f t="shared" si="29"/>
        <v>1.7355312462521848</v>
      </c>
      <c r="BN24" s="17">
        <f t="shared" si="30"/>
        <v>1.3406677619449994</v>
      </c>
      <c r="BO24" s="17">
        <f t="shared" si="31"/>
        <v>1.3406677619449994E-2</v>
      </c>
      <c r="BP24" s="53">
        <f t="shared" si="32"/>
        <v>58.947572181216302</v>
      </c>
    </row>
    <row r="25" spans="1:68" s="8" customFormat="1" ht="16" x14ac:dyDescent="0.2">
      <c r="A25">
        <v>7</v>
      </c>
      <c r="B25">
        <v>1097.82</v>
      </c>
      <c r="C25" s="6">
        <v>98.404909199830001</v>
      </c>
      <c r="D25">
        <v>56.418399999999998</v>
      </c>
      <c r="E25">
        <v>0.92449999999999999</v>
      </c>
      <c r="F25">
        <v>16.464600000000001</v>
      </c>
      <c r="G25">
        <v>6.0826000000000002</v>
      </c>
      <c r="H25">
        <v>8.43E-2</v>
      </c>
      <c r="I25">
        <v>5.1619999999999999</v>
      </c>
      <c r="J25">
        <v>6.5075000000000003</v>
      </c>
      <c r="K25">
        <v>3.0110999999999999</v>
      </c>
      <c r="L25">
        <v>1.1075999999999999</v>
      </c>
      <c r="M25">
        <v>0.28179999999999999</v>
      </c>
      <c r="N25">
        <v>3.9554999999999998</v>
      </c>
      <c r="O25">
        <v>0</v>
      </c>
      <c r="P25" s="17">
        <f t="shared" si="0"/>
        <v>96.04440000000001</v>
      </c>
      <c r="Q25" s="17">
        <f t="shared" si="1"/>
        <v>56.418458741998485</v>
      </c>
      <c r="R25" s="17">
        <f t="shared" si="1"/>
        <v>0.92450096257564196</v>
      </c>
      <c r="S25" s="17">
        <f t="shared" si="1"/>
        <v>16.4646171426965</v>
      </c>
      <c r="T25" s="17">
        <f t="shared" si="1"/>
        <v>6.0826063331126017</v>
      </c>
      <c r="U25" s="17">
        <f t="shared" si="1"/>
        <v>8.4300087771905494E-2</v>
      </c>
      <c r="V25" s="17">
        <f t="shared" si="1"/>
        <v>5.1620053745975811</v>
      </c>
      <c r="W25" s="17">
        <f t="shared" si="1"/>
        <v>6.5075067755121578</v>
      </c>
      <c r="X25" s="17">
        <f t="shared" si="1"/>
        <v>3.0111031351125095</v>
      </c>
      <c r="Y25" s="17">
        <f t="shared" si="1"/>
        <v>1.107601153216637</v>
      </c>
      <c r="Z25" s="17">
        <f t="shared" si="1"/>
        <v>0.28180029340596641</v>
      </c>
      <c r="AA25" s="17">
        <f t="shared" si="2"/>
        <v>3.9554999999999998</v>
      </c>
      <c r="AB25" s="17">
        <f t="shared" si="3"/>
        <v>0</v>
      </c>
      <c r="AC25" s="18">
        <f t="shared" si="4"/>
        <v>54.462847099333295</v>
      </c>
      <c r="AD25" s="18">
        <f t="shared" si="4"/>
        <v>0.67129668101239248</v>
      </c>
      <c r="AE25" s="18">
        <f t="shared" si="4"/>
        <v>9.3662770114159173</v>
      </c>
      <c r="AF25" s="18">
        <f t="shared" si="4"/>
        <v>4.9103011216135899</v>
      </c>
      <c r="AG25" s="18">
        <f t="shared" si="4"/>
        <v>6.8925834224009316E-2</v>
      </c>
      <c r="AH25" s="18">
        <f t="shared" si="4"/>
        <v>7.4294830248203709</v>
      </c>
      <c r="AI25" s="18">
        <f t="shared" si="4"/>
        <v>6.7305694900209945</v>
      </c>
      <c r="AJ25" s="18">
        <f t="shared" si="4"/>
        <v>2.8178589322044356</v>
      </c>
      <c r="AK25" s="18">
        <f t="shared" si="4"/>
        <v>0.68198949482855065</v>
      </c>
      <c r="AL25" s="18">
        <f t="shared" si="4"/>
        <v>0.11515474250828538</v>
      </c>
      <c r="AM25" s="18">
        <f t="shared" si="4"/>
        <v>12.745296568018158</v>
      </c>
      <c r="AN25" s="18">
        <f t="shared" si="4"/>
        <v>0</v>
      </c>
      <c r="AO25" s="18">
        <f t="shared" si="5"/>
        <v>99.999999999999986</v>
      </c>
      <c r="AP25" s="17">
        <f t="shared" si="6"/>
        <v>58.002296427985058</v>
      </c>
      <c r="AQ25" s="19">
        <f t="shared" si="7"/>
        <v>8799.4093473431712</v>
      </c>
      <c r="AR25" s="19">
        <f t="shared" si="8"/>
        <v>-1623.5504571588351</v>
      </c>
      <c r="AS25" s="20">
        <f t="shared" si="9"/>
        <v>367.45775190168865</v>
      </c>
      <c r="AT25" s="21">
        <f t="shared" si="10"/>
        <v>562.33757014865387</v>
      </c>
      <c r="AU25" s="21">
        <f t="shared" si="11"/>
        <v>-262.35759872101835</v>
      </c>
      <c r="AV25" s="21">
        <f t="shared" si="12"/>
        <v>-1308.5501144587156</v>
      </c>
      <c r="AW25" s="21">
        <f t="shared" si="13"/>
        <v>2174.9026868458204</v>
      </c>
      <c r="AX25" s="21">
        <f t="shared" si="14"/>
        <v>-1662.4689484913633</v>
      </c>
      <c r="AY25" s="21">
        <f t="shared" si="15"/>
        <v>-955.21734807853318</v>
      </c>
      <c r="AZ25" s="21">
        <f t="shared" si="16"/>
        <v>577.59328863115354</v>
      </c>
      <c r="BA25" s="21">
        <f t="shared" si="17"/>
        <v>149.77282952316656</v>
      </c>
      <c r="BB25" s="20">
        <f t="shared" si="18"/>
        <v>157.79065844497305</v>
      </c>
      <c r="BC25" s="20">
        <f t="shared" si="19"/>
        <v>103.24046703907432</v>
      </c>
      <c r="BD25" s="20">
        <f t="shared" si="20"/>
        <v>68.651808798214134</v>
      </c>
      <c r="BE25" s="20">
        <f t="shared" si="21"/>
        <v>-43.013137168235403</v>
      </c>
      <c r="BF25" s="20">
        <f t="shared" si="22"/>
        <v>-260.86414930036119</v>
      </c>
      <c r="BG25" s="20">
        <f t="shared" si="23"/>
        <v>138.36185781820095</v>
      </c>
      <c r="BH25" s="16">
        <f t="shared" si="24"/>
        <v>-4.55</v>
      </c>
      <c r="BI25" s="18">
        <f t="shared" si="25"/>
        <v>6669.5561779620211</v>
      </c>
      <c r="BJ25" s="18">
        <f t="shared" si="26"/>
        <v>313.94033515503236</v>
      </c>
      <c r="BK25" s="19">
        <f t="shared" si="27"/>
        <v>716.93466614971635</v>
      </c>
      <c r="BL25" s="18">
        <f t="shared" si="28"/>
        <v>29.442768327513587</v>
      </c>
      <c r="BM25" s="17">
        <f t="shared" si="29"/>
        <v>1.7597152329591736</v>
      </c>
      <c r="BN25" s="17">
        <f t="shared" si="30"/>
        <v>1.5950908001699986</v>
      </c>
      <c r="BO25" s="17">
        <f t="shared" si="31"/>
        <v>1.5950908001699987E-2</v>
      </c>
      <c r="BP25" s="53">
        <f t="shared" si="32"/>
        <v>63.281910317699456</v>
      </c>
    </row>
    <row r="26" spans="1:68" s="8" customFormat="1" ht="16" x14ac:dyDescent="0.2">
      <c r="A26">
        <v>8</v>
      </c>
      <c r="B26">
        <v>1094.82</v>
      </c>
      <c r="C26" s="6">
        <v>98.154268759169994</v>
      </c>
      <c r="D26">
        <v>56.462299999999999</v>
      </c>
      <c r="E26">
        <v>0.92689999999999995</v>
      </c>
      <c r="F26">
        <v>16.506699999999999</v>
      </c>
      <c r="G26">
        <v>6.0534999999999997</v>
      </c>
      <c r="H26">
        <v>8.2299999999999998E-2</v>
      </c>
      <c r="I26">
        <v>5.0675999999999997</v>
      </c>
      <c r="J26">
        <v>6.5233999999999996</v>
      </c>
      <c r="K26">
        <v>3.0188000000000001</v>
      </c>
      <c r="L26">
        <v>1.1104000000000001</v>
      </c>
      <c r="M26">
        <v>0.28249999999999997</v>
      </c>
      <c r="N26">
        <v>3.9655999999999998</v>
      </c>
      <c r="O26">
        <v>0</v>
      </c>
      <c r="P26" s="17">
        <f t="shared" si="0"/>
        <v>96.034399999999991</v>
      </c>
      <c r="Q26" s="17">
        <f t="shared" si="1"/>
        <v>56.462300000000013</v>
      </c>
      <c r="R26" s="17">
        <f t="shared" si="1"/>
        <v>0.92690000000000006</v>
      </c>
      <c r="S26" s="17">
        <f t="shared" si="1"/>
        <v>16.506700000000002</v>
      </c>
      <c r="T26" s="17">
        <f t="shared" si="1"/>
        <v>6.0535000000000005</v>
      </c>
      <c r="U26" s="17">
        <f t="shared" si="1"/>
        <v>8.2300000000000012E-2</v>
      </c>
      <c r="V26" s="17">
        <f t="shared" si="1"/>
        <v>5.0676000000000005</v>
      </c>
      <c r="W26" s="17">
        <f t="shared" si="1"/>
        <v>6.5233999999999996</v>
      </c>
      <c r="X26" s="17">
        <f t="shared" si="1"/>
        <v>3.0188000000000006</v>
      </c>
      <c r="Y26" s="17">
        <f t="shared" si="1"/>
        <v>1.1104000000000003</v>
      </c>
      <c r="Z26" s="17">
        <f t="shared" si="1"/>
        <v>0.28249999999999997</v>
      </c>
      <c r="AA26" s="17">
        <f t="shared" si="2"/>
        <v>3.9655999999999998</v>
      </c>
      <c r="AB26" s="17">
        <f t="shared" si="3"/>
        <v>0</v>
      </c>
      <c r="AC26" s="18">
        <f t="shared" si="4"/>
        <v>54.52414780837114</v>
      </c>
      <c r="AD26" s="18">
        <f t="shared" si="4"/>
        <v>0.67327302204044537</v>
      </c>
      <c r="AE26" s="18">
        <f t="shared" si="4"/>
        <v>9.393486558036356</v>
      </c>
      <c r="AF26" s="18">
        <f t="shared" si="4"/>
        <v>4.8885060951381218</v>
      </c>
      <c r="AG26" s="18">
        <f t="shared" si="4"/>
        <v>6.7313944109264931E-2</v>
      </c>
      <c r="AH26" s="18">
        <f t="shared" si="4"/>
        <v>7.2961485566470765</v>
      </c>
      <c r="AI26" s="18">
        <f t="shared" si="4"/>
        <v>6.7493568565884763</v>
      </c>
      <c r="AJ26" s="18">
        <f t="shared" si="4"/>
        <v>2.8260455412461774</v>
      </c>
      <c r="AK26" s="18">
        <f t="shared" si="4"/>
        <v>0.68395091840110844</v>
      </c>
      <c r="AL26" s="18">
        <f t="shared" si="4"/>
        <v>0.11548086758707186</v>
      </c>
      <c r="AM26" s="18">
        <f t="shared" si="4"/>
        <v>12.782289831834765</v>
      </c>
      <c r="AN26" s="18">
        <f t="shared" si="4"/>
        <v>0</v>
      </c>
      <c r="AO26" s="18">
        <f t="shared" si="5"/>
        <v>100</v>
      </c>
      <c r="AP26" s="17">
        <f t="shared" si="6"/>
        <v>58.0224932577309</v>
      </c>
      <c r="AQ26" s="19">
        <f t="shared" si="7"/>
        <v>8809.508364533689</v>
      </c>
      <c r="AR26" s="19">
        <f t="shared" si="8"/>
        <v>-1628.2669599700221</v>
      </c>
      <c r="AS26" s="20">
        <f t="shared" si="9"/>
        <v>365.79293440996952</v>
      </c>
      <c r="AT26" s="21">
        <f t="shared" si="10"/>
        <v>552.24548425261719</v>
      </c>
      <c r="AU26" s="21">
        <f t="shared" si="11"/>
        <v>-263.08993026981881</v>
      </c>
      <c r="AV26" s="21">
        <f t="shared" si="12"/>
        <v>-1312.3488381686457</v>
      </c>
      <c r="AW26" s="21">
        <f t="shared" si="13"/>
        <v>2180.5191339515864</v>
      </c>
      <c r="AX26" s="21">
        <f t="shared" si="14"/>
        <v>-1643.3532718102342</v>
      </c>
      <c r="AY26" s="21">
        <f t="shared" si="15"/>
        <v>-959.33565214315411</v>
      </c>
      <c r="AZ26" s="21">
        <f t="shared" si="16"/>
        <v>580.95086239040393</v>
      </c>
      <c r="BA26" s="21">
        <f t="shared" si="17"/>
        <v>149.94140647302063</v>
      </c>
      <c r="BB26" s="20">
        <f t="shared" si="18"/>
        <v>158.24946059880733</v>
      </c>
      <c r="BC26" s="20">
        <f t="shared" si="19"/>
        <v>101.93637871784195</v>
      </c>
      <c r="BD26" s="20">
        <f t="shared" si="20"/>
        <v>68.843439937202447</v>
      </c>
      <c r="BE26" s="20">
        <f t="shared" si="21"/>
        <v>-43.137856489065136</v>
      </c>
      <c r="BF26" s="20">
        <f t="shared" si="22"/>
        <v>-261.13168541075794</v>
      </c>
      <c r="BG26" s="20">
        <f t="shared" si="23"/>
        <v>138.22048773368283</v>
      </c>
      <c r="BH26" s="16">
        <f t="shared" si="24"/>
        <v>-4.55</v>
      </c>
      <c r="BI26" s="18">
        <f t="shared" si="25"/>
        <v>6682.6221271763916</v>
      </c>
      <c r="BJ26" s="18">
        <f t="shared" si="26"/>
        <v>312.92163156073207</v>
      </c>
      <c r="BK26" s="19">
        <f t="shared" si="27"/>
        <v>716.70544589163183</v>
      </c>
      <c r="BL26" s="18">
        <f t="shared" si="28"/>
        <v>29.375806331320799</v>
      </c>
      <c r="BM26" s="17">
        <f t="shared" si="29"/>
        <v>1.7839485914394517</v>
      </c>
      <c r="BN26" s="17">
        <f t="shared" si="30"/>
        <v>1.8457312408300055</v>
      </c>
      <c r="BO26" s="17">
        <f t="shared" si="31"/>
        <v>1.8457312408300054E-2</v>
      </c>
      <c r="BP26" s="53">
        <f t="shared" si="32"/>
        <v>67.927251917738602</v>
      </c>
    </row>
    <row r="27" spans="1:68" s="8" customFormat="1" ht="16" x14ac:dyDescent="0.2">
      <c r="A27">
        <v>9</v>
      </c>
      <c r="B27">
        <v>1091.82</v>
      </c>
      <c r="C27" s="6">
        <v>97.907320758948998</v>
      </c>
      <c r="D27">
        <v>56.505899999999997</v>
      </c>
      <c r="E27">
        <v>0.92920000000000003</v>
      </c>
      <c r="F27">
        <v>16.548300000000001</v>
      </c>
      <c r="G27">
        <v>6.0236999999999998</v>
      </c>
      <c r="H27">
        <v>8.0399999999999999E-2</v>
      </c>
      <c r="I27">
        <v>4.9747000000000003</v>
      </c>
      <c r="J27">
        <v>6.5392000000000001</v>
      </c>
      <c r="K27">
        <v>3.0264000000000002</v>
      </c>
      <c r="L27">
        <v>1.1132</v>
      </c>
      <c r="M27">
        <v>0.28320000000000001</v>
      </c>
      <c r="N27">
        <v>3.9756</v>
      </c>
      <c r="O27">
        <v>0</v>
      </c>
      <c r="P27" s="17">
        <f t="shared" si="0"/>
        <v>96.024199999999993</v>
      </c>
      <c r="Q27" s="17">
        <f t="shared" si="1"/>
        <v>56.506017690957073</v>
      </c>
      <c r="R27" s="17">
        <f t="shared" si="1"/>
        <v>0.92920193534546502</v>
      </c>
      <c r="S27" s="17">
        <f t="shared" si="1"/>
        <v>16.548334466936463</v>
      </c>
      <c r="T27" s="17">
        <f t="shared" si="1"/>
        <v>6.0237125462123089</v>
      </c>
      <c r="U27" s="17">
        <f t="shared" si="1"/>
        <v>8.0400167457786692E-2</v>
      </c>
      <c r="V27" s="17">
        <f t="shared" si="1"/>
        <v>4.9747103613464114</v>
      </c>
      <c r="W27" s="17">
        <f t="shared" si="1"/>
        <v>6.539213619899984</v>
      </c>
      <c r="X27" s="17">
        <f t="shared" si="1"/>
        <v>3.0264063034110156</v>
      </c>
      <c r="Y27" s="17">
        <f t="shared" si="1"/>
        <v>1.1132023185821909</v>
      </c>
      <c r="Z27" s="17">
        <f t="shared" si="1"/>
        <v>0.2832005898513083</v>
      </c>
      <c r="AA27" s="17">
        <f t="shared" si="2"/>
        <v>3.9756</v>
      </c>
      <c r="AB27" s="17">
        <f t="shared" si="3"/>
        <v>0</v>
      </c>
      <c r="AC27" s="18">
        <f t="shared" si="4"/>
        <v>54.584944706498945</v>
      </c>
      <c r="AD27" s="18">
        <f t="shared" si="4"/>
        <v>0.67517489970590971</v>
      </c>
      <c r="AE27" s="18">
        <f t="shared" si="4"/>
        <v>9.4203860871170466</v>
      </c>
      <c r="AF27" s="18">
        <f t="shared" si="4"/>
        <v>4.8661075748741753</v>
      </c>
      <c r="AG27" s="18">
        <f t="shared" si="4"/>
        <v>6.5782444542999446E-2</v>
      </c>
      <c r="AH27" s="18">
        <f t="shared" si="4"/>
        <v>7.1648481945175266</v>
      </c>
      <c r="AI27" s="18">
        <f t="shared" si="4"/>
        <v>6.7680219583619392</v>
      </c>
      <c r="AJ27" s="18">
        <f t="shared" si="4"/>
        <v>2.8341308667818503</v>
      </c>
      <c r="AK27" s="18">
        <f t="shared" si="4"/>
        <v>0.68591048008339928</v>
      </c>
      <c r="AL27" s="18">
        <f t="shared" si="4"/>
        <v>0.11580667481401323</v>
      </c>
      <c r="AM27" s="18">
        <f t="shared" si="4"/>
        <v>12.818886112702197</v>
      </c>
      <c r="AN27" s="18">
        <f t="shared" si="4"/>
        <v>0</v>
      </c>
      <c r="AO27" s="18">
        <f t="shared" si="5"/>
        <v>100.00000000000001</v>
      </c>
      <c r="AP27" s="17">
        <f t="shared" si="6"/>
        <v>58.042249953403832</v>
      </c>
      <c r="AQ27" s="19">
        <f t="shared" si="7"/>
        <v>8819.5150891502944</v>
      </c>
      <c r="AR27" s="19">
        <f t="shared" si="8"/>
        <v>-1632.9297243408689</v>
      </c>
      <c r="AS27" s="20">
        <f t="shared" si="9"/>
        <v>364.09036255489559</v>
      </c>
      <c r="AT27" s="21">
        <f t="shared" si="10"/>
        <v>542.30735984303158</v>
      </c>
      <c r="AU27" s="21">
        <f t="shared" si="11"/>
        <v>-263.81749593694838</v>
      </c>
      <c r="AV27" s="21">
        <f t="shared" si="12"/>
        <v>-1316.1056676350186</v>
      </c>
      <c r="AW27" s="21">
        <f t="shared" si="13"/>
        <v>2186.0743063240352</v>
      </c>
      <c r="AX27" s="21">
        <f t="shared" si="14"/>
        <v>-1624.3752973291625</v>
      </c>
      <c r="AY27" s="21">
        <f t="shared" si="15"/>
        <v>-963.41904516170564</v>
      </c>
      <c r="AZ27" s="21">
        <f t="shared" si="16"/>
        <v>584.28181710011791</v>
      </c>
      <c r="BA27" s="21">
        <f t="shared" si="17"/>
        <v>150.10859794287211</v>
      </c>
      <c r="BB27" s="20">
        <f t="shared" si="18"/>
        <v>158.70221871285688</v>
      </c>
      <c r="BC27" s="20">
        <f t="shared" si="19"/>
        <v>100.64486193993672</v>
      </c>
      <c r="BD27" s="20">
        <f t="shared" si="20"/>
        <v>69.033823975291781</v>
      </c>
      <c r="BE27" s="20">
        <f t="shared" si="21"/>
        <v>-43.261308152973911</v>
      </c>
      <c r="BF27" s="20">
        <f t="shared" si="22"/>
        <v>-261.39564488404579</v>
      </c>
      <c r="BG27" s="20">
        <f t="shared" si="23"/>
        <v>138.07703881700877</v>
      </c>
      <c r="BH27" s="16">
        <f t="shared" si="24"/>
        <v>-4.55</v>
      </c>
      <c r="BI27" s="18">
        <f t="shared" si="25"/>
        <v>6695.6217045686708</v>
      </c>
      <c r="BJ27" s="18">
        <f t="shared" si="26"/>
        <v>311.90958835094659</v>
      </c>
      <c r="BK27" s="19">
        <f t="shared" si="27"/>
        <v>716.47887563606264</v>
      </c>
      <c r="BL27" s="18">
        <f t="shared" si="28"/>
        <v>29.309504612544213</v>
      </c>
      <c r="BM27" s="17">
        <f t="shared" si="29"/>
        <v>1.8082503249586397</v>
      </c>
      <c r="BN27" s="17">
        <f t="shared" si="30"/>
        <v>2.0926792410510018</v>
      </c>
      <c r="BO27" s="17">
        <f t="shared" si="31"/>
        <v>2.0926792410510018E-2</v>
      </c>
      <c r="BP27" s="53">
        <f t="shared" si="32"/>
        <v>72.908920451212751</v>
      </c>
    </row>
    <row r="28" spans="1:68" s="8" customFormat="1" ht="16" x14ac:dyDescent="0.2">
      <c r="A28">
        <v>10</v>
      </c>
      <c r="B28">
        <v>1088.82</v>
      </c>
      <c r="C28" s="6">
        <v>97.663977487476998</v>
      </c>
      <c r="D28">
        <v>56.549199999999999</v>
      </c>
      <c r="E28">
        <v>0.93159999999999998</v>
      </c>
      <c r="F28">
        <v>16.589500000000001</v>
      </c>
      <c r="G28">
        <v>5.9935</v>
      </c>
      <c r="H28">
        <v>7.85E-2</v>
      </c>
      <c r="I28">
        <v>4.8833000000000002</v>
      </c>
      <c r="J28">
        <v>6.5548999999999999</v>
      </c>
      <c r="K28">
        <v>3.0339999999999998</v>
      </c>
      <c r="L28">
        <v>1.1160000000000001</v>
      </c>
      <c r="M28">
        <v>0.28389999999999999</v>
      </c>
      <c r="N28">
        <v>3.9855</v>
      </c>
      <c r="O28">
        <v>0</v>
      </c>
      <c r="P28" s="17">
        <f t="shared" si="0"/>
        <v>96.014400000000023</v>
      </c>
      <c r="Q28" s="17">
        <f t="shared" si="1"/>
        <v>56.549258896582167</v>
      </c>
      <c r="R28" s="17">
        <f t="shared" si="1"/>
        <v>0.93160097027112565</v>
      </c>
      <c r="S28" s="17">
        <f t="shared" si="1"/>
        <v>16.589517278137443</v>
      </c>
      <c r="T28" s="17">
        <f t="shared" si="1"/>
        <v>5.9935062422928214</v>
      </c>
      <c r="U28" s="17">
        <f t="shared" si="1"/>
        <v>7.8500081758569526E-2</v>
      </c>
      <c r="V28" s="17">
        <f t="shared" si="1"/>
        <v>4.8833050860079315</v>
      </c>
      <c r="W28" s="17">
        <f t="shared" si="1"/>
        <v>6.5549068269967812</v>
      </c>
      <c r="X28" s="17">
        <f t="shared" si="1"/>
        <v>3.0340031599426744</v>
      </c>
      <c r="Y28" s="17">
        <f t="shared" si="1"/>
        <v>1.1160011623256509</v>
      </c>
      <c r="Z28" s="17">
        <f t="shared" si="1"/>
        <v>0.28390029568481384</v>
      </c>
      <c r="AA28" s="17">
        <f t="shared" si="2"/>
        <v>3.9855</v>
      </c>
      <c r="AB28" s="17">
        <f t="shared" si="3"/>
        <v>0</v>
      </c>
      <c r="AC28" s="18">
        <f t="shared" si="4"/>
        <v>54.644943192868617</v>
      </c>
      <c r="AD28" s="18">
        <f t="shared" si="4"/>
        <v>0.67714395009562123</v>
      </c>
      <c r="AE28" s="18">
        <f t="shared" si="4"/>
        <v>9.4469811537330273</v>
      </c>
      <c r="AF28" s="18">
        <f t="shared" si="4"/>
        <v>4.8433216970505732</v>
      </c>
      <c r="AG28" s="18">
        <f t="shared" si="4"/>
        <v>6.4249248401648223E-2</v>
      </c>
      <c r="AH28" s="18">
        <f t="shared" si="4"/>
        <v>7.035548129101926</v>
      </c>
      <c r="AI28" s="18">
        <f t="shared" si="4"/>
        <v>6.7865279897699731</v>
      </c>
      <c r="AJ28" s="18">
        <f t="shared" si="4"/>
        <v>2.8421931179800377</v>
      </c>
      <c r="AK28" s="18">
        <f t="shared" si="4"/>
        <v>0.6878644592316151</v>
      </c>
      <c r="AL28" s="18">
        <f t="shared" si="4"/>
        <v>0.11613153610343199</v>
      </c>
      <c r="AM28" s="18">
        <f t="shared" si="4"/>
        <v>12.855095525663517</v>
      </c>
      <c r="AN28" s="18">
        <f t="shared" si="4"/>
        <v>0</v>
      </c>
      <c r="AO28" s="18">
        <f t="shared" si="5"/>
        <v>100</v>
      </c>
      <c r="AP28" s="17">
        <f t="shared" si="6"/>
        <v>58.061617000995852</v>
      </c>
      <c r="AQ28" s="19">
        <f t="shared" si="7"/>
        <v>8829.4051080170921</v>
      </c>
      <c r="AR28" s="19">
        <f t="shared" si="8"/>
        <v>-1637.5397131880829</v>
      </c>
      <c r="AS28" s="20">
        <f t="shared" si="9"/>
        <v>362.35965999460927</v>
      </c>
      <c r="AT28" s="21">
        <f t="shared" si="10"/>
        <v>532.52063789172473</v>
      </c>
      <c r="AU28" s="21">
        <f t="shared" si="11"/>
        <v>-264.53886104123353</v>
      </c>
      <c r="AV28" s="21">
        <f t="shared" si="12"/>
        <v>-1319.82802915755</v>
      </c>
      <c r="AW28" s="21">
        <f t="shared" si="13"/>
        <v>2191.5697766494477</v>
      </c>
      <c r="AX28" s="21">
        <f t="shared" si="14"/>
        <v>-1605.5454063091177</v>
      </c>
      <c r="AY28" s="21">
        <f t="shared" si="15"/>
        <v>-967.47007936769182</v>
      </c>
      <c r="AZ28" s="21">
        <f t="shared" si="16"/>
        <v>587.59858604986312</v>
      </c>
      <c r="BA28" s="21">
        <f t="shared" si="17"/>
        <v>150.27359378038869</v>
      </c>
      <c r="BB28" s="20">
        <f t="shared" si="18"/>
        <v>159.15124663218634</v>
      </c>
      <c r="BC28" s="20">
        <f t="shared" si="19"/>
        <v>99.36675070029051</v>
      </c>
      <c r="BD28" s="20">
        <f t="shared" si="20"/>
        <v>69.222585495653718</v>
      </c>
      <c r="BE28" s="20">
        <f t="shared" si="21"/>
        <v>-43.38440762393121</v>
      </c>
      <c r="BF28" s="20">
        <f t="shared" si="22"/>
        <v>-261.6561268826319</v>
      </c>
      <c r="BG28" s="20">
        <f t="shared" si="23"/>
        <v>137.93266028295969</v>
      </c>
      <c r="BH28" s="16">
        <f t="shared" si="24"/>
        <v>-4.55</v>
      </c>
      <c r="BI28" s="18">
        <f t="shared" si="25"/>
        <v>6708.5316795390618</v>
      </c>
      <c r="BJ28" s="18">
        <f t="shared" si="26"/>
        <v>310.90630238491576</v>
      </c>
      <c r="BK28" s="19">
        <f t="shared" si="27"/>
        <v>716.25564858062944</v>
      </c>
      <c r="BL28" s="18">
        <f t="shared" si="28"/>
        <v>29.24398693438615</v>
      </c>
      <c r="BM28" s="17">
        <f t="shared" si="29"/>
        <v>1.8326119147308146</v>
      </c>
      <c r="BN28" s="17">
        <f t="shared" si="30"/>
        <v>2.3360225125230016</v>
      </c>
      <c r="BO28" s="17">
        <f t="shared" si="31"/>
        <v>2.3360225125230016E-2</v>
      </c>
      <c r="BP28" s="53">
        <f t="shared" si="32"/>
        <v>78.249796349441638</v>
      </c>
    </row>
    <row r="29" spans="1:68" s="8" customFormat="1" ht="16" x14ac:dyDescent="0.2">
      <c r="A29">
        <v>11</v>
      </c>
      <c r="B29">
        <v>1085.82</v>
      </c>
      <c r="C29" s="6">
        <v>97.424153622464004</v>
      </c>
      <c r="D29">
        <v>56.592300000000002</v>
      </c>
      <c r="E29">
        <v>0.93389999999999995</v>
      </c>
      <c r="F29">
        <v>16.630400000000002</v>
      </c>
      <c r="G29">
        <v>5.9627999999999997</v>
      </c>
      <c r="H29">
        <v>7.6700000000000004E-2</v>
      </c>
      <c r="I29">
        <v>4.7934999999999999</v>
      </c>
      <c r="J29">
        <v>6.5704000000000002</v>
      </c>
      <c r="K29">
        <v>3.0413999999999999</v>
      </c>
      <c r="L29">
        <v>1.1187</v>
      </c>
      <c r="M29">
        <v>0.28460000000000002</v>
      </c>
      <c r="N29">
        <v>3.9952999999999999</v>
      </c>
      <c r="O29">
        <v>0</v>
      </c>
      <c r="P29" s="17">
        <f t="shared" si="0"/>
        <v>96.0047</v>
      </c>
      <c r="Q29" s="17">
        <f t="shared" si="1"/>
        <v>56.592300000000002</v>
      </c>
      <c r="R29" s="17">
        <f t="shared" si="1"/>
        <v>0.93389999999999995</v>
      </c>
      <c r="S29" s="17">
        <f t="shared" si="1"/>
        <v>16.630400000000002</v>
      </c>
      <c r="T29" s="17">
        <f t="shared" si="1"/>
        <v>5.9627999999999997</v>
      </c>
      <c r="U29" s="17">
        <f t="shared" si="1"/>
        <v>7.6700000000000004E-2</v>
      </c>
      <c r="V29" s="17">
        <f t="shared" si="1"/>
        <v>4.7934999999999999</v>
      </c>
      <c r="W29" s="17">
        <f t="shared" si="1"/>
        <v>6.5704000000000002</v>
      </c>
      <c r="X29" s="17">
        <f t="shared" si="1"/>
        <v>3.0414000000000003</v>
      </c>
      <c r="Y29" s="17">
        <f t="shared" si="1"/>
        <v>1.1187</v>
      </c>
      <c r="Z29" s="17">
        <f t="shared" si="1"/>
        <v>0.28460000000000002</v>
      </c>
      <c r="AA29" s="17">
        <f t="shared" si="2"/>
        <v>3.9952999999999999</v>
      </c>
      <c r="AB29" s="17">
        <f t="shared" si="3"/>
        <v>0</v>
      </c>
      <c r="AC29" s="18">
        <f t="shared" si="4"/>
        <v>54.704368199354207</v>
      </c>
      <c r="AD29" s="18">
        <f t="shared" si="4"/>
        <v>0.67903638617623741</v>
      </c>
      <c r="AE29" s="18">
        <f t="shared" si="4"/>
        <v>9.4733502789298516</v>
      </c>
      <c r="AF29" s="18">
        <f t="shared" si="4"/>
        <v>4.8200794596557506</v>
      </c>
      <c r="AG29" s="18">
        <f t="shared" si="4"/>
        <v>6.2796423139269267E-2</v>
      </c>
      <c r="AH29" s="18">
        <f t="shared" si="4"/>
        <v>6.9084149120595235</v>
      </c>
      <c r="AI29" s="18">
        <f t="shared" si="4"/>
        <v>6.804786945980605</v>
      </c>
      <c r="AJ29" s="18">
        <f t="shared" si="4"/>
        <v>2.8500514302169595</v>
      </c>
      <c r="AK29" s="18">
        <f t="shared" si="4"/>
        <v>0.68975278495156955</v>
      </c>
      <c r="AL29" s="18">
        <f t="shared" si="4"/>
        <v>0.11645571931108047</v>
      </c>
      <c r="AM29" s="18">
        <f t="shared" si="4"/>
        <v>12.890907460224971</v>
      </c>
      <c r="AN29" s="18">
        <f t="shared" si="4"/>
        <v>0</v>
      </c>
      <c r="AO29" s="18">
        <f t="shared" si="5"/>
        <v>100.00000000000003</v>
      </c>
      <c r="AP29" s="17">
        <f t="shared" si="6"/>
        <v>58.080550945238087</v>
      </c>
      <c r="AQ29" s="19">
        <f t="shared" si="7"/>
        <v>8839.1913718506585</v>
      </c>
      <c r="AR29" s="19">
        <f t="shared" si="8"/>
        <v>-1642.1105373497005</v>
      </c>
      <c r="AS29" s="20">
        <f t="shared" si="9"/>
        <v>360.60178845991294</v>
      </c>
      <c r="AT29" s="21">
        <f t="shared" si="10"/>
        <v>522.89792469378528</v>
      </c>
      <c r="AU29" s="21">
        <f t="shared" si="11"/>
        <v>-265.25059515432395</v>
      </c>
      <c r="AV29" s="21">
        <f t="shared" si="12"/>
        <v>-1323.4998235083576</v>
      </c>
      <c r="AW29" s="21">
        <f t="shared" si="13"/>
        <v>2197.0039711453774</v>
      </c>
      <c r="AX29" s="21">
        <f t="shared" si="14"/>
        <v>-1586.8916436852801</v>
      </c>
      <c r="AY29" s="21">
        <f t="shared" si="15"/>
        <v>-971.47604165118128</v>
      </c>
      <c r="AZ29" s="21">
        <f t="shared" si="16"/>
        <v>590.8656484895622</v>
      </c>
      <c r="BA29" s="21">
        <f t="shared" si="17"/>
        <v>150.43701254822406</v>
      </c>
      <c r="BB29" s="20">
        <f t="shared" si="18"/>
        <v>159.59551837546772</v>
      </c>
      <c r="BC29" s="20">
        <f t="shared" si="19"/>
        <v>98.103539413189807</v>
      </c>
      <c r="BD29" s="20">
        <f t="shared" si="20"/>
        <v>69.408826849002168</v>
      </c>
      <c r="BE29" s="20">
        <f t="shared" si="21"/>
        <v>-43.50419380442122</v>
      </c>
      <c r="BF29" s="20">
        <f t="shared" si="22"/>
        <v>-261.91308079037685</v>
      </c>
      <c r="BG29" s="20">
        <f t="shared" si="23"/>
        <v>137.78616850170582</v>
      </c>
      <c r="BH29" s="16">
        <f t="shared" si="24"/>
        <v>-4.55</v>
      </c>
      <c r="BI29" s="18">
        <f t="shared" si="25"/>
        <v>6721.3320632904524</v>
      </c>
      <c r="BJ29" s="18">
        <f t="shared" si="26"/>
        <v>309.91379109279148</v>
      </c>
      <c r="BK29" s="19">
        <f t="shared" si="27"/>
        <v>716.03657437318134</v>
      </c>
      <c r="BL29" s="18">
        <f t="shared" si="28"/>
        <v>29.179365930067885</v>
      </c>
      <c r="BM29" s="17">
        <f t="shared" si="29"/>
        <v>1.857027579858662</v>
      </c>
      <c r="BN29" s="17">
        <f t="shared" si="30"/>
        <v>2.5758463775359957</v>
      </c>
      <c r="BO29" s="17">
        <f t="shared" si="31"/>
        <v>2.5758463775359956E-2</v>
      </c>
      <c r="BP29" s="53">
        <f t="shared" si="32"/>
        <v>83.974636373516063</v>
      </c>
    </row>
    <row r="30" spans="1:68" s="8" customFormat="1" ht="16" x14ac:dyDescent="0.2">
      <c r="A30">
        <v>12</v>
      </c>
      <c r="B30">
        <v>1082.82</v>
      </c>
      <c r="C30" s="6">
        <v>97.187766177813003</v>
      </c>
      <c r="D30">
        <v>56.635100000000001</v>
      </c>
      <c r="E30">
        <v>0.93610000000000004</v>
      </c>
      <c r="F30">
        <v>16.6708</v>
      </c>
      <c r="G30">
        <v>5.9314999999999998</v>
      </c>
      <c r="H30">
        <v>7.4899999999999994E-2</v>
      </c>
      <c r="I30">
        <v>4.7050999999999998</v>
      </c>
      <c r="J30">
        <v>6.5857999999999999</v>
      </c>
      <c r="K30">
        <v>3.0488</v>
      </c>
      <c r="L30">
        <v>1.1214</v>
      </c>
      <c r="M30">
        <v>0.2853</v>
      </c>
      <c r="N30">
        <v>4.0049999999999999</v>
      </c>
      <c r="O30">
        <v>0</v>
      </c>
      <c r="P30" s="17">
        <f t="shared" si="0"/>
        <v>95.994800000000012</v>
      </c>
      <c r="Q30" s="17">
        <f t="shared" si="1"/>
        <v>56.63521799618313</v>
      </c>
      <c r="R30" s="17">
        <f t="shared" si="1"/>
        <v>0.93610195031397525</v>
      </c>
      <c r="S30" s="17">
        <f t="shared" si="1"/>
        <v>16.670834732714688</v>
      </c>
      <c r="T30" s="17">
        <f t="shared" si="1"/>
        <v>5.9315123579610551</v>
      </c>
      <c r="U30" s="17">
        <f t="shared" si="1"/>
        <v>7.4900156050119363E-2</v>
      </c>
      <c r="V30" s="17">
        <f t="shared" si="1"/>
        <v>4.705109802822653</v>
      </c>
      <c r="W30" s="17">
        <f t="shared" si="1"/>
        <v>6.5858137211598953</v>
      </c>
      <c r="X30" s="17">
        <f t="shared" si="1"/>
        <v>3.0488063520107334</v>
      </c>
      <c r="Y30" s="17">
        <f t="shared" si="1"/>
        <v>1.1214023363765535</v>
      </c>
      <c r="Z30" s="17">
        <f t="shared" si="1"/>
        <v>0.28530059440719702</v>
      </c>
      <c r="AA30" s="17">
        <f t="shared" si="2"/>
        <v>4.0049999999999999</v>
      </c>
      <c r="AB30" s="17">
        <f t="shared" si="3"/>
        <v>0</v>
      </c>
      <c r="AC30" s="18">
        <f t="shared" si="4"/>
        <v>54.763312443579686</v>
      </c>
      <c r="AD30" s="18">
        <f t="shared" si="4"/>
        <v>0.6808544684835961</v>
      </c>
      <c r="AE30" s="18">
        <f t="shared" si="4"/>
        <v>9.4994118609818976</v>
      </c>
      <c r="AF30" s="18">
        <f t="shared" si="4"/>
        <v>4.7963168497804221</v>
      </c>
      <c r="AG30" s="18">
        <f t="shared" si="4"/>
        <v>6.1342396189996908E-2</v>
      </c>
      <c r="AH30" s="18">
        <f t="shared" si="4"/>
        <v>6.7831889545907567</v>
      </c>
      <c r="AI30" s="18">
        <f t="shared" si="4"/>
        <v>6.8229256044731343</v>
      </c>
      <c r="AJ30" s="18">
        <f t="shared" si="4"/>
        <v>2.8579028854517006</v>
      </c>
      <c r="AK30" s="18">
        <f t="shared" si="4"/>
        <v>0.69163944245896047</v>
      </c>
      <c r="AL30" s="18">
        <f t="shared" si="4"/>
        <v>0.11677962432888811</v>
      </c>
      <c r="AM30" s="18">
        <f t="shared" si="4"/>
        <v>12.926325469680979</v>
      </c>
      <c r="AN30" s="18">
        <f t="shared" si="4"/>
        <v>0</v>
      </c>
      <c r="AO30" s="18">
        <f t="shared" si="5"/>
        <v>100.00000000000001</v>
      </c>
      <c r="AP30" s="17">
        <f t="shared" si="6"/>
        <v>58.099072354488719</v>
      </c>
      <c r="AQ30" s="19">
        <f t="shared" si="7"/>
        <v>8848.8890391652985</v>
      </c>
      <c r="AR30" s="19">
        <f t="shared" si="8"/>
        <v>-1646.6280519826021</v>
      </c>
      <c r="AS30" s="20">
        <f t="shared" si="9"/>
        <v>358.80627571468904</v>
      </c>
      <c r="AT30" s="21">
        <f t="shared" si="10"/>
        <v>513.41957197297438</v>
      </c>
      <c r="AU30" s="21">
        <f t="shared" si="11"/>
        <v>-265.95764006236277</v>
      </c>
      <c r="AV30" s="21">
        <f t="shared" si="12"/>
        <v>-1327.1379200995557</v>
      </c>
      <c r="AW30" s="21">
        <f t="shared" si="13"/>
        <v>2202.3774651350118</v>
      </c>
      <c r="AX30" s="21">
        <f t="shared" si="14"/>
        <v>-1568.36362743067</v>
      </c>
      <c r="AY30" s="21">
        <f t="shared" si="15"/>
        <v>-975.45253607535017</v>
      </c>
      <c r="AZ30" s="21">
        <f t="shared" si="16"/>
        <v>594.12110632810447</v>
      </c>
      <c r="BA30" s="21">
        <f t="shared" si="17"/>
        <v>150.59910921984414</v>
      </c>
      <c r="BB30" s="20">
        <f t="shared" si="18"/>
        <v>160.03378669919758</v>
      </c>
      <c r="BC30" s="20">
        <f t="shared" si="19"/>
        <v>96.851857028668988</v>
      </c>
      <c r="BD30" s="20">
        <f t="shared" si="20"/>
        <v>69.59384116562596</v>
      </c>
      <c r="BE30" s="20">
        <f t="shared" si="21"/>
        <v>-43.623875210022021</v>
      </c>
      <c r="BF30" s="20">
        <f t="shared" si="22"/>
        <v>-262.16655751649489</v>
      </c>
      <c r="BG30" s="20">
        <f t="shared" si="23"/>
        <v>137.63811137426922</v>
      </c>
      <c r="BH30" s="16">
        <f t="shared" si="24"/>
        <v>-4.55</v>
      </c>
      <c r="BI30" s="18">
        <f t="shared" si="25"/>
        <v>6734.0736826655375</v>
      </c>
      <c r="BJ30" s="18">
        <f t="shared" si="26"/>
        <v>308.92627276108897</v>
      </c>
      <c r="BK30" s="19">
        <f t="shared" si="27"/>
        <v>715.81894240855343</v>
      </c>
      <c r="BL30" s="18">
        <f t="shared" si="28"/>
        <v>29.115303323418782</v>
      </c>
      <c r="BM30" s="17">
        <f t="shared" si="29"/>
        <v>1.8815114139726656</v>
      </c>
      <c r="BN30" s="17">
        <f t="shared" si="30"/>
        <v>2.8122338221869967</v>
      </c>
      <c r="BO30" s="17">
        <f t="shared" si="31"/>
        <v>2.8122338221869967E-2</v>
      </c>
      <c r="BP30" s="53">
        <f t="shared" si="32"/>
        <v>90.113876362895553</v>
      </c>
    </row>
    <row r="31" spans="1:68" s="8" customFormat="1" ht="16" x14ac:dyDescent="0.2">
      <c r="A31">
        <v>13</v>
      </c>
      <c r="B31">
        <v>1079.82</v>
      </c>
      <c r="C31" s="6">
        <v>96.954734453086004</v>
      </c>
      <c r="D31">
        <v>56.677599999999998</v>
      </c>
      <c r="E31">
        <v>0.93840000000000001</v>
      </c>
      <c r="F31">
        <v>16.710899999999999</v>
      </c>
      <c r="G31">
        <v>5.8997000000000002</v>
      </c>
      <c r="H31">
        <v>7.3200000000000001E-2</v>
      </c>
      <c r="I31">
        <v>4.6181999999999999</v>
      </c>
      <c r="J31">
        <v>6.601</v>
      </c>
      <c r="K31">
        <v>3.0562</v>
      </c>
      <c r="L31">
        <v>1.1241000000000001</v>
      </c>
      <c r="M31">
        <v>0.28599999999999998</v>
      </c>
      <c r="N31">
        <v>4.0147000000000004</v>
      </c>
      <c r="O31">
        <v>0</v>
      </c>
      <c r="P31" s="17">
        <f t="shared" si="0"/>
        <v>95.985299999999995</v>
      </c>
      <c r="Q31" s="17">
        <f t="shared" si="1"/>
        <v>56.677599999999998</v>
      </c>
      <c r="R31" s="17">
        <f t="shared" si="1"/>
        <v>0.93840000000000001</v>
      </c>
      <c r="S31" s="17">
        <f t="shared" si="1"/>
        <v>16.710899999999999</v>
      </c>
      <c r="T31" s="17">
        <f t="shared" si="1"/>
        <v>5.8997000000000002</v>
      </c>
      <c r="U31" s="17">
        <f t="shared" si="1"/>
        <v>7.3200000000000001E-2</v>
      </c>
      <c r="V31" s="17">
        <f t="shared" si="1"/>
        <v>4.6181999999999999</v>
      </c>
      <c r="W31" s="17">
        <f t="shared" si="1"/>
        <v>6.6009999999999991</v>
      </c>
      <c r="X31" s="17">
        <f t="shared" si="1"/>
        <v>3.0562</v>
      </c>
      <c r="Y31" s="17">
        <f t="shared" si="1"/>
        <v>1.1241000000000001</v>
      </c>
      <c r="Z31" s="17">
        <f t="shared" si="1"/>
        <v>0.28599999999999998</v>
      </c>
      <c r="AA31" s="17">
        <f t="shared" si="2"/>
        <v>4.0147000000000004</v>
      </c>
      <c r="AB31" s="17">
        <f t="shared" si="3"/>
        <v>0</v>
      </c>
      <c r="AC31" s="18">
        <f t="shared" si="4"/>
        <v>54.82129230352475</v>
      </c>
      <c r="AD31" s="18">
        <f t="shared" si="4"/>
        <v>0.68273760685334661</v>
      </c>
      <c r="AE31" s="18">
        <f t="shared" si="4"/>
        <v>9.5251954568162578</v>
      </c>
      <c r="AF31" s="18">
        <f t="shared" si="4"/>
        <v>4.7720725587656396</v>
      </c>
      <c r="AG31" s="18">
        <f t="shared" si="4"/>
        <v>5.9968581968014557E-2</v>
      </c>
      <c r="AH31" s="18">
        <f t="shared" si="4"/>
        <v>6.6599592733657209</v>
      </c>
      <c r="AI31" s="18">
        <f t="shared" si="4"/>
        <v>6.840779790326148</v>
      </c>
      <c r="AJ31" s="18">
        <f t="shared" si="4"/>
        <v>2.8657221605381324</v>
      </c>
      <c r="AK31" s="18">
        <f t="shared" si="4"/>
        <v>0.69351830359309807</v>
      </c>
      <c r="AL31" s="18">
        <f t="shared" si="4"/>
        <v>0.1171022163386142</v>
      </c>
      <c r="AM31" s="18">
        <f t="shared" si="4"/>
        <v>12.961651747910279</v>
      </c>
      <c r="AN31" s="18">
        <f t="shared" si="4"/>
        <v>0</v>
      </c>
      <c r="AO31" s="18">
        <f t="shared" si="5"/>
        <v>99.999999999999986</v>
      </c>
      <c r="AP31" s="17">
        <f t="shared" si="6"/>
        <v>58.117092961898258</v>
      </c>
      <c r="AQ31" s="19">
        <f t="shared" si="7"/>
        <v>8858.4431736963434</v>
      </c>
      <c r="AR31" s="19">
        <f t="shared" si="8"/>
        <v>-1651.09738048453</v>
      </c>
      <c r="AS31" s="20">
        <f t="shared" si="9"/>
        <v>356.98171034562273</v>
      </c>
      <c r="AT31" s="21">
        <f t="shared" si="10"/>
        <v>504.09231740105139</v>
      </c>
      <c r="AU31" s="21">
        <f t="shared" si="11"/>
        <v>-266.65359622691324</v>
      </c>
      <c r="AV31" s="21">
        <f t="shared" si="12"/>
        <v>-1330.7655982223423</v>
      </c>
      <c r="AW31" s="21">
        <f t="shared" si="13"/>
        <v>2207.7361300452326</v>
      </c>
      <c r="AX31" s="21">
        <f t="shared" si="14"/>
        <v>-1549.9811733556257</v>
      </c>
      <c r="AY31" s="21">
        <f t="shared" si="15"/>
        <v>-979.41066497628424</v>
      </c>
      <c r="AZ31" s="21">
        <f t="shared" si="16"/>
        <v>597.36136455837834</v>
      </c>
      <c r="BA31" s="21">
        <f t="shared" si="17"/>
        <v>150.75855383469306</v>
      </c>
      <c r="BB31" s="20">
        <f t="shared" si="18"/>
        <v>160.46870776088616</v>
      </c>
      <c r="BC31" s="20">
        <f t="shared" si="19"/>
        <v>95.613443445306814</v>
      </c>
      <c r="BD31" s="20">
        <f t="shared" si="20"/>
        <v>69.775953861326698</v>
      </c>
      <c r="BE31" s="20">
        <f t="shared" si="21"/>
        <v>-43.743065304172816</v>
      </c>
      <c r="BF31" s="20">
        <f t="shared" si="22"/>
        <v>-262.41873640980663</v>
      </c>
      <c r="BG31" s="20">
        <f t="shared" si="23"/>
        <v>137.49119401533895</v>
      </c>
      <c r="BH31" s="16">
        <f t="shared" si="24"/>
        <v>-4.55</v>
      </c>
      <c r="BI31" s="18">
        <f t="shared" si="25"/>
        <v>6746.7062827809332</v>
      </c>
      <c r="BJ31" s="18">
        <f t="shared" si="26"/>
        <v>307.94605120357221</v>
      </c>
      <c r="BK31" s="19">
        <f t="shared" si="27"/>
        <v>715.60201995166483</v>
      </c>
      <c r="BL31" s="18">
        <f t="shared" si="28"/>
        <v>29.051980930318386</v>
      </c>
      <c r="BM31" s="17">
        <f t="shared" si="29"/>
        <v>1.9060303049047178</v>
      </c>
      <c r="BN31" s="17">
        <f t="shared" si="30"/>
        <v>3.0452655469139955</v>
      </c>
      <c r="BO31" s="17">
        <f t="shared" si="31"/>
        <v>3.0452655469139955E-2</v>
      </c>
      <c r="BP31" s="53">
        <f t="shared" si="32"/>
        <v>96.690281869927247</v>
      </c>
    </row>
    <row r="32" spans="1:68" s="8" customFormat="1" ht="16" x14ac:dyDescent="0.2">
      <c r="A32">
        <v>14</v>
      </c>
      <c r="B32">
        <v>1076.82</v>
      </c>
      <c r="C32" s="6">
        <v>96.724979985488005</v>
      </c>
      <c r="D32">
        <v>56.719900000000003</v>
      </c>
      <c r="E32">
        <v>0.94059999999999999</v>
      </c>
      <c r="F32">
        <v>16.750599999999999</v>
      </c>
      <c r="G32">
        <v>5.8673999999999999</v>
      </c>
      <c r="H32">
        <v>7.1499999999999994E-2</v>
      </c>
      <c r="I32">
        <v>4.5327999999999999</v>
      </c>
      <c r="J32">
        <v>6.6161000000000003</v>
      </c>
      <c r="K32">
        <v>3.0634000000000001</v>
      </c>
      <c r="L32">
        <v>1.1268</v>
      </c>
      <c r="M32">
        <v>0.28670000000000001</v>
      </c>
      <c r="N32">
        <v>4.0242000000000004</v>
      </c>
      <c r="O32">
        <v>0</v>
      </c>
      <c r="P32" s="17">
        <f t="shared" si="0"/>
        <v>95.975800000000007</v>
      </c>
      <c r="Q32" s="17">
        <f t="shared" si="1"/>
        <v>56.719899999999996</v>
      </c>
      <c r="R32" s="17">
        <f t="shared" si="1"/>
        <v>0.94059999999999977</v>
      </c>
      <c r="S32" s="17">
        <f t="shared" si="1"/>
        <v>16.750599999999999</v>
      </c>
      <c r="T32" s="17">
        <f t="shared" si="1"/>
        <v>5.8673999999999991</v>
      </c>
      <c r="U32" s="17">
        <f t="shared" si="1"/>
        <v>7.149999999999998E-2</v>
      </c>
      <c r="V32" s="17">
        <f t="shared" si="1"/>
        <v>4.5327999999999991</v>
      </c>
      <c r="W32" s="17">
        <f t="shared" si="1"/>
        <v>6.6160999999999994</v>
      </c>
      <c r="X32" s="17">
        <f t="shared" si="1"/>
        <v>3.0633999999999997</v>
      </c>
      <c r="Y32" s="17">
        <f t="shared" si="1"/>
        <v>1.1267999999999998</v>
      </c>
      <c r="Z32" s="17">
        <f t="shared" si="1"/>
        <v>0.28669999999999995</v>
      </c>
      <c r="AA32" s="17">
        <f t="shared" si="2"/>
        <v>4.0242000000000004</v>
      </c>
      <c r="AB32" s="17">
        <f t="shared" si="3"/>
        <v>0</v>
      </c>
      <c r="AC32" s="18">
        <f t="shared" si="4"/>
        <v>54.878949312201428</v>
      </c>
      <c r="AD32" s="18">
        <f t="shared" si="4"/>
        <v>0.68454706884503536</v>
      </c>
      <c r="AE32" s="18">
        <f t="shared" si="4"/>
        <v>9.5507381457380127</v>
      </c>
      <c r="AF32" s="18">
        <f t="shared" si="4"/>
        <v>4.7473944859475363</v>
      </c>
      <c r="AG32" s="18">
        <f t="shared" si="4"/>
        <v>5.859374472572574E-2</v>
      </c>
      <c r="AH32" s="18">
        <f t="shared" si="4"/>
        <v>6.5387978028496354</v>
      </c>
      <c r="AI32" s="18">
        <f t="shared" si="4"/>
        <v>6.8585206856344767</v>
      </c>
      <c r="AJ32" s="18">
        <f t="shared" si="4"/>
        <v>2.8733500191653074</v>
      </c>
      <c r="AK32" s="18">
        <f t="shared" si="4"/>
        <v>0.695396230999343</v>
      </c>
      <c r="AL32" s="18">
        <f t="shared" si="4"/>
        <v>0.11742465396259069</v>
      </c>
      <c r="AM32" s="18">
        <f t="shared" si="4"/>
        <v>12.996287849930903</v>
      </c>
      <c r="AN32" s="18">
        <f t="shared" si="4"/>
        <v>0</v>
      </c>
      <c r="AO32" s="18">
        <f t="shared" si="5"/>
        <v>99.999999999999986</v>
      </c>
      <c r="AP32" s="17">
        <f t="shared" si="6"/>
        <v>58.134828683118677</v>
      </c>
      <c r="AQ32" s="19">
        <f t="shared" si="7"/>
        <v>8867.9340224150146</v>
      </c>
      <c r="AR32" s="19">
        <f t="shared" si="8"/>
        <v>-1655.5249501822273</v>
      </c>
      <c r="AS32" s="20">
        <f t="shared" si="9"/>
        <v>355.125771368784</v>
      </c>
      <c r="AT32" s="21">
        <f t="shared" si="10"/>
        <v>494.9216056976889</v>
      </c>
      <c r="AU32" s="21">
        <f t="shared" si="11"/>
        <v>-267.34513632603188</v>
      </c>
      <c r="AV32" s="21">
        <f t="shared" si="12"/>
        <v>-1334.3191520336095</v>
      </c>
      <c r="AW32" s="21">
        <f t="shared" si="13"/>
        <v>2212.9892218993</v>
      </c>
      <c r="AX32" s="21">
        <f t="shared" si="14"/>
        <v>-1531.7650258532722</v>
      </c>
      <c r="AY32" s="21">
        <f t="shared" si="15"/>
        <v>-983.31383944874642</v>
      </c>
      <c r="AZ32" s="21">
        <f t="shared" si="16"/>
        <v>600.5629158316417</v>
      </c>
      <c r="BA32" s="21">
        <f t="shared" si="17"/>
        <v>150.91711060855391</v>
      </c>
      <c r="BB32" s="20">
        <f t="shared" si="18"/>
        <v>160.89868357324551</v>
      </c>
      <c r="BC32" s="20">
        <f t="shared" si="19"/>
        <v>94.388619798910511</v>
      </c>
      <c r="BD32" s="20">
        <f t="shared" si="20"/>
        <v>69.956910993471652</v>
      </c>
      <c r="BE32" s="20">
        <f t="shared" si="21"/>
        <v>-43.859891414523553</v>
      </c>
      <c r="BF32" s="20">
        <f t="shared" si="22"/>
        <v>-262.66536970314246</v>
      </c>
      <c r="BG32" s="20">
        <f t="shared" si="23"/>
        <v>137.34046686164751</v>
      </c>
      <c r="BH32" s="16">
        <f t="shared" si="24"/>
        <v>-4.55</v>
      </c>
      <c r="BI32" s="18">
        <f t="shared" si="25"/>
        <v>6759.2654333685414</v>
      </c>
      <c r="BJ32" s="18">
        <f t="shared" si="26"/>
        <v>306.97653071816308</v>
      </c>
      <c r="BK32" s="19">
        <f t="shared" si="27"/>
        <v>715.39136052895105</v>
      </c>
      <c r="BL32" s="18">
        <f t="shared" si="28"/>
        <v>28.989464026659601</v>
      </c>
      <c r="BM32" s="17">
        <f t="shared" si="29"/>
        <v>1.9306402268488787</v>
      </c>
      <c r="BN32" s="17">
        <f t="shared" si="30"/>
        <v>3.2750200145119948</v>
      </c>
      <c r="BO32" s="17">
        <f t="shared" si="31"/>
        <v>3.2750200145119951E-2</v>
      </c>
      <c r="BP32" s="53">
        <f t="shared" si="32"/>
        <v>103.74797150364685</v>
      </c>
    </row>
    <row r="33" spans="1:68" s="8" customFormat="1" ht="16" x14ac:dyDescent="0.2">
      <c r="A33">
        <v>15</v>
      </c>
      <c r="B33">
        <v>1073.82</v>
      </c>
      <c r="C33" s="6">
        <v>96.488664701000005</v>
      </c>
      <c r="D33">
        <v>56.765700000000002</v>
      </c>
      <c r="E33">
        <v>0.94289999999999996</v>
      </c>
      <c r="F33">
        <v>16.791599999999999</v>
      </c>
      <c r="G33">
        <v>5.8341000000000003</v>
      </c>
      <c r="H33">
        <v>6.9800000000000001E-2</v>
      </c>
      <c r="I33">
        <v>4.4471999999999996</v>
      </c>
      <c r="J33">
        <v>6.6317000000000004</v>
      </c>
      <c r="K33">
        <v>3.0709</v>
      </c>
      <c r="L33">
        <v>1.1295999999999999</v>
      </c>
      <c r="M33">
        <v>0.28739999999999999</v>
      </c>
      <c r="N33">
        <v>4.0289999999999999</v>
      </c>
      <c r="O33">
        <v>0</v>
      </c>
      <c r="P33" s="17">
        <f t="shared" si="0"/>
        <v>95.9709</v>
      </c>
      <c r="Q33" s="17">
        <f t="shared" si="1"/>
        <v>56.765759148867005</v>
      </c>
      <c r="R33" s="17">
        <f t="shared" si="1"/>
        <v>0.94290098248531573</v>
      </c>
      <c r="S33" s="17">
        <f t="shared" si="1"/>
        <v>16.791617496553641</v>
      </c>
      <c r="T33" s="17">
        <f t="shared" si="1"/>
        <v>5.8341060790302066</v>
      </c>
      <c r="U33" s="17">
        <f t="shared" si="1"/>
        <v>6.9800072730379734E-2</v>
      </c>
      <c r="V33" s="17">
        <f t="shared" si="1"/>
        <v>4.4472046339046516</v>
      </c>
      <c r="W33" s="17">
        <f t="shared" si="1"/>
        <v>6.6317069101154624</v>
      </c>
      <c r="X33" s="17">
        <f t="shared" si="1"/>
        <v>3.0709031998241136</v>
      </c>
      <c r="Y33" s="17">
        <f t="shared" si="1"/>
        <v>1.1296011770234518</v>
      </c>
      <c r="Z33" s="17">
        <f t="shared" si="1"/>
        <v>0.28740029946577555</v>
      </c>
      <c r="AA33" s="17">
        <f t="shared" si="2"/>
        <v>4.0289999999999999</v>
      </c>
      <c r="AB33" s="17">
        <f t="shared" si="3"/>
        <v>0</v>
      </c>
      <c r="AC33" s="18">
        <f t="shared" si="4"/>
        <v>54.946200288713584</v>
      </c>
      <c r="AD33" s="18">
        <f t="shared" si="4"/>
        <v>0.68650754119804902</v>
      </c>
      <c r="AE33" s="18">
        <f t="shared" si="4"/>
        <v>9.5781136547202159</v>
      </c>
      <c r="AF33" s="18">
        <f t="shared" si="4"/>
        <v>4.7224223886899619</v>
      </c>
      <c r="AG33" s="18">
        <f t="shared" si="4"/>
        <v>5.7224495323586179E-2</v>
      </c>
      <c r="AH33" s="18">
        <f t="shared" si="4"/>
        <v>6.4179946039661493</v>
      </c>
      <c r="AI33" s="18">
        <f t="shared" si="4"/>
        <v>6.877563350738976</v>
      </c>
      <c r="AJ33" s="18">
        <f t="shared" si="4"/>
        <v>2.8815876571636259</v>
      </c>
      <c r="AK33" s="18">
        <f t="shared" si="4"/>
        <v>0.69741536886540811</v>
      </c>
      <c r="AL33" s="18">
        <f t="shared" si="4"/>
        <v>0.11776051482249304</v>
      </c>
      <c r="AM33" s="18">
        <f t="shared" si="4"/>
        <v>13.017210135797946</v>
      </c>
      <c r="AN33" s="18">
        <f t="shared" si="4"/>
        <v>0</v>
      </c>
      <c r="AO33" s="18">
        <f t="shared" si="5"/>
        <v>100</v>
      </c>
      <c r="AP33" s="17">
        <f t="shared" si="6"/>
        <v>58.15904682414962</v>
      </c>
      <c r="AQ33" s="19">
        <f t="shared" si="7"/>
        <v>8878.9801696538962</v>
      </c>
      <c r="AR33" s="19">
        <f t="shared" si="8"/>
        <v>-1660.2702209092022</v>
      </c>
      <c r="AS33" s="20">
        <f t="shared" si="9"/>
        <v>353.2499956780436</v>
      </c>
      <c r="AT33" s="21">
        <f t="shared" si="10"/>
        <v>485.77801157419782</v>
      </c>
      <c r="AU33" s="21">
        <f t="shared" si="11"/>
        <v>-268.08741941180529</v>
      </c>
      <c r="AV33" s="21">
        <f t="shared" si="12"/>
        <v>-1336.7709184322089</v>
      </c>
      <c r="AW33" s="21">
        <f t="shared" si="13"/>
        <v>2216.1619846697622</v>
      </c>
      <c r="AX33" s="21">
        <f t="shared" si="14"/>
        <v>-1513.7809350022378</v>
      </c>
      <c r="AY33" s="21">
        <f t="shared" si="15"/>
        <v>-986.62843590478201</v>
      </c>
      <c r="AZ33" s="21">
        <f t="shared" si="16"/>
        <v>604.01532242360645</v>
      </c>
      <c r="BA33" s="21">
        <f t="shared" si="17"/>
        <v>151.10205079396235</v>
      </c>
      <c r="BB33" s="20">
        <f t="shared" si="18"/>
        <v>161.35984519983512</v>
      </c>
      <c r="BC33" s="20">
        <f t="shared" si="19"/>
        <v>93.164377179991092</v>
      </c>
      <c r="BD33" s="20">
        <f t="shared" si="20"/>
        <v>70.151146177537555</v>
      </c>
      <c r="BE33" s="20">
        <f t="shared" si="21"/>
        <v>-43.985947189896827</v>
      </c>
      <c r="BF33" s="20">
        <f t="shared" si="22"/>
        <v>-262.81405550621469</v>
      </c>
      <c r="BG33" s="20">
        <f t="shared" si="23"/>
        <v>137.09579692288901</v>
      </c>
      <c r="BH33" s="16">
        <f t="shared" si="24"/>
        <v>-4.55</v>
      </c>
      <c r="BI33" s="18">
        <f t="shared" si="25"/>
        <v>6772.6475543392689</v>
      </c>
      <c r="BJ33" s="18">
        <f t="shared" si="26"/>
        <v>306.07321357810366</v>
      </c>
      <c r="BK33" s="19">
        <f t="shared" si="27"/>
        <v>715.29663075872418</v>
      </c>
      <c r="BL33" s="18">
        <f t="shared" si="28"/>
        <v>28.928352440378131</v>
      </c>
      <c r="BM33" s="17">
        <f t="shared" si="29"/>
        <v>1.9565505463038102</v>
      </c>
      <c r="BN33" s="17">
        <f t="shared" si="30"/>
        <v>3.5113352989999953</v>
      </c>
      <c r="BO33" s="17">
        <f t="shared" si="31"/>
        <v>3.5113352989999951E-2</v>
      </c>
      <c r="BP33" s="53">
        <f t="shared" si="32"/>
        <v>111.6986074976536</v>
      </c>
    </row>
    <row r="34" spans="1:68" s="8" customFormat="1" ht="16" x14ac:dyDescent="0.2">
      <c r="A34">
        <v>16</v>
      </c>
      <c r="B34">
        <v>1070.82</v>
      </c>
      <c r="C34" s="6">
        <v>96.250096431247002</v>
      </c>
      <c r="D34">
        <v>56.813499999999998</v>
      </c>
      <c r="E34">
        <v>0.94520000000000004</v>
      </c>
      <c r="F34">
        <v>16.833200000000001</v>
      </c>
      <c r="G34">
        <v>5.7999000000000001</v>
      </c>
      <c r="H34">
        <v>6.8099999999999994E-2</v>
      </c>
      <c r="I34">
        <v>4.3623000000000003</v>
      </c>
      <c r="J34">
        <v>6.6475999999999997</v>
      </c>
      <c r="K34">
        <v>3.0785</v>
      </c>
      <c r="L34">
        <v>1.1324000000000001</v>
      </c>
      <c r="M34">
        <v>0.28810000000000002</v>
      </c>
      <c r="N34">
        <v>4.0312000000000001</v>
      </c>
      <c r="O34">
        <v>0</v>
      </c>
      <c r="P34" s="17">
        <f t="shared" si="0"/>
        <v>95.968800000000002</v>
      </c>
      <c r="Q34" s="17">
        <f t="shared" si="1"/>
        <v>56.813499999999998</v>
      </c>
      <c r="R34" s="17">
        <f t="shared" si="1"/>
        <v>0.94520000000000004</v>
      </c>
      <c r="S34" s="17">
        <f t="shared" si="1"/>
        <v>16.833200000000001</v>
      </c>
      <c r="T34" s="17">
        <f t="shared" si="1"/>
        <v>5.7999000000000001</v>
      </c>
      <c r="U34" s="17">
        <f t="shared" si="1"/>
        <v>6.8099999999999994E-2</v>
      </c>
      <c r="V34" s="17">
        <f t="shared" si="1"/>
        <v>4.3623000000000003</v>
      </c>
      <c r="W34" s="17">
        <f t="shared" si="1"/>
        <v>6.6475999999999997</v>
      </c>
      <c r="X34" s="17">
        <f t="shared" si="1"/>
        <v>3.0785</v>
      </c>
      <c r="Y34" s="17">
        <f t="shared" si="1"/>
        <v>1.1324000000000001</v>
      </c>
      <c r="Z34" s="17">
        <f t="shared" si="1"/>
        <v>0.28810000000000002</v>
      </c>
      <c r="AA34" s="17">
        <f t="shared" si="2"/>
        <v>4.0312000000000001</v>
      </c>
      <c r="AB34" s="17">
        <f t="shared" si="3"/>
        <v>0</v>
      </c>
      <c r="AC34" s="18">
        <f t="shared" si="4"/>
        <v>55.018421004579231</v>
      </c>
      <c r="AD34" s="18">
        <f t="shared" si="4"/>
        <v>0.68850690426410466</v>
      </c>
      <c r="AE34" s="18">
        <f t="shared" si="4"/>
        <v>9.6063741933824822</v>
      </c>
      <c r="AF34" s="18">
        <f t="shared" si="4"/>
        <v>4.6969547483225567</v>
      </c>
      <c r="AG34" s="18">
        <f t="shared" si="4"/>
        <v>5.5857123989331986E-2</v>
      </c>
      <c r="AH34" s="18">
        <f t="shared" si="4"/>
        <v>6.2984418762972094</v>
      </c>
      <c r="AI34" s="18">
        <f t="shared" si="4"/>
        <v>6.8973063676050756</v>
      </c>
      <c r="AJ34" s="18">
        <f t="shared" si="4"/>
        <v>2.890082424606248</v>
      </c>
      <c r="AK34" s="18">
        <f t="shared" si="4"/>
        <v>0.69947403985639278</v>
      </c>
      <c r="AL34" s="18">
        <f t="shared" si="4"/>
        <v>0.11810304644336962</v>
      </c>
      <c r="AM34" s="18">
        <f t="shared" si="4"/>
        <v>13.030478270653999</v>
      </c>
      <c r="AN34" s="18">
        <f t="shared" si="4"/>
        <v>0</v>
      </c>
      <c r="AO34" s="18">
        <f t="shared" si="5"/>
        <v>99.999999999999986</v>
      </c>
      <c r="AP34" s="17">
        <f t="shared" si="6"/>
        <v>58.186554710766686</v>
      </c>
      <c r="AQ34" s="19">
        <f t="shared" si="7"/>
        <v>8890.8256942513963</v>
      </c>
      <c r="AR34" s="19">
        <f t="shared" si="8"/>
        <v>-1665.1689026809195</v>
      </c>
      <c r="AS34" s="20">
        <f t="shared" si="9"/>
        <v>351.3390930898168</v>
      </c>
      <c r="AT34" s="21">
        <f t="shared" si="10"/>
        <v>476.72906561693577</v>
      </c>
      <c r="AU34" s="21">
        <f t="shared" si="11"/>
        <v>-268.85700220924582</v>
      </c>
      <c r="AV34" s="21">
        <f t="shared" si="12"/>
        <v>-1338.6007432574816</v>
      </c>
      <c r="AW34" s="21">
        <f t="shared" si="13"/>
        <v>2218.1738692561521</v>
      </c>
      <c r="AX34" s="21">
        <f t="shared" si="14"/>
        <v>-1495.9842919789273</v>
      </c>
      <c r="AY34" s="21">
        <f t="shared" si="15"/>
        <v>-989.59972596791818</v>
      </c>
      <c r="AZ34" s="21">
        <f t="shared" si="16"/>
        <v>607.58380996361393</v>
      </c>
      <c r="BA34" s="21">
        <f t="shared" si="17"/>
        <v>151.30065776259289</v>
      </c>
      <c r="BB34" s="20">
        <f t="shared" si="18"/>
        <v>161.83553085500435</v>
      </c>
      <c r="BC34" s="20">
        <f t="shared" si="19"/>
        <v>91.946431188427709</v>
      </c>
      <c r="BD34" s="20">
        <f t="shared" si="20"/>
        <v>70.352524949571773</v>
      </c>
      <c r="BE34" s="20">
        <f t="shared" si="21"/>
        <v>-44.115648948245855</v>
      </c>
      <c r="BF34" s="20">
        <f t="shared" si="22"/>
        <v>-262.90823155544552</v>
      </c>
      <c r="BG34" s="20">
        <f t="shared" si="23"/>
        <v>136.80032658454255</v>
      </c>
      <c r="BH34" s="16">
        <f t="shared" si="24"/>
        <v>-4.55</v>
      </c>
      <c r="BI34" s="18">
        <f t="shared" si="25"/>
        <v>6786.4408660834224</v>
      </c>
      <c r="BJ34" s="18">
        <f t="shared" si="26"/>
        <v>305.21159083644784</v>
      </c>
      <c r="BK34" s="19">
        <f t="shared" si="27"/>
        <v>715.26844075085398</v>
      </c>
      <c r="BL34" s="18">
        <f t="shared" si="28"/>
        <v>28.868418359302119</v>
      </c>
      <c r="BM34" s="17">
        <f t="shared" si="29"/>
        <v>1.9832235158973344</v>
      </c>
      <c r="BN34" s="17">
        <f t="shared" si="30"/>
        <v>3.7499035687529982</v>
      </c>
      <c r="BO34" s="17">
        <f t="shared" si="31"/>
        <v>3.7499035687529984E-2</v>
      </c>
      <c r="BP34" s="53">
        <f t="shared" si="32"/>
        <v>120.48618727120333</v>
      </c>
    </row>
    <row r="35" spans="1:68" s="8" customFormat="1" ht="16" x14ac:dyDescent="0.2">
      <c r="A35">
        <v>17</v>
      </c>
      <c r="B35">
        <v>1067.82</v>
      </c>
      <c r="C35" s="6">
        <v>96.014997293929</v>
      </c>
      <c r="D35">
        <v>56.860900000000001</v>
      </c>
      <c r="E35">
        <v>0.9476</v>
      </c>
      <c r="F35">
        <v>16.874400000000001</v>
      </c>
      <c r="G35">
        <v>5.7652000000000001</v>
      </c>
      <c r="H35">
        <v>6.6400000000000001E-2</v>
      </c>
      <c r="I35">
        <v>4.2789000000000001</v>
      </c>
      <c r="J35">
        <v>6.6632999999999996</v>
      </c>
      <c r="K35">
        <v>3.0861000000000001</v>
      </c>
      <c r="L35">
        <v>1.1351</v>
      </c>
      <c r="M35">
        <v>0.2888</v>
      </c>
      <c r="N35">
        <v>4.0331999999999999</v>
      </c>
      <c r="O35">
        <v>0</v>
      </c>
      <c r="P35" s="17">
        <f t="shared" si="0"/>
        <v>95.966700000000003</v>
      </c>
      <c r="Q35" s="17">
        <f t="shared" ref="Q35:Z50" si="33">(D35/$P35)*(100-$N35)</f>
        <v>56.860959250656741</v>
      </c>
      <c r="R35" s="17">
        <f t="shared" si="33"/>
        <v>0.94760098742584664</v>
      </c>
      <c r="S35" s="17">
        <f t="shared" si="33"/>
        <v>16.874417583599314</v>
      </c>
      <c r="T35" s="17">
        <f t="shared" si="33"/>
        <v>5.7652060075005185</v>
      </c>
      <c r="U35" s="17">
        <f t="shared" si="33"/>
        <v>6.6400069190667182E-2</v>
      </c>
      <c r="V35" s="17">
        <f t="shared" si="33"/>
        <v>4.2789044587341234</v>
      </c>
      <c r="W35" s="17">
        <f t="shared" si="33"/>
        <v>6.6633069433459733</v>
      </c>
      <c r="X35" s="17">
        <f t="shared" si="33"/>
        <v>3.0861032158029817</v>
      </c>
      <c r="Y35" s="17">
        <f t="shared" si="33"/>
        <v>1.1351011828061193</v>
      </c>
      <c r="Z35" s="17">
        <f t="shared" si="33"/>
        <v>0.28880030093772113</v>
      </c>
      <c r="AA35" s="17">
        <f t="shared" si="2"/>
        <v>4.0331999999999999</v>
      </c>
      <c r="AB35" s="17">
        <f t="shared" si="3"/>
        <v>0</v>
      </c>
      <c r="AC35" s="18">
        <f t="shared" ref="AC35:AN50" si="34">$AP35*Q35/D$18</f>
        <v>55.090170735853924</v>
      </c>
      <c r="AD35" s="18">
        <f t="shared" si="34"/>
        <v>0.69057913134538473</v>
      </c>
      <c r="AE35" s="18">
        <f t="shared" si="34"/>
        <v>9.6344065197052089</v>
      </c>
      <c r="AF35" s="18">
        <f t="shared" si="34"/>
        <v>4.6710450930883969</v>
      </c>
      <c r="AG35" s="18">
        <f t="shared" si="34"/>
        <v>5.4488311443938141E-2</v>
      </c>
      <c r="AH35" s="18">
        <f t="shared" si="34"/>
        <v>6.1809260150938377</v>
      </c>
      <c r="AI35" s="18">
        <f t="shared" si="34"/>
        <v>6.9168413783915721</v>
      </c>
      <c r="AJ35" s="18">
        <f t="shared" si="34"/>
        <v>2.8985772352648573</v>
      </c>
      <c r="AK35" s="18">
        <f t="shared" si="34"/>
        <v>0.70147092570629743</v>
      </c>
      <c r="AL35" s="18">
        <f t="shared" si="34"/>
        <v>0.11844557549292868</v>
      </c>
      <c r="AM35" s="18">
        <f t="shared" si="34"/>
        <v>13.043049078613654</v>
      </c>
      <c r="AN35" s="18">
        <f t="shared" si="34"/>
        <v>0</v>
      </c>
      <c r="AO35" s="18">
        <f t="shared" si="5"/>
        <v>99.999999999999986</v>
      </c>
      <c r="AP35" s="17">
        <f t="shared" si="6"/>
        <v>58.213807017783502</v>
      </c>
      <c r="AQ35" s="19">
        <f t="shared" si="7"/>
        <v>8902.6076788050104</v>
      </c>
      <c r="AR35" s="19">
        <f t="shared" si="8"/>
        <v>-1670.028026125701</v>
      </c>
      <c r="AS35" s="20">
        <f t="shared" si="9"/>
        <v>349.39620382922226</v>
      </c>
      <c r="AT35" s="21">
        <f t="shared" si="10"/>
        <v>467.83429008245258</v>
      </c>
      <c r="AU35" s="21">
        <f t="shared" si="11"/>
        <v>-269.61847692970343</v>
      </c>
      <c r="AV35" s="21">
        <f t="shared" si="12"/>
        <v>-1340.3719404709052</v>
      </c>
      <c r="AW35" s="21">
        <f t="shared" si="13"/>
        <v>2220.0798994281308</v>
      </c>
      <c r="AX35" s="21">
        <f t="shared" si="14"/>
        <v>-1478.3402781197137</v>
      </c>
      <c r="AY35" s="21">
        <f t="shared" si="15"/>
        <v>-992.52072002758825</v>
      </c>
      <c r="AZ35" s="21">
        <f t="shared" si="16"/>
        <v>611.13785007977935</v>
      </c>
      <c r="BA35" s="21">
        <f t="shared" si="17"/>
        <v>151.4979695235983</v>
      </c>
      <c r="BB35" s="20">
        <f t="shared" si="18"/>
        <v>162.30877443451533</v>
      </c>
      <c r="BC35" s="20">
        <f t="shared" si="19"/>
        <v>90.741742371289774</v>
      </c>
      <c r="BD35" s="20">
        <f t="shared" si="20"/>
        <v>70.551782059594032</v>
      </c>
      <c r="BE35" s="20">
        <f t="shared" si="21"/>
        <v>-44.244591898335486</v>
      </c>
      <c r="BF35" s="20">
        <f t="shared" si="22"/>
        <v>-262.99737591499598</v>
      </c>
      <c r="BG35" s="20">
        <f t="shared" si="23"/>
        <v>136.50299749031853</v>
      </c>
      <c r="BH35" s="16">
        <f t="shared" si="24"/>
        <v>-4.55</v>
      </c>
      <c r="BI35" s="18">
        <f t="shared" si="25"/>
        <v>6800.1764805509838</v>
      </c>
      <c r="BJ35" s="18">
        <f t="shared" si="26"/>
        <v>304.3612980659845</v>
      </c>
      <c r="BK35" s="19">
        <f t="shared" si="27"/>
        <v>715.24809447389885</v>
      </c>
      <c r="BL35" s="18">
        <f t="shared" si="28"/>
        <v>28.809287782008226</v>
      </c>
      <c r="BM35" s="17">
        <f t="shared" si="29"/>
        <v>2.0100225696193759</v>
      </c>
      <c r="BN35" s="17">
        <f t="shared" si="30"/>
        <v>3.9850027060710005</v>
      </c>
      <c r="BO35" s="17">
        <f t="shared" si="31"/>
        <v>3.9850027060710003E-2</v>
      </c>
      <c r="BP35" s="53">
        <f t="shared" si="32"/>
        <v>129.97578550390006</v>
      </c>
    </row>
    <row r="36" spans="1:68" s="8" customFormat="1" ht="16" x14ac:dyDescent="0.2">
      <c r="A36">
        <v>18</v>
      </c>
      <c r="B36">
        <v>1064.82</v>
      </c>
      <c r="C36" s="6">
        <v>95.783280046279998</v>
      </c>
      <c r="D36">
        <v>56.908099999999997</v>
      </c>
      <c r="E36">
        <v>0.94989999999999997</v>
      </c>
      <c r="F36">
        <v>16.915299999999998</v>
      </c>
      <c r="G36">
        <v>5.7298999999999998</v>
      </c>
      <c r="H36">
        <v>6.4799999999999996E-2</v>
      </c>
      <c r="I36">
        <v>4.1970000000000001</v>
      </c>
      <c r="J36">
        <v>6.6787999999999998</v>
      </c>
      <c r="K36">
        <v>3.0935000000000001</v>
      </c>
      <c r="L36">
        <v>1.1378999999999999</v>
      </c>
      <c r="M36">
        <v>0.28949999999999998</v>
      </c>
      <c r="N36">
        <v>4.0353000000000003</v>
      </c>
      <c r="O36">
        <v>0</v>
      </c>
      <c r="P36" s="17">
        <f t="shared" ref="P36:P60" si="35">SUM(D36:M36)+O36</f>
        <v>95.964700000000008</v>
      </c>
      <c r="Q36" s="17">
        <f t="shared" si="33"/>
        <v>56.908099999999983</v>
      </c>
      <c r="R36" s="17">
        <f t="shared" si="33"/>
        <v>0.94989999999999986</v>
      </c>
      <c r="S36" s="17">
        <f t="shared" si="33"/>
        <v>16.915299999999995</v>
      </c>
      <c r="T36" s="17">
        <f t="shared" si="33"/>
        <v>5.7298999999999989</v>
      </c>
      <c r="U36" s="17">
        <f t="shared" si="33"/>
        <v>6.4799999999999983E-2</v>
      </c>
      <c r="V36" s="17">
        <f t="shared" si="33"/>
        <v>4.1970000000000001</v>
      </c>
      <c r="W36" s="17">
        <f t="shared" si="33"/>
        <v>6.6787999999999981</v>
      </c>
      <c r="X36" s="17">
        <f t="shared" si="33"/>
        <v>3.0934999999999997</v>
      </c>
      <c r="Y36" s="17">
        <f t="shared" si="33"/>
        <v>1.1378999999999997</v>
      </c>
      <c r="Z36" s="17">
        <f t="shared" si="33"/>
        <v>0.28949999999999992</v>
      </c>
      <c r="AA36" s="17">
        <f t="shared" ref="AA36:AA60" si="36">N36</f>
        <v>4.0353000000000003</v>
      </c>
      <c r="AB36" s="17">
        <f t="shared" ref="AB36:AB60" si="37">(O36/$P36)*(100-$N36)</f>
        <v>0</v>
      </c>
      <c r="AC36" s="18">
        <f t="shared" si="34"/>
        <v>55.161053560303827</v>
      </c>
      <c r="AD36" s="18">
        <f t="shared" si="34"/>
        <v>0.69257109740401135</v>
      </c>
      <c r="AE36" s="18">
        <f t="shared" si="34"/>
        <v>9.6621641138184238</v>
      </c>
      <c r="AF36" s="18">
        <f t="shared" si="34"/>
        <v>4.6445624010013393</v>
      </c>
      <c r="AG36" s="18">
        <f t="shared" si="34"/>
        <v>5.3199598386181539E-2</v>
      </c>
      <c r="AH36" s="18">
        <f t="shared" si="34"/>
        <v>6.0653861476570308</v>
      </c>
      <c r="AI36" s="18">
        <f t="shared" si="34"/>
        <v>6.9360939256071514</v>
      </c>
      <c r="AJ36" s="18">
        <f t="shared" si="34"/>
        <v>2.9068530700581623</v>
      </c>
      <c r="AK36" s="18">
        <f t="shared" si="34"/>
        <v>0.70352207083004636</v>
      </c>
      <c r="AL36" s="18">
        <f t="shared" si="34"/>
        <v>0.11878683176911828</v>
      </c>
      <c r="AM36" s="18">
        <f t="shared" si="34"/>
        <v>13.055807183164706</v>
      </c>
      <c r="AN36" s="18">
        <f t="shared" si="34"/>
        <v>0</v>
      </c>
      <c r="AO36" s="18">
        <f t="shared" ref="AO36:AO60" si="38">SUM(AC36:AN36)</f>
        <v>100</v>
      </c>
      <c r="AP36" s="17">
        <f t="shared" ref="AP36:AP60" si="39">100/(Q36/D$18+R36/E$18+S36/F$18+T36/G$18+U36/H$18+V36/I$18+W36/J$18+X36/K$18+Y36/L$18+Z36/M$18+AA36/N$18+AB36/N$18)</f>
        <v>58.240424529563569</v>
      </c>
      <c r="AQ36" s="19">
        <f t="shared" ref="AQ36:AQ60" si="40">$K$5*(AC36+AD36)</f>
        <v>8914.2384953701712</v>
      </c>
      <c r="AR36" s="19">
        <f t="shared" ref="AR36:AR60" si="41">$K$6*AE36</f>
        <v>-1674.8395274892855</v>
      </c>
      <c r="AS36" s="20">
        <f t="shared" ref="AS36:AS60" si="42">$K$7*(AF36+AG36+AL36)</f>
        <v>347.41766719132841</v>
      </c>
      <c r="AT36" s="21">
        <f t="shared" ref="AT36:AT60" si="43">$K$8*AH36</f>
        <v>459.08907751616067</v>
      </c>
      <c r="AU36" s="21">
        <f t="shared" ref="AU36:AU60" si="44">$K$9*AI36</f>
        <v>-270.36894122016673</v>
      </c>
      <c r="AV36" s="21">
        <f t="shared" ref="AV36:AV60" si="45">K$10*(AJ36+AM36+AN36)</f>
        <v>-1342.1404740909786</v>
      </c>
      <c r="AW36" s="21">
        <f t="shared" ref="AW36:AW60" si="46">$K$11*(AM36+AN36+LN(1+AM36))</f>
        <v>2222.0142122042912</v>
      </c>
      <c r="AX36" s="21">
        <f t="shared" ref="AX36:AX60" si="47">$K$12*(AC36+AD36)*(AF36+AG36+AH36)</f>
        <v>-1460.820833279002</v>
      </c>
      <c r="AY36" s="21">
        <f t="shared" ref="AY36:AY60" si="48">$K$13*(AC36+AD36+AE36+AL36)*(AJ36+AK36+AM36)</f>
        <v>-995.42880142738397</v>
      </c>
      <c r="AZ36" s="21">
        <f t="shared" ref="AZ36:AZ60" si="49">$K$14*(AE36)*(AJ36+AK36)</f>
        <v>614.65673411980879</v>
      </c>
      <c r="BA36" s="21">
        <f t="shared" ref="BA36:BA60" si="50">$M$5*AC36</f>
        <v>151.69289729083553</v>
      </c>
      <c r="BB36" s="20">
        <f t="shared" ref="BB36:BB60" si="51">$M$6*(AD36+AE36)</f>
        <v>162.77643752041669</v>
      </c>
      <c r="BC36" s="20">
        <f t="shared" ref="BC36:BC60" si="52">$M$7*(AF36+AG36+AH36)</f>
        <v>89.549392583410679</v>
      </c>
      <c r="BD36" s="20">
        <f t="shared" ref="BD36:BD60" si="53">$M$8*AI36</f>
        <v>70.748158041192937</v>
      </c>
      <c r="BE36" s="20">
        <f t="shared" ref="BE36:BE60" si="54">$M$9*(AJ36+AK36)</f>
        <v>-44.371510481516083</v>
      </c>
      <c r="BF36" s="20">
        <f t="shared" ref="BF36:BF60" si="55">$M$10*(LN(1+AM36+AN36))</f>
        <v>-263.08776691187137</v>
      </c>
      <c r="BG36" s="20">
        <f t="shared" ref="BG36:BG60" si="56">$M$11*(SUM(AE36:AI36)-AL36)*(AJ36+AK36+AM36+AN36)</f>
        <v>136.20913834506595</v>
      </c>
      <c r="BH36" s="16">
        <f t="shared" si="24"/>
        <v>-4.55</v>
      </c>
      <c r="BI36" s="18">
        <f t="shared" ref="BI36:BI60" si="57">SUM(AQ36:AZ36)</f>
        <v>6813.8176088949431</v>
      </c>
      <c r="BJ36" s="18">
        <f t="shared" ref="BJ36:BJ60" si="58">SUM(BA36:BG36)</f>
        <v>303.51674638753434</v>
      </c>
      <c r="BK36" s="19">
        <f t="shared" ref="BK36:BK60" si="59">(BI36/(12-BH36))+BJ36</f>
        <v>715.22778015762151</v>
      </c>
      <c r="BL36" s="18">
        <f t="shared" ref="BL36:BL60" si="60">BI36/(BK36*(1-$BJ36/$BK36)^2)</f>
        <v>28.750795559729429</v>
      </c>
      <c r="BM36" s="17">
        <f t="shared" ref="BM36:BM60" si="61">BH36+BI36/((B36+273.15)-BJ36)</f>
        <v>2.036878222964714</v>
      </c>
      <c r="BN36" s="17">
        <f t="shared" ref="BN36:BN60" si="62">100-C36</f>
        <v>4.216719953720002</v>
      </c>
      <c r="BO36" s="17">
        <f>BN36/100</f>
        <v>4.2167199537200023E-2</v>
      </c>
      <c r="BP36" s="53">
        <f>(10^BM36)*EXP(6*BO36)</f>
        <v>140.20261546457365</v>
      </c>
    </row>
    <row r="37" spans="1:68" s="8" customFormat="1" ht="16" x14ac:dyDescent="0.2">
      <c r="A37">
        <v>19</v>
      </c>
      <c r="B37">
        <v>1061.82</v>
      </c>
      <c r="C37" s="6">
        <v>95.554860357536995</v>
      </c>
      <c r="D37">
        <v>56.954900000000002</v>
      </c>
      <c r="E37">
        <v>0.95209999999999995</v>
      </c>
      <c r="F37">
        <v>16.9557</v>
      </c>
      <c r="G37">
        <v>5.6940999999999997</v>
      </c>
      <c r="H37">
        <v>6.3200000000000006E-2</v>
      </c>
      <c r="I37">
        <v>4.1166</v>
      </c>
      <c r="J37">
        <v>6.6942000000000004</v>
      </c>
      <c r="K37">
        <v>3.1009000000000002</v>
      </c>
      <c r="L37">
        <v>1.1406000000000001</v>
      </c>
      <c r="M37">
        <v>0.29020000000000001</v>
      </c>
      <c r="N37">
        <v>4.0373999999999999</v>
      </c>
      <c r="O37">
        <v>0</v>
      </c>
      <c r="P37" s="17">
        <f t="shared" si="35"/>
        <v>95.962500000000006</v>
      </c>
      <c r="Q37" s="17">
        <f t="shared" si="33"/>
        <v>56.954959351204892</v>
      </c>
      <c r="R37" s="17">
        <f t="shared" si="33"/>
        <v>0.95210099215839505</v>
      </c>
      <c r="S37" s="17">
        <f t="shared" si="33"/>
        <v>16.955717669089484</v>
      </c>
      <c r="T37" s="17">
        <f t="shared" si="33"/>
        <v>5.6941059336720059</v>
      </c>
      <c r="U37" s="17">
        <f t="shared" si="33"/>
        <v>6.3200065859059532E-2</v>
      </c>
      <c r="V37" s="17">
        <f t="shared" si="33"/>
        <v>4.1166042898007031</v>
      </c>
      <c r="W37" s="17">
        <f t="shared" si="33"/>
        <v>6.6942069758499407</v>
      </c>
      <c r="X37" s="17">
        <f t="shared" si="33"/>
        <v>3.1009032313664191</v>
      </c>
      <c r="Y37" s="17">
        <f t="shared" si="33"/>
        <v>1.1406011885892926</v>
      </c>
      <c r="Z37" s="17">
        <f t="shared" si="33"/>
        <v>0.2902003024097955</v>
      </c>
      <c r="AA37" s="17">
        <f t="shared" si="36"/>
        <v>4.0373999999999999</v>
      </c>
      <c r="AB37" s="17">
        <f t="shared" si="37"/>
        <v>0</v>
      </c>
      <c r="AC37" s="18">
        <f t="shared" si="34"/>
        <v>55.231158240260683</v>
      </c>
      <c r="AD37" s="18">
        <f t="shared" si="34"/>
        <v>0.69448621795362864</v>
      </c>
      <c r="AE37" s="18">
        <f t="shared" si="34"/>
        <v>9.6895814956648714</v>
      </c>
      <c r="AF37" s="18">
        <f t="shared" si="34"/>
        <v>4.6176120224902633</v>
      </c>
      <c r="AG37" s="18">
        <f t="shared" si="34"/>
        <v>5.1909281397321719E-2</v>
      </c>
      <c r="AH37" s="18">
        <f t="shared" si="34"/>
        <v>5.9518605352841112</v>
      </c>
      <c r="AI37" s="18">
        <f t="shared" si="34"/>
        <v>6.9552028555315193</v>
      </c>
      <c r="AJ37" s="18">
        <f t="shared" si="34"/>
        <v>2.9151124467444327</v>
      </c>
      <c r="AK37" s="18">
        <f t="shared" si="34"/>
        <v>0.70550742228107399</v>
      </c>
      <c r="AL37" s="18">
        <f t="shared" si="34"/>
        <v>0.11912741827075776</v>
      </c>
      <c r="AM37" s="18">
        <f t="shared" si="34"/>
        <v>13.06844206412131</v>
      </c>
      <c r="AN37" s="18">
        <f t="shared" si="34"/>
        <v>0</v>
      </c>
      <c r="AO37" s="18">
        <f t="shared" si="38"/>
        <v>100</v>
      </c>
      <c r="AP37" s="17">
        <f t="shared" si="39"/>
        <v>58.266464951762948</v>
      </c>
      <c r="AQ37" s="19">
        <f t="shared" si="40"/>
        <v>8925.732855531005</v>
      </c>
      <c r="AR37" s="19">
        <f t="shared" si="41"/>
        <v>-1679.5920564585488</v>
      </c>
      <c r="AS37" s="20">
        <f t="shared" si="42"/>
        <v>345.4052323292812</v>
      </c>
      <c r="AT37" s="21">
        <f t="shared" si="43"/>
        <v>450.49632391565439</v>
      </c>
      <c r="AU37" s="21">
        <f t="shared" si="44"/>
        <v>-271.11380730861862</v>
      </c>
      <c r="AV37" s="21">
        <f t="shared" si="45"/>
        <v>-1343.8972632735915</v>
      </c>
      <c r="AW37" s="21">
        <f t="shared" si="46"/>
        <v>2223.929727577317</v>
      </c>
      <c r="AX37" s="21">
        <f t="shared" si="47"/>
        <v>-1443.4385272736554</v>
      </c>
      <c r="AY37" s="21">
        <f t="shared" si="48"/>
        <v>-998.31067205248371</v>
      </c>
      <c r="AZ37" s="21">
        <f t="shared" si="49"/>
        <v>618.14997245484676</v>
      </c>
      <c r="BA37" s="21">
        <f t="shared" si="50"/>
        <v>151.88568516071689</v>
      </c>
      <c r="BB37" s="20">
        <f t="shared" si="51"/>
        <v>163.23754445808282</v>
      </c>
      <c r="BC37" s="20">
        <f t="shared" si="52"/>
        <v>88.369896901908518</v>
      </c>
      <c r="BD37" s="20">
        <f t="shared" si="53"/>
        <v>70.943069126421491</v>
      </c>
      <c r="BE37" s="20">
        <f t="shared" si="54"/>
        <v>-44.497418190323472</v>
      </c>
      <c r="BF37" s="20">
        <f t="shared" si="55"/>
        <v>-263.17720404663527</v>
      </c>
      <c r="BG37" s="20">
        <f t="shared" si="56"/>
        <v>135.91758341072108</v>
      </c>
      <c r="BH37" s="16">
        <f t="shared" si="24"/>
        <v>-4.55</v>
      </c>
      <c r="BI37" s="18">
        <f t="shared" si="57"/>
        <v>6827.3617854412059</v>
      </c>
      <c r="BJ37" s="18">
        <f t="shared" si="58"/>
        <v>302.6791568208921</v>
      </c>
      <c r="BK37" s="19">
        <f t="shared" si="59"/>
        <v>715.20856983848762</v>
      </c>
      <c r="BL37" s="18">
        <f t="shared" si="60"/>
        <v>28.692988808344918</v>
      </c>
      <c r="BM37" s="17">
        <f t="shared" si="61"/>
        <v>2.0637967129643755</v>
      </c>
      <c r="BN37" s="17">
        <f t="shared" si="62"/>
        <v>4.4451396424630047</v>
      </c>
      <c r="BO37" s="17">
        <f t="shared" si="31"/>
        <v>4.4451396424630051E-2</v>
      </c>
      <c r="BP37" s="53">
        <f t="shared" ref="BP37:BP52" si="63">(10^BM37)*EXP(6*BO37)</f>
        <v>151.22607835857352</v>
      </c>
    </row>
    <row r="38" spans="1:68" s="8" customFormat="1" ht="16" x14ac:dyDescent="0.2">
      <c r="A38">
        <v>20</v>
      </c>
      <c r="B38">
        <v>1058.82</v>
      </c>
      <c r="C38" s="6">
        <v>95.329656736885994</v>
      </c>
      <c r="D38">
        <v>57.0015</v>
      </c>
      <c r="E38">
        <v>0.95440000000000003</v>
      </c>
      <c r="F38">
        <v>16.995799999999999</v>
      </c>
      <c r="G38">
        <v>5.6577000000000002</v>
      </c>
      <c r="H38">
        <v>6.1699999999999998E-2</v>
      </c>
      <c r="I38">
        <v>4.0377000000000001</v>
      </c>
      <c r="J38">
        <v>6.7095000000000002</v>
      </c>
      <c r="K38">
        <v>3.1082999999999998</v>
      </c>
      <c r="L38">
        <v>1.1433</v>
      </c>
      <c r="M38">
        <v>0.29089999999999999</v>
      </c>
      <c r="N38">
        <v>4.0393999999999997</v>
      </c>
      <c r="O38">
        <v>0</v>
      </c>
      <c r="P38" s="17">
        <f t="shared" si="35"/>
        <v>95.960800000000006</v>
      </c>
      <c r="Q38" s="17">
        <f t="shared" si="33"/>
        <v>57.001381198364328</v>
      </c>
      <c r="R38" s="17">
        <f t="shared" si="33"/>
        <v>0.95439801085443221</v>
      </c>
      <c r="S38" s="17">
        <f t="shared" si="33"/>
        <v>16.995764577619191</v>
      </c>
      <c r="T38" s="17">
        <f t="shared" si="33"/>
        <v>5.6576882083100593</v>
      </c>
      <c r="U38" s="17">
        <f t="shared" si="33"/>
        <v>6.1699871405824044E-2</v>
      </c>
      <c r="V38" s="17">
        <f t="shared" si="33"/>
        <v>4.0376915846887478</v>
      </c>
      <c r="W38" s="17">
        <f t="shared" si="33"/>
        <v>6.7094860161649335</v>
      </c>
      <c r="X38" s="17">
        <f t="shared" si="33"/>
        <v>3.1082935217297059</v>
      </c>
      <c r="Y38" s="17">
        <f t="shared" si="33"/>
        <v>1.1432976171520035</v>
      </c>
      <c r="Z38" s="17">
        <f t="shared" si="33"/>
        <v>0.29089939371076518</v>
      </c>
      <c r="AA38" s="17">
        <f t="shared" si="36"/>
        <v>4.0393999999999997</v>
      </c>
      <c r="AB38" s="17">
        <f t="shared" si="37"/>
        <v>0</v>
      </c>
      <c r="AC38" s="18">
        <f t="shared" si="34"/>
        <v>55.300523860879956</v>
      </c>
      <c r="AD38" s="18">
        <f t="shared" si="34"/>
        <v>0.69646837520016946</v>
      </c>
      <c r="AE38" s="18">
        <f t="shared" si="34"/>
        <v>9.716745135996824</v>
      </c>
      <c r="AF38" s="18">
        <f t="shared" si="34"/>
        <v>4.5901002340613024</v>
      </c>
      <c r="AG38" s="18">
        <f t="shared" si="34"/>
        <v>5.0699421800704372E-2</v>
      </c>
      <c r="AH38" s="18">
        <f t="shared" si="34"/>
        <v>5.8403386233756169</v>
      </c>
      <c r="AI38" s="18">
        <f t="shared" si="34"/>
        <v>6.9741483121950507</v>
      </c>
      <c r="AJ38" s="18">
        <f t="shared" si="34"/>
        <v>2.9233470949836375</v>
      </c>
      <c r="AK38" s="18">
        <f t="shared" si="34"/>
        <v>0.70748677701160512</v>
      </c>
      <c r="AL38" s="18">
        <f t="shared" si="34"/>
        <v>0.11946699694616762</v>
      </c>
      <c r="AM38" s="18">
        <f t="shared" si="34"/>
        <v>13.080675167548963</v>
      </c>
      <c r="AN38" s="18">
        <f t="shared" si="34"/>
        <v>0</v>
      </c>
      <c r="AO38" s="18">
        <f t="shared" si="38"/>
        <v>100</v>
      </c>
      <c r="AP38" s="17">
        <f t="shared" si="39"/>
        <v>58.292130933071476</v>
      </c>
      <c r="AQ38" s="19">
        <f t="shared" si="40"/>
        <v>8937.1199608783882</v>
      </c>
      <c r="AR38" s="19">
        <f t="shared" si="41"/>
        <v>-1684.3006018736894</v>
      </c>
      <c r="AS38" s="20">
        <f t="shared" si="42"/>
        <v>343.35803366705358</v>
      </c>
      <c r="AT38" s="21">
        <f t="shared" si="43"/>
        <v>442.05523040330041</v>
      </c>
      <c r="AU38" s="21">
        <f t="shared" si="44"/>
        <v>-271.85230120936308</v>
      </c>
      <c r="AV38" s="21">
        <f t="shared" si="45"/>
        <v>-1345.6181918337411</v>
      </c>
      <c r="AW38" s="21">
        <f t="shared" si="46"/>
        <v>2225.7842225546128</v>
      </c>
      <c r="AX38" s="21">
        <f t="shared" si="47"/>
        <v>-1426.196691800036</v>
      </c>
      <c r="AY38" s="21">
        <f t="shared" si="48"/>
        <v>-1001.1566928227327</v>
      </c>
      <c r="AZ38" s="21">
        <f t="shared" si="49"/>
        <v>621.63161537697874</v>
      </c>
      <c r="BA38" s="21">
        <f t="shared" si="50"/>
        <v>152.07644061741988</v>
      </c>
      <c r="BB38" s="20">
        <f t="shared" si="51"/>
        <v>163.69571639601673</v>
      </c>
      <c r="BC38" s="20">
        <f t="shared" si="52"/>
        <v>87.203070483257022</v>
      </c>
      <c r="BD38" s="20">
        <f t="shared" si="53"/>
        <v>71.136312784389517</v>
      </c>
      <c r="BE38" s="20">
        <f t="shared" si="54"/>
        <v>-44.622948286821526</v>
      </c>
      <c r="BF38" s="20">
        <f t="shared" si="55"/>
        <v>-263.26372066325416</v>
      </c>
      <c r="BG38" s="20">
        <f t="shared" si="56"/>
        <v>135.62675401089808</v>
      </c>
      <c r="BH38" s="16">
        <f t="shared" si="24"/>
        <v>-4.55</v>
      </c>
      <c r="BI38" s="18">
        <f t="shared" si="57"/>
        <v>6840.8245833407727</v>
      </c>
      <c r="BJ38" s="18">
        <f t="shared" si="58"/>
        <v>301.85162534190562</v>
      </c>
      <c r="BK38" s="19">
        <f t="shared" si="59"/>
        <v>715.19450046823636</v>
      </c>
      <c r="BL38" s="18">
        <f t="shared" si="60"/>
        <v>28.635957446059056</v>
      </c>
      <c r="BM38" s="17">
        <f t="shared" si="61"/>
        <v>2.090814057521599</v>
      </c>
      <c r="BN38" s="17">
        <f t="shared" si="62"/>
        <v>4.670343263114006</v>
      </c>
      <c r="BO38" s="17">
        <f t="shared" si="31"/>
        <v>4.670343263114006E-2</v>
      </c>
      <c r="BP38" s="53">
        <f t="shared" si="63"/>
        <v>163.12191676787268</v>
      </c>
    </row>
    <row r="39" spans="1:68" s="8" customFormat="1" ht="16" x14ac:dyDescent="0.2">
      <c r="A39">
        <v>21</v>
      </c>
      <c r="B39">
        <v>1055.82</v>
      </c>
      <c r="C39" s="6">
        <v>95.107590464834004</v>
      </c>
      <c r="D39">
        <v>57.047899999999998</v>
      </c>
      <c r="E39">
        <v>0.95660000000000001</v>
      </c>
      <c r="F39">
        <v>17.035399999999999</v>
      </c>
      <c r="G39">
        <v>5.6208</v>
      </c>
      <c r="H39">
        <v>6.0100000000000001E-2</v>
      </c>
      <c r="I39">
        <v>3.9601000000000002</v>
      </c>
      <c r="J39">
        <v>6.7245999999999997</v>
      </c>
      <c r="K39">
        <v>3.1154999999999999</v>
      </c>
      <c r="L39">
        <v>1.1459999999999999</v>
      </c>
      <c r="M39">
        <v>0.29160000000000003</v>
      </c>
      <c r="N39">
        <v>4.0414000000000003</v>
      </c>
      <c r="O39">
        <v>0</v>
      </c>
      <c r="P39" s="17">
        <f t="shared" si="35"/>
        <v>95.958600000000004</v>
      </c>
      <c r="Q39" s="17">
        <f t="shared" si="33"/>
        <v>57.047899999999998</v>
      </c>
      <c r="R39" s="17">
        <f t="shared" si="33"/>
        <v>0.95660000000000012</v>
      </c>
      <c r="S39" s="17">
        <f t="shared" si="33"/>
        <v>17.035399999999999</v>
      </c>
      <c r="T39" s="17">
        <f t="shared" si="33"/>
        <v>5.6208</v>
      </c>
      <c r="U39" s="17">
        <f t="shared" si="33"/>
        <v>6.0100000000000008E-2</v>
      </c>
      <c r="V39" s="17">
        <f t="shared" si="33"/>
        <v>3.9601000000000002</v>
      </c>
      <c r="W39" s="17">
        <f t="shared" si="33"/>
        <v>6.7245999999999988</v>
      </c>
      <c r="X39" s="17">
        <f t="shared" si="33"/>
        <v>3.1154999999999999</v>
      </c>
      <c r="Y39" s="17">
        <f t="shared" si="33"/>
        <v>1.1459999999999999</v>
      </c>
      <c r="Z39" s="17">
        <f t="shared" si="33"/>
        <v>0.29160000000000003</v>
      </c>
      <c r="AA39" s="17">
        <f t="shared" si="36"/>
        <v>4.0414000000000003</v>
      </c>
      <c r="AB39" s="17">
        <f t="shared" si="37"/>
        <v>0</v>
      </c>
      <c r="AC39" s="18">
        <f t="shared" si="34"/>
        <v>55.369548028086349</v>
      </c>
      <c r="AD39" s="18">
        <f t="shared" si="34"/>
        <v>0.69837663665169125</v>
      </c>
      <c r="AE39" s="18">
        <f t="shared" si="34"/>
        <v>9.7436099557042368</v>
      </c>
      <c r="AF39" s="18">
        <f t="shared" si="34"/>
        <v>4.5621414001693115</v>
      </c>
      <c r="AG39" s="18">
        <f t="shared" si="34"/>
        <v>4.940611098968712E-2</v>
      </c>
      <c r="AH39" s="18">
        <f t="shared" si="34"/>
        <v>5.7305787958203007</v>
      </c>
      <c r="AI39" s="18">
        <f t="shared" si="34"/>
        <v>6.9928760942921651</v>
      </c>
      <c r="AJ39" s="18">
        <f t="shared" si="34"/>
        <v>2.931389753671541</v>
      </c>
      <c r="AK39" s="18">
        <f t="shared" si="34"/>
        <v>0.70946519823564236</v>
      </c>
      <c r="AL39" s="18">
        <f t="shared" si="34"/>
        <v>0.11980642264398127</v>
      </c>
      <c r="AM39" s="18">
        <f t="shared" si="34"/>
        <v>13.092801603735088</v>
      </c>
      <c r="AN39" s="18">
        <f t="shared" si="34"/>
        <v>0</v>
      </c>
      <c r="AO39" s="18">
        <f t="shared" si="38"/>
        <v>100</v>
      </c>
      <c r="AP39" s="17">
        <f t="shared" si="39"/>
        <v>58.317296399474273</v>
      </c>
      <c r="AQ39" s="19">
        <f t="shared" si="40"/>
        <v>8948.4407764921907</v>
      </c>
      <c r="AR39" s="19">
        <f t="shared" si="41"/>
        <v>-1688.9573497217725</v>
      </c>
      <c r="AS39" s="20">
        <f t="shared" si="42"/>
        <v>341.27255924520892</v>
      </c>
      <c r="AT39" s="21">
        <f t="shared" si="43"/>
        <v>433.74750905563855</v>
      </c>
      <c r="AU39" s="21">
        <f t="shared" si="44"/>
        <v>-272.58231015550859</v>
      </c>
      <c r="AV39" s="21">
        <f t="shared" si="45"/>
        <v>-1347.3140093307493</v>
      </c>
      <c r="AW39" s="21">
        <f t="shared" si="46"/>
        <v>2227.6224417170606</v>
      </c>
      <c r="AX39" s="21">
        <f t="shared" si="47"/>
        <v>-1409.0635875265975</v>
      </c>
      <c r="AY39" s="21">
        <f t="shared" si="48"/>
        <v>-1003.977899713813</v>
      </c>
      <c r="AZ39" s="21">
        <f t="shared" si="49"/>
        <v>625.07074320866457</v>
      </c>
      <c r="BA39" s="21">
        <f t="shared" si="50"/>
        <v>152.26625707723747</v>
      </c>
      <c r="BB39" s="20">
        <f t="shared" si="51"/>
        <v>164.14802923183518</v>
      </c>
      <c r="BC39" s="20">
        <f t="shared" si="52"/>
        <v>86.046490874067771</v>
      </c>
      <c r="BD39" s="20">
        <f t="shared" si="53"/>
        <v>71.327336161780082</v>
      </c>
      <c r="BE39" s="20">
        <f t="shared" si="54"/>
        <v>-44.746107358939277</v>
      </c>
      <c r="BF39" s="20">
        <f t="shared" si="55"/>
        <v>-263.34940874089591</v>
      </c>
      <c r="BG39" s="20">
        <f t="shared" si="56"/>
        <v>135.3358198965953</v>
      </c>
      <c r="BH39" s="16">
        <f t="shared" si="24"/>
        <v>-4.55</v>
      </c>
      <c r="BI39" s="18">
        <f t="shared" si="57"/>
        <v>6854.2588732703216</v>
      </c>
      <c r="BJ39" s="18">
        <f t="shared" si="58"/>
        <v>301.02841714168056</v>
      </c>
      <c r="BK39" s="19">
        <f t="shared" si="59"/>
        <v>715.18303184079366</v>
      </c>
      <c r="BL39" s="18">
        <f t="shared" si="60"/>
        <v>28.579372912612094</v>
      </c>
      <c r="BM39" s="17">
        <f t="shared" si="61"/>
        <v>2.1179459101276983</v>
      </c>
      <c r="BN39" s="17">
        <f t="shared" si="62"/>
        <v>4.8924095351659957</v>
      </c>
      <c r="BO39" s="17">
        <f t="shared" si="31"/>
        <v>4.8924095351659959E-2</v>
      </c>
      <c r="BP39" s="53">
        <f t="shared" si="63"/>
        <v>175.96678445461262</v>
      </c>
    </row>
    <row r="40" spans="1:68" s="8" customFormat="1" ht="16" x14ac:dyDescent="0.2">
      <c r="A40">
        <v>22</v>
      </c>
      <c r="B40">
        <v>1052.82</v>
      </c>
      <c r="C40" s="6">
        <v>94.888585527703995</v>
      </c>
      <c r="D40">
        <v>57.093899999999998</v>
      </c>
      <c r="E40">
        <v>0.95879999999999999</v>
      </c>
      <c r="F40">
        <v>17.0748</v>
      </c>
      <c r="G40">
        <v>5.5834000000000001</v>
      </c>
      <c r="H40">
        <v>5.8700000000000002E-2</v>
      </c>
      <c r="I40">
        <v>3.8839999999999999</v>
      </c>
      <c r="J40">
        <v>6.7396000000000003</v>
      </c>
      <c r="K40">
        <v>3.1227</v>
      </c>
      <c r="L40">
        <v>1.1486000000000001</v>
      </c>
      <c r="M40">
        <v>0.29220000000000002</v>
      </c>
      <c r="N40">
        <v>4.0434000000000001</v>
      </c>
      <c r="O40">
        <v>0</v>
      </c>
      <c r="P40" s="17">
        <f t="shared" si="35"/>
        <v>95.956699999999984</v>
      </c>
      <c r="Q40" s="17">
        <f t="shared" si="33"/>
        <v>57.09384050035068</v>
      </c>
      <c r="R40" s="17">
        <f t="shared" si="33"/>
        <v>0.9587990007993189</v>
      </c>
      <c r="S40" s="17">
        <f t="shared" si="33"/>
        <v>17.074782205724041</v>
      </c>
      <c r="T40" s="17">
        <f t="shared" si="33"/>
        <v>5.5833941813338734</v>
      </c>
      <c r="U40" s="17">
        <f t="shared" si="33"/>
        <v>5.8699938826574906E-2</v>
      </c>
      <c r="V40" s="17">
        <f t="shared" si="33"/>
        <v>3.8839959523410039</v>
      </c>
      <c r="W40" s="17">
        <f t="shared" si="33"/>
        <v>6.7395929764154054</v>
      </c>
      <c r="X40" s="17">
        <f t="shared" si="33"/>
        <v>3.1226967457196841</v>
      </c>
      <c r="Y40" s="17">
        <f t="shared" si="33"/>
        <v>1.1485988030017709</v>
      </c>
      <c r="Z40" s="17">
        <f t="shared" si="33"/>
        <v>0.29219969548765229</v>
      </c>
      <c r="AA40" s="17">
        <f t="shared" si="36"/>
        <v>4.0434000000000001</v>
      </c>
      <c r="AB40" s="17">
        <f t="shared" si="37"/>
        <v>0</v>
      </c>
      <c r="AC40" s="18">
        <f t="shared" si="34"/>
        <v>55.437544599568916</v>
      </c>
      <c r="AD40" s="18">
        <f t="shared" si="34"/>
        <v>0.70027772342829397</v>
      </c>
      <c r="AE40" s="18">
        <f t="shared" si="34"/>
        <v>9.7702604413531855</v>
      </c>
      <c r="AF40" s="18">
        <f t="shared" si="34"/>
        <v>4.5336951228795357</v>
      </c>
      <c r="AG40" s="18">
        <f t="shared" si="34"/>
        <v>4.827555319971432E-2</v>
      </c>
      <c r="AH40" s="18">
        <f t="shared" si="34"/>
        <v>5.6228243529780304</v>
      </c>
      <c r="AI40" s="18">
        <f t="shared" si="34"/>
        <v>7.0114276779642291</v>
      </c>
      <c r="AJ40" s="18">
        <f t="shared" si="34"/>
        <v>2.9394023252405148</v>
      </c>
      <c r="AK40" s="18">
        <f t="shared" si="34"/>
        <v>0.71137443091908403</v>
      </c>
      <c r="AL40" s="18">
        <f t="shared" si="34"/>
        <v>0.12010352465473161</v>
      </c>
      <c r="AM40" s="18">
        <f t="shared" si="34"/>
        <v>13.104814247813772</v>
      </c>
      <c r="AN40" s="18">
        <f t="shared" si="34"/>
        <v>0</v>
      </c>
      <c r="AO40" s="18">
        <f t="shared" si="38"/>
        <v>100.00000000000001</v>
      </c>
      <c r="AP40" s="17">
        <f t="shared" si="39"/>
        <v>58.341930374164249</v>
      </c>
      <c r="AQ40" s="19">
        <f t="shared" si="40"/>
        <v>8959.596442750355</v>
      </c>
      <c r="AR40" s="19">
        <f t="shared" si="41"/>
        <v>-1693.5769449041611</v>
      </c>
      <c r="AS40" s="20">
        <f t="shared" si="42"/>
        <v>339.16061209894201</v>
      </c>
      <c r="AT40" s="21">
        <f t="shared" si="43"/>
        <v>425.59157527690712</v>
      </c>
      <c r="AU40" s="21">
        <f t="shared" si="44"/>
        <v>-273.30545088704565</v>
      </c>
      <c r="AV40" s="21">
        <f t="shared" si="45"/>
        <v>-1348.9977294624043</v>
      </c>
      <c r="AW40" s="21">
        <f t="shared" si="46"/>
        <v>2229.443308062509</v>
      </c>
      <c r="AX40" s="21">
        <f t="shared" si="47"/>
        <v>-1392.0861775466894</v>
      </c>
      <c r="AY40" s="21">
        <f t="shared" si="48"/>
        <v>-1006.7705686153864</v>
      </c>
      <c r="AZ40" s="21">
        <f t="shared" si="49"/>
        <v>628.48847988257228</v>
      </c>
      <c r="BA40" s="21">
        <f t="shared" si="50"/>
        <v>152.45324764881451</v>
      </c>
      <c r="BB40" s="20">
        <f t="shared" si="51"/>
        <v>164.59685995036489</v>
      </c>
      <c r="BC40" s="20">
        <f t="shared" si="52"/>
        <v>84.903894641756565</v>
      </c>
      <c r="BD40" s="20">
        <f t="shared" si="53"/>
        <v>71.516562315235134</v>
      </c>
      <c r="BE40" s="20">
        <f t="shared" si="54"/>
        <v>-44.86804633320147</v>
      </c>
      <c r="BF40" s="20">
        <f t="shared" si="55"/>
        <v>-263.43422007177048</v>
      </c>
      <c r="BG40" s="20">
        <f t="shared" si="56"/>
        <v>135.04862061976073</v>
      </c>
      <c r="BH40" s="16">
        <f t="shared" si="24"/>
        <v>-4.55</v>
      </c>
      <c r="BI40" s="18">
        <f t="shared" si="57"/>
        <v>6867.5435466555991</v>
      </c>
      <c r="BJ40" s="18">
        <f t="shared" si="58"/>
        <v>300.21691877095986</v>
      </c>
      <c r="BK40" s="19">
        <f t="shared" si="59"/>
        <v>715.17423276827708</v>
      </c>
      <c r="BL40" s="18">
        <f t="shared" si="60"/>
        <v>28.523737630496388</v>
      </c>
      <c r="BM40" s="17">
        <f t="shared" si="61"/>
        <v>2.1451234876399541</v>
      </c>
      <c r="BN40" s="17">
        <f t="shared" si="62"/>
        <v>5.1114144722960049</v>
      </c>
      <c r="BO40" s="17">
        <f t="shared" si="31"/>
        <v>5.1114144722960046E-2</v>
      </c>
      <c r="BP40" s="53">
        <f t="shared" si="63"/>
        <v>189.80822752111979</v>
      </c>
    </row>
    <row r="41" spans="1:68" s="8" customFormat="1" ht="16" x14ac:dyDescent="0.2">
      <c r="A41">
        <v>23</v>
      </c>
      <c r="B41">
        <v>1049.82</v>
      </c>
      <c r="C41" s="6">
        <v>94.672568554986</v>
      </c>
      <c r="D41">
        <v>57.139699999999998</v>
      </c>
      <c r="E41">
        <v>0.96099999999999997</v>
      </c>
      <c r="F41">
        <v>17.113700000000001</v>
      </c>
      <c r="G41">
        <v>5.5453999999999999</v>
      </c>
      <c r="H41">
        <v>5.7200000000000001E-2</v>
      </c>
      <c r="I41">
        <v>3.8092000000000001</v>
      </c>
      <c r="J41">
        <v>6.7544000000000004</v>
      </c>
      <c r="K41">
        <v>3.1297999999999999</v>
      </c>
      <c r="L41">
        <v>1.1512</v>
      </c>
      <c r="M41">
        <v>0.29289999999999999</v>
      </c>
      <c r="N41">
        <v>4.0453000000000001</v>
      </c>
      <c r="O41">
        <v>0</v>
      </c>
      <c r="P41" s="17">
        <f t="shared" si="35"/>
        <v>95.95450000000001</v>
      </c>
      <c r="Q41" s="17">
        <f t="shared" si="33"/>
        <v>57.13981909748891</v>
      </c>
      <c r="R41" s="17">
        <f t="shared" si="33"/>
        <v>0.96100200303268724</v>
      </c>
      <c r="S41" s="17">
        <f t="shared" si="33"/>
        <v>17.113735670447973</v>
      </c>
      <c r="T41" s="17">
        <f t="shared" si="33"/>
        <v>5.5454115583948633</v>
      </c>
      <c r="U41" s="17">
        <f t="shared" si="33"/>
        <v>5.720011922317348E-2</v>
      </c>
      <c r="V41" s="17">
        <f t="shared" si="33"/>
        <v>3.8092079395963712</v>
      </c>
      <c r="W41" s="17">
        <f t="shared" si="33"/>
        <v>6.7544140783392121</v>
      </c>
      <c r="X41" s="17">
        <f t="shared" si="33"/>
        <v>3.1298065235085377</v>
      </c>
      <c r="Y41" s="17">
        <f t="shared" si="33"/>
        <v>1.1512023994705824</v>
      </c>
      <c r="Z41" s="17">
        <f t="shared" si="33"/>
        <v>0.29290061049768379</v>
      </c>
      <c r="AA41" s="17">
        <f t="shared" si="36"/>
        <v>4.0453000000000001</v>
      </c>
      <c r="AB41" s="17">
        <f t="shared" si="37"/>
        <v>0</v>
      </c>
      <c r="AC41" s="18">
        <f t="shared" si="34"/>
        <v>55.505297371030395</v>
      </c>
      <c r="AD41" s="18">
        <f t="shared" si="34"/>
        <v>0.702179061304678</v>
      </c>
      <c r="AE41" s="18">
        <f t="shared" si="34"/>
        <v>9.7966283149930007</v>
      </c>
      <c r="AF41" s="18">
        <f t="shared" si="34"/>
        <v>4.5047287884087606</v>
      </c>
      <c r="AG41" s="18">
        <f t="shared" si="34"/>
        <v>4.706167583183414E-2</v>
      </c>
      <c r="AH41" s="18">
        <f t="shared" si="34"/>
        <v>5.5168512319958216</v>
      </c>
      <c r="AI41" s="18">
        <f t="shared" si="34"/>
        <v>7.0297732157551094</v>
      </c>
      <c r="AJ41" s="18">
        <f t="shared" si="34"/>
        <v>2.9473218087299138</v>
      </c>
      <c r="AK41" s="18">
        <f t="shared" si="34"/>
        <v>0.71328390019321219</v>
      </c>
      <c r="AL41" s="18">
        <f t="shared" si="34"/>
        <v>0.12044176581804128</v>
      </c>
      <c r="AM41" s="18">
        <f t="shared" si="34"/>
        <v>13.116432865939238</v>
      </c>
      <c r="AN41" s="18">
        <f t="shared" si="34"/>
        <v>0</v>
      </c>
      <c r="AO41" s="18">
        <f t="shared" si="38"/>
        <v>100</v>
      </c>
      <c r="AP41" s="17">
        <f t="shared" si="39"/>
        <v>58.366229456349892</v>
      </c>
      <c r="AQ41" s="19">
        <f t="shared" si="40"/>
        <v>8970.713238600676</v>
      </c>
      <c r="AR41" s="19">
        <f t="shared" si="41"/>
        <v>-1698.1475521208868</v>
      </c>
      <c r="AS41" s="20">
        <f t="shared" si="42"/>
        <v>337.0081107541294</v>
      </c>
      <c r="AT41" s="21">
        <f t="shared" si="43"/>
        <v>417.57046974976373</v>
      </c>
      <c r="AU41" s="21">
        <f t="shared" si="44"/>
        <v>-274.02055995013416</v>
      </c>
      <c r="AV41" s="21">
        <f t="shared" si="45"/>
        <v>-1350.6404930461822</v>
      </c>
      <c r="AW41" s="21">
        <f t="shared" si="46"/>
        <v>2231.2043506193286</v>
      </c>
      <c r="AX41" s="21">
        <f t="shared" si="47"/>
        <v>-1375.2170462578079</v>
      </c>
      <c r="AY41" s="21">
        <f t="shared" si="48"/>
        <v>-1009.5304015126629</v>
      </c>
      <c r="AZ41" s="21">
        <f t="shared" si="49"/>
        <v>631.88127814064057</v>
      </c>
      <c r="BA41" s="21">
        <f t="shared" si="50"/>
        <v>152.6395677703336</v>
      </c>
      <c r="BB41" s="20">
        <f t="shared" si="51"/>
        <v>165.0412519553995</v>
      </c>
      <c r="BC41" s="20">
        <f t="shared" si="52"/>
        <v>83.77109891268698</v>
      </c>
      <c r="BD41" s="20">
        <f t="shared" si="53"/>
        <v>71.703686800702116</v>
      </c>
      <c r="BE41" s="20">
        <f t="shared" si="54"/>
        <v>-44.988844162665217</v>
      </c>
      <c r="BF41" s="20">
        <f t="shared" si="55"/>
        <v>-263.51618082346147</v>
      </c>
      <c r="BG41" s="20">
        <f t="shared" si="56"/>
        <v>134.7595564621669</v>
      </c>
      <c r="BH41" s="16">
        <f t="shared" si="24"/>
        <v>-4.55</v>
      </c>
      <c r="BI41" s="18">
        <f t="shared" si="57"/>
        <v>6880.8213949768642</v>
      </c>
      <c r="BJ41" s="18">
        <f t="shared" si="58"/>
        <v>299.41013691516241</v>
      </c>
      <c r="BK41" s="19">
        <f t="shared" si="59"/>
        <v>715.16973782010882</v>
      </c>
      <c r="BL41" s="18">
        <f t="shared" si="60"/>
        <v>28.468516746601452</v>
      </c>
      <c r="BM41" s="17">
        <f t="shared" si="61"/>
        <v>2.1724415914856463</v>
      </c>
      <c r="BN41" s="17">
        <f t="shared" si="62"/>
        <v>5.3274314450139997</v>
      </c>
      <c r="BO41" s="17">
        <f t="shared" si="31"/>
        <v>5.3274314450139998E-2</v>
      </c>
      <c r="BP41" s="53">
        <f t="shared" si="63"/>
        <v>204.76797536618588</v>
      </c>
    </row>
    <row r="42" spans="1:68" s="8" customFormat="1" ht="16" x14ac:dyDescent="0.2">
      <c r="A42">
        <v>24</v>
      </c>
      <c r="B42">
        <v>1046.82</v>
      </c>
      <c r="C42" s="6">
        <v>94.459468759361002</v>
      </c>
      <c r="D42">
        <v>57.185299999999998</v>
      </c>
      <c r="E42">
        <v>0.96319999999999995</v>
      </c>
      <c r="F42">
        <v>17.1523</v>
      </c>
      <c r="G42">
        <v>5.5068999999999999</v>
      </c>
      <c r="H42">
        <v>5.5800000000000002E-2</v>
      </c>
      <c r="I42">
        <v>3.7359</v>
      </c>
      <c r="J42">
        <v>6.7690999999999999</v>
      </c>
      <c r="K42">
        <v>3.1368999999999998</v>
      </c>
      <c r="L42">
        <v>1.1537999999999999</v>
      </c>
      <c r="M42">
        <v>0.29360000000000003</v>
      </c>
      <c r="N42">
        <v>4.0472999999999999</v>
      </c>
      <c r="O42">
        <v>0</v>
      </c>
      <c r="P42" s="17">
        <f t="shared" si="35"/>
        <v>95.952799999999996</v>
      </c>
      <c r="Q42" s="17">
        <f t="shared" si="33"/>
        <v>57.185240402677145</v>
      </c>
      <c r="R42" s="17">
        <f t="shared" si="33"/>
        <v>0.96319899617311833</v>
      </c>
      <c r="S42" s="17">
        <f t="shared" si="33"/>
        <v>17.152282124231913</v>
      </c>
      <c r="T42" s="17">
        <f t="shared" si="33"/>
        <v>5.5068942608240716</v>
      </c>
      <c r="U42" s="17">
        <f t="shared" si="33"/>
        <v>5.5799941846407818E-2</v>
      </c>
      <c r="V42" s="17">
        <f t="shared" si="33"/>
        <v>3.735896106523207</v>
      </c>
      <c r="W42" s="17">
        <f t="shared" si="33"/>
        <v>6.7690929453856477</v>
      </c>
      <c r="X42" s="17">
        <f t="shared" si="33"/>
        <v>3.1368967307884708</v>
      </c>
      <c r="Y42" s="17">
        <f t="shared" si="33"/>
        <v>1.1537987975337873</v>
      </c>
      <c r="Z42" s="17">
        <f t="shared" si="33"/>
        <v>0.29359969401622465</v>
      </c>
      <c r="AA42" s="17">
        <f t="shared" si="36"/>
        <v>4.0472999999999999</v>
      </c>
      <c r="AB42" s="17">
        <f t="shared" si="37"/>
        <v>0</v>
      </c>
      <c r="AC42" s="18">
        <f t="shared" si="34"/>
        <v>55.571920447366814</v>
      </c>
      <c r="AD42" s="18">
        <f t="shared" si="34"/>
        <v>0.70406942459798805</v>
      </c>
      <c r="AE42" s="18">
        <f t="shared" si="34"/>
        <v>9.8226711411034522</v>
      </c>
      <c r="AF42" s="18">
        <f t="shared" si="34"/>
        <v>4.4752518911066366</v>
      </c>
      <c r="AG42" s="18">
        <f t="shared" si="34"/>
        <v>4.5928269458127176E-2</v>
      </c>
      <c r="AH42" s="18">
        <f t="shared" si="34"/>
        <v>5.4128658481459446</v>
      </c>
      <c r="AI42" s="18">
        <f t="shared" si="34"/>
        <v>7.0479041976299452</v>
      </c>
      <c r="AJ42" s="18">
        <f t="shared" si="34"/>
        <v>2.9551951773029299</v>
      </c>
      <c r="AK42" s="18">
        <f t="shared" si="34"/>
        <v>0.71518220329616666</v>
      </c>
      <c r="AL42" s="18">
        <f t="shared" si="34"/>
        <v>0.12077813451157379</v>
      </c>
      <c r="AM42" s="18">
        <f t="shared" si="34"/>
        <v>13.12823326548042</v>
      </c>
      <c r="AN42" s="18">
        <f t="shared" si="34"/>
        <v>0</v>
      </c>
      <c r="AO42" s="18">
        <f t="shared" si="38"/>
        <v>99.999999999999986</v>
      </c>
      <c r="AP42" s="17">
        <f t="shared" si="39"/>
        <v>58.389871522227914</v>
      </c>
      <c r="AQ42" s="19">
        <f t="shared" si="40"/>
        <v>8981.6479835655828</v>
      </c>
      <c r="AR42" s="19">
        <f t="shared" si="41"/>
        <v>-1702.6618155988724</v>
      </c>
      <c r="AS42" s="20">
        <f t="shared" si="42"/>
        <v>334.82445182385618</v>
      </c>
      <c r="AT42" s="21">
        <f t="shared" si="43"/>
        <v>409.69981604616652</v>
      </c>
      <c r="AU42" s="21">
        <f t="shared" si="44"/>
        <v>-274.72730562361522</v>
      </c>
      <c r="AV42" s="21">
        <f t="shared" si="45"/>
        <v>-1352.2946634692241</v>
      </c>
      <c r="AW42" s="21">
        <f t="shared" si="46"/>
        <v>2232.9928477766061</v>
      </c>
      <c r="AX42" s="21">
        <f t="shared" si="47"/>
        <v>-1358.4873023544224</v>
      </c>
      <c r="AY42" s="21">
        <f t="shared" si="48"/>
        <v>-1012.2790636521737</v>
      </c>
      <c r="AZ42" s="21">
        <f t="shared" si="49"/>
        <v>635.2522737307728</v>
      </c>
      <c r="BA42" s="21">
        <f t="shared" si="50"/>
        <v>152.82278123025873</v>
      </c>
      <c r="BB42" s="20">
        <f t="shared" si="51"/>
        <v>165.48036169282665</v>
      </c>
      <c r="BC42" s="20">
        <f t="shared" si="52"/>
        <v>82.651262792473105</v>
      </c>
      <c r="BD42" s="20">
        <f t="shared" si="53"/>
        <v>71.888622815825443</v>
      </c>
      <c r="BE42" s="20">
        <f t="shared" si="54"/>
        <v>-45.108938007562891</v>
      </c>
      <c r="BF42" s="20">
        <f t="shared" si="55"/>
        <v>-263.59935488777558</v>
      </c>
      <c r="BG42" s="20">
        <f t="shared" si="56"/>
        <v>134.47544780252551</v>
      </c>
      <c r="BH42" s="16">
        <f t="shared" si="24"/>
        <v>-4.55</v>
      </c>
      <c r="BI42" s="18">
        <f t="shared" si="57"/>
        <v>6893.9672222446752</v>
      </c>
      <c r="BJ42" s="18">
        <f t="shared" si="58"/>
        <v>298.61018343857097</v>
      </c>
      <c r="BK42" s="19">
        <f t="shared" si="59"/>
        <v>715.16409414821896</v>
      </c>
      <c r="BL42" s="18">
        <f t="shared" si="60"/>
        <v>28.414007056107302</v>
      </c>
      <c r="BM42" s="17">
        <f t="shared" si="61"/>
        <v>2.199792884406123</v>
      </c>
      <c r="BN42" s="17">
        <f t="shared" si="62"/>
        <v>5.5405312406389982</v>
      </c>
      <c r="BO42" s="17">
        <f t="shared" si="31"/>
        <v>5.5405312406389982E-2</v>
      </c>
      <c r="BP42" s="53">
        <f t="shared" si="63"/>
        <v>220.88499418072672</v>
      </c>
    </row>
    <row r="43" spans="1:68" s="8" customFormat="1" ht="16" x14ac:dyDescent="0.2">
      <c r="A43">
        <v>25</v>
      </c>
      <c r="B43">
        <v>1043.82</v>
      </c>
      <c r="C43" s="6">
        <v>94.249217879122</v>
      </c>
      <c r="D43">
        <v>57.230499999999999</v>
      </c>
      <c r="E43">
        <v>0.96530000000000005</v>
      </c>
      <c r="F43">
        <v>17.1906</v>
      </c>
      <c r="G43">
        <v>5.4678000000000004</v>
      </c>
      <c r="H43">
        <v>5.4399999999999997E-2</v>
      </c>
      <c r="I43">
        <v>3.6638000000000002</v>
      </c>
      <c r="J43">
        <v>6.7836999999999996</v>
      </c>
      <c r="K43">
        <v>3.1438999999999999</v>
      </c>
      <c r="L43">
        <v>1.1564000000000001</v>
      </c>
      <c r="M43">
        <v>0.29420000000000002</v>
      </c>
      <c r="N43">
        <v>4.0491999999999999</v>
      </c>
      <c r="O43">
        <v>0</v>
      </c>
      <c r="P43" s="17">
        <f t="shared" si="35"/>
        <v>95.950599999999994</v>
      </c>
      <c r="Q43" s="17">
        <f t="shared" si="33"/>
        <v>57.230619291593797</v>
      </c>
      <c r="R43" s="17">
        <f t="shared" si="33"/>
        <v>0.96530201207704802</v>
      </c>
      <c r="S43" s="17">
        <f t="shared" si="33"/>
        <v>17.190635832188647</v>
      </c>
      <c r="T43" s="17">
        <f t="shared" si="33"/>
        <v>5.4678113971147662</v>
      </c>
      <c r="U43" s="17">
        <f t="shared" si="33"/>
        <v>5.4400113391682797E-2</v>
      </c>
      <c r="V43" s="17">
        <f t="shared" si="33"/>
        <v>3.6638076368464612</v>
      </c>
      <c r="W43" s="17">
        <f t="shared" si="33"/>
        <v>6.7837141399845331</v>
      </c>
      <c r="X43" s="17">
        <f t="shared" si="33"/>
        <v>3.1439065531638155</v>
      </c>
      <c r="Y43" s="17">
        <f t="shared" si="33"/>
        <v>1.1564024104070221</v>
      </c>
      <c r="Z43" s="17">
        <f t="shared" si="33"/>
        <v>0.29420061323222579</v>
      </c>
      <c r="AA43" s="17">
        <f t="shared" si="36"/>
        <v>4.0491999999999999</v>
      </c>
      <c r="AB43" s="17">
        <f t="shared" si="37"/>
        <v>0</v>
      </c>
      <c r="AC43" s="18">
        <f t="shared" si="34"/>
        <v>55.638224083434537</v>
      </c>
      <c r="AD43" s="18">
        <f t="shared" si="34"/>
        <v>0.70588838293861933</v>
      </c>
      <c r="AE43" s="18">
        <f t="shared" si="34"/>
        <v>9.8485658456653091</v>
      </c>
      <c r="AF43" s="18">
        <f t="shared" si="34"/>
        <v>4.4452647615257774</v>
      </c>
      <c r="AG43" s="18">
        <f t="shared" si="34"/>
        <v>4.4793964366521499E-2</v>
      </c>
      <c r="AH43" s="18">
        <f t="shared" si="34"/>
        <v>5.3105377062981702</v>
      </c>
      <c r="AI43" s="18">
        <f t="shared" si="34"/>
        <v>7.0659476129920797</v>
      </c>
      <c r="AJ43" s="18">
        <f t="shared" si="34"/>
        <v>2.9629814764520459</v>
      </c>
      <c r="AK43" s="18">
        <f t="shared" si="34"/>
        <v>0.71708223732183984</v>
      </c>
      <c r="AL43" s="18">
        <f t="shared" si="34"/>
        <v>0.12107365470053845</v>
      </c>
      <c r="AM43" s="18">
        <f t="shared" si="34"/>
        <v>13.139640274304552</v>
      </c>
      <c r="AN43" s="18">
        <f t="shared" si="34"/>
        <v>0</v>
      </c>
      <c r="AO43" s="18">
        <f t="shared" si="38"/>
        <v>99.999999999999972</v>
      </c>
      <c r="AP43" s="17">
        <f t="shared" si="39"/>
        <v>58.413183981467022</v>
      </c>
      <c r="AQ43" s="19">
        <f t="shared" si="40"/>
        <v>8992.520349633156</v>
      </c>
      <c r="AR43" s="19">
        <f t="shared" si="41"/>
        <v>-1707.1504036876247</v>
      </c>
      <c r="AS43" s="20">
        <f t="shared" si="42"/>
        <v>332.60097861216127</v>
      </c>
      <c r="AT43" s="21">
        <f t="shared" si="43"/>
        <v>401.95459898970847</v>
      </c>
      <c r="AU43" s="21">
        <f t="shared" si="44"/>
        <v>-275.43063795443123</v>
      </c>
      <c r="AV43" s="21">
        <f t="shared" si="45"/>
        <v>-1353.9084368036147</v>
      </c>
      <c r="AW43" s="21">
        <f t="shared" si="46"/>
        <v>2234.7216278233686</v>
      </c>
      <c r="AX43" s="21">
        <f t="shared" si="47"/>
        <v>-1341.8603554992869</v>
      </c>
      <c r="AY43" s="21">
        <f t="shared" si="48"/>
        <v>-1014.9936873616581</v>
      </c>
      <c r="AZ43" s="21">
        <f t="shared" si="49"/>
        <v>638.60782349971169</v>
      </c>
      <c r="BA43" s="21">
        <f t="shared" si="50"/>
        <v>153.00511622944498</v>
      </c>
      <c r="BB43" s="20">
        <f t="shared" si="51"/>
        <v>165.91602047365376</v>
      </c>
      <c r="BC43" s="20">
        <f t="shared" si="52"/>
        <v>81.5409623158247</v>
      </c>
      <c r="BD43" s="20">
        <f t="shared" si="53"/>
        <v>72.072665652519206</v>
      </c>
      <c r="BE43" s="20">
        <f t="shared" si="54"/>
        <v>-45.227983042281053</v>
      </c>
      <c r="BF43" s="20">
        <f t="shared" si="55"/>
        <v>-263.67969016438479</v>
      </c>
      <c r="BG43" s="20">
        <f t="shared" si="56"/>
        <v>134.19114520206887</v>
      </c>
      <c r="BH43" s="16">
        <f t="shared" si="24"/>
        <v>-4.55</v>
      </c>
      <c r="BI43" s="18">
        <f t="shared" si="57"/>
        <v>6907.0618572514904</v>
      </c>
      <c r="BJ43" s="18">
        <f t="shared" si="58"/>
        <v>297.81823666684568</v>
      </c>
      <c r="BK43" s="19">
        <f t="shared" si="59"/>
        <v>715.16336399321972</v>
      </c>
      <c r="BL43" s="18">
        <f t="shared" si="60"/>
        <v>28.360109892529753</v>
      </c>
      <c r="BM43" s="17">
        <f t="shared" si="61"/>
        <v>2.2272652766275174</v>
      </c>
      <c r="BN43" s="17">
        <f t="shared" si="62"/>
        <v>5.7507821208780001</v>
      </c>
      <c r="BO43" s="17">
        <f t="shared" si="31"/>
        <v>5.7507821208780001E-2</v>
      </c>
      <c r="BP43" s="53">
        <f t="shared" si="63"/>
        <v>238.29627474569028</v>
      </c>
    </row>
    <row r="44" spans="1:68" s="8" customFormat="1" ht="16" x14ac:dyDescent="0.2">
      <c r="A44">
        <v>26</v>
      </c>
      <c r="B44">
        <v>1040.82</v>
      </c>
      <c r="C44" s="6">
        <v>94.041750122807997</v>
      </c>
      <c r="D44">
        <v>57.275599999999997</v>
      </c>
      <c r="E44">
        <v>0.96740000000000004</v>
      </c>
      <c r="F44">
        <v>17.2285</v>
      </c>
      <c r="G44">
        <v>5.4283000000000001</v>
      </c>
      <c r="H44">
        <v>5.3100000000000001E-2</v>
      </c>
      <c r="I44">
        <v>3.5931000000000002</v>
      </c>
      <c r="J44">
        <v>6.7981999999999996</v>
      </c>
      <c r="K44">
        <v>3.1507999999999998</v>
      </c>
      <c r="L44">
        <v>1.159</v>
      </c>
      <c r="M44">
        <v>0.2949</v>
      </c>
      <c r="N44">
        <v>4.0510999999999999</v>
      </c>
      <c r="O44">
        <v>0</v>
      </c>
      <c r="P44" s="17">
        <f t="shared" si="35"/>
        <v>95.948900000000009</v>
      </c>
      <c r="Q44" s="17">
        <f t="shared" si="33"/>
        <v>57.27559999999999</v>
      </c>
      <c r="R44" s="17">
        <f t="shared" si="33"/>
        <v>0.96739999999999993</v>
      </c>
      <c r="S44" s="17">
        <f t="shared" si="33"/>
        <v>17.2285</v>
      </c>
      <c r="T44" s="17">
        <f t="shared" si="33"/>
        <v>5.4282999999999992</v>
      </c>
      <c r="U44" s="17">
        <f t="shared" si="33"/>
        <v>5.3099999999999994E-2</v>
      </c>
      <c r="V44" s="17">
        <f t="shared" si="33"/>
        <v>3.5930999999999997</v>
      </c>
      <c r="W44" s="17">
        <f t="shared" si="33"/>
        <v>6.7981999999999987</v>
      </c>
      <c r="X44" s="17">
        <f t="shared" si="33"/>
        <v>3.1507999999999994</v>
      </c>
      <c r="Y44" s="17">
        <f t="shared" si="33"/>
        <v>1.159</v>
      </c>
      <c r="Z44" s="17">
        <f t="shared" si="33"/>
        <v>0.29489999999999994</v>
      </c>
      <c r="AA44" s="17">
        <f t="shared" si="36"/>
        <v>4.0510999999999999</v>
      </c>
      <c r="AB44" s="17">
        <f t="shared" si="37"/>
        <v>0</v>
      </c>
      <c r="AC44" s="18">
        <f t="shared" si="34"/>
        <v>55.703719712451473</v>
      </c>
      <c r="AD44" s="18">
        <f t="shared" si="34"/>
        <v>0.707699097654648</v>
      </c>
      <c r="AE44" s="18">
        <f t="shared" si="34"/>
        <v>9.8741166930820299</v>
      </c>
      <c r="AF44" s="18">
        <f t="shared" si="34"/>
        <v>4.4148676007285266</v>
      </c>
      <c r="AG44" s="18">
        <f t="shared" si="34"/>
        <v>4.3740521027601426E-2</v>
      </c>
      <c r="AH44" s="18">
        <f t="shared" si="34"/>
        <v>5.2100857735707464</v>
      </c>
      <c r="AI44" s="18">
        <f t="shared" si="34"/>
        <v>7.0838041783649297</v>
      </c>
      <c r="AJ44" s="18">
        <f t="shared" si="34"/>
        <v>2.9706390103964648</v>
      </c>
      <c r="AK44" s="18">
        <f t="shared" si="34"/>
        <v>0.71897393833052137</v>
      </c>
      <c r="AL44" s="18">
        <f t="shared" si="34"/>
        <v>0.12140891743663385</v>
      </c>
      <c r="AM44" s="18">
        <f t="shared" si="34"/>
        <v>13.150944556956452</v>
      </c>
      <c r="AN44" s="18">
        <f t="shared" si="34"/>
        <v>0</v>
      </c>
      <c r="AO44" s="18">
        <f t="shared" si="38"/>
        <v>100.00000000000003</v>
      </c>
      <c r="AP44" s="17">
        <f t="shared" si="39"/>
        <v>58.436018111074304</v>
      </c>
      <c r="AQ44" s="19">
        <f t="shared" si="40"/>
        <v>9003.2624420929369</v>
      </c>
      <c r="AR44" s="19">
        <f t="shared" si="41"/>
        <v>-1711.579387578839</v>
      </c>
      <c r="AS44" s="20">
        <f t="shared" si="42"/>
        <v>330.35662903697386</v>
      </c>
      <c r="AT44" s="21">
        <f t="shared" si="43"/>
        <v>394.35139220156981</v>
      </c>
      <c r="AU44" s="21">
        <f t="shared" si="44"/>
        <v>-276.12668687266495</v>
      </c>
      <c r="AV44" s="21">
        <f t="shared" si="45"/>
        <v>-1355.5027463430333</v>
      </c>
      <c r="AW44" s="21">
        <f t="shared" si="46"/>
        <v>2236.4347484095624</v>
      </c>
      <c r="AX44" s="21">
        <f t="shared" si="47"/>
        <v>-1325.3821198426817</v>
      </c>
      <c r="AY44" s="21">
        <f t="shared" si="48"/>
        <v>-1017.680269325953</v>
      </c>
      <c r="AZ44" s="21">
        <f t="shared" si="49"/>
        <v>641.92600439760747</v>
      </c>
      <c r="BA44" s="21">
        <f t="shared" si="50"/>
        <v>153.18522920924156</v>
      </c>
      <c r="BB44" s="20">
        <f t="shared" si="51"/>
        <v>166.34614423038059</v>
      </c>
      <c r="BC44" s="20">
        <f t="shared" si="52"/>
        <v>80.443533209119607</v>
      </c>
      <c r="BD44" s="20">
        <f t="shared" si="53"/>
        <v>72.254802619322277</v>
      </c>
      <c r="BE44" s="20">
        <f t="shared" si="54"/>
        <v>-45.345343139854656</v>
      </c>
      <c r="BF44" s="20">
        <f t="shared" si="55"/>
        <v>-263.7592380678139</v>
      </c>
      <c r="BG44" s="20">
        <f t="shared" si="56"/>
        <v>133.90873299172205</v>
      </c>
      <c r="BH44" s="16">
        <f t="shared" si="24"/>
        <v>-4.55</v>
      </c>
      <c r="BI44" s="18">
        <f t="shared" si="57"/>
        <v>6920.0600061754776</v>
      </c>
      <c r="BJ44" s="18">
        <f t="shared" si="58"/>
        <v>297.03386105211752</v>
      </c>
      <c r="BK44" s="19">
        <f t="shared" si="59"/>
        <v>715.16437502042436</v>
      </c>
      <c r="BL44" s="18">
        <f t="shared" si="60"/>
        <v>28.306880295000802</v>
      </c>
      <c r="BM44" s="17">
        <f t="shared" si="61"/>
        <v>2.254812751895062</v>
      </c>
      <c r="BN44" s="17">
        <f t="shared" si="62"/>
        <v>5.9582498771920029</v>
      </c>
      <c r="BO44" s="17">
        <f t="shared" si="31"/>
        <v>5.9582498771920032E-2</v>
      </c>
      <c r="BP44" s="53">
        <f t="shared" si="63"/>
        <v>257.08151732531445</v>
      </c>
    </row>
    <row r="45" spans="1:68" s="8" customFormat="1" ht="16" x14ac:dyDescent="0.2">
      <c r="A45">
        <v>27</v>
      </c>
      <c r="B45">
        <v>1037.82</v>
      </c>
      <c r="C45" s="6">
        <v>93.837002115757997</v>
      </c>
      <c r="D45">
        <v>57.320399999999999</v>
      </c>
      <c r="E45">
        <v>0.96960000000000002</v>
      </c>
      <c r="F45">
        <v>17.266100000000002</v>
      </c>
      <c r="G45">
        <v>5.3882000000000003</v>
      </c>
      <c r="H45">
        <v>5.1799999999999999E-2</v>
      </c>
      <c r="I45">
        <v>3.5236999999999998</v>
      </c>
      <c r="J45">
        <v>6.8125</v>
      </c>
      <c r="K45">
        <v>3.1577000000000002</v>
      </c>
      <c r="L45">
        <v>1.1615</v>
      </c>
      <c r="M45">
        <v>0.29549999999999998</v>
      </c>
      <c r="N45">
        <v>4.0529000000000002</v>
      </c>
      <c r="O45">
        <v>0</v>
      </c>
      <c r="P45" s="17">
        <f t="shared" si="35"/>
        <v>95.947000000000017</v>
      </c>
      <c r="Q45" s="17">
        <f t="shared" si="33"/>
        <v>57.320459741732407</v>
      </c>
      <c r="R45" s="17">
        <f t="shared" si="33"/>
        <v>0.96960101055791204</v>
      </c>
      <c r="S45" s="17">
        <f t="shared" si="33"/>
        <v>17.266117995455826</v>
      </c>
      <c r="T45" s="17">
        <f t="shared" si="33"/>
        <v>5.3882056158087277</v>
      </c>
      <c r="U45" s="17">
        <f t="shared" si="33"/>
        <v>5.180005398813927E-2</v>
      </c>
      <c r="V45" s="17">
        <f t="shared" si="33"/>
        <v>3.5237036725483857</v>
      </c>
      <c r="W45" s="17">
        <f t="shared" si="33"/>
        <v>6.8125071002741091</v>
      </c>
      <c r="X45" s="17">
        <f t="shared" si="33"/>
        <v>3.1577032910877878</v>
      </c>
      <c r="Y45" s="17">
        <f t="shared" si="33"/>
        <v>1.1615012105641656</v>
      </c>
      <c r="Z45" s="17">
        <f t="shared" si="33"/>
        <v>0.29550030798253196</v>
      </c>
      <c r="AA45" s="17">
        <f t="shared" si="36"/>
        <v>4.0529000000000002</v>
      </c>
      <c r="AB45" s="17">
        <f t="shared" si="37"/>
        <v>0</v>
      </c>
      <c r="AC45" s="18">
        <f t="shared" si="34"/>
        <v>55.768790775906595</v>
      </c>
      <c r="AD45" s="18">
        <f t="shared" si="34"/>
        <v>0.70958206768315035</v>
      </c>
      <c r="AE45" s="18">
        <f t="shared" si="34"/>
        <v>9.8994828153794625</v>
      </c>
      <c r="AF45" s="18">
        <f t="shared" si="34"/>
        <v>4.3839441837077109</v>
      </c>
      <c r="AG45" s="18">
        <f t="shared" si="34"/>
        <v>4.2686117608019283E-2</v>
      </c>
      <c r="AH45" s="18">
        <f t="shared" si="34"/>
        <v>5.1114246296285986</v>
      </c>
      <c r="AI45" s="18">
        <f t="shared" si="34"/>
        <v>7.1014427679007079</v>
      </c>
      <c r="AJ45" s="18">
        <f t="shared" si="34"/>
        <v>2.9782926944660093</v>
      </c>
      <c r="AK45" s="18">
        <f t="shared" si="34"/>
        <v>0.7208026793779807</v>
      </c>
      <c r="AL45" s="18">
        <f t="shared" si="34"/>
        <v>0.12170285470692908</v>
      </c>
      <c r="AM45" s="18">
        <f t="shared" si="34"/>
        <v>13.161848413634834</v>
      </c>
      <c r="AN45" s="18">
        <f t="shared" si="34"/>
        <v>0</v>
      </c>
      <c r="AO45" s="18">
        <f t="shared" si="38"/>
        <v>99.999999999999986</v>
      </c>
      <c r="AP45" s="17">
        <f t="shared" si="39"/>
        <v>58.458494730647352</v>
      </c>
      <c r="AQ45" s="19">
        <f t="shared" si="40"/>
        <v>9013.9483058369224</v>
      </c>
      <c r="AR45" s="19">
        <f t="shared" si="41"/>
        <v>-1715.9763512178761</v>
      </c>
      <c r="AS45" s="20">
        <f t="shared" si="42"/>
        <v>328.07127054391441</v>
      </c>
      <c r="AT45" s="21">
        <f t="shared" si="43"/>
        <v>386.88373021658862</v>
      </c>
      <c r="AU45" s="21">
        <f t="shared" si="44"/>
        <v>-276.81423909276958</v>
      </c>
      <c r="AV45" s="21">
        <f t="shared" si="45"/>
        <v>-1357.0630643691188</v>
      </c>
      <c r="AW45" s="21">
        <f t="shared" si="46"/>
        <v>2238.0871003972488</v>
      </c>
      <c r="AX45" s="21">
        <f t="shared" si="47"/>
        <v>-1309.0259888998078</v>
      </c>
      <c r="AY45" s="21">
        <f t="shared" si="48"/>
        <v>-1020.3332393720395</v>
      </c>
      <c r="AZ45" s="21">
        <f t="shared" si="49"/>
        <v>645.22908973211759</v>
      </c>
      <c r="BA45" s="21">
        <f t="shared" si="50"/>
        <v>153.36417463374315</v>
      </c>
      <c r="BB45" s="20">
        <f t="shared" si="51"/>
        <v>166.77449996174428</v>
      </c>
      <c r="BC45" s="20">
        <f t="shared" si="52"/>
        <v>79.356617025456814</v>
      </c>
      <c r="BD45" s="20">
        <f t="shared" si="53"/>
        <v>72.43471623258722</v>
      </c>
      <c r="BE45" s="20">
        <f t="shared" si="54"/>
        <v>-45.461882144542635</v>
      </c>
      <c r="BF45" s="20">
        <f t="shared" si="55"/>
        <v>-263.83590799921586</v>
      </c>
      <c r="BG45" s="20">
        <f t="shared" si="56"/>
        <v>133.62607009060378</v>
      </c>
      <c r="BH45" s="16">
        <f t="shared" si="24"/>
        <v>-4.55</v>
      </c>
      <c r="BI45" s="18">
        <f t="shared" si="57"/>
        <v>6933.0066137751792</v>
      </c>
      <c r="BJ45" s="18">
        <f t="shared" si="58"/>
        <v>296.25828780037676</v>
      </c>
      <c r="BK45" s="19">
        <f t="shared" si="59"/>
        <v>715.17107413120334</v>
      </c>
      <c r="BL45" s="18">
        <f t="shared" si="60"/>
        <v>28.25428505188702</v>
      </c>
      <c r="BM45" s="17">
        <f t="shared" si="61"/>
        <v>2.2824890019710917</v>
      </c>
      <c r="BN45" s="17">
        <f t="shared" si="62"/>
        <v>6.162997884242003</v>
      </c>
      <c r="BO45" s="17">
        <f t="shared" si="31"/>
        <v>6.1629978842420031E-2</v>
      </c>
      <c r="BP45" s="53">
        <f t="shared" si="63"/>
        <v>277.38460917516323</v>
      </c>
    </row>
    <row r="46" spans="1:68" s="8" customFormat="1" ht="16" x14ac:dyDescent="0.2">
      <c r="A46">
        <v>28</v>
      </c>
      <c r="B46">
        <v>1034.82</v>
      </c>
      <c r="C46" s="6">
        <v>93.634912848427007</v>
      </c>
      <c r="D46">
        <v>57.365000000000002</v>
      </c>
      <c r="E46">
        <v>0.97160000000000002</v>
      </c>
      <c r="F46">
        <v>17.3034</v>
      </c>
      <c r="G46">
        <v>5.3475999999999999</v>
      </c>
      <c r="H46">
        <v>5.0500000000000003E-2</v>
      </c>
      <c r="I46">
        <v>3.4556</v>
      </c>
      <c r="J46">
        <v>6.8268000000000004</v>
      </c>
      <c r="K46">
        <v>3.1644999999999999</v>
      </c>
      <c r="L46">
        <v>1.1639999999999999</v>
      </c>
      <c r="M46">
        <v>0.29620000000000002</v>
      </c>
      <c r="N46">
        <v>4.0548000000000002</v>
      </c>
      <c r="O46">
        <v>0</v>
      </c>
      <c r="P46" s="17">
        <f t="shared" si="35"/>
        <v>95.945200000000014</v>
      </c>
      <c r="Q46" s="17">
        <f t="shared" si="33"/>
        <v>57.364999999999995</v>
      </c>
      <c r="R46" s="17">
        <f t="shared" si="33"/>
        <v>0.97159999999999991</v>
      </c>
      <c r="S46" s="17">
        <f t="shared" si="33"/>
        <v>17.303399999999996</v>
      </c>
      <c r="T46" s="17">
        <f t="shared" si="33"/>
        <v>5.347599999999999</v>
      </c>
      <c r="U46" s="17">
        <f t="shared" si="33"/>
        <v>5.0499999999999989E-2</v>
      </c>
      <c r="V46" s="17">
        <f t="shared" si="33"/>
        <v>3.4555999999999996</v>
      </c>
      <c r="W46" s="17">
        <f t="shared" si="33"/>
        <v>6.8267999999999995</v>
      </c>
      <c r="X46" s="17">
        <f t="shared" si="33"/>
        <v>3.1644999999999999</v>
      </c>
      <c r="Y46" s="17">
        <f t="shared" si="33"/>
        <v>1.1639999999999997</v>
      </c>
      <c r="Z46" s="17">
        <f t="shared" si="33"/>
        <v>0.29619999999999996</v>
      </c>
      <c r="AA46" s="17">
        <f t="shared" si="36"/>
        <v>4.0548000000000002</v>
      </c>
      <c r="AB46" s="17">
        <f t="shared" si="37"/>
        <v>0</v>
      </c>
      <c r="AC46" s="18">
        <f t="shared" si="34"/>
        <v>55.833010803652542</v>
      </c>
      <c r="AD46" s="18">
        <f t="shared" si="34"/>
        <v>0.71131106640784825</v>
      </c>
      <c r="AE46" s="18">
        <f t="shared" si="34"/>
        <v>9.9245708418188663</v>
      </c>
      <c r="AF46" s="18">
        <f t="shared" si="34"/>
        <v>4.352534854885886</v>
      </c>
      <c r="AG46" s="18">
        <f t="shared" si="34"/>
        <v>4.1630373704630672E-2</v>
      </c>
      <c r="AH46" s="18">
        <f t="shared" si="34"/>
        <v>5.0145103802529647</v>
      </c>
      <c r="AI46" s="18">
        <f t="shared" si="34"/>
        <v>7.1190048747787653</v>
      </c>
      <c r="AJ46" s="18">
        <f t="shared" si="34"/>
        <v>2.9858201431040579</v>
      </c>
      <c r="AK46" s="18">
        <f t="shared" si="34"/>
        <v>0.7226236865203518</v>
      </c>
      <c r="AL46" s="18">
        <f t="shared" si="34"/>
        <v>0.12203667566711988</v>
      </c>
      <c r="AM46" s="18">
        <f t="shared" si="34"/>
        <v>13.172946299206961</v>
      </c>
      <c r="AN46" s="18">
        <f t="shared" si="34"/>
        <v>0</v>
      </c>
      <c r="AO46" s="18">
        <f t="shared" si="38"/>
        <v>99.999999999999986</v>
      </c>
      <c r="AP46" s="17">
        <f t="shared" si="39"/>
        <v>58.480370507059412</v>
      </c>
      <c r="AQ46" s="19">
        <f t="shared" si="40"/>
        <v>9024.4737704616382</v>
      </c>
      <c r="AR46" s="19">
        <f t="shared" si="41"/>
        <v>-1720.3251097208822</v>
      </c>
      <c r="AS46" s="20">
        <f t="shared" si="42"/>
        <v>325.7536433541033</v>
      </c>
      <c r="AT46" s="21">
        <f t="shared" si="43"/>
        <v>379.54829068134688</v>
      </c>
      <c r="AU46" s="21">
        <f t="shared" si="44"/>
        <v>-277.49881001887627</v>
      </c>
      <c r="AV46" s="21">
        <f t="shared" si="45"/>
        <v>-1358.6290824695104</v>
      </c>
      <c r="AW46" s="21">
        <f t="shared" si="46"/>
        <v>2239.7687690356993</v>
      </c>
      <c r="AX46" s="21">
        <f t="shared" si="47"/>
        <v>-1292.7774522537602</v>
      </c>
      <c r="AY46" s="21">
        <f t="shared" si="48"/>
        <v>-1022.9741868096952</v>
      </c>
      <c r="AZ46" s="21">
        <f t="shared" si="49"/>
        <v>648.49905187023796</v>
      </c>
      <c r="BA46" s="21">
        <f t="shared" si="50"/>
        <v>153.54077971004449</v>
      </c>
      <c r="BB46" s="20">
        <f t="shared" si="51"/>
        <v>167.19606359732396</v>
      </c>
      <c r="BC46" s="20">
        <f t="shared" si="52"/>
        <v>78.280181065577764</v>
      </c>
      <c r="BD46" s="20">
        <f t="shared" si="53"/>
        <v>72.613849722743396</v>
      </c>
      <c r="BE46" s="20">
        <f t="shared" si="54"/>
        <v>-45.576774666083992</v>
      </c>
      <c r="BF46" s="20">
        <f t="shared" si="55"/>
        <v>-263.91388164240141</v>
      </c>
      <c r="BG46" s="20">
        <f t="shared" si="56"/>
        <v>133.34718770361172</v>
      </c>
      <c r="BH46" s="16">
        <f t="shared" si="24"/>
        <v>-4.55</v>
      </c>
      <c r="BI46" s="18">
        <f t="shared" si="57"/>
        <v>6945.8388841303004</v>
      </c>
      <c r="BJ46" s="18">
        <f t="shared" si="58"/>
        <v>295.48740549081589</v>
      </c>
      <c r="BK46" s="19">
        <f t="shared" si="59"/>
        <v>715.17555558932349</v>
      </c>
      <c r="BL46" s="18">
        <f t="shared" si="60"/>
        <v>28.202262661514663</v>
      </c>
      <c r="BM46" s="17">
        <f t="shared" si="61"/>
        <v>2.3102057179041191</v>
      </c>
      <c r="BN46" s="17">
        <f t="shared" si="62"/>
        <v>6.3650871515729932</v>
      </c>
      <c r="BO46" s="17">
        <f t="shared" si="31"/>
        <v>6.3650871515729929E-2</v>
      </c>
      <c r="BP46" s="53">
        <f t="shared" si="63"/>
        <v>299.2712871433344</v>
      </c>
    </row>
    <row r="47" spans="1:68" s="8" customFormat="1" ht="16" x14ac:dyDescent="0.2">
      <c r="A47">
        <v>29</v>
      </c>
      <c r="B47">
        <v>1031.82</v>
      </c>
      <c r="C47" s="6">
        <v>93.435423626230005</v>
      </c>
      <c r="D47">
        <v>57.409399999999998</v>
      </c>
      <c r="E47">
        <v>0.97370000000000001</v>
      </c>
      <c r="F47">
        <v>17.340299999999999</v>
      </c>
      <c r="G47">
        <v>5.3066000000000004</v>
      </c>
      <c r="H47">
        <v>4.9299999999999997E-2</v>
      </c>
      <c r="I47">
        <v>3.3887</v>
      </c>
      <c r="J47">
        <v>6.8409000000000004</v>
      </c>
      <c r="K47">
        <v>3.1713</v>
      </c>
      <c r="L47">
        <v>1.1665000000000001</v>
      </c>
      <c r="M47">
        <v>0.29680000000000001</v>
      </c>
      <c r="N47">
        <v>4.0566000000000004</v>
      </c>
      <c r="O47">
        <v>0</v>
      </c>
      <c r="P47" s="17">
        <f t="shared" si="35"/>
        <v>95.943500000000014</v>
      </c>
      <c r="Q47" s="17">
        <f t="shared" si="33"/>
        <v>57.409340163325275</v>
      </c>
      <c r="R47" s="17">
        <f t="shared" si="33"/>
        <v>0.97369898513187425</v>
      </c>
      <c r="S47" s="17">
        <f t="shared" si="33"/>
        <v>17.340281926550517</v>
      </c>
      <c r="T47" s="17">
        <f t="shared" si="33"/>
        <v>5.3065944690364635</v>
      </c>
      <c r="U47" s="17">
        <f t="shared" si="33"/>
        <v>4.9299948615591456E-2</v>
      </c>
      <c r="V47" s="17">
        <f t="shared" si="33"/>
        <v>3.3886964680254517</v>
      </c>
      <c r="W47" s="17">
        <f t="shared" si="33"/>
        <v>6.840892869866118</v>
      </c>
      <c r="X47" s="17">
        <f t="shared" si="33"/>
        <v>3.1712966946171437</v>
      </c>
      <c r="Y47" s="17">
        <f t="shared" si="33"/>
        <v>1.1664987841802728</v>
      </c>
      <c r="Z47" s="17">
        <f t="shared" si="33"/>
        <v>0.29679969065126866</v>
      </c>
      <c r="AA47" s="17">
        <f t="shared" si="36"/>
        <v>4.0566000000000004</v>
      </c>
      <c r="AB47" s="17">
        <f t="shared" si="37"/>
        <v>0</v>
      </c>
      <c r="AC47" s="18">
        <f t="shared" si="34"/>
        <v>55.896763793966642</v>
      </c>
      <c r="AD47" s="18">
        <f t="shared" si="34"/>
        <v>0.71311050795810738</v>
      </c>
      <c r="AE47" s="18">
        <f t="shared" si="34"/>
        <v>9.9493910851343657</v>
      </c>
      <c r="AF47" s="18">
        <f t="shared" si="34"/>
        <v>4.3207516294531683</v>
      </c>
      <c r="AG47" s="18">
        <f t="shared" si="34"/>
        <v>4.0656075791652799E-2</v>
      </c>
      <c r="AH47" s="18">
        <f t="shared" si="34"/>
        <v>4.9192375902109591</v>
      </c>
      <c r="AI47" s="18">
        <f t="shared" si="34"/>
        <v>7.1363305686777379</v>
      </c>
      <c r="AJ47" s="18">
        <f t="shared" si="34"/>
        <v>2.9933360618957039</v>
      </c>
      <c r="AK47" s="18">
        <f t="shared" si="34"/>
        <v>0.72444190265278974</v>
      </c>
      <c r="AL47" s="18">
        <f t="shared" si="34"/>
        <v>0.12232882884615179</v>
      </c>
      <c r="AM47" s="18">
        <f t="shared" si="34"/>
        <v>13.183651955412694</v>
      </c>
      <c r="AN47" s="18">
        <f t="shared" si="34"/>
        <v>0</v>
      </c>
      <c r="AO47" s="18">
        <f t="shared" si="38"/>
        <v>99.999999999999972</v>
      </c>
      <c r="AP47" s="17">
        <f t="shared" si="39"/>
        <v>58.501927439082948</v>
      </c>
      <c r="AQ47" s="19">
        <f t="shared" si="40"/>
        <v>9034.9359385871903</v>
      </c>
      <c r="AR47" s="19">
        <f t="shared" si="41"/>
        <v>-1724.6274506971911</v>
      </c>
      <c r="AS47" s="20">
        <f t="shared" si="42"/>
        <v>323.41191620398189</v>
      </c>
      <c r="AT47" s="21">
        <f t="shared" si="43"/>
        <v>372.33709320306747</v>
      </c>
      <c r="AU47" s="21">
        <f t="shared" si="44"/>
        <v>-278.1741655670582</v>
      </c>
      <c r="AV47" s="21">
        <f t="shared" si="45"/>
        <v>-1360.16115249529</v>
      </c>
      <c r="AW47" s="21">
        <f t="shared" si="46"/>
        <v>2241.3909207059528</v>
      </c>
      <c r="AX47" s="21">
        <f t="shared" si="47"/>
        <v>-1276.6640775880976</v>
      </c>
      <c r="AY47" s="21">
        <f t="shared" si="48"/>
        <v>-1025.5830053481852</v>
      </c>
      <c r="AZ47" s="21">
        <f t="shared" si="49"/>
        <v>651.75722662972453</v>
      </c>
      <c r="BA47" s="21">
        <f t="shared" si="50"/>
        <v>153.71610043340826</v>
      </c>
      <c r="BB47" s="20">
        <f t="shared" si="51"/>
        <v>167.61452504341369</v>
      </c>
      <c r="BC47" s="20">
        <f t="shared" si="52"/>
        <v>77.214968858192094</v>
      </c>
      <c r="BD47" s="20">
        <f t="shared" si="53"/>
        <v>72.790571800512922</v>
      </c>
      <c r="BE47" s="20">
        <f t="shared" si="54"/>
        <v>-45.691491184300979</v>
      </c>
      <c r="BF47" s="20">
        <f t="shared" si="55"/>
        <v>-263.98904164994394</v>
      </c>
      <c r="BG47" s="20">
        <f t="shared" si="56"/>
        <v>133.06853133272938</v>
      </c>
      <c r="BH47" s="16">
        <f t="shared" si="24"/>
        <v>-4.55</v>
      </c>
      <c r="BI47" s="18">
        <f t="shared" si="57"/>
        <v>6958.6232436340943</v>
      </c>
      <c r="BJ47" s="18">
        <f t="shared" si="58"/>
        <v>294.72416463401146</v>
      </c>
      <c r="BK47" s="19">
        <f t="shared" si="59"/>
        <v>715.18478358471202</v>
      </c>
      <c r="BL47" s="18">
        <f t="shared" si="60"/>
        <v>28.150812786856509</v>
      </c>
      <c r="BM47" s="17">
        <f t="shared" si="61"/>
        <v>2.338049423250677</v>
      </c>
      <c r="BN47" s="17">
        <f t="shared" si="62"/>
        <v>6.5645763737699951</v>
      </c>
      <c r="BO47" s="17">
        <f t="shared" si="31"/>
        <v>6.5645763737699953E-2</v>
      </c>
      <c r="BP47" s="53">
        <f t="shared" si="63"/>
        <v>322.92895035550077</v>
      </c>
    </row>
    <row r="48" spans="1:68" s="8" customFormat="1" ht="16" x14ac:dyDescent="0.2">
      <c r="A48">
        <v>30</v>
      </c>
      <c r="B48">
        <v>1028.82</v>
      </c>
      <c r="C48" s="6">
        <v>93.238478020429</v>
      </c>
      <c r="D48">
        <v>57.453499999999998</v>
      </c>
      <c r="E48">
        <v>0.9758</v>
      </c>
      <c r="F48">
        <v>17.376899999999999</v>
      </c>
      <c r="G48">
        <v>5.2649999999999997</v>
      </c>
      <c r="H48">
        <v>4.8099999999999997E-2</v>
      </c>
      <c r="I48">
        <v>3.3231000000000002</v>
      </c>
      <c r="J48">
        <v>6.8548</v>
      </c>
      <c r="K48">
        <v>3.1779999999999999</v>
      </c>
      <c r="L48">
        <v>1.1689000000000001</v>
      </c>
      <c r="M48">
        <v>0.2974</v>
      </c>
      <c r="N48">
        <v>4.0583999999999998</v>
      </c>
      <c r="O48">
        <v>0</v>
      </c>
      <c r="P48" s="17">
        <f t="shared" si="35"/>
        <v>95.941499999999976</v>
      </c>
      <c r="Q48" s="17">
        <f t="shared" si="33"/>
        <v>57.453559883887586</v>
      </c>
      <c r="R48" s="17">
        <f t="shared" si="33"/>
        <v>0.9758010170781154</v>
      </c>
      <c r="S48" s="17">
        <f t="shared" si="33"/>
        <v>17.376918111974486</v>
      </c>
      <c r="T48" s="17">
        <f t="shared" si="33"/>
        <v>5.2650054877190788</v>
      </c>
      <c r="U48" s="17">
        <f t="shared" si="33"/>
        <v>4.810005013471752E-2</v>
      </c>
      <c r="V48" s="17">
        <f t="shared" si="33"/>
        <v>3.3231034636731764</v>
      </c>
      <c r="W48" s="17">
        <f t="shared" si="33"/>
        <v>6.854807144770513</v>
      </c>
      <c r="X48" s="17">
        <f t="shared" si="33"/>
        <v>3.1780033124351825</v>
      </c>
      <c r="Y48" s="17">
        <f t="shared" si="33"/>
        <v>1.168901218346597</v>
      </c>
      <c r="Z48" s="17">
        <f t="shared" si="33"/>
        <v>0.29740030998056116</v>
      </c>
      <c r="AA48" s="17">
        <f t="shared" si="36"/>
        <v>4.0583999999999998</v>
      </c>
      <c r="AB48" s="17">
        <f t="shared" si="37"/>
        <v>0</v>
      </c>
      <c r="AC48" s="18">
        <f t="shared" si="34"/>
        <v>55.959975868405913</v>
      </c>
      <c r="AD48" s="18">
        <f t="shared" si="34"/>
        <v>0.71490749648929741</v>
      </c>
      <c r="AE48" s="18">
        <f t="shared" si="34"/>
        <v>9.9740047008385648</v>
      </c>
      <c r="AF48" s="18">
        <f t="shared" si="34"/>
        <v>4.2884336641221408</v>
      </c>
      <c r="AG48" s="18">
        <f t="shared" si="34"/>
        <v>3.9680851752256316E-2</v>
      </c>
      <c r="AH48" s="18">
        <f t="shared" si="34"/>
        <v>4.8257570942489831</v>
      </c>
      <c r="AI48" s="18">
        <f t="shared" si="34"/>
        <v>7.1534225037263184</v>
      </c>
      <c r="AJ48" s="18">
        <f t="shared" si="34"/>
        <v>3.0007472341569144</v>
      </c>
      <c r="AK48" s="18">
        <f t="shared" si="34"/>
        <v>0.72619549321814703</v>
      </c>
      <c r="AL48" s="18">
        <f t="shared" si="34"/>
        <v>0.12262054916046425</v>
      </c>
      <c r="AM48" s="18">
        <f t="shared" si="34"/>
        <v>13.194254543881007</v>
      </c>
      <c r="AN48" s="18">
        <f t="shared" si="34"/>
        <v>0</v>
      </c>
      <c r="AO48" s="18">
        <f t="shared" si="38"/>
        <v>99.999999999999986</v>
      </c>
      <c r="AP48" s="17">
        <f t="shared" si="39"/>
        <v>58.523008092943535</v>
      </c>
      <c r="AQ48" s="19">
        <f t="shared" si="40"/>
        <v>9045.3113850372756</v>
      </c>
      <c r="AR48" s="19">
        <f t="shared" si="41"/>
        <v>-1728.8939748433568</v>
      </c>
      <c r="AS48" s="20">
        <f t="shared" si="42"/>
        <v>321.03152024096448</v>
      </c>
      <c r="AT48" s="21">
        <f t="shared" si="43"/>
        <v>365.26155446370552</v>
      </c>
      <c r="AU48" s="21">
        <f t="shared" si="44"/>
        <v>-278.84040919525188</v>
      </c>
      <c r="AV48" s="21">
        <f t="shared" si="45"/>
        <v>-1361.6757494974283</v>
      </c>
      <c r="AW48" s="21">
        <f t="shared" si="46"/>
        <v>2242.9973757818361</v>
      </c>
      <c r="AX48" s="21">
        <f t="shared" si="47"/>
        <v>-1260.6708921935524</v>
      </c>
      <c r="AY48" s="21">
        <f t="shared" si="48"/>
        <v>-1028.1670211285195</v>
      </c>
      <c r="AZ48" s="21">
        <f t="shared" si="49"/>
        <v>654.98023025932321</v>
      </c>
      <c r="BA48" s="21">
        <f t="shared" si="50"/>
        <v>153.88993363811625</v>
      </c>
      <c r="BB48" s="20">
        <f t="shared" si="51"/>
        <v>168.02969974199399</v>
      </c>
      <c r="BC48" s="20">
        <f t="shared" si="52"/>
        <v>76.16021179622652</v>
      </c>
      <c r="BD48" s="20">
        <f t="shared" si="53"/>
        <v>72.964909538008442</v>
      </c>
      <c r="BE48" s="20">
        <f t="shared" si="54"/>
        <v>-45.804126119439502</v>
      </c>
      <c r="BF48" s="20">
        <f t="shared" si="55"/>
        <v>-264.06342216883598</v>
      </c>
      <c r="BG48" s="20">
        <f t="shared" si="56"/>
        <v>132.79084658589431</v>
      </c>
      <c r="BH48" s="16">
        <f t="shared" si="24"/>
        <v>-4.55</v>
      </c>
      <c r="BI48" s="18">
        <f t="shared" si="57"/>
        <v>6971.3340189249975</v>
      </c>
      <c r="BJ48" s="18">
        <f t="shared" si="58"/>
        <v>293.968053011964</v>
      </c>
      <c r="BK48" s="19">
        <f t="shared" si="59"/>
        <v>715.19669463885202</v>
      </c>
      <c r="BL48" s="18">
        <f t="shared" si="60"/>
        <v>28.099953627458774</v>
      </c>
      <c r="BM48" s="17">
        <f t="shared" si="61"/>
        <v>2.3659926126687747</v>
      </c>
      <c r="BN48" s="17">
        <f t="shared" si="62"/>
        <v>6.7615219795710004</v>
      </c>
      <c r="BO48" s="17">
        <f t="shared" si="31"/>
        <v>6.7615219795710002E-2</v>
      </c>
      <c r="BP48" s="53">
        <f t="shared" si="63"/>
        <v>348.48341480529405</v>
      </c>
    </row>
    <row r="49" spans="1:68" s="8" customFormat="1" ht="16" x14ac:dyDescent="0.2">
      <c r="A49">
        <v>31</v>
      </c>
      <c r="B49">
        <v>1025.82</v>
      </c>
      <c r="C49" s="6">
        <v>93.044021820772997</v>
      </c>
      <c r="D49">
        <v>57.497399999999999</v>
      </c>
      <c r="E49">
        <v>0.9778</v>
      </c>
      <c r="F49">
        <v>17.4133</v>
      </c>
      <c r="G49">
        <v>5.2229000000000001</v>
      </c>
      <c r="H49">
        <v>4.6899999999999997E-2</v>
      </c>
      <c r="I49">
        <v>3.2587000000000002</v>
      </c>
      <c r="J49">
        <v>6.8686999999999996</v>
      </c>
      <c r="K49">
        <v>3.1846000000000001</v>
      </c>
      <c r="L49">
        <v>1.1714</v>
      </c>
      <c r="M49">
        <v>0.29799999999999999</v>
      </c>
      <c r="N49">
        <v>4.0602</v>
      </c>
      <c r="O49">
        <v>0</v>
      </c>
      <c r="P49" s="17">
        <f t="shared" si="35"/>
        <v>95.939700000000002</v>
      </c>
      <c r="Q49" s="17">
        <f t="shared" si="33"/>
        <v>57.497459930769018</v>
      </c>
      <c r="R49" s="17">
        <f t="shared" si="33"/>
        <v>0.97780101918184026</v>
      </c>
      <c r="S49" s="17">
        <f t="shared" si="33"/>
        <v>17.413318150254796</v>
      </c>
      <c r="T49" s="17">
        <f t="shared" si="33"/>
        <v>5.2229054439403093</v>
      </c>
      <c r="U49" s="17">
        <f t="shared" si="33"/>
        <v>4.6900048884872474E-2</v>
      </c>
      <c r="V49" s="17">
        <f t="shared" si="33"/>
        <v>3.2587033966126642</v>
      </c>
      <c r="W49" s="17">
        <f t="shared" si="33"/>
        <v>6.8687071593928266</v>
      </c>
      <c r="X49" s="17">
        <f t="shared" si="33"/>
        <v>3.1846033193766501</v>
      </c>
      <c r="Y49" s="17">
        <f t="shared" si="33"/>
        <v>1.1714012209752585</v>
      </c>
      <c r="Z49" s="17">
        <f t="shared" si="33"/>
        <v>0.29800031061176968</v>
      </c>
      <c r="AA49" s="17">
        <f t="shared" si="36"/>
        <v>4.0602</v>
      </c>
      <c r="AB49" s="17">
        <f t="shared" si="37"/>
        <v>0</v>
      </c>
      <c r="AC49" s="18">
        <f t="shared" si="34"/>
        <v>56.022507790172341</v>
      </c>
      <c r="AD49" s="18">
        <f t="shared" si="34"/>
        <v>0.71662570383465929</v>
      </c>
      <c r="AE49" s="18">
        <f t="shared" si="34"/>
        <v>9.9984265371764725</v>
      </c>
      <c r="AF49" s="18">
        <f t="shared" si="34"/>
        <v>4.2556445128906466</v>
      </c>
      <c r="AG49" s="18">
        <f t="shared" si="34"/>
        <v>3.8704553626834587E-2</v>
      </c>
      <c r="AH49" s="18">
        <f t="shared" si="34"/>
        <v>4.7339071888518163</v>
      </c>
      <c r="AI49" s="18">
        <f t="shared" si="34"/>
        <v>7.1704588534090616</v>
      </c>
      <c r="AJ49" s="18">
        <f t="shared" si="34"/>
        <v>3.008040806131298</v>
      </c>
      <c r="AK49" s="18">
        <f t="shared" si="34"/>
        <v>0.72800560246188262</v>
      </c>
      <c r="AL49" s="18">
        <f t="shared" si="34"/>
        <v>0.12291131575426453</v>
      </c>
      <c r="AM49" s="18">
        <f t="shared" si="34"/>
        <v>13.204767135690696</v>
      </c>
      <c r="AN49" s="18">
        <f t="shared" si="34"/>
        <v>0</v>
      </c>
      <c r="AO49" s="18">
        <f t="shared" si="38"/>
        <v>99.999999999999972</v>
      </c>
      <c r="AP49" s="17">
        <f t="shared" si="39"/>
        <v>58.543671053043752</v>
      </c>
      <c r="AQ49" s="19">
        <f t="shared" si="40"/>
        <v>9055.5657056435175</v>
      </c>
      <c r="AR49" s="19">
        <f t="shared" si="41"/>
        <v>-1733.1272559541699</v>
      </c>
      <c r="AS49" s="20">
        <f t="shared" si="42"/>
        <v>318.61699137326099</v>
      </c>
      <c r="AT49" s="21">
        <f t="shared" si="43"/>
        <v>358.30943512419395</v>
      </c>
      <c r="AU49" s="21">
        <f t="shared" si="44"/>
        <v>-279.50448610588518</v>
      </c>
      <c r="AV49" s="21">
        <f t="shared" si="45"/>
        <v>-1363.1728917483931</v>
      </c>
      <c r="AW49" s="21">
        <f t="shared" si="46"/>
        <v>2244.5901170104748</v>
      </c>
      <c r="AX49" s="21">
        <f t="shared" si="47"/>
        <v>-1244.7807116463507</v>
      </c>
      <c r="AY49" s="21">
        <f t="shared" si="48"/>
        <v>-1030.7304084999803</v>
      </c>
      <c r="AZ49" s="21">
        <f t="shared" si="49"/>
        <v>658.18779749321209</v>
      </c>
      <c r="BA49" s="21">
        <f t="shared" si="50"/>
        <v>154.06189642297394</v>
      </c>
      <c r="BB49" s="20">
        <f t="shared" si="51"/>
        <v>168.44062122869499</v>
      </c>
      <c r="BC49" s="20">
        <f t="shared" si="52"/>
        <v>75.115092044672551</v>
      </c>
      <c r="BD49" s="20">
        <f t="shared" si="53"/>
        <v>73.138680304772421</v>
      </c>
      <c r="BE49" s="20">
        <f t="shared" si="54"/>
        <v>-45.916010361610184</v>
      </c>
      <c r="BF49" s="20">
        <f t="shared" si="55"/>
        <v>-264.13711649875626</v>
      </c>
      <c r="BG49" s="20">
        <f t="shared" si="56"/>
        <v>132.51560230039178</v>
      </c>
      <c r="BH49" s="16">
        <f t="shared" si="24"/>
        <v>-4.55</v>
      </c>
      <c r="BI49" s="18">
        <f t="shared" si="57"/>
        <v>6983.9542926898794</v>
      </c>
      <c r="BJ49" s="18">
        <f t="shared" si="58"/>
        <v>293.21876544113928</v>
      </c>
      <c r="BK49" s="19">
        <f t="shared" si="59"/>
        <v>715.20996137406246</v>
      </c>
      <c r="BL49" s="18">
        <f t="shared" si="60"/>
        <v>28.049696237317288</v>
      </c>
      <c r="BM49" s="17">
        <f t="shared" si="61"/>
        <v>2.3940176185845399</v>
      </c>
      <c r="BN49" s="17">
        <f t="shared" si="62"/>
        <v>6.955978179227003</v>
      </c>
      <c r="BO49" s="17">
        <f t="shared" si="31"/>
        <v>6.9559781792270028E-2</v>
      </c>
      <c r="BP49" s="53">
        <f t="shared" si="63"/>
        <v>376.07476686651626</v>
      </c>
    </row>
    <row r="50" spans="1:68" s="8" customFormat="1" ht="16" x14ac:dyDescent="0.2">
      <c r="A50">
        <v>32</v>
      </c>
      <c r="B50">
        <v>1022.82</v>
      </c>
      <c r="C50" s="6">
        <v>92.852002987942996</v>
      </c>
      <c r="D50">
        <v>57.5411</v>
      </c>
      <c r="E50">
        <v>0.9798</v>
      </c>
      <c r="F50">
        <v>17.449300000000001</v>
      </c>
      <c r="G50">
        <v>5.1803999999999997</v>
      </c>
      <c r="H50">
        <v>4.5699999999999998E-2</v>
      </c>
      <c r="I50">
        <v>3.1955</v>
      </c>
      <c r="J50">
        <v>6.8825000000000003</v>
      </c>
      <c r="K50">
        <v>3.1911999999999998</v>
      </c>
      <c r="L50">
        <v>1.1738</v>
      </c>
      <c r="M50">
        <v>0.29859999999999998</v>
      </c>
      <c r="N50">
        <v>4.0620000000000003</v>
      </c>
      <c r="O50">
        <v>0</v>
      </c>
      <c r="P50" s="17">
        <f t="shared" si="35"/>
        <v>95.937899999999999</v>
      </c>
      <c r="Q50" s="17">
        <f t="shared" si="33"/>
        <v>57.541159977443741</v>
      </c>
      <c r="R50" s="17">
        <f t="shared" si="33"/>
        <v>0.97980102128564417</v>
      </c>
      <c r="S50" s="17">
        <f t="shared" si="33"/>
        <v>17.449318188119609</v>
      </c>
      <c r="T50" s="17">
        <f t="shared" si="33"/>
        <v>5.1804053997429582</v>
      </c>
      <c r="U50" s="17">
        <f t="shared" si="33"/>
        <v>4.5700047634980541E-2</v>
      </c>
      <c r="V50" s="17">
        <f t="shared" si="33"/>
        <v>3.1955033308004448</v>
      </c>
      <c r="W50" s="17">
        <f t="shared" si="33"/>
        <v>6.8825071739114572</v>
      </c>
      <c r="X50" s="17">
        <f t="shared" si="33"/>
        <v>3.1912033263183792</v>
      </c>
      <c r="Y50" s="17">
        <f t="shared" si="33"/>
        <v>1.1738012234997848</v>
      </c>
      <c r="Z50" s="17">
        <f t="shared" si="33"/>
        <v>0.29860031124300196</v>
      </c>
      <c r="AA50" s="17">
        <f t="shared" si="36"/>
        <v>4.0620000000000003</v>
      </c>
      <c r="AB50" s="17">
        <f t="shared" si="37"/>
        <v>0</v>
      </c>
      <c r="AC50" s="18">
        <f t="shared" si="34"/>
        <v>56.084425395176922</v>
      </c>
      <c r="AD50" s="18">
        <f t="shared" si="34"/>
        <v>0.71833918767970018</v>
      </c>
      <c r="AE50" s="18">
        <f t="shared" si="34"/>
        <v>10.022553031893944</v>
      </c>
      <c r="AF50" s="18">
        <f t="shared" si="34"/>
        <v>4.2224712627096688</v>
      </c>
      <c r="AG50" s="18">
        <f t="shared" si="34"/>
        <v>3.7727254022252431E-2</v>
      </c>
      <c r="AH50" s="18">
        <f t="shared" si="34"/>
        <v>4.6436978730538234</v>
      </c>
      <c r="AI50" s="18">
        <f t="shared" si="34"/>
        <v>7.1873434023723259</v>
      </c>
      <c r="AJ50" s="18">
        <f t="shared" si="34"/>
        <v>3.0153146080017703</v>
      </c>
      <c r="AK50" s="18">
        <f t="shared" si="34"/>
        <v>0.72974878853536496</v>
      </c>
      <c r="AL50" s="18">
        <f t="shared" si="34"/>
        <v>0.12320126945818666</v>
      </c>
      <c r="AM50" s="18">
        <f t="shared" si="34"/>
        <v>13.215177927096022</v>
      </c>
      <c r="AN50" s="18">
        <f t="shared" si="34"/>
        <v>0</v>
      </c>
      <c r="AO50" s="18">
        <f t="shared" si="38"/>
        <v>100</v>
      </c>
      <c r="AP50" s="17">
        <f t="shared" si="39"/>
        <v>58.563864565646355</v>
      </c>
      <c r="AQ50" s="19">
        <f t="shared" si="40"/>
        <v>9065.7212274239173</v>
      </c>
      <c r="AR50" s="19">
        <f t="shared" si="41"/>
        <v>-1737.3093425484963</v>
      </c>
      <c r="AS50" s="20">
        <f t="shared" si="42"/>
        <v>316.17462657789241</v>
      </c>
      <c r="AT50" s="21">
        <f t="shared" si="43"/>
        <v>351.48149201144389</v>
      </c>
      <c r="AU50" s="21">
        <f t="shared" si="44"/>
        <v>-280.16264582447326</v>
      </c>
      <c r="AV50" s="21">
        <f t="shared" si="45"/>
        <v>-1364.6598123510223</v>
      </c>
      <c r="AW50" s="21">
        <f t="shared" si="46"/>
        <v>2246.1673582676353</v>
      </c>
      <c r="AX50" s="21">
        <f t="shared" si="47"/>
        <v>-1229.0112111129265</v>
      </c>
      <c r="AY50" s="21">
        <f t="shared" si="48"/>
        <v>-1033.271363247753</v>
      </c>
      <c r="AZ50" s="21">
        <f t="shared" si="49"/>
        <v>661.36840032292196</v>
      </c>
      <c r="BA50" s="21">
        <f t="shared" si="50"/>
        <v>154.23216983673655</v>
      </c>
      <c r="BB50" s="20">
        <f t="shared" si="51"/>
        <v>168.84682569169769</v>
      </c>
      <c r="BC50" s="20">
        <f t="shared" si="52"/>
        <v>74.080417963017396</v>
      </c>
      <c r="BD50" s="20">
        <f t="shared" si="53"/>
        <v>73.310902704197716</v>
      </c>
      <c r="BE50" s="20">
        <f t="shared" si="54"/>
        <v>-46.02682914344139</v>
      </c>
      <c r="BF50" s="20">
        <f t="shared" si="55"/>
        <v>-264.21004346751357</v>
      </c>
      <c r="BG50" s="20">
        <f t="shared" si="56"/>
        <v>132.24201147296793</v>
      </c>
      <c r="BH50" s="16">
        <f t="shared" si="24"/>
        <v>-4.55</v>
      </c>
      <c r="BI50" s="18">
        <f t="shared" si="57"/>
        <v>6996.4987295191395</v>
      </c>
      <c r="BJ50" s="18">
        <f t="shared" si="58"/>
        <v>292.47545505766232</v>
      </c>
      <c r="BK50" s="19">
        <f t="shared" si="59"/>
        <v>715.22462300443817</v>
      </c>
      <c r="BL50" s="18">
        <f t="shared" si="60"/>
        <v>27.999978257115629</v>
      </c>
      <c r="BM50" s="17">
        <f t="shared" si="61"/>
        <v>2.422134292888626</v>
      </c>
      <c r="BN50" s="17">
        <f t="shared" si="62"/>
        <v>7.1479970120570044</v>
      </c>
      <c r="BO50" s="17">
        <f t="shared" si="31"/>
        <v>7.1479970120570044E-2</v>
      </c>
      <c r="BP50" s="53">
        <f t="shared" si="63"/>
        <v>405.87699136377972</v>
      </c>
    </row>
    <row r="51" spans="1:68" s="8" customFormat="1" ht="16" x14ac:dyDescent="0.2">
      <c r="A51">
        <v>33</v>
      </c>
      <c r="B51">
        <v>1019.82</v>
      </c>
      <c r="C51" s="6">
        <v>92.662371607642001</v>
      </c>
      <c r="D51">
        <v>57.584600000000002</v>
      </c>
      <c r="E51">
        <v>0.98180000000000001</v>
      </c>
      <c r="F51">
        <v>17.484999999999999</v>
      </c>
      <c r="G51">
        <v>5.1374000000000004</v>
      </c>
      <c r="H51">
        <v>4.4600000000000001E-2</v>
      </c>
      <c r="I51">
        <v>3.1335000000000002</v>
      </c>
      <c r="J51">
        <v>6.8960999999999997</v>
      </c>
      <c r="K51">
        <v>3.1977000000000002</v>
      </c>
      <c r="L51">
        <v>1.1761999999999999</v>
      </c>
      <c r="M51">
        <v>0.29930000000000001</v>
      </c>
      <c r="N51">
        <v>4.0637999999999996</v>
      </c>
      <c r="O51">
        <v>0</v>
      </c>
      <c r="P51" s="17">
        <f t="shared" si="35"/>
        <v>95.936199999999999</v>
      </c>
      <c r="Q51" s="17">
        <f t="shared" ref="Q51:Q60" si="64">(D51/$P51)*(100-$N51)</f>
        <v>57.584600000000002</v>
      </c>
      <c r="R51" s="17">
        <f t="shared" ref="R51:R60" si="65">(E51/$P51)*(100-$N51)</f>
        <v>0.9817999999999999</v>
      </c>
      <c r="S51" s="17">
        <f t="shared" ref="S51:S60" si="66">(F51/$P51)*(100-$N51)</f>
        <v>17.484999999999999</v>
      </c>
      <c r="T51" s="17">
        <f t="shared" ref="T51:T60" si="67">(G51/$P51)*(100-$N51)</f>
        <v>5.1374000000000004</v>
      </c>
      <c r="U51" s="17">
        <f t="shared" ref="U51:U60" si="68">(H51/$P51)*(100-$N51)</f>
        <v>4.4600000000000001E-2</v>
      </c>
      <c r="V51" s="17">
        <f t="shared" ref="V51:V60" si="69">(I51/$P51)*(100-$N51)</f>
        <v>3.1335000000000002</v>
      </c>
      <c r="W51" s="17">
        <f t="shared" ref="W51:W60" si="70">(J51/$P51)*(100-$N51)</f>
        <v>6.8960999999999988</v>
      </c>
      <c r="X51" s="17">
        <f t="shared" ref="X51:X60" si="71">(K51/$P51)*(100-$N51)</f>
        <v>3.1977000000000002</v>
      </c>
      <c r="Y51" s="17">
        <f t="shared" ref="Y51:Y60" si="72">(L51/$P51)*(100-$N51)</f>
        <v>1.1761999999999999</v>
      </c>
      <c r="Z51" s="17">
        <f t="shared" ref="Z51:Z60" si="73">(M51/$P51)*(100-$N51)</f>
        <v>0.29930000000000001</v>
      </c>
      <c r="AA51" s="17">
        <f t="shared" si="36"/>
        <v>4.0637999999999996</v>
      </c>
      <c r="AB51" s="17">
        <f t="shared" si="37"/>
        <v>0</v>
      </c>
      <c r="AC51" s="18">
        <f t="shared" ref="AC51:AC60" si="74">$AP51*Q51/D$18</f>
        <v>56.145739555106452</v>
      </c>
      <c r="AD51" s="18">
        <f t="shared" ref="AD51:AD60" si="75">$AP51*R51/E$18</f>
        <v>0.7200480679104897</v>
      </c>
      <c r="AE51" s="18">
        <f t="shared" ref="AE51:AE60" si="76">$AP51*S51/F$18</f>
        <v>10.046443072242624</v>
      </c>
      <c r="AF51" s="18">
        <f t="shared" ref="AF51:AF60" si="77">$AP51*T51/G$18</f>
        <v>4.1888337758814895</v>
      </c>
      <c r="AG51" s="18">
        <f t="shared" ref="AG51:AG60" si="78">$AP51*U51/H$18</f>
        <v>3.6831566667925891E-2</v>
      </c>
      <c r="AH51" s="18">
        <f t="shared" ref="AH51:AH60" si="79">$AP51*V51/I$18</f>
        <v>4.5551341408499679</v>
      </c>
      <c r="AI51" s="18">
        <f t="shared" ref="AI51:AI60" si="80">$AP51*W51/J$18</f>
        <v>7.2039727838324428</v>
      </c>
      <c r="AJ51" s="18">
        <f t="shared" ref="AJ51:AJ60" si="81">$AP51*X51/K$18</f>
        <v>3.0224746207990751</v>
      </c>
      <c r="AK51" s="18">
        <f t="shared" ref="AK51:AK60" si="82">$AP51*Y51/L$18</f>
        <v>0.73148729956988179</v>
      </c>
      <c r="AL51" s="18">
        <f t="shared" ref="AL51:AL60" si="83">$AP51*Z51/M$18</f>
        <v>0.12353170446699246</v>
      </c>
      <c r="AM51" s="18">
        <f t="shared" ref="AM51:AM60" si="84">$AP51*AA51/N$18</f>
        <v>13.225503412672658</v>
      </c>
      <c r="AN51" s="18">
        <f t="shared" ref="AN51:AN60" si="85">$AP51*AB51/O$18</f>
        <v>0</v>
      </c>
      <c r="AO51" s="18">
        <f t="shared" si="38"/>
        <v>100</v>
      </c>
      <c r="AP51" s="17">
        <f t="shared" si="39"/>
        <v>58.583662318893786</v>
      </c>
      <c r="AQ51" s="19">
        <f t="shared" si="40"/>
        <v>9075.7797046335036</v>
      </c>
      <c r="AR51" s="19">
        <f t="shared" si="41"/>
        <v>-1741.4504421425365</v>
      </c>
      <c r="AS51" s="20">
        <f t="shared" si="42"/>
        <v>313.70758300129347</v>
      </c>
      <c r="AT51" s="21">
        <f t="shared" si="43"/>
        <v>344.77810312093408</v>
      </c>
      <c r="AU51" s="21">
        <f t="shared" si="44"/>
        <v>-280.81085911378858</v>
      </c>
      <c r="AV51" s="21">
        <f t="shared" si="45"/>
        <v>-1366.1299930543032</v>
      </c>
      <c r="AW51" s="21">
        <f t="shared" si="46"/>
        <v>2247.7316006523415</v>
      </c>
      <c r="AX51" s="21">
        <f t="shared" si="47"/>
        <v>-1213.3648009573856</v>
      </c>
      <c r="AY51" s="21">
        <f t="shared" si="48"/>
        <v>-1035.7905774035564</v>
      </c>
      <c r="AZ51" s="21">
        <f t="shared" si="49"/>
        <v>664.52005851358558</v>
      </c>
      <c r="BA51" s="21">
        <f t="shared" si="50"/>
        <v>154.40078377654274</v>
      </c>
      <c r="BB51" s="20">
        <f t="shared" si="51"/>
        <v>169.24924072320695</v>
      </c>
      <c r="BC51" s="20">
        <f t="shared" si="52"/>
        <v>73.056251701882886</v>
      </c>
      <c r="BD51" s="20">
        <f t="shared" si="53"/>
        <v>73.480522395090915</v>
      </c>
      <c r="BE51" s="20">
        <f t="shared" si="54"/>
        <v>-46.136192001334479</v>
      </c>
      <c r="BF51" s="20">
        <f t="shared" si="55"/>
        <v>-264.28232013818661</v>
      </c>
      <c r="BG51" s="20">
        <f t="shared" si="56"/>
        <v>131.96958484200562</v>
      </c>
      <c r="BH51" s="16">
        <f t="shared" si="24"/>
        <v>-4.55</v>
      </c>
      <c r="BI51" s="18">
        <f t="shared" si="57"/>
        <v>7008.9703772500879</v>
      </c>
      <c r="BJ51" s="18">
        <f t="shared" si="58"/>
        <v>291.737871299208</v>
      </c>
      <c r="BK51" s="19">
        <f t="shared" si="59"/>
        <v>715.24061312700792</v>
      </c>
      <c r="BL51" s="18">
        <f t="shared" si="60"/>
        <v>27.950780427450237</v>
      </c>
      <c r="BM51" s="17">
        <f t="shared" si="61"/>
        <v>2.4503450511970604</v>
      </c>
      <c r="BN51" s="17">
        <f t="shared" si="62"/>
        <v>7.337628392357999</v>
      </c>
      <c r="BO51" s="17">
        <f t="shared" si="31"/>
        <v>7.3376283923579991E-2</v>
      </c>
      <c r="BP51" s="53">
        <f t="shared" si="63"/>
        <v>438.07305605748797</v>
      </c>
    </row>
    <row r="52" spans="1:68" s="8" customFormat="1" ht="16" x14ac:dyDescent="0.2">
      <c r="A52">
        <v>34</v>
      </c>
      <c r="B52">
        <v>1016.82</v>
      </c>
      <c r="C52" s="6">
        <v>92.475079844598</v>
      </c>
      <c r="D52">
        <v>57.627899999999997</v>
      </c>
      <c r="E52">
        <v>0.98380000000000001</v>
      </c>
      <c r="F52">
        <v>17.520399999999999</v>
      </c>
      <c r="G52">
        <v>5.0938999999999997</v>
      </c>
      <c r="H52">
        <v>4.3499999999999997E-2</v>
      </c>
      <c r="I52">
        <v>3.0727000000000002</v>
      </c>
      <c r="J52">
        <v>6.9096000000000002</v>
      </c>
      <c r="K52">
        <v>3.2042000000000002</v>
      </c>
      <c r="L52">
        <v>1.1786000000000001</v>
      </c>
      <c r="M52">
        <v>0.2999</v>
      </c>
      <c r="N52">
        <v>4.0655000000000001</v>
      </c>
      <c r="O52">
        <v>0</v>
      </c>
      <c r="P52" s="17">
        <f t="shared" si="35"/>
        <v>95.934499999999986</v>
      </c>
      <c r="Q52" s="17">
        <f t="shared" si="64"/>
        <v>57.627900000000011</v>
      </c>
      <c r="R52" s="17">
        <f t="shared" si="65"/>
        <v>0.98380000000000023</v>
      </c>
      <c r="S52" s="17">
        <f t="shared" si="66"/>
        <v>17.520399999999999</v>
      </c>
      <c r="T52" s="17">
        <f t="shared" si="67"/>
        <v>5.0939000000000005</v>
      </c>
      <c r="U52" s="17">
        <f t="shared" si="68"/>
        <v>4.3500000000000004E-2</v>
      </c>
      <c r="V52" s="17">
        <f t="shared" si="69"/>
        <v>3.0727000000000007</v>
      </c>
      <c r="W52" s="17">
        <f t="shared" si="70"/>
        <v>6.909600000000002</v>
      </c>
      <c r="X52" s="17">
        <f t="shared" si="71"/>
        <v>3.2042000000000002</v>
      </c>
      <c r="Y52" s="17">
        <f t="shared" si="72"/>
        <v>1.1786000000000003</v>
      </c>
      <c r="Z52" s="17">
        <f t="shared" si="73"/>
        <v>0.29990000000000006</v>
      </c>
      <c r="AA52" s="17">
        <f t="shared" si="36"/>
        <v>4.0655000000000001</v>
      </c>
      <c r="AB52" s="17">
        <f t="shared" si="37"/>
        <v>0</v>
      </c>
      <c r="AC52" s="18">
        <f t="shared" si="74"/>
        <v>56.206627627019287</v>
      </c>
      <c r="AD52" s="18">
        <f t="shared" si="75"/>
        <v>0.72175460294399696</v>
      </c>
      <c r="AE52" s="18">
        <f t="shared" si="76"/>
        <v>10.070127992985677</v>
      </c>
      <c r="AF52" s="18">
        <f t="shared" si="77"/>
        <v>4.1547456585450009</v>
      </c>
      <c r="AG52" s="18">
        <f t="shared" si="78"/>
        <v>3.5935101265504581E-2</v>
      </c>
      <c r="AH52" s="18">
        <f t="shared" si="79"/>
        <v>4.4682340575654544</v>
      </c>
      <c r="AI52" s="18">
        <f t="shared" si="80"/>
        <v>7.22047388970232</v>
      </c>
      <c r="AJ52" s="18">
        <f t="shared" si="81"/>
        <v>3.0296247805675232</v>
      </c>
      <c r="AK52" s="18">
        <f t="shared" si="82"/>
        <v>0.73322342981113586</v>
      </c>
      <c r="AL52" s="18">
        <f t="shared" si="83"/>
        <v>0.12382047482003744</v>
      </c>
      <c r="AM52" s="18">
        <f t="shared" si="84"/>
        <v>13.235432384774068</v>
      </c>
      <c r="AN52" s="18">
        <f t="shared" si="85"/>
        <v>0</v>
      </c>
      <c r="AO52" s="18">
        <f t="shared" si="38"/>
        <v>100</v>
      </c>
      <c r="AP52" s="17">
        <f t="shared" si="39"/>
        <v>58.60312836264125</v>
      </c>
      <c r="AQ52" s="19">
        <f t="shared" si="40"/>
        <v>9085.7698039021398</v>
      </c>
      <c r="AR52" s="19">
        <f t="shared" si="41"/>
        <v>-1745.5559863041374</v>
      </c>
      <c r="AS52" s="20">
        <f t="shared" si="42"/>
        <v>311.20497405390108</v>
      </c>
      <c r="AT52" s="21">
        <f t="shared" si="43"/>
        <v>338.20063581712924</v>
      </c>
      <c r="AU52" s="21">
        <f t="shared" si="44"/>
        <v>-281.4540722205964</v>
      </c>
      <c r="AV52" s="21">
        <f t="shared" si="45"/>
        <v>-1367.566006461921</v>
      </c>
      <c r="AW52" s="21">
        <f t="shared" si="46"/>
        <v>2249.235703551934</v>
      </c>
      <c r="AX52" s="21">
        <f t="shared" si="47"/>
        <v>-1197.8393701812595</v>
      </c>
      <c r="AY52" s="21">
        <f t="shared" si="48"/>
        <v>-1038.2774323751933</v>
      </c>
      <c r="AZ52" s="21">
        <f t="shared" si="49"/>
        <v>667.66343776368115</v>
      </c>
      <c r="BA52" s="21">
        <f t="shared" si="50"/>
        <v>154.56822597430303</v>
      </c>
      <c r="BB52" s="20">
        <f t="shared" si="51"/>
        <v>169.6483944080145</v>
      </c>
      <c r="BC52" s="20">
        <f t="shared" si="52"/>
        <v>72.042171280567985</v>
      </c>
      <c r="BD52" s="20">
        <f t="shared" si="53"/>
        <v>73.648833674963655</v>
      </c>
      <c r="BE52" s="20">
        <f t="shared" si="54"/>
        <v>-46.245404505553715</v>
      </c>
      <c r="BF52" s="20">
        <f t="shared" si="55"/>
        <v>-264.35177181961433</v>
      </c>
      <c r="BG52" s="20">
        <f t="shared" si="56"/>
        <v>131.69772930056183</v>
      </c>
      <c r="BH52" s="16">
        <f t="shared" si="24"/>
        <v>-4.55</v>
      </c>
      <c r="BI52" s="18">
        <f t="shared" si="57"/>
        <v>7021.3816875456787</v>
      </c>
      <c r="BJ52" s="18">
        <f t="shared" si="58"/>
        <v>291.00817831324292</v>
      </c>
      <c r="BK52" s="19">
        <f t="shared" si="59"/>
        <v>715.26084825557996</v>
      </c>
      <c r="BL52" s="18">
        <f t="shared" si="60"/>
        <v>27.902162737688307</v>
      </c>
      <c r="BM52" s="17">
        <f t="shared" si="61"/>
        <v>2.4786787093524811</v>
      </c>
      <c r="BN52" s="17">
        <f t="shared" si="62"/>
        <v>7.5249201554020004</v>
      </c>
      <c r="BO52" s="17">
        <f t="shared" si="31"/>
        <v>7.5249201554019998E-2</v>
      </c>
      <c r="BP52" s="53">
        <f t="shared" si="63"/>
        <v>472.89049771429336</v>
      </c>
    </row>
    <row r="53" spans="1:68" s="8" customFormat="1" ht="16" x14ac:dyDescent="0.2">
      <c r="A53">
        <v>35</v>
      </c>
      <c r="B53">
        <v>1013.82</v>
      </c>
      <c r="C53" s="6">
        <v>92.290081896996</v>
      </c>
      <c r="D53">
        <v>57.670999999999999</v>
      </c>
      <c r="E53">
        <v>0.98580000000000001</v>
      </c>
      <c r="F53">
        <v>17.555499999999999</v>
      </c>
      <c r="G53">
        <v>5.05</v>
      </c>
      <c r="H53">
        <v>4.24E-2</v>
      </c>
      <c r="I53">
        <v>3.0129999999999999</v>
      </c>
      <c r="J53">
        <v>6.923</v>
      </c>
      <c r="K53">
        <v>3.2105999999999999</v>
      </c>
      <c r="L53">
        <v>1.181</v>
      </c>
      <c r="M53">
        <v>0.30049999999999999</v>
      </c>
      <c r="N53">
        <v>4.0671999999999997</v>
      </c>
      <c r="O53">
        <v>0</v>
      </c>
      <c r="P53" s="17">
        <f t="shared" si="35"/>
        <v>95.9328</v>
      </c>
      <c r="Q53" s="17">
        <f t="shared" si="64"/>
        <v>57.670999999999992</v>
      </c>
      <c r="R53" s="17">
        <f t="shared" si="65"/>
        <v>0.98580000000000001</v>
      </c>
      <c r="S53" s="17">
        <f t="shared" si="66"/>
        <v>17.555499999999999</v>
      </c>
      <c r="T53" s="17">
        <f t="shared" si="67"/>
        <v>5.05</v>
      </c>
      <c r="U53" s="17">
        <f t="shared" si="68"/>
        <v>4.24E-2</v>
      </c>
      <c r="V53" s="17">
        <f t="shared" si="69"/>
        <v>3.0129999999999999</v>
      </c>
      <c r="W53" s="17">
        <f t="shared" si="70"/>
        <v>6.923</v>
      </c>
      <c r="X53" s="17">
        <f t="shared" si="71"/>
        <v>3.2105999999999995</v>
      </c>
      <c r="Y53" s="17">
        <f t="shared" si="72"/>
        <v>1.181</v>
      </c>
      <c r="Z53" s="17">
        <f t="shared" si="73"/>
        <v>0.30049999999999999</v>
      </c>
      <c r="AA53" s="17">
        <f t="shared" si="36"/>
        <v>4.0671999999999997</v>
      </c>
      <c r="AB53" s="17">
        <f t="shared" si="37"/>
        <v>0</v>
      </c>
      <c r="AC53" s="18">
        <f t="shared" si="74"/>
        <v>56.266963223026927</v>
      </c>
      <c r="AD53" s="18">
        <f t="shared" si="75"/>
        <v>0.72345715743009542</v>
      </c>
      <c r="AE53" s="18">
        <f t="shared" si="76"/>
        <v>10.093584807819999</v>
      </c>
      <c r="AF53" s="18">
        <f t="shared" si="77"/>
        <v>4.1202793878270594</v>
      </c>
      <c r="AG53" s="18">
        <f t="shared" si="78"/>
        <v>3.5037792188774411E-2</v>
      </c>
      <c r="AH53" s="18">
        <f t="shared" si="79"/>
        <v>4.3828453382223547</v>
      </c>
      <c r="AI53" s="18">
        <f t="shared" si="80"/>
        <v>7.2368302651390364</v>
      </c>
      <c r="AJ53" s="18">
        <f t="shared" si="81"/>
        <v>3.036663640566776</v>
      </c>
      <c r="AK53" s="18">
        <f t="shared" si="82"/>
        <v>0.73495551788307356</v>
      </c>
      <c r="AL53" s="18">
        <f t="shared" si="83"/>
        <v>0.12410855966420054</v>
      </c>
      <c r="AM53" s="18">
        <f t="shared" si="84"/>
        <v>13.245274310231718</v>
      </c>
      <c r="AN53" s="18">
        <f t="shared" si="85"/>
        <v>0</v>
      </c>
      <c r="AO53" s="18">
        <f t="shared" si="38"/>
        <v>100</v>
      </c>
      <c r="AP53" s="17">
        <f t="shared" si="39"/>
        <v>58.622192874331525</v>
      </c>
      <c r="AQ53" s="19">
        <f t="shared" si="40"/>
        <v>9095.6710927209406</v>
      </c>
      <c r="AR53" s="19">
        <f t="shared" si="41"/>
        <v>-1749.6219905875187</v>
      </c>
      <c r="AS53" s="20">
        <f t="shared" si="42"/>
        <v>308.67497860312085</v>
      </c>
      <c r="AT53" s="21">
        <f t="shared" si="43"/>
        <v>331.73756365004999</v>
      </c>
      <c r="AU53" s="21">
        <f t="shared" si="44"/>
        <v>-282.09164373511959</v>
      </c>
      <c r="AV53" s="21">
        <f t="shared" si="45"/>
        <v>-1368.9853429031373</v>
      </c>
      <c r="AW53" s="21">
        <f t="shared" si="46"/>
        <v>2250.726552126393</v>
      </c>
      <c r="AX53" s="21">
        <f t="shared" si="47"/>
        <v>-1182.4221349942659</v>
      </c>
      <c r="AY53" s="21">
        <f t="shared" si="48"/>
        <v>-1040.7427138105713</v>
      </c>
      <c r="AZ53" s="21">
        <f t="shared" si="49"/>
        <v>670.77856111634787</v>
      </c>
      <c r="BA53" s="21">
        <f t="shared" si="50"/>
        <v>154.73414886332404</v>
      </c>
      <c r="BB53" s="20">
        <f t="shared" si="51"/>
        <v>170.0438996937315</v>
      </c>
      <c r="BC53" s="20">
        <f t="shared" si="52"/>
        <v>71.037512151741723</v>
      </c>
      <c r="BD53" s="20">
        <f t="shared" si="53"/>
        <v>73.815668704418172</v>
      </c>
      <c r="BE53" s="20">
        <f t="shared" si="54"/>
        <v>-46.353199457348644</v>
      </c>
      <c r="BF53" s="20">
        <f t="shared" si="55"/>
        <v>-264.42056683299239</v>
      </c>
      <c r="BG53" s="20">
        <f t="shared" si="56"/>
        <v>131.42726607521075</v>
      </c>
      <c r="BH53" s="16">
        <f t="shared" si="24"/>
        <v>-4.55</v>
      </c>
      <c r="BI53" s="18">
        <f t="shared" si="57"/>
        <v>7033.7249221862403</v>
      </c>
      <c r="BJ53" s="18">
        <f t="shared" si="58"/>
        <v>290.28472919808513</v>
      </c>
      <c r="BK53" s="19">
        <f t="shared" si="59"/>
        <v>715.2832139223292</v>
      </c>
      <c r="BL53" s="18">
        <f t="shared" si="60"/>
        <v>27.85406916943592</v>
      </c>
      <c r="BM53" s="17">
        <f t="shared" si="61"/>
        <v>2.5071173551376287</v>
      </c>
      <c r="BN53" s="17">
        <f t="shared" si="62"/>
        <v>7.709918103004</v>
      </c>
      <c r="BO53" s="17">
        <f>BN53/100</f>
        <v>7.7099181030040001E-2</v>
      </c>
      <c r="BP53" s="53">
        <f>(10^BM53)*EXP(6*BO53)</f>
        <v>510.528331954674</v>
      </c>
    </row>
    <row r="54" spans="1:68" s="8" customFormat="1" ht="16" x14ac:dyDescent="0.2">
      <c r="A54">
        <v>36</v>
      </c>
      <c r="B54">
        <v>1010.82</v>
      </c>
      <c r="C54" s="6">
        <v>92.107333950997003</v>
      </c>
      <c r="D54">
        <v>57.713900000000002</v>
      </c>
      <c r="E54">
        <v>0.98780000000000001</v>
      </c>
      <c r="F54">
        <v>17.590299999999999</v>
      </c>
      <c r="G54">
        <v>5.0056000000000003</v>
      </c>
      <c r="H54">
        <v>4.1399999999999999E-2</v>
      </c>
      <c r="I54">
        <v>2.9544000000000001</v>
      </c>
      <c r="J54">
        <v>6.9363999999999999</v>
      </c>
      <c r="K54">
        <v>3.2170000000000001</v>
      </c>
      <c r="L54">
        <v>1.1833</v>
      </c>
      <c r="M54">
        <v>0.30109999999999998</v>
      </c>
      <c r="N54">
        <v>4.0689000000000002</v>
      </c>
      <c r="O54">
        <v>0</v>
      </c>
      <c r="P54" s="17">
        <f t="shared" si="35"/>
        <v>95.931200000000018</v>
      </c>
      <c r="Q54" s="17">
        <f t="shared" si="64"/>
        <v>57.713839838238229</v>
      </c>
      <c r="R54" s="17">
        <f t="shared" si="65"/>
        <v>0.98779897030371744</v>
      </c>
      <c r="S54" s="17">
        <f t="shared" si="66"/>
        <v>17.590281663629764</v>
      </c>
      <c r="T54" s="17">
        <f t="shared" si="67"/>
        <v>5.0055947820938327</v>
      </c>
      <c r="U54" s="17">
        <f t="shared" si="68"/>
        <v>4.1399956844071578E-2</v>
      </c>
      <c r="V54" s="17">
        <f t="shared" si="69"/>
        <v>2.9543969202928761</v>
      </c>
      <c r="W54" s="17">
        <f t="shared" si="70"/>
        <v>6.9363927694014027</v>
      </c>
      <c r="X54" s="17">
        <f t="shared" si="71"/>
        <v>3.2169966465550304</v>
      </c>
      <c r="Y54" s="17">
        <f t="shared" si="72"/>
        <v>1.1832987665118333</v>
      </c>
      <c r="Z54" s="17">
        <f t="shared" si="73"/>
        <v>0.30109968612922583</v>
      </c>
      <c r="AA54" s="17">
        <f t="shared" si="36"/>
        <v>4.0689000000000002</v>
      </c>
      <c r="AB54" s="17">
        <f t="shared" si="37"/>
        <v>0</v>
      </c>
      <c r="AC54" s="18">
        <f t="shared" si="74"/>
        <v>56.32665902440673</v>
      </c>
      <c r="AD54" s="18">
        <f t="shared" si="75"/>
        <v>0.72515459063449506</v>
      </c>
      <c r="AE54" s="18">
        <f t="shared" si="76"/>
        <v>10.11679743990414</v>
      </c>
      <c r="AF54" s="18">
        <f t="shared" si="77"/>
        <v>4.0853475089499929</v>
      </c>
      <c r="AG54" s="18">
        <f t="shared" si="78"/>
        <v>3.4222268315329964E-2</v>
      </c>
      <c r="AH54" s="18">
        <f t="shared" si="79"/>
        <v>4.2989647445468897</v>
      </c>
      <c r="AI54" s="18">
        <f t="shared" si="80"/>
        <v>7.2531349785837946</v>
      </c>
      <c r="AJ54" s="18">
        <f t="shared" si="81"/>
        <v>3.0436809352827487</v>
      </c>
      <c r="AK54" s="18">
        <f t="shared" si="82"/>
        <v>0.7366201535223581</v>
      </c>
      <c r="AL54" s="18">
        <f t="shared" si="83"/>
        <v>0.12439576339539442</v>
      </c>
      <c r="AM54" s="18">
        <f t="shared" si="84"/>
        <v>13.255022592458122</v>
      </c>
      <c r="AN54" s="18">
        <f t="shared" si="85"/>
        <v>0</v>
      </c>
      <c r="AO54" s="18">
        <f t="shared" si="38"/>
        <v>99.999999999999986</v>
      </c>
      <c r="AP54" s="17">
        <f t="shared" si="39"/>
        <v>58.640827173643657</v>
      </c>
      <c r="AQ54" s="19">
        <f t="shared" si="40"/>
        <v>9105.4694529605786</v>
      </c>
      <c r="AR54" s="19">
        <f t="shared" si="41"/>
        <v>-1753.6456682329836</v>
      </c>
      <c r="AS54" s="20">
        <f t="shared" si="42"/>
        <v>306.11723444785753</v>
      </c>
      <c r="AT54" s="21">
        <f t="shared" si="43"/>
        <v>325.38864151475406</v>
      </c>
      <c r="AU54" s="21">
        <f t="shared" si="44"/>
        <v>-282.72720146519629</v>
      </c>
      <c r="AV54" s="21">
        <f t="shared" si="45"/>
        <v>-1370.3949926124524</v>
      </c>
      <c r="AW54" s="21">
        <f t="shared" si="46"/>
        <v>2252.203149083688</v>
      </c>
      <c r="AX54" s="21">
        <f t="shared" si="47"/>
        <v>-1167.1111697540359</v>
      </c>
      <c r="AY54" s="21">
        <f t="shared" si="48"/>
        <v>-1043.1859188986584</v>
      </c>
      <c r="AZ54" s="21">
        <f t="shared" si="49"/>
        <v>673.86880144785573</v>
      </c>
      <c r="BA54" s="21">
        <f t="shared" si="50"/>
        <v>154.8983123171185</v>
      </c>
      <c r="BB54" s="20">
        <f t="shared" si="51"/>
        <v>170.43548592006735</v>
      </c>
      <c r="BC54" s="20">
        <f t="shared" si="52"/>
        <v>70.042207221477611</v>
      </c>
      <c r="BD54" s="20">
        <f t="shared" si="53"/>
        <v>73.981976781554707</v>
      </c>
      <c r="BE54" s="20">
        <f t="shared" si="54"/>
        <v>-46.459900381414762</v>
      </c>
      <c r="BF54" s="20">
        <f t="shared" si="55"/>
        <v>-264.48866044296216</v>
      </c>
      <c r="BG54" s="20">
        <f t="shared" si="56"/>
        <v>131.15872784326515</v>
      </c>
      <c r="BH54" s="16">
        <f t="shared" si="24"/>
        <v>-4.55</v>
      </c>
      <c r="BI54" s="18">
        <f t="shared" si="57"/>
        <v>7045.9823284914073</v>
      </c>
      <c r="BJ54" s="18">
        <f t="shared" si="58"/>
        <v>289.56814925910646</v>
      </c>
      <c r="BK54" s="19">
        <f t="shared" si="59"/>
        <v>715.30726276311896</v>
      </c>
      <c r="BL54" s="18">
        <f t="shared" si="60"/>
        <v>27.806548243348203</v>
      </c>
      <c r="BM54" s="17">
        <f t="shared" si="61"/>
        <v>2.5356488483420421</v>
      </c>
      <c r="BN54" s="17">
        <f t="shared" si="62"/>
        <v>7.8926660490029974</v>
      </c>
      <c r="BO54" s="17">
        <f t="shared" si="31"/>
        <v>7.8926660490029971E-2</v>
      </c>
      <c r="BP54" s="53">
        <f t="shared" ref="BP54:BP60" si="86">(10^BM54)*EXP(6*BO54)</f>
        <v>551.20522677913266</v>
      </c>
    </row>
    <row r="55" spans="1:68" s="8" customFormat="1" ht="16" x14ac:dyDescent="0.2">
      <c r="A55">
        <v>37</v>
      </c>
      <c r="B55">
        <v>1007.82</v>
      </c>
      <c r="C55" s="6">
        <v>91.926794135178994</v>
      </c>
      <c r="D55">
        <v>57.756500000000003</v>
      </c>
      <c r="E55">
        <v>0.98970000000000002</v>
      </c>
      <c r="F55">
        <v>17.6249</v>
      </c>
      <c r="G55">
        <v>4.9607999999999999</v>
      </c>
      <c r="H55">
        <v>4.0300000000000002E-2</v>
      </c>
      <c r="I55">
        <v>2.8969999999999998</v>
      </c>
      <c r="J55">
        <v>6.9496000000000002</v>
      </c>
      <c r="K55">
        <v>3.2233000000000001</v>
      </c>
      <c r="L55">
        <v>1.1856</v>
      </c>
      <c r="M55">
        <v>0.30170000000000002</v>
      </c>
      <c r="N55">
        <v>4.0705999999999998</v>
      </c>
      <c r="O55">
        <v>0</v>
      </c>
      <c r="P55" s="17">
        <f t="shared" si="35"/>
        <v>95.929400000000001</v>
      </c>
      <c r="Q55" s="17">
        <f t="shared" si="64"/>
        <v>57.756500000000003</v>
      </c>
      <c r="R55" s="17">
        <f t="shared" si="65"/>
        <v>0.98970000000000002</v>
      </c>
      <c r="S55" s="17">
        <f t="shared" si="66"/>
        <v>17.6249</v>
      </c>
      <c r="T55" s="17">
        <f t="shared" si="67"/>
        <v>4.9607999999999999</v>
      </c>
      <c r="U55" s="17">
        <f t="shared" si="68"/>
        <v>4.0300000000000002E-2</v>
      </c>
      <c r="V55" s="17">
        <f t="shared" si="69"/>
        <v>2.8969999999999998</v>
      </c>
      <c r="W55" s="17">
        <f t="shared" si="70"/>
        <v>6.9496000000000002</v>
      </c>
      <c r="X55" s="17">
        <f t="shared" si="71"/>
        <v>3.2233000000000001</v>
      </c>
      <c r="Y55" s="17">
        <f t="shared" si="72"/>
        <v>1.1856</v>
      </c>
      <c r="Z55" s="17">
        <f t="shared" si="73"/>
        <v>0.30170000000000002</v>
      </c>
      <c r="AA55" s="17">
        <f t="shared" si="36"/>
        <v>4.0705999999999998</v>
      </c>
      <c r="AB55" s="17">
        <f t="shared" si="37"/>
        <v>0</v>
      </c>
      <c r="AC55" s="18">
        <f t="shared" si="74"/>
        <v>56.385804004035521</v>
      </c>
      <c r="AD55" s="18">
        <f t="shared" si="75"/>
        <v>0.72677585303890035</v>
      </c>
      <c r="AE55" s="18">
        <f t="shared" si="76"/>
        <v>10.139856532188944</v>
      </c>
      <c r="AF55" s="18">
        <f t="shared" si="77"/>
        <v>4.0500456776083782</v>
      </c>
      <c r="AG55" s="18">
        <f t="shared" si="78"/>
        <v>3.3323364032280145E-2</v>
      </c>
      <c r="AH55" s="18">
        <f t="shared" si="79"/>
        <v>4.2167555434560358</v>
      </c>
      <c r="AI55" s="18">
        <f t="shared" si="80"/>
        <v>7.2692026965861398</v>
      </c>
      <c r="AJ55" s="18">
        <f t="shared" si="81"/>
        <v>3.0505920333284227</v>
      </c>
      <c r="AK55" s="18">
        <f t="shared" si="82"/>
        <v>0.73828197155618014</v>
      </c>
      <c r="AL55" s="18">
        <f t="shared" si="83"/>
        <v>0.12468249513574059</v>
      </c>
      <c r="AM55" s="18">
        <f t="shared" si="84"/>
        <v>13.264679829033454</v>
      </c>
      <c r="AN55" s="18">
        <f t="shared" si="85"/>
        <v>0</v>
      </c>
      <c r="AO55" s="18">
        <f t="shared" si="38"/>
        <v>100</v>
      </c>
      <c r="AP55" s="17">
        <f t="shared" si="39"/>
        <v>58.659043286599328</v>
      </c>
      <c r="AQ55" s="19">
        <f t="shared" si="40"/>
        <v>9115.1677451890773</v>
      </c>
      <c r="AR55" s="19">
        <f t="shared" si="41"/>
        <v>-1757.6427312896315</v>
      </c>
      <c r="AS55" s="20">
        <f t="shared" si="42"/>
        <v>303.52675734768161</v>
      </c>
      <c r="AT55" s="21">
        <f t="shared" si="43"/>
        <v>319.16622708418731</v>
      </c>
      <c r="AU55" s="21">
        <f t="shared" si="44"/>
        <v>-283.35352111292769</v>
      </c>
      <c r="AV55" s="21">
        <f t="shared" si="45"/>
        <v>-1371.7880581873865</v>
      </c>
      <c r="AW55" s="21">
        <f t="shared" si="46"/>
        <v>2253.6658898590363</v>
      </c>
      <c r="AX55" s="21">
        <f t="shared" si="47"/>
        <v>-1151.920913501704</v>
      </c>
      <c r="AY55" s="21">
        <f t="shared" si="48"/>
        <v>-1045.6075849031515</v>
      </c>
      <c r="AZ55" s="21">
        <f t="shared" si="49"/>
        <v>676.93641615059391</v>
      </c>
      <c r="BA55" s="21">
        <f t="shared" si="50"/>
        <v>155.06096101109767</v>
      </c>
      <c r="BB55" s="20">
        <f t="shared" si="51"/>
        <v>170.82346109578171</v>
      </c>
      <c r="BC55" s="20">
        <f t="shared" si="52"/>
        <v>69.05703654800449</v>
      </c>
      <c r="BD55" s="20">
        <f t="shared" si="53"/>
        <v>74.145867505178614</v>
      </c>
      <c r="BE55" s="20">
        <f t="shared" si="54"/>
        <v>-46.565261520031768</v>
      </c>
      <c r="BF55" s="20">
        <f t="shared" si="55"/>
        <v>-264.55607218178346</v>
      </c>
      <c r="BG55" s="20">
        <f t="shared" si="56"/>
        <v>130.89200116590376</v>
      </c>
      <c r="BH55" s="16">
        <f t="shared" si="24"/>
        <v>-4.55</v>
      </c>
      <c r="BI55" s="18">
        <f t="shared" si="57"/>
        <v>7058.1502266357738</v>
      </c>
      <c r="BJ55" s="18">
        <f t="shared" si="58"/>
        <v>288.85799362415099</v>
      </c>
      <c r="BK55" s="19">
        <f t="shared" si="59"/>
        <v>715.33232755984727</v>
      </c>
      <c r="BL55" s="18">
        <f t="shared" si="60"/>
        <v>27.759583822693813</v>
      </c>
      <c r="BM55" s="17">
        <f t="shared" si="61"/>
        <v>2.5642675235016599</v>
      </c>
      <c r="BN55" s="17">
        <f t="shared" si="62"/>
        <v>8.0732058648210057</v>
      </c>
      <c r="BO55" s="17">
        <f t="shared" si="31"/>
        <v>8.0732058648210051E-2</v>
      </c>
      <c r="BP55" s="53">
        <f t="shared" si="86"/>
        <v>595.16371916255923</v>
      </c>
    </row>
    <row r="56" spans="1:68" s="8" customFormat="1" ht="16" x14ac:dyDescent="0.2">
      <c r="A56">
        <v>38</v>
      </c>
      <c r="B56">
        <v>1004.82</v>
      </c>
      <c r="C56" s="6">
        <v>91.748422474733999</v>
      </c>
      <c r="D56">
        <v>57.798999999999999</v>
      </c>
      <c r="E56">
        <v>0.99160000000000004</v>
      </c>
      <c r="F56">
        <v>17.659199999999998</v>
      </c>
      <c r="G56">
        <v>4.9156000000000004</v>
      </c>
      <c r="H56">
        <v>3.9300000000000002E-2</v>
      </c>
      <c r="I56">
        <v>2.8405999999999998</v>
      </c>
      <c r="J56">
        <v>6.9626999999999999</v>
      </c>
      <c r="K56">
        <v>3.2296</v>
      </c>
      <c r="L56">
        <v>1.1879</v>
      </c>
      <c r="M56">
        <v>0.30220000000000002</v>
      </c>
      <c r="N56">
        <v>4.0721999999999996</v>
      </c>
      <c r="O56">
        <v>0</v>
      </c>
      <c r="P56" s="17">
        <f t="shared" si="35"/>
        <v>95.927699999999987</v>
      </c>
      <c r="Q56" s="17">
        <f t="shared" si="64"/>
        <v>57.799060252669463</v>
      </c>
      <c r="R56" s="17">
        <f t="shared" si="65"/>
        <v>0.99160103369516861</v>
      </c>
      <c r="S56" s="17">
        <f t="shared" si="66"/>
        <v>17.659218408864177</v>
      </c>
      <c r="T56" s="17">
        <f t="shared" si="67"/>
        <v>4.9156051242758885</v>
      </c>
      <c r="U56" s="17">
        <f t="shared" si="68"/>
        <v>3.9300040968354301E-2</v>
      </c>
      <c r="V56" s="17">
        <f t="shared" si="69"/>
        <v>2.8406029611884787</v>
      </c>
      <c r="W56" s="17">
        <f t="shared" si="70"/>
        <v>6.9627072582788934</v>
      </c>
      <c r="X56" s="17">
        <f t="shared" si="71"/>
        <v>3.2296033667022148</v>
      </c>
      <c r="Y56" s="17">
        <f t="shared" si="72"/>
        <v>1.1879012383284497</v>
      </c>
      <c r="Z56" s="17">
        <f t="shared" si="73"/>
        <v>0.30220031502892292</v>
      </c>
      <c r="AA56" s="17">
        <f t="shared" si="36"/>
        <v>4.0721999999999996</v>
      </c>
      <c r="AB56" s="17">
        <f t="shared" si="37"/>
        <v>0</v>
      </c>
      <c r="AC56" s="18">
        <f t="shared" si="74"/>
        <v>56.444623026273966</v>
      </c>
      <c r="AD56" s="18">
        <f t="shared" si="75"/>
        <v>0.72839470434816855</v>
      </c>
      <c r="AE56" s="18">
        <f t="shared" si="76"/>
        <v>10.162709609982889</v>
      </c>
      <c r="AF56" s="18">
        <f t="shared" si="77"/>
        <v>4.0143763080223964</v>
      </c>
      <c r="AG56" s="18">
        <f t="shared" si="78"/>
        <v>3.2506460542093704E-2</v>
      </c>
      <c r="AH56" s="18">
        <f t="shared" si="79"/>
        <v>4.1359316625423288</v>
      </c>
      <c r="AI56" s="18">
        <f t="shared" si="80"/>
        <v>7.2851415761915721</v>
      </c>
      <c r="AJ56" s="18">
        <f t="shared" si="81"/>
        <v>3.0574930765407164</v>
      </c>
      <c r="AK56" s="18">
        <f t="shared" si="82"/>
        <v>0.73994134953674273</v>
      </c>
      <c r="AL56" s="18">
        <f t="shared" si="83"/>
        <v>0.1249274792202851</v>
      </c>
      <c r="AM56" s="18">
        <f t="shared" si="84"/>
        <v>13.273954746798839</v>
      </c>
      <c r="AN56" s="18">
        <f t="shared" si="85"/>
        <v>0</v>
      </c>
      <c r="AO56" s="18">
        <f t="shared" si="38"/>
        <v>100.00000000000001</v>
      </c>
      <c r="AP56" s="17">
        <f t="shared" si="39"/>
        <v>58.6769950879441</v>
      </c>
      <c r="AQ56" s="19">
        <f t="shared" si="40"/>
        <v>9124.8136298072932</v>
      </c>
      <c r="AR56" s="19">
        <f t="shared" si="41"/>
        <v>-1761.604083794434</v>
      </c>
      <c r="AS56" s="20">
        <f t="shared" si="42"/>
        <v>300.91267317271587</v>
      </c>
      <c r="AT56" s="21">
        <f t="shared" si="43"/>
        <v>313.04866753782886</v>
      </c>
      <c r="AU56" s="21">
        <f t="shared" si="44"/>
        <v>-283.97481863994744</v>
      </c>
      <c r="AV56" s="21">
        <f t="shared" si="45"/>
        <v>-1373.1481329863898</v>
      </c>
      <c r="AW56" s="21">
        <f t="shared" si="46"/>
        <v>2255.0706613492612</v>
      </c>
      <c r="AX56" s="21">
        <f t="shared" si="47"/>
        <v>-1136.8419527712281</v>
      </c>
      <c r="AY56" s="21">
        <f t="shared" si="48"/>
        <v>-1047.9988539805431</v>
      </c>
      <c r="AZ56" s="21">
        <f t="shared" si="49"/>
        <v>679.99497516582323</v>
      </c>
      <c r="BA56" s="21">
        <f t="shared" si="50"/>
        <v>155.22271332225341</v>
      </c>
      <c r="BB56" s="20">
        <f t="shared" si="51"/>
        <v>171.20815982128423</v>
      </c>
      <c r="BC56" s="20">
        <f t="shared" si="52"/>
        <v>68.081016066808743</v>
      </c>
      <c r="BD56" s="20">
        <f t="shared" si="53"/>
        <v>74.308444077154036</v>
      </c>
      <c r="BE56" s="20">
        <f t="shared" si="54"/>
        <v>-46.670469096491971</v>
      </c>
      <c r="BF56" s="20">
        <f t="shared" si="55"/>
        <v>-264.6207722181091</v>
      </c>
      <c r="BG56" s="20">
        <f t="shared" si="56"/>
        <v>130.62551456889375</v>
      </c>
      <c r="BH56" s="16">
        <f t="shared" si="24"/>
        <v>-4.55</v>
      </c>
      <c r="BI56" s="18">
        <f t="shared" si="57"/>
        <v>7070.2727648603786</v>
      </c>
      <c r="BJ56" s="18">
        <f t="shared" si="58"/>
        <v>288.1546065417931</v>
      </c>
      <c r="BK56" s="19">
        <f t="shared" si="59"/>
        <v>715.36142012852292</v>
      </c>
      <c r="BL56" s="18">
        <f t="shared" si="60"/>
        <v>27.71311488159002</v>
      </c>
      <c r="BM56" s="17">
        <f t="shared" si="61"/>
        <v>2.5930216296781685</v>
      </c>
      <c r="BN56" s="17">
        <f t="shared" si="62"/>
        <v>8.2515775252660006</v>
      </c>
      <c r="BO56" s="17">
        <f t="shared" si="31"/>
        <v>8.2515775252660004E-2</v>
      </c>
      <c r="BP56" s="53">
        <f t="shared" si="86"/>
        <v>642.74470098390293</v>
      </c>
    </row>
    <row r="57" spans="1:68" s="8" customFormat="1" ht="16" x14ac:dyDescent="0.2">
      <c r="A57">
        <v>39</v>
      </c>
      <c r="B57">
        <v>1001.82</v>
      </c>
      <c r="C57" s="6">
        <v>91.572180845294994</v>
      </c>
      <c r="D57">
        <v>57.841299999999997</v>
      </c>
      <c r="E57">
        <v>0.99350000000000005</v>
      </c>
      <c r="F57">
        <v>17.693100000000001</v>
      </c>
      <c r="G57">
        <v>4.8699000000000003</v>
      </c>
      <c r="H57">
        <v>3.8399999999999997E-2</v>
      </c>
      <c r="I57">
        <v>2.7854000000000001</v>
      </c>
      <c r="J57">
        <v>6.9756999999999998</v>
      </c>
      <c r="K57">
        <v>3.2357999999999998</v>
      </c>
      <c r="L57">
        <v>1.1901999999999999</v>
      </c>
      <c r="M57">
        <v>0.30280000000000001</v>
      </c>
      <c r="N57">
        <v>4.0739000000000001</v>
      </c>
      <c r="O57">
        <v>0</v>
      </c>
      <c r="P57" s="17">
        <f t="shared" si="35"/>
        <v>95.926099999999991</v>
      </c>
      <c r="Q57" s="17">
        <f t="shared" si="64"/>
        <v>57.841300000000011</v>
      </c>
      <c r="R57" s="17">
        <f t="shared" si="65"/>
        <v>0.99350000000000016</v>
      </c>
      <c r="S57" s="17">
        <f t="shared" si="66"/>
        <v>17.693100000000001</v>
      </c>
      <c r="T57" s="17">
        <f t="shared" si="67"/>
        <v>4.8699000000000012</v>
      </c>
      <c r="U57" s="17">
        <f t="shared" si="68"/>
        <v>3.8400000000000004E-2</v>
      </c>
      <c r="V57" s="17">
        <f t="shared" si="69"/>
        <v>2.7854000000000005</v>
      </c>
      <c r="W57" s="17">
        <f t="shared" si="70"/>
        <v>6.9757000000000016</v>
      </c>
      <c r="X57" s="17">
        <f t="shared" si="71"/>
        <v>3.2358000000000002</v>
      </c>
      <c r="Y57" s="17">
        <f t="shared" si="72"/>
        <v>1.1902000000000001</v>
      </c>
      <c r="Z57" s="17">
        <f t="shared" si="73"/>
        <v>0.30280000000000007</v>
      </c>
      <c r="AA57" s="17">
        <f t="shared" si="36"/>
        <v>4.0739000000000001</v>
      </c>
      <c r="AB57" s="17">
        <f t="shared" si="37"/>
        <v>0</v>
      </c>
      <c r="AC57" s="18">
        <f t="shared" si="74"/>
        <v>56.502609228532926</v>
      </c>
      <c r="AD57" s="18">
        <f t="shared" si="75"/>
        <v>0.73000584761098142</v>
      </c>
      <c r="AE57" s="18">
        <f t="shared" si="76"/>
        <v>10.185225039786708</v>
      </c>
      <c r="AF57" s="18">
        <f t="shared" si="77"/>
        <v>3.9782291439265998</v>
      </c>
      <c r="AG57" s="18">
        <f t="shared" si="78"/>
        <v>3.1771415482212385E-2</v>
      </c>
      <c r="AH57" s="18">
        <f t="shared" si="79"/>
        <v>4.0567575104256566</v>
      </c>
      <c r="AI57" s="18">
        <f t="shared" si="80"/>
        <v>7.3008985488315332</v>
      </c>
      <c r="AJ57" s="18">
        <f t="shared" si="81"/>
        <v>3.0642671294580492</v>
      </c>
      <c r="AK57" s="18">
        <f t="shared" si="82"/>
        <v>0.74159290623605467</v>
      </c>
      <c r="AL57" s="18">
        <f t="shared" si="83"/>
        <v>0.12521247315703135</v>
      </c>
      <c r="AM57" s="18">
        <f t="shared" si="84"/>
        <v>13.283430756552235</v>
      </c>
      <c r="AN57" s="18">
        <f t="shared" si="85"/>
        <v>0</v>
      </c>
      <c r="AO57" s="18">
        <f t="shared" si="38"/>
        <v>99.999999999999986</v>
      </c>
      <c r="AP57" s="17">
        <f t="shared" si="39"/>
        <v>58.694380580941306</v>
      </c>
      <c r="AQ57" s="19">
        <f t="shared" si="40"/>
        <v>9134.3253661525669</v>
      </c>
      <c r="AR57" s="19">
        <f t="shared" si="41"/>
        <v>-1765.506908396628</v>
      </c>
      <c r="AS57" s="20">
        <f t="shared" si="42"/>
        <v>298.2729160389743</v>
      </c>
      <c r="AT57" s="21">
        <f t="shared" si="43"/>
        <v>307.05597596411792</v>
      </c>
      <c r="AU57" s="21">
        <f t="shared" si="44"/>
        <v>-284.58902543345312</v>
      </c>
      <c r="AV57" s="21">
        <f t="shared" si="45"/>
        <v>-1374.5144382557446</v>
      </c>
      <c r="AW57" s="21">
        <f t="shared" si="46"/>
        <v>2256.5058283511944</v>
      </c>
      <c r="AX57" s="21">
        <f t="shared" si="47"/>
        <v>-1121.8864326414093</v>
      </c>
      <c r="AY57" s="21">
        <f t="shared" si="48"/>
        <v>-1050.3792086887242</v>
      </c>
      <c r="AZ57" s="21">
        <f t="shared" si="49"/>
        <v>683.01359124783164</v>
      </c>
      <c r="BA57" s="21">
        <f t="shared" si="50"/>
        <v>155.38217537846555</v>
      </c>
      <c r="BB57" s="20">
        <f t="shared" si="51"/>
        <v>171.58742954989168</v>
      </c>
      <c r="BC57" s="20">
        <f t="shared" si="52"/>
        <v>67.115427141022778</v>
      </c>
      <c r="BD57" s="20">
        <f t="shared" si="53"/>
        <v>74.46916519808164</v>
      </c>
      <c r="BE57" s="20">
        <f t="shared" si="54"/>
        <v>-46.77401983868053</v>
      </c>
      <c r="BF57" s="20">
        <f t="shared" si="55"/>
        <v>-264.68683162998082</v>
      </c>
      <c r="BG57" s="20">
        <f t="shared" si="56"/>
        <v>130.36224986296781</v>
      </c>
      <c r="BH57" s="16">
        <f t="shared" si="24"/>
        <v>-4.55</v>
      </c>
      <c r="BI57" s="18">
        <f t="shared" si="57"/>
        <v>7082.2976643387256</v>
      </c>
      <c r="BJ57" s="18">
        <f t="shared" si="58"/>
        <v>287.45559566176809</v>
      </c>
      <c r="BK57" s="19">
        <f t="shared" si="59"/>
        <v>715.38898927740104</v>
      </c>
      <c r="BL57" s="18">
        <f t="shared" si="60"/>
        <v>27.667127523063368</v>
      </c>
      <c r="BM57" s="17">
        <f t="shared" si="61"/>
        <v>2.6218423885521158</v>
      </c>
      <c r="BN57" s="17">
        <f t="shared" si="62"/>
        <v>8.4278191547050056</v>
      </c>
      <c r="BO57" s="17">
        <f t="shared" si="31"/>
        <v>8.427819154705006E-2</v>
      </c>
      <c r="BP57" s="53">
        <f t="shared" si="86"/>
        <v>694.14741350577515</v>
      </c>
    </row>
    <row r="58" spans="1:68" s="8" customFormat="1" ht="16" x14ac:dyDescent="0.2">
      <c r="A58">
        <v>40</v>
      </c>
      <c r="B58">
        <v>998.82</v>
      </c>
      <c r="C58" s="6">
        <v>90.121035750749996</v>
      </c>
      <c r="D58">
        <v>58.051400000000001</v>
      </c>
      <c r="E58">
        <v>1.0095000000000001</v>
      </c>
      <c r="F58">
        <v>17.590499999999999</v>
      </c>
      <c r="G58">
        <v>4.8407999999999998</v>
      </c>
      <c r="H58">
        <v>3.7499999999999999E-2</v>
      </c>
      <c r="I58">
        <v>2.7170999999999998</v>
      </c>
      <c r="J58">
        <v>6.9054000000000002</v>
      </c>
      <c r="K58">
        <v>3.2547999999999999</v>
      </c>
      <c r="L58">
        <v>1.2071000000000001</v>
      </c>
      <c r="M58">
        <v>0.30769999999999997</v>
      </c>
      <c r="N58">
        <v>4.0781000000000001</v>
      </c>
      <c r="O58">
        <v>0</v>
      </c>
      <c r="P58" s="17">
        <f t="shared" si="35"/>
        <v>95.92179999999999</v>
      </c>
      <c r="Q58" s="17">
        <f t="shared" si="64"/>
        <v>58.051460519506513</v>
      </c>
      <c r="R58" s="17">
        <f t="shared" si="65"/>
        <v>1.0095010524197838</v>
      </c>
      <c r="S58" s="17">
        <f t="shared" si="66"/>
        <v>17.590518338375634</v>
      </c>
      <c r="T58" s="17">
        <f t="shared" si="67"/>
        <v>4.8408050466108854</v>
      </c>
      <c r="U58" s="17">
        <f t="shared" si="68"/>
        <v>3.7500039094345607E-2</v>
      </c>
      <c r="V58" s="17">
        <f t="shared" si="69"/>
        <v>2.7171028326199047</v>
      </c>
      <c r="W58" s="17">
        <f t="shared" si="70"/>
        <v>6.9054071989891774</v>
      </c>
      <c r="X58" s="17">
        <f t="shared" si="71"/>
        <v>3.2548033931806954</v>
      </c>
      <c r="Y58" s="17">
        <f t="shared" si="72"/>
        <v>1.2071012584209222</v>
      </c>
      <c r="Z58" s="17">
        <f t="shared" si="73"/>
        <v>0.3077003207821371</v>
      </c>
      <c r="AA58" s="17">
        <f t="shared" si="36"/>
        <v>4.0781000000000001</v>
      </c>
      <c r="AB58" s="17">
        <f t="shared" si="37"/>
        <v>0</v>
      </c>
      <c r="AC58" s="18">
        <f t="shared" si="74"/>
        <v>56.705242397026815</v>
      </c>
      <c r="AD58" s="18">
        <f t="shared" si="75"/>
        <v>0.74172829401646001</v>
      </c>
      <c r="AE58" s="18">
        <f t="shared" si="76"/>
        <v>10.125697205354696</v>
      </c>
      <c r="AF58" s="18">
        <f t="shared" si="77"/>
        <v>3.9542757037773626</v>
      </c>
      <c r="AG58" s="18">
        <f t="shared" si="78"/>
        <v>3.102534806742635E-2</v>
      </c>
      <c r="AH58" s="18">
        <f t="shared" si="79"/>
        <v>3.957101181948885</v>
      </c>
      <c r="AI58" s="18">
        <f t="shared" si="80"/>
        <v>7.2269893439698203</v>
      </c>
      <c r="AJ58" s="18">
        <f t="shared" si="81"/>
        <v>3.0821183723810335</v>
      </c>
      <c r="AK58" s="18">
        <f t="shared" si="82"/>
        <v>0.75208846183903266</v>
      </c>
      <c r="AL58" s="18">
        <f t="shared" si="83"/>
        <v>0.12723285550676292</v>
      </c>
      <c r="AM58" s="18">
        <f t="shared" si="84"/>
        <v>13.296500836111685</v>
      </c>
      <c r="AN58" s="18">
        <f t="shared" si="85"/>
        <v>0</v>
      </c>
      <c r="AO58" s="18">
        <f t="shared" si="38"/>
        <v>100</v>
      </c>
      <c r="AP58" s="17">
        <f t="shared" si="39"/>
        <v>58.691623930469198</v>
      </c>
      <c r="AQ58" s="19">
        <f t="shared" si="40"/>
        <v>9168.5365222905057</v>
      </c>
      <c r="AR58" s="19">
        <f t="shared" si="41"/>
        <v>-1755.1883535761831</v>
      </c>
      <c r="AS58" s="20">
        <f t="shared" si="42"/>
        <v>296.63707073726744</v>
      </c>
      <c r="AT58" s="21">
        <f t="shared" si="43"/>
        <v>299.51298846171107</v>
      </c>
      <c r="AU58" s="21">
        <f t="shared" si="44"/>
        <v>-281.70804462794359</v>
      </c>
      <c r="AV58" s="21">
        <f t="shared" si="45"/>
        <v>-1377.1143030500677</v>
      </c>
      <c r="AW58" s="21">
        <f t="shared" si="46"/>
        <v>2258.4852246281148</v>
      </c>
      <c r="AX58" s="21">
        <f t="shared" si="47"/>
        <v>-1108.7286844691691</v>
      </c>
      <c r="AY58" s="21">
        <f t="shared" si="48"/>
        <v>-1055.369960273131</v>
      </c>
      <c r="AZ58" s="21">
        <f t="shared" si="49"/>
        <v>684.07918704636677</v>
      </c>
      <c r="BA58" s="21">
        <f t="shared" si="50"/>
        <v>155.93941659182374</v>
      </c>
      <c r="BB58" s="20">
        <f t="shared" si="51"/>
        <v>170.83592885011456</v>
      </c>
      <c r="BC58" s="20">
        <f t="shared" si="52"/>
        <v>66.080786585163366</v>
      </c>
      <c r="BD58" s="20">
        <f t="shared" si="53"/>
        <v>73.715291308492155</v>
      </c>
      <c r="BE58" s="20">
        <f t="shared" si="54"/>
        <v>-47.122401992564612</v>
      </c>
      <c r="BF58" s="20">
        <f t="shared" si="55"/>
        <v>-264.77787424187966</v>
      </c>
      <c r="BG58" s="20">
        <f t="shared" si="56"/>
        <v>129.34295477548125</v>
      </c>
      <c r="BH58" s="16">
        <f t="shared" si="24"/>
        <v>-4.55</v>
      </c>
      <c r="BI58" s="18">
        <f t="shared" si="57"/>
        <v>7129.1416471674711</v>
      </c>
      <c r="BJ58" s="18">
        <f t="shared" si="58"/>
        <v>284.01410187663078</v>
      </c>
      <c r="BK58" s="19">
        <f t="shared" si="59"/>
        <v>714.77794762693111</v>
      </c>
      <c r="BL58" s="18">
        <f t="shared" si="60"/>
        <v>27.461856768924218</v>
      </c>
      <c r="BM58" s="17">
        <f t="shared" si="61"/>
        <v>2.6660525188516386</v>
      </c>
      <c r="BN58" s="17">
        <f t="shared" si="62"/>
        <v>9.8789642492500036</v>
      </c>
      <c r="BO58" s="17">
        <f t="shared" si="31"/>
        <v>9.8789642492500038E-2</v>
      </c>
      <c r="BP58" s="53">
        <f t="shared" si="86"/>
        <v>838.44638864339299</v>
      </c>
    </row>
    <row r="59" spans="1:68" s="8" customFormat="1" ht="16" x14ac:dyDescent="0.2">
      <c r="A59">
        <v>41</v>
      </c>
      <c r="B59">
        <v>995.82</v>
      </c>
      <c r="C59" s="6">
        <v>88.335831005569005</v>
      </c>
      <c r="D59">
        <v>58.308599999999998</v>
      </c>
      <c r="E59">
        <v>1.0299</v>
      </c>
      <c r="F59">
        <v>17.4499</v>
      </c>
      <c r="G59">
        <v>4.8135000000000003</v>
      </c>
      <c r="H59">
        <v>3.6700000000000003E-2</v>
      </c>
      <c r="I59">
        <v>2.6467000000000001</v>
      </c>
      <c r="J59">
        <v>6.8143000000000002</v>
      </c>
      <c r="K59">
        <v>3.2749999999999999</v>
      </c>
      <c r="L59">
        <v>1.2283999999999999</v>
      </c>
      <c r="M59">
        <v>0.31390000000000001</v>
      </c>
      <c r="N59">
        <v>4.0830000000000002</v>
      </c>
      <c r="O59">
        <v>0</v>
      </c>
      <c r="P59" s="17">
        <f t="shared" si="35"/>
        <v>95.916899999999998</v>
      </c>
      <c r="Q59" s="17">
        <f t="shared" si="64"/>
        <v>58.308660790746991</v>
      </c>
      <c r="R59" s="17">
        <f t="shared" si="65"/>
        <v>1.0299010737419581</v>
      </c>
      <c r="S59" s="17">
        <f t="shared" si="66"/>
        <v>17.449918192727246</v>
      </c>
      <c r="T59" s="17">
        <f t="shared" si="67"/>
        <v>4.8135050184065582</v>
      </c>
      <c r="U59" s="17">
        <f t="shared" si="68"/>
        <v>3.6700038262287467E-2</v>
      </c>
      <c r="V59" s="17">
        <f t="shared" si="69"/>
        <v>2.6467027593677446</v>
      </c>
      <c r="W59" s="17">
        <f t="shared" si="70"/>
        <v>6.8143071043788952</v>
      </c>
      <c r="X59" s="17">
        <f t="shared" si="71"/>
        <v>3.2750034144139355</v>
      </c>
      <c r="Y59" s="17">
        <f t="shared" si="72"/>
        <v>1.2284012806919322</v>
      </c>
      <c r="Z59" s="17">
        <f t="shared" si="73"/>
        <v>0.31390032726245326</v>
      </c>
      <c r="AA59" s="17">
        <f t="shared" si="36"/>
        <v>4.0830000000000002</v>
      </c>
      <c r="AB59" s="17">
        <f t="shared" si="37"/>
        <v>0</v>
      </c>
      <c r="AC59" s="18">
        <f t="shared" si="74"/>
        <v>56.947710225405494</v>
      </c>
      <c r="AD59" s="18">
        <f t="shared" si="75"/>
        <v>0.75660066712339358</v>
      </c>
      <c r="AE59" s="18">
        <f t="shared" si="76"/>
        <v>10.043216704234748</v>
      </c>
      <c r="AF59" s="18">
        <f t="shared" si="77"/>
        <v>3.9313700213110598</v>
      </c>
      <c r="AG59" s="18">
        <f t="shared" si="78"/>
        <v>3.0358799787896341E-2</v>
      </c>
      <c r="AH59" s="18">
        <f t="shared" si="79"/>
        <v>3.8539794018826612</v>
      </c>
      <c r="AI59" s="18">
        <f t="shared" si="80"/>
        <v>7.130548899031611</v>
      </c>
      <c r="AJ59" s="18">
        <f t="shared" si="81"/>
        <v>3.100769263057642</v>
      </c>
      <c r="AK59" s="18">
        <f t="shared" si="82"/>
        <v>0.76524169135224906</v>
      </c>
      <c r="AL59" s="18">
        <f t="shared" si="83"/>
        <v>0.12977655242854305</v>
      </c>
      <c r="AM59" s="18">
        <f t="shared" si="84"/>
        <v>13.31042777438471</v>
      </c>
      <c r="AN59" s="18">
        <f t="shared" si="85"/>
        <v>0</v>
      </c>
      <c r="AO59" s="18">
        <f t="shared" si="38"/>
        <v>99.999999999999986</v>
      </c>
      <c r="AP59" s="17">
        <f t="shared" si="39"/>
        <v>58.682588872568985</v>
      </c>
      <c r="AQ59" s="19">
        <f t="shared" si="40"/>
        <v>9209.6080184476104</v>
      </c>
      <c r="AR59" s="19">
        <f t="shared" si="41"/>
        <v>-1740.8911835120512</v>
      </c>
      <c r="AS59" s="20">
        <f t="shared" si="42"/>
        <v>295.1202825925385</v>
      </c>
      <c r="AT59" s="21">
        <f t="shared" si="43"/>
        <v>291.70770092849864</v>
      </c>
      <c r="AU59" s="21">
        <f t="shared" si="44"/>
        <v>-277.94879608425219</v>
      </c>
      <c r="AV59" s="21">
        <f t="shared" si="45"/>
        <v>-1379.853446908153</v>
      </c>
      <c r="AW59" s="21">
        <f t="shared" si="46"/>
        <v>2260.5942575669987</v>
      </c>
      <c r="AX59" s="21">
        <f t="shared" si="47"/>
        <v>-1095.9301388604686</v>
      </c>
      <c r="AY59" s="21">
        <f t="shared" si="48"/>
        <v>-1060.9602237728629</v>
      </c>
      <c r="AZ59" s="21">
        <f t="shared" si="49"/>
        <v>684.13501372699898</v>
      </c>
      <c r="BA59" s="21">
        <f t="shared" si="50"/>
        <v>156.60620311986511</v>
      </c>
      <c r="BB59" s="20">
        <f t="shared" si="51"/>
        <v>169.77312907774999</v>
      </c>
      <c r="BC59" s="20">
        <f t="shared" si="52"/>
        <v>65.026692415207066</v>
      </c>
      <c r="BD59" s="20">
        <f t="shared" si="53"/>
        <v>72.731598770122432</v>
      </c>
      <c r="BE59" s="20">
        <f t="shared" si="54"/>
        <v>-47.513274629697555</v>
      </c>
      <c r="BF59" s="20">
        <f t="shared" si="55"/>
        <v>-264.8747939471786</v>
      </c>
      <c r="BG59" s="20">
        <f t="shared" si="56"/>
        <v>128.10032011204248</v>
      </c>
      <c r="BH59" s="16">
        <f t="shared" si="24"/>
        <v>-4.55</v>
      </c>
      <c r="BI59" s="18">
        <f t="shared" si="57"/>
        <v>7185.5814841248566</v>
      </c>
      <c r="BJ59" s="18">
        <f t="shared" si="58"/>
        <v>279.84987491811097</v>
      </c>
      <c r="BK59" s="19">
        <f t="shared" si="59"/>
        <v>714.02398272021708</v>
      </c>
      <c r="BL59" s="18">
        <f t="shared" si="60"/>
        <v>27.217415091472361</v>
      </c>
      <c r="BM59" s="17">
        <f t="shared" si="61"/>
        <v>2.7146196371042031</v>
      </c>
      <c r="BN59" s="17">
        <f t="shared" si="62"/>
        <v>11.664168994430995</v>
      </c>
      <c r="BO59" s="17">
        <f t="shared" si="31"/>
        <v>0.11664168994430994</v>
      </c>
      <c r="BP59" s="53">
        <f t="shared" si="86"/>
        <v>1043.6639704122219</v>
      </c>
    </row>
    <row r="60" spans="1:68" s="8" customFormat="1" ht="16" x14ac:dyDescent="0.2">
      <c r="A60">
        <v>42</v>
      </c>
      <c r="B60">
        <v>992.82</v>
      </c>
      <c r="C60" s="6">
        <v>86.568901014266004</v>
      </c>
      <c r="D60">
        <v>58.566600000000001</v>
      </c>
      <c r="E60">
        <v>1.0509999999999999</v>
      </c>
      <c r="F60">
        <v>17.308700000000002</v>
      </c>
      <c r="G60">
        <v>4.7830000000000004</v>
      </c>
      <c r="H60">
        <v>3.5999999999999997E-2</v>
      </c>
      <c r="I60">
        <v>2.5781999999999998</v>
      </c>
      <c r="J60">
        <v>6.7256</v>
      </c>
      <c r="K60">
        <v>3.2926000000000002</v>
      </c>
      <c r="L60">
        <v>1.2501</v>
      </c>
      <c r="M60">
        <v>0.32029999999999997</v>
      </c>
      <c r="N60">
        <v>4.0879000000000003</v>
      </c>
      <c r="O60">
        <v>0</v>
      </c>
      <c r="P60" s="17">
        <f t="shared" si="35"/>
        <v>95.912100000000009</v>
      </c>
      <c r="Q60" s="17">
        <f t="shared" si="64"/>
        <v>58.566599999999987</v>
      </c>
      <c r="R60" s="17">
        <f t="shared" si="65"/>
        <v>1.0509999999999997</v>
      </c>
      <c r="S60" s="17">
        <f t="shared" si="66"/>
        <v>17.308699999999998</v>
      </c>
      <c r="T60" s="17">
        <f t="shared" si="67"/>
        <v>4.7829999999999995</v>
      </c>
      <c r="U60" s="17">
        <f t="shared" si="68"/>
        <v>3.599999999999999E-2</v>
      </c>
      <c r="V60" s="17">
        <f t="shared" si="69"/>
        <v>2.5781999999999994</v>
      </c>
      <c r="W60" s="17">
        <f t="shared" si="70"/>
        <v>6.7255999999999991</v>
      </c>
      <c r="X60" s="17">
        <f t="shared" si="71"/>
        <v>3.2925999999999993</v>
      </c>
      <c r="Y60" s="17">
        <f t="shared" si="72"/>
        <v>1.2500999999999998</v>
      </c>
      <c r="Z60" s="17">
        <f t="shared" si="73"/>
        <v>0.32029999999999992</v>
      </c>
      <c r="AA60" s="17">
        <f t="shared" si="36"/>
        <v>4.0879000000000003</v>
      </c>
      <c r="AB60" s="17">
        <f t="shared" si="37"/>
        <v>0</v>
      </c>
      <c r="AC60" s="18">
        <f t="shared" si="74"/>
        <v>57.1899802741762</v>
      </c>
      <c r="AD60" s="18">
        <f t="shared" si="75"/>
        <v>0.77197042019570816</v>
      </c>
      <c r="AE60" s="18">
        <f t="shared" si="76"/>
        <v>9.960258817135351</v>
      </c>
      <c r="AF60" s="18">
        <f t="shared" si="77"/>
        <v>3.905796467046466</v>
      </c>
      <c r="AG60" s="18">
        <f t="shared" si="78"/>
        <v>2.9774694659594862E-2</v>
      </c>
      <c r="AH60" s="18">
        <f t="shared" si="79"/>
        <v>3.753596260477535</v>
      </c>
      <c r="AI60" s="18">
        <f t="shared" si="80"/>
        <v>7.0365378692138227</v>
      </c>
      <c r="AJ60" s="18">
        <f t="shared" si="81"/>
        <v>3.1169038240788938</v>
      </c>
      <c r="AK60" s="18">
        <f t="shared" si="82"/>
        <v>0.77862770424141581</v>
      </c>
      <c r="AL60" s="18">
        <f t="shared" si="83"/>
        <v>0.13240004649466058</v>
      </c>
      <c r="AM60" s="18">
        <f t="shared" si="84"/>
        <v>13.324153622280352</v>
      </c>
      <c r="AN60" s="18">
        <f t="shared" si="85"/>
        <v>0</v>
      </c>
      <c r="AO60" s="18">
        <f t="shared" si="38"/>
        <v>100</v>
      </c>
      <c r="AP60" s="17">
        <f t="shared" si="39"/>
        <v>58.672689976434995</v>
      </c>
      <c r="AQ60" s="19">
        <f t="shared" si="40"/>
        <v>9250.7273308217555</v>
      </c>
      <c r="AR60" s="19">
        <f t="shared" si="41"/>
        <v>-1726.5112633622418</v>
      </c>
      <c r="AS60" s="20">
        <f t="shared" si="42"/>
        <v>293.42276324751805</v>
      </c>
      <c r="AT60" s="21">
        <f t="shared" si="43"/>
        <v>284.10970095554461</v>
      </c>
      <c r="AU60" s="21">
        <f t="shared" si="44"/>
        <v>-274.28424614195478</v>
      </c>
      <c r="AV60" s="21">
        <f t="shared" si="45"/>
        <v>-1382.3641100898853</v>
      </c>
      <c r="AW60" s="21">
        <f t="shared" si="46"/>
        <v>2262.6727071153909</v>
      </c>
      <c r="AX60" s="21">
        <f t="shared" si="47"/>
        <v>-1083.0003175030645</v>
      </c>
      <c r="AY60" s="21">
        <f t="shared" si="48"/>
        <v>-1066.4098441686249</v>
      </c>
      <c r="AZ60" s="21">
        <f t="shared" si="49"/>
        <v>683.66484968695522</v>
      </c>
      <c r="BA60" s="21">
        <f t="shared" si="50"/>
        <v>157.27244575398456</v>
      </c>
      <c r="BB60" s="20">
        <f t="shared" si="51"/>
        <v>168.71064361084427</v>
      </c>
      <c r="BC60" s="20">
        <f t="shared" si="52"/>
        <v>63.973872952567518</v>
      </c>
      <c r="BD60" s="20">
        <f t="shared" si="53"/>
        <v>71.772686265980994</v>
      </c>
      <c r="BE60" s="20">
        <f t="shared" si="54"/>
        <v>-47.876082483056599</v>
      </c>
      <c r="BF60" s="20">
        <f t="shared" si="55"/>
        <v>-264.97022198820702</v>
      </c>
      <c r="BG60" s="20">
        <f t="shared" si="56"/>
        <v>126.84139274201992</v>
      </c>
      <c r="BH60" s="16">
        <f t="shared" si="24"/>
        <v>-4.55</v>
      </c>
      <c r="BI60" s="18">
        <f t="shared" si="57"/>
        <v>7242.0275705613913</v>
      </c>
      <c r="BJ60" s="18">
        <f t="shared" si="58"/>
        <v>275.72473685413365</v>
      </c>
      <c r="BK60" s="19">
        <f t="shared" si="59"/>
        <v>713.30948432007881</v>
      </c>
      <c r="BL60" s="18">
        <f t="shared" si="60"/>
        <v>26.978252861558076</v>
      </c>
      <c r="BM60" s="17">
        <f t="shared" si="61"/>
        <v>2.7633675464950107</v>
      </c>
      <c r="BN60" s="17">
        <f t="shared" si="62"/>
        <v>13.431098985733996</v>
      </c>
      <c r="BO60" s="17">
        <f t="shared" si="31"/>
        <v>0.13431098985733997</v>
      </c>
      <c r="BP60" s="53">
        <f t="shared" si="86"/>
        <v>1298.2271191199293</v>
      </c>
    </row>
    <row r="61" spans="1:68" s="8" customFormat="1" ht="16" x14ac:dyDescent="0.2">
      <c r="A61"/>
      <c r="B61"/>
      <c r="C61" s="6"/>
      <c r="D61"/>
      <c r="E61"/>
      <c r="F61"/>
      <c r="G61"/>
      <c r="H61"/>
      <c r="I61"/>
      <c r="J61"/>
      <c r="K61"/>
      <c r="L61"/>
      <c r="M61"/>
      <c r="N61"/>
      <c r="O61"/>
      <c r="P61" s="17"/>
      <c r="Q61" s="17"/>
      <c r="R61" s="17"/>
      <c r="S61" s="17"/>
      <c r="T61" s="17"/>
      <c r="U61" s="17"/>
      <c r="V61" s="17"/>
      <c r="W61" s="17"/>
      <c r="X61" s="17"/>
      <c r="Y61" s="17"/>
      <c r="Z61" s="17"/>
      <c r="AA61" s="17"/>
      <c r="AB61" s="17"/>
      <c r="AC61" s="18"/>
      <c r="AD61" s="18"/>
      <c r="AE61" s="18"/>
      <c r="AF61" s="18"/>
      <c r="AG61" s="18"/>
      <c r="AH61" s="18"/>
      <c r="AI61" s="18"/>
      <c r="AJ61" s="18"/>
      <c r="AK61" s="18"/>
      <c r="AL61" s="18"/>
      <c r="AM61" s="18"/>
      <c r="AN61" s="18"/>
      <c r="AO61" s="18"/>
      <c r="AP61" s="17"/>
      <c r="AQ61" s="19"/>
      <c r="AR61" s="19"/>
      <c r="AS61" s="20"/>
      <c r="AT61" s="21"/>
      <c r="AU61" s="21"/>
      <c r="AV61" s="21"/>
      <c r="AW61" s="21"/>
      <c r="AX61" s="21"/>
      <c r="AY61" s="21"/>
      <c r="AZ61" s="21"/>
      <c r="BA61" s="21"/>
      <c r="BB61" s="20"/>
      <c r="BC61" s="20"/>
      <c r="BD61" s="20"/>
      <c r="BE61" s="20"/>
      <c r="BF61" s="20"/>
      <c r="BG61" s="20"/>
      <c r="BH61" s="16"/>
      <c r="BI61" s="18"/>
      <c r="BJ61" s="18"/>
      <c r="BK61" s="19"/>
      <c r="BL61" s="18"/>
      <c r="BM61" s="17"/>
      <c r="BN61" s="17"/>
      <c r="BO61" s="17">
        <v>0.15</v>
      </c>
      <c r="BP61" s="53">
        <v>1788.22711911993</v>
      </c>
    </row>
    <row r="62" spans="1:68" s="8" customFormat="1" ht="16" x14ac:dyDescent="0.2">
      <c r="A62"/>
      <c r="B62"/>
      <c r="C62" s="6"/>
      <c r="D62"/>
      <c r="E62"/>
      <c r="F62"/>
      <c r="G62"/>
      <c r="H62"/>
      <c r="I62"/>
      <c r="J62"/>
      <c r="K62"/>
      <c r="L62"/>
      <c r="M62"/>
      <c r="N62"/>
      <c r="O62"/>
      <c r="P62" s="17"/>
      <c r="Q62" s="17"/>
      <c r="R62" s="17"/>
      <c r="S62" s="17"/>
      <c r="T62" s="17"/>
      <c r="U62" s="17"/>
      <c r="V62" s="17"/>
      <c r="W62" s="17"/>
      <c r="X62" s="17"/>
      <c r="Y62" s="17"/>
      <c r="Z62" s="17"/>
      <c r="AA62" s="17"/>
      <c r="AB62" s="17"/>
      <c r="AC62" s="18"/>
      <c r="AD62" s="18"/>
      <c r="AE62" s="18"/>
      <c r="AF62" s="18"/>
      <c r="AG62" s="18"/>
      <c r="AH62" s="18"/>
      <c r="AI62" s="18"/>
      <c r="AJ62" s="18"/>
      <c r="AK62" s="18"/>
      <c r="AL62" s="18"/>
      <c r="AM62" s="18"/>
      <c r="AN62" s="18"/>
      <c r="AO62" s="18"/>
      <c r="AP62" s="17"/>
      <c r="AQ62" s="19"/>
      <c r="AR62" s="19"/>
      <c r="AS62" s="20"/>
      <c r="AT62" s="21"/>
      <c r="AU62" s="21"/>
      <c r="AV62" s="21"/>
      <c r="AW62" s="21"/>
      <c r="AX62" s="21"/>
      <c r="AY62" s="21"/>
      <c r="AZ62" s="21"/>
      <c r="BA62" s="21"/>
      <c r="BB62" s="20"/>
      <c r="BC62" s="20"/>
      <c r="BD62" s="20"/>
      <c r="BE62" s="20"/>
      <c r="BF62" s="20"/>
      <c r="BG62" s="20"/>
      <c r="BH62" s="16"/>
      <c r="BI62" s="18"/>
      <c r="BJ62" s="18"/>
      <c r="BK62" s="19"/>
      <c r="BL62" s="18"/>
      <c r="BM62" s="17"/>
      <c r="BN62" s="17"/>
      <c r="BO62" s="17">
        <v>0.3</v>
      </c>
      <c r="BP62" s="53">
        <v>40588.628355070992</v>
      </c>
    </row>
    <row r="63" spans="1:68" s="8" customFormat="1" ht="16" x14ac:dyDescent="0.2">
      <c r="A63"/>
      <c r="B63"/>
      <c r="C63" s="6"/>
      <c r="D63"/>
      <c r="E63"/>
      <c r="F63"/>
      <c r="G63"/>
      <c r="H63"/>
      <c r="I63"/>
      <c r="J63"/>
      <c r="K63"/>
      <c r="L63"/>
      <c r="M63"/>
      <c r="N63"/>
      <c r="O63"/>
      <c r="P63" s="17"/>
      <c r="Q63" s="17"/>
      <c r="R63" s="17"/>
      <c r="S63" s="17"/>
      <c r="T63" s="17"/>
      <c r="U63" s="17"/>
      <c r="V63" s="17"/>
      <c r="W63" s="17"/>
      <c r="X63" s="17"/>
      <c r="Y63" s="17"/>
      <c r="Z63" s="17"/>
      <c r="AA63" s="17"/>
      <c r="AB63" s="17"/>
      <c r="AC63" s="18"/>
      <c r="AD63" s="18"/>
      <c r="AE63" s="18"/>
      <c r="AF63" s="18"/>
      <c r="AG63" s="18"/>
      <c r="AH63" s="18"/>
      <c r="AI63" s="18"/>
      <c r="AJ63" s="18"/>
      <c r="AK63" s="18"/>
      <c r="AL63" s="18"/>
      <c r="AM63" s="18"/>
      <c r="AN63" s="18"/>
      <c r="AO63" s="18"/>
      <c r="AP63" s="17"/>
      <c r="AQ63" s="19"/>
      <c r="AR63" s="19"/>
      <c r="AS63" s="20"/>
      <c r="AT63" s="21"/>
      <c r="AU63" s="21"/>
      <c r="AV63" s="21"/>
      <c r="AW63" s="21"/>
      <c r="AX63" s="21"/>
      <c r="AY63" s="21"/>
      <c r="AZ63" s="21"/>
      <c r="BA63" s="21"/>
      <c r="BB63" s="20"/>
      <c r="BC63" s="20"/>
      <c r="BD63" s="20"/>
      <c r="BE63" s="20"/>
      <c r="BF63" s="20"/>
      <c r="BG63" s="20"/>
      <c r="BH63" s="16"/>
      <c r="BI63" s="18"/>
      <c r="BJ63" s="18"/>
      <c r="BK63" s="19"/>
      <c r="BL63" s="18"/>
      <c r="BM63" s="17"/>
      <c r="BN63" s="17"/>
      <c r="BO63" s="17">
        <v>0.5</v>
      </c>
      <c r="BP63" s="53">
        <v>3069555.1800720645</v>
      </c>
    </row>
    <row r="64" spans="1:68" s="8" customFormat="1" ht="16" x14ac:dyDescent="0.2">
      <c r="A64"/>
      <c r="B64"/>
      <c r="C64" s="6"/>
      <c r="D64"/>
      <c r="E64"/>
      <c r="F64"/>
      <c r="G64"/>
      <c r="H64"/>
      <c r="I64"/>
      <c r="J64"/>
      <c r="K64"/>
      <c r="L64"/>
      <c r="M64"/>
      <c r="N64"/>
      <c r="O64"/>
      <c r="P64" s="17"/>
      <c r="Q64" s="17"/>
      <c r="R64" s="17"/>
      <c r="S64" s="17"/>
      <c r="T64" s="17"/>
      <c r="U64" s="17"/>
      <c r="V64" s="17"/>
      <c r="W64" s="17"/>
      <c r="X64" s="17"/>
      <c r="Y64" s="17"/>
      <c r="Z64" s="17"/>
      <c r="AA64" s="17"/>
      <c r="AB64" s="17"/>
      <c r="AC64" s="18"/>
      <c r="AD64" s="18"/>
      <c r="AE64" s="18"/>
      <c r="AF64" s="18"/>
      <c r="AG64" s="18"/>
      <c r="AH64" s="18"/>
      <c r="AI64" s="18"/>
      <c r="AJ64" s="18"/>
      <c r="AK64" s="18"/>
      <c r="AL64" s="18"/>
      <c r="AM64" s="18"/>
      <c r="AN64" s="18"/>
      <c r="AO64" s="18"/>
      <c r="AP64" s="17"/>
      <c r="AQ64" s="19"/>
      <c r="AR64" s="19"/>
      <c r="AS64" s="20"/>
      <c r="AT64" s="21"/>
      <c r="AU64" s="21"/>
      <c r="AV64" s="21"/>
      <c r="AW64" s="21"/>
      <c r="AX64" s="21"/>
      <c r="AY64" s="21"/>
      <c r="AZ64" s="21"/>
      <c r="BA64" s="21"/>
      <c r="BB64" s="20"/>
      <c r="BC64" s="20"/>
      <c r="BD64" s="20"/>
      <c r="BE64" s="20"/>
      <c r="BF64" s="20"/>
      <c r="BG64" s="20"/>
      <c r="BH64" s="16"/>
      <c r="BI64" s="18"/>
      <c r="BJ64" s="18"/>
      <c r="BK64" s="19"/>
      <c r="BL64" s="18"/>
      <c r="BM64" s="17"/>
      <c r="BN64" s="17"/>
      <c r="BO64" s="17"/>
      <c r="BP64" s="53"/>
    </row>
    <row r="65" spans="1:66" s="8" customFormat="1" ht="16" x14ac:dyDescent="0.2">
      <c r="A65"/>
      <c r="B65"/>
      <c r="C65" s="6"/>
      <c r="D65"/>
      <c r="E65"/>
      <c r="F65"/>
      <c r="G65"/>
      <c r="H65"/>
      <c r="I65"/>
      <c r="J65"/>
      <c r="K65"/>
      <c r="L65"/>
      <c r="M65"/>
      <c r="N65"/>
      <c r="O65"/>
      <c r="P65" s="17"/>
      <c r="Q65" s="17"/>
      <c r="R65" s="17"/>
      <c r="S65" s="17"/>
      <c r="T65" s="17"/>
      <c r="U65" s="17"/>
      <c r="V65" s="17"/>
      <c r="W65" s="17"/>
      <c r="X65" s="17"/>
      <c r="Y65" s="17"/>
      <c r="Z65" s="17"/>
      <c r="AA65" s="17"/>
      <c r="AB65" s="17"/>
      <c r="AC65" s="18"/>
      <c r="AD65" s="18"/>
      <c r="AE65" s="18"/>
      <c r="AF65" s="18"/>
      <c r="AG65" s="18"/>
      <c r="AH65" s="18"/>
      <c r="AI65" s="18"/>
      <c r="AJ65" s="18"/>
      <c r="AK65" s="18"/>
      <c r="AL65" s="18"/>
      <c r="AM65" s="18"/>
      <c r="AN65" s="18"/>
      <c r="AO65" s="18"/>
      <c r="AP65" s="17"/>
      <c r="AQ65" s="19"/>
      <c r="AR65" s="19"/>
      <c r="AS65" s="20"/>
      <c r="AT65" s="21"/>
      <c r="AU65" s="21"/>
      <c r="AV65" s="21"/>
      <c r="AW65" s="21"/>
      <c r="AX65" s="21"/>
      <c r="AY65" s="21"/>
      <c r="AZ65" s="21"/>
      <c r="BA65" s="21"/>
      <c r="BB65" s="20"/>
      <c r="BC65" s="20"/>
      <c r="BD65" s="20"/>
      <c r="BE65" s="20"/>
      <c r="BF65" s="20"/>
      <c r="BG65" s="20"/>
      <c r="BH65" s="16"/>
      <c r="BI65" s="18"/>
      <c r="BJ65" s="18"/>
      <c r="BK65" s="19"/>
      <c r="BL65" s="18"/>
      <c r="BM65" s="17"/>
      <c r="BN65" s="17"/>
    </row>
    <row r="66" spans="1:66" s="8" customFormat="1" ht="16" x14ac:dyDescent="0.2">
      <c r="A66"/>
      <c r="B66"/>
      <c r="C66" s="6"/>
      <c r="D66"/>
      <c r="E66"/>
      <c r="F66"/>
      <c r="G66"/>
      <c r="H66"/>
      <c r="I66"/>
      <c r="J66"/>
      <c r="K66"/>
      <c r="L66"/>
      <c r="M66"/>
      <c r="N66"/>
      <c r="O66"/>
      <c r="P66" s="17"/>
      <c r="Q66" s="17"/>
      <c r="R66" s="17"/>
      <c r="S66" s="17"/>
      <c r="T66" s="17"/>
      <c r="U66" s="17"/>
      <c r="V66" s="17"/>
      <c r="W66" s="17"/>
      <c r="X66" s="17"/>
      <c r="Y66" s="17"/>
      <c r="Z66" s="17"/>
      <c r="AA66" s="17"/>
      <c r="AB66" s="17"/>
      <c r="AC66" s="18"/>
      <c r="AD66" s="18"/>
      <c r="AE66" s="18"/>
      <c r="AF66" s="18"/>
      <c r="AG66" s="18"/>
      <c r="AH66" s="18"/>
      <c r="AI66" s="18"/>
      <c r="AJ66" s="18"/>
      <c r="AK66" s="18"/>
      <c r="AL66" s="18"/>
      <c r="AM66" s="18"/>
      <c r="AN66" s="18"/>
      <c r="AO66" s="18"/>
      <c r="AP66" s="17"/>
      <c r="AQ66" s="19"/>
      <c r="AR66" s="19"/>
      <c r="AS66" s="20"/>
      <c r="AT66" s="21"/>
      <c r="AU66" s="21"/>
      <c r="AV66" s="21"/>
      <c r="AW66" s="21"/>
      <c r="AX66" s="21"/>
      <c r="AY66" s="21"/>
      <c r="AZ66" s="21"/>
      <c r="BA66" s="21"/>
      <c r="BB66" s="20"/>
      <c r="BC66" s="20"/>
      <c r="BD66" s="20"/>
      <c r="BE66" s="20"/>
      <c r="BF66" s="20"/>
      <c r="BG66" s="20"/>
      <c r="BH66" s="16"/>
      <c r="BI66" s="18"/>
      <c r="BJ66" s="18"/>
      <c r="BK66" s="19"/>
      <c r="BL66" s="18"/>
      <c r="BM66" s="17"/>
      <c r="BN66" s="17"/>
    </row>
    <row r="67" spans="1:66" s="8" customFormat="1" ht="16" x14ac:dyDescent="0.2"/>
    <row r="68" spans="1:66" s="8" customFormat="1" ht="16" x14ac:dyDescent="0.2"/>
    <row r="69" spans="1:66" s="8" customFormat="1" ht="16" x14ac:dyDescent="0.2"/>
    <row r="70" spans="1:66" s="8" customFormat="1" ht="16" x14ac:dyDescent="0.2">
      <c r="A70" s="14" t="s">
        <v>107</v>
      </c>
      <c r="B70" s="15"/>
      <c r="C70" s="15"/>
      <c r="D70" s="14"/>
      <c r="E70" s="14"/>
      <c r="F70" s="14"/>
      <c r="G70" s="14"/>
      <c r="H70" s="14"/>
      <c r="I70" s="14"/>
      <c r="J70" s="14"/>
      <c r="K70" s="14"/>
      <c r="L70" s="14"/>
      <c r="M70" s="14"/>
      <c r="N70" s="14"/>
      <c r="O70" s="14"/>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row>
    <row r="71" spans="1:66" s="8" customFormat="1" ht="16" x14ac:dyDescent="0.2">
      <c r="A71" s="13" t="s">
        <v>26</v>
      </c>
      <c r="B71" s="12" t="s">
        <v>106</v>
      </c>
      <c r="C71" s="12" t="s">
        <v>105</v>
      </c>
      <c r="D71" s="12" t="s">
        <v>32</v>
      </c>
      <c r="E71" s="12" t="s">
        <v>33</v>
      </c>
      <c r="F71" s="12" t="s">
        <v>34</v>
      </c>
      <c r="G71" s="12" t="s">
        <v>7</v>
      </c>
      <c r="H71" s="12" t="s">
        <v>10</v>
      </c>
      <c r="I71" s="12" t="s">
        <v>13</v>
      </c>
      <c r="J71" s="12" t="s">
        <v>16</v>
      </c>
      <c r="K71" s="12" t="s">
        <v>35</v>
      </c>
      <c r="L71" s="12" t="s">
        <v>36</v>
      </c>
      <c r="M71" s="12" t="s">
        <v>37</v>
      </c>
      <c r="N71" s="12" t="s">
        <v>38</v>
      </c>
      <c r="O71" s="12" t="s">
        <v>39</v>
      </c>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row>
    <row r="72" spans="1:66" s="8" customFormat="1" ht="16" x14ac:dyDescent="0.2">
      <c r="A72" s="10" t="s">
        <v>104</v>
      </c>
      <c r="B72" s="9" t="s">
        <v>85</v>
      </c>
      <c r="C72" s="9" t="s">
        <v>103</v>
      </c>
      <c r="D72" s="9" t="s">
        <v>32</v>
      </c>
      <c r="E72" s="9" t="s">
        <v>33</v>
      </c>
      <c r="F72" s="9" t="s">
        <v>34</v>
      </c>
      <c r="G72" s="9" t="s">
        <v>102</v>
      </c>
      <c r="H72" s="9" t="s">
        <v>10</v>
      </c>
      <c r="I72" s="9" t="s">
        <v>13</v>
      </c>
      <c r="J72" s="9" t="s">
        <v>16</v>
      </c>
      <c r="K72" s="9" t="s">
        <v>35</v>
      </c>
      <c r="L72" s="9" t="s">
        <v>36</v>
      </c>
      <c r="M72" s="9" t="s">
        <v>37</v>
      </c>
      <c r="N72" s="9" t="s">
        <v>38</v>
      </c>
      <c r="O72" s="9" t="s">
        <v>101</v>
      </c>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row>
    <row r="73" spans="1:66" s="8" customFormat="1" ht="16" x14ac:dyDescent="0.2">
      <c r="A73" t="s">
        <v>84</v>
      </c>
      <c r="B73" t="s">
        <v>85</v>
      </c>
      <c r="C73" t="s">
        <v>86</v>
      </c>
      <c r="D73" t="s">
        <v>87</v>
      </c>
      <c r="E73" t="s">
        <v>88</v>
      </c>
      <c r="F73" t="s">
        <v>89</v>
      </c>
      <c r="G73" t="s">
        <v>91</v>
      </c>
      <c r="H73" t="s">
        <v>92</v>
      </c>
      <c r="I73" t="s">
        <v>93</v>
      </c>
      <c r="J73" t="s">
        <v>94</v>
      </c>
      <c r="K73" t="s">
        <v>95</v>
      </c>
      <c r="L73" t="s">
        <v>96</v>
      </c>
      <c r="M73" t="s">
        <v>97</v>
      </c>
      <c r="N73" t="s">
        <v>98</v>
      </c>
      <c r="O73" t="s">
        <v>99</v>
      </c>
    </row>
    <row r="74" spans="1:66" s="8" customFormat="1" ht="16" x14ac:dyDescent="0.2">
      <c r="A74">
        <v>1</v>
      </c>
      <c r="B74">
        <v>1115.82</v>
      </c>
      <c r="C74" s="6">
        <v>99.991520766332002</v>
      </c>
      <c r="D74">
        <v>56.148899999999998</v>
      </c>
      <c r="E74">
        <v>0.90990000000000004</v>
      </c>
      <c r="F74">
        <v>16.203399999999998</v>
      </c>
      <c r="G74">
        <v>6.2465000000000002</v>
      </c>
      <c r="H74">
        <v>9.7199999999999995E-2</v>
      </c>
      <c r="I74">
        <v>5.7624000000000004</v>
      </c>
      <c r="J74">
        <v>6.4082999999999997</v>
      </c>
      <c r="K74">
        <v>2.9634</v>
      </c>
      <c r="L74">
        <v>1.0900000000000001</v>
      </c>
      <c r="M74">
        <v>0.27729999999999999</v>
      </c>
      <c r="N74">
        <v>3.8927</v>
      </c>
      <c r="O74">
        <v>0</v>
      </c>
    </row>
    <row r="75" spans="1:66" s="8" customFormat="1" ht="16" x14ac:dyDescent="0.2">
      <c r="A75">
        <v>2</v>
      </c>
      <c r="B75">
        <v>1112.82</v>
      </c>
      <c r="C75" s="6">
        <v>99.716742488915997</v>
      </c>
      <c r="D75">
        <v>56.194600000000001</v>
      </c>
      <c r="E75">
        <v>0.91239999999999999</v>
      </c>
      <c r="F75">
        <v>16.248000000000001</v>
      </c>
      <c r="G75">
        <v>6.2205000000000004</v>
      </c>
      <c r="H75">
        <v>9.4899999999999998E-2</v>
      </c>
      <c r="I75">
        <v>5.6581999999999999</v>
      </c>
      <c r="J75">
        <v>6.4253</v>
      </c>
      <c r="K75">
        <v>2.9714999999999998</v>
      </c>
      <c r="L75">
        <v>1.093</v>
      </c>
      <c r="M75">
        <v>0.27810000000000001</v>
      </c>
      <c r="N75">
        <v>3.9035000000000002</v>
      </c>
      <c r="O75">
        <v>0</v>
      </c>
    </row>
    <row r="76" spans="1:66" s="8" customFormat="1" ht="16" x14ac:dyDescent="0.2">
      <c r="A76">
        <v>3</v>
      </c>
      <c r="B76">
        <v>1109.82</v>
      </c>
      <c r="C76" s="6">
        <v>99.446236450924005</v>
      </c>
      <c r="D76">
        <v>56.24</v>
      </c>
      <c r="E76">
        <v>0.91490000000000005</v>
      </c>
      <c r="F76">
        <v>16.292200000000001</v>
      </c>
      <c r="G76">
        <v>6.194</v>
      </c>
      <c r="H76">
        <v>9.2700000000000005E-2</v>
      </c>
      <c r="I76">
        <v>5.5556999999999999</v>
      </c>
      <c r="J76">
        <v>6.4420000000000002</v>
      </c>
      <c r="K76">
        <v>2.9796</v>
      </c>
      <c r="L76">
        <v>1.0960000000000001</v>
      </c>
      <c r="M76">
        <v>0.27879999999999999</v>
      </c>
      <c r="N76">
        <v>3.9140999999999999</v>
      </c>
      <c r="O76">
        <v>0</v>
      </c>
    </row>
    <row r="77" spans="1:66" s="8" customFormat="1" ht="16" x14ac:dyDescent="0.2">
      <c r="A77">
        <v>4</v>
      </c>
      <c r="B77">
        <v>1106.82</v>
      </c>
      <c r="C77" s="6">
        <v>99.179899319767003</v>
      </c>
      <c r="D77">
        <v>56.2851</v>
      </c>
      <c r="E77">
        <v>0.9173</v>
      </c>
      <c r="F77">
        <v>16.335999999999999</v>
      </c>
      <c r="G77">
        <v>6.1669999999999998</v>
      </c>
      <c r="H77">
        <v>9.0499999999999997E-2</v>
      </c>
      <c r="I77">
        <v>5.4549000000000003</v>
      </c>
      <c r="J77">
        <v>6.4585999999999997</v>
      </c>
      <c r="K77">
        <v>2.9876</v>
      </c>
      <c r="L77">
        <v>1.0989</v>
      </c>
      <c r="M77">
        <v>0.27960000000000002</v>
      </c>
      <c r="N77">
        <v>3.9245999999999999</v>
      </c>
      <c r="O77">
        <v>0</v>
      </c>
    </row>
    <row r="78" spans="1:66" s="8" customFormat="1" ht="16" x14ac:dyDescent="0.2">
      <c r="A78">
        <v>5</v>
      </c>
      <c r="B78">
        <v>1103.82</v>
      </c>
      <c r="C78" s="6">
        <v>98.917630535363003</v>
      </c>
      <c r="D78">
        <v>56.329799999999999</v>
      </c>
      <c r="E78">
        <v>0.91979999999999995</v>
      </c>
      <c r="F78">
        <v>16.379300000000001</v>
      </c>
      <c r="G78">
        <v>6.1394000000000002</v>
      </c>
      <c r="H78">
        <v>8.8400000000000006E-2</v>
      </c>
      <c r="I78">
        <v>5.3556999999999997</v>
      </c>
      <c r="J78">
        <v>6.4751000000000003</v>
      </c>
      <c r="K78">
        <v>2.9954999999999998</v>
      </c>
      <c r="L78">
        <v>1.1017999999999999</v>
      </c>
      <c r="M78">
        <v>0.28029999999999999</v>
      </c>
      <c r="N78">
        <v>3.9350000000000001</v>
      </c>
      <c r="O78">
        <v>0</v>
      </c>
    </row>
    <row r="79" spans="1:66" s="8" customFormat="1" ht="16" x14ac:dyDescent="0.2">
      <c r="A79">
        <v>6</v>
      </c>
      <c r="B79">
        <v>1100.82</v>
      </c>
      <c r="C79" s="6">
        <v>98.659332238055001</v>
      </c>
      <c r="D79">
        <v>56.374299999999998</v>
      </c>
      <c r="E79">
        <v>0.92220000000000002</v>
      </c>
      <c r="F79">
        <v>16.4222</v>
      </c>
      <c r="G79">
        <v>6.1113</v>
      </c>
      <c r="H79">
        <v>8.6300000000000002E-2</v>
      </c>
      <c r="I79">
        <v>5.2580999999999998</v>
      </c>
      <c r="J79">
        <v>6.4912999999999998</v>
      </c>
      <c r="K79">
        <v>3.0034000000000001</v>
      </c>
      <c r="L79">
        <v>1.1047</v>
      </c>
      <c r="M79">
        <v>0.28110000000000002</v>
      </c>
      <c r="N79">
        <v>3.9453</v>
      </c>
      <c r="O79">
        <v>0</v>
      </c>
    </row>
    <row r="80" spans="1:66" s="8" customFormat="1" ht="16" x14ac:dyDescent="0.2">
      <c r="A80">
        <v>7</v>
      </c>
      <c r="B80">
        <v>1097.82</v>
      </c>
      <c r="C80" s="6">
        <v>98.404909199830001</v>
      </c>
      <c r="D80">
        <v>56.418399999999998</v>
      </c>
      <c r="E80">
        <v>0.92449999999999999</v>
      </c>
      <c r="F80">
        <v>16.464600000000001</v>
      </c>
      <c r="G80">
        <v>6.0826000000000002</v>
      </c>
      <c r="H80">
        <v>8.43E-2</v>
      </c>
      <c r="I80">
        <v>5.1619999999999999</v>
      </c>
      <c r="J80">
        <v>6.5075000000000003</v>
      </c>
      <c r="K80">
        <v>3.0110999999999999</v>
      </c>
      <c r="L80">
        <v>1.1075999999999999</v>
      </c>
      <c r="M80">
        <v>0.28179999999999999</v>
      </c>
      <c r="N80">
        <v>3.9554999999999998</v>
      </c>
      <c r="O80">
        <v>0</v>
      </c>
    </row>
    <row r="81" spans="1:15" s="8" customFormat="1" ht="16" x14ac:dyDescent="0.2">
      <c r="A81">
        <v>8</v>
      </c>
      <c r="B81">
        <v>1094.82</v>
      </c>
      <c r="C81" s="6">
        <v>98.154268759169994</v>
      </c>
      <c r="D81">
        <v>56.462299999999999</v>
      </c>
      <c r="E81">
        <v>0.92689999999999995</v>
      </c>
      <c r="F81">
        <v>16.506699999999999</v>
      </c>
      <c r="G81">
        <v>6.0534999999999997</v>
      </c>
      <c r="H81">
        <v>8.2299999999999998E-2</v>
      </c>
      <c r="I81">
        <v>5.0675999999999997</v>
      </c>
      <c r="J81">
        <v>6.5233999999999996</v>
      </c>
      <c r="K81">
        <v>3.0188000000000001</v>
      </c>
      <c r="L81">
        <v>1.1104000000000001</v>
      </c>
      <c r="M81">
        <v>0.28249999999999997</v>
      </c>
      <c r="N81">
        <v>3.9655999999999998</v>
      </c>
      <c r="O81">
        <v>0</v>
      </c>
    </row>
    <row r="82" spans="1:15" s="8" customFormat="1" ht="16" x14ac:dyDescent="0.2">
      <c r="A82">
        <v>9</v>
      </c>
      <c r="B82">
        <v>1091.82</v>
      </c>
      <c r="C82" s="6">
        <v>97.907320758948998</v>
      </c>
      <c r="D82">
        <v>56.505899999999997</v>
      </c>
      <c r="E82">
        <v>0.92920000000000003</v>
      </c>
      <c r="F82">
        <v>16.548300000000001</v>
      </c>
      <c r="G82">
        <v>6.0236999999999998</v>
      </c>
      <c r="H82">
        <v>8.0399999999999999E-2</v>
      </c>
      <c r="I82">
        <v>4.9747000000000003</v>
      </c>
      <c r="J82">
        <v>6.5392000000000001</v>
      </c>
      <c r="K82">
        <v>3.0264000000000002</v>
      </c>
      <c r="L82">
        <v>1.1132</v>
      </c>
      <c r="M82">
        <v>0.28320000000000001</v>
      </c>
      <c r="N82">
        <v>3.9756</v>
      </c>
      <c r="O82">
        <v>0</v>
      </c>
    </row>
    <row r="83" spans="1:15" s="8" customFormat="1" ht="16" x14ac:dyDescent="0.2">
      <c r="A83">
        <v>10</v>
      </c>
      <c r="B83">
        <v>1088.82</v>
      </c>
      <c r="C83" s="6">
        <v>97.663977487476998</v>
      </c>
      <c r="D83">
        <v>56.549199999999999</v>
      </c>
      <c r="E83">
        <v>0.93159999999999998</v>
      </c>
      <c r="F83">
        <v>16.589500000000001</v>
      </c>
      <c r="G83">
        <v>5.9935</v>
      </c>
      <c r="H83">
        <v>7.85E-2</v>
      </c>
      <c r="I83">
        <v>4.8833000000000002</v>
      </c>
      <c r="J83">
        <v>6.5548999999999999</v>
      </c>
      <c r="K83">
        <v>3.0339999999999998</v>
      </c>
      <c r="L83">
        <v>1.1160000000000001</v>
      </c>
      <c r="M83">
        <v>0.28389999999999999</v>
      </c>
      <c r="N83">
        <v>3.9855</v>
      </c>
      <c r="O83">
        <v>0</v>
      </c>
    </row>
    <row r="84" spans="1:15" s="8" customFormat="1" ht="16" x14ac:dyDescent="0.2">
      <c r="A84">
        <v>11</v>
      </c>
      <c r="B84">
        <v>1085.82</v>
      </c>
      <c r="C84" s="6">
        <v>97.424153622464004</v>
      </c>
      <c r="D84">
        <v>56.592300000000002</v>
      </c>
      <c r="E84">
        <v>0.93389999999999995</v>
      </c>
      <c r="F84">
        <v>16.630400000000002</v>
      </c>
      <c r="G84">
        <v>5.9627999999999997</v>
      </c>
      <c r="H84">
        <v>7.6700000000000004E-2</v>
      </c>
      <c r="I84">
        <v>4.7934999999999999</v>
      </c>
      <c r="J84">
        <v>6.5704000000000002</v>
      </c>
      <c r="K84">
        <v>3.0413999999999999</v>
      </c>
      <c r="L84">
        <v>1.1187</v>
      </c>
      <c r="M84">
        <v>0.28460000000000002</v>
      </c>
      <c r="N84">
        <v>3.9952999999999999</v>
      </c>
      <c r="O84">
        <v>0</v>
      </c>
    </row>
    <row r="85" spans="1:15" s="8" customFormat="1" ht="16" x14ac:dyDescent="0.2">
      <c r="A85">
        <v>12</v>
      </c>
      <c r="B85">
        <v>1082.82</v>
      </c>
      <c r="C85" s="6">
        <v>97.187766177813003</v>
      </c>
      <c r="D85">
        <v>56.635100000000001</v>
      </c>
      <c r="E85">
        <v>0.93610000000000004</v>
      </c>
      <c r="F85">
        <v>16.6708</v>
      </c>
      <c r="G85">
        <v>5.9314999999999998</v>
      </c>
      <c r="H85">
        <v>7.4899999999999994E-2</v>
      </c>
      <c r="I85">
        <v>4.7050999999999998</v>
      </c>
      <c r="J85">
        <v>6.5857999999999999</v>
      </c>
      <c r="K85">
        <v>3.0488</v>
      </c>
      <c r="L85">
        <v>1.1214</v>
      </c>
      <c r="M85">
        <v>0.2853</v>
      </c>
      <c r="N85">
        <v>4.0049999999999999</v>
      </c>
      <c r="O85">
        <v>0</v>
      </c>
    </row>
    <row r="86" spans="1:15" s="8" customFormat="1" ht="16" x14ac:dyDescent="0.2">
      <c r="A86">
        <v>13</v>
      </c>
      <c r="B86">
        <v>1079.82</v>
      </c>
      <c r="C86" s="6">
        <v>96.954734453086004</v>
      </c>
      <c r="D86">
        <v>56.677599999999998</v>
      </c>
      <c r="E86">
        <v>0.93840000000000001</v>
      </c>
      <c r="F86">
        <v>16.710899999999999</v>
      </c>
      <c r="G86">
        <v>5.8997000000000002</v>
      </c>
      <c r="H86">
        <v>7.3200000000000001E-2</v>
      </c>
      <c r="I86">
        <v>4.6181999999999999</v>
      </c>
      <c r="J86">
        <v>6.601</v>
      </c>
      <c r="K86">
        <v>3.0562</v>
      </c>
      <c r="L86">
        <v>1.1241000000000001</v>
      </c>
      <c r="M86">
        <v>0.28599999999999998</v>
      </c>
      <c r="N86">
        <v>4.0147000000000004</v>
      </c>
      <c r="O86">
        <v>0</v>
      </c>
    </row>
    <row r="87" spans="1:15" s="8" customFormat="1" ht="16" x14ac:dyDescent="0.2">
      <c r="A87">
        <v>14</v>
      </c>
      <c r="B87">
        <v>1076.82</v>
      </c>
      <c r="C87" s="6">
        <v>96.724979985488005</v>
      </c>
      <c r="D87">
        <v>56.719900000000003</v>
      </c>
      <c r="E87">
        <v>0.94059999999999999</v>
      </c>
      <c r="F87">
        <v>16.750599999999999</v>
      </c>
      <c r="G87">
        <v>5.8673999999999999</v>
      </c>
      <c r="H87">
        <v>7.1499999999999994E-2</v>
      </c>
      <c r="I87">
        <v>4.5327999999999999</v>
      </c>
      <c r="J87">
        <v>6.6161000000000003</v>
      </c>
      <c r="K87">
        <v>3.0634000000000001</v>
      </c>
      <c r="L87">
        <v>1.1268</v>
      </c>
      <c r="M87">
        <v>0.28670000000000001</v>
      </c>
      <c r="N87">
        <v>4.0242000000000004</v>
      </c>
      <c r="O87">
        <v>0</v>
      </c>
    </row>
    <row r="88" spans="1:15" s="8" customFormat="1" ht="16" x14ac:dyDescent="0.2">
      <c r="A88">
        <v>15</v>
      </c>
      <c r="B88">
        <v>1073.82</v>
      </c>
      <c r="C88" s="6">
        <v>96.488664701000005</v>
      </c>
      <c r="D88">
        <v>56.765700000000002</v>
      </c>
      <c r="E88">
        <v>0.94289999999999996</v>
      </c>
      <c r="F88">
        <v>16.791599999999999</v>
      </c>
      <c r="G88">
        <v>5.8341000000000003</v>
      </c>
      <c r="H88">
        <v>6.9800000000000001E-2</v>
      </c>
      <c r="I88">
        <v>4.4471999999999996</v>
      </c>
      <c r="J88">
        <v>6.6317000000000004</v>
      </c>
      <c r="K88">
        <v>3.0709</v>
      </c>
      <c r="L88">
        <v>1.1295999999999999</v>
      </c>
      <c r="M88">
        <v>0.28739999999999999</v>
      </c>
      <c r="N88">
        <v>4.0289999999999999</v>
      </c>
      <c r="O88">
        <v>0</v>
      </c>
    </row>
    <row r="89" spans="1:15" s="8" customFormat="1" ht="16" x14ac:dyDescent="0.2">
      <c r="A89">
        <v>16</v>
      </c>
      <c r="B89">
        <v>1070.82</v>
      </c>
      <c r="C89" s="6">
        <v>96.250096431247002</v>
      </c>
      <c r="D89">
        <v>56.813499999999998</v>
      </c>
      <c r="E89">
        <v>0.94520000000000004</v>
      </c>
      <c r="F89">
        <v>16.833200000000001</v>
      </c>
      <c r="G89">
        <v>5.7999000000000001</v>
      </c>
      <c r="H89">
        <v>6.8099999999999994E-2</v>
      </c>
      <c r="I89">
        <v>4.3623000000000003</v>
      </c>
      <c r="J89">
        <v>6.6475999999999997</v>
      </c>
      <c r="K89">
        <v>3.0785</v>
      </c>
      <c r="L89">
        <v>1.1324000000000001</v>
      </c>
      <c r="M89">
        <v>0.28810000000000002</v>
      </c>
      <c r="N89">
        <v>4.0312000000000001</v>
      </c>
      <c r="O89">
        <v>0</v>
      </c>
    </row>
    <row r="90" spans="1:15" s="8" customFormat="1" ht="16" x14ac:dyDescent="0.2">
      <c r="A90">
        <v>17</v>
      </c>
      <c r="B90">
        <v>1067.82</v>
      </c>
      <c r="C90" s="6">
        <v>96.014997293929</v>
      </c>
      <c r="D90">
        <v>56.860900000000001</v>
      </c>
      <c r="E90">
        <v>0.9476</v>
      </c>
      <c r="F90">
        <v>16.874400000000001</v>
      </c>
      <c r="G90">
        <v>5.7652000000000001</v>
      </c>
      <c r="H90">
        <v>6.6400000000000001E-2</v>
      </c>
      <c r="I90">
        <v>4.2789000000000001</v>
      </c>
      <c r="J90">
        <v>6.6632999999999996</v>
      </c>
      <c r="K90">
        <v>3.0861000000000001</v>
      </c>
      <c r="L90">
        <v>1.1351</v>
      </c>
      <c r="M90">
        <v>0.2888</v>
      </c>
      <c r="N90">
        <v>4.0331999999999999</v>
      </c>
      <c r="O90">
        <v>0</v>
      </c>
    </row>
    <row r="91" spans="1:15" s="8" customFormat="1" ht="16" x14ac:dyDescent="0.2">
      <c r="A91">
        <v>18</v>
      </c>
      <c r="B91">
        <v>1064.82</v>
      </c>
      <c r="C91" s="6">
        <v>95.783280046279998</v>
      </c>
      <c r="D91">
        <v>56.908099999999997</v>
      </c>
      <c r="E91">
        <v>0.94989999999999997</v>
      </c>
      <c r="F91">
        <v>16.915299999999998</v>
      </c>
      <c r="G91">
        <v>5.7298999999999998</v>
      </c>
      <c r="H91">
        <v>6.4799999999999996E-2</v>
      </c>
      <c r="I91">
        <v>4.1970000000000001</v>
      </c>
      <c r="J91">
        <v>6.6787999999999998</v>
      </c>
      <c r="K91">
        <v>3.0935000000000001</v>
      </c>
      <c r="L91">
        <v>1.1378999999999999</v>
      </c>
      <c r="M91">
        <v>0.28949999999999998</v>
      </c>
      <c r="N91">
        <v>4.0353000000000003</v>
      </c>
      <c r="O91">
        <v>0</v>
      </c>
    </row>
    <row r="92" spans="1:15" s="8" customFormat="1" ht="16" x14ac:dyDescent="0.2">
      <c r="A92">
        <v>19</v>
      </c>
      <c r="B92">
        <v>1061.82</v>
      </c>
      <c r="C92" s="6">
        <v>95.554860357536995</v>
      </c>
      <c r="D92">
        <v>56.954900000000002</v>
      </c>
      <c r="E92">
        <v>0.95209999999999995</v>
      </c>
      <c r="F92">
        <v>16.9557</v>
      </c>
      <c r="G92">
        <v>5.6940999999999997</v>
      </c>
      <c r="H92">
        <v>6.3200000000000006E-2</v>
      </c>
      <c r="I92">
        <v>4.1166</v>
      </c>
      <c r="J92">
        <v>6.6942000000000004</v>
      </c>
      <c r="K92">
        <v>3.1009000000000002</v>
      </c>
      <c r="L92">
        <v>1.1406000000000001</v>
      </c>
      <c r="M92">
        <v>0.29020000000000001</v>
      </c>
      <c r="N92">
        <v>4.0373999999999999</v>
      </c>
      <c r="O92">
        <v>0</v>
      </c>
    </row>
    <row r="93" spans="1:15" s="8" customFormat="1" ht="16" x14ac:dyDescent="0.2">
      <c r="A93">
        <v>20</v>
      </c>
      <c r="B93">
        <v>1058.82</v>
      </c>
      <c r="C93" s="6">
        <v>95.329656736885994</v>
      </c>
      <c r="D93">
        <v>57.0015</v>
      </c>
      <c r="E93">
        <v>0.95440000000000003</v>
      </c>
      <c r="F93">
        <v>16.995799999999999</v>
      </c>
      <c r="G93">
        <v>5.6577000000000002</v>
      </c>
      <c r="H93">
        <v>6.1699999999999998E-2</v>
      </c>
      <c r="I93">
        <v>4.0377000000000001</v>
      </c>
      <c r="J93">
        <v>6.7095000000000002</v>
      </c>
      <c r="K93">
        <v>3.1082999999999998</v>
      </c>
      <c r="L93">
        <v>1.1433</v>
      </c>
      <c r="M93">
        <v>0.29089999999999999</v>
      </c>
      <c r="N93">
        <v>4.0393999999999997</v>
      </c>
      <c r="O93">
        <v>0</v>
      </c>
    </row>
    <row r="94" spans="1:15" s="8" customFormat="1" ht="16" x14ac:dyDescent="0.2">
      <c r="A94">
        <v>21</v>
      </c>
      <c r="B94">
        <v>1055.82</v>
      </c>
      <c r="C94" s="6">
        <v>95.107590464834004</v>
      </c>
      <c r="D94">
        <v>57.047899999999998</v>
      </c>
      <c r="E94">
        <v>0.95660000000000001</v>
      </c>
      <c r="F94">
        <v>17.035399999999999</v>
      </c>
      <c r="G94">
        <v>5.6208</v>
      </c>
      <c r="H94">
        <v>6.0100000000000001E-2</v>
      </c>
      <c r="I94">
        <v>3.9601000000000002</v>
      </c>
      <c r="J94">
        <v>6.7245999999999997</v>
      </c>
      <c r="K94">
        <v>3.1154999999999999</v>
      </c>
      <c r="L94">
        <v>1.1459999999999999</v>
      </c>
      <c r="M94">
        <v>0.29160000000000003</v>
      </c>
      <c r="N94">
        <v>4.0414000000000003</v>
      </c>
      <c r="O94">
        <v>0</v>
      </c>
    </row>
    <row r="95" spans="1:15" s="8" customFormat="1" ht="16" x14ac:dyDescent="0.2">
      <c r="A95">
        <v>22</v>
      </c>
      <c r="B95">
        <v>1052.82</v>
      </c>
      <c r="C95" s="6">
        <v>94.888585527703995</v>
      </c>
      <c r="D95">
        <v>57.093899999999998</v>
      </c>
      <c r="E95">
        <v>0.95879999999999999</v>
      </c>
      <c r="F95">
        <v>17.0748</v>
      </c>
      <c r="G95">
        <v>5.5834000000000001</v>
      </c>
      <c r="H95">
        <v>5.8700000000000002E-2</v>
      </c>
      <c r="I95">
        <v>3.8839999999999999</v>
      </c>
      <c r="J95">
        <v>6.7396000000000003</v>
      </c>
      <c r="K95">
        <v>3.1227</v>
      </c>
      <c r="L95">
        <v>1.1486000000000001</v>
      </c>
      <c r="M95">
        <v>0.29220000000000002</v>
      </c>
      <c r="N95">
        <v>4.0434000000000001</v>
      </c>
      <c r="O95">
        <v>0</v>
      </c>
    </row>
    <row r="96" spans="1:15" s="8" customFormat="1" ht="16" x14ac:dyDescent="0.2">
      <c r="A96">
        <v>23</v>
      </c>
      <c r="B96">
        <v>1049.82</v>
      </c>
      <c r="C96" s="6">
        <v>94.672568554986</v>
      </c>
      <c r="D96">
        <v>57.139699999999998</v>
      </c>
      <c r="E96">
        <v>0.96099999999999997</v>
      </c>
      <c r="F96">
        <v>17.113700000000001</v>
      </c>
      <c r="G96">
        <v>5.5453999999999999</v>
      </c>
      <c r="H96">
        <v>5.7200000000000001E-2</v>
      </c>
      <c r="I96">
        <v>3.8092000000000001</v>
      </c>
      <c r="J96">
        <v>6.7544000000000004</v>
      </c>
      <c r="K96">
        <v>3.1297999999999999</v>
      </c>
      <c r="L96">
        <v>1.1512</v>
      </c>
      <c r="M96">
        <v>0.29289999999999999</v>
      </c>
      <c r="N96">
        <v>4.0453000000000001</v>
      </c>
      <c r="O96">
        <v>0</v>
      </c>
    </row>
    <row r="97" spans="1:15" s="8" customFormat="1" ht="16" x14ac:dyDescent="0.2">
      <c r="A97">
        <v>24</v>
      </c>
      <c r="B97">
        <v>1046.82</v>
      </c>
      <c r="C97" s="6">
        <v>94.459468759361002</v>
      </c>
      <c r="D97">
        <v>57.185299999999998</v>
      </c>
      <c r="E97">
        <v>0.96319999999999995</v>
      </c>
      <c r="F97">
        <v>17.1523</v>
      </c>
      <c r="G97">
        <v>5.5068999999999999</v>
      </c>
      <c r="H97">
        <v>5.5800000000000002E-2</v>
      </c>
      <c r="I97">
        <v>3.7359</v>
      </c>
      <c r="J97">
        <v>6.7690999999999999</v>
      </c>
      <c r="K97">
        <v>3.1368999999999998</v>
      </c>
      <c r="L97">
        <v>1.1537999999999999</v>
      </c>
      <c r="M97">
        <v>0.29360000000000003</v>
      </c>
      <c r="N97">
        <v>4.0472999999999999</v>
      </c>
      <c r="O97">
        <v>0</v>
      </c>
    </row>
    <row r="98" spans="1:15" s="8" customFormat="1" ht="16" x14ac:dyDescent="0.2">
      <c r="A98">
        <v>25</v>
      </c>
      <c r="B98">
        <v>1043.82</v>
      </c>
      <c r="C98" s="6">
        <v>94.249217879122</v>
      </c>
      <c r="D98">
        <v>57.230499999999999</v>
      </c>
      <c r="E98">
        <v>0.96530000000000005</v>
      </c>
      <c r="F98">
        <v>17.1906</v>
      </c>
      <c r="G98">
        <v>5.4678000000000004</v>
      </c>
      <c r="H98">
        <v>5.4399999999999997E-2</v>
      </c>
      <c r="I98">
        <v>3.6638000000000002</v>
      </c>
      <c r="J98">
        <v>6.7836999999999996</v>
      </c>
      <c r="K98">
        <v>3.1438999999999999</v>
      </c>
      <c r="L98">
        <v>1.1564000000000001</v>
      </c>
      <c r="M98">
        <v>0.29420000000000002</v>
      </c>
      <c r="N98">
        <v>4.0491999999999999</v>
      </c>
      <c r="O98">
        <v>0</v>
      </c>
    </row>
    <row r="99" spans="1:15" s="8" customFormat="1" ht="16" x14ac:dyDescent="0.2">
      <c r="A99">
        <v>26</v>
      </c>
      <c r="B99">
        <v>1040.82</v>
      </c>
      <c r="C99" s="6">
        <v>94.041750122807997</v>
      </c>
      <c r="D99">
        <v>57.275599999999997</v>
      </c>
      <c r="E99">
        <v>0.96740000000000004</v>
      </c>
      <c r="F99">
        <v>17.2285</v>
      </c>
      <c r="G99">
        <v>5.4283000000000001</v>
      </c>
      <c r="H99">
        <v>5.3100000000000001E-2</v>
      </c>
      <c r="I99">
        <v>3.5931000000000002</v>
      </c>
      <c r="J99">
        <v>6.7981999999999996</v>
      </c>
      <c r="K99">
        <v>3.1507999999999998</v>
      </c>
      <c r="L99">
        <v>1.159</v>
      </c>
      <c r="M99">
        <v>0.2949</v>
      </c>
      <c r="N99">
        <v>4.0510999999999999</v>
      </c>
      <c r="O99">
        <v>0</v>
      </c>
    </row>
    <row r="100" spans="1:15" s="8" customFormat="1" ht="16" x14ac:dyDescent="0.2">
      <c r="A100">
        <v>27</v>
      </c>
      <c r="B100">
        <v>1037.82</v>
      </c>
      <c r="C100" s="6">
        <v>93.837002115757997</v>
      </c>
      <c r="D100">
        <v>57.320399999999999</v>
      </c>
      <c r="E100">
        <v>0.96960000000000002</v>
      </c>
      <c r="F100">
        <v>17.266100000000002</v>
      </c>
      <c r="G100">
        <v>5.3882000000000003</v>
      </c>
      <c r="H100">
        <v>5.1799999999999999E-2</v>
      </c>
      <c r="I100">
        <v>3.5236999999999998</v>
      </c>
      <c r="J100">
        <v>6.8125</v>
      </c>
      <c r="K100">
        <v>3.1577000000000002</v>
      </c>
      <c r="L100">
        <v>1.1615</v>
      </c>
      <c r="M100">
        <v>0.29549999999999998</v>
      </c>
      <c r="N100">
        <v>4.0529000000000002</v>
      </c>
      <c r="O100">
        <v>0</v>
      </c>
    </row>
    <row r="101" spans="1:15" s="8" customFormat="1" ht="16" x14ac:dyDescent="0.2">
      <c r="A101">
        <v>28</v>
      </c>
      <c r="B101">
        <v>1034.82</v>
      </c>
      <c r="C101" s="6">
        <v>93.634912848427007</v>
      </c>
      <c r="D101">
        <v>57.365000000000002</v>
      </c>
      <c r="E101">
        <v>0.97160000000000002</v>
      </c>
      <c r="F101">
        <v>17.3034</v>
      </c>
      <c r="G101">
        <v>5.3475999999999999</v>
      </c>
      <c r="H101">
        <v>5.0500000000000003E-2</v>
      </c>
      <c r="I101">
        <v>3.4556</v>
      </c>
      <c r="J101">
        <v>6.8268000000000004</v>
      </c>
      <c r="K101">
        <v>3.1644999999999999</v>
      </c>
      <c r="L101">
        <v>1.1639999999999999</v>
      </c>
      <c r="M101">
        <v>0.29620000000000002</v>
      </c>
      <c r="N101">
        <v>4.0548000000000002</v>
      </c>
      <c r="O101">
        <v>0</v>
      </c>
    </row>
    <row r="102" spans="1:15" s="8" customFormat="1" ht="16" x14ac:dyDescent="0.2">
      <c r="A102">
        <v>29</v>
      </c>
      <c r="B102">
        <v>1031.82</v>
      </c>
      <c r="C102" s="6">
        <v>93.435423626230005</v>
      </c>
      <c r="D102">
        <v>57.409399999999998</v>
      </c>
      <c r="E102">
        <v>0.97370000000000001</v>
      </c>
      <c r="F102">
        <v>17.340299999999999</v>
      </c>
      <c r="G102">
        <v>5.3066000000000004</v>
      </c>
      <c r="H102">
        <v>4.9299999999999997E-2</v>
      </c>
      <c r="I102">
        <v>3.3887</v>
      </c>
      <c r="J102">
        <v>6.8409000000000004</v>
      </c>
      <c r="K102">
        <v>3.1713</v>
      </c>
      <c r="L102">
        <v>1.1665000000000001</v>
      </c>
      <c r="M102">
        <v>0.29680000000000001</v>
      </c>
      <c r="N102">
        <v>4.0566000000000004</v>
      </c>
      <c r="O102">
        <v>0</v>
      </c>
    </row>
    <row r="103" spans="1:15" s="8" customFormat="1" ht="16" x14ac:dyDescent="0.2">
      <c r="A103">
        <v>30</v>
      </c>
      <c r="B103">
        <v>1028.82</v>
      </c>
      <c r="C103" s="6">
        <v>93.238478020429</v>
      </c>
      <c r="D103">
        <v>57.453499999999998</v>
      </c>
      <c r="E103">
        <v>0.9758</v>
      </c>
      <c r="F103">
        <v>17.376899999999999</v>
      </c>
      <c r="G103">
        <v>5.2649999999999997</v>
      </c>
      <c r="H103">
        <v>4.8099999999999997E-2</v>
      </c>
      <c r="I103">
        <v>3.3231000000000002</v>
      </c>
      <c r="J103">
        <v>6.8548</v>
      </c>
      <c r="K103">
        <v>3.1779999999999999</v>
      </c>
      <c r="L103">
        <v>1.1689000000000001</v>
      </c>
      <c r="M103">
        <v>0.2974</v>
      </c>
      <c r="N103">
        <v>4.0583999999999998</v>
      </c>
      <c r="O103">
        <v>0</v>
      </c>
    </row>
    <row r="104" spans="1:15" s="8" customFormat="1" ht="16" x14ac:dyDescent="0.2">
      <c r="A104">
        <v>31</v>
      </c>
      <c r="B104">
        <v>1025.82</v>
      </c>
      <c r="C104" s="6">
        <v>93.044021820772997</v>
      </c>
      <c r="D104">
        <v>57.497399999999999</v>
      </c>
      <c r="E104">
        <v>0.9778</v>
      </c>
      <c r="F104">
        <v>17.4133</v>
      </c>
      <c r="G104">
        <v>5.2229000000000001</v>
      </c>
      <c r="H104">
        <v>4.6899999999999997E-2</v>
      </c>
      <c r="I104">
        <v>3.2587000000000002</v>
      </c>
      <c r="J104">
        <v>6.8686999999999996</v>
      </c>
      <c r="K104">
        <v>3.1846000000000001</v>
      </c>
      <c r="L104">
        <v>1.1714</v>
      </c>
      <c r="M104">
        <v>0.29799999999999999</v>
      </c>
      <c r="N104">
        <v>4.0602</v>
      </c>
      <c r="O104">
        <v>0</v>
      </c>
    </row>
    <row r="105" spans="1:15" s="8" customFormat="1" ht="16" x14ac:dyDescent="0.2">
      <c r="A105">
        <v>32</v>
      </c>
      <c r="B105">
        <v>1022.82</v>
      </c>
      <c r="C105" s="6">
        <v>92.852002987942996</v>
      </c>
      <c r="D105">
        <v>57.5411</v>
      </c>
      <c r="E105">
        <v>0.9798</v>
      </c>
      <c r="F105">
        <v>17.449300000000001</v>
      </c>
      <c r="G105">
        <v>5.1803999999999997</v>
      </c>
      <c r="H105">
        <v>4.5699999999999998E-2</v>
      </c>
      <c r="I105">
        <v>3.1955</v>
      </c>
      <c r="J105">
        <v>6.8825000000000003</v>
      </c>
      <c r="K105">
        <v>3.1911999999999998</v>
      </c>
      <c r="L105">
        <v>1.1738</v>
      </c>
      <c r="M105">
        <v>0.29859999999999998</v>
      </c>
      <c r="N105">
        <v>4.0620000000000003</v>
      </c>
      <c r="O105">
        <v>0</v>
      </c>
    </row>
    <row r="106" spans="1:15" s="8" customFormat="1" ht="16" x14ac:dyDescent="0.2">
      <c r="A106">
        <v>33</v>
      </c>
      <c r="B106">
        <v>1019.82</v>
      </c>
      <c r="C106" s="6">
        <v>92.662371607642001</v>
      </c>
      <c r="D106">
        <v>57.584600000000002</v>
      </c>
      <c r="E106">
        <v>0.98180000000000001</v>
      </c>
      <c r="F106">
        <v>17.484999999999999</v>
      </c>
      <c r="G106">
        <v>5.1374000000000004</v>
      </c>
      <c r="H106">
        <v>4.4600000000000001E-2</v>
      </c>
      <c r="I106">
        <v>3.1335000000000002</v>
      </c>
      <c r="J106">
        <v>6.8960999999999997</v>
      </c>
      <c r="K106">
        <v>3.1977000000000002</v>
      </c>
      <c r="L106">
        <v>1.1761999999999999</v>
      </c>
      <c r="M106">
        <v>0.29930000000000001</v>
      </c>
      <c r="N106">
        <v>4.0637999999999996</v>
      </c>
      <c r="O106">
        <v>0</v>
      </c>
    </row>
    <row r="107" spans="1:15" s="8" customFormat="1" ht="16" x14ac:dyDescent="0.2">
      <c r="A107">
        <v>34</v>
      </c>
      <c r="B107">
        <v>1016.82</v>
      </c>
      <c r="C107" s="6">
        <v>92.475079844598</v>
      </c>
      <c r="D107">
        <v>57.627899999999997</v>
      </c>
      <c r="E107">
        <v>0.98380000000000001</v>
      </c>
      <c r="F107">
        <v>17.520399999999999</v>
      </c>
      <c r="G107">
        <v>5.0938999999999997</v>
      </c>
      <c r="H107">
        <v>4.3499999999999997E-2</v>
      </c>
      <c r="I107">
        <v>3.0727000000000002</v>
      </c>
      <c r="J107">
        <v>6.9096000000000002</v>
      </c>
      <c r="K107">
        <v>3.2042000000000002</v>
      </c>
      <c r="L107">
        <v>1.1786000000000001</v>
      </c>
      <c r="M107">
        <v>0.2999</v>
      </c>
      <c r="N107">
        <v>4.0655000000000001</v>
      </c>
      <c r="O107">
        <v>0</v>
      </c>
    </row>
    <row r="108" spans="1:15" s="8" customFormat="1" ht="16" x14ac:dyDescent="0.2">
      <c r="A108">
        <v>35</v>
      </c>
      <c r="B108">
        <v>1013.82</v>
      </c>
      <c r="C108" s="6">
        <v>92.290081896996</v>
      </c>
      <c r="D108">
        <v>57.670999999999999</v>
      </c>
      <c r="E108">
        <v>0.98580000000000001</v>
      </c>
      <c r="F108">
        <v>17.555499999999999</v>
      </c>
      <c r="G108">
        <v>5.05</v>
      </c>
      <c r="H108">
        <v>4.24E-2</v>
      </c>
      <c r="I108">
        <v>3.0129999999999999</v>
      </c>
      <c r="J108">
        <v>6.923</v>
      </c>
      <c r="K108">
        <v>3.2105999999999999</v>
      </c>
      <c r="L108">
        <v>1.181</v>
      </c>
      <c r="M108">
        <v>0.30049999999999999</v>
      </c>
      <c r="N108">
        <v>4.0671999999999997</v>
      </c>
      <c r="O108">
        <v>0</v>
      </c>
    </row>
    <row r="109" spans="1:15" s="8" customFormat="1" ht="16" x14ac:dyDescent="0.2">
      <c r="A109">
        <v>36</v>
      </c>
      <c r="B109">
        <v>1010.82</v>
      </c>
      <c r="C109" s="6">
        <v>92.107333950997003</v>
      </c>
      <c r="D109">
        <v>57.713900000000002</v>
      </c>
      <c r="E109">
        <v>0.98780000000000001</v>
      </c>
      <c r="F109">
        <v>17.590299999999999</v>
      </c>
      <c r="G109">
        <v>5.0056000000000003</v>
      </c>
      <c r="H109">
        <v>4.1399999999999999E-2</v>
      </c>
      <c r="I109">
        <v>2.9544000000000001</v>
      </c>
      <c r="J109">
        <v>6.9363999999999999</v>
      </c>
      <c r="K109">
        <v>3.2170000000000001</v>
      </c>
      <c r="L109">
        <v>1.1833</v>
      </c>
      <c r="M109">
        <v>0.30109999999999998</v>
      </c>
      <c r="N109">
        <v>4.0689000000000002</v>
      </c>
      <c r="O109">
        <v>0</v>
      </c>
    </row>
    <row r="110" spans="1:15" s="8" customFormat="1" ht="16" x14ac:dyDescent="0.2">
      <c r="A110">
        <v>37</v>
      </c>
      <c r="B110">
        <v>1007.82</v>
      </c>
      <c r="C110" s="6">
        <v>91.926794135178994</v>
      </c>
      <c r="D110">
        <v>57.756500000000003</v>
      </c>
      <c r="E110">
        <v>0.98970000000000002</v>
      </c>
      <c r="F110">
        <v>17.6249</v>
      </c>
      <c r="G110">
        <v>4.9607999999999999</v>
      </c>
      <c r="H110">
        <v>4.0300000000000002E-2</v>
      </c>
      <c r="I110">
        <v>2.8969999999999998</v>
      </c>
      <c r="J110">
        <v>6.9496000000000002</v>
      </c>
      <c r="K110">
        <v>3.2233000000000001</v>
      </c>
      <c r="L110">
        <v>1.1856</v>
      </c>
      <c r="M110">
        <v>0.30170000000000002</v>
      </c>
      <c r="N110">
        <v>4.0705999999999998</v>
      </c>
      <c r="O110">
        <v>0</v>
      </c>
    </row>
    <row r="111" spans="1:15" s="8" customFormat="1" ht="16" x14ac:dyDescent="0.2">
      <c r="A111">
        <v>38</v>
      </c>
      <c r="B111">
        <v>1004.82</v>
      </c>
      <c r="C111" s="6">
        <v>91.748422474733999</v>
      </c>
      <c r="D111">
        <v>57.798999999999999</v>
      </c>
      <c r="E111">
        <v>0.99160000000000004</v>
      </c>
      <c r="F111">
        <v>17.659199999999998</v>
      </c>
      <c r="G111">
        <v>4.9156000000000004</v>
      </c>
      <c r="H111">
        <v>3.9300000000000002E-2</v>
      </c>
      <c r="I111">
        <v>2.8405999999999998</v>
      </c>
      <c r="J111">
        <v>6.9626999999999999</v>
      </c>
      <c r="K111">
        <v>3.2296</v>
      </c>
      <c r="L111">
        <v>1.1879</v>
      </c>
      <c r="M111">
        <v>0.30220000000000002</v>
      </c>
      <c r="N111">
        <v>4.0721999999999996</v>
      </c>
      <c r="O111">
        <v>0</v>
      </c>
    </row>
    <row r="112" spans="1:15" s="8" customFormat="1" ht="16" x14ac:dyDescent="0.2">
      <c r="A112">
        <v>39</v>
      </c>
      <c r="B112">
        <v>1001.82</v>
      </c>
      <c r="C112" s="6">
        <v>91.572180845294994</v>
      </c>
      <c r="D112">
        <v>57.841299999999997</v>
      </c>
      <c r="E112">
        <v>0.99350000000000005</v>
      </c>
      <c r="F112">
        <v>17.693100000000001</v>
      </c>
      <c r="G112">
        <v>4.8699000000000003</v>
      </c>
      <c r="H112">
        <v>3.8399999999999997E-2</v>
      </c>
      <c r="I112">
        <v>2.7854000000000001</v>
      </c>
      <c r="J112">
        <v>6.9756999999999998</v>
      </c>
      <c r="K112">
        <v>3.2357999999999998</v>
      </c>
      <c r="L112">
        <v>1.1901999999999999</v>
      </c>
      <c r="M112">
        <v>0.30280000000000001</v>
      </c>
      <c r="N112">
        <v>4.0739000000000001</v>
      </c>
      <c r="O112">
        <v>0</v>
      </c>
    </row>
    <row r="113" spans="1:15" s="8" customFormat="1" ht="16" x14ac:dyDescent="0.2">
      <c r="A113">
        <v>40</v>
      </c>
      <c r="B113">
        <v>998.82</v>
      </c>
      <c r="C113" s="6">
        <v>90.121035750749996</v>
      </c>
      <c r="D113">
        <v>58.051400000000001</v>
      </c>
      <c r="E113">
        <v>1.0095000000000001</v>
      </c>
      <c r="F113">
        <v>17.590499999999999</v>
      </c>
      <c r="G113">
        <v>4.8407999999999998</v>
      </c>
      <c r="H113">
        <v>3.7499999999999999E-2</v>
      </c>
      <c r="I113">
        <v>2.7170999999999998</v>
      </c>
      <c r="J113">
        <v>6.9054000000000002</v>
      </c>
      <c r="K113">
        <v>3.2547999999999999</v>
      </c>
      <c r="L113">
        <v>1.2071000000000001</v>
      </c>
      <c r="M113">
        <v>0.30769999999999997</v>
      </c>
      <c r="N113">
        <v>4.0781000000000001</v>
      </c>
      <c r="O113">
        <v>0</v>
      </c>
    </row>
    <row r="114" spans="1:15" s="8" customFormat="1" ht="16" x14ac:dyDescent="0.2">
      <c r="A114">
        <v>41</v>
      </c>
      <c r="B114">
        <v>995.82</v>
      </c>
      <c r="C114" s="6">
        <v>88.335831005569005</v>
      </c>
      <c r="D114">
        <v>58.308599999999998</v>
      </c>
      <c r="E114">
        <v>1.0299</v>
      </c>
      <c r="F114">
        <v>17.4499</v>
      </c>
      <c r="G114">
        <v>4.8135000000000003</v>
      </c>
      <c r="H114">
        <v>3.6700000000000003E-2</v>
      </c>
      <c r="I114">
        <v>2.6467000000000001</v>
      </c>
      <c r="J114">
        <v>6.8143000000000002</v>
      </c>
      <c r="K114">
        <v>3.2749999999999999</v>
      </c>
      <c r="L114">
        <v>1.2283999999999999</v>
      </c>
      <c r="M114">
        <v>0.31390000000000001</v>
      </c>
      <c r="N114">
        <v>4.0830000000000002</v>
      </c>
      <c r="O114">
        <v>0</v>
      </c>
    </row>
    <row r="115" spans="1:15" s="8" customFormat="1" ht="16" x14ac:dyDescent="0.2">
      <c r="A115">
        <v>42</v>
      </c>
      <c r="B115">
        <v>992.82</v>
      </c>
      <c r="C115" s="6">
        <v>86.568901014266004</v>
      </c>
      <c r="D115">
        <v>58.566600000000001</v>
      </c>
      <c r="E115">
        <v>1.0509999999999999</v>
      </c>
      <c r="F115">
        <v>17.308700000000002</v>
      </c>
      <c r="G115">
        <v>4.7830000000000004</v>
      </c>
      <c r="H115">
        <v>3.5999999999999997E-2</v>
      </c>
      <c r="I115">
        <v>2.5781999999999998</v>
      </c>
      <c r="J115">
        <v>6.7256</v>
      </c>
      <c r="K115">
        <v>3.2926000000000002</v>
      </c>
      <c r="L115">
        <v>1.2501</v>
      </c>
      <c r="M115">
        <v>0.32029999999999997</v>
      </c>
      <c r="N115">
        <v>4.0879000000000003</v>
      </c>
      <c r="O115">
        <v>0</v>
      </c>
    </row>
    <row r="116" spans="1:15" s="8" customFormat="1" ht="16" x14ac:dyDescent="0.2">
      <c r="A116"/>
      <c r="B116"/>
      <c r="C116"/>
      <c r="D116"/>
      <c r="E116"/>
      <c r="F116"/>
      <c r="G116"/>
      <c r="H116"/>
      <c r="I116"/>
      <c r="J116"/>
      <c r="K116"/>
      <c r="L116"/>
      <c r="M116"/>
      <c r="N116"/>
      <c r="O116"/>
    </row>
    <row r="117" spans="1:15" s="8" customFormat="1" ht="16" x14ac:dyDescent="0.2">
      <c r="A117"/>
      <c r="B117"/>
      <c r="C117"/>
      <c r="D117"/>
      <c r="E117"/>
      <c r="F117"/>
      <c r="G117"/>
      <c r="H117"/>
      <c r="I117"/>
      <c r="J117"/>
      <c r="K117"/>
      <c r="L117"/>
      <c r="M117"/>
      <c r="N117"/>
      <c r="O117"/>
    </row>
    <row r="118" spans="1:15" s="8" customFormat="1" ht="16" x14ac:dyDescent="0.2">
      <c r="A118"/>
      <c r="B118"/>
      <c r="C118"/>
      <c r="D118"/>
      <c r="E118"/>
      <c r="F118"/>
      <c r="G118"/>
      <c r="H118"/>
      <c r="I118"/>
      <c r="J118"/>
      <c r="K118"/>
      <c r="L118"/>
      <c r="M118"/>
      <c r="N118"/>
      <c r="O118"/>
    </row>
    <row r="119" spans="1:15" s="8" customFormat="1" ht="16" x14ac:dyDescent="0.2">
      <c r="A119"/>
      <c r="B119"/>
      <c r="C119"/>
      <c r="D119"/>
      <c r="E119"/>
      <c r="F119"/>
      <c r="G119"/>
      <c r="H119"/>
      <c r="I119"/>
      <c r="J119"/>
      <c r="K119"/>
      <c r="L119"/>
      <c r="M119"/>
      <c r="N119"/>
      <c r="O119"/>
    </row>
    <row r="120" spans="1:15" s="8" customFormat="1" ht="16" x14ac:dyDescent="0.2">
      <c r="A120"/>
      <c r="B120"/>
      <c r="C120"/>
      <c r="D120"/>
      <c r="E120"/>
      <c r="F120"/>
      <c r="G120"/>
      <c r="H120"/>
      <c r="I120"/>
      <c r="J120"/>
      <c r="K120"/>
      <c r="L120"/>
      <c r="M120"/>
      <c r="N120"/>
      <c r="O120"/>
    </row>
    <row r="121" spans="1:15" s="8" customFormat="1" ht="16" x14ac:dyDescent="0.2">
      <c r="A121"/>
      <c r="B121"/>
      <c r="C121"/>
      <c r="D121"/>
      <c r="E121"/>
      <c r="F121"/>
      <c r="G121"/>
      <c r="H121"/>
      <c r="I121"/>
      <c r="J121"/>
      <c r="K121"/>
      <c r="L121"/>
      <c r="M121"/>
      <c r="N121"/>
      <c r="O121"/>
    </row>
    <row r="122" spans="1:15" s="8" customFormat="1" ht="16" x14ac:dyDescent="0.2">
      <c r="A122"/>
      <c r="B122"/>
      <c r="C122"/>
      <c r="D122"/>
      <c r="E122"/>
      <c r="F122"/>
      <c r="G122"/>
      <c r="H122"/>
      <c r="I122"/>
      <c r="J122"/>
      <c r="K122"/>
      <c r="L122"/>
      <c r="M122"/>
      <c r="N122"/>
      <c r="O122"/>
    </row>
    <row r="123" spans="1:15" s="8" customFormat="1" ht="16" x14ac:dyDescent="0.2">
      <c r="A123"/>
      <c r="B123"/>
      <c r="C123"/>
      <c r="D123"/>
      <c r="E123"/>
      <c r="F123"/>
      <c r="G123"/>
      <c r="H123"/>
      <c r="I123"/>
      <c r="J123"/>
      <c r="K123"/>
      <c r="L123"/>
      <c r="M123"/>
      <c r="N123"/>
      <c r="O123"/>
    </row>
    <row r="124" spans="1:15" s="8" customFormat="1" ht="16" x14ac:dyDescent="0.2">
      <c r="A124"/>
      <c r="B124"/>
      <c r="C124"/>
      <c r="D124"/>
      <c r="E124"/>
      <c r="F124"/>
      <c r="G124"/>
      <c r="H124"/>
      <c r="I124"/>
      <c r="J124"/>
      <c r="K124"/>
      <c r="L124"/>
      <c r="M124"/>
      <c r="N124"/>
      <c r="O124"/>
    </row>
    <row r="125" spans="1:15" s="8" customFormat="1" ht="16" x14ac:dyDescent="0.2">
      <c r="A125"/>
      <c r="B125"/>
      <c r="C125"/>
      <c r="D125"/>
      <c r="E125"/>
      <c r="F125"/>
      <c r="G125"/>
      <c r="H125"/>
      <c r="I125"/>
      <c r="J125"/>
      <c r="K125"/>
      <c r="L125"/>
      <c r="M125"/>
      <c r="N125"/>
      <c r="O125"/>
    </row>
    <row r="126" spans="1:15" s="8" customFormat="1" ht="16" x14ac:dyDescent="0.2">
      <c r="A126"/>
      <c r="B126"/>
      <c r="C126"/>
      <c r="D126"/>
      <c r="E126"/>
      <c r="F126"/>
      <c r="G126"/>
      <c r="H126"/>
      <c r="I126"/>
      <c r="J126"/>
      <c r="K126"/>
      <c r="L126"/>
      <c r="M126"/>
      <c r="N126"/>
      <c r="O126"/>
    </row>
    <row r="127" spans="1:15" s="8" customFormat="1" ht="16" x14ac:dyDescent="0.2">
      <c r="A127"/>
      <c r="B127"/>
      <c r="C127"/>
      <c r="D127"/>
      <c r="E127"/>
      <c r="F127"/>
      <c r="G127"/>
      <c r="H127"/>
      <c r="I127"/>
      <c r="J127"/>
      <c r="K127"/>
      <c r="L127"/>
      <c r="M127"/>
      <c r="N127"/>
      <c r="O127"/>
    </row>
    <row r="128" spans="1:15" s="8" customFormat="1" ht="16" x14ac:dyDescent="0.2">
      <c r="A128"/>
      <c r="B128"/>
      <c r="C128"/>
      <c r="D128"/>
      <c r="E128"/>
      <c r="F128"/>
      <c r="G128"/>
      <c r="H128"/>
      <c r="I128"/>
      <c r="J128"/>
      <c r="K128"/>
      <c r="L128"/>
      <c r="M128"/>
      <c r="N128"/>
      <c r="O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s="11"/>
      <c r="AK129" s="11"/>
      <c r="AL129" s="11"/>
      <c r="AM129" s="11"/>
      <c r="AN129" s="11"/>
      <c r="AO129" s="11"/>
      <c r="AP129" s="11"/>
      <c r="AQ129" s="11"/>
      <c r="AR129" s="11"/>
      <c r="AS129" s="11"/>
      <c r="AT129" s="11"/>
      <c r="AU129" s="11"/>
      <c r="AV129" s="11"/>
      <c r="AW129" s="11"/>
      <c r="AX129" s="11"/>
      <c r="AY129" s="11"/>
      <c r="AZ129" s="11"/>
      <c r="BA129" s="11"/>
      <c r="BB129" s="11"/>
      <c r="BC129" s="11"/>
      <c r="BD129" s="11"/>
      <c r="BE129" s="11"/>
      <c r="BF129" s="11"/>
      <c r="BG129" s="11"/>
      <c r="BH129" s="11"/>
      <c r="BI129" s="11"/>
      <c r="BJ129" s="11"/>
      <c r="BK129" s="11"/>
      <c r="BL129" s="11"/>
      <c r="BM129" s="11"/>
      <c r="BN129" s="11"/>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s="11"/>
      <c r="AK130" s="11"/>
      <c r="AL130" s="11"/>
      <c r="AM130" s="11"/>
      <c r="AN130" s="11"/>
      <c r="AO130" s="11"/>
      <c r="AP130" s="11"/>
      <c r="AQ130" s="11"/>
      <c r="AR130" s="11"/>
      <c r="AS130" s="11"/>
      <c r="AT130" s="11"/>
      <c r="AU130" s="11"/>
      <c r="AV130" s="11"/>
      <c r="AW130" s="11"/>
      <c r="AX130" s="11"/>
      <c r="AY130" s="11"/>
      <c r="AZ130" s="11"/>
      <c r="BA130" s="11"/>
      <c r="BB130" s="11"/>
      <c r="BC130" s="11"/>
      <c r="BD130" s="11"/>
      <c r="BE130" s="11"/>
      <c r="BF130" s="11"/>
      <c r="BG130" s="11"/>
      <c r="BH130" s="11"/>
      <c r="BI130" s="11"/>
      <c r="BJ130" s="11"/>
      <c r="BK130" s="11"/>
      <c r="BL130" s="11"/>
      <c r="BM130" s="11"/>
      <c r="BN130" s="11"/>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row>
    <row r="132" spans="1:66" s="8" customFormat="1" ht="16" x14ac:dyDescent="0.2">
      <c r="A132"/>
      <c r="B132"/>
      <c r="C132"/>
      <c r="D132"/>
      <c r="E132"/>
      <c r="F132"/>
      <c r="G132"/>
      <c r="H132"/>
      <c r="I132"/>
      <c r="J132"/>
      <c r="K132"/>
      <c r="L132"/>
      <c r="M132"/>
      <c r="N132"/>
      <c r="O132"/>
    </row>
    <row r="133" spans="1:66" s="8" customFormat="1" ht="16" x14ac:dyDescent="0.2">
      <c r="A133"/>
      <c r="B133"/>
      <c r="C133"/>
      <c r="D133"/>
      <c r="E133"/>
      <c r="F133"/>
      <c r="G133"/>
      <c r="H133"/>
      <c r="I133"/>
      <c r="J133"/>
      <c r="K133"/>
      <c r="L133"/>
      <c r="M133"/>
      <c r="N133"/>
      <c r="O133"/>
    </row>
    <row r="134" spans="1:66" s="8" customFormat="1" ht="16" x14ac:dyDescent="0.2">
      <c r="A134"/>
      <c r="B134"/>
      <c r="C134"/>
      <c r="D134"/>
      <c r="E134"/>
      <c r="F134"/>
      <c r="G134"/>
      <c r="H134"/>
      <c r="I134"/>
      <c r="J134"/>
      <c r="K134"/>
      <c r="L134"/>
      <c r="M134"/>
      <c r="N134"/>
      <c r="O134"/>
    </row>
    <row r="135" spans="1:66" s="8" customFormat="1" ht="16" x14ac:dyDescent="0.2">
      <c r="A135"/>
      <c r="B135"/>
      <c r="C135"/>
      <c r="D135"/>
      <c r="E135"/>
      <c r="F135"/>
      <c r="G135"/>
      <c r="H135"/>
      <c r="I135"/>
      <c r="J135"/>
      <c r="K135"/>
      <c r="L135"/>
      <c r="M135"/>
      <c r="N135"/>
      <c r="O135"/>
    </row>
    <row r="136" spans="1:66" s="8" customFormat="1" ht="16" x14ac:dyDescent="0.2">
      <c r="A136"/>
      <c r="B136"/>
      <c r="C136"/>
      <c r="D136"/>
      <c r="E136"/>
      <c r="F136"/>
      <c r="G136"/>
      <c r="H136"/>
      <c r="I136"/>
      <c r="J136"/>
      <c r="K136"/>
      <c r="L136"/>
      <c r="M136"/>
      <c r="N136"/>
      <c r="O136"/>
    </row>
    <row r="137" spans="1:66" s="8" customFormat="1" ht="16" x14ac:dyDescent="0.2">
      <c r="A137"/>
      <c r="B137"/>
      <c r="C137"/>
      <c r="D137"/>
      <c r="E137"/>
      <c r="F137"/>
      <c r="G137"/>
      <c r="H137"/>
      <c r="I137"/>
      <c r="J137"/>
      <c r="K137"/>
      <c r="L137"/>
      <c r="M137"/>
      <c r="N137"/>
      <c r="O137"/>
    </row>
    <row r="138" spans="1:66" s="8" customFormat="1" ht="16" x14ac:dyDescent="0.2">
      <c r="A138"/>
      <c r="B138"/>
      <c r="C138"/>
      <c r="D138"/>
      <c r="E138"/>
      <c r="F138"/>
      <c r="G138"/>
      <c r="H138"/>
      <c r="I138"/>
      <c r="J138"/>
      <c r="K138"/>
      <c r="L138"/>
      <c r="M138"/>
      <c r="N138"/>
      <c r="O138"/>
    </row>
    <row r="139" spans="1:66" s="8" customFormat="1" ht="16" x14ac:dyDescent="0.2">
      <c r="A139"/>
      <c r="B139"/>
      <c r="C139"/>
      <c r="D139"/>
      <c r="E139"/>
      <c r="F139"/>
      <c r="G139"/>
      <c r="H139"/>
      <c r="I139"/>
      <c r="J139"/>
      <c r="K139"/>
      <c r="L139"/>
      <c r="M139"/>
      <c r="N139"/>
      <c r="O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s="8" customFormat="1" ht="16" x14ac:dyDescent="0.2">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s="7"/>
      <c r="AP235" s="7"/>
      <c r="AQ235"/>
      <c r="AR235"/>
      <c r="AS235"/>
      <c r="AT235"/>
      <c r="AU235"/>
      <c r="AV235"/>
      <c r="AW235"/>
      <c r="AX235"/>
      <c r="AY235"/>
      <c r="AZ235"/>
      <c r="BA235"/>
      <c r="BB235"/>
      <c r="BC235"/>
      <c r="BD235"/>
      <c r="BE235"/>
      <c r="BF235"/>
      <c r="BG235"/>
      <c r="BH235"/>
      <c r="BI235"/>
      <c r="BJ235"/>
      <c r="BK235"/>
      <c r="BL235"/>
      <c r="BM235"/>
      <c r="BN235"/>
    </row>
    <row r="236" spans="1:66" s="8" customFormat="1" ht="16" x14ac:dyDescent="0.2">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s="7"/>
      <c r="AP236" s="7"/>
      <c r="AQ236"/>
      <c r="AR236"/>
      <c r="AS236"/>
      <c r="AT236"/>
      <c r="AU236"/>
      <c r="AV236"/>
      <c r="AW236"/>
      <c r="AX236"/>
      <c r="AY236"/>
      <c r="AZ236"/>
      <c r="BA236"/>
      <c r="BB236"/>
      <c r="BC236"/>
      <c r="BD236"/>
      <c r="BE236"/>
      <c r="BF236"/>
      <c r="BG236"/>
      <c r="BH236"/>
      <c r="BI236"/>
      <c r="BJ236"/>
      <c r="BK236"/>
      <c r="BL236"/>
      <c r="BM236"/>
      <c r="BN236"/>
    </row>
    <row r="237" spans="1:66" s="8" customFormat="1" ht="16" x14ac:dyDescent="0.2">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s="7"/>
      <c r="AP237" s="7"/>
      <c r="AQ237"/>
      <c r="AR237"/>
      <c r="AS237"/>
      <c r="AT237"/>
      <c r="AU237"/>
      <c r="AV237"/>
      <c r="AW237"/>
      <c r="AX237"/>
      <c r="AY237"/>
      <c r="AZ237"/>
      <c r="BA237"/>
      <c r="BB237"/>
      <c r="BC237"/>
      <c r="BD237"/>
      <c r="BE237"/>
      <c r="BF237"/>
      <c r="BG237"/>
      <c r="BH237"/>
      <c r="BI237"/>
      <c r="BJ237"/>
      <c r="BK237"/>
      <c r="BL237"/>
      <c r="BM237"/>
      <c r="BN237"/>
    </row>
    <row r="238" spans="1:66" s="8" customFormat="1" ht="16" x14ac:dyDescent="0.2">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s="7"/>
      <c r="AP238" s="7"/>
      <c r="AQ238"/>
      <c r="AR238"/>
      <c r="AS238"/>
      <c r="AT238"/>
      <c r="AU238"/>
      <c r="AV238"/>
      <c r="AW238"/>
      <c r="AX238"/>
      <c r="AY238"/>
      <c r="AZ238"/>
      <c r="BA238"/>
      <c r="BB238"/>
      <c r="BC238"/>
      <c r="BD238"/>
      <c r="BE238"/>
      <c r="BF238"/>
      <c r="BG238"/>
      <c r="BH238"/>
      <c r="BI238"/>
      <c r="BJ238"/>
      <c r="BK238"/>
      <c r="BL238"/>
      <c r="BM238"/>
      <c r="BN238"/>
    </row>
    <row r="239" spans="1:66" s="8" customFormat="1" ht="16" x14ac:dyDescent="0.2">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s="7"/>
      <c r="AP239" s="7"/>
      <c r="AQ239"/>
      <c r="AR239"/>
      <c r="AS239"/>
      <c r="AT239"/>
      <c r="AU239"/>
      <c r="AV239"/>
      <c r="AW239"/>
      <c r="AX239"/>
      <c r="AY239"/>
      <c r="AZ239"/>
      <c r="BA239"/>
      <c r="BB239"/>
      <c r="BC239"/>
      <c r="BD239"/>
      <c r="BE239"/>
      <c r="BF239"/>
      <c r="BG239"/>
      <c r="BH239"/>
      <c r="BI239"/>
      <c r="BJ239"/>
      <c r="BK239"/>
      <c r="BL239"/>
      <c r="BM239"/>
      <c r="BN239"/>
    </row>
    <row r="240" spans="1:66" s="8" customFormat="1" ht="16" x14ac:dyDescent="0.2">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s="7"/>
      <c r="AP240" s="7"/>
      <c r="AQ240"/>
      <c r="AR240"/>
      <c r="AS240"/>
      <c r="AT240"/>
      <c r="AU240"/>
      <c r="AV240"/>
      <c r="AW240"/>
      <c r="AX240"/>
      <c r="AY240"/>
      <c r="AZ240"/>
      <c r="BA240"/>
      <c r="BB240"/>
      <c r="BC240"/>
      <c r="BD240"/>
      <c r="BE240"/>
      <c r="BF240"/>
      <c r="BG240"/>
      <c r="BH240"/>
      <c r="BI240"/>
      <c r="BJ240"/>
      <c r="BK240"/>
      <c r="BL240"/>
      <c r="BM240"/>
      <c r="BN240"/>
    </row>
    <row r="241" spans="1:71" s="8" customFormat="1" ht="16" x14ac:dyDescent="0.2">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s="7"/>
      <c r="AP241" s="7"/>
      <c r="AQ241"/>
      <c r="AR241"/>
      <c r="AS241"/>
      <c r="AT241"/>
      <c r="AU241"/>
      <c r="AV241"/>
      <c r="AW241"/>
      <c r="AX241"/>
      <c r="AY241"/>
      <c r="AZ241"/>
      <c r="BA241"/>
      <c r="BB241"/>
      <c r="BC241"/>
      <c r="BD241"/>
      <c r="BE241"/>
      <c r="BF241"/>
      <c r="BG241"/>
      <c r="BH241"/>
      <c r="BI241"/>
      <c r="BJ241"/>
      <c r="BK241"/>
      <c r="BL241"/>
      <c r="BM241"/>
      <c r="BN241"/>
    </row>
    <row r="242" spans="1:71" s="8" customFormat="1" ht="16" x14ac:dyDescent="0.2">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s="7"/>
      <c r="AP242" s="7"/>
      <c r="AQ242"/>
      <c r="AR242"/>
      <c r="AS242"/>
      <c r="AT242"/>
      <c r="AU242"/>
      <c r="AV242"/>
      <c r="AW242"/>
      <c r="AX242"/>
      <c r="AY242"/>
      <c r="AZ242"/>
      <c r="BA242"/>
      <c r="BB242"/>
      <c r="BC242"/>
      <c r="BD242"/>
      <c r="BE242"/>
      <c r="BF242"/>
      <c r="BG242"/>
      <c r="BH242"/>
      <c r="BI242"/>
      <c r="BJ242"/>
      <c r="BK242"/>
      <c r="BL242"/>
      <c r="BM242"/>
      <c r="BN242"/>
    </row>
    <row r="243" spans="1:71" s="8" customFormat="1" ht="16" x14ac:dyDescent="0.2">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s="7"/>
      <c r="AP243" s="7"/>
      <c r="AQ243"/>
      <c r="AR243"/>
      <c r="AS243"/>
      <c r="AT243"/>
      <c r="AU243"/>
      <c r="AV243"/>
      <c r="AW243"/>
      <c r="AX243"/>
      <c r="AY243"/>
      <c r="AZ243"/>
      <c r="BA243"/>
      <c r="BB243"/>
      <c r="BC243"/>
      <c r="BD243"/>
      <c r="BE243"/>
      <c r="BF243"/>
      <c r="BG243"/>
      <c r="BH243"/>
      <c r="BI243"/>
      <c r="BJ243"/>
      <c r="BK243"/>
      <c r="BL243"/>
      <c r="BM243"/>
      <c r="BN243"/>
    </row>
    <row r="244" spans="1:71" s="8" customFormat="1" ht="16" x14ac:dyDescent="0.2">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s="7"/>
      <c r="AP244" s="7"/>
      <c r="AQ244"/>
      <c r="AR244"/>
      <c r="AS244"/>
      <c r="AT244"/>
      <c r="AU244"/>
      <c r="AV244"/>
      <c r="AW244"/>
      <c r="AX244"/>
      <c r="AY244"/>
      <c r="AZ244"/>
      <c r="BA244"/>
      <c r="BB244"/>
      <c r="BC244"/>
      <c r="BD244"/>
      <c r="BE244"/>
      <c r="BF244"/>
      <c r="BG244"/>
      <c r="BH244"/>
      <c r="BI244"/>
      <c r="BJ244"/>
      <c r="BK244"/>
      <c r="BL244"/>
      <c r="BM244"/>
      <c r="BN244"/>
    </row>
    <row r="245" spans="1:71" s="8" customFormat="1" ht="16" x14ac:dyDescent="0.2">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s="7"/>
      <c r="AP245" s="7"/>
      <c r="AQ245"/>
      <c r="AR245"/>
      <c r="AS245"/>
      <c r="AT245"/>
      <c r="AU245"/>
      <c r="AV245"/>
      <c r="AW245"/>
      <c r="AX245"/>
      <c r="AY245"/>
      <c r="AZ245"/>
      <c r="BA245"/>
      <c r="BB245"/>
      <c r="BC245"/>
      <c r="BD245"/>
      <c r="BE245"/>
      <c r="BF245"/>
      <c r="BG245"/>
      <c r="BH245"/>
      <c r="BI245"/>
      <c r="BJ245"/>
      <c r="BK245"/>
      <c r="BL245"/>
      <c r="BM245"/>
      <c r="BN245"/>
    </row>
    <row r="246" spans="1:71" s="8" customFormat="1" ht="16" x14ac:dyDescent="0.2">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s="7"/>
      <c r="AP246" s="7"/>
      <c r="AQ246"/>
      <c r="AR246"/>
      <c r="AS246"/>
      <c r="AT246"/>
      <c r="AU246"/>
      <c r="AV246"/>
      <c r="AW246"/>
      <c r="AX246"/>
      <c r="AY246"/>
      <c r="AZ246"/>
      <c r="BA246"/>
      <c r="BB246"/>
      <c r="BC246"/>
      <c r="BD246"/>
      <c r="BE246"/>
      <c r="BF246"/>
      <c r="BG246"/>
      <c r="BH246"/>
      <c r="BI246"/>
      <c r="BJ246"/>
      <c r="BK246"/>
      <c r="BL246"/>
      <c r="BM246"/>
      <c r="BN246"/>
    </row>
    <row r="247" spans="1:71" s="8" customFormat="1" ht="16" x14ac:dyDescent="0.2">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s="7"/>
      <c r="AP247" s="7"/>
      <c r="AQ247"/>
      <c r="AR247"/>
      <c r="AS247"/>
      <c r="AT247"/>
      <c r="AU247"/>
      <c r="AV247"/>
      <c r="AW247"/>
      <c r="AX247"/>
      <c r="AY247"/>
      <c r="AZ247"/>
      <c r="BA247"/>
      <c r="BB247"/>
      <c r="BC247"/>
      <c r="BD247"/>
      <c r="BE247"/>
      <c r="BF247"/>
      <c r="BG247"/>
      <c r="BH247"/>
      <c r="BI247"/>
      <c r="BJ247"/>
      <c r="BK247"/>
      <c r="BL247"/>
      <c r="BM247"/>
      <c r="BN247"/>
    </row>
    <row r="248" spans="1:71" s="8" customFormat="1" ht="16" x14ac:dyDescent="0.2">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s="7"/>
      <c r="AP248" s="7"/>
      <c r="AQ248"/>
      <c r="AR248"/>
      <c r="AS248"/>
      <c r="AT248"/>
      <c r="AU248"/>
      <c r="AV248"/>
      <c r="AW248"/>
      <c r="AX248"/>
      <c r="AY248"/>
      <c r="AZ248"/>
      <c r="BA248"/>
      <c r="BB248"/>
      <c r="BC248"/>
      <c r="BD248"/>
      <c r="BE248"/>
      <c r="BF248"/>
      <c r="BG248"/>
      <c r="BH248"/>
      <c r="BI248"/>
      <c r="BJ248"/>
      <c r="BK248"/>
      <c r="BL248"/>
      <c r="BM248"/>
      <c r="BN248"/>
      <c r="BO248" s="11"/>
      <c r="BP248" s="11"/>
      <c r="BQ248" s="11"/>
      <c r="BR248" s="11"/>
      <c r="BS248" s="11"/>
    </row>
    <row r="249" spans="1:71" s="8" customFormat="1" ht="16" x14ac:dyDescent="0.2">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s="7"/>
      <c r="AP249" s="7"/>
      <c r="AQ249"/>
      <c r="AR249"/>
      <c r="AS249"/>
      <c r="AT249"/>
      <c r="AU249"/>
      <c r="AV249"/>
      <c r="AW249"/>
      <c r="AX249"/>
      <c r="AY249"/>
      <c r="AZ249"/>
      <c r="BA249"/>
      <c r="BB249"/>
      <c r="BC249"/>
      <c r="BD249"/>
      <c r="BE249"/>
      <c r="BF249"/>
      <c r="BG249"/>
      <c r="BH249"/>
      <c r="BI249"/>
      <c r="BJ249"/>
      <c r="BK249"/>
      <c r="BL249"/>
      <c r="BM249"/>
      <c r="BN249"/>
      <c r="BO249" s="11"/>
      <c r="BP249" s="11"/>
      <c r="BQ249" s="11"/>
      <c r="BR249" s="11"/>
      <c r="BS249" s="11"/>
    </row>
    <row r="250" spans="1:71" s="8" customFormat="1" ht="16" x14ac:dyDescent="0.2">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s="7"/>
      <c r="AP250" s="7"/>
      <c r="AQ250"/>
      <c r="AR250"/>
      <c r="AS250"/>
      <c r="AT250"/>
      <c r="AU250"/>
      <c r="AV250"/>
      <c r="AW250"/>
      <c r="AX250"/>
      <c r="AY250"/>
      <c r="AZ250"/>
      <c r="BA250"/>
      <c r="BB250"/>
      <c r="BC250"/>
      <c r="BD250"/>
      <c r="BE250"/>
      <c r="BF250"/>
      <c r="BG250"/>
      <c r="BH250"/>
      <c r="BI250"/>
      <c r="BJ250"/>
      <c r="BK250"/>
      <c r="BL250"/>
      <c r="BM250"/>
      <c r="BN250"/>
    </row>
    <row r="251" spans="1:71" s="8" customFormat="1" ht="16" x14ac:dyDescent="0.2">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s="7"/>
      <c r="AP251" s="7"/>
      <c r="AQ251"/>
      <c r="AR251"/>
      <c r="AS251"/>
      <c r="AT251"/>
      <c r="AU251"/>
      <c r="AV251"/>
      <c r="AW251"/>
      <c r="AX251"/>
      <c r="AY251"/>
      <c r="AZ251"/>
      <c r="BA251"/>
      <c r="BB251"/>
      <c r="BC251"/>
      <c r="BD251"/>
      <c r="BE251"/>
      <c r="BF251"/>
      <c r="BG251"/>
      <c r="BH251"/>
      <c r="BI251"/>
      <c r="BJ251"/>
      <c r="BK251"/>
      <c r="BL251"/>
      <c r="BM251"/>
      <c r="BN251"/>
    </row>
    <row r="252" spans="1:71" s="8" customFormat="1" ht="16" x14ac:dyDescent="0.2">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s="7"/>
      <c r="AP252" s="7"/>
      <c r="AQ252"/>
      <c r="AR252"/>
      <c r="AS252"/>
      <c r="AT252"/>
      <c r="AU252"/>
      <c r="AV252"/>
      <c r="AW252"/>
      <c r="AX252"/>
      <c r="AY252"/>
      <c r="AZ252"/>
      <c r="BA252"/>
      <c r="BB252"/>
      <c r="BC252"/>
      <c r="BD252"/>
      <c r="BE252"/>
      <c r="BF252"/>
      <c r="BG252"/>
      <c r="BH252"/>
      <c r="BI252"/>
      <c r="BJ252"/>
      <c r="BK252"/>
      <c r="BL252"/>
      <c r="BM252"/>
      <c r="BN252"/>
    </row>
    <row r="253" spans="1:71" s="8" customFormat="1" ht="16" x14ac:dyDescent="0.2">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s="7"/>
      <c r="AP253" s="7"/>
      <c r="AQ253"/>
      <c r="AR253"/>
      <c r="AS253"/>
      <c r="AT253"/>
      <c r="AU253"/>
      <c r="AV253"/>
      <c r="AW253"/>
      <c r="AX253"/>
      <c r="AY253"/>
      <c r="AZ253"/>
      <c r="BA253"/>
      <c r="BB253"/>
      <c r="BC253"/>
      <c r="BD253"/>
      <c r="BE253"/>
      <c r="BF253"/>
      <c r="BG253"/>
      <c r="BH253"/>
      <c r="BI253"/>
      <c r="BJ253"/>
      <c r="BK253"/>
      <c r="BL253"/>
      <c r="BM253"/>
      <c r="BN253"/>
    </row>
    <row r="254" spans="1:71" s="8" customFormat="1" ht="16" x14ac:dyDescent="0.2">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s="7"/>
      <c r="AP254" s="7"/>
      <c r="AQ254"/>
      <c r="AR254"/>
      <c r="AS254"/>
      <c r="AT254"/>
      <c r="AU254"/>
      <c r="AV254"/>
      <c r="AW254"/>
      <c r="AX254"/>
      <c r="AY254"/>
      <c r="AZ254"/>
      <c r="BA254"/>
      <c r="BB254"/>
      <c r="BC254"/>
      <c r="BD254"/>
      <c r="BE254"/>
      <c r="BF254"/>
      <c r="BG254"/>
      <c r="BH254"/>
      <c r="BI254"/>
      <c r="BJ254"/>
      <c r="BK254"/>
      <c r="BL254"/>
      <c r="BM254"/>
      <c r="BN254"/>
    </row>
    <row r="255" spans="1:71" s="8" customFormat="1" ht="16" x14ac:dyDescent="0.2">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s="7"/>
      <c r="AP255" s="7"/>
      <c r="AQ255"/>
      <c r="AR255"/>
      <c r="AS255"/>
      <c r="AT255"/>
      <c r="AU255"/>
      <c r="AV255"/>
      <c r="AW255"/>
      <c r="AX255"/>
      <c r="AY255"/>
      <c r="AZ255"/>
      <c r="BA255"/>
      <c r="BB255"/>
      <c r="BC255"/>
      <c r="BD255"/>
      <c r="BE255"/>
      <c r="BF255"/>
      <c r="BG255"/>
      <c r="BH255"/>
      <c r="BI255"/>
      <c r="BJ255"/>
      <c r="BK255"/>
      <c r="BL255"/>
      <c r="BM255"/>
      <c r="BN255"/>
    </row>
    <row r="256" spans="1:71" s="8" customFormat="1" ht="16" x14ac:dyDescent="0.2">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s="7"/>
      <c r="AP256" s="7"/>
      <c r="AQ256"/>
      <c r="AR256"/>
      <c r="AS256"/>
      <c r="AT256"/>
      <c r="AU256"/>
      <c r="AV256"/>
      <c r="AW256"/>
      <c r="AX256"/>
      <c r="AY256"/>
      <c r="AZ256"/>
      <c r="BA256"/>
      <c r="BB256"/>
      <c r="BC256"/>
      <c r="BD256"/>
      <c r="BE256"/>
      <c r="BF256"/>
      <c r="BG256"/>
      <c r="BH256"/>
      <c r="BI256"/>
      <c r="BJ256"/>
      <c r="BK256"/>
      <c r="BL256"/>
      <c r="BM256"/>
      <c r="BN256"/>
    </row>
    <row r="257" spans="1:71" s="8" customFormat="1" ht="16" x14ac:dyDescent="0.2">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s="7"/>
      <c r="AP257" s="7"/>
      <c r="AQ257"/>
      <c r="AR257"/>
      <c r="AS257"/>
      <c r="AT257"/>
      <c r="AU257"/>
      <c r="AV257"/>
      <c r="AW257"/>
      <c r="AX257"/>
      <c r="AY257"/>
      <c r="AZ257"/>
      <c r="BA257"/>
      <c r="BB257"/>
      <c r="BC257"/>
      <c r="BD257"/>
      <c r="BE257"/>
      <c r="BF257"/>
      <c r="BG257"/>
      <c r="BH257"/>
      <c r="BI257"/>
      <c r="BJ257"/>
      <c r="BK257"/>
      <c r="BL257"/>
      <c r="BM257"/>
      <c r="BN257"/>
    </row>
    <row r="258" spans="1:71" s="8" customFormat="1" ht="16" x14ac:dyDescent="0.2">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s="7"/>
      <c r="AP258" s="7"/>
      <c r="AQ258"/>
      <c r="AR258"/>
      <c r="AS258"/>
      <c r="AT258"/>
      <c r="AU258"/>
      <c r="AV258"/>
      <c r="AW258"/>
      <c r="AX258"/>
      <c r="AY258"/>
      <c r="AZ258"/>
      <c r="BA258"/>
      <c r="BB258"/>
      <c r="BC258"/>
      <c r="BD258"/>
      <c r="BE258"/>
      <c r="BF258"/>
      <c r="BG258"/>
      <c r="BH258"/>
      <c r="BI258"/>
      <c r="BJ258"/>
      <c r="BK258"/>
      <c r="BL258"/>
      <c r="BM258"/>
      <c r="BN258"/>
    </row>
    <row r="259" spans="1:71" s="11" customFormat="1" ht="16" x14ac:dyDescent="0.2">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s="7"/>
      <c r="AP259" s="7"/>
      <c r="AQ259"/>
      <c r="AR259"/>
      <c r="AS259"/>
      <c r="AT259"/>
      <c r="AU259"/>
      <c r="AV259"/>
      <c r="AW259"/>
      <c r="AX259"/>
      <c r="AY259"/>
      <c r="AZ259"/>
      <c r="BA259"/>
      <c r="BB259"/>
      <c r="BC259"/>
      <c r="BD259"/>
      <c r="BE259"/>
      <c r="BF259"/>
      <c r="BG259"/>
      <c r="BH259"/>
      <c r="BI259"/>
      <c r="BJ259"/>
      <c r="BK259"/>
      <c r="BL259"/>
      <c r="BM259"/>
      <c r="BN259"/>
      <c r="BO259" s="8"/>
      <c r="BP259" s="8"/>
      <c r="BQ259" s="8"/>
      <c r="BR259" s="8"/>
      <c r="BS259" s="8"/>
    </row>
    <row r="260" spans="1:71" s="11" customFormat="1" ht="16" x14ac:dyDescent="0.2">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s="7"/>
      <c r="AP260" s="7"/>
      <c r="AQ260"/>
      <c r="AR260"/>
      <c r="AS260"/>
      <c r="AT260"/>
      <c r="AU260"/>
      <c r="AV260"/>
      <c r="AW260"/>
      <c r="AX260"/>
      <c r="AY260"/>
      <c r="AZ260"/>
      <c r="BA260"/>
      <c r="BB260"/>
      <c r="BC260"/>
      <c r="BD260"/>
      <c r="BE260"/>
      <c r="BF260"/>
      <c r="BG260"/>
      <c r="BH260"/>
      <c r="BI260"/>
      <c r="BJ260"/>
      <c r="BK260"/>
      <c r="BL260"/>
      <c r="BM260"/>
      <c r="BN260"/>
      <c r="BO260" s="8"/>
      <c r="BP260" s="8"/>
      <c r="BQ260" s="8"/>
      <c r="BR260" s="8"/>
      <c r="BS260" s="8"/>
    </row>
    <row r="261" spans="1:71" s="8" customFormat="1" ht="16" x14ac:dyDescent="0.2">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s="7"/>
      <c r="AP261" s="7"/>
      <c r="AQ261"/>
      <c r="AR261"/>
      <c r="AS261"/>
      <c r="AT261"/>
      <c r="AU261"/>
      <c r="AV261"/>
      <c r="AW261"/>
      <c r="AX261"/>
      <c r="AY261"/>
      <c r="AZ261"/>
      <c r="BA261"/>
      <c r="BB261"/>
      <c r="BC261"/>
      <c r="BD261"/>
      <c r="BE261"/>
      <c r="BF261"/>
      <c r="BG261"/>
      <c r="BH261"/>
      <c r="BI261"/>
      <c r="BJ261"/>
      <c r="BK261"/>
      <c r="BL261"/>
      <c r="BM261"/>
      <c r="BN261"/>
    </row>
    <row r="262" spans="1:71" s="8" customFormat="1" ht="16" x14ac:dyDescent="0.2">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s="7"/>
      <c r="AP262" s="7"/>
      <c r="AQ262"/>
      <c r="AR262"/>
      <c r="AS262"/>
      <c r="AT262"/>
      <c r="AU262"/>
      <c r="AV262"/>
      <c r="AW262"/>
      <c r="AX262"/>
      <c r="AY262"/>
      <c r="AZ262"/>
      <c r="BA262"/>
      <c r="BB262"/>
      <c r="BC262"/>
      <c r="BD262"/>
      <c r="BE262"/>
      <c r="BF262"/>
      <c r="BG262"/>
      <c r="BH262"/>
      <c r="BI262"/>
      <c r="BJ262"/>
      <c r="BK262"/>
      <c r="BL262"/>
      <c r="BM262"/>
      <c r="BN262"/>
    </row>
    <row r="263" spans="1:71" s="8" customFormat="1" ht="16" x14ac:dyDescent="0.2">
      <c r="A263"/>
      <c r="B263"/>
      <c r="C263"/>
      <c r="D263"/>
      <c r="E263"/>
      <c r="F263"/>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s="7"/>
      <c r="AP263" s="7"/>
      <c r="AQ263"/>
      <c r="AR263"/>
      <c r="AS263"/>
      <c r="AT263"/>
      <c r="AU263"/>
      <c r="AV263"/>
      <c r="AW263"/>
      <c r="AX263"/>
      <c r="AY263"/>
      <c r="AZ263"/>
      <c r="BA263"/>
      <c r="BB263"/>
      <c r="BC263"/>
      <c r="BD263"/>
      <c r="BE263"/>
      <c r="BF263"/>
      <c r="BG263"/>
      <c r="BH263"/>
      <c r="BI263"/>
      <c r="BJ263"/>
      <c r="BK263"/>
      <c r="BL263"/>
      <c r="BM263"/>
      <c r="BN263"/>
    </row>
    <row r="264" spans="1:71" s="8" customFormat="1" ht="16" x14ac:dyDescent="0.2">
      <c r="A264"/>
      <c r="B264"/>
      <c r="C264"/>
      <c r="D264"/>
      <c r="E264"/>
      <c r="F264"/>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s="7"/>
      <c r="AP264" s="7"/>
      <c r="AQ264"/>
      <c r="AR264"/>
      <c r="AS264"/>
      <c r="AT264"/>
      <c r="AU264"/>
      <c r="AV264"/>
      <c r="AW264"/>
      <c r="AX264"/>
      <c r="AY264"/>
      <c r="AZ264"/>
      <c r="BA264"/>
      <c r="BB264"/>
      <c r="BC264"/>
      <c r="BD264"/>
      <c r="BE264"/>
      <c r="BF264"/>
      <c r="BG264"/>
      <c r="BH264"/>
      <c r="BI264"/>
      <c r="BJ264"/>
      <c r="BK264"/>
      <c r="BL264"/>
      <c r="BM264"/>
      <c r="BN264"/>
    </row>
    <row r="265" spans="1:71" s="8" customFormat="1" ht="16" x14ac:dyDescent="0.2">
      <c r="A265"/>
      <c r="B265"/>
      <c r="C265"/>
      <c r="D265"/>
      <c r="E265"/>
      <c r="F265"/>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s="7"/>
      <c r="AP265" s="7"/>
      <c r="AQ265"/>
      <c r="AR265"/>
      <c r="AS265"/>
      <c r="AT265"/>
      <c r="AU265"/>
      <c r="AV265"/>
      <c r="AW265"/>
      <c r="AX265"/>
      <c r="AY265"/>
      <c r="AZ265"/>
      <c r="BA265"/>
      <c r="BB265"/>
      <c r="BC265"/>
      <c r="BD265"/>
      <c r="BE265"/>
      <c r="BF265"/>
      <c r="BG265"/>
      <c r="BH265"/>
      <c r="BI265"/>
      <c r="BJ265"/>
      <c r="BK265"/>
      <c r="BL265"/>
      <c r="BM265"/>
      <c r="BN265"/>
    </row>
    <row r="266" spans="1:71" s="8" customFormat="1" ht="16" x14ac:dyDescent="0.2">
      <c r="A266"/>
      <c r="B266"/>
      <c r="C266"/>
      <c r="D266"/>
      <c r="E266"/>
      <c r="F266"/>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s="7"/>
      <c r="AP266" s="7"/>
      <c r="AQ266"/>
      <c r="AR266"/>
      <c r="AS266"/>
      <c r="AT266"/>
      <c r="AU266"/>
      <c r="AV266"/>
      <c r="AW266"/>
      <c r="AX266"/>
      <c r="AY266"/>
      <c r="AZ266"/>
      <c r="BA266"/>
      <c r="BB266"/>
      <c r="BC266"/>
      <c r="BD266"/>
      <c r="BE266"/>
      <c r="BF266"/>
      <c r="BG266"/>
      <c r="BH266"/>
      <c r="BI266"/>
      <c r="BJ266"/>
      <c r="BK266"/>
      <c r="BL266"/>
      <c r="BM266"/>
      <c r="BN266"/>
    </row>
    <row r="267" spans="1:71" s="8" customFormat="1" ht="16" x14ac:dyDescent="0.2">
      <c r="A267"/>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s="7"/>
      <c r="AP267" s="7"/>
      <c r="AQ267"/>
      <c r="AR267"/>
      <c r="AS267"/>
      <c r="AT267"/>
      <c r="AU267"/>
      <c r="AV267"/>
      <c r="AW267"/>
      <c r="AX267"/>
      <c r="AY267"/>
      <c r="AZ267"/>
      <c r="BA267"/>
      <c r="BB267"/>
      <c r="BC267"/>
      <c r="BD267"/>
      <c r="BE267"/>
      <c r="BF267"/>
      <c r="BG267"/>
      <c r="BH267"/>
      <c r="BI267"/>
      <c r="BJ267"/>
      <c r="BK267"/>
      <c r="BL267"/>
      <c r="BM267"/>
      <c r="BN267"/>
    </row>
    <row r="268" spans="1:71" s="8" customFormat="1" ht="16" x14ac:dyDescent="0.2">
      <c r="A268"/>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s="7"/>
      <c r="AP268" s="7"/>
      <c r="AQ268"/>
      <c r="AR268"/>
      <c r="AS268"/>
      <c r="AT268"/>
      <c r="AU268"/>
      <c r="AV268"/>
      <c r="AW268"/>
      <c r="AX268"/>
      <c r="AY268"/>
      <c r="AZ268"/>
      <c r="BA268"/>
      <c r="BB268"/>
      <c r="BC268"/>
      <c r="BD268"/>
      <c r="BE268"/>
      <c r="BF268"/>
      <c r="BG268"/>
      <c r="BH268"/>
      <c r="BI268"/>
      <c r="BJ268"/>
      <c r="BK268"/>
      <c r="BL268"/>
      <c r="BM268"/>
      <c r="BN268"/>
    </row>
    <row r="269" spans="1:71" s="8" customFormat="1" ht="16" x14ac:dyDescent="0.2">
      <c r="A269"/>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s="7"/>
      <c r="AP269" s="7"/>
      <c r="AQ269"/>
      <c r="AR269"/>
      <c r="AS269"/>
      <c r="AT269"/>
      <c r="AU269"/>
      <c r="AV269"/>
      <c r="AW269"/>
      <c r="AX269"/>
      <c r="AY269"/>
      <c r="AZ269"/>
      <c r="BA269"/>
      <c r="BB269"/>
      <c r="BC269"/>
      <c r="BD269"/>
      <c r="BE269"/>
      <c r="BF269"/>
      <c r="BG269"/>
      <c r="BH269"/>
      <c r="BI269"/>
      <c r="BJ269"/>
      <c r="BK269"/>
      <c r="BL269"/>
      <c r="BM269"/>
      <c r="BN269"/>
    </row>
    <row r="270" spans="1:71" s="8" customFormat="1" ht="16" x14ac:dyDescent="0.2">
      <c r="A270"/>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s="7"/>
      <c r="AP270" s="7"/>
      <c r="AQ270"/>
      <c r="AR270"/>
      <c r="AS270"/>
      <c r="AT270"/>
      <c r="AU270"/>
      <c r="AV270"/>
      <c r="AW270"/>
      <c r="AX270"/>
      <c r="AY270"/>
      <c r="AZ270"/>
      <c r="BA270"/>
      <c r="BB270"/>
      <c r="BC270"/>
      <c r="BD270"/>
      <c r="BE270"/>
      <c r="BF270"/>
      <c r="BG270"/>
      <c r="BH270"/>
      <c r="BI270"/>
      <c r="BJ270"/>
      <c r="BK270"/>
      <c r="BL270"/>
      <c r="BM270"/>
      <c r="BN270"/>
    </row>
    <row r="271" spans="1:71" s="8" customFormat="1" ht="16" x14ac:dyDescent="0.2">
      <c r="A271"/>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s="7"/>
      <c r="AP271" s="7"/>
      <c r="AQ271"/>
      <c r="AR271"/>
      <c r="AS271"/>
      <c r="AT271"/>
      <c r="AU271"/>
      <c r="AV271"/>
      <c r="AW271"/>
      <c r="AX271"/>
      <c r="AY271"/>
      <c r="AZ271"/>
      <c r="BA271"/>
      <c r="BB271"/>
      <c r="BC271"/>
      <c r="BD271"/>
      <c r="BE271"/>
      <c r="BF271"/>
      <c r="BG271"/>
      <c r="BH271"/>
      <c r="BI271"/>
      <c r="BJ271"/>
      <c r="BK271"/>
      <c r="BL271"/>
      <c r="BM271"/>
      <c r="BN271"/>
    </row>
    <row r="272" spans="1:71" s="8" customFormat="1" ht="16" x14ac:dyDescent="0.2">
      <c r="A27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s="7"/>
      <c r="AP272" s="7"/>
      <c r="AQ272"/>
      <c r="AR272"/>
      <c r="AS272"/>
      <c r="AT272"/>
      <c r="AU272"/>
      <c r="AV272"/>
      <c r="AW272"/>
      <c r="AX272"/>
      <c r="AY272"/>
      <c r="AZ272"/>
      <c r="BA272"/>
      <c r="BB272"/>
      <c r="BC272"/>
      <c r="BD272"/>
      <c r="BE272"/>
      <c r="BF272"/>
      <c r="BG272"/>
      <c r="BH272"/>
      <c r="BI272"/>
      <c r="BJ272"/>
      <c r="BK272"/>
      <c r="BL272"/>
      <c r="BM272"/>
      <c r="BN272"/>
    </row>
    <row r="273" spans="1:71" s="8" customFormat="1" ht="16" x14ac:dyDescent="0.2">
      <c r="A273"/>
      <c r="B273"/>
      <c r="C273"/>
      <c r="D273"/>
      <c r="E273"/>
      <c r="F273"/>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s="7"/>
      <c r="AP273" s="7"/>
      <c r="AQ273"/>
      <c r="AR273"/>
      <c r="AS273"/>
      <c r="AT273"/>
      <c r="AU273"/>
      <c r="AV273"/>
      <c r="AW273"/>
      <c r="AX273"/>
      <c r="AY273"/>
      <c r="AZ273"/>
      <c r="BA273"/>
      <c r="BB273"/>
      <c r="BC273"/>
      <c r="BD273"/>
      <c r="BE273"/>
      <c r="BF273"/>
      <c r="BG273"/>
      <c r="BH273"/>
      <c r="BI273"/>
      <c r="BJ273"/>
      <c r="BK273"/>
      <c r="BL273"/>
      <c r="BM273"/>
      <c r="BN273"/>
    </row>
    <row r="274" spans="1:71" s="8" customFormat="1" ht="16" x14ac:dyDescent="0.2">
      <c r="A274"/>
      <c r="B274"/>
      <c r="C274"/>
      <c r="D274"/>
      <c r="E274"/>
      <c r="F274"/>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s="7"/>
      <c r="AP274" s="7"/>
      <c r="AQ274"/>
      <c r="AR274"/>
      <c r="AS274"/>
      <c r="AT274"/>
      <c r="AU274"/>
      <c r="AV274"/>
      <c r="AW274"/>
      <c r="AX274"/>
      <c r="AY274"/>
      <c r="AZ274"/>
      <c r="BA274"/>
      <c r="BB274"/>
      <c r="BC274"/>
      <c r="BD274"/>
      <c r="BE274"/>
      <c r="BF274"/>
      <c r="BG274"/>
      <c r="BH274"/>
      <c r="BI274"/>
      <c r="BJ274"/>
      <c r="BK274"/>
      <c r="BL274"/>
      <c r="BM274"/>
      <c r="BN274"/>
    </row>
    <row r="275" spans="1:71" s="8" customFormat="1" ht="16" x14ac:dyDescent="0.2">
      <c r="A275"/>
      <c r="B275"/>
      <c r="C275"/>
      <c r="D275"/>
      <c r="E275"/>
      <c r="F275"/>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s="7"/>
      <c r="AP275" s="7"/>
      <c r="AQ275"/>
      <c r="AR275"/>
      <c r="AS275"/>
      <c r="AT275"/>
      <c r="AU275"/>
      <c r="AV275"/>
      <c r="AW275"/>
      <c r="AX275"/>
      <c r="AY275"/>
      <c r="AZ275"/>
      <c r="BA275"/>
      <c r="BB275"/>
      <c r="BC275"/>
      <c r="BD275"/>
      <c r="BE275"/>
      <c r="BF275"/>
      <c r="BG275"/>
      <c r="BH275"/>
      <c r="BI275"/>
      <c r="BJ275"/>
      <c r="BK275"/>
      <c r="BL275"/>
      <c r="BM275"/>
      <c r="BN275"/>
    </row>
    <row r="276" spans="1:71" s="8" customFormat="1" ht="16" x14ac:dyDescent="0.2">
      <c r="A276"/>
      <c r="B276"/>
      <c r="C276"/>
      <c r="D276"/>
      <c r="E276"/>
      <c r="F276"/>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s="7"/>
      <c r="AP276" s="7"/>
      <c r="AQ276"/>
      <c r="AR276"/>
      <c r="AS276"/>
      <c r="AT276"/>
      <c r="AU276"/>
      <c r="AV276"/>
      <c r="AW276"/>
      <c r="AX276"/>
      <c r="AY276"/>
      <c r="AZ276"/>
      <c r="BA276"/>
      <c r="BB276"/>
      <c r="BC276"/>
      <c r="BD276"/>
      <c r="BE276"/>
      <c r="BF276"/>
      <c r="BG276"/>
      <c r="BH276"/>
      <c r="BI276"/>
      <c r="BJ276"/>
      <c r="BK276"/>
      <c r="BL276"/>
      <c r="BM276"/>
      <c r="BN276"/>
    </row>
    <row r="277" spans="1:71" s="8" customFormat="1" ht="16" x14ac:dyDescent="0.2">
      <c r="A277"/>
      <c r="B277"/>
      <c r="C277"/>
      <c r="D277"/>
      <c r="E277"/>
      <c r="F277"/>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s="7"/>
      <c r="AP277" s="7"/>
      <c r="AQ277"/>
      <c r="AR277"/>
      <c r="AS277"/>
      <c r="AT277"/>
      <c r="AU277"/>
      <c r="AV277"/>
      <c r="AW277"/>
      <c r="AX277"/>
      <c r="AY277"/>
      <c r="AZ277"/>
      <c r="BA277"/>
      <c r="BB277"/>
      <c r="BC277"/>
      <c r="BD277"/>
      <c r="BE277"/>
      <c r="BF277"/>
      <c r="BG277"/>
      <c r="BH277"/>
      <c r="BI277"/>
      <c r="BJ277"/>
      <c r="BK277"/>
      <c r="BL277"/>
      <c r="BM277"/>
      <c r="BN277"/>
    </row>
    <row r="278" spans="1:71" s="8" customFormat="1" ht="16" x14ac:dyDescent="0.2">
      <c r="A278"/>
      <c r="B278"/>
      <c r="C278"/>
      <c r="D278"/>
      <c r="E278"/>
      <c r="F278"/>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s="7"/>
      <c r="AP278" s="7"/>
      <c r="AQ278"/>
      <c r="AR278"/>
      <c r="AS278"/>
      <c r="AT278"/>
      <c r="AU278"/>
      <c r="AV278"/>
      <c r="AW278"/>
      <c r="AX278"/>
      <c r="AY278"/>
      <c r="AZ278"/>
      <c r="BA278"/>
      <c r="BB278"/>
      <c r="BC278"/>
      <c r="BD278"/>
      <c r="BE278"/>
      <c r="BF278"/>
      <c r="BG278"/>
      <c r="BH278"/>
      <c r="BI278"/>
      <c r="BJ278"/>
      <c r="BK278"/>
      <c r="BL278"/>
      <c r="BM278"/>
      <c r="BN278"/>
    </row>
    <row r="279" spans="1:71" s="8" customFormat="1" ht="16" x14ac:dyDescent="0.2">
      <c r="A279"/>
      <c r="B279"/>
      <c r="C279"/>
      <c r="D279"/>
      <c r="E279"/>
      <c r="F279"/>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s="7"/>
      <c r="AP279" s="7"/>
      <c r="AQ279"/>
      <c r="AR279"/>
      <c r="AS279"/>
      <c r="AT279"/>
      <c r="AU279"/>
      <c r="AV279"/>
      <c r="AW279"/>
      <c r="AX279"/>
      <c r="AY279"/>
      <c r="AZ279"/>
      <c r="BA279"/>
      <c r="BB279"/>
      <c r="BC279"/>
      <c r="BD279"/>
      <c r="BE279"/>
      <c r="BF279"/>
      <c r="BG279"/>
      <c r="BH279"/>
      <c r="BI279"/>
      <c r="BJ279"/>
      <c r="BK279"/>
      <c r="BL279"/>
      <c r="BM279"/>
      <c r="BN279"/>
    </row>
    <row r="280" spans="1:71" s="8" customFormat="1" ht="16" x14ac:dyDescent="0.2">
      <c r="A280"/>
      <c r="B280"/>
      <c r="C280"/>
      <c r="D280"/>
      <c r="E280"/>
      <c r="F280"/>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s="7"/>
      <c r="AP280" s="7"/>
      <c r="AQ280"/>
      <c r="AR280"/>
      <c r="AS280"/>
      <c r="AT280"/>
      <c r="AU280"/>
      <c r="AV280"/>
      <c r="AW280"/>
      <c r="AX280"/>
      <c r="AY280"/>
      <c r="AZ280"/>
      <c r="BA280"/>
      <c r="BB280"/>
      <c r="BC280"/>
      <c r="BD280"/>
      <c r="BE280"/>
      <c r="BF280"/>
      <c r="BG280"/>
      <c r="BH280"/>
      <c r="BI280"/>
      <c r="BJ280"/>
      <c r="BK280"/>
      <c r="BL280"/>
      <c r="BM280"/>
      <c r="BN280"/>
    </row>
    <row r="281" spans="1:71" s="8" customFormat="1" ht="16" x14ac:dyDescent="0.2">
      <c r="A281"/>
      <c r="B281"/>
      <c r="C281"/>
      <c r="D281"/>
      <c r="E281"/>
      <c r="F281"/>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s="7"/>
      <c r="AP281" s="7"/>
      <c r="AQ281"/>
      <c r="AR281"/>
      <c r="AS281"/>
      <c r="AT281"/>
      <c r="AU281"/>
      <c r="AV281"/>
      <c r="AW281"/>
      <c r="AX281"/>
      <c r="AY281"/>
      <c r="AZ281"/>
      <c r="BA281"/>
      <c r="BB281"/>
      <c r="BC281"/>
      <c r="BD281"/>
      <c r="BE281"/>
      <c r="BF281"/>
      <c r="BG281"/>
      <c r="BH281"/>
      <c r="BI281"/>
      <c r="BJ281"/>
      <c r="BK281"/>
      <c r="BL281"/>
      <c r="BM281"/>
      <c r="BN281"/>
    </row>
    <row r="282" spans="1:71" s="8" customFormat="1" ht="16" x14ac:dyDescent="0.2">
      <c r="A282"/>
      <c r="B282"/>
      <c r="C282"/>
      <c r="D282"/>
      <c r="E282"/>
      <c r="F282"/>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s="7"/>
      <c r="AP282" s="7"/>
      <c r="AQ282"/>
      <c r="AR282"/>
      <c r="AS282"/>
      <c r="AT282"/>
      <c r="AU282"/>
      <c r="AV282"/>
      <c r="AW282"/>
      <c r="AX282"/>
      <c r="AY282"/>
      <c r="AZ282"/>
      <c r="BA282"/>
      <c r="BB282"/>
      <c r="BC282"/>
      <c r="BD282"/>
      <c r="BE282"/>
      <c r="BF282"/>
      <c r="BG282"/>
      <c r="BH282"/>
      <c r="BI282"/>
      <c r="BJ282"/>
      <c r="BK282"/>
      <c r="BL282"/>
      <c r="BM282"/>
      <c r="BN282"/>
    </row>
    <row r="283" spans="1:71" s="8" customFormat="1" ht="16" x14ac:dyDescent="0.2">
      <c r="A283"/>
      <c r="B283"/>
      <c r="C283"/>
      <c r="D283"/>
      <c r="E283"/>
      <c r="F283"/>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s="7"/>
      <c r="AP283" s="7"/>
      <c r="AQ283"/>
      <c r="AR283"/>
      <c r="AS283"/>
      <c r="AT283"/>
      <c r="AU283"/>
      <c r="AV283"/>
      <c r="AW283"/>
      <c r="AX283"/>
      <c r="AY283"/>
      <c r="AZ283"/>
      <c r="BA283"/>
      <c r="BB283"/>
      <c r="BC283"/>
      <c r="BD283"/>
      <c r="BE283"/>
      <c r="BF283"/>
      <c r="BG283"/>
      <c r="BH283"/>
      <c r="BI283"/>
      <c r="BJ283"/>
      <c r="BK283"/>
      <c r="BL283"/>
      <c r="BM283"/>
      <c r="BN283"/>
    </row>
    <row r="284" spans="1:71" s="8" customFormat="1" ht="16" x14ac:dyDescent="0.2">
      <c r="A284"/>
      <c r="B284"/>
      <c r="C284"/>
      <c r="D284"/>
      <c r="E284"/>
      <c r="F284"/>
      <c r="G284"/>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s="7"/>
      <c r="AP284" s="7"/>
      <c r="AQ284"/>
      <c r="AR284"/>
      <c r="AS284"/>
      <c r="AT284"/>
      <c r="AU284"/>
      <c r="AV284"/>
      <c r="AW284"/>
      <c r="AX284"/>
      <c r="AY284"/>
      <c r="AZ284"/>
      <c r="BA284"/>
      <c r="BB284"/>
      <c r="BC284"/>
      <c r="BD284"/>
      <c r="BE284"/>
      <c r="BF284"/>
      <c r="BG284"/>
      <c r="BH284"/>
      <c r="BI284"/>
      <c r="BJ284"/>
      <c r="BK284"/>
      <c r="BL284"/>
      <c r="BM284"/>
      <c r="BN284"/>
    </row>
    <row r="285" spans="1:71" s="8" customFormat="1" ht="16" x14ac:dyDescent="0.2">
      <c r="A285"/>
      <c r="B285"/>
      <c r="C285"/>
      <c r="D285"/>
      <c r="E285"/>
      <c r="F285"/>
      <c r="G285"/>
      <c r="H285"/>
      <c r="I285"/>
      <c r="J285"/>
      <c r="K285"/>
      <c r="L285"/>
      <c r="M285"/>
      <c r="N285"/>
      <c r="O285"/>
      <c r="P285"/>
      <c r="Q285"/>
      <c r="R285"/>
      <c r="S285"/>
      <c r="T285"/>
      <c r="U285"/>
      <c r="V285"/>
      <c r="W285"/>
      <c r="X285"/>
      <c r="Y285"/>
      <c r="Z285"/>
      <c r="AA285"/>
      <c r="AB285"/>
      <c r="AC285"/>
      <c r="AD285"/>
      <c r="AE285"/>
      <c r="AF285"/>
      <c r="AG285"/>
      <c r="AH285"/>
      <c r="AI285"/>
      <c r="AJ285"/>
      <c r="AK285"/>
      <c r="AL285"/>
      <c r="AM285"/>
      <c r="AN285"/>
      <c r="AO285" s="7"/>
      <c r="AP285" s="7"/>
      <c r="AQ285"/>
      <c r="AR285"/>
      <c r="AS285"/>
      <c r="AT285"/>
      <c r="AU285"/>
      <c r="AV285"/>
      <c r="AW285"/>
      <c r="AX285"/>
      <c r="AY285"/>
      <c r="AZ285"/>
      <c r="BA285"/>
      <c r="BB285"/>
      <c r="BC285"/>
      <c r="BD285"/>
      <c r="BE285"/>
      <c r="BF285"/>
      <c r="BG285"/>
      <c r="BH285"/>
      <c r="BI285"/>
      <c r="BJ285"/>
      <c r="BK285"/>
      <c r="BL285"/>
      <c r="BM285"/>
      <c r="BN285"/>
    </row>
    <row r="286" spans="1:71" s="8" customFormat="1" ht="16" x14ac:dyDescent="0.2">
      <c r="A286"/>
      <c r="B286"/>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s="7"/>
      <c r="AP286" s="7"/>
      <c r="AQ286"/>
      <c r="AR286"/>
      <c r="AS286"/>
      <c r="AT286"/>
      <c r="AU286"/>
      <c r="AV286"/>
      <c r="AW286"/>
      <c r="AX286"/>
      <c r="AY286"/>
      <c r="AZ286"/>
      <c r="BA286"/>
      <c r="BB286"/>
      <c r="BC286"/>
      <c r="BD286"/>
      <c r="BE286"/>
      <c r="BF286"/>
      <c r="BG286"/>
      <c r="BH286"/>
      <c r="BI286"/>
      <c r="BJ286"/>
      <c r="BK286"/>
      <c r="BL286"/>
      <c r="BM286"/>
      <c r="BN286"/>
    </row>
    <row r="287" spans="1:71" s="8" customFormat="1" ht="16" x14ac:dyDescent="0.2">
      <c r="A287"/>
      <c r="B287"/>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s="7"/>
      <c r="AP287" s="7"/>
      <c r="AQ287"/>
      <c r="AR287"/>
      <c r="AS287"/>
      <c r="AT287"/>
      <c r="AU287"/>
      <c r="AV287"/>
      <c r="AW287"/>
      <c r="AX287"/>
      <c r="AY287"/>
      <c r="AZ287"/>
      <c r="BA287"/>
      <c r="BB287"/>
      <c r="BC287"/>
      <c r="BD287"/>
      <c r="BE287"/>
      <c r="BF287"/>
      <c r="BG287"/>
      <c r="BH287"/>
      <c r="BI287"/>
      <c r="BJ287"/>
      <c r="BK287"/>
      <c r="BL287"/>
      <c r="BM287"/>
      <c r="BN287"/>
    </row>
    <row r="288" spans="1:71" s="8" customFormat="1" ht="16" x14ac:dyDescent="0.2">
      <c r="A288"/>
      <c r="B288"/>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s="7"/>
      <c r="AP288" s="7"/>
      <c r="AQ288"/>
      <c r="AR288"/>
      <c r="AS288"/>
      <c r="AT288"/>
      <c r="AU288"/>
      <c r="AV288"/>
      <c r="AW288"/>
      <c r="AX288"/>
      <c r="AY288"/>
      <c r="AZ288"/>
      <c r="BA288"/>
      <c r="BB288"/>
      <c r="BC288"/>
      <c r="BD288"/>
      <c r="BE288"/>
      <c r="BF288"/>
      <c r="BG288"/>
      <c r="BH288"/>
      <c r="BI288"/>
      <c r="BJ288"/>
      <c r="BK288"/>
      <c r="BL288"/>
      <c r="BM288"/>
      <c r="BN288"/>
      <c r="BO288"/>
      <c r="BP288"/>
      <c r="BQ288"/>
      <c r="BR288"/>
      <c r="BS288"/>
    </row>
    <row r="289" spans="1:71" s="8" customFormat="1" ht="16" x14ac:dyDescent="0.2">
      <c r="A289"/>
      <c r="B289"/>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s="7"/>
      <c r="AP289" s="7"/>
      <c r="AQ289"/>
      <c r="AR289"/>
      <c r="AS289"/>
      <c r="AT289"/>
      <c r="AU289"/>
      <c r="AV289"/>
      <c r="AW289"/>
      <c r="AX289"/>
      <c r="AY289"/>
      <c r="AZ289"/>
      <c r="BA289"/>
      <c r="BB289"/>
      <c r="BC289"/>
      <c r="BD289"/>
      <c r="BE289"/>
      <c r="BF289"/>
      <c r="BG289"/>
      <c r="BH289"/>
      <c r="BI289"/>
      <c r="BJ289"/>
      <c r="BK289"/>
      <c r="BL289"/>
      <c r="BM289"/>
      <c r="BN289"/>
      <c r="BO289"/>
      <c r="BP289"/>
      <c r="BQ289"/>
      <c r="BR289"/>
      <c r="BS289"/>
    </row>
    <row r="290" spans="1:71" s="8" customFormat="1" ht="16" x14ac:dyDescent="0.2">
      <c r="A290"/>
      <c r="B290"/>
      <c r="C290"/>
      <c r="D290"/>
      <c r="E290"/>
      <c r="F290"/>
      <c r="G290"/>
      <c r="H290"/>
      <c r="I290"/>
      <c r="J290"/>
      <c r="K290"/>
      <c r="L290"/>
      <c r="M290"/>
      <c r="N290"/>
      <c r="O290"/>
      <c r="P290"/>
      <c r="Q290"/>
      <c r="R290"/>
      <c r="S290"/>
      <c r="T290"/>
      <c r="U290"/>
      <c r="V290"/>
      <c r="W290"/>
      <c r="X290"/>
      <c r="Y290"/>
      <c r="Z290"/>
      <c r="AA290"/>
      <c r="AB290"/>
      <c r="AC290"/>
      <c r="AD290"/>
      <c r="AE290"/>
      <c r="AF290"/>
      <c r="AG290"/>
      <c r="AH290"/>
      <c r="AI290"/>
      <c r="AJ290"/>
      <c r="AK290"/>
      <c r="AL290"/>
      <c r="AM290"/>
      <c r="AN290"/>
      <c r="AO290" s="7"/>
      <c r="AP290" s="7"/>
      <c r="AQ290"/>
      <c r="AR290"/>
      <c r="AS290"/>
      <c r="AT290"/>
      <c r="AU290"/>
      <c r="AV290"/>
      <c r="AW290"/>
      <c r="AX290"/>
      <c r="AY290"/>
      <c r="AZ290"/>
      <c r="BA290"/>
      <c r="BB290"/>
      <c r="BC290"/>
      <c r="BD290"/>
      <c r="BE290"/>
      <c r="BF290"/>
      <c r="BG290"/>
      <c r="BH290"/>
      <c r="BI290"/>
      <c r="BJ290"/>
      <c r="BK290"/>
      <c r="BL290"/>
      <c r="BM290"/>
      <c r="BN290"/>
      <c r="BO290"/>
      <c r="BP290"/>
      <c r="BQ290"/>
      <c r="BR290"/>
      <c r="BS290"/>
    </row>
    <row r="291" spans="1:71" s="8" customFormat="1" ht="16" x14ac:dyDescent="0.2">
      <c r="A291"/>
      <c r="B291"/>
      <c r="C291"/>
      <c r="D291"/>
      <c r="E291"/>
      <c r="F291"/>
      <c r="G291"/>
      <c r="H291"/>
      <c r="I291"/>
      <c r="J291"/>
      <c r="K291"/>
      <c r="L291"/>
      <c r="M291"/>
      <c r="N291"/>
      <c r="O291"/>
      <c r="P291"/>
      <c r="Q291"/>
      <c r="R291"/>
      <c r="S291"/>
      <c r="T291"/>
      <c r="U291"/>
      <c r="V291"/>
      <c r="W291"/>
      <c r="X291"/>
      <c r="Y291"/>
      <c r="Z291"/>
      <c r="AA291"/>
      <c r="AB291"/>
      <c r="AC291"/>
      <c r="AD291"/>
      <c r="AE291"/>
      <c r="AF291"/>
      <c r="AG291"/>
      <c r="AH291"/>
      <c r="AI291"/>
      <c r="AJ291"/>
      <c r="AK291"/>
      <c r="AL291"/>
      <c r="AM291"/>
      <c r="AN291"/>
      <c r="AO291" s="7"/>
      <c r="AP291" s="7"/>
      <c r="AQ291"/>
      <c r="AR291"/>
      <c r="AS291"/>
      <c r="AT291"/>
      <c r="AU291"/>
      <c r="AV291"/>
      <c r="AW291"/>
      <c r="AX291"/>
      <c r="AY291"/>
      <c r="AZ291"/>
      <c r="BA291"/>
      <c r="BB291"/>
      <c r="BC291"/>
      <c r="BD291"/>
      <c r="BE291"/>
      <c r="BF291"/>
      <c r="BG291"/>
      <c r="BH291"/>
      <c r="BI291"/>
      <c r="BJ291"/>
      <c r="BK291"/>
      <c r="BL291"/>
      <c r="BM291"/>
      <c r="BN291"/>
      <c r="BO291"/>
      <c r="BP291"/>
      <c r="BQ291"/>
      <c r="BR291"/>
      <c r="BS291"/>
    </row>
    <row r="292" spans="1:71" s="8" customFormat="1" ht="16" x14ac:dyDescent="0.2">
      <c r="A292"/>
      <c r="B292"/>
      <c r="C292"/>
      <c r="D292"/>
      <c r="E292"/>
      <c r="F292"/>
      <c r="G292"/>
      <c r="H292"/>
      <c r="I292"/>
      <c r="J292"/>
      <c r="K292"/>
      <c r="L292"/>
      <c r="M292"/>
      <c r="N292"/>
      <c r="O292"/>
      <c r="P292"/>
      <c r="Q292"/>
      <c r="R292"/>
      <c r="S292"/>
      <c r="T292"/>
      <c r="U292"/>
      <c r="V292"/>
      <c r="W292"/>
      <c r="X292"/>
      <c r="Y292"/>
      <c r="Z292"/>
      <c r="AA292"/>
      <c r="AB292"/>
      <c r="AC292"/>
      <c r="AD292"/>
      <c r="AE292"/>
      <c r="AF292"/>
      <c r="AG292"/>
      <c r="AH292"/>
      <c r="AI292"/>
      <c r="AJ292"/>
      <c r="AK292"/>
      <c r="AL292"/>
      <c r="AM292"/>
      <c r="AN292"/>
      <c r="AO292" s="7"/>
      <c r="AP292" s="7"/>
      <c r="AQ292"/>
      <c r="AR292"/>
      <c r="AS292"/>
      <c r="AT292"/>
      <c r="AU292"/>
      <c r="AV292"/>
      <c r="AW292"/>
      <c r="AX292"/>
      <c r="AY292"/>
      <c r="AZ292"/>
      <c r="BA292"/>
      <c r="BB292"/>
      <c r="BC292"/>
      <c r="BD292"/>
      <c r="BE292"/>
      <c r="BF292"/>
      <c r="BG292"/>
      <c r="BH292"/>
      <c r="BI292"/>
      <c r="BJ292"/>
      <c r="BK292"/>
      <c r="BL292"/>
      <c r="BM292"/>
      <c r="BN292"/>
      <c r="BO292"/>
      <c r="BP292"/>
      <c r="BQ292"/>
      <c r="BR292"/>
      <c r="BS292"/>
    </row>
    <row r="293" spans="1:71" s="8" customFormat="1" ht="16" x14ac:dyDescent="0.2">
      <c r="A293"/>
      <c r="B293"/>
      <c r="C293"/>
      <c r="D293"/>
      <c r="E293"/>
      <c r="F293"/>
      <c r="G293"/>
      <c r="H293"/>
      <c r="I293"/>
      <c r="J293"/>
      <c r="K293"/>
      <c r="L293"/>
      <c r="M293"/>
      <c r="N293"/>
      <c r="O293"/>
      <c r="P293"/>
      <c r="Q293"/>
      <c r="R293"/>
      <c r="S293"/>
      <c r="T293"/>
      <c r="U293"/>
      <c r="V293"/>
      <c r="W293"/>
      <c r="X293"/>
      <c r="Y293"/>
      <c r="Z293"/>
      <c r="AA293"/>
      <c r="AB293"/>
      <c r="AC293"/>
      <c r="AD293"/>
      <c r="AE293"/>
      <c r="AF293"/>
      <c r="AG293"/>
      <c r="AH293"/>
      <c r="AI293"/>
      <c r="AJ293"/>
      <c r="AK293"/>
      <c r="AL293"/>
      <c r="AM293"/>
      <c r="AN293"/>
      <c r="AO293" s="7"/>
      <c r="AP293" s="7"/>
      <c r="AQ293"/>
      <c r="AR293"/>
      <c r="AS293"/>
      <c r="AT293"/>
      <c r="AU293"/>
      <c r="AV293"/>
      <c r="AW293"/>
      <c r="AX293"/>
      <c r="AY293"/>
      <c r="AZ293"/>
      <c r="BA293"/>
      <c r="BB293"/>
      <c r="BC293"/>
      <c r="BD293"/>
      <c r="BE293"/>
      <c r="BF293"/>
      <c r="BG293"/>
      <c r="BH293"/>
      <c r="BI293"/>
      <c r="BJ293"/>
      <c r="BK293"/>
      <c r="BL293"/>
      <c r="BM293"/>
      <c r="BN293"/>
      <c r="BO293"/>
      <c r="BP293"/>
      <c r="BQ293"/>
      <c r="BR293"/>
      <c r="BS293"/>
    </row>
    <row r="294" spans="1:71" s="8" customFormat="1" ht="16" x14ac:dyDescent="0.2">
      <c r="A294"/>
      <c r="B294"/>
      <c r="C294"/>
      <c r="D294"/>
      <c r="E294"/>
      <c r="F294"/>
      <c r="G294"/>
      <c r="H294"/>
      <c r="I294"/>
      <c r="J294"/>
      <c r="K294"/>
      <c r="L294"/>
      <c r="M294"/>
      <c r="N294"/>
      <c r="O294"/>
      <c r="P294"/>
      <c r="Q294"/>
      <c r="R294"/>
      <c r="S294"/>
      <c r="T294"/>
      <c r="U294"/>
      <c r="V294"/>
      <c r="W294"/>
      <c r="X294"/>
      <c r="Y294"/>
      <c r="Z294"/>
      <c r="AA294"/>
      <c r="AB294"/>
      <c r="AC294"/>
      <c r="AD294"/>
      <c r="AE294"/>
      <c r="AF294"/>
      <c r="AG294"/>
      <c r="AH294"/>
      <c r="AI294"/>
      <c r="AJ294"/>
      <c r="AK294"/>
      <c r="AL294"/>
      <c r="AM294"/>
      <c r="AN294"/>
      <c r="AO294" s="7"/>
      <c r="AP294" s="7"/>
      <c r="AQ294"/>
      <c r="AR294"/>
      <c r="AS294"/>
      <c r="AT294"/>
      <c r="AU294"/>
      <c r="AV294"/>
      <c r="AW294"/>
      <c r="AX294"/>
      <c r="AY294"/>
      <c r="AZ294"/>
      <c r="BA294"/>
      <c r="BB294"/>
      <c r="BC294"/>
      <c r="BD294"/>
      <c r="BE294"/>
      <c r="BF294"/>
      <c r="BG294"/>
      <c r="BH294"/>
      <c r="BI294"/>
      <c r="BJ294"/>
      <c r="BK294"/>
      <c r="BL294"/>
      <c r="BM294"/>
      <c r="BN294"/>
      <c r="BO294"/>
      <c r="BP294"/>
      <c r="BQ294"/>
      <c r="BR294"/>
      <c r="BS294"/>
    </row>
    <row r="295" spans="1:71" s="8" customFormat="1" ht="16" x14ac:dyDescent="0.2">
      <c r="A295"/>
      <c r="B295"/>
      <c r="C295"/>
      <c r="D295"/>
      <c r="E295"/>
      <c r="F295"/>
      <c r="G295"/>
      <c r="H295"/>
      <c r="I295"/>
      <c r="J295"/>
      <c r="K295"/>
      <c r="L295"/>
      <c r="M295"/>
      <c r="N295"/>
      <c r="O295"/>
      <c r="P295"/>
      <c r="Q295"/>
      <c r="R295"/>
      <c r="S295"/>
      <c r="T295"/>
      <c r="U295"/>
      <c r="V295"/>
      <c r="W295"/>
      <c r="X295"/>
      <c r="Y295"/>
      <c r="Z295"/>
      <c r="AA295"/>
      <c r="AB295"/>
      <c r="AC295"/>
      <c r="AD295"/>
      <c r="AE295"/>
      <c r="AF295"/>
      <c r="AG295"/>
      <c r="AH295"/>
      <c r="AI295"/>
      <c r="AJ295"/>
      <c r="AK295"/>
      <c r="AL295"/>
      <c r="AM295"/>
      <c r="AN295"/>
      <c r="AO295" s="7"/>
      <c r="AP295" s="7"/>
      <c r="AQ295"/>
      <c r="AR295"/>
      <c r="AS295"/>
      <c r="AT295"/>
      <c r="AU295"/>
      <c r="AV295"/>
      <c r="AW295"/>
      <c r="AX295"/>
      <c r="AY295"/>
      <c r="AZ295"/>
      <c r="BA295"/>
      <c r="BB295"/>
      <c r="BC295"/>
      <c r="BD295"/>
      <c r="BE295"/>
      <c r="BF295"/>
      <c r="BG295"/>
      <c r="BH295"/>
      <c r="BI295"/>
      <c r="BJ295"/>
      <c r="BK295"/>
      <c r="BL295"/>
      <c r="BM295"/>
      <c r="BN295"/>
      <c r="BO295"/>
      <c r="BP295"/>
      <c r="BQ295"/>
      <c r="BR295"/>
      <c r="BS295"/>
    </row>
    <row r="296" spans="1:71" s="8" customFormat="1" ht="16" x14ac:dyDescent="0.2">
      <c r="A296"/>
      <c r="B296"/>
      <c r="C296"/>
      <c r="D296"/>
      <c r="E296"/>
      <c r="F296"/>
      <c r="G296"/>
      <c r="H296"/>
      <c r="I296"/>
      <c r="J296"/>
      <c r="K296"/>
      <c r="L296"/>
      <c r="M296"/>
      <c r="N296"/>
      <c r="O296"/>
      <c r="P296"/>
      <c r="Q296"/>
      <c r="R296"/>
      <c r="S296"/>
      <c r="T296"/>
      <c r="U296"/>
      <c r="V296"/>
      <c r="W296"/>
      <c r="X296"/>
      <c r="Y296"/>
      <c r="Z296"/>
      <c r="AA296"/>
      <c r="AB296"/>
      <c r="AC296"/>
      <c r="AD296"/>
      <c r="AE296"/>
      <c r="AF296"/>
      <c r="AG296"/>
      <c r="AH296"/>
      <c r="AI296"/>
      <c r="AJ296"/>
      <c r="AK296"/>
      <c r="AL296"/>
      <c r="AM296"/>
      <c r="AN296"/>
      <c r="AO296" s="7"/>
      <c r="AP296" s="7"/>
      <c r="AQ296"/>
      <c r="AR296"/>
      <c r="AS296"/>
      <c r="AT296"/>
      <c r="AU296"/>
      <c r="AV296"/>
      <c r="AW296"/>
      <c r="AX296"/>
      <c r="AY296"/>
      <c r="AZ296"/>
      <c r="BA296"/>
      <c r="BB296"/>
      <c r="BC296"/>
      <c r="BD296"/>
      <c r="BE296"/>
      <c r="BF296"/>
      <c r="BG296"/>
      <c r="BH296"/>
      <c r="BI296"/>
      <c r="BJ296"/>
      <c r="BK296"/>
      <c r="BL296"/>
      <c r="BM296"/>
      <c r="BN296"/>
      <c r="BO296"/>
      <c r="BP296"/>
      <c r="BQ296"/>
      <c r="BR296"/>
      <c r="BS296"/>
    </row>
    <row r="297" spans="1:71" s="8" customFormat="1" ht="16" x14ac:dyDescent="0.2">
      <c r="A297"/>
      <c r="B297"/>
      <c r="C297"/>
      <c r="D297"/>
      <c r="E297"/>
      <c r="F297"/>
      <c r="G297"/>
      <c r="H297"/>
      <c r="I297"/>
      <c r="J297"/>
      <c r="K297"/>
      <c r="L297"/>
      <c r="M297"/>
      <c r="N297"/>
      <c r="O297"/>
      <c r="P297"/>
      <c r="Q297"/>
      <c r="R297"/>
      <c r="S297"/>
      <c r="T297"/>
      <c r="U297"/>
      <c r="V297"/>
      <c r="W297"/>
      <c r="X297"/>
      <c r="Y297"/>
      <c r="Z297"/>
      <c r="AA297"/>
      <c r="AB297"/>
      <c r="AC297"/>
      <c r="AD297"/>
      <c r="AE297"/>
      <c r="AF297"/>
      <c r="AG297"/>
      <c r="AH297"/>
      <c r="AI297"/>
      <c r="AJ297"/>
      <c r="AK297"/>
      <c r="AL297"/>
      <c r="AM297"/>
      <c r="AN297"/>
      <c r="AO297" s="7"/>
      <c r="AP297" s="7"/>
      <c r="AQ297"/>
      <c r="AR297"/>
      <c r="AS297"/>
      <c r="AT297"/>
      <c r="AU297"/>
      <c r="AV297"/>
      <c r="AW297"/>
      <c r="AX297"/>
      <c r="AY297"/>
      <c r="AZ297"/>
      <c r="BA297"/>
      <c r="BB297"/>
      <c r="BC297"/>
      <c r="BD297"/>
      <c r="BE297"/>
      <c r="BF297"/>
      <c r="BG297"/>
      <c r="BH297"/>
      <c r="BI297"/>
      <c r="BJ297"/>
      <c r="BK297"/>
      <c r="BL297"/>
      <c r="BM297"/>
      <c r="BN297"/>
      <c r="BO297"/>
      <c r="BP297"/>
      <c r="BQ297"/>
      <c r="BR297"/>
      <c r="BS297"/>
    </row>
    <row r="298" spans="1:71" s="8" customFormat="1" ht="16" x14ac:dyDescent="0.2">
      <c r="A298"/>
      <c r="B298"/>
      <c r="C298"/>
      <c r="D298"/>
      <c r="E298"/>
      <c r="F298"/>
      <c r="G298"/>
      <c r="H298"/>
      <c r="I298"/>
      <c r="J298"/>
      <c r="K298"/>
      <c r="L298"/>
      <c r="M298"/>
      <c r="N298"/>
      <c r="O298"/>
      <c r="P298"/>
      <c r="Q298"/>
      <c r="R298"/>
      <c r="S298"/>
      <c r="T298"/>
      <c r="U298"/>
      <c r="V298"/>
      <c r="W298"/>
      <c r="X298"/>
      <c r="Y298"/>
      <c r="Z298"/>
      <c r="AA298"/>
      <c r="AB298"/>
      <c r="AC298"/>
      <c r="AD298"/>
      <c r="AE298"/>
      <c r="AF298"/>
      <c r="AG298"/>
      <c r="AH298"/>
      <c r="AI298"/>
      <c r="AJ298"/>
      <c r="AK298"/>
      <c r="AL298"/>
      <c r="AM298"/>
      <c r="AN298"/>
      <c r="AO298" s="7"/>
      <c r="AP298" s="7"/>
      <c r="AQ298"/>
      <c r="AR298"/>
      <c r="AS298"/>
      <c r="AT298"/>
      <c r="AU298"/>
      <c r="AV298"/>
      <c r="AW298"/>
      <c r="AX298"/>
      <c r="AY298"/>
      <c r="AZ298"/>
      <c r="BA298"/>
      <c r="BB298"/>
      <c r="BC298"/>
      <c r="BD298"/>
      <c r="BE298"/>
      <c r="BF298"/>
      <c r="BG298"/>
      <c r="BH298"/>
      <c r="BI298"/>
      <c r="BJ298"/>
      <c r="BK298"/>
      <c r="BL298"/>
      <c r="BM298"/>
      <c r="BN298"/>
      <c r="BO298"/>
      <c r="BP298"/>
      <c r="BQ298"/>
      <c r="BR298"/>
      <c r="BS298"/>
    </row>
    <row r="299" spans="1:71" x14ac:dyDescent="0.15">
      <c r="AO299" s="7"/>
      <c r="AP299" s="7"/>
      <c r="AQ299"/>
      <c r="AR299"/>
    </row>
    <row r="300" spans="1:71" x14ac:dyDescent="0.15">
      <c r="AO300" s="7"/>
      <c r="AP300" s="7"/>
      <c r="AQ300"/>
      <c r="AR300"/>
    </row>
    <row r="301" spans="1:71" x14ac:dyDescent="0.15">
      <c r="AO301" s="7"/>
      <c r="AP301" s="7"/>
      <c r="AQ301"/>
      <c r="AR301"/>
    </row>
    <row r="302" spans="1:71" x14ac:dyDescent="0.15">
      <c r="AO302" s="7"/>
      <c r="AP302" s="7"/>
      <c r="AQ302"/>
      <c r="AR302"/>
    </row>
    <row r="303" spans="1:71" x14ac:dyDescent="0.15">
      <c r="AO303" s="7"/>
      <c r="AP303" s="7"/>
      <c r="AQ303"/>
      <c r="AR303"/>
    </row>
    <row r="304" spans="1:71" x14ac:dyDescent="0.15">
      <c r="AO304" s="7"/>
      <c r="AP304" s="7"/>
      <c r="AQ304"/>
      <c r="AR304"/>
    </row>
    <row r="305" spans="41:44" x14ac:dyDescent="0.15">
      <c r="AO305" s="7"/>
      <c r="AP305" s="7"/>
      <c r="AQ305"/>
      <c r="AR305"/>
    </row>
    <row r="306" spans="41:44" x14ac:dyDescent="0.15">
      <c r="AO306" s="7"/>
      <c r="AP306" s="7"/>
      <c r="AQ306"/>
      <c r="AR306"/>
    </row>
    <row r="307" spans="41:44" x14ac:dyDescent="0.15">
      <c r="AO307" s="7"/>
      <c r="AP307" s="7"/>
      <c r="AQ307"/>
      <c r="AR307"/>
    </row>
    <row r="308" spans="41:44" x14ac:dyDescent="0.15">
      <c r="AO308" s="7"/>
      <c r="AP308" s="7"/>
      <c r="AQ308"/>
      <c r="AR308"/>
    </row>
    <row r="309" spans="41:44" x14ac:dyDescent="0.15">
      <c r="AO309" s="7"/>
      <c r="AP309" s="7"/>
      <c r="AQ309"/>
      <c r="AR309"/>
    </row>
    <row r="310" spans="41:44" x14ac:dyDescent="0.15">
      <c r="AO310" s="7"/>
      <c r="AP310" s="7"/>
      <c r="AQ310"/>
      <c r="AR310"/>
    </row>
    <row r="311" spans="41:44" x14ac:dyDescent="0.15">
      <c r="AO311" s="7"/>
      <c r="AP311" s="7"/>
      <c r="AQ311"/>
      <c r="AR311"/>
    </row>
    <row r="312" spans="41:44" x14ac:dyDescent="0.15">
      <c r="AO312" s="7"/>
      <c r="AP312" s="7"/>
      <c r="AQ312"/>
      <c r="AR312"/>
    </row>
    <row r="313" spans="41:44" x14ac:dyDescent="0.15">
      <c r="AO313" s="7"/>
      <c r="AP313" s="7"/>
      <c r="AQ313"/>
      <c r="AR313"/>
    </row>
    <row r="314" spans="41:44" x14ac:dyDescent="0.15">
      <c r="AO314" s="7"/>
      <c r="AP314" s="7"/>
      <c r="AQ314"/>
      <c r="AR314"/>
    </row>
    <row r="315" spans="41:44" x14ac:dyDescent="0.15">
      <c r="AO315" s="7"/>
      <c r="AP315" s="7"/>
      <c r="AQ315"/>
      <c r="AR315"/>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9BD7F5-A47A-8344-9396-0BC39EC095D1}">
  <dimension ref="A1:BP295"/>
  <sheetViews>
    <sheetView topLeftCell="P17" zoomScaleNormal="100" workbookViewId="0">
      <selection activeCell="BP17" sqref="BP17"/>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1.332031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929.1</v>
      </c>
      <c r="C19" s="6">
        <v>99.995840595442004</v>
      </c>
      <c r="D19">
        <v>76.215000000000003</v>
      </c>
      <c r="E19">
        <v>0.104</v>
      </c>
      <c r="F19">
        <v>12.4298</v>
      </c>
      <c r="G19">
        <v>0.90129999999999999</v>
      </c>
      <c r="H19">
        <v>5.9400000000000001E-2</v>
      </c>
      <c r="I19">
        <v>0.1139</v>
      </c>
      <c r="J19">
        <v>0.51500000000000001</v>
      </c>
      <c r="K19">
        <v>3.3969999999999998</v>
      </c>
      <c r="L19">
        <v>5.2542999999999997</v>
      </c>
      <c r="M19">
        <v>1.9800000000000002E-2</v>
      </c>
      <c r="N19">
        <v>0.99039999999999995</v>
      </c>
      <c r="O19">
        <v>0</v>
      </c>
      <c r="P19" s="17">
        <f t="shared" ref="P19:P43" si="0">SUM(D19:M19)+O19</f>
        <v>99.009500000000017</v>
      </c>
      <c r="Q19" s="17">
        <f t="shared" ref="Q19:Z34" si="1">(D19/$P19)*(100-$N19)</f>
        <v>76.215076977461749</v>
      </c>
      <c r="R19" s="17">
        <f t="shared" si="1"/>
        <v>0.10400010504042539</v>
      </c>
      <c r="S19" s="17">
        <f t="shared" si="1"/>
        <v>12.429812554148842</v>
      </c>
      <c r="T19" s="17">
        <f t="shared" si="1"/>
        <v>0.90130091031668658</v>
      </c>
      <c r="U19" s="17">
        <f t="shared" si="1"/>
        <v>5.9400059994242978E-2</v>
      </c>
      <c r="V19" s="17">
        <f t="shared" si="1"/>
        <v>0.11390011503946589</v>
      </c>
      <c r="W19" s="17">
        <f t="shared" si="1"/>
        <v>0.51500052015210662</v>
      </c>
      <c r="X19" s="17">
        <f t="shared" si="1"/>
        <v>3.397003430983895</v>
      </c>
      <c r="Y19" s="17">
        <f t="shared" si="1"/>
        <v>5.2543053068644925</v>
      </c>
      <c r="Z19" s="17">
        <f t="shared" si="1"/>
        <v>1.9800019998080991E-2</v>
      </c>
      <c r="AA19" s="17">
        <f t="shared" ref="AA19:AA43" si="2">N19</f>
        <v>0.99039999999999995</v>
      </c>
      <c r="AB19" s="17">
        <f t="shared" ref="AB19:AB43" si="3">(O19/$P19)*(100-$N19)</f>
        <v>0</v>
      </c>
      <c r="AC19" s="18">
        <f t="shared" ref="AC19:AN34" si="4">$AP19*Q19/D$18</f>
        <v>80.139845537985522</v>
      </c>
      <c r="AD19" s="18">
        <f t="shared" si="4"/>
        <v>8.2256342657328077E-2</v>
      </c>
      <c r="AE19" s="18">
        <f t="shared" si="4"/>
        <v>7.7020871165925824</v>
      </c>
      <c r="AF19" s="18">
        <f t="shared" si="4"/>
        <v>0.79253182564738744</v>
      </c>
      <c r="AG19" s="18">
        <f t="shared" si="4"/>
        <v>5.2901668947913962E-2</v>
      </c>
      <c r="AH19" s="18">
        <f t="shared" si="4"/>
        <v>0.17856354137290828</v>
      </c>
      <c r="AI19" s="18">
        <f t="shared" si="4"/>
        <v>0.58019413809696563</v>
      </c>
      <c r="AJ19" s="18">
        <f t="shared" si="4"/>
        <v>3.462725678419007</v>
      </c>
      <c r="AK19" s="18">
        <f t="shared" si="4"/>
        <v>3.5240176545203528</v>
      </c>
      <c r="AL19" s="18">
        <f t="shared" si="4"/>
        <v>8.8132177802005916E-3</v>
      </c>
      <c r="AM19" s="18">
        <f t="shared" si="4"/>
        <v>3.4760632779798426</v>
      </c>
      <c r="AN19" s="18">
        <f t="shared" si="4"/>
        <v>0</v>
      </c>
      <c r="AO19" s="18">
        <f t="shared" ref="AO19:AO43" si="5">SUM(AC19:AN19)</f>
        <v>100.00000000000001</v>
      </c>
      <c r="AP19" s="17">
        <f t="shared" ref="AP19:AP43" si="6">100/(Q19/D$18+R19/E$18+S19/F$18+T19/G$18+U19/H$18+V19/I$18+W19/J$18+X19/K$18+Y19/L$18+Z19/M$18+AA19/N$18+AB19/N$18)</f>
        <v>63.179134760617075</v>
      </c>
      <c r="AQ19" s="19">
        <f t="shared" ref="AQ19:AQ43" si="7">$K$5*(AC19+AD19)</f>
        <v>12803.447460150599</v>
      </c>
      <c r="AR19" s="19">
        <f t="shared" ref="AR19:AR43" si="8">$K$6*AE19</f>
        <v>-1335.0797807901583</v>
      </c>
      <c r="AS19" s="20">
        <f t="shared" ref="AS19:AS43" si="9">$K$7*(AF19+AG19+AL19)</f>
        <v>61.616815363644953</v>
      </c>
      <c r="AT19" s="21">
        <f t="shared" ref="AT19:AT43" si="10">$K$8*AH19</f>
        <v>13.515474446515427</v>
      </c>
      <c r="AU19" s="21">
        <f t="shared" ref="AU19:AU43" si="11">$K$9*AI19</f>
        <v>-22.615967503019718</v>
      </c>
      <c r="AV19" s="21">
        <f t="shared" ref="AV19:AV43" si="12">K$10*(AJ19+AM19+AN19)</f>
        <v>-583.41337545401529</v>
      </c>
      <c r="AW19" s="21">
        <f t="shared" ref="AW19:AW43" si="13">$K$11*(AM19+AN19+LN(1+AM19))</f>
        <v>704.13421186663118</v>
      </c>
      <c r="AX19" s="21">
        <f t="shared" ref="AX19:AX43" si="14">$K$12*(AC19+AD19)*(AF19+AG19+AH19)</f>
        <v>-199.61768274415078</v>
      </c>
      <c r="AY19" s="21">
        <f t="shared" ref="AY19:AY43" si="15">$K$13*(AC19+AD19+AE19+AL19)*(AJ19+AK19+AM19)</f>
        <v>-837.22365717284686</v>
      </c>
      <c r="AZ19" s="21">
        <f t="shared" ref="AZ19:AZ43" si="16">$K$14*(AE19)*(AJ19+AK19)</f>
        <v>948.17635239988761</v>
      </c>
      <c r="BA19" s="21">
        <f t="shared" ref="BA19:BA43" si="17">$M$5*AC19</f>
        <v>220.38457522946018</v>
      </c>
      <c r="BB19" s="20">
        <f t="shared" ref="BB19:BB43" si="18">$M$6*(AD19+AE19)</f>
        <v>122.3698791794086</v>
      </c>
      <c r="BC19" s="20">
        <f t="shared" ref="BC19:BC43" si="19">$M$7*(AF19+AG19+AH19)</f>
        <v>8.5196553392555039</v>
      </c>
      <c r="BD19" s="20">
        <f t="shared" ref="BD19:BD43" si="20">$M$8*AI19</f>
        <v>5.9179802085890492</v>
      </c>
      <c r="BE19" s="20">
        <f t="shared" ref="BE19:BE43" si="21">$M$9*(AJ19+AK19)</f>
        <v>-85.867075561824734</v>
      </c>
      <c r="BF19" s="20">
        <f t="shared" ref="BF19:BF43" si="22">$M$10*(LN(1+AM19+AN19))</f>
        <v>-149.18497054546987</v>
      </c>
      <c r="BG19" s="20">
        <f t="shared" ref="BG19:BG43" si="23">$M$11*(SUM(AE19:AI19)-AL19)*(AJ19+AK19+AM19+AN19)</f>
        <v>29.183273708788104</v>
      </c>
      <c r="BH19" s="16">
        <f t="shared" ref="BH19:BH46" si="24">$K$4</f>
        <v>-4.55</v>
      </c>
      <c r="BI19" s="18">
        <f t="shared" ref="BI19:BI43" si="25">SUM(AQ19:AZ19)</f>
        <v>11552.939850563087</v>
      </c>
      <c r="BJ19" s="18">
        <f t="shared" ref="BJ19:BJ43" si="26">SUM(BA19:BG19)</f>
        <v>151.32331755820687</v>
      </c>
      <c r="BK19" s="19">
        <f t="shared" ref="BK19:BK43" si="27">(BI19/(12-BH19))+BJ19</f>
        <v>849.38614840794025</v>
      </c>
      <c r="BL19" s="18">
        <f t="shared" ref="BL19:BL43" si="28">BI19/(BK19*(1-$BJ19/$BK19)^2)</f>
        <v>20.1376439697266</v>
      </c>
      <c r="BM19" s="17">
        <f t="shared" ref="BM19:BM43" si="29">BH19+BI19/((B19+273.15)-BJ19)</f>
        <v>6.4430978474351948</v>
      </c>
      <c r="BN19" s="17">
        <f t="shared" ref="BN19:BN43" si="30">100-C19</f>
        <v>4.1594045579955718E-3</v>
      </c>
      <c r="BO19" s="17">
        <f>BN19/100</f>
        <v>4.1594045579955719E-5</v>
      </c>
      <c r="BP19" s="53">
        <f>(10^BM19)*EXP(6*BO19)</f>
        <v>2774637.3737003533</v>
      </c>
    </row>
    <row r="20" spans="1:68" s="8" customFormat="1" ht="16" x14ac:dyDescent="0.2">
      <c r="A20">
        <v>2</v>
      </c>
      <c r="B20">
        <v>926.1</v>
      </c>
      <c r="C20" s="6">
        <v>97.895070977296001</v>
      </c>
      <c r="D20">
        <v>76.190600000000003</v>
      </c>
      <c r="E20">
        <v>0.1062</v>
      </c>
      <c r="F20">
        <v>12.4072</v>
      </c>
      <c r="G20">
        <v>0.92069999999999996</v>
      </c>
      <c r="H20">
        <v>6.0699999999999997E-2</v>
      </c>
      <c r="I20">
        <v>0.1163</v>
      </c>
      <c r="J20">
        <v>0.51280000000000003</v>
      </c>
      <c r="K20">
        <v>3.3513000000000002</v>
      </c>
      <c r="L20">
        <v>5.3022</v>
      </c>
      <c r="M20">
        <v>2.0199999999999999E-2</v>
      </c>
      <c r="N20">
        <v>1.0117</v>
      </c>
      <c r="O20">
        <v>0</v>
      </c>
      <c r="P20" s="17">
        <f t="shared" si="0"/>
        <v>98.988199999999992</v>
      </c>
      <c r="Q20" s="17">
        <f t="shared" si="1"/>
        <v>76.190676969376156</v>
      </c>
      <c r="R20" s="17">
        <f t="shared" si="1"/>
        <v>0.10620010728551485</v>
      </c>
      <c r="S20" s="17">
        <f t="shared" si="1"/>
        <v>12.407212534019207</v>
      </c>
      <c r="T20" s="17">
        <f t="shared" si="1"/>
        <v>0.92070093011086163</v>
      </c>
      <c r="U20" s="17">
        <f t="shared" si="1"/>
        <v>6.0700061320440216E-2</v>
      </c>
      <c r="V20" s="17">
        <f t="shared" si="1"/>
        <v>0.1163001174887512</v>
      </c>
      <c r="W20" s="17">
        <f t="shared" si="1"/>
        <v>0.51280051804154436</v>
      </c>
      <c r="X20" s="17">
        <f t="shared" si="1"/>
        <v>3.3513033855550463</v>
      </c>
      <c r="Y20" s="17">
        <f t="shared" si="1"/>
        <v>5.3022053563960148</v>
      </c>
      <c r="Z20" s="17">
        <f t="shared" si="1"/>
        <v>2.0200020406472691E-2</v>
      </c>
      <c r="AA20" s="17">
        <f t="shared" si="2"/>
        <v>1.0117</v>
      </c>
      <c r="AB20" s="17">
        <f t="shared" si="3"/>
        <v>0</v>
      </c>
      <c r="AC20" s="18">
        <f t="shared" si="4"/>
        <v>80.080508800302184</v>
      </c>
      <c r="AD20" s="18">
        <f t="shared" si="4"/>
        <v>8.3961068381411291E-2</v>
      </c>
      <c r="AE20" s="18">
        <f t="shared" si="4"/>
        <v>7.6848510066752906</v>
      </c>
      <c r="AF20" s="18">
        <f t="shared" si="4"/>
        <v>0.80925029493886713</v>
      </c>
      <c r="AG20" s="18">
        <f t="shared" si="4"/>
        <v>5.4036722850328275E-2</v>
      </c>
      <c r="AH20" s="18">
        <f t="shared" si="4"/>
        <v>0.18224942394151203</v>
      </c>
      <c r="AI20" s="18">
        <f t="shared" si="4"/>
        <v>0.57747276573134321</v>
      </c>
      <c r="AJ20" s="18">
        <f t="shared" si="4"/>
        <v>3.4147053131643061</v>
      </c>
      <c r="AK20" s="18">
        <f t="shared" si="4"/>
        <v>3.5546487955406896</v>
      </c>
      <c r="AL20" s="18">
        <f t="shared" si="4"/>
        <v>8.9874826340115652E-3</v>
      </c>
      <c r="AM20" s="18">
        <f t="shared" si="4"/>
        <v>3.5493283258400443</v>
      </c>
      <c r="AN20" s="18">
        <f t="shared" si="4"/>
        <v>0</v>
      </c>
      <c r="AO20" s="18">
        <f t="shared" si="5"/>
        <v>99.999999999999986</v>
      </c>
      <c r="AP20" s="17">
        <f t="shared" si="6"/>
        <v>63.152574076748678</v>
      </c>
      <c r="AQ20" s="19">
        <f t="shared" si="7"/>
        <v>12794.249391041902</v>
      </c>
      <c r="AR20" s="19">
        <f t="shared" si="8"/>
        <v>-1332.0920734970948</v>
      </c>
      <c r="AS20" s="20">
        <f t="shared" si="9"/>
        <v>62.917159715525912</v>
      </c>
      <c r="AT20" s="21">
        <f t="shared" si="10"/>
        <v>13.794458898133046</v>
      </c>
      <c r="AU20" s="21">
        <f t="shared" si="11"/>
        <v>-22.509888408207757</v>
      </c>
      <c r="AV20" s="21">
        <f t="shared" si="12"/>
        <v>-585.53594836748573</v>
      </c>
      <c r="AW20" s="21">
        <f t="shared" si="13"/>
        <v>716.80214401750163</v>
      </c>
      <c r="AX20" s="21">
        <f t="shared" si="14"/>
        <v>-203.67014522874865</v>
      </c>
      <c r="AY20" s="21">
        <f t="shared" si="15"/>
        <v>-840.97981681719602</v>
      </c>
      <c r="AZ20" s="21">
        <f t="shared" si="16"/>
        <v>943.69985267034679</v>
      </c>
      <c r="BA20" s="21">
        <f t="shared" si="17"/>
        <v>220.221399200831</v>
      </c>
      <c r="BB20" s="20">
        <f t="shared" si="18"/>
        <v>122.12572581989136</v>
      </c>
      <c r="BC20" s="20">
        <f t="shared" si="19"/>
        <v>8.6988631951994861</v>
      </c>
      <c r="BD20" s="20">
        <f t="shared" si="20"/>
        <v>5.8902222104597</v>
      </c>
      <c r="BE20" s="20">
        <f t="shared" si="21"/>
        <v>-85.653361995984397</v>
      </c>
      <c r="BF20" s="20">
        <f t="shared" si="22"/>
        <v>-150.8010695205048</v>
      </c>
      <c r="BG20" s="20">
        <f t="shared" si="23"/>
        <v>29.343566778580179</v>
      </c>
      <c r="BH20" s="16">
        <f t="shared" si="24"/>
        <v>-4.55</v>
      </c>
      <c r="BI20" s="18">
        <f t="shared" si="25"/>
        <v>11546.675134024676</v>
      </c>
      <c r="BJ20" s="18">
        <f t="shared" si="26"/>
        <v>149.82534568847254</v>
      </c>
      <c r="BK20" s="19">
        <f t="shared" si="27"/>
        <v>847.50964381685174</v>
      </c>
      <c r="BL20" s="18">
        <f t="shared" si="28"/>
        <v>20.104056580886319</v>
      </c>
      <c r="BM20" s="17">
        <f t="shared" si="29"/>
        <v>6.4528624604782552</v>
      </c>
      <c r="BN20" s="17">
        <f t="shared" si="30"/>
        <v>2.104929022703999</v>
      </c>
      <c r="BO20" s="17">
        <f t="shared" ref="BO20:BO46" si="31">BN20/100</f>
        <v>2.1049290227039989E-2</v>
      </c>
      <c r="BP20" s="53">
        <f t="shared" ref="BP20:BP46" si="32">(10^BM20)*EXP(6*BO20)</f>
        <v>3218933.4952437719</v>
      </c>
    </row>
    <row r="21" spans="1:68" s="8" customFormat="1" ht="16" x14ac:dyDescent="0.2">
      <c r="A21">
        <v>3</v>
      </c>
      <c r="B21">
        <v>923.1</v>
      </c>
      <c r="C21" s="6">
        <v>95.45095064681</v>
      </c>
      <c r="D21">
        <v>76.134900000000002</v>
      </c>
      <c r="E21">
        <v>0.109</v>
      </c>
      <c r="F21">
        <v>12.3972</v>
      </c>
      <c r="G21">
        <v>0.94430000000000003</v>
      </c>
      <c r="H21">
        <v>6.2199999999999998E-2</v>
      </c>
      <c r="I21">
        <v>0.1193</v>
      </c>
      <c r="J21">
        <v>0.51270000000000004</v>
      </c>
      <c r="K21">
        <v>3.3071999999999999</v>
      </c>
      <c r="L21">
        <v>5.3550000000000004</v>
      </c>
      <c r="M21">
        <v>2.07E-2</v>
      </c>
      <c r="N21">
        <v>1.0376000000000001</v>
      </c>
      <c r="O21">
        <v>0</v>
      </c>
      <c r="P21" s="17">
        <f t="shared" si="0"/>
        <v>98.962499999999991</v>
      </c>
      <c r="Q21" s="17">
        <f t="shared" si="1"/>
        <v>76.134823066919296</v>
      </c>
      <c r="R21" s="17">
        <f t="shared" si="1"/>
        <v>0.10899988985726919</v>
      </c>
      <c r="S21" s="17">
        <f t="shared" si="1"/>
        <v>12.397187472830618</v>
      </c>
      <c r="T21" s="17">
        <f t="shared" si="1"/>
        <v>0.94429904580017709</v>
      </c>
      <c r="U21" s="17">
        <f t="shared" si="1"/>
        <v>6.2199937147909563E-2</v>
      </c>
      <c r="V21" s="17">
        <f t="shared" si="1"/>
        <v>0.11929987944928636</v>
      </c>
      <c r="W21" s="17">
        <f t="shared" si="1"/>
        <v>0.51269948192497172</v>
      </c>
      <c r="X21" s="17">
        <f t="shared" si="1"/>
        <v>3.3071966581280794</v>
      </c>
      <c r="Y21" s="17">
        <f t="shared" si="1"/>
        <v>5.3549945888594177</v>
      </c>
      <c r="Z21" s="17">
        <f t="shared" si="1"/>
        <v>2.0699979082985983E-2</v>
      </c>
      <c r="AA21" s="17">
        <f t="shared" si="2"/>
        <v>1.0376000000000001</v>
      </c>
      <c r="AB21" s="17">
        <f t="shared" si="3"/>
        <v>0</v>
      </c>
      <c r="AC21" s="18">
        <f t="shared" si="4"/>
        <v>79.985411058709232</v>
      </c>
      <c r="AD21" s="18">
        <f t="shared" si="4"/>
        <v>8.6135366642057093E-2</v>
      </c>
      <c r="AE21" s="18">
        <f t="shared" si="4"/>
        <v>7.6751495372094656</v>
      </c>
      <c r="AF21" s="18">
        <f t="shared" si="4"/>
        <v>0.82961440084798854</v>
      </c>
      <c r="AG21" s="18">
        <f t="shared" si="4"/>
        <v>5.5346768044614476E-2</v>
      </c>
      <c r="AH21" s="18">
        <f t="shared" si="4"/>
        <v>0.18686521395108818</v>
      </c>
      <c r="AI21" s="18">
        <f t="shared" si="4"/>
        <v>0.57709641630785113</v>
      </c>
      <c r="AJ21" s="18">
        <f t="shared" si="4"/>
        <v>3.3682316489400046</v>
      </c>
      <c r="AK21" s="18">
        <f t="shared" si="4"/>
        <v>3.5884065216358971</v>
      </c>
      <c r="AL21" s="18">
        <f t="shared" si="4"/>
        <v>9.2057379787368245E-3</v>
      </c>
      <c r="AM21" s="18">
        <f t="shared" si="4"/>
        <v>3.6385373297330448</v>
      </c>
      <c r="AN21" s="18">
        <f t="shared" si="4"/>
        <v>0</v>
      </c>
      <c r="AO21" s="18">
        <f t="shared" si="5"/>
        <v>99.999999999999986</v>
      </c>
      <c r="AP21" s="17">
        <f t="shared" si="6"/>
        <v>63.123853577992037</v>
      </c>
      <c r="AQ21" s="19">
        <f t="shared" si="7"/>
        <v>12779.418809486066</v>
      </c>
      <c r="AR21" s="19">
        <f t="shared" si="8"/>
        <v>-1330.4104207798887</v>
      </c>
      <c r="AS21" s="20">
        <f t="shared" si="9"/>
        <v>64.496258992629734</v>
      </c>
      <c r="AT21" s="21">
        <f t="shared" si="10"/>
        <v>14.143828043957864</v>
      </c>
      <c r="AU21" s="21">
        <f t="shared" si="11"/>
        <v>-22.495218307680034</v>
      </c>
      <c r="AV21" s="21">
        <f t="shared" si="12"/>
        <v>-589.12913572682999</v>
      </c>
      <c r="AW21" s="21">
        <f t="shared" si="13"/>
        <v>732.17742026609017</v>
      </c>
      <c r="AX21" s="21">
        <f t="shared" si="14"/>
        <v>-208.54939421629746</v>
      </c>
      <c r="AY21" s="21">
        <f t="shared" si="15"/>
        <v>-846.10815353161945</v>
      </c>
      <c r="AZ21" s="21">
        <f t="shared" si="16"/>
        <v>940.78885770826503</v>
      </c>
      <c r="BA21" s="21">
        <f t="shared" si="17"/>
        <v>219.9598804114504</v>
      </c>
      <c r="BB21" s="20">
        <f t="shared" si="18"/>
        <v>122.00739868854593</v>
      </c>
      <c r="BC21" s="20">
        <f t="shared" si="19"/>
        <v>8.9175955052595111</v>
      </c>
      <c r="BD21" s="20">
        <f t="shared" si="20"/>
        <v>5.8863834463400808</v>
      </c>
      <c r="BE21" s="20">
        <f t="shared" si="21"/>
        <v>-85.497083116377823</v>
      </c>
      <c r="BF21" s="20">
        <f t="shared" si="22"/>
        <v>-152.73408500864983</v>
      </c>
      <c r="BG21" s="20">
        <f t="shared" si="23"/>
        <v>29.607793911547798</v>
      </c>
      <c r="BH21" s="16">
        <f t="shared" si="24"/>
        <v>-4.55</v>
      </c>
      <c r="BI21" s="18">
        <f t="shared" si="25"/>
        <v>11534.332851934694</v>
      </c>
      <c r="BJ21" s="18">
        <f t="shared" si="26"/>
        <v>148.14788383811603</v>
      </c>
      <c r="BK21" s="19">
        <f t="shared" si="27"/>
        <v>845.08642474051442</v>
      </c>
      <c r="BL21" s="18">
        <f t="shared" si="28"/>
        <v>20.068025383337478</v>
      </c>
      <c r="BM21" s="17">
        <f t="shared" si="29"/>
        <v>6.4549704833848134</v>
      </c>
      <c r="BN21" s="17">
        <f t="shared" si="30"/>
        <v>4.54904935319</v>
      </c>
      <c r="BO21" s="17">
        <f t="shared" si="31"/>
        <v>4.5490493531900003E-2</v>
      </c>
      <c r="BP21" s="53">
        <f t="shared" si="32"/>
        <v>3745485.3722770819</v>
      </c>
    </row>
    <row r="22" spans="1:68" s="8" customFormat="1" ht="16" x14ac:dyDescent="0.2">
      <c r="A22">
        <v>4</v>
      </c>
      <c r="B22">
        <v>920.1</v>
      </c>
      <c r="C22" s="6">
        <v>92.998139986046993</v>
      </c>
      <c r="D22">
        <v>76.0792</v>
      </c>
      <c r="E22">
        <v>0.1118</v>
      </c>
      <c r="F22">
        <v>12.386799999999999</v>
      </c>
      <c r="G22">
        <v>0.96919999999999995</v>
      </c>
      <c r="H22">
        <v>6.3899999999999998E-2</v>
      </c>
      <c r="I22">
        <v>0.1225</v>
      </c>
      <c r="J22">
        <v>0.51419999999999999</v>
      </c>
      <c r="K22">
        <v>3.2654999999999998</v>
      </c>
      <c r="L22">
        <v>5.4008000000000003</v>
      </c>
      <c r="M22">
        <v>2.1299999999999999E-2</v>
      </c>
      <c r="N22">
        <v>1.0649999999999999</v>
      </c>
      <c r="O22">
        <v>0</v>
      </c>
      <c r="P22" s="17">
        <f t="shared" si="0"/>
        <v>98.935200000000009</v>
      </c>
      <c r="Q22" s="17">
        <f t="shared" si="1"/>
        <v>76.079046203979971</v>
      </c>
      <c r="R22" s="17">
        <f t="shared" si="1"/>
        <v>0.11179977399348258</v>
      </c>
      <c r="S22" s="17">
        <f t="shared" si="1"/>
        <v>12.386774959771648</v>
      </c>
      <c r="T22" s="17">
        <f t="shared" si="1"/>
        <v>0.9691980407377756</v>
      </c>
      <c r="U22" s="17">
        <f t="shared" si="1"/>
        <v>6.3899870824539684E-2</v>
      </c>
      <c r="V22" s="17">
        <f t="shared" si="1"/>
        <v>0.12249975236316295</v>
      </c>
      <c r="W22" s="17">
        <f t="shared" si="1"/>
        <v>0.51419896053174197</v>
      </c>
      <c r="X22" s="17">
        <f t="shared" si="1"/>
        <v>3.2654933987094581</v>
      </c>
      <c r="Y22" s="17">
        <f t="shared" si="1"/>
        <v>5.400789082146698</v>
      </c>
      <c r="Z22" s="17">
        <f t="shared" si="1"/>
        <v>2.129995694151323E-2</v>
      </c>
      <c r="AA22" s="17">
        <f t="shared" si="2"/>
        <v>1.0649999999999999</v>
      </c>
      <c r="AB22" s="17">
        <f t="shared" si="3"/>
        <v>0</v>
      </c>
      <c r="AC22" s="18">
        <f t="shared" si="4"/>
        <v>79.88541651383251</v>
      </c>
      <c r="AD22" s="18">
        <f t="shared" si="4"/>
        <v>8.8302170650467138E-2</v>
      </c>
      <c r="AE22" s="18">
        <f t="shared" si="4"/>
        <v>7.6647312350354282</v>
      </c>
      <c r="AF22" s="18">
        <f t="shared" si="4"/>
        <v>0.85104841107048046</v>
      </c>
      <c r="AG22" s="18">
        <f t="shared" si="4"/>
        <v>5.6829954225803989E-2</v>
      </c>
      <c r="AH22" s="18">
        <f t="shared" si="4"/>
        <v>0.19177795124802269</v>
      </c>
      <c r="AI22" s="18">
        <f t="shared" si="4"/>
        <v>0.57848446359848193</v>
      </c>
      <c r="AJ22" s="18">
        <f t="shared" si="4"/>
        <v>3.3240362278755953</v>
      </c>
      <c r="AK22" s="18">
        <f t="shared" si="4"/>
        <v>3.6172191751586236</v>
      </c>
      <c r="AL22" s="18">
        <f t="shared" si="4"/>
        <v>9.4676552364344919E-3</v>
      </c>
      <c r="AM22" s="18">
        <f t="shared" si="4"/>
        <v>3.7326862420681497</v>
      </c>
      <c r="AN22" s="18">
        <f t="shared" si="4"/>
        <v>0</v>
      </c>
      <c r="AO22" s="18">
        <f t="shared" si="5"/>
        <v>100.00000000000001</v>
      </c>
      <c r="AP22" s="17">
        <f t="shared" si="6"/>
        <v>63.091159665228894</v>
      </c>
      <c r="AQ22" s="19">
        <f t="shared" si="7"/>
        <v>12763.805502043482</v>
      </c>
      <c r="AR22" s="19">
        <f t="shared" si="8"/>
        <v>-1328.6045122810413</v>
      </c>
      <c r="AS22" s="20">
        <f t="shared" si="9"/>
        <v>66.168168461025004</v>
      </c>
      <c r="AT22" s="21">
        <f t="shared" si="10"/>
        <v>14.515673129962837</v>
      </c>
      <c r="AU22" s="21">
        <f t="shared" si="11"/>
        <v>-22.549324391068826</v>
      </c>
      <c r="AV22" s="21">
        <f t="shared" si="12"/>
        <v>-593.32922527287008</v>
      </c>
      <c r="AW22" s="21">
        <f t="shared" si="13"/>
        <v>748.34734386035143</v>
      </c>
      <c r="AX22" s="21">
        <f t="shared" si="14"/>
        <v>-213.70295992869794</v>
      </c>
      <c r="AY22" s="21">
        <f t="shared" si="15"/>
        <v>-851.3493693319848</v>
      </c>
      <c r="AZ22" s="21">
        <f t="shared" si="16"/>
        <v>937.43434206666859</v>
      </c>
      <c r="BA22" s="21">
        <f t="shared" si="17"/>
        <v>219.68489541303941</v>
      </c>
      <c r="BB22" s="20">
        <f t="shared" si="18"/>
        <v>121.87768513738227</v>
      </c>
      <c r="BC22" s="20">
        <f t="shared" si="19"/>
        <v>9.1491405536486354</v>
      </c>
      <c r="BD22" s="20">
        <f t="shared" si="20"/>
        <v>5.9005415287045153</v>
      </c>
      <c r="BE22" s="20">
        <f t="shared" si="21"/>
        <v>-85.308028903290548</v>
      </c>
      <c r="BF22" s="20">
        <f t="shared" si="22"/>
        <v>-154.73422895683109</v>
      </c>
      <c r="BG22" s="20">
        <f t="shared" si="23"/>
        <v>29.887264046448784</v>
      </c>
      <c r="BH22" s="16">
        <f t="shared" si="24"/>
        <v>-4.55</v>
      </c>
      <c r="BI22" s="18">
        <f t="shared" si="25"/>
        <v>11520.735638355825</v>
      </c>
      <c r="BJ22" s="18">
        <f t="shared" si="26"/>
        <v>146.45726881910198</v>
      </c>
      <c r="BK22" s="19">
        <f t="shared" si="27"/>
        <v>842.57422581945389</v>
      </c>
      <c r="BL22" s="18">
        <f t="shared" si="28"/>
        <v>20.031983558338908</v>
      </c>
      <c r="BM22" s="17">
        <f t="shared" si="29"/>
        <v>6.4557466919541566</v>
      </c>
      <c r="BN22" s="17">
        <f t="shared" si="30"/>
        <v>7.0018600139530065</v>
      </c>
      <c r="BO22" s="17">
        <f t="shared" si="31"/>
        <v>7.0018600139530068E-2</v>
      </c>
      <c r="BP22" s="53">
        <f t="shared" si="32"/>
        <v>4347092.1048010383</v>
      </c>
    </row>
    <row r="23" spans="1:68" s="8" customFormat="1" ht="16" x14ac:dyDescent="0.2">
      <c r="A23">
        <v>5</v>
      </c>
      <c r="B23">
        <v>917.1</v>
      </c>
      <c r="C23" s="6">
        <v>90.551083315640994</v>
      </c>
      <c r="D23">
        <v>76.023499999999999</v>
      </c>
      <c r="E23">
        <v>0.1149</v>
      </c>
      <c r="F23">
        <v>12.376200000000001</v>
      </c>
      <c r="G23">
        <v>0.99529999999999996</v>
      </c>
      <c r="H23">
        <v>6.5600000000000006E-2</v>
      </c>
      <c r="I23">
        <v>0.1258</v>
      </c>
      <c r="J23">
        <v>0.51700000000000002</v>
      </c>
      <c r="K23">
        <v>3.2263999999999999</v>
      </c>
      <c r="L23">
        <v>5.4397000000000002</v>
      </c>
      <c r="M23">
        <v>2.1899999999999999E-2</v>
      </c>
      <c r="N23">
        <v>1.0936999999999999</v>
      </c>
      <c r="O23">
        <v>0</v>
      </c>
      <c r="P23" s="17">
        <f t="shared" si="0"/>
        <v>98.906300000000002</v>
      </c>
      <c r="Q23" s="17">
        <f t="shared" si="1"/>
        <v>76.023499999999999</v>
      </c>
      <c r="R23" s="17">
        <f t="shared" si="1"/>
        <v>0.11489999999999999</v>
      </c>
      <c r="S23" s="17">
        <f t="shared" si="1"/>
        <v>12.376200000000001</v>
      </c>
      <c r="T23" s="17">
        <f t="shared" si="1"/>
        <v>0.99529999999999996</v>
      </c>
      <c r="U23" s="17">
        <f t="shared" si="1"/>
        <v>6.5600000000000006E-2</v>
      </c>
      <c r="V23" s="17">
        <f t="shared" si="1"/>
        <v>0.1258</v>
      </c>
      <c r="W23" s="17">
        <f t="shared" si="1"/>
        <v>0.51700000000000002</v>
      </c>
      <c r="X23" s="17">
        <f t="shared" si="1"/>
        <v>3.2264000000000004</v>
      </c>
      <c r="Y23" s="17">
        <f t="shared" si="1"/>
        <v>5.4397000000000002</v>
      </c>
      <c r="Z23" s="17">
        <f t="shared" si="1"/>
        <v>2.1899999999999999E-2</v>
      </c>
      <c r="AA23" s="17">
        <f t="shared" si="2"/>
        <v>1.0936999999999999</v>
      </c>
      <c r="AB23" s="17">
        <f t="shared" si="3"/>
        <v>0</v>
      </c>
      <c r="AC23" s="18">
        <f t="shared" si="4"/>
        <v>79.781254691746042</v>
      </c>
      <c r="AD23" s="18">
        <f t="shared" si="4"/>
        <v>9.0698695360785717E-2</v>
      </c>
      <c r="AE23" s="18">
        <f t="shared" si="4"/>
        <v>7.6537903103274694</v>
      </c>
      <c r="AF23" s="18">
        <f t="shared" si="4"/>
        <v>0.87346659253825654</v>
      </c>
      <c r="AG23" s="18">
        <f t="shared" si="4"/>
        <v>5.8308480342613336E-2</v>
      </c>
      <c r="AH23" s="18">
        <f t="shared" si="4"/>
        <v>0.19683152738399798</v>
      </c>
      <c r="AI23" s="18">
        <f t="shared" si="4"/>
        <v>0.58130171697120403</v>
      </c>
      <c r="AJ23" s="18">
        <f t="shared" si="4"/>
        <v>3.2823561693133954</v>
      </c>
      <c r="AK23" s="18">
        <f t="shared" si="4"/>
        <v>3.6411880920311757</v>
      </c>
      <c r="AL23" s="18">
        <f t="shared" si="4"/>
        <v>9.7287799746156138E-3</v>
      </c>
      <c r="AM23" s="18">
        <f t="shared" si="4"/>
        <v>3.8310749440103993</v>
      </c>
      <c r="AN23" s="18">
        <f t="shared" si="4"/>
        <v>0</v>
      </c>
      <c r="AO23" s="18">
        <f t="shared" si="5"/>
        <v>99.999999999999957</v>
      </c>
      <c r="AP23" s="17">
        <f t="shared" si="6"/>
        <v>63.054932858307772</v>
      </c>
      <c r="AQ23" s="19">
        <f t="shared" si="7"/>
        <v>12747.563760582249</v>
      </c>
      <c r="AR23" s="19">
        <f t="shared" si="8"/>
        <v>-1326.7080123921635</v>
      </c>
      <c r="AS23" s="20">
        <f t="shared" si="9"/>
        <v>67.910672906466175</v>
      </c>
      <c r="AT23" s="21">
        <f t="shared" si="10"/>
        <v>14.898178307694806</v>
      </c>
      <c r="AU23" s="21">
        <f t="shared" si="11"/>
        <v>-22.659140927537532</v>
      </c>
      <c r="AV23" s="21">
        <f t="shared" si="12"/>
        <v>-598.09728800826463</v>
      </c>
      <c r="AW23" s="21">
        <f t="shared" si="13"/>
        <v>765.18561363684535</v>
      </c>
      <c r="AX23" s="21">
        <f t="shared" si="14"/>
        <v>-219.04995345803005</v>
      </c>
      <c r="AY23" s="21">
        <f t="shared" si="15"/>
        <v>-856.68371284438069</v>
      </c>
      <c r="AZ23" s="21">
        <f t="shared" si="16"/>
        <v>933.7076923782148</v>
      </c>
      <c r="BA23" s="21">
        <f t="shared" si="17"/>
        <v>219.39845040230162</v>
      </c>
      <c r="BB23" s="20">
        <f t="shared" si="18"/>
        <v>121.74336716941937</v>
      </c>
      <c r="BC23" s="20">
        <f t="shared" si="19"/>
        <v>9.3900069142037008</v>
      </c>
      <c r="BD23" s="20">
        <f t="shared" si="20"/>
        <v>5.9292775131062809</v>
      </c>
      <c r="BE23" s="20">
        <f t="shared" si="21"/>
        <v>-85.090358971924772</v>
      </c>
      <c r="BF23" s="20">
        <f t="shared" si="22"/>
        <v>-156.78236812048189</v>
      </c>
      <c r="BG23" s="20">
        <f t="shared" si="23"/>
        <v>30.179515130757348</v>
      </c>
      <c r="BH23" s="16">
        <f t="shared" si="24"/>
        <v>-4.55</v>
      </c>
      <c r="BI23" s="18">
        <f t="shared" si="25"/>
        <v>11506.067810181094</v>
      </c>
      <c r="BJ23" s="18">
        <f t="shared" si="26"/>
        <v>144.76789003738165</v>
      </c>
      <c r="BK23" s="19">
        <f t="shared" si="27"/>
        <v>839.99857343200961</v>
      </c>
      <c r="BL23" s="18">
        <f t="shared" si="28"/>
        <v>19.996206615076421</v>
      </c>
      <c r="BM23" s="17">
        <f t="shared" si="29"/>
        <v>6.455513820406261</v>
      </c>
      <c r="BN23" s="17">
        <f t="shared" si="30"/>
        <v>9.4489166843590056</v>
      </c>
      <c r="BO23" s="17">
        <f t="shared" si="31"/>
        <v>9.4489166843590058E-2</v>
      </c>
      <c r="BP23" s="53">
        <f t="shared" si="32"/>
        <v>5031883.3303245492</v>
      </c>
    </row>
    <row r="24" spans="1:68" s="8" customFormat="1" ht="16" x14ac:dyDescent="0.2">
      <c r="A24">
        <v>6</v>
      </c>
      <c r="B24">
        <v>914.1</v>
      </c>
      <c r="C24" s="6">
        <v>88.126833592253007</v>
      </c>
      <c r="D24">
        <v>75.9679</v>
      </c>
      <c r="E24">
        <v>0.11799999999999999</v>
      </c>
      <c r="F24">
        <v>12.3653</v>
      </c>
      <c r="G24">
        <v>1.0226999999999999</v>
      </c>
      <c r="H24">
        <v>6.7400000000000002E-2</v>
      </c>
      <c r="I24">
        <v>0.12920000000000001</v>
      </c>
      <c r="J24">
        <v>0.52100000000000002</v>
      </c>
      <c r="K24">
        <v>3.19</v>
      </c>
      <c r="L24">
        <v>5.4721000000000002</v>
      </c>
      <c r="M24">
        <v>2.2499999999999999E-2</v>
      </c>
      <c r="N24">
        <v>1.1237999999999999</v>
      </c>
      <c r="O24">
        <v>0</v>
      </c>
      <c r="P24" s="17">
        <f t="shared" si="0"/>
        <v>98.876099999999994</v>
      </c>
      <c r="Q24" s="17">
        <f t="shared" si="1"/>
        <v>75.967976831408194</v>
      </c>
      <c r="R24" s="17">
        <f t="shared" si="1"/>
        <v>0.1180001193412766</v>
      </c>
      <c r="S24" s="17">
        <f t="shared" si="1"/>
        <v>12.365312505853284</v>
      </c>
      <c r="T24" s="17">
        <f t="shared" si="1"/>
        <v>1.0227010343247762</v>
      </c>
      <c r="U24" s="17">
        <f t="shared" si="1"/>
        <v>6.7400068166119015E-2</v>
      </c>
      <c r="V24" s="17">
        <f t="shared" si="1"/>
        <v>0.12920013066858424</v>
      </c>
      <c r="W24" s="17">
        <f t="shared" si="1"/>
        <v>0.52100052692207721</v>
      </c>
      <c r="X24" s="17">
        <f t="shared" si="1"/>
        <v>3.1900032262599352</v>
      </c>
      <c r="Y24" s="17">
        <f t="shared" si="1"/>
        <v>5.472105534299998</v>
      </c>
      <c r="Z24" s="17">
        <f t="shared" si="1"/>
        <v>2.2500022755751897E-2</v>
      </c>
      <c r="AA24" s="17">
        <f t="shared" si="2"/>
        <v>1.1237999999999999</v>
      </c>
      <c r="AB24" s="17">
        <f t="shared" si="3"/>
        <v>0</v>
      </c>
      <c r="AC24" s="18">
        <f t="shared" si="4"/>
        <v>79.672572431050369</v>
      </c>
      <c r="AD24" s="18">
        <f t="shared" si="4"/>
        <v>9.3086935896249723E-2</v>
      </c>
      <c r="AE24" s="18">
        <f t="shared" si="4"/>
        <v>7.6422213869529418</v>
      </c>
      <c r="AF24" s="18">
        <f t="shared" si="4"/>
        <v>0.89694593800250488</v>
      </c>
      <c r="AG24" s="18">
        <f t="shared" si="4"/>
        <v>5.9870584262548168E-2</v>
      </c>
      <c r="AH24" s="18">
        <f t="shared" si="4"/>
        <v>0.20202366773972788</v>
      </c>
      <c r="AI24" s="18">
        <f t="shared" si="4"/>
        <v>0.58542936436498927</v>
      </c>
      <c r="AJ24" s="18">
        <f t="shared" si="4"/>
        <v>3.2432759011466032</v>
      </c>
      <c r="AK24" s="18">
        <f t="shared" si="4"/>
        <v>3.6605631752491368</v>
      </c>
      <c r="AL24" s="18">
        <f t="shared" si="4"/>
        <v>9.9890112249822454E-3</v>
      </c>
      <c r="AM24" s="18">
        <f t="shared" si="4"/>
        <v>3.9340216041099554</v>
      </c>
      <c r="AN24" s="18">
        <f t="shared" si="4"/>
        <v>0</v>
      </c>
      <c r="AO24" s="18">
        <f t="shared" si="5"/>
        <v>100.00000000000001</v>
      </c>
      <c r="AP24" s="17">
        <f t="shared" si="6"/>
        <v>63.015058636397328</v>
      </c>
      <c r="AQ24" s="19">
        <f t="shared" si="7"/>
        <v>12730.59923496468</v>
      </c>
      <c r="AR24" s="19">
        <f t="shared" si="8"/>
        <v>-1324.702655214423</v>
      </c>
      <c r="AS24" s="20">
        <f t="shared" si="9"/>
        <v>69.735683130636247</v>
      </c>
      <c r="AT24" s="21">
        <f t="shared" si="10"/>
        <v>15.291171411220002</v>
      </c>
      <c r="AU24" s="21">
        <f t="shared" si="11"/>
        <v>-22.820036622947281</v>
      </c>
      <c r="AV24" s="21">
        <f t="shared" si="12"/>
        <v>-603.46717424197141</v>
      </c>
      <c r="AW24" s="21">
        <f t="shared" si="13"/>
        <v>782.74111115709684</v>
      </c>
      <c r="AX24" s="21">
        <f t="shared" si="14"/>
        <v>-224.61863401165724</v>
      </c>
      <c r="AY24" s="21">
        <f t="shared" si="15"/>
        <v>-862.15465108592002</v>
      </c>
      <c r="AZ24" s="21">
        <f t="shared" si="16"/>
        <v>929.64294622698253</v>
      </c>
      <c r="BA24" s="21">
        <f t="shared" si="17"/>
        <v>219.09957418538852</v>
      </c>
      <c r="BB24" s="20">
        <f t="shared" si="18"/>
        <v>121.5990468351893</v>
      </c>
      <c r="BC24" s="20">
        <f t="shared" si="19"/>
        <v>9.641550380839778</v>
      </c>
      <c r="BD24" s="20">
        <f t="shared" si="20"/>
        <v>5.97137951652289</v>
      </c>
      <c r="BE24" s="20">
        <f t="shared" si="21"/>
        <v>-84.84818224890364</v>
      </c>
      <c r="BF24" s="20">
        <f t="shared" si="22"/>
        <v>-158.88120864924511</v>
      </c>
      <c r="BG24" s="20">
        <f t="shared" si="23"/>
        <v>30.486366476667577</v>
      </c>
      <c r="BH24" s="16">
        <f t="shared" si="24"/>
        <v>-4.55</v>
      </c>
      <c r="BI24" s="18">
        <f t="shared" si="25"/>
        <v>11490.246995713696</v>
      </c>
      <c r="BJ24" s="18">
        <f t="shared" si="26"/>
        <v>143.06852649645933</v>
      </c>
      <c r="BK24" s="19">
        <f t="shared" si="27"/>
        <v>837.34326943988503</v>
      </c>
      <c r="BL24" s="18">
        <f t="shared" si="28"/>
        <v>19.960442533856291</v>
      </c>
      <c r="BM24" s="17">
        <f t="shared" si="29"/>
        <v>6.4540709275950716</v>
      </c>
      <c r="BN24" s="17">
        <f t="shared" si="30"/>
        <v>11.873166407746993</v>
      </c>
      <c r="BO24" s="17">
        <f t="shared" si="31"/>
        <v>0.11873166407746993</v>
      </c>
      <c r="BP24" s="53">
        <f t="shared" si="32"/>
        <v>5800400.3063516589</v>
      </c>
    </row>
    <row r="25" spans="1:68" s="8" customFormat="1" ht="16" x14ac:dyDescent="0.2">
      <c r="A25">
        <v>7</v>
      </c>
      <c r="B25">
        <v>911.1</v>
      </c>
      <c r="C25" s="6">
        <v>85.741438965048005</v>
      </c>
      <c r="D25">
        <v>75.912400000000005</v>
      </c>
      <c r="E25">
        <v>0.12130000000000001</v>
      </c>
      <c r="F25">
        <v>12.354100000000001</v>
      </c>
      <c r="G25">
        <v>1.0511999999999999</v>
      </c>
      <c r="H25">
        <v>6.93E-2</v>
      </c>
      <c r="I25">
        <v>0.1328</v>
      </c>
      <c r="J25">
        <v>0.52580000000000005</v>
      </c>
      <c r="K25">
        <v>3.1562999999999999</v>
      </c>
      <c r="L25">
        <v>5.4987000000000004</v>
      </c>
      <c r="M25">
        <v>2.3099999999999999E-2</v>
      </c>
      <c r="N25">
        <v>1.1551</v>
      </c>
      <c r="O25">
        <v>0</v>
      </c>
      <c r="P25" s="17">
        <f t="shared" si="0"/>
        <v>98.845000000000013</v>
      </c>
      <c r="Q25" s="17">
        <f t="shared" si="1"/>
        <v>75.912323200566533</v>
      </c>
      <c r="R25" s="17">
        <f t="shared" si="1"/>
        <v>0.12129987728261418</v>
      </c>
      <c r="S25" s="17">
        <f t="shared" si="1"/>
        <v>12.35408750154282</v>
      </c>
      <c r="T25" s="17">
        <f t="shared" si="1"/>
        <v>1.0511989365167684</v>
      </c>
      <c r="U25" s="17">
        <f t="shared" si="1"/>
        <v>6.9299929890232162E-2</v>
      </c>
      <c r="V25" s="17">
        <f t="shared" si="1"/>
        <v>0.13279986564823712</v>
      </c>
      <c r="W25" s="17">
        <f t="shared" si="1"/>
        <v>0.52579946805604727</v>
      </c>
      <c r="X25" s="17">
        <f t="shared" si="1"/>
        <v>3.1562968068187556</v>
      </c>
      <c r="Y25" s="17">
        <f t="shared" si="1"/>
        <v>5.4986944370479023</v>
      </c>
      <c r="Z25" s="17">
        <f t="shared" si="1"/>
        <v>2.3099976630077387E-2</v>
      </c>
      <c r="AA25" s="17">
        <f t="shared" si="2"/>
        <v>1.1551</v>
      </c>
      <c r="AB25" s="17">
        <f t="shared" si="3"/>
        <v>0</v>
      </c>
      <c r="AC25" s="18">
        <f t="shared" si="4"/>
        <v>79.559822330676909</v>
      </c>
      <c r="AD25" s="18">
        <f t="shared" si="4"/>
        <v>9.5624657523181097E-2</v>
      </c>
      <c r="AE25" s="18">
        <f t="shared" si="4"/>
        <v>7.6300684434053538</v>
      </c>
      <c r="AF25" s="18">
        <f t="shared" si="4"/>
        <v>0.92130987857372459</v>
      </c>
      <c r="AG25" s="18">
        <f t="shared" si="4"/>
        <v>6.1516157269156671E-2</v>
      </c>
      <c r="AH25" s="18">
        <f t="shared" si="4"/>
        <v>0.20751054784581152</v>
      </c>
      <c r="AI25" s="18">
        <f t="shared" si="4"/>
        <v>0.59041818434270765</v>
      </c>
      <c r="AJ25" s="18">
        <f t="shared" si="4"/>
        <v>3.2068145949333524</v>
      </c>
      <c r="AK25" s="18">
        <f t="shared" si="4"/>
        <v>3.6758372224904772</v>
      </c>
      <c r="AL25" s="18">
        <f t="shared" si="4"/>
        <v>1.0248358923192839E-2</v>
      </c>
      <c r="AM25" s="18">
        <f t="shared" si="4"/>
        <v>4.0408296240161512</v>
      </c>
      <c r="AN25" s="18">
        <f t="shared" si="4"/>
        <v>0</v>
      </c>
      <c r="AO25" s="18">
        <f t="shared" si="5"/>
        <v>100</v>
      </c>
      <c r="AP25" s="17">
        <f t="shared" si="6"/>
        <v>62.972014597796509</v>
      </c>
      <c r="AQ25" s="19">
        <f t="shared" si="7"/>
        <v>12713.009339316734</v>
      </c>
      <c r="AR25" s="19">
        <f t="shared" si="8"/>
        <v>-1322.5960639798841</v>
      </c>
      <c r="AS25" s="20">
        <f t="shared" si="9"/>
        <v>71.630456094476926</v>
      </c>
      <c r="AT25" s="21">
        <f t="shared" si="10"/>
        <v>15.706473366449474</v>
      </c>
      <c r="AU25" s="21">
        <f t="shared" si="11"/>
        <v>-23.014500825678741</v>
      </c>
      <c r="AV25" s="21">
        <f t="shared" si="12"/>
        <v>-609.38192592927419</v>
      </c>
      <c r="AW25" s="21">
        <f t="shared" si="13"/>
        <v>800.88997853174237</v>
      </c>
      <c r="AX25" s="21">
        <f t="shared" si="14"/>
        <v>-230.40480611551558</v>
      </c>
      <c r="AY25" s="21">
        <f t="shared" si="15"/>
        <v>-867.75202667077258</v>
      </c>
      <c r="AZ25" s="21">
        <f t="shared" si="16"/>
        <v>925.31614021644987</v>
      </c>
      <c r="BA25" s="21">
        <f t="shared" si="17"/>
        <v>218.78951140936149</v>
      </c>
      <c r="BB25" s="20">
        <f t="shared" si="18"/>
        <v>121.44789554659657</v>
      </c>
      <c r="BC25" s="20">
        <f t="shared" si="19"/>
        <v>9.9036003762899245</v>
      </c>
      <c r="BD25" s="20">
        <f t="shared" si="20"/>
        <v>6.0222654802956175</v>
      </c>
      <c r="BE25" s="20">
        <f t="shared" si="21"/>
        <v>-84.587790836138851</v>
      </c>
      <c r="BF25" s="20">
        <f t="shared" si="22"/>
        <v>-161.01298513647973</v>
      </c>
      <c r="BG25" s="20">
        <f t="shared" si="23"/>
        <v>30.806101482089783</v>
      </c>
      <c r="BH25" s="16">
        <f t="shared" si="24"/>
        <v>-4.55</v>
      </c>
      <c r="BI25" s="18">
        <f t="shared" si="25"/>
        <v>11473.403064004729</v>
      </c>
      <c r="BJ25" s="18">
        <f t="shared" si="26"/>
        <v>141.36859832201489</v>
      </c>
      <c r="BK25" s="19">
        <f t="shared" si="27"/>
        <v>834.62558104133393</v>
      </c>
      <c r="BL25" s="18">
        <f t="shared" si="28"/>
        <v>19.924867272237208</v>
      </c>
      <c r="BM25" s="17">
        <f t="shared" si="29"/>
        <v>6.4516374302429265</v>
      </c>
      <c r="BN25" s="17">
        <f t="shared" si="30"/>
        <v>14.258561034951995</v>
      </c>
      <c r="BO25" s="17">
        <f t="shared" si="31"/>
        <v>0.14258561034951994</v>
      </c>
      <c r="BP25" s="53">
        <f t="shared" si="32"/>
        <v>6655524.5981590552</v>
      </c>
    </row>
    <row r="26" spans="1:68" s="8" customFormat="1" ht="16" x14ac:dyDescent="0.2">
      <c r="A26">
        <v>8</v>
      </c>
      <c r="B26">
        <v>908.1</v>
      </c>
      <c r="C26" s="6">
        <v>83.407855499286001</v>
      </c>
      <c r="D26">
        <v>75.856700000000004</v>
      </c>
      <c r="E26">
        <v>0.12470000000000001</v>
      </c>
      <c r="F26">
        <v>12.3428</v>
      </c>
      <c r="G26">
        <v>1.0806</v>
      </c>
      <c r="H26">
        <v>7.1199999999999999E-2</v>
      </c>
      <c r="I26">
        <v>0.1366</v>
      </c>
      <c r="J26">
        <v>0.53129999999999999</v>
      </c>
      <c r="K26">
        <v>3.125</v>
      </c>
      <c r="L26">
        <v>5.52</v>
      </c>
      <c r="M26">
        <v>2.3699999999999999E-2</v>
      </c>
      <c r="N26">
        <v>1.1874</v>
      </c>
      <c r="O26">
        <v>0</v>
      </c>
      <c r="P26" s="17">
        <f t="shared" si="0"/>
        <v>98.812600000000018</v>
      </c>
      <c r="Q26" s="17">
        <f t="shared" si="1"/>
        <v>75.856699999999989</v>
      </c>
      <c r="R26" s="17">
        <f t="shared" si="1"/>
        <v>0.12469999999999999</v>
      </c>
      <c r="S26" s="17">
        <f t="shared" si="1"/>
        <v>12.342799999999999</v>
      </c>
      <c r="T26" s="17">
        <f t="shared" si="1"/>
        <v>1.0805999999999998</v>
      </c>
      <c r="U26" s="17">
        <f t="shared" si="1"/>
        <v>7.1199999999999986E-2</v>
      </c>
      <c r="V26" s="17">
        <f t="shared" si="1"/>
        <v>0.13659999999999997</v>
      </c>
      <c r="W26" s="17">
        <f t="shared" si="1"/>
        <v>0.53129999999999999</v>
      </c>
      <c r="X26" s="17">
        <f t="shared" si="1"/>
        <v>3.125</v>
      </c>
      <c r="Y26" s="17">
        <f t="shared" si="1"/>
        <v>5.5199999999999987</v>
      </c>
      <c r="Z26" s="17">
        <f t="shared" si="1"/>
        <v>2.3699999999999995E-2</v>
      </c>
      <c r="AA26" s="17">
        <f t="shared" si="2"/>
        <v>1.1874</v>
      </c>
      <c r="AB26" s="17">
        <f t="shared" si="3"/>
        <v>0</v>
      </c>
      <c r="AC26" s="18">
        <f t="shared" si="4"/>
        <v>79.443781002071972</v>
      </c>
      <c r="AD26" s="18">
        <f t="shared" si="4"/>
        <v>9.8233682022795268E-2</v>
      </c>
      <c r="AE26" s="18">
        <f t="shared" si="4"/>
        <v>7.6175601195572451</v>
      </c>
      <c r="AF26" s="18">
        <f t="shared" si="4"/>
        <v>0.94639016009934984</v>
      </c>
      <c r="AG26" s="18">
        <f t="shared" si="4"/>
        <v>6.3156904365531008E-2</v>
      </c>
      <c r="AH26" s="18">
        <f t="shared" si="4"/>
        <v>0.21329352841447541</v>
      </c>
      <c r="AI26" s="18">
        <f t="shared" si="4"/>
        <v>0.59616137704325545</v>
      </c>
      <c r="AJ26" s="18">
        <f t="shared" si="4"/>
        <v>3.1727107141606159</v>
      </c>
      <c r="AK26" s="18">
        <f t="shared" si="4"/>
        <v>3.6873995670538786</v>
      </c>
      <c r="AL26" s="18">
        <f t="shared" si="4"/>
        <v>1.0506923507981616E-2</v>
      </c>
      <c r="AM26" s="18">
        <f t="shared" si="4"/>
        <v>4.1508060217029303</v>
      </c>
      <c r="AN26" s="18">
        <f t="shared" si="4"/>
        <v>0</v>
      </c>
      <c r="AO26" s="18">
        <f t="shared" si="5"/>
        <v>100.00000000000003</v>
      </c>
      <c r="AP26" s="17">
        <f t="shared" si="6"/>
        <v>62.926275220375992</v>
      </c>
      <c r="AQ26" s="19">
        <f t="shared" si="7"/>
        <v>12694.905543581524</v>
      </c>
      <c r="AR26" s="19">
        <f t="shared" si="8"/>
        <v>-1320.4278711240529</v>
      </c>
      <c r="AS26" s="20">
        <f t="shared" si="9"/>
        <v>73.576494152482567</v>
      </c>
      <c r="AT26" s="21">
        <f t="shared" si="10"/>
        <v>16.144187165691644</v>
      </c>
      <c r="AU26" s="21">
        <f t="shared" si="11"/>
        <v>-23.238370477146095</v>
      </c>
      <c r="AV26" s="21">
        <f t="shared" si="12"/>
        <v>-615.76128715140692</v>
      </c>
      <c r="AW26" s="21">
        <f t="shared" si="13"/>
        <v>819.51082986724668</v>
      </c>
      <c r="AX26" s="21">
        <f t="shared" si="14"/>
        <v>-236.35930668013413</v>
      </c>
      <c r="AY26" s="21">
        <f t="shared" si="15"/>
        <v>-873.43845135476954</v>
      </c>
      <c r="AZ26" s="21">
        <f t="shared" si="16"/>
        <v>920.77366994329634</v>
      </c>
      <c r="BA26" s="21">
        <f t="shared" si="17"/>
        <v>218.47039775569792</v>
      </c>
      <c r="BB26" s="20">
        <f t="shared" si="18"/>
        <v>121.29227856083824</v>
      </c>
      <c r="BC26" s="20">
        <f t="shared" si="19"/>
        <v>10.174033732756246</v>
      </c>
      <c r="BD26" s="20">
        <f t="shared" si="20"/>
        <v>6.0808460458412048</v>
      </c>
      <c r="BE26" s="20">
        <f t="shared" si="21"/>
        <v>-84.310755356126123</v>
      </c>
      <c r="BF26" s="20">
        <f t="shared" si="22"/>
        <v>-163.1613106725018</v>
      </c>
      <c r="BG26" s="20">
        <f t="shared" si="23"/>
        <v>31.136851349759617</v>
      </c>
      <c r="BH26" s="16">
        <f t="shared" si="24"/>
        <v>-4.55</v>
      </c>
      <c r="BI26" s="18">
        <f t="shared" si="25"/>
        <v>11455.685437922732</v>
      </c>
      <c r="BJ26" s="18">
        <f t="shared" si="26"/>
        <v>139.68234141626527</v>
      </c>
      <c r="BK26" s="19">
        <f t="shared" si="27"/>
        <v>831.86877271069011</v>
      </c>
      <c r="BL26" s="18">
        <f t="shared" si="28"/>
        <v>19.889768949408772</v>
      </c>
      <c r="BM26" s="17">
        <f t="shared" si="29"/>
        <v>6.448503403513441</v>
      </c>
      <c r="BN26" s="17">
        <f t="shared" si="30"/>
        <v>16.592144500713999</v>
      </c>
      <c r="BO26" s="17">
        <f t="shared" si="31"/>
        <v>0.16592144500713998</v>
      </c>
      <c r="BP26" s="53">
        <f t="shared" si="32"/>
        <v>7600742.3574203625</v>
      </c>
    </row>
    <row r="27" spans="1:68" s="8" customFormat="1" ht="16" x14ac:dyDescent="0.2">
      <c r="A27">
        <v>9</v>
      </c>
      <c r="B27">
        <v>905.1</v>
      </c>
      <c r="C27" s="6">
        <v>81.135398756477002</v>
      </c>
      <c r="D27">
        <v>75.800899999999999</v>
      </c>
      <c r="E27">
        <v>0.12820000000000001</v>
      </c>
      <c r="F27">
        <v>12.3314</v>
      </c>
      <c r="G27">
        <v>1.1109</v>
      </c>
      <c r="H27">
        <v>7.3200000000000001E-2</v>
      </c>
      <c r="I27">
        <v>0.1404</v>
      </c>
      <c r="J27">
        <v>0.5373</v>
      </c>
      <c r="K27">
        <v>3.0958999999999999</v>
      </c>
      <c r="L27">
        <v>5.5368000000000004</v>
      </c>
      <c r="M27">
        <v>2.4400000000000002E-2</v>
      </c>
      <c r="N27">
        <v>1.2206999999999999</v>
      </c>
      <c r="O27">
        <v>0</v>
      </c>
      <c r="P27" s="17">
        <f t="shared" si="0"/>
        <v>98.77940000000001</v>
      </c>
      <c r="Q27" s="17">
        <f t="shared" si="1"/>
        <v>75.800823262441355</v>
      </c>
      <c r="R27" s="17">
        <f t="shared" si="1"/>
        <v>0.12819987021585472</v>
      </c>
      <c r="S27" s="17">
        <f t="shared" si="1"/>
        <v>12.331387516223019</v>
      </c>
      <c r="T27" s="17">
        <f t="shared" si="1"/>
        <v>1.1108988753728004</v>
      </c>
      <c r="U27" s="17">
        <f t="shared" si="1"/>
        <v>7.3199925895480231E-2</v>
      </c>
      <c r="V27" s="17">
        <f t="shared" si="1"/>
        <v>0.14039985786510142</v>
      </c>
      <c r="W27" s="17">
        <f t="shared" si="1"/>
        <v>0.53729945606067664</v>
      </c>
      <c r="X27" s="17">
        <f t="shared" si="1"/>
        <v>3.0958968658444976</v>
      </c>
      <c r="Y27" s="17">
        <f t="shared" si="1"/>
        <v>5.5367943947827181</v>
      </c>
      <c r="Z27" s="17">
        <f t="shared" si="1"/>
        <v>2.4399975298493415E-2</v>
      </c>
      <c r="AA27" s="17">
        <f t="shared" si="2"/>
        <v>1.2206999999999999</v>
      </c>
      <c r="AB27" s="17">
        <f t="shared" si="3"/>
        <v>0</v>
      </c>
      <c r="AC27" s="18">
        <f t="shared" si="4"/>
        <v>79.324532440926518</v>
      </c>
      <c r="AD27" s="18">
        <f t="shared" si="4"/>
        <v>0.10091348237619301</v>
      </c>
      <c r="AE27" s="18">
        <f t="shared" si="4"/>
        <v>7.6046946910686346</v>
      </c>
      <c r="AF27" s="18">
        <f t="shared" si="4"/>
        <v>0.97218164806733787</v>
      </c>
      <c r="AG27" s="18">
        <f t="shared" si="4"/>
        <v>6.4881236980141629E-2</v>
      </c>
      <c r="AH27" s="18">
        <f t="shared" si="4"/>
        <v>0.21905909340212174</v>
      </c>
      <c r="AI27" s="18">
        <f t="shared" si="4"/>
        <v>0.60243203780210819</v>
      </c>
      <c r="AJ27" s="18">
        <f t="shared" si="4"/>
        <v>3.1407587371631958</v>
      </c>
      <c r="AK27" s="18">
        <f t="shared" si="4"/>
        <v>3.6957889084311257</v>
      </c>
      <c r="AL27" s="18">
        <f t="shared" si="4"/>
        <v>1.0808968464072255E-2</v>
      </c>
      <c r="AM27" s="18">
        <f t="shared" si="4"/>
        <v>4.2639487553185456</v>
      </c>
      <c r="AN27" s="18">
        <f t="shared" si="4"/>
        <v>0</v>
      </c>
      <c r="AO27" s="18">
        <f t="shared" si="5"/>
        <v>100</v>
      </c>
      <c r="AP27" s="17">
        <f t="shared" si="6"/>
        <v>62.87813676127562</v>
      </c>
      <c r="AQ27" s="19">
        <f t="shared" si="7"/>
        <v>12676.301169359112</v>
      </c>
      <c r="AR27" s="19">
        <f t="shared" si="8"/>
        <v>-1318.1977777498371</v>
      </c>
      <c r="AS27" s="20">
        <f t="shared" si="9"/>
        <v>75.582996793788212</v>
      </c>
      <c r="AT27" s="21">
        <f t="shared" si="10"/>
        <v>16.580582779606594</v>
      </c>
      <c r="AU27" s="21">
        <f t="shared" si="11"/>
        <v>-23.482800833526177</v>
      </c>
      <c r="AV27" s="21">
        <f t="shared" si="12"/>
        <v>-622.58780596786471</v>
      </c>
      <c r="AW27" s="21">
        <f t="shared" si="13"/>
        <v>838.60046854083839</v>
      </c>
      <c r="AX27" s="21">
        <f t="shared" si="14"/>
        <v>-242.43635730198261</v>
      </c>
      <c r="AY27" s="21">
        <f t="shared" si="15"/>
        <v>-879.23995029443574</v>
      </c>
      <c r="AZ27" s="21">
        <f t="shared" si="16"/>
        <v>916.06129065983862</v>
      </c>
      <c r="BA27" s="21">
        <f t="shared" si="17"/>
        <v>218.14246421254794</v>
      </c>
      <c r="BB27" s="20">
        <f t="shared" si="18"/>
        <v>121.13216048655269</v>
      </c>
      <c r="BC27" s="20">
        <f t="shared" si="19"/>
        <v>10.450934860700682</v>
      </c>
      <c r="BD27" s="20">
        <f t="shared" si="20"/>
        <v>6.144806785581503</v>
      </c>
      <c r="BE27" s="20">
        <f t="shared" si="21"/>
        <v>-84.021170564354207</v>
      </c>
      <c r="BF27" s="20">
        <f t="shared" si="22"/>
        <v>-165.3241404332143</v>
      </c>
      <c r="BG27" s="20">
        <f t="shared" si="23"/>
        <v>31.47803199030594</v>
      </c>
      <c r="BH27" s="16">
        <f t="shared" si="24"/>
        <v>-4.55</v>
      </c>
      <c r="BI27" s="18">
        <f t="shared" si="25"/>
        <v>11437.181815985537</v>
      </c>
      <c r="BJ27" s="18">
        <f t="shared" si="26"/>
        <v>138.00308733812022</v>
      </c>
      <c r="BK27" s="19">
        <f t="shared" si="27"/>
        <v>829.07147501096233</v>
      </c>
      <c r="BL27" s="18">
        <f t="shared" si="28"/>
        <v>19.854956696307649</v>
      </c>
      <c r="BM27" s="17">
        <f t="shared" si="29"/>
        <v>6.4446798945252537</v>
      </c>
      <c r="BN27" s="17">
        <f t="shared" si="30"/>
        <v>18.864601243522998</v>
      </c>
      <c r="BO27" s="17">
        <f t="shared" si="31"/>
        <v>0.18864601243522996</v>
      </c>
      <c r="BP27" s="53">
        <f t="shared" si="32"/>
        <v>8634703.4731534943</v>
      </c>
    </row>
    <row r="28" spans="1:68" s="8" customFormat="1" ht="16" x14ac:dyDescent="0.2">
      <c r="A28">
        <v>10</v>
      </c>
      <c r="B28">
        <v>902.1</v>
      </c>
      <c r="C28" s="6">
        <v>78.930085169438996</v>
      </c>
      <c r="D28">
        <v>75.744799999999998</v>
      </c>
      <c r="E28">
        <v>0.1318</v>
      </c>
      <c r="F28">
        <v>12.319900000000001</v>
      </c>
      <c r="G28">
        <v>1.1418999999999999</v>
      </c>
      <c r="H28">
        <v>7.5300000000000006E-2</v>
      </c>
      <c r="I28">
        <v>0.14430000000000001</v>
      </c>
      <c r="J28">
        <v>0.54359999999999997</v>
      </c>
      <c r="K28">
        <v>3.0689000000000002</v>
      </c>
      <c r="L28">
        <v>5.5496999999999996</v>
      </c>
      <c r="M28">
        <v>2.5100000000000001E-2</v>
      </c>
      <c r="N28">
        <v>1.2547999999999999</v>
      </c>
      <c r="O28">
        <v>0</v>
      </c>
      <c r="P28" s="17">
        <f t="shared" si="0"/>
        <v>98.7453</v>
      </c>
      <c r="Q28" s="17">
        <f t="shared" si="1"/>
        <v>75.744723292754188</v>
      </c>
      <c r="R28" s="17">
        <f t="shared" si="1"/>
        <v>0.13179986652529285</v>
      </c>
      <c r="S28" s="17">
        <f t="shared" si="1"/>
        <v>12.319887523558084</v>
      </c>
      <c r="T28" s="17">
        <f t="shared" si="1"/>
        <v>1.1418988435905302</v>
      </c>
      <c r="U28" s="17">
        <f t="shared" si="1"/>
        <v>7.5299923743206015E-2</v>
      </c>
      <c r="V28" s="17">
        <f t="shared" si="1"/>
        <v>0.14429985386646252</v>
      </c>
      <c r="W28" s="17">
        <f t="shared" si="1"/>
        <v>0.54359944949278594</v>
      </c>
      <c r="X28" s="17">
        <f t="shared" si="1"/>
        <v>3.0688968921052444</v>
      </c>
      <c r="Y28" s="17">
        <f t="shared" si="1"/>
        <v>5.5496943797831388</v>
      </c>
      <c r="Z28" s="17">
        <f t="shared" si="1"/>
        <v>2.5099974581068666E-2</v>
      </c>
      <c r="AA28" s="17">
        <f t="shared" si="2"/>
        <v>1.2547999999999999</v>
      </c>
      <c r="AB28" s="17">
        <f t="shared" si="3"/>
        <v>0</v>
      </c>
      <c r="AC28" s="18">
        <f t="shared" si="4"/>
        <v>79.20260898689672</v>
      </c>
      <c r="AD28" s="18">
        <f t="shared" si="4"/>
        <v>0.1036645064039742</v>
      </c>
      <c r="AE28" s="18">
        <f t="shared" si="4"/>
        <v>7.5915435189118901</v>
      </c>
      <c r="AF28" s="18">
        <f t="shared" si="4"/>
        <v>0.99851370605727097</v>
      </c>
      <c r="AG28" s="18">
        <f t="shared" si="4"/>
        <v>6.6689355780545315E-2</v>
      </c>
      <c r="AH28" s="18">
        <f t="shared" si="4"/>
        <v>0.22496451261490777</v>
      </c>
      <c r="AI28" s="18">
        <f t="shared" si="4"/>
        <v>0.60900964850428907</v>
      </c>
      <c r="AJ28" s="18">
        <f t="shared" si="4"/>
        <v>3.1108845596342616</v>
      </c>
      <c r="AK28" s="18">
        <f t="shared" si="4"/>
        <v>3.7014452884821973</v>
      </c>
      <c r="AL28" s="18">
        <f t="shared" si="4"/>
        <v>1.111019421133785E-2</v>
      </c>
      <c r="AM28" s="18">
        <f t="shared" si="4"/>
        <v>4.3795657225025861</v>
      </c>
      <c r="AN28" s="18">
        <f t="shared" si="4"/>
        <v>0</v>
      </c>
      <c r="AO28" s="18">
        <f t="shared" si="5"/>
        <v>99.999999999999957</v>
      </c>
      <c r="AP28" s="17">
        <f t="shared" si="6"/>
        <v>62.827990572815644</v>
      </c>
      <c r="AQ28" s="19">
        <f t="shared" si="7"/>
        <v>12657.28124953079</v>
      </c>
      <c r="AR28" s="19">
        <f t="shared" si="8"/>
        <v>-1315.9181535681871</v>
      </c>
      <c r="AS28" s="20">
        <f t="shared" si="9"/>
        <v>77.634475158825481</v>
      </c>
      <c r="AT28" s="21">
        <f t="shared" si="10"/>
        <v>17.02756395982237</v>
      </c>
      <c r="AU28" s="21">
        <f t="shared" si="11"/>
        <v>-23.739196098697185</v>
      </c>
      <c r="AV28" s="21">
        <f t="shared" si="12"/>
        <v>-629.79705972206614</v>
      </c>
      <c r="AW28" s="21">
        <f t="shared" si="13"/>
        <v>858.04001917107473</v>
      </c>
      <c r="AX28" s="21">
        <f t="shared" si="14"/>
        <v>-248.6336695035188</v>
      </c>
      <c r="AY28" s="21">
        <f t="shared" si="15"/>
        <v>-885.13483007843445</v>
      </c>
      <c r="AZ28" s="21">
        <f t="shared" si="16"/>
        <v>911.23765569613329</v>
      </c>
      <c r="BA28" s="21">
        <f t="shared" si="17"/>
        <v>217.80717471396599</v>
      </c>
      <c r="BB28" s="20">
        <f t="shared" si="18"/>
        <v>120.96867015796539</v>
      </c>
      <c r="BC28" s="20">
        <f t="shared" si="19"/>
        <v>10.734194219446666</v>
      </c>
      <c r="BD28" s="20">
        <f t="shared" si="20"/>
        <v>6.2118984147437484</v>
      </c>
      <c r="BE28" s="20">
        <f t="shared" si="21"/>
        <v>-83.723533833351269</v>
      </c>
      <c r="BF28" s="20">
        <f t="shared" si="22"/>
        <v>-167.48676550002943</v>
      </c>
      <c r="BG28" s="20">
        <f t="shared" si="23"/>
        <v>31.828443389856687</v>
      </c>
      <c r="BH28" s="16">
        <f t="shared" si="24"/>
        <v>-4.55</v>
      </c>
      <c r="BI28" s="18">
        <f t="shared" si="25"/>
        <v>11417.998054545742</v>
      </c>
      <c r="BJ28" s="18">
        <f t="shared" si="26"/>
        <v>136.34008156259782</v>
      </c>
      <c r="BK28" s="19">
        <f t="shared" si="27"/>
        <v>826.2493295714039</v>
      </c>
      <c r="BL28" s="18">
        <f t="shared" si="28"/>
        <v>19.820616180857737</v>
      </c>
      <c r="BM28" s="17">
        <f t="shared" si="29"/>
        <v>6.4403638919139974</v>
      </c>
      <c r="BN28" s="17">
        <f t="shared" si="30"/>
        <v>21.069914830561004</v>
      </c>
      <c r="BO28" s="17">
        <f t="shared" si="31"/>
        <v>0.21069914830561004</v>
      </c>
      <c r="BP28" s="53">
        <f t="shared" si="32"/>
        <v>9758807.6196878292</v>
      </c>
    </row>
    <row r="29" spans="1:68" s="8" customFormat="1" ht="16" x14ac:dyDescent="0.2">
      <c r="A29">
        <v>11</v>
      </c>
      <c r="B29">
        <v>899.1</v>
      </c>
      <c r="C29" s="6">
        <v>76.795289352441998</v>
      </c>
      <c r="D29">
        <v>75.688400000000001</v>
      </c>
      <c r="E29">
        <v>0.13539999999999999</v>
      </c>
      <c r="F29">
        <v>12.308400000000001</v>
      </c>
      <c r="G29">
        <v>1.1736</v>
      </c>
      <c r="H29">
        <v>7.7299999999999994E-2</v>
      </c>
      <c r="I29">
        <v>0.14829999999999999</v>
      </c>
      <c r="J29">
        <v>0.55030000000000001</v>
      </c>
      <c r="K29">
        <v>3.0436000000000001</v>
      </c>
      <c r="L29">
        <v>5.5590999999999999</v>
      </c>
      <c r="M29">
        <v>2.58E-2</v>
      </c>
      <c r="N29">
        <v>1.2897000000000001</v>
      </c>
      <c r="O29">
        <v>0</v>
      </c>
      <c r="P29" s="17">
        <f t="shared" si="0"/>
        <v>98.710200000000015</v>
      </c>
      <c r="Q29" s="17">
        <f t="shared" si="1"/>
        <v>75.688476677384898</v>
      </c>
      <c r="R29" s="17">
        <f t="shared" si="1"/>
        <v>0.13540013716920843</v>
      </c>
      <c r="S29" s="17">
        <f t="shared" si="1"/>
        <v>12.308412469228102</v>
      </c>
      <c r="T29" s="17">
        <f t="shared" si="1"/>
        <v>1.1736011889348819</v>
      </c>
      <c r="U29" s="17">
        <f t="shared" si="1"/>
        <v>7.730007831004293E-2</v>
      </c>
      <c r="V29" s="17">
        <f t="shared" si="1"/>
        <v>0.14830015023776669</v>
      </c>
      <c r="W29" s="17">
        <f t="shared" si="1"/>
        <v>0.55030055749051265</v>
      </c>
      <c r="X29" s="17">
        <f t="shared" si="1"/>
        <v>3.0436030833692969</v>
      </c>
      <c r="Y29" s="17">
        <f t="shared" si="1"/>
        <v>5.5591056317381575</v>
      </c>
      <c r="Z29" s="17">
        <f t="shared" si="1"/>
        <v>2.5800026137116523E-2</v>
      </c>
      <c r="AA29" s="17">
        <f t="shared" si="2"/>
        <v>1.2897000000000001</v>
      </c>
      <c r="AB29" s="17">
        <f t="shared" si="3"/>
        <v>0</v>
      </c>
      <c r="AC29" s="18">
        <f t="shared" si="4"/>
        <v>79.078207137331574</v>
      </c>
      <c r="AD29" s="18">
        <f t="shared" si="4"/>
        <v>0.10640797132738754</v>
      </c>
      <c r="AE29" s="18">
        <f t="shared" si="4"/>
        <v>7.5781872143481861</v>
      </c>
      <c r="AF29" s="18">
        <f t="shared" si="4"/>
        <v>1.025384819696354</v>
      </c>
      <c r="AG29" s="18">
        <f t="shared" si="4"/>
        <v>6.840405776435074E-2</v>
      </c>
      <c r="AH29" s="18">
        <f t="shared" si="4"/>
        <v>0.23100940427781</v>
      </c>
      <c r="AI29" s="18">
        <f t="shared" si="4"/>
        <v>0.6160061714066335</v>
      </c>
      <c r="AJ29" s="18">
        <f t="shared" si="4"/>
        <v>3.0826879074227369</v>
      </c>
      <c r="AK29" s="18">
        <f t="shared" si="4"/>
        <v>3.7046496161469884</v>
      </c>
      <c r="AL29" s="18">
        <f t="shared" si="4"/>
        <v>1.1410599447147051E-2</v>
      </c>
      <c r="AM29" s="18">
        <f t="shared" si="4"/>
        <v>4.497645100830832</v>
      </c>
      <c r="AN29" s="18">
        <f t="shared" si="4"/>
        <v>0</v>
      </c>
      <c r="AO29" s="18">
        <f t="shared" si="5"/>
        <v>100.00000000000003</v>
      </c>
      <c r="AP29" s="17">
        <f t="shared" si="6"/>
        <v>62.775924214976982</v>
      </c>
      <c r="AQ29" s="19">
        <f t="shared" si="7"/>
        <v>12637.86457134197</v>
      </c>
      <c r="AR29" s="19">
        <f t="shared" si="8"/>
        <v>-1313.6029717351146</v>
      </c>
      <c r="AS29" s="20">
        <f t="shared" si="9"/>
        <v>79.718038269363333</v>
      </c>
      <c r="AT29" s="21">
        <f t="shared" si="10"/>
        <v>17.485101809787437</v>
      </c>
      <c r="AU29" s="21">
        <f t="shared" si="11"/>
        <v>-24.011920561430571</v>
      </c>
      <c r="AV29" s="21">
        <f t="shared" si="12"/>
        <v>-637.35439933396003</v>
      </c>
      <c r="AW29" s="21">
        <f t="shared" si="13"/>
        <v>877.82611730977101</v>
      </c>
      <c r="AX29" s="21">
        <f t="shared" si="14"/>
        <v>-254.91585014766719</v>
      </c>
      <c r="AY29" s="21">
        <f t="shared" si="15"/>
        <v>-891.11339141909718</v>
      </c>
      <c r="AZ29" s="21">
        <f t="shared" si="16"/>
        <v>906.29728844305089</v>
      </c>
      <c r="BA29" s="21">
        <f t="shared" si="17"/>
        <v>217.46506962766182</v>
      </c>
      <c r="BB29" s="20">
        <f t="shared" si="18"/>
        <v>120.80183631882002</v>
      </c>
      <c r="BC29" s="20">
        <f t="shared" si="19"/>
        <v>11.022321704064442</v>
      </c>
      <c r="BD29" s="20">
        <f t="shared" si="20"/>
        <v>6.2832629483476614</v>
      </c>
      <c r="BE29" s="20">
        <f t="shared" si="21"/>
        <v>-83.416378164671912</v>
      </c>
      <c r="BF29" s="20">
        <f t="shared" si="22"/>
        <v>-169.64799658144656</v>
      </c>
      <c r="BG29" s="20">
        <f t="shared" si="23"/>
        <v>32.187866145894269</v>
      </c>
      <c r="BH29" s="16">
        <f t="shared" si="24"/>
        <v>-4.55</v>
      </c>
      <c r="BI29" s="18">
        <f t="shared" si="25"/>
        <v>11398.192583976674</v>
      </c>
      <c r="BJ29" s="18">
        <f t="shared" si="26"/>
        <v>134.69598199866977</v>
      </c>
      <c r="BK29" s="19">
        <f t="shared" si="27"/>
        <v>823.40852483713934</v>
      </c>
      <c r="BL29" s="18">
        <f t="shared" si="28"/>
        <v>19.78679091553996</v>
      </c>
      <c r="BM29" s="17">
        <f t="shared" si="29"/>
        <v>6.4356377462961758</v>
      </c>
      <c r="BN29" s="17">
        <f t="shared" si="30"/>
        <v>23.204710647558002</v>
      </c>
      <c r="BO29" s="17">
        <f t="shared" si="31"/>
        <v>0.23204710647558002</v>
      </c>
      <c r="BP29" s="53">
        <f t="shared" si="32"/>
        <v>10972318.701128295</v>
      </c>
    </row>
    <row r="30" spans="1:68" s="8" customFormat="1" ht="16" x14ac:dyDescent="0.2">
      <c r="A30">
        <v>12</v>
      </c>
      <c r="B30">
        <v>896.1</v>
      </c>
      <c r="C30" s="6">
        <v>74.732409492673</v>
      </c>
      <c r="D30">
        <v>75.631699999999995</v>
      </c>
      <c r="E30">
        <v>0.13919999999999999</v>
      </c>
      <c r="F30">
        <v>12.296799999999999</v>
      </c>
      <c r="G30">
        <v>1.206</v>
      </c>
      <c r="H30">
        <v>7.9500000000000001E-2</v>
      </c>
      <c r="I30">
        <v>0.15240000000000001</v>
      </c>
      <c r="J30">
        <v>0.55710000000000004</v>
      </c>
      <c r="K30">
        <v>3.02</v>
      </c>
      <c r="L30">
        <v>5.5655999999999999</v>
      </c>
      <c r="M30">
        <v>2.6499999999999999E-2</v>
      </c>
      <c r="N30">
        <v>1.3252999999999999</v>
      </c>
      <c r="O30">
        <v>0</v>
      </c>
      <c r="P30" s="17">
        <f t="shared" si="0"/>
        <v>98.674800000000005</v>
      </c>
      <c r="Q30" s="17">
        <f t="shared" si="1"/>
        <v>75.631623352568226</v>
      </c>
      <c r="R30" s="17">
        <f t="shared" si="1"/>
        <v>0.13919985893054759</v>
      </c>
      <c r="S30" s="17">
        <f t="shared" si="1"/>
        <v>12.296787538054295</v>
      </c>
      <c r="T30" s="17">
        <f t="shared" si="1"/>
        <v>1.2059987778034513</v>
      </c>
      <c r="U30" s="17">
        <f t="shared" si="1"/>
        <v>7.9499919432317059E-2</v>
      </c>
      <c r="V30" s="17">
        <f t="shared" si="1"/>
        <v>0.15239984555327196</v>
      </c>
      <c r="W30" s="17">
        <f t="shared" si="1"/>
        <v>0.55709943541816154</v>
      </c>
      <c r="X30" s="17">
        <f t="shared" si="1"/>
        <v>3.0199969394414783</v>
      </c>
      <c r="Y30" s="17">
        <f t="shared" si="1"/>
        <v>5.5655943596541366</v>
      </c>
      <c r="Z30" s="17">
        <f t="shared" si="1"/>
        <v>2.6499973144105689E-2</v>
      </c>
      <c r="AA30" s="17">
        <f t="shared" si="2"/>
        <v>1.3252999999999999</v>
      </c>
      <c r="AB30" s="17">
        <f t="shared" si="3"/>
        <v>0</v>
      </c>
      <c r="AC30" s="18">
        <f t="shared" si="4"/>
        <v>78.95126234755044</v>
      </c>
      <c r="AD30" s="18">
        <f t="shared" si="4"/>
        <v>0.10930057850915577</v>
      </c>
      <c r="AE30" s="18">
        <f t="shared" si="4"/>
        <v>7.5645581250065925</v>
      </c>
      <c r="AF30" s="18">
        <f t="shared" si="4"/>
        <v>1.0527901593799247</v>
      </c>
      <c r="AG30" s="18">
        <f t="shared" si="4"/>
        <v>7.0290596047580006E-2</v>
      </c>
      <c r="AH30" s="18">
        <f t="shared" si="4"/>
        <v>0.23719263644146127</v>
      </c>
      <c r="AI30" s="18">
        <f t="shared" si="4"/>
        <v>0.62308376435776802</v>
      </c>
      <c r="AJ30" s="18">
        <f t="shared" si="4"/>
        <v>3.0561639783412144</v>
      </c>
      <c r="AK30" s="18">
        <f t="shared" si="4"/>
        <v>3.7058033457850232</v>
      </c>
      <c r="AL30" s="18">
        <f t="shared" si="4"/>
        <v>1.1710147206836987E-2</v>
      </c>
      <c r="AM30" s="18">
        <f t="shared" si="4"/>
        <v>4.6178443213740028</v>
      </c>
      <c r="AN30" s="18">
        <f t="shared" si="4"/>
        <v>0</v>
      </c>
      <c r="AO30" s="18">
        <f t="shared" si="5"/>
        <v>100.00000000000003</v>
      </c>
      <c r="AP30" s="17">
        <f t="shared" si="6"/>
        <v>62.722263358525197</v>
      </c>
      <c r="AQ30" s="19">
        <f t="shared" si="7"/>
        <v>12618.065842999111</v>
      </c>
      <c r="AR30" s="19">
        <f t="shared" si="8"/>
        <v>-1311.2405053886428</v>
      </c>
      <c r="AS30" s="20">
        <f t="shared" si="9"/>
        <v>81.85246780701506</v>
      </c>
      <c r="AT30" s="21">
        <f t="shared" si="10"/>
        <v>17.953110652254203</v>
      </c>
      <c r="AU30" s="21">
        <f t="shared" si="11"/>
        <v>-24.287805134665795</v>
      </c>
      <c r="AV30" s="21">
        <f t="shared" si="12"/>
        <v>-645.2306178400554</v>
      </c>
      <c r="AW30" s="21">
        <f t="shared" si="13"/>
        <v>897.9003676602938</v>
      </c>
      <c r="AX30" s="21">
        <f t="shared" si="14"/>
        <v>-261.33187162963719</v>
      </c>
      <c r="AY30" s="21">
        <f t="shared" si="15"/>
        <v>-897.17884674540483</v>
      </c>
      <c r="AZ30" s="21">
        <f t="shared" si="16"/>
        <v>901.28581548162356</v>
      </c>
      <c r="BA30" s="21">
        <f t="shared" si="17"/>
        <v>217.11597145576371</v>
      </c>
      <c r="BB30" s="20">
        <f t="shared" si="18"/>
        <v>120.63305881926756</v>
      </c>
      <c r="BC30" s="20">
        <f t="shared" si="19"/>
        <v>11.317474620349797</v>
      </c>
      <c r="BD30" s="20">
        <f t="shared" si="20"/>
        <v>6.3554543964492334</v>
      </c>
      <c r="BE30" s="20">
        <f t="shared" si="21"/>
        <v>-83.104578413511447</v>
      </c>
      <c r="BF30" s="20">
        <f t="shared" si="22"/>
        <v>-171.80086567324972</v>
      </c>
      <c r="BG30" s="20">
        <f t="shared" si="23"/>
        <v>32.556065471422137</v>
      </c>
      <c r="BH30" s="16">
        <f t="shared" si="24"/>
        <v>-4.55</v>
      </c>
      <c r="BI30" s="18">
        <f t="shared" si="25"/>
        <v>11377.78795786189</v>
      </c>
      <c r="BJ30" s="18">
        <f t="shared" si="26"/>
        <v>133.0725806764913</v>
      </c>
      <c r="BK30" s="19">
        <f t="shared" si="27"/>
        <v>820.55221559261759</v>
      </c>
      <c r="BL30" s="18">
        <f t="shared" si="28"/>
        <v>19.753514836428025</v>
      </c>
      <c r="BM30" s="17">
        <f t="shared" si="29"/>
        <v>6.4305403453880805</v>
      </c>
      <c r="BN30" s="17">
        <f t="shared" si="30"/>
        <v>25.267590507327</v>
      </c>
      <c r="BO30" s="17">
        <f t="shared" si="31"/>
        <v>0.25267590507326998</v>
      </c>
      <c r="BP30" s="53">
        <f t="shared" si="32"/>
        <v>12273116.398265122</v>
      </c>
    </row>
    <row r="31" spans="1:68" s="8" customFormat="1" ht="16" x14ac:dyDescent="0.2">
      <c r="A31">
        <v>13</v>
      </c>
      <c r="B31">
        <v>893.1</v>
      </c>
      <c r="C31" s="6">
        <v>72.741425998482995</v>
      </c>
      <c r="D31">
        <v>75.5745</v>
      </c>
      <c r="E31">
        <v>0.14299999999999999</v>
      </c>
      <c r="F31">
        <v>12.2851</v>
      </c>
      <c r="G31">
        <v>1.2390000000000001</v>
      </c>
      <c r="H31">
        <v>8.1699999999999995E-2</v>
      </c>
      <c r="I31">
        <v>0.15659999999999999</v>
      </c>
      <c r="J31">
        <v>0.56399999999999995</v>
      </c>
      <c r="K31">
        <v>2.9979</v>
      </c>
      <c r="L31">
        <v>5.5693999999999999</v>
      </c>
      <c r="M31">
        <v>2.7199999999999998E-2</v>
      </c>
      <c r="N31">
        <v>1.3614999999999999</v>
      </c>
      <c r="O31">
        <v>0</v>
      </c>
      <c r="P31" s="17">
        <f t="shared" si="0"/>
        <v>98.63839999999999</v>
      </c>
      <c r="Q31" s="17">
        <f t="shared" si="1"/>
        <v>75.574576617726976</v>
      </c>
      <c r="R31" s="17">
        <f t="shared" si="1"/>
        <v>0.14300014497396549</v>
      </c>
      <c r="S31" s="17">
        <f t="shared" si="1"/>
        <v>12.285112454682963</v>
      </c>
      <c r="T31" s="17">
        <f t="shared" si="1"/>
        <v>1.2390012561030999</v>
      </c>
      <c r="U31" s="17">
        <f t="shared" si="1"/>
        <v>8.1700082827783099E-2</v>
      </c>
      <c r="V31" s="17">
        <f t="shared" si="1"/>
        <v>0.1566001587616993</v>
      </c>
      <c r="W31" s="17">
        <f t="shared" si="1"/>
        <v>0.56400057178543039</v>
      </c>
      <c r="X31" s="17">
        <f t="shared" si="1"/>
        <v>2.9979030392828756</v>
      </c>
      <c r="Y31" s="17">
        <f t="shared" si="1"/>
        <v>5.569405646279745</v>
      </c>
      <c r="Z31" s="17">
        <f t="shared" si="1"/>
        <v>2.7200027575467568E-2</v>
      </c>
      <c r="AA31" s="17">
        <f t="shared" si="2"/>
        <v>1.3614999999999999</v>
      </c>
      <c r="AB31" s="17">
        <f t="shared" si="3"/>
        <v>0</v>
      </c>
      <c r="AC31" s="18">
        <f t="shared" si="4"/>
        <v>78.822438398432965</v>
      </c>
      <c r="AD31" s="18">
        <f t="shared" si="4"/>
        <v>0.11218599134324737</v>
      </c>
      <c r="AE31" s="18">
        <f t="shared" si="4"/>
        <v>7.5507400300545804</v>
      </c>
      <c r="AF31" s="18">
        <f t="shared" si="4"/>
        <v>1.080650310597522</v>
      </c>
      <c r="AG31" s="18">
        <f t="shared" si="4"/>
        <v>7.2172462098408385E-2</v>
      </c>
      <c r="AH31" s="18">
        <f t="shared" si="4"/>
        <v>0.24351592087297735</v>
      </c>
      <c r="AI31" s="18">
        <f t="shared" si="4"/>
        <v>0.63024839409150912</v>
      </c>
      <c r="AJ31" s="18">
        <f t="shared" si="4"/>
        <v>3.0311415581633554</v>
      </c>
      <c r="AK31" s="18">
        <f t="shared" si="4"/>
        <v>3.7050848348064762</v>
      </c>
      <c r="AL31" s="18">
        <f t="shared" si="4"/>
        <v>1.200894212600232E-2</v>
      </c>
      <c r="AM31" s="18">
        <f t="shared" si="4"/>
        <v>4.7398131574129838</v>
      </c>
      <c r="AN31" s="18">
        <f t="shared" si="4"/>
        <v>0</v>
      </c>
      <c r="AO31" s="18">
        <f t="shared" si="5"/>
        <v>100.00000000000003</v>
      </c>
      <c r="AP31" s="17">
        <f t="shared" si="6"/>
        <v>62.667188135579238</v>
      </c>
      <c r="AQ31" s="19">
        <f t="shared" si="7"/>
        <v>12597.966052608284</v>
      </c>
      <c r="AR31" s="19">
        <f t="shared" si="8"/>
        <v>-1308.8452768096611</v>
      </c>
      <c r="AS31" s="20">
        <f t="shared" si="9"/>
        <v>84.019311590106</v>
      </c>
      <c r="AT31" s="21">
        <f t="shared" si="10"/>
        <v>18.431720050875654</v>
      </c>
      <c r="AU31" s="21">
        <f t="shared" si="11"/>
        <v>-24.567082401687024</v>
      </c>
      <c r="AV31" s="21">
        <f t="shared" si="12"/>
        <v>-653.38187248565862</v>
      </c>
      <c r="AW31" s="21">
        <f t="shared" si="13"/>
        <v>918.20392359079597</v>
      </c>
      <c r="AX31" s="21">
        <f t="shared" si="14"/>
        <v>-267.83331282358733</v>
      </c>
      <c r="AY31" s="21">
        <f t="shared" si="15"/>
        <v>-903.30902271250125</v>
      </c>
      <c r="AZ31" s="21">
        <f t="shared" si="16"/>
        <v>896.21476915910989</v>
      </c>
      <c r="BA31" s="21">
        <f t="shared" si="17"/>
        <v>216.76170559569064</v>
      </c>
      <c r="BB31" s="20">
        <f t="shared" si="18"/>
        <v>120.46119705637386</v>
      </c>
      <c r="BC31" s="20">
        <f t="shared" si="19"/>
        <v>11.617537930493313</v>
      </c>
      <c r="BD31" s="20">
        <f t="shared" si="20"/>
        <v>6.4285336197333924</v>
      </c>
      <c r="BE31" s="20">
        <f t="shared" si="21"/>
        <v>-82.788222369599225</v>
      </c>
      <c r="BF31" s="20">
        <f t="shared" si="22"/>
        <v>-173.93884961977227</v>
      </c>
      <c r="BG31" s="20">
        <f t="shared" si="23"/>
        <v>32.931590908516469</v>
      </c>
      <c r="BH31" s="16">
        <f t="shared" si="24"/>
        <v>-4.55</v>
      </c>
      <c r="BI31" s="18">
        <f t="shared" si="25"/>
        <v>11356.899209766074</v>
      </c>
      <c r="BJ31" s="18">
        <f t="shared" si="26"/>
        <v>131.47349312143615</v>
      </c>
      <c r="BK31" s="19">
        <f t="shared" si="27"/>
        <v>817.69096803177297</v>
      </c>
      <c r="BL31" s="18">
        <f t="shared" si="28"/>
        <v>19.720840718453104</v>
      </c>
      <c r="BM31" s="17">
        <f t="shared" si="29"/>
        <v>6.4252194162433396</v>
      </c>
      <c r="BN31" s="17">
        <f t="shared" si="30"/>
        <v>27.258574001517005</v>
      </c>
      <c r="BO31" s="17">
        <f t="shared" si="31"/>
        <v>0.27258574001517005</v>
      </c>
      <c r="BP31" s="53">
        <f t="shared" si="32"/>
        <v>13662000.995617026</v>
      </c>
    </row>
    <row r="32" spans="1:68" s="8" customFormat="1" ht="16" x14ac:dyDescent="0.2">
      <c r="A32">
        <v>14</v>
      </c>
      <c r="B32">
        <v>890.1</v>
      </c>
      <c r="C32" s="6">
        <v>70.821333374849999</v>
      </c>
      <c r="D32">
        <v>75.516900000000007</v>
      </c>
      <c r="E32">
        <v>0.14680000000000001</v>
      </c>
      <c r="F32">
        <v>12.2735</v>
      </c>
      <c r="G32">
        <v>1.2726</v>
      </c>
      <c r="H32">
        <v>8.3900000000000002E-2</v>
      </c>
      <c r="I32">
        <v>0.1608</v>
      </c>
      <c r="J32">
        <v>0.57110000000000005</v>
      </c>
      <c r="K32">
        <v>2.9771000000000001</v>
      </c>
      <c r="L32">
        <v>5.5709</v>
      </c>
      <c r="M32">
        <v>2.8000000000000001E-2</v>
      </c>
      <c r="N32">
        <v>1.3984000000000001</v>
      </c>
      <c r="O32">
        <v>0</v>
      </c>
      <c r="P32" s="17">
        <f t="shared" si="0"/>
        <v>98.601600000000005</v>
      </c>
      <c r="Q32" s="17">
        <f t="shared" si="1"/>
        <v>75.516900000000007</v>
      </c>
      <c r="R32" s="17">
        <f t="shared" si="1"/>
        <v>0.14680000000000001</v>
      </c>
      <c r="S32" s="17">
        <f t="shared" si="1"/>
        <v>12.2735</v>
      </c>
      <c r="T32" s="17">
        <f t="shared" si="1"/>
        <v>1.2726</v>
      </c>
      <c r="U32" s="17">
        <f t="shared" si="1"/>
        <v>8.3900000000000002E-2</v>
      </c>
      <c r="V32" s="17">
        <f t="shared" si="1"/>
        <v>0.1608</v>
      </c>
      <c r="W32" s="17">
        <f t="shared" si="1"/>
        <v>0.57110000000000005</v>
      </c>
      <c r="X32" s="17">
        <f t="shared" si="1"/>
        <v>2.9771000000000001</v>
      </c>
      <c r="Y32" s="17">
        <f t="shared" si="1"/>
        <v>5.5709</v>
      </c>
      <c r="Z32" s="17">
        <f t="shared" si="1"/>
        <v>2.8000000000000001E-2</v>
      </c>
      <c r="AA32" s="17">
        <f t="shared" si="2"/>
        <v>1.3984000000000001</v>
      </c>
      <c r="AB32" s="17">
        <f t="shared" si="3"/>
        <v>0</v>
      </c>
      <c r="AC32" s="18">
        <f t="shared" si="4"/>
        <v>78.691323319020768</v>
      </c>
      <c r="AD32" s="18">
        <f t="shared" si="4"/>
        <v>0.11506328265850639</v>
      </c>
      <c r="AE32" s="18">
        <f t="shared" si="4"/>
        <v>7.5368064193021915</v>
      </c>
      <c r="AF32" s="18">
        <f t="shared" si="4"/>
        <v>1.1089549580923654</v>
      </c>
      <c r="AG32" s="18">
        <f t="shared" si="4"/>
        <v>7.4049057851598987E-2</v>
      </c>
      <c r="AH32" s="18">
        <f t="shared" si="4"/>
        <v>0.24982146960075452</v>
      </c>
      <c r="AI32" s="18">
        <f t="shared" si="4"/>
        <v>0.63760676422922091</v>
      </c>
      <c r="AJ32" s="18">
        <f t="shared" si="4"/>
        <v>3.0073959557529362</v>
      </c>
      <c r="AK32" s="18">
        <f t="shared" si="4"/>
        <v>3.7027400238360597</v>
      </c>
      <c r="AL32" s="18">
        <f t="shared" si="4"/>
        <v>1.2350996282216656E-2</v>
      </c>
      <c r="AM32" s="18">
        <f t="shared" si="4"/>
        <v>4.8638877533734002</v>
      </c>
      <c r="AN32" s="18">
        <f t="shared" si="4"/>
        <v>0</v>
      </c>
      <c r="AO32" s="18">
        <f t="shared" si="5"/>
        <v>100.00000000000004</v>
      </c>
      <c r="AP32" s="17">
        <f t="shared" si="6"/>
        <v>62.610729010636852</v>
      </c>
      <c r="AQ32" s="19">
        <f t="shared" si="7"/>
        <v>12577.499301628013</v>
      </c>
      <c r="AR32" s="19">
        <f t="shared" si="8"/>
        <v>-1306.4300247218418</v>
      </c>
      <c r="AS32" s="20">
        <f t="shared" si="9"/>
        <v>86.22095703187442</v>
      </c>
      <c r="AT32" s="21">
        <f t="shared" si="10"/>
        <v>18.908987034081107</v>
      </c>
      <c r="AU32" s="21">
        <f t="shared" si="11"/>
        <v>-24.85391166965503</v>
      </c>
      <c r="AV32" s="21">
        <f t="shared" si="12"/>
        <v>-661.8175342633424</v>
      </c>
      <c r="AW32" s="21">
        <f t="shared" si="13"/>
        <v>938.79243954488561</v>
      </c>
      <c r="AX32" s="21">
        <f t="shared" si="14"/>
        <v>-274.38539192617958</v>
      </c>
      <c r="AY32" s="21">
        <f t="shared" si="15"/>
        <v>-909.52781549510678</v>
      </c>
      <c r="AZ32" s="21">
        <f t="shared" si="16"/>
        <v>891.09618820478931</v>
      </c>
      <c r="BA32" s="21">
        <f t="shared" si="17"/>
        <v>216.40113912730712</v>
      </c>
      <c r="BB32" s="20">
        <f t="shared" si="18"/>
        <v>120.28739171482218</v>
      </c>
      <c r="BC32" s="20">
        <f t="shared" si="19"/>
        <v>11.921108039732061</v>
      </c>
      <c r="BD32" s="20">
        <f t="shared" si="20"/>
        <v>6.5035889951380526</v>
      </c>
      <c r="BE32" s="20">
        <f t="shared" si="21"/>
        <v>-82.467571189148757</v>
      </c>
      <c r="BF32" s="20">
        <f t="shared" si="22"/>
        <v>-176.06762837680193</v>
      </c>
      <c r="BG32" s="20">
        <f t="shared" si="23"/>
        <v>33.315437292007523</v>
      </c>
      <c r="BH32" s="16">
        <f t="shared" si="24"/>
        <v>-4.55</v>
      </c>
      <c r="BI32" s="18">
        <f t="shared" si="25"/>
        <v>11335.503195367517</v>
      </c>
      <c r="BJ32" s="18">
        <f t="shared" si="26"/>
        <v>129.89346560305623</v>
      </c>
      <c r="BK32" s="19">
        <f t="shared" si="27"/>
        <v>814.81812997571592</v>
      </c>
      <c r="BL32" s="18">
        <f t="shared" si="28"/>
        <v>19.688647164501777</v>
      </c>
      <c r="BM32" s="17">
        <f t="shared" si="29"/>
        <v>6.4195955055655594</v>
      </c>
      <c r="BN32" s="17">
        <f t="shared" si="30"/>
        <v>29.178666625150001</v>
      </c>
      <c r="BO32" s="17">
        <f t="shared" si="31"/>
        <v>0.29178666625150002</v>
      </c>
      <c r="BP32" s="53">
        <f t="shared" si="32"/>
        <v>15132948.003202252</v>
      </c>
    </row>
    <row r="33" spans="1:68" s="8" customFormat="1" ht="16" x14ac:dyDescent="0.2">
      <c r="A33">
        <v>15</v>
      </c>
      <c r="B33">
        <v>887.1</v>
      </c>
      <c r="C33" s="6">
        <v>68.970460651254996</v>
      </c>
      <c r="D33">
        <v>75.458699999999993</v>
      </c>
      <c r="E33">
        <v>0.15079999999999999</v>
      </c>
      <c r="F33">
        <v>12.261799999999999</v>
      </c>
      <c r="G33">
        <v>1.3068</v>
      </c>
      <c r="H33">
        <v>8.6099999999999996E-2</v>
      </c>
      <c r="I33">
        <v>0.1651</v>
      </c>
      <c r="J33">
        <v>0.57820000000000005</v>
      </c>
      <c r="K33">
        <v>2.9575999999999998</v>
      </c>
      <c r="L33">
        <v>5.5702999999999996</v>
      </c>
      <c r="M33">
        <v>2.87E-2</v>
      </c>
      <c r="N33">
        <v>1.4359999999999999</v>
      </c>
      <c r="O33">
        <v>0</v>
      </c>
      <c r="P33" s="17">
        <f t="shared" si="0"/>
        <v>98.564099999999982</v>
      </c>
      <c r="Q33" s="17">
        <f t="shared" si="1"/>
        <v>75.458623442003741</v>
      </c>
      <c r="R33" s="17">
        <f t="shared" si="1"/>
        <v>0.15079984700311777</v>
      </c>
      <c r="S33" s="17">
        <f t="shared" si="1"/>
        <v>12.261787559567836</v>
      </c>
      <c r="T33" s="17">
        <f t="shared" si="1"/>
        <v>1.3067986741622966</v>
      </c>
      <c r="U33" s="17">
        <f t="shared" si="1"/>
        <v>8.6099912645679316E-2</v>
      </c>
      <c r="V33" s="17">
        <f t="shared" si="1"/>
        <v>0.16509983249479274</v>
      </c>
      <c r="W33" s="17">
        <f t="shared" si="1"/>
        <v>0.5781994133766758</v>
      </c>
      <c r="X33" s="17">
        <f t="shared" si="1"/>
        <v>2.9575969993131377</v>
      </c>
      <c r="Y33" s="17">
        <f t="shared" si="1"/>
        <v>5.570294348550842</v>
      </c>
      <c r="Z33" s="17">
        <f t="shared" si="1"/>
        <v>2.8699970881893109E-2</v>
      </c>
      <c r="AA33" s="17">
        <f t="shared" si="2"/>
        <v>1.4359999999999999</v>
      </c>
      <c r="AB33" s="17">
        <f t="shared" si="3"/>
        <v>0</v>
      </c>
      <c r="AC33" s="18">
        <f t="shared" si="4"/>
        <v>78.557891716608779</v>
      </c>
      <c r="AD33" s="18">
        <f t="shared" si="4"/>
        <v>0.11808911056644225</v>
      </c>
      <c r="AE33" s="18">
        <f t="shared" si="4"/>
        <v>7.5226519286165496</v>
      </c>
      <c r="AF33" s="18">
        <f t="shared" si="4"/>
        <v>1.1377030426540291</v>
      </c>
      <c r="AG33" s="18">
        <f t="shared" si="4"/>
        <v>7.592040803444329E-2</v>
      </c>
      <c r="AH33" s="18">
        <f t="shared" si="4"/>
        <v>0.25626458571704047</v>
      </c>
      <c r="AI33" s="18">
        <f t="shared" si="4"/>
        <v>0.64493604290122342</v>
      </c>
      <c r="AJ33" s="18">
        <f t="shared" si="4"/>
        <v>2.9849319313339948</v>
      </c>
      <c r="AK33" s="18">
        <f t="shared" si="4"/>
        <v>3.6989141277904727</v>
      </c>
      <c r="AL33" s="18">
        <f t="shared" si="4"/>
        <v>1.2648052571423155E-2</v>
      </c>
      <c r="AM33" s="18">
        <f t="shared" si="4"/>
        <v>4.990049053205631</v>
      </c>
      <c r="AN33" s="18">
        <f t="shared" si="4"/>
        <v>0</v>
      </c>
      <c r="AO33" s="18">
        <f t="shared" si="5"/>
        <v>100.00000000000003</v>
      </c>
      <c r="AP33" s="17">
        <f t="shared" si="6"/>
        <v>62.552836355678672</v>
      </c>
      <c r="AQ33" s="19">
        <f t="shared" si="7"/>
        <v>12556.686540017165</v>
      </c>
      <c r="AR33" s="19">
        <f t="shared" si="8"/>
        <v>-1303.9764853063928</v>
      </c>
      <c r="AS33" s="20">
        <f t="shared" si="9"/>
        <v>88.450963530136264</v>
      </c>
      <c r="AT33" s="21">
        <f t="shared" si="10"/>
        <v>19.396666492922794</v>
      </c>
      <c r="AU33" s="21">
        <f t="shared" si="11"/>
        <v>-25.139606952289686</v>
      </c>
      <c r="AV33" s="21">
        <f t="shared" si="12"/>
        <v>-670.53640118009173</v>
      </c>
      <c r="AW33" s="21">
        <f t="shared" si="13"/>
        <v>959.66224055543421</v>
      </c>
      <c r="AX33" s="21">
        <f t="shared" si="14"/>
        <v>-281.01706561791252</v>
      </c>
      <c r="AY33" s="21">
        <f t="shared" si="15"/>
        <v>-915.84351918738662</v>
      </c>
      <c r="AZ33" s="21">
        <f t="shared" si="16"/>
        <v>885.93796002052397</v>
      </c>
      <c r="BA33" s="21">
        <f t="shared" si="17"/>
        <v>216.03420222067413</v>
      </c>
      <c r="BB33" s="20">
        <f t="shared" si="18"/>
        <v>120.11244913595664</v>
      </c>
      <c r="BC33" s="20">
        <f t="shared" si="19"/>
        <v>12.229468462893868</v>
      </c>
      <c r="BD33" s="20">
        <f t="shared" si="20"/>
        <v>6.5783476375924783</v>
      </c>
      <c r="BE33" s="20">
        <f t="shared" si="21"/>
        <v>-82.144468066639703</v>
      </c>
      <c r="BF33" s="20">
        <f t="shared" si="22"/>
        <v>-178.1865143110864</v>
      </c>
      <c r="BG33" s="20">
        <f t="shared" si="23"/>
        <v>33.707769607500062</v>
      </c>
      <c r="BH33" s="16">
        <f t="shared" si="24"/>
        <v>-4.55</v>
      </c>
      <c r="BI33" s="18">
        <f t="shared" si="25"/>
        <v>11313.621292372109</v>
      </c>
      <c r="BJ33" s="18">
        <f t="shared" si="26"/>
        <v>128.33125468689101</v>
      </c>
      <c r="BK33" s="19">
        <f t="shared" si="27"/>
        <v>811.93374969426918</v>
      </c>
      <c r="BL33" s="18">
        <f t="shared" si="28"/>
        <v>19.656896596457162</v>
      </c>
      <c r="BM33" s="17">
        <f t="shared" si="29"/>
        <v>6.4136745565071438</v>
      </c>
      <c r="BN33" s="17">
        <f t="shared" si="30"/>
        <v>31.029539348745004</v>
      </c>
      <c r="BO33" s="17">
        <f t="shared" si="31"/>
        <v>0.31029539348745006</v>
      </c>
      <c r="BP33" s="53">
        <f t="shared" si="32"/>
        <v>16681381.680943998</v>
      </c>
    </row>
    <row r="34" spans="1:68" s="8" customFormat="1" ht="16" x14ac:dyDescent="0.2">
      <c r="A34">
        <v>16</v>
      </c>
      <c r="B34">
        <v>884.1</v>
      </c>
      <c r="C34" s="6">
        <v>67.186704001669995</v>
      </c>
      <c r="D34">
        <v>75.399900000000002</v>
      </c>
      <c r="E34">
        <v>0.15479999999999999</v>
      </c>
      <c r="F34">
        <v>12.2501</v>
      </c>
      <c r="G34">
        <v>1.3414999999999999</v>
      </c>
      <c r="H34">
        <v>8.8400000000000006E-2</v>
      </c>
      <c r="I34">
        <v>0.16950000000000001</v>
      </c>
      <c r="J34">
        <v>0.58530000000000004</v>
      </c>
      <c r="K34">
        <v>2.9392</v>
      </c>
      <c r="L34">
        <v>5.5678000000000001</v>
      </c>
      <c r="M34">
        <v>2.9499999999999998E-2</v>
      </c>
      <c r="N34">
        <v>1.4741</v>
      </c>
      <c r="O34">
        <v>0</v>
      </c>
      <c r="P34" s="17">
        <f t="shared" si="0"/>
        <v>98.525999999999996</v>
      </c>
      <c r="Q34" s="17">
        <f t="shared" si="1"/>
        <v>75.399823472078452</v>
      </c>
      <c r="R34" s="17">
        <f t="shared" si="1"/>
        <v>0.15479984288411183</v>
      </c>
      <c r="S34" s="17">
        <f t="shared" si="1"/>
        <v>12.250087566632159</v>
      </c>
      <c r="T34" s="17">
        <f t="shared" si="1"/>
        <v>1.3414986384304652</v>
      </c>
      <c r="U34" s="17">
        <f t="shared" si="1"/>
        <v>8.8399910277490223E-2</v>
      </c>
      <c r="V34" s="17">
        <f t="shared" si="1"/>
        <v>0.16949982796419222</v>
      </c>
      <c r="W34" s="17">
        <f t="shared" si="1"/>
        <v>0.58529940594360885</v>
      </c>
      <c r="X34" s="17">
        <f t="shared" si="1"/>
        <v>2.9391970168280457</v>
      </c>
      <c r="Y34" s="17">
        <f t="shared" si="1"/>
        <v>5.5677943489028285</v>
      </c>
      <c r="Z34" s="17">
        <f t="shared" si="1"/>
        <v>2.9499970058664719E-2</v>
      </c>
      <c r="AA34" s="17">
        <f t="shared" si="2"/>
        <v>1.4741</v>
      </c>
      <c r="AB34" s="17">
        <f t="shared" si="3"/>
        <v>0</v>
      </c>
      <c r="AC34" s="18">
        <f t="shared" si="4"/>
        <v>78.422767216903992</v>
      </c>
      <c r="AD34" s="18">
        <f t="shared" si="4"/>
        <v>0.12110731018391614</v>
      </c>
      <c r="AE34" s="18">
        <f t="shared" si="4"/>
        <v>7.5083976565429476</v>
      </c>
      <c r="AF34" s="18">
        <f t="shared" si="4"/>
        <v>1.1668132786458001</v>
      </c>
      <c r="AG34" s="18">
        <f t="shared" si="4"/>
        <v>7.7875085987633041E-2</v>
      </c>
      <c r="AH34" s="18">
        <f t="shared" si="4"/>
        <v>0.26284644933745649</v>
      </c>
      <c r="AI34" s="18">
        <f t="shared" si="4"/>
        <v>0.65224082325793487</v>
      </c>
      <c r="AJ34" s="18">
        <f t="shared" si="4"/>
        <v>2.9635688780445761</v>
      </c>
      <c r="AK34" s="18">
        <f t="shared" si="4"/>
        <v>3.6937728277267308</v>
      </c>
      <c r="AL34" s="18">
        <f t="shared" si="4"/>
        <v>1.2988370643744317E-2</v>
      </c>
      <c r="AM34" s="18">
        <f t="shared" si="4"/>
        <v>5.1176221027252806</v>
      </c>
      <c r="AN34" s="18">
        <f t="shared" si="4"/>
        <v>0</v>
      </c>
      <c r="AO34" s="18">
        <f t="shared" si="5"/>
        <v>100.00000000000001</v>
      </c>
      <c r="AP34" s="17">
        <f t="shared" si="6"/>
        <v>62.493938994069453</v>
      </c>
      <c r="AQ34" s="19">
        <f t="shared" si="7"/>
        <v>12535.602374523231</v>
      </c>
      <c r="AR34" s="19">
        <f t="shared" si="8"/>
        <v>-1301.5056497851544</v>
      </c>
      <c r="AS34" s="20">
        <f t="shared" si="9"/>
        <v>90.716222915542815</v>
      </c>
      <c r="AT34" s="21">
        <f t="shared" si="10"/>
        <v>19.894847750352081</v>
      </c>
      <c r="AU34" s="21">
        <f t="shared" si="11"/>
        <v>-25.424347290594298</v>
      </c>
      <c r="AV34" s="21">
        <f t="shared" si="12"/>
        <v>-679.46653766312966</v>
      </c>
      <c r="AW34" s="21">
        <f t="shared" si="13"/>
        <v>980.70172617238381</v>
      </c>
      <c r="AX34" s="21">
        <f t="shared" si="14"/>
        <v>-287.7305294152037</v>
      </c>
      <c r="AY34" s="21">
        <f t="shared" si="15"/>
        <v>-922.20794865782523</v>
      </c>
      <c r="AZ34" s="21">
        <f t="shared" si="16"/>
        <v>880.75277135582121</v>
      </c>
      <c r="BA34" s="21">
        <f t="shared" si="17"/>
        <v>215.66260984648596</v>
      </c>
      <c r="BB34" s="20">
        <f t="shared" si="18"/>
        <v>119.9358180769463</v>
      </c>
      <c r="BC34" s="20">
        <f t="shared" si="19"/>
        <v>12.542689652237803</v>
      </c>
      <c r="BD34" s="20">
        <f t="shared" si="20"/>
        <v>6.6528563972309351</v>
      </c>
      <c r="BE34" s="20">
        <f t="shared" si="21"/>
        <v>-81.818729563929352</v>
      </c>
      <c r="BF34" s="20">
        <f t="shared" si="22"/>
        <v>-180.28420777263352</v>
      </c>
      <c r="BG34" s="20">
        <f t="shared" si="23"/>
        <v>34.106835910252322</v>
      </c>
      <c r="BH34" s="16">
        <f t="shared" si="24"/>
        <v>-4.55</v>
      </c>
      <c r="BI34" s="18">
        <f t="shared" si="25"/>
        <v>11291.332929905422</v>
      </c>
      <c r="BJ34" s="18">
        <f t="shared" si="26"/>
        <v>126.79787254659047</v>
      </c>
      <c r="BK34" s="19">
        <f t="shared" si="27"/>
        <v>809.05363870401777</v>
      </c>
      <c r="BL34" s="18">
        <f t="shared" si="28"/>
        <v>19.625832986308325</v>
      </c>
      <c r="BM34" s="17">
        <f t="shared" si="29"/>
        <v>6.4076491998808978</v>
      </c>
      <c r="BN34" s="17">
        <f t="shared" si="30"/>
        <v>32.813295998330005</v>
      </c>
      <c r="BO34" s="17">
        <f t="shared" si="31"/>
        <v>0.32813295998330005</v>
      </c>
      <c r="BP34" s="53">
        <f t="shared" si="32"/>
        <v>18309951.881934132</v>
      </c>
    </row>
    <row r="35" spans="1:68" s="8" customFormat="1" ht="16" x14ac:dyDescent="0.2">
      <c r="A35">
        <v>17</v>
      </c>
      <c r="B35">
        <v>881.1</v>
      </c>
      <c r="C35" s="6">
        <v>65.467693530893001</v>
      </c>
      <c r="D35">
        <v>75.340400000000002</v>
      </c>
      <c r="E35">
        <v>0.15890000000000001</v>
      </c>
      <c r="F35">
        <v>12.2385</v>
      </c>
      <c r="G35">
        <v>1.3767</v>
      </c>
      <c r="H35">
        <v>9.0700000000000003E-2</v>
      </c>
      <c r="I35">
        <v>0.17399999999999999</v>
      </c>
      <c r="J35">
        <v>0.59240000000000004</v>
      </c>
      <c r="K35">
        <v>2.9218000000000002</v>
      </c>
      <c r="L35">
        <v>5.5636000000000001</v>
      </c>
      <c r="M35">
        <v>3.0200000000000001E-2</v>
      </c>
      <c r="N35">
        <v>1.5127999999999999</v>
      </c>
      <c r="O35">
        <v>0</v>
      </c>
      <c r="P35" s="17">
        <f t="shared" si="0"/>
        <v>98.487200000000001</v>
      </c>
      <c r="Q35" s="17">
        <f t="shared" ref="Q35:Z43" si="33">(D35/$P35)*(100-$N35)</f>
        <v>75.340400000000002</v>
      </c>
      <c r="R35" s="17">
        <f t="shared" si="33"/>
        <v>0.15890000000000001</v>
      </c>
      <c r="S35" s="17">
        <f t="shared" si="33"/>
        <v>12.2385</v>
      </c>
      <c r="T35" s="17">
        <f t="shared" si="33"/>
        <v>1.3767</v>
      </c>
      <c r="U35" s="17">
        <f t="shared" si="33"/>
        <v>9.0700000000000003E-2</v>
      </c>
      <c r="V35" s="17">
        <f t="shared" si="33"/>
        <v>0.17399999999999999</v>
      </c>
      <c r="W35" s="17">
        <f t="shared" si="33"/>
        <v>0.59240000000000004</v>
      </c>
      <c r="X35" s="17">
        <f t="shared" si="33"/>
        <v>2.9218000000000002</v>
      </c>
      <c r="Y35" s="17">
        <f t="shared" si="33"/>
        <v>5.5636000000000001</v>
      </c>
      <c r="Z35" s="17">
        <f t="shared" si="33"/>
        <v>3.0200000000000001E-2</v>
      </c>
      <c r="AA35" s="17">
        <f t="shared" si="2"/>
        <v>1.5127999999999999</v>
      </c>
      <c r="AB35" s="17">
        <f t="shared" si="3"/>
        <v>0</v>
      </c>
      <c r="AC35" s="18">
        <f t="shared" ref="AC35:AN43" si="34">$AP35*Q35/D$18</f>
        <v>78.285671354251619</v>
      </c>
      <c r="AD35" s="18">
        <f t="shared" si="34"/>
        <v>0.1241956157978116</v>
      </c>
      <c r="AE35" s="18">
        <f t="shared" si="34"/>
        <v>7.4940880177130147</v>
      </c>
      <c r="AF35" s="18">
        <f t="shared" si="34"/>
        <v>1.1962803362360765</v>
      </c>
      <c r="AG35" s="18">
        <f t="shared" si="34"/>
        <v>7.982455885007439E-2</v>
      </c>
      <c r="AH35" s="18">
        <f t="shared" si="34"/>
        <v>0.26956569708427808</v>
      </c>
      <c r="AI35" s="18">
        <f t="shared" si="34"/>
        <v>0.65951923912010679</v>
      </c>
      <c r="AJ35" s="18">
        <f t="shared" si="34"/>
        <v>2.9431970329468542</v>
      </c>
      <c r="AK35" s="18">
        <f t="shared" si="34"/>
        <v>3.6874438834964129</v>
      </c>
      <c r="AL35" s="18">
        <f t="shared" si="34"/>
        <v>1.3283807278670101E-2</v>
      </c>
      <c r="AM35" s="18">
        <f t="shared" si="34"/>
        <v>5.2469304572250977</v>
      </c>
      <c r="AN35" s="18">
        <f t="shared" si="34"/>
        <v>0</v>
      </c>
      <c r="AO35" s="18">
        <f t="shared" si="5"/>
        <v>100</v>
      </c>
      <c r="AP35" s="17">
        <f t="shared" si="6"/>
        <v>62.433894209749468</v>
      </c>
      <c r="AQ35" s="19">
        <f t="shared" si="7"/>
        <v>12514.21476841989</v>
      </c>
      <c r="AR35" s="19">
        <f t="shared" si="8"/>
        <v>-1299.025216990374</v>
      </c>
      <c r="AS35" s="20">
        <f t="shared" si="9"/>
        <v>93.003607101574531</v>
      </c>
      <c r="AT35" s="21">
        <f t="shared" si="10"/>
        <v>20.403427612309006</v>
      </c>
      <c r="AU35" s="21">
        <f t="shared" si="11"/>
        <v>-25.708059940901762</v>
      </c>
      <c r="AV35" s="21">
        <f t="shared" si="12"/>
        <v>-688.62591937365767</v>
      </c>
      <c r="AW35" s="21">
        <f t="shared" si="13"/>
        <v>1001.9645861253687</v>
      </c>
      <c r="AX35" s="21">
        <f t="shared" si="14"/>
        <v>-294.50585599319015</v>
      </c>
      <c r="AY35" s="21">
        <f t="shared" si="15"/>
        <v>-928.64420377511465</v>
      </c>
      <c r="AZ35" s="21">
        <f t="shared" si="16"/>
        <v>875.54848902631591</v>
      </c>
      <c r="BA35" s="21">
        <f t="shared" si="17"/>
        <v>215.28559622419195</v>
      </c>
      <c r="BB35" s="20">
        <f t="shared" si="18"/>
        <v>119.75941871879019</v>
      </c>
      <c r="BC35" s="20">
        <f t="shared" si="19"/>
        <v>12.859979326857969</v>
      </c>
      <c r="BD35" s="20">
        <f t="shared" si="20"/>
        <v>6.727096239025089</v>
      </c>
      <c r="BE35" s="20">
        <f t="shared" si="21"/>
        <v>-81.490576863087753</v>
      </c>
      <c r="BF35" s="20">
        <f t="shared" si="22"/>
        <v>-182.36626012672301</v>
      </c>
      <c r="BG35" s="20">
        <f t="shared" si="23"/>
        <v>34.513825666654135</v>
      </c>
      <c r="BH35" s="16">
        <f t="shared" si="24"/>
        <v>-4.55</v>
      </c>
      <c r="BI35" s="18">
        <f t="shared" si="25"/>
        <v>11268.625622212221</v>
      </c>
      <c r="BJ35" s="18">
        <f t="shared" si="26"/>
        <v>125.28907918570854</v>
      </c>
      <c r="BK35" s="19">
        <f t="shared" si="27"/>
        <v>806.1728025822174</v>
      </c>
      <c r="BL35" s="18">
        <f t="shared" si="28"/>
        <v>19.595357363192488</v>
      </c>
      <c r="BM35" s="17">
        <f t="shared" si="29"/>
        <v>6.4014612209903357</v>
      </c>
      <c r="BN35" s="17">
        <f t="shared" si="30"/>
        <v>34.532306469106999</v>
      </c>
      <c r="BO35" s="17">
        <f t="shared" si="31"/>
        <v>0.34532306469106999</v>
      </c>
      <c r="BP35" s="53">
        <f t="shared" si="32"/>
        <v>20012098.407010574</v>
      </c>
    </row>
    <row r="36" spans="1:68" s="8" customFormat="1" ht="16" x14ac:dyDescent="0.2">
      <c r="A36">
        <v>18</v>
      </c>
      <c r="B36">
        <v>878.1</v>
      </c>
      <c r="C36" s="6">
        <v>63.810911845760998</v>
      </c>
      <c r="D36">
        <v>75.280299999999997</v>
      </c>
      <c r="E36">
        <v>0.16300000000000001</v>
      </c>
      <c r="F36">
        <v>12.226900000000001</v>
      </c>
      <c r="G36">
        <v>1.4125000000000001</v>
      </c>
      <c r="H36">
        <v>9.3100000000000002E-2</v>
      </c>
      <c r="I36">
        <v>0.17849999999999999</v>
      </c>
      <c r="J36">
        <v>0.59960000000000002</v>
      </c>
      <c r="K36">
        <v>2.9053</v>
      </c>
      <c r="L36">
        <v>5.5578000000000003</v>
      </c>
      <c r="M36">
        <v>3.1E-2</v>
      </c>
      <c r="N36">
        <v>1.5521</v>
      </c>
      <c r="O36">
        <v>0</v>
      </c>
      <c r="P36" s="17">
        <f t="shared" si="0"/>
        <v>98.447999999999993</v>
      </c>
      <c r="Q36" s="17">
        <f t="shared" si="33"/>
        <v>75.280223532931103</v>
      </c>
      <c r="R36" s="17">
        <f t="shared" si="33"/>
        <v>0.1629998344303592</v>
      </c>
      <c r="S36" s="17">
        <f t="shared" si="33"/>
        <v>12.226887580346986</v>
      </c>
      <c r="T36" s="17">
        <f t="shared" si="33"/>
        <v>1.4124985652324071</v>
      </c>
      <c r="U36" s="17">
        <f t="shared" si="33"/>
        <v>9.3099905432309463E-2</v>
      </c>
      <c r="V36" s="17">
        <f t="shared" si="33"/>
        <v>0.17849981868600684</v>
      </c>
      <c r="W36" s="17">
        <f t="shared" si="33"/>
        <v>0.59959939094750536</v>
      </c>
      <c r="X36" s="17">
        <f t="shared" si="33"/>
        <v>2.9052970488989112</v>
      </c>
      <c r="Y36" s="17">
        <f t="shared" si="33"/>
        <v>5.5577943545831312</v>
      </c>
      <c r="Z36" s="17">
        <f t="shared" si="33"/>
        <v>3.0999968511295307E-2</v>
      </c>
      <c r="AA36" s="17">
        <f t="shared" si="2"/>
        <v>1.5521</v>
      </c>
      <c r="AB36" s="17">
        <f t="shared" si="3"/>
        <v>0</v>
      </c>
      <c r="AC36" s="18">
        <f t="shared" si="34"/>
        <v>78.146592398510904</v>
      </c>
      <c r="AD36" s="18">
        <f t="shared" si="34"/>
        <v>0.12727535522673381</v>
      </c>
      <c r="AE36" s="18">
        <f t="shared" si="34"/>
        <v>7.4796504644454282</v>
      </c>
      <c r="AF36" s="18">
        <f t="shared" si="34"/>
        <v>1.2261862834475359</v>
      </c>
      <c r="AG36" s="18">
        <f t="shared" si="34"/>
        <v>8.1856517947433344E-2</v>
      </c>
      <c r="AH36" s="18">
        <f t="shared" si="34"/>
        <v>0.27626632077346314</v>
      </c>
      <c r="AI36" s="18">
        <f t="shared" si="34"/>
        <v>0.66688106858264407</v>
      </c>
      <c r="AJ36" s="18">
        <f t="shared" si="34"/>
        <v>2.9237092504086561</v>
      </c>
      <c r="AK36" s="18">
        <f t="shared" si="34"/>
        <v>3.6799912095409706</v>
      </c>
      <c r="AL36" s="18">
        <f t="shared" si="34"/>
        <v>1.3622338335339842E-2</v>
      </c>
      <c r="AM36" s="18">
        <f t="shared" si="34"/>
        <v>5.3779687927808792</v>
      </c>
      <c r="AN36" s="18">
        <f t="shared" si="34"/>
        <v>0</v>
      </c>
      <c r="AO36" s="18">
        <f t="shared" si="5"/>
        <v>99.999999999999972</v>
      </c>
      <c r="AP36" s="17">
        <f t="shared" si="6"/>
        <v>62.372795721183302</v>
      </c>
      <c r="AQ36" s="19">
        <f t="shared" si="7"/>
        <v>12492.509293496525</v>
      </c>
      <c r="AR36" s="19">
        <f t="shared" si="8"/>
        <v>-1296.5226115069706</v>
      </c>
      <c r="AS36" s="20">
        <f t="shared" si="9"/>
        <v>95.331706528747176</v>
      </c>
      <c r="AT36" s="21">
        <f t="shared" si="10"/>
        <v>20.910597819343423</v>
      </c>
      <c r="AU36" s="21">
        <f t="shared" si="11"/>
        <v>-25.995024053351464</v>
      </c>
      <c r="AV36" s="21">
        <f t="shared" si="12"/>
        <v>-698.00508987137619</v>
      </c>
      <c r="AW36" s="21">
        <f t="shared" si="13"/>
        <v>1023.4500460186495</v>
      </c>
      <c r="AX36" s="21">
        <f t="shared" si="14"/>
        <v>-301.3443065844545</v>
      </c>
      <c r="AY36" s="21">
        <f t="shared" si="15"/>
        <v>-935.14649491959335</v>
      </c>
      <c r="AZ36" s="21">
        <f t="shared" si="16"/>
        <v>870.31120076109107</v>
      </c>
      <c r="BA36" s="21">
        <f t="shared" si="17"/>
        <v>214.903129095905</v>
      </c>
      <c r="BB36" s="20">
        <f t="shared" si="18"/>
        <v>119.58087388524639</v>
      </c>
      <c r="BC36" s="20">
        <f t="shared" si="19"/>
        <v>13.181451896441358</v>
      </c>
      <c r="BD36" s="20">
        <f t="shared" si="20"/>
        <v>6.8021868995429688</v>
      </c>
      <c r="BE36" s="20">
        <f t="shared" si="21"/>
        <v>-81.159478652780905</v>
      </c>
      <c r="BF36" s="20">
        <f t="shared" si="22"/>
        <v>-184.43265671205103</v>
      </c>
      <c r="BG36" s="20">
        <f t="shared" si="23"/>
        <v>34.928548778761517</v>
      </c>
      <c r="BH36" s="16">
        <f t="shared" si="24"/>
        <v>-4.55</v>
      </c>
      <c r="BI36" s="18">
        <f t="shared" si="25"/>
        <v>11245.499317688609</v>
      </c>
      <c r="BJ36" s="18">
        <f t="shared" si="26"/>
        <v>123.80405519106529</v>
      </c>
      <c r="BK36" s="19">
        <f t="shared" si="27"/>
        <v>803.29041879762781</v>
      </c>
      <c r="BL36" s="18">
        <f t="shared" si="28"/>
        <v>19.565449938592909</v>
      </c>
      <c r="BM36" s="17">
        <f t="shared" si="29"/>
        <v>6.3951006882701149</v>
      </c>
      <c r="BN36" s="17">
        <f t="shared" si="30"/>
        <v>36.189088154239002</v>
      </c>
      <c r="BO36" s="17">
        <f t="shared" si="31"/>
        <v>0.36189088154239002</v>
      </c>
      <c r="BP36" s="53">
        <f t="shared" si="32"/>
        <v>21782311.564186607</v>
      </c>
    </row>
    <row r="37" spans="1:68" s="8" customFormat="1" ht="16" x14ac:dyDescent="0.2">
      <c r="A37">
        <v>19</v>
      </c>
      <c r="B37">
        <v>875.1</v>
      </c>
      <c r="C37" s="6">
        <v>62.213777704553998</v>
      </c>
      <c r="D37">
        <v>75.219399999999993</v>
      </c>
      <c r="E37">
        <v>0.16719999999999999</v>
      </c>
      <c r="F37">
        <v>12.215299999999999</v>
      </c>
      <c r="G37">
        <v>1.4487000000000001</v>
      </c>
      <c r="H37">
        <v>9.5500000000000002E-2</v>
      </c>
      <c r="I37">
        <v>0.18310000000000001</v>
      </c>
      <c r="J37">
        <v>0.60670000000000002</v>
      </c>
      <c r="K37">
        <v>2.8898000000000001</v>
      </c>
      <c r="L37">
        <v>5.5506000000000002</v>
      </c>
      <c r="M37">
        <v>3.1800000000000002E-2</v>
      </c>
      <c r="N37">
        <v>1.5919000000000001</v>
      </c>
      <c r="O37">
        <v>0</v>
      </c>
      <c r="P37" s="17">
        <f t="shared" si="0"/>
        <v>98.40809999999999</v>
      </c>
      <c r="Q37" s="17">
        <f t="shared" si="33"/>
        <v>75.219400000000007</v>
      </c>
      <c r="R37" s="17">
        <f t="shared" si="33"/>
        <v>0.16719999999999999</v>
      </c>
      <c r="S37" s="17">
        <f t="shared" si="33"/>
        <v>12.215300000000001</v>
      </c>
      <c r="T37" s="17">
        <f t="shared" si="33"/>
        <v>1.4487000000000003</v>
      </c>
      <c r="U37" s="17">
        <f t="shared" si="33"/>
        <v>9.5500000000000015E-2</v>
      </c>
      <c r="V37" s="17">
        <f t="shared" si="33"/>
        <v>0.18310000000000004</v>
      </c>
      <c r="W37" s="17">
        <f t="shared" si="33"/>
        <v>0.60670000000000002</v>
      </c>
      <c r="X37" s="17">
        <f t="shared" si="33"/>
        <v>2.8898000000000006</v>
      </c>
      <c r="Y37" s="17">
        <f t="shared" si="33"/>
        <v>5.5506000000000011</v>
      </c>
      <c r="Z37" s="17">
        <f t="shared" si="33"/>
        <v>3.1800000000000009E-2</v>
      </c>
      <c r="AA37" s="17">
        <f t="shared" si="2"/>
        <v>1.5919000000000001</v>
      </c>
      <c r="AB37" s="17">
        <f t="shared" si="3"/>
        <v>0</v>
      </c>
      <c r="AC37" s="18">
        <f t="shared" si="34"/>
        <v>78.005834365487289</v>
      </c>
      <c r="AD37" s="18">
        <f t="shared" si="34"/>
        <v>0.13042519780259509</v>
      </c>
      <c r="AE37" s="18">
        <f t="shared" si="34"/>
        <v>7.4651338283516901</v>
      </c>
      <c r="AF37" s="18">
        <f t="shared" si="34"/>
        <v>1.2563625281306725</v>
      </c>
      <c r="AG37" s="18">
        <f t="shared" si="34"/>
        <v>8.388329365581948E-2</v>
      </c>
      <c r="AH37" s="18">
        <f t="shared" si="34"/>
        <v>0.28310437789638343</v>
      </c>
      <c r="AI37" s="18">
        <f t="shared" si="34"/>
        <v>0.6741076832786228</v>
      </c>
      <c r="AJ37" s="18">
        <f t="shared" si="34"/>
        <v>2.9052231890285993</v>
      </c>
      <c r="AK37" s="18">
        <f t="shared" si="34"/>
        <v>3.6715742529317641</v>
      </c>
      <c r="AL37" s="18">
        <f t="shared" si="34"/>
        <v>1.3960006041326653E-2</v>
      </c>
      <c r="AM37" s="18">
        <f t="shared" si="34"/>
        <v>5.5103912773952279</v>
      </c>
      <c r="AN37" s="18">
        <f t="shared" si="34"/>
        <v>0</v>
      </c>
      <c r="AO37" s="18">
        <f t="shared" si="5"/>
        <v>99.999999999999986</v>
      </c>
      <c r="AP37" s="17">
        <f t="shared" si="6"/>
        <v>62.310794261191965</v>
      </c>
      <c r="AQ37" s="19">
        <f t="shared" si="7"/>
        <v>12470.547026301065</v>
      </c>
      <c r="AR37" s="19">
        <f t="shared" si="8"/>
        <v>-1294.0062978064821</v>
      </c>
      <c r="AS37" s="20">
        <f t="shared" si="9"/>
        <v>97.678866361220571</v>
      </c>
      <c r="AT37" s="21">
        <f t="shared" si="10"/>
        <v>21.428170362977262</v>
      </c>
      <c r="AU37" s="21">
        <f t="shared" si="11"/>
        <v>-26.276717494200714</v>
      </c>
      <c r="AV37" s="21">
        <f t="shared" si="12"/>
        <v>-707.58486433691542</v>
      </c>
      <c r="AW37" s="21">
        <f t="shared" si="13"/>
        <v>1045.1017549082039</v>
      </c>
      <c r="AX37" s="21">
        <f t="shared" si="14"/>
        <v>-308.22730553183129</v>
      </c>
      <c r="AY37" s="21">
        <f t="shared" si="15"/>
        <v>-941.71252975082496</v>
      </c>
      <c r="AZ37" s="21">
        <f t="shared" si="16"/>
        <v>865.08337942635887</v>
      </c>
      <c r="BA37" s="21">
        <f t="shared" si="17"/>
        <v>214.51604450509004</v>
      </c>
      <c r="BB37" s="20">
        <f t="shared" si="18"/>
        <v>119.40218789114537</v>
      </c>
      <c r="BC37" s="20">
        <f t="shared" si="19"/>
        <v>13.506273661361524</v>
      </c>
      <c r="BD37" s="20">
        <f t="shared" si="20"/>
        <v>6.875898369441952</v>
      </c>
      <c r="BE37" s="20">
        <f t="shared" si="21"/>
        <v>-80.828840561692857</v>
      </c>
      <c r="BF37" s="20">
        <f t="shared" si="22"/>
        <v>-186.47819204999115</v>
      </c>
      <c r="BG37" s="20">
        <f t="shared" si="23"/>
        <v>35.350065353134291</v>
      </c>
      <c r="BH37" s="16">
        <f t="shared" si="24"/>
        <v>-4.55</v>
      </c>
      <c r="BI37" s="18">
        <f t="shared" si="25"/>
        <v>11222.031482439572</v>
      </c>
      <c r="BJ37" s="18">
        <f t="shared" si="26"/>
        <v>122.34343716848915</v>
      </c>
      <c r="BK37" s="19">
        <f t="shared" si="27"/>
        <v>800.41180468749644</v>
      </c>
      <c r="BL37" s="18">
        <f t="shared" si="28"/>
        <v>19.536105800137825</v>
      </c>
      <c r="BM37" s="17">
        <f t="shared" si="29"/>
        <v>6.3886486927880339</v>
      </c>
      <c r="BN37" s="17">
        <f t="shared" si="30"/>
        <v>37.786222295446002</v>
      </c>
      <c r="BO37" s="17">
        <f t="shared" si="31"/>
        <v>0.37786222295446004</v>
      </c>
      <c r="BP37" s="53">
        <f t="shared" si="32"/>
        <v>23619438.166786056</v>
      </c>
    </row>
    <row r="38" spans="1:68" s="8" customFormat="1" ht="16" x14ac:dyDescent="0.2">
      <c r="A38">
        <v>20</v>
      </c>
      <c r="B38">
        <v>872.1</v>
      </c>
      <c r="C38" s="6">
        <v>60.673704485549997</v>
      </c>
      <c r="D38">
        <v>75.157799999999995</v>
      </c>
      <c r="E38">
        <v>0.1714</v>
      </c>
      <c r="F38">
        <v>12.2037</v>
      </c>
      <c r="G38">
        <v>1.4855</v>
      </c>
      <c r="H38">
        <v>9.7900000000000001E-2</v>
      </c>
      <c r="I38">
        <v>0.18770000000000001</v>
      </c>
      <c r="J38">
        <v>0.61380000000000001</v>
      </c>
      <c r="K38">
        <v>2.8751000000000002</v>
      </c>
      <c r="L38">
        <v>5.5422000000000002</v>
      </c>
      <c r="M38">
        <v>3.2599999999999997E-2</v>
      </c>
      <c r="N38">
        <v>1.6323000000000001</v>
      </c>
      <c r="O38">
        <v>0</v>
      </c>
      <c r="P38" s="17">
        <f t="shared" si="0"/>
        <v>98.367699999999999</v>
      </c>
      <c r="Q38" s="17">
        <f t="shared" si="33"/>
        <v>75.157799999999995</v>
      </c>
      <c r="R38" s="17">
        <f t="shared" si="33"/>
        <v>0.1714</v>
      </c>
      <c r="S38" s="17">
        <f t="shared" si="33"/>
        <v>12.2037</v>
      </c>
      <c r="T38" s="17">
        <f t="shared" si="33"/>
        <v>1.4855</v>
      </c>
      <c r="U38" s="17">
        <f t="shared" si="33"/>
        <v>9.7899999999999987E-2</v>
      </c>
      <c r="V38" s="17">
        <f t="shared" si="33"/>
        <v>0.18770000000000001</v>
      </c>
      <c r="W38" s="17">
        <f t="shared" si="33"/>
        <v>0.61380000000000001</v>
      </c>
      <c r="X38" s="17">
        <f t="shared" si="33"/>
        <v>2.8751000000000002</v>
      </c>
      <c r="Y38" s="17">
        <f t="shared" si="33"/>
        <v>5.5422000000000002</v>
      </c>
      <c r="Z38" s="17">
        <f t="shared" si="33"/>
        <v>3.2599999999999997E-2</v>
      </c>
      <c r="AA38" s="17">
        <f t="shared" si="2"/>
        <v>1.6323000000000001</v>
      </c>
      <c r="AB38" s="17">
        <f t="shared" si="3"/>
        <v>0</v>
      </c>
      <c r="AC38" s="18">
        <f t="shared" si="34"/>
        <v>77.863162360872366</v>
      </c>
      <c r="AD38" s="18">
        <f t="shared" si="34"/>
        <v>0.13356627252849004</v>
      </c>
      <c r="AE38" s="18">
        <f t="shared" si="34"/>
        <v>7.4505055222234642</v>
      </c>
      <c r="AF38" s="18">
        <f t="shared" si="34"/>
        <v>1.2869744600766078</v>
      </c>
      <c r="AG38" s="18">
        <f t="shared" si="34"/>
        <v>8.5904428403633062E-2</v>
      </c>
      <c r="AH38" s="18">
        <f t="shared" si="34"/>
        <v>0.2899234014386522</v>
      </c>
      <c r="AI38" s="18">
        <f t="shared" si="34"/>
        <v>0.68130711428140012</v>
      </c>
      <c r="AJ38" s="18">
        <f t="shared" si="34"/>
        <v>2.8875228359616272</v>
      </c>
      <c r="AK38" s="18">
        <f t="shared" si="34"/>
        <v>3.6623119662179402</v>
      </c>
      <c r="AL38" s="18">
        <f t="shared" si="34"/>
        <v>1.4296734231392109E-2</v>
      </c>
      <c r="AM38" s="18">
        <f t="shared" si="34"/>
        <v>5.6445249037644389</v>
      </c>
      <c r="AN38" s="18">
        <f t="shared" si="34"/>
        <v>0</v>
      </c>
      <c r="AO38" s="18">
        <f t="shared" si="5"/>
        <v>100.00000000000001</v>
      </c>
      <c r="AP38" s="17">
        <f t="shared" si="6"/>
        <v>62.24780542342932</v>
      </c>
      <c r="AQ38" s="19">
        <f t="shared" si="7"/>
        <v>12448.277889890775</v>
      </c>
      <c r="AR38" s="19">
        <f t="shared" si="8"/>
        <v>-1291.4706272222154</v>
      </c>
      <c r="AS38" s="20">
        <f t="shared" si="9"/>
        <v>100.05697766619008</v>
      </c>
      <c r="AT38" s="21">
        <f t="shared" si="10"/>
        <v>21.944302254891586</v>
      </c>
      <c r="AU38" s="21">
        <f t="shared" si="11"/>
        <v>-26.557351314688976</v>
      </c>
      <c r="AV38" s="21">
        <f t="shared" si="12"/>
        <v>-717.37457395616764</v>
      </c>
      <c r="AW38" s="21">
        <f t="shared" si="13"/>
        <v>1066.9735433890407</v>
      </c>
      <c r="AX38" s="21">
        <f t="shared" si="14"/>
        <v>-315.15432771605748</v>
      </c>
      <c r="AY38" s="21">
        <f t="shared" si="15"/>
        <v>-948.35527030930632</v>
      </c>
      <c r="AZ38" s="21">
        <f t="shared" si="16"/>
        <v>859.84860600117509</v>
      </c>
      <c r="BA38" s="21">
        <f t="shared" si="17"/>
        <v>214.12369649239901</v>
      </c>
      <c r="BB38" s="20">
        <f t="shared" si="18"/>
        <v>119.22160861350072</v>
      </c>
      <c r="BC38" s="20">
        <f t="shared" si="19"/>
        <v>13.834515052125191</v>
      </c>
      <c r="BD38" s="20">
        <f t="shared" si="20"/>
        <v>6.9493325656702805</v>
      </c>
      <c r="BE38" s="20">
        <f t="shared" si="21"/>
        <v>-80.497469718786888</v>
      </c>
      <c r="BF38" s="20">
        <f t="shared" si="22"/>
        <v>-188.50817441223342</v>
      </c>
      <c r="BG38" s="20">
        <f t="shared" si="23"/>
        <v>35.779415422254523</v>
      </c>
      <c r="BH38" s="16">
        <f t="shared" si="24"/>
        <v>-4.55</v>
      </c>
      <c r="BI38" s="18">
        <f t="shared" si="25"/>
        <v>11198.189168683635</v>
      </c>
      <c r="BJ38" s="18">
        <f t="shared" si="26"/>
        <v>120.90292401492943</v>
      </c>
      <c r="BK38" s="19">
        <f t="shared" si="27"/>
        <v>797.53066834626691</v>
      </c>
      <c r="BL38" s="18">
        <f t="shared" si="28"/>
        <v>19.507229302538384</v>
      </c>
      <c r="BM38" s="17">
        <f t="shared" si="29"/>
        <v>6.3820262938368009</v>
      </c>
      <c r="BN38" s="17">
        <f t="shared" si="30"/>
        <v>39.326295514450003</v>
      </c>
      <c r="BO38" s="17">
        <f t="shared" si="31"/>
        <v>0.39326295514450005</v>
      </c>
      <c r="BP38" s="53">
        <f t="shared" si="32"/>
        <v>25513960.684775025</v>
      </c>
    </row>
    <row r="39" spans="1:68" s="8" customFormat="1" ht="16" x14ac:dyDescent="0.2">
      <c r="A39">
        <v>21</v>
      </c>
      <c r="B39">
        <v>869.1</v>
      </c>
      <c r="C39" s="6">
        <v>59.188140525190001</v>
      </c>
      <c r="D39">
        <v>75.095299999999995</v>
      </c>
      <c r="E39">
        <v>0.1757</v>
      </c>
      <c r="F39">
        <v>12.1922</v>
      </c>
      <c r="G39">
        <v>1.5227999999999999</v>
      </c>
      <c r="H39">
        <v>0.1004</v>
      </c>
      <c r="I39">
        <v>0.19239999999999999</v>
      </c>
      <c r="J39">
        <v>0.62080000000000002</v>
      </c>
      <c r="K39">
        <v>2.8612000000000002</v>
      </c>
      <c r="L39">
        <v>5.5324999999999998</v>
      </c>
      <c r="M39">
        <v>3.3500000000000002E-2</v>
      </c>
      <c r="N39">
        <v>1.6733</v>
      </c>
      <c r="O39">
        <v>0</v>
      </c>
      <c r="P39" s="17">
        <f t="shared" si="0"/>
        <v>98.326800000000006</v>
      </c>
      <c r="Q39" s="17">
        <f t="shared" si="33"/>
        <v>75.095223626824009</v>
      </c>
      <c r="R39" s="17">
        <f t="shared" si="33"/>
        <v>0.17569982131016162</v>
      </c>
      <c r="S39" s="17">
        <f t="shared" si="33"/>
        <v>12.192187600328699</v>
      </c>
      <c r="T39" s="17">
        <f t="shared" si="33"/>
        <v>1.5227984512869328</v>
      </c>
      <c r="U39" s="17">
        <f t="shared" si="33"/>
        <v>0.10039989789152093</v>
      </c>
      <c r="V39" s="17">
        <f t="shared" si="33"/>
        <v>0.1923998043259823</v>
      </c>
      <c r="W39" s="17">
        <f t="shared" si="33"/>
        <v>0.62079936863601781</v>
      </c>
      <c r="X39" s="17">
        <f t="shared" si="33"/>
        <v>2.8611970901117498</v>
      </c>
      <c r="Y39" s="17">
        <f t="shared" si="33"/>
        <v>5.5324943733549752</v>
      </c>
      <c r="Z39" s="17">
        <f t="shared" si="33"/>
        <v>3.349996592993975E-2</v>
      </c>
      <c r="AA39" s="17">
        <f t="shared" si="2"/>
        <v>1.6733</v>
      </c>
      <c r="AB39" s="17">
        <f t="shared" si="3"/>
        <v>0</v>
      </c>
      <c r="AC39" s="18">
        <f t="shared" si="34"/>
        <v>77.718418537106118</v>
      </c>
      <c r="AD39" s="18">
        <f t="shared" si="34"/>
        <v>0.1367763370589665</v>
      </c>
      <c r="AE39" s="18">
        <f t="shared" si="34"/>
        <v>7.4358310746490943</v>
      </c>
      <c r="AF39" s="18">
        <f t="shared" si="34"/>
        <v>1.3179330812859684</v>
      </c>
      <c r="AG39" s="18">
        <f t="shared" si="34"/>
        <v>8.8007521883847459E-2</v>
      </c>
      <c r="AH39" s="18">
        <f t="shared" si="34"/>
        <v>0.29687750069436458</v>
      </c>
      <c r="AI39" s="18">
        <f t="shared" si="34"/>
        <v>0.68836846558040987</v>
      </c>
      <c r="AJ39" s="18">
        <f t="shared" si="34"/>
        <v>2.8706081140590469</v>
      </c>
      <c r="AK39" s="18">
        <f t="shared" si="34"/>
        <v>3.6521430790109268</v>
      </c>
      <c r="AL39" s="18">
        <f t="shared" si="34"/>
        <v>1.4676323288061271E-2</v>
      </c>
      <c r="AM39" s="18">
        <f t="shared" si="34"/>
        <v>5.7803599653832141</v>
      </c>
      <c r="AN39" s="18">
        <f t="shared" si="34"/>
        <v>0</v>
      </c>
      <c r="AO39" s="18">
        <f t="shared" si="5"/>
        <v>100.00000000000001</v>
      </c>
      <c r="AP39" s="17">
        <f t="shared" si="6"/>
        <v>62.183864063146622</v>
      </c>
      <c r="AQ39" s="19">
        <f t="shared" si="7"/>
        <v>12425.689101916747</v>
      </c>
      <c r="AR39" s="19">
        <f t="shared" si="8"/>
        <v>-1288.9269584796741</v>
      </c>
      <c r="AS39" s="20">
        <f t="shared" si="9"/>
        <v>102.46909890540667</v>
      </c>
      <c r="AT39" s="21">
        <f t="shared" si="10"/>
        <v>22.470658027556453</v>
      </c>
      <c r="AU39" s="21">
        <f t="shared" si="11"/>
        <v>-26.832602788324376</v>
      </c>
      <c r="AV39" s="21">
        <f t="shared" si="12"/>
        <v>-727.37339611950529</v>
      </c>
      <c r="AW39" s="21">
        <f t="shared" si="13"/>
        <v>1089.0639829867573</v>
      </c>
      <c r="AX39" s="21">
        <f t="shared" si="14"/>
        <v>-322.15296180719298</v>
      </c>
      <c r="AY39" s="21">
        <f t="shared" si="15"/>
        <v>-955.06823912826349</v>
      </c>
      <c r="AZ39" s="21">
        <f t="shared" si="16"/>
        <v>854.60657936023415</v>
      </c>
      <c r="BA39" s="21">
        <f t="shared" si="17"/>
        <v>213.72565097704182</v>
      </c>
      <c r="BB39" s="20">
        <f t="shared" si="18"/>
        <v>119.04138851205073</v>
      </c>
      <c r="BC39" s="20">
        <f t="shared" si="19"/>
        <v>14.167446624149983</v>
      </c>
      <c r="BD39" s="20">
        <f t="shared" si="20"/>
        <v>7.0213583489201801</v>
      </c>
      <c r="BE39" s="20">
        <f t="shared" si="21"/>
        <v>-80.164612162829968</v>
      </c>
      <c r="BF39" s="20">
        <f t="shared" si="22"/>
        <v>-190.52256538955746</v>
      </c>
      <c r="BG39" s="20">
        <f t="shared" si="23"/>
        <v>36.216697798366489</v>
      </c>
      <c r="BH39" s="16">
        <f t="shared" si="24"/>
        <v>-4.55</v>
      </c>
      <c r="BI39" s="18">
        <f t="shared" si="25"/>
        <v>11173.94526287374</v>
      </c>
      <c r="BJ39" s="18">
        <f t="shared" si="26"/>
        <v>119.48536470814173</v>
      </c>
      <c r="BK39" s="19">
        <f t="shared" si="27"/>
        <v>794.64822047090547</v>
      </c>
      <c r="BL39" s="18">
        <f t="shared" si="28"/>
        <v>19.478897478647117</v>
      </c>
      <c r="BM39" s="17">
        <f t="shared" si="29"/>
        <v>6.3752362442949737</v>
      </c>
      <c r="BN39" s="17">
        <f t="shared" si="30"/>
        <v>40.811859474809999</v>
      </c>
      <c r="BO39" s="17">
        <f t="shared" si="31"/>
        <v>0.40811859474809997</v>
      </c>
      <c r="BP39" s="53">
        <f t="shared" si="32"/>
        <v>27459850.360253181</v>
      </c>
    </row>
    <row r="40" spans="1:68" s="8" customFormat="1" ht="16" x14ac:dyDescent="0.2">
      <c r="A40">
        <v>22</v>
      </c>
      <c r="B40">
        <v>866.1</v>
      </c>
      <c r="C40" s="6">
        <v>57.754596405968996</v>
      </c>
      <c r="D40">
        <v>75.031999999999996</v>
      </c>
      <c r="E40">
        <v>0.18010000000000001</v>
      </c>
      <c r="F40">
        <v>12.1807</v>
      </c>
      <c r="G40">
        <v>1.5606</v>
      </c>
      <c r="H40">
        <v>0.1028</v>
      </c>
      <c r="I40">
        <v>0.19719999999999999</v>
      </c>
      <c r="J40">
        <v>0.62790000000000001</v>
      </c>
      <c r="K40">
        <v>2.8479999999999999</v>
      </c>
      <c r="L40">
        <v>5.5217000000000001</v>
      </c>
      <c r="M40">
        <v>3.4299999999999997E-2</v>
      </c>
      <c r="N40">
        <v>1.7148000000000001</v>
      </c>
      <c r="O40">
        <v>0</v>
      </c>
      <c r="P40" s="17">
        <f t="shared" si="0"/>
        <v>98.285299999999978</v>
      </c>
      <c r="Q40" s="17">
        <f t="shared" si="33"/>
        <v>75.031923658980546</v>
      </c>
      <c r="R40" s="17">
        <f t="shared" si="33"/>
        <v>0.18009981675794862</v>
      </c>
      <c r="S40" s="17">
        <f t="shared" si="33"/>
        <v>12.180687606793695</v>
      </c>
      <c r="T40" s="17">
        <f t="shared" si="33"/>
        <v>1.5605984121735401</v>
      </c>
      <c r="U40" s="17">
        <f t="shared" si="33"/>
        <v>0.1027998954065359</v>
      </c>
      <c r="V40" s="17">
        <f t="shared" si="33"/>
        <v>0.1971997993596194</v>
      </c>
      <c r="W40" s="17">
        <f t="shared" si="33"/>
        <v>0.62789936114556322</v>
      </c>
      <c r="X40" s="17">
        <f t="shared" si="33"/>
        <v>2.8479971023133679</v>
      </c>
      <c r="Y40" s="17">
        <f t="shared" si="33"/>
        <v>5.5216943819675999</v>
      </c>
      <c r="Z40" s="17">
        <f t="shared" si="33"/>
        <v>3.4299965101597094E-2</v>
      </c>
      <c r="AA40" s="17">
        <f t="shared" si="2"/>
        <v>1.7148000000000001</v>
      </c>
      <c r="AB40" s="17">
        <f t="shared" si="3"/>
        <v>0</v>
      </c>
      <c r="AC40" s="18">
        <f t="shared" si="34"/>
        <v>77.5719717221873</v>
      </c>
      <c r="AD40" s="18">
        <f t="shared" si="34"/>
        <v>0.14005545531737629</v>
      </c>
      <c r="AE40" s="18">
        <f t="shared" si="34"/>
        <v>7.4210745320970002</v>
      </c>
      <c r="AF40" s="18">
        <f t="shared" si="34"/>
        <v>1.3492399853816306</v>
      </c>
      <c r="AG40" s="18">
        <f t="shared" si="34"/>
        <v>9.0017366572286706E-2</v>
      </c>
      <c r="AH40" s="18">
        <f t="shared" si="34"/>
        <v>0.30396686026267417</v>
      </c>
      <c r="AI40" s="18">
        <f t="shared" si="34"/>
        <v>0.69551556128026748</v>
      </c>
      <c r="AJ40" s="18">
        <f t="shared" si="34"/>
        <v>2.8543865493590057</v>
      </c>
      <c r="AK40" s="18">
        <f t="shared" si="34"/>
        <v>3.6412146180384215</v>
      </c>
      <c r="AL40" s="18">
        <f t="shared" si="34"/>
        <v>1.5011140583945703E-2</v>
      </c>
      <c r="AM40" s="18">
        <f t="shared" si="34"/>
        <v>5.9175462089201032</v>
      </c>
      <c r="AN40" s="18">
        <f t="shared" si="34"/>
        <v>0</v>
      </c>
      <c r="AO40" s="18">
        <f t="shared" si="5"/>
        <v>100.00000000000001</v>
      </c>
      <c r="AP40" s="17">
        <f t="shared" si="6"/>
        <v>62.119051380202229</v>
      </c>
      <c r="AQ40" s="19">
        <f t="shared" si="7"/>
        <v>12402.839537529746</v>
      </c>
      <c r="AR40" s="19">
        <f t="shared" si="8"/>
        <v>-1286.369059393694</v>
      </c>
      <c r="AS40" s="20">
        <f t="shared" si="9"/>
        <v>104.89638636675606</v>
      </c>
      <c r="AT40" s="21">
        <f t="shared" si="10"/>
        <v>23.007251653281806</v>
      </c>
      <c r="AU40" s="21">
        <f t="shared" si="11"/>
        <v>-27.111196578704824</v>
      </c>
      <c r="AV40" s="21">
        <f t="shared" si="12"/>
        <v>-737.54410631610745</v>
      </c>
      <c r="AW40" s="21">
        <f t="shared" si="13"/>
        <v>1111.3165002963826</v>
      </c>
      <c r="AX40" s="21">
        <f t="shared" si="14"/>
        <v>-329.19085427571173</v>
      </c>
      <c r="AY40" s="21">
        <f t="shared" si="15"/>
        <v>-961.83002699845031</v>
      </c>
      <c r="AZ40" s="21">
        <f t="shared" si="16"/>
        <v>849.36047774285419</v>
      </c>
      <c r="BA40" s="21">
        <f t="shared" si="17"/>
        <v>213.32292223601507</v>
      </c>
      <c r="BB40" s="20">
        <f t="shared" si="18"/>
        <v>118.860963402154</v>
      </c>
      <c r="BC40" s="20">
        <f t="shared" si="19"/>
        <v>14.503625445642042</v>
      </c>
      <c r="BD40" s="20">
        <f t="shared" si="20"/>
        <v>7.0942587250587277</v>
      </c>
      <c r="BE40" s="20">
        <f t="shared" si="21"/>
        <v>-79.830938347314373</v>
      </c>
      <c r="BF40" s="20">
        <f t="shared" si="22"/>
        <v>-192.51644315413051</v>
      </c>
      <c r="BG40" s="20">
        <f t="shared" si="23"/>
        <v>36.661497773431599</v>
      </c>
      <c r="BH40" s="16">
        <f t="shared" si="24"/>
        <v>-4.55</v>
      </c>
      <c r="BI40" s="18">
        <f t="shared" si="25"/>
        <v>11149.374910026354</v>
      </c>
      <c r="BJ40" s="18">
        <f t="shared" si="26"/>
        <v>118.09588608085656</v>
      </c>
      <c r="BK40" s="19">
        <f t="shared" si="27"/>
        <v>791.77412837852137</v>
      </c>
      <c r="BL40" s="18">
        <f t="shared" si="28"/>
        <v>19.45121721605874</v>
      </c>
      <c r="BM40" s="17">
        <f t="shared" si="29"/>
        <v>6.3684057117838515</v>
      </c>
      <c r="BN40" s="17">
        <f t="shared" si="30"/>
        <v>42.245403594031004</v>
      </c>
      <c r="BO40" s="17">
        <f t="shared" si="31"/>
        <v>0.42245403594031006</v>
      </c>
      <c r="BP40" s="53">
        <f t="shared" si="32"/>
        <v>29459301.945755608</v>
      </c>
    </row>
    <row r="41" spans="1:68" s="8" customFormat="1" ht="16" x14ac:dyDescent="0.2">
      <c r="A41">
        <v>23</v>
      </c>
      <c r="B41">
        <v>863.1</v>
      </c>
      <c r="C41" s="6">
        <v>54.309642311249</v>
      </c>
      <c r="D41">
        <v>75.553399999999996</v>
      </c>
      <c r="E41">
        <v>0.1913</v>
      </c>
      <c r="F41">
        <v>11.8903</v>
      </c>
      <c r="G41">
        <v>1.5923</v>
      </c>
      <c r="H41">
        <v>0.1094</v>
      </c>
      <c r="I41">
        <v>1.4200000000000001E-2</v>
      </c>
      <c r="J41">
        <v>0.59640000000000004</v>
      </c>
      <c r="K41">
        <v>2.7286999999999999</v>
      </c>
      <c r="L41">
        <v>5.4638999999999998</v>
      </c>
      <c r="M41">
        <v>3.6499999999999998E-2</v>
      </c>
      <c r="N41">
        <v>1.8236000000000001</v>
      </c>
      <c r="O41">
        <v>0</v>
      </c>
      <c r="P41" s="17">
        <f t="shared" si="0"/>
        <v>98.176399999999987</v>
      </c>
      <c r="Q41" s="17">
        <f t="shared" si="33"/>
        <v>75.553400000000011</v>
      </c>
      <c r="R41" s="17">
        <f t="shared" si="33"/>
        <v>0.19130000000000003</v>
      </c>
      <c r="S41" s="17">
        <f t="shared" si="33"/>
        <v>11.890300000000002</v>
      </c>
      <c r="T41" s="17">
        <f t="shared" si="33"/>
        <v>1.5923000000000003</v>
      </c>
      <c r="U41" s="17">
        <f t="shared" si="33"/>
        <v>0.10940000000000001</v>
      </c>
      <c r="V41" s="17">
        <f t="shared" si="33"/>
        <v>1.4200000000000004E-2</v>
      </c>
      <c r="W41" s="17">
        <f t="shared" si="33"/>
        <v>0.59640000000000015</v>
      </c>
      <c r="X41" s="17">
        <f t="shared" si="33"/>
        <v>2.7287000000000003</v>
      </c>
      <c r="Y41" s="17">
        <f t="shared" si="33"/>
        <v>5.4639000000000006</v>
      </c>
      <c r="Z41" s="17">
        <f t="shared" si="33"/>
        <v>3.6500000000000005E-2</v>
      </c>
      <c r="AA41" s="17">
        <f t="shared" si="2"/>
        <v>1.8236000000000001</v>
      </c>
      <c r="AB41" s="17">
        <f t="shared" si="3"/>
        <v>0</v>
      </c>
      <c r="AC41" s="18">
        <f t="shared" si="34"/>
        <v>77.87290452269545</v>
      </c>
      <c r="AD41" s="18">
        <f t="shared" si="34"/>
        <v>0.14831167502594825</v>
      </c>
      <c r="AE41" s="18">
        <f t="shared" si="34"/>
        <v>7.2220653101836145</v>
      </c>
      <c r="AF41" s="18">
        <f t="shared" si="34"/>
        <v>1.3724500540300668</v>
      </c>
      <c r="AG41" s="18">
        <f t="shared" si="34"/>
        <v>9.5504660230408919E-2</v>
      </c>
      <c r="AH41" s="18">
        <f t="shared" si="34"/>
        <v>2.182135548146261E-2</v>
      </c>
      <c r="AI41" s="18">
        <f t="shared" si="34"/>
        <v>0.65860959857210444</v>
      </c>
      <c r="AJ41" s="18">
        <f t="shared" si="34"/>
        <v>2.726482063615888</v>
      </c>
      <c r="AK41" s="18">
        <f t="shared" si="34"/>
        <v>3.5921152775568093</v>
      </c>
      <c r="AL41" s="18">
        <f t="shared" si="34"/>
        <v>1.5925258463433973E-2</v>
      </c>
      <c r="AM41" s="18">
        <f t="shared" si="34"/>
        <v>6.2738102241448503</v>
      </c>
      <c r="AN41" s="18">
        <f t="shared" si="34"/>
        <v>0</v>
      </c>
      <c r="AO41" s="18">
        <f t="shared" si="5"/>
        <v>100.00000000000004</v>
      </c>
      <c r="AP41" s="17">
        <f t="shared" si="6"/>
        <v>61.929621542460765</v>
      </c>
      <c r="AQ41" s="19">
        <f t="shared" si="7"/>
        <v>12452.186105156336</v>
      </c>
      <c r="AR41" s="19">
        <f t="shared" si="8"/>
        <v>-1251.8728008672279</v>
      </c>
      <c r="AS41" s="20">
        <f t="shared" si="9"/>
        <v>107.03226243257559</v>
      </c>
      <c r="AT41" s="21">
        <f t="shared" si="10"/>
        <v>1.6516583963919049</v>
      </c>
      <c r="AU41" s="21">
        <f t="shared" si="11"/>
        <v>-25.67260215234063</v>
      </c>
      <c r="AV41" s="21">
        <f t="shared" si="12"/>
        <v>-756.74457555492279</v>
      </c>
      <c r="AW41" s="21">
        <f t="shared" si="13"/>
        <v>1168.8501266460496</v>
      </c>
      <c r="AX41" s="21">
        <f t="shared" si="14"/>
        <v>-282.4489622011717</v>
      </c>
      <c r="AY41" s="21">
        <f t="shared" si="15"/>
        <v>-976.99299907098987</v>
      </c>
      <c r="AZ41" s="21">
        <f t="shared" si="16"/>
        <v>804.05914538728507</v>
      </c>
      <c r="BA41" s="21">
        <f t="shared" si="17"/>
        <v>214.15048743741249</v>
      </c>
      <c r="BB41" s="20">
        <f t="shared" si="18"/>
        <v>115.86232620749433</v>
      </c>
      <c r="BC41" s="20">
        <f t="shared" si="19"/>
        <v>12.394936900252926</v>
      </c>
      <c r="BD41" s="20">
        <f t="shared" si="20"/>
        <v>6.7178179054354645</v>
      </c>
      <c r="BE41" s="20">
        <f t="shared" si="21"/>
        <v>-77.655561323012449</v>
      </c>
      <c r="BF41" s="20">
        <f t="shared" si="22"/>
        <v>-197.51525674296508</v>
      </c>
      <c r="BG41" s="20">
        <f t="shared" si="23"/>
        <v>35.338800134074951</v>
      </c>
      <c r="BH41" s="16">
        <f t="shared" si="24"/>
        <v>-4.55</v>
      </c>
      <c r="BI41" s="18">
        <f t="shared" si="25"/>
        <v>11240.047358171985</v>
      </c>
      <c r="BJ41" s="18">
        <f t="shared" si="26"/>
        <v>109.29355051869265</v>
      </c>
      <c r="BK41" s="19">
        <f t="shared" si="27"/>
        <v>788.45049058950747</v>
      </c>
      <c r="BL41" s="18">
        <f t="shared" si="28"/>
        <v>19.213314109542576</v>
      </c>
      <c r="BM41" s="17">
        <f t="shared" si="29"/>
        <v>6.395008781871014</v>
      </c>
      <c r="BN41" s="17">
        <f t="shared" si="30"/>
        <v>45.690357688751</v>
      </c>
      <c r="BO41" s="17">
        <f t="shared" si="31"/>
        <v>0.45690357688750999</v>
      </c>
      <c r="BP41" s="53">
        <f t="shared" si="32"/>
        <v>38511727.067281142</v>
      </c>
    </row>
    <row r="42" spans="1:68" s="8" customFormat="1" ht="16" x14ac:dyDescent="0.2">
      <c r="A42">
        <v>24</v>
      </c>
      <c r="B42">
        <v>860.1</v>
      </c>
      <c r="C42" s="6">
        <v>54.207872413013</v>
      </c>
      <c r="D42">
        <v>75.583299999999994</v>
      </c>
      <c r="E42">
        <v>0.1915</v>
      </c>
      <c r="F42">
        <v>11.870100000000001</v>
      </c>
      <c r="G42">
        <v>1.5885</v>
      </c>
      <c r="H42">
        <v>0.1096</v>
      </c>
      <c r="I42">
        <v>1.78E-2</v>
      </c>
      <c r="J42">
        <v>0.59450000000000003</v>
      </c>
      <c r="K42">
        <v>2.7214999999999998</v>
      </c>
      <c r="L42">
        <v>5.4596999999999998</v>
      </c>
      <c r="M42">
        <v>3.6499999999999998E-2</v>
      </c>
      <c r="N42">
        <v>1.827</v>
      </c>
      <c r="O42">
        <v>0</v>
      </c>
      <c r="P42" s="17">
        <f t="shared" si="0"/>
        <v>98.173000000000002</v>
      </c>
      <c r="Q42" s="17">
        <f t="shared" si="33"/>
        <v>75.583299999999994</v>
      </c>
      <c r="R42" s="17">
        <f t="shared" si="33"/>
        <v>0.1915</v>
      </c>
      <c r="S42" s="17">
        <f t="shared" si="33"/>
        <v>11.870100000000001</v>
      </c>
      <c r="T42" s="17">
        <f t="shared" si="33"/>
        <v>1.5885000000000002</v>
      </c>
      <c r="U42" s="17">
        <f t="shared" si="33"/>
        <v>0.10960000000000002</v>
      </c>
      <c r="V42" s="17">
        <f t="shared" si="33"/>
        <v>1.78E-2</v>
      </c>
      <c r="W42" s="17">
        <f t="shared" si="33"/>
        <v>0.59450000000000003</v>
      </c>
      <c r="X42" s="17">
        <f t="shared" si="33"/>
        <v>2.7214999999999998</v>
      </c>
      <c r="Y42" s="17">
        <f t="shared" si="33"/>
        <v>5.4596999999999998</v>
      </c>
      <c r="Z42" s="17">
        <f t="shared" si="33"/>
        <v>3.6499999999999998E-2</v>
      </c>
      <c r="AA42" s="17">
        <f t="shared" si="2"/>
        <v>1.827</v>
      </c>
      <c r="AB42" s="17">
        <f t="shared" si="3"/>
        <v>0</v>
      </c>
      <c r="AC42" s="18">
        <f t="shared" si="34"/>
        <v>77.88753838761626</v>
      </c>
      <c r="AD42" s="18">
        <f t="shared" si="34"/>
        <v>0.14843588851553646</v>
      </c>
      <c r="AE42" s="18">
        <f t="shared" si="34"/>
        <v>7.2082982094360126</v>
      </c>
      <c r="AF42" s="18">
        <f t="shared" si="34"/>
        <v>1.368890284080051</v>
      </c>
      <c r="AG42" s="18">
        <f t="shared" si="34"/>
        <v>9.5659380574505834E-2</v>
      </c>
      <c r="AH42" s="18">
        <f t="shared" si="34"/>
        <v>2.7347847564707869E-2</v>
      </c>
      <c r="AI42" s="18">
        <f t="shared" si="34"/>
        <v>0.6563750257476465</v>
      </c>
      <c r="AJ42" s="18">
        <f t="shared" si="34"/>
        <v>2.7187229987548571</v>
      </c>
      <c r="AK42" s="18">
        <f t="shared" si="34"/>
        <v>3.5886084156147158</v>
      </c>
      <c r="AL42" s="18">
        <f t="shared" si="34"/>
        <v>1.5921950078331495E-2</v>
      </c>
      <c r="AM42" s="18">
        <f t="shared" si="34"/>
        <v>6.2842016120173936</v>
      </c>
      <c r="AN42" s="18">
        <f t="shared" si="34"/>
        <v>0</v>
      </c>
      <c r="AO42" s="18">
        <f t="shared" si="5"/>
        <v>100.00000000000003</v>
      </c>
      <c r="AP42" s="17">
        <f t="shared" si="6"/>
        <v>61.916756003243087</v>
      </c>
      <c r="AQ42" s="19">
        <f t="shared" si="7"/>
        <v>12454.541494470634</v>
      </c>
      <c r="AR42" s="19">
        <f t="shared" si="8"/>
        <v>-1249.4864116236386</v>
      </c>
      <c r="AS42" s="20">
        <f t="shared" si="9"/>
        <v>106.78641757068323</v>
      </c>
      <c r="AT42" s="21">
        <f t="shared" si="10"/>
        <v>2.0699585821727386</v>
      </c>
      <c r="AU42" s="21">
        <f t="shared" si="11"/>
        <v>-25.585498503643258</v>
      </c>
      <c r="AV42" s="21">
        <f t="shared" si="12"/>
        <v>-756.96590127373088</v>
      </c>
      <c r="AW42" s="21">
        <f t="shared" si="13"/>
        <v>1170.5229838714699</v>
      </c>
      <c r="AX42" s="21">
        <f t="shared" si="14"/>
        <v>-282.90467240338717</v>
      </c>
      <c r="AY42" s="21">
        <f t="shared" si="15"/>
        <v>-976.9364642060774</v>
      </c>
      <c r="AZ42" s="21">
        <f t="shared" si="16"/>
        <v>801.09551554795723</v>
      </c>
      <c r="BA42" s="21">
        <f t="shared" si="17"/>
        <v>214.1907305659447</v>
      </c>
      <c r="BB42" s="20">
        <f t="shared" si="18"/>
        <v>115.64786001979836</v>
      </c>
      <c r="BC42" s="20">
        <f t="shared" si="19"/>
        <v>12.412587301664281</v>
      </c>
      <c r="BD42" s="20">
        <f t="shared" si="20"/>
        <v>6.6950252626259941</v>
      </c>
      <c r="BE42" s="20">
        <f t="shared" si="21"/>
        <v>-77.517103082602048</v>
      </c>
      <c r="BF42" s="20">
        <f t="shared" si="22"/>
        <v>-197.65735841675706</v>
      </c>
      <c r="BG42" s="20">
        <f t="shared" si="23"/>
        <v>35.283926345818287</v>
      </c>
      <c r="BH42" s="16">
        <f t="shared" si="24"/>
        <v>-4.55</v>
      </c>
      <c r="BI42" s="18">
        <f t="shared" si="25"/>
        <v>11243.13742203244</v>
      </c>
      <c r="BJ42" s="18">
        <f t="shared" si="26"/>
        <v>109.05566799649259</v>
      </c>
      <c r="BK42" s="19">
        <f t="shared" si="27"/>
        <v>788.39931887458556</v>
      </c>
      <c r="BL42" s="18">
        <f t="shared" si="28"/>
        <v>19.206786889829687</v>
      </c>
      <c r="BM42" s="17">
        <f t="shared" si="29"/>
        <v>6.4275430996955913</v>
      </c>
      <c r="BN42" s="17">
        <f t="shared" si="30"/>
        <v>45.792127586987</v>
      </c>
      <c r="BO42" s="17">
        <f t="shared" si="31"/>
        <v>0.45792127586987003</v>
      </c>
      <c r="BP42" s="53">
        <f t="shared" si="32"/>
        <v>41761799.043530531</v>
      </c>
    </row>
    <row r="43" spans="1:68" s="8" customFormat="1" ht="16" x14ac:dyDescent="0.2">
      <c r="A43">
        <v>25</v>
      </c>
      <c r="B43">
        <v>857.1</v>
      </c>
      <c r="C43" s="6">
        <v>54.056315456503</v>
      </c>
      <c r="D43">
        <v>75.627600000000001</v>
      </c>
      <c r="E43">
        <v>0.19189999999999999</v>
      </c>
      <c r="F43">
        <v>11.8415</v>
      </c>
      <c r="G43">
        <v>1.5848</v>
      </c>
      <c r="H43">
        <v>0.1099</v>
      </c>
      <c r="I43">
        <v>1.9400000000000001E-2</v>
      </c>
      <c r="J43">
        <v>0.59119999999999995</v>
      </c>
      <c r="K43">
        <v>2.7111000000000001</v>
      </c>
      <c r="L43">
        <v>5.4538000000000002</v>
      </c>
      <c r="M43">
        <v>3.6600000000000001E-2</v>
      </c>
      <c r="N43">
        <v>1.8322000000000001</v>
      </c>
      <c r="O43">
        <v>0</v>
      </c>
      <c r="P43" s="17">
        <f t="shared" si="0"/>
        <v>98.167800000000014</v>
      </c>
      <c r="Q43" s="17">
        <f t="shared" si="33"/>
        <v>75.627600000000001</v>
      </c>
      <c r="R43" s="17">
        <f t="shared" si="33"/>
        <v>0.19189999999999993</v>
      </c>
      <c r="S43" s="17">
        <f t="shared" si="33"/>
        <v>11.841499999999998</v>
      </c>
      <c r="T43" s="17">
        <f t="shared" si="33"/>
        <v>1.5847999999999998</v>
      </c>
      <c r="U43" s="17">
        <f t="shared" si="33"/>
        <v>0.1099</v>
      </c>
      <c r="V43" s="17">
        <f t="shared" si="33"/>
        <v>1.9400000000000001E-2</v>
      </c>
      <c r="W43" s="17">
        <f t="shared" si="33"/>
        <v>0.59119999999999995</v>
      </c>
      <c r="X43" s="17">
        <f t="shared" si="33"/>
        <v>2.7110999999999996</v>
      </c>
      <c r="Y43" s="17">
        <f t="shared" si="33"/>
        <v>5.4537999999999993</v>
      </c>
      <c r="Z43" s="17">
        <f t="shared" si="33"/>
        <v>3.6599999999999994E-2</v>
      </c>
      <c r="AA43" s="17">
        <f t="shared" si="2"/>
        <v>1.8322000000000001</v>
      </c>
      <c r="AB43" s="17">
        <f t="shared" si="3"/>
        <v>0</v>
      </c>
      <c r="AC43" s="18">
        <f t="shared" si="34"/>
        <v>77.911262178284161</v>
      </c>
      <c r="AD43" s="18">
        <f t="shared" si="34"/>
        <v>0.14870408724149259</v>
      </c>
      <c r="AE43" s="18">
        <f t="shared" si="34"/>
        <v>7.1889072353687604</v>
      </c>
      <c r="AF43" s="18">
        <f t="shared" si="34"/>
        <v>1.3653175637196624</v>
      </c>
      <c r="AG43" s="18">
        <f t="shared" si="34"/>
        <v>9.589423421363813E-2</v>
      </c>
      <c r="AH43" s="18">
        <f t="shared" si="34"/>
        <v>2.9797695021018544E-2</v>
      </c>
      <c r="AI43" s="18">
        <f t="shared" si="34"/>
        <v>0.6525479166782856</v>
      </c>
      <c r="AJ43" s="18">
        <f t="shared" si="34"/>
        <v>2.7075716128504865</v>
      </c>
      <c r="AK43" s="18">
        <f t="shared" si="34"/>
        <v>3.5837218273014888</v>
      </c>
      <c r="AL43" s="18">
        <f t="shared" si="34"/>
        <v>1.5961079896581073E-2</v>
      </c>
      <c r="AM43" s="18">
        <f t="shared" si="34"/>
        <v>6.3003145694244358</v>
      </c>
      <c r="AN43" s="18">
        <f t="shared" si="34"/>
        <v>0</v>
      </c>
      <c r="AO43" s="18">
        <f t="shared" si="5"/>
        <v>100</v>
      </c>
      <c r="AP43" s="17">
        <f t="shared" si="6"/>
        <v>61.899335533352946</v>
      </c>
      <c r="AQ43" s="19">
        <f t="shared" si="7"/>
        <v>12458.370615977894</v>
      </c>
      <c r="AR43" s="19">
        <f t="shared" si="8"/>
        <v>-1246.125180178821</v>
      </c>
      <c r="AS43" s="20">
        <f t="shared" si="9"/>
        <v>106.54847967786935</v>
      </c>
      <c r="AT43" s="21">
        <f t="shared" si="10"/>
        <v>2.2553875361408937</v>
      </c>
      <c r="AU43" s="21">
        <f t="shared" si="11"/>
        <v>-25.436317792119571</v>
      </c>
      <c r="AV43" s="21">
        <f t="shared" si="12"/>
        <v>-757.38307020567549</v>
      </c>
      <c r="AW43" s="21">
        <f t="shared" si="13"/>
        <v>1173.11635846219</v>
      </c>
      <c r="AX43" s="21">
        <f t="shared" si="14"/>
        <v>-282.82320625347023</v>
      </c>
      <c r="AY43" s="21">
        <f t="shared" si="15"/>
        <v>-976.99545037885321</v>
      </c>
      <c r="AZ43" s="21">
        <f t="shared" si="16"/>
        <v>796.9089892971981</v>
      </c>
      <c r="BA43" s="21">
        <f t="shared" si="17"/>
        <v>214.25597099028144</v>
      </c>
      <c r="BB43" s="20">
        <f t="shared" si="18"/>
        <v>115.34724999143319</v>
      </c>
      <c r="BC43" s="20">
        <f t="shared" si="19"/>
        <v>12.405198981379936</v>
      </c>
      <c r="BD43" s="20">
        <f t="shared" si="20"/>
        <v>6.6559887501185129</v>
      </c>
      <c r="BE43" s="20">
        <f t="shared" si="21"/>
        <v>-77.319996379467767</v>
      </c>
      <c r="BF43" s="20">
        <f t="shared" si="22"/>
        <v>-197.8773018708834</v>
      </c>
      <c r="BG43" s="20">
        <f t="shared" si="23"/>
        <v>35.192928273486181</v>
      </c>
      <c r="BH43" s="16">
        <f t="shared" si="24"/>
        <v>-4.55</v>
      </c>
      <c r="BI43" s="18">
        <f t="shared" si="25"/>
        <v>11248.436606142353</v>
      </c>
      <c r="BJ43" s="18">
        <f t="shared" si="26"/>
        <v>108.66003873634816</v>
      </c>
      <c r="BK43" s="19">
        <f t="shared" si="27"/>
        <v>788.32388200778939</v>
      </c>
      <c r="BL43" s="18">
        <f t="shared" si="28"/>
        <v>19.195901586335165</v>
      </c>
      <c r="BM43" s="17">
        <f t="shared" si="29"/>
        <v>6.460715681102271</v>
      </c>
      <c r="BN43" s="17">
        <f t="shared" si="30"/>
        <v>45.943684543497</v>
      </c>
      <c r="BO43" s="17">
        <f t="shared" si="31"/>
        <v>0.45943684543496999</v>
      </c>
      <c r="BP43" s="53">
        <f t="shared" si="32"/>
        <v>45488435.645932578</v>
      </c>
    </row>
    <row r="44" spans="1:68" s="8" customFormat="1" ht="16" x14ac:dyDescent="0.2">
      <c r="A44">
        <v>26</v>
      </c>
      <c r="B44">
        <v>854.1</v>
      </c>
      <c r="C44" s="6">
        <v>53.784136687527997</v>
      </c>
      <c r="D44">
        <v>75.707400000000007</v>
      </c>
      <c r="E44">
        <v>0.1928</v>
      </c>
      <c r="F44">
        <v>11.7906</v>
      </c>
      <c r="G44">
        <v>1.5795999999999999</v>
      </c>
      <c r="H44">
        <v>0.1104</v>
      </c>
      <c r="I44">
        <v>1.9800000000000002E-2</v>
      </c>
      <c r="J44">
        <v>0.58520000000000005</v>
      </c>
      <c r="K44">
        <v>2.6924999999999999</v>
      </c>
      <c r="L44">
        <v>5.4433999999999996</v>
      </c>
      <c r="M44">
        <v>3.6799999999999999E-2</v>
      </c>
      <c r="N44">
        <v>1.8413999999999999</v>
      </c>
      <c r="O44">
        <v>0</v>
      </c>
      <c r="P44" s="17">
        <f t="shared" ref="P44:P46" si="35">SUM(D44:M44)+O44</f>
        <v>98.158500000000004</v>
      </c>
      <c r="Q44" s="17">
        <f t="shared" ref="Q44:Q46" si="36">(D44/$P44)*(100-$N44)</f>
        <v>75.707477127706724</v>
      </c>
      <c r="R44" s="17">
        <f t="shared" ref="R44:R46" si="37">(E44/$P44)*(100-$N44)</f>
        <v>0.1928001964170194</v>
      </c>
      <c r="S44" s="17">
        <f t="shared" ref="S44:S46" si="38">(F44/$P44)*(100-$N44)</f>
        <v>11.790612011797245</v>
      </c>
      <c r="T44" s="17">
        <f t="shared" ref="T44:T46" si="39">(G44/$P44)*(100-$N44)</f>
        <v>1.5796016092340448</v>
      </c>
      <c r="U44" s="17">
        <f t="shared" ref="U44:U46" si="40">(H44/$P44)*(100-$N44)</f>
        <v>0.11040011247115634</v>
      </c>
      <c r="V44" s="17">
        <f t="shared" ref="V44:V46" si="41">(I44/$P44)*(100-$N44)</f>
        <v>1.9800020171457391E-2</v>
      </c>
      <c r="W44" s="17">
        <f t="shared" ref="W44:W46" si="42">(J44/$P44)*(100-$N44)</f>
        <v>0.58520059617862952</v>
      </c>
      <c r="X44" s="17">
        <f t="shared" ref="X44:X46" si="43">(K44/$P44)*(100-$N44)</f>
        <v>2.6925027430125765</v>
      </c>
      <c r="Y44" s="17">
        <f t="shared" ref="Y44:Y46" si="44">(L44/$P44)*(100-$N44)</f>
        <v>5.4434055455207639</v>
      </c>
      <c r="Z44" s="17">
        <f t="shared" ref="Z44:Z46" si="45">(M44/$P44)*(100-$N44)</f>
        <v>3.6800037490385448E-2</v>
      </c>
      <c r="AA44" s="17">
        <f t="shared" ref="AA44:AA46" si="46">N44</f>
        <v>1.8413999999999999</v>
      </c>
      <c r="AB44" s="17">
        <f t="shared" ref="AB44:AB46" si="47">(O44/$P44)*(100-$N44)</f>
        <v>0</v>
      </c>
      <c r="AC44" s="18">
        <f t="shared" ref="AC44:AC46" si="48">$AP44*Q44/D$18</f>
        <v>77.955849606037674</v>
      </c>
      <c r="AD44" s="18">
        <f t="shared" ref="AD44:AD46" si="49">$AP44*R44/E$18</f>
        <v>0.14932943310046456</v>
      </c>
      <c r="AE44" s="18">
        <f t="shared" ref="AE44:AE46" si="50">$AP44*S44/F$18</f>
        <v>7.1545532805699814</v>
      </c>
      <c r="AF44" s="18">
        <f t="shared" ref="AF44:AF46" si="51">$AP44*T44/G$18</f>
        <v>1.3601812868944092</v>
      </c>
      <c r="AG44" s="18">
        <f t="shared" ref="AG44:AG46" si="52">$AP44*U44/H$18</f>
        <v>9.6284046129625364E-2</v>
      </c>
      <c r="AH44" s="18">
        <f t="shared" ref="AH44:AH46" si="53">$AP44*V44/I$18</f>
        <v>3.0397410409749651E-2</v>
      </c>
      <c r="AI44" s="18">
        <f t="shared" ref="AI44:AI46" si="54">$AP44*W44/J$18</f>
        <v>0.64561372664137395</v>
      </c>
      <c r="AJ44" s="18">
        <f t="shared" ref="AJ44:AJ46" si="55">$AP44*X44/K$18</f>
        <v>2.6876987113703281</v>
      </c>
      <c r="AK44" s="18">
        <f t="shared" ref="AK44:AK46" si="56">$AP44*Y44/L$18</f>
        <v>3.5751625233891868</v>
      </c>
      <c r="AL44" s="18">
        <f t="shared" ref="AL44:AL46" si="57">$AP44*Z44/M$18</f>
        <v>1.604055758873614E-2</v>
      </c>
      <c r="AM44" s="18">
        <f t="shared" ref="AM44:AM46" si="58">$AP44*AA44/N$18</f>
        <v>6.3288894178684592</v>
      </c>
      <c r="AN44" s="18">
        <f t="shared" ref="AN44:AN46" si="59">$AP44*AB44/O$18</f>
        <v>0</v>
      </c>
      <c r="AO44" s="18">
        <f t="shared" ref="AO44:AO46" si="60">SUM(AC44:AN44)</f>
        <v>99.999999999999972</v>
      </c>
      <c r="AP44" s="17">
        <f t="shared" ref="AP44:AP46" si="61">100/(Q44/D$18+R44/E$18+S44/F$18+T44/G$18+U44/H$18+V44/I$18+W44/J$18+X44/K$18+Y44/L$18+Z44/M$18+AA44/N$18+AB44/N$18)</f>
        <v>61.869413712963045</v>
      </c>
      <c r="AQ44" s="19">
        <f t="shared" ref="AQ44:AQ46" si="62">$K$5*(AC44+AD44)</f>
        <v>12465.586574646446</v>
      </c>
      <c r="AR44" s="19">
        <f t="shared" ref="AR44:AR46" si="63">$K$6*AE44</f>
        <v>-1240.1702656540006</v>
      </c>
      <c r="AS44" s="20">
        <f t="shared" ref="AS44:AS46" si="64">$K$7*(AF44+AG44+AL44)</f>
        <v>106.21184988989914</v>
      </c>
      <c r="AT44" s="21">
        <f t="shared" ref="AT44:AT46" si="65">$K$8*AH44</f>
        <v>2.300779993913951</v>
      </c>
      <c r="AU44" s="21">
        <f t="shared" ref="AU44:AU46" si="66">$K$9*AI44</f>
        <v>-25.166023064480754</v>
      </c>
      <c r="AV44" s="21">
        <f t="shared" ref="AV44:AV46" si="67">K$10*(AJ44+AM44+AN44)</f>
        <v>-758.1147299063972</v>
      </c>
      <c r="AW44" s="21">
        <f t="shared" ref="AW44:AW46" si="68">$K$11*(AM44+AN44+LN(1+AM44))</f>
        <v>1177.7137761081515</v>
      </c>
      <c r="AX44" s="21">
        <f t="shared" ref="AX44:AX46" si="69">$K$12*(AC44+AD44)*(AF44+AG44+AH44)</f>
        <v>-282.19998430152322</v>
      </c>
      <c r="AY44" s="21">
        <f t="shared" ref="AY44:AY46" si="70">$K$13*(AC44+AD44+AE44+AL44)*(AJ44+AK44+AM44)</f>
        <v>-977.13185459076249</v>
      </c>
      <c r="AZ44" s="21">
        <f t="shared" ref="AZ44:AZ46" si="71">$K$14*(AE44)*(AJ44+AK44)</f>
        <v>789.5165088029554</v>
      </c>
      <c r="BA44" s="21">
        <f t="shared" ref="BA44:BA46" si="72">$M$5*AC44</f>
        <v>214.37858641660361</v>
      </c>
      <c r="BB44" s="20">
        <f t="shared" ref="BB44:BB46" si="73">$M$6*(AD44+AE44)</f>
        <v>114.81703625889942</v>
      </c>
      <c r="BC44" s="20">
        <f t="shared" ref="BC44:BC46" si="74">$M$7*(AF44+AG44+AH44)</f>
        <v>12.370698025369085</v>
      </c>
      <c r="BD44" s="20">
        <f t="shared" ref="BD44:BD46" si="75">$M$8*AI44</f>
        <v>6.5852600117420135</v>
      </c>
      <c r="BE44" s="20">
        <f t="shared" ref="BE44:BE46" si="76">$M$9*(AJ44+AK44)</f>
        <v>-76.97056457519443</v>
      </c>
      <c r="BF44" s="20">
        <f t="shared" ref="BF44:BF46" si="77">$M$10*(LN(1+AM44+AN44))</f>
        <v>-198.26616021668485</v>
      </c>
      <c r="BG44" s="20">
        <f t="shared" ref="BG44:BG46" si="78">$M$11*(SUM(AE44:AI44)-AL44)*(AJ44+AK44+AM44+AN44)</f>
        <v>35.021395266652462</v>
      </c>
      <c r="BH44" s="16">
        <f t="shared" si="24"/>
        <v>-4.55</v>
      </c>
      <c r="BI44" s="18">
        <f t="shared" ref="BI44:BI46" si="79">SUM(AQ44:AZ44)</f>
        <v>11258.546631924202</v>
      </c>
      <c r="BJ44" s="18">
        <f t="shared" ref="BJ44:BJ46" si="80">SUM(BA44:BG44)</f>
        <v>107.93625118738737</v>
      </c>
      <c r="BK44" s="19">
        <f t="shared" ref="BK44:BK46" si="81">(BI44/(12-BH44))+BJ44</f>
        <v>788.21097214957479</v>
      </c>
      <c r="BL44" s="18">
        <f t="shared" ref="BL44:BL46" si="82">BI44/(BK44*(1-$BJ44/$BK44)^2)</f>
        <v>19.175917003978391</v>
      </c>
      <c r="BM44" s="17">
        <f t="shared" ref="BM44:BM46" si="83">BH44+BI44/((B44+273.15)-BJ44)</f>
        <v>6.4952219888519691</v>
      </c>
      <c r="BN44" s="17">
        <f t="shared" ref="BN44:BN46" si="84">100-C44</f>
        <v>46.215863312472003</v>
      </c>
      <c r="BO44" s="17">
        <f t="shared" si="31"/>
        <v>0.46215863312472005</v>
      </c>
      <c r="BP44" s="53">
        <f t="shared" si="32"/>
        <v>50061015.327121355</v>
      </c>
    </row>
    <row r="45" spans="1:68" s="8" customFormat="1" ht="16" x14ac:dyDescent="0.2">
      <c r="A45">
        <v>27</v>
      </c>
      <c r="B45">
        <v>851.1</v>
      </c>
      <c r="C45" s="6">
        <v>53.666322521520001</v>
      </c>
      <c r="D45">
        <v>75.742199999999997</v>
      </c>
      <c r="E45">
        <v>0.19320000000000001</v>
      </c>
      <c r="F45">
        <v>11.768000000000001</v>
      </c>
      <c r="G45">
        <v>1.577</v>
      </c>
      <c r="H45">
        <v>0.11070000000000001</v>
      </c>
      <c r="I45">
        <v>2.1100000000000001E-2</v>
      </c>
      <c r="J45">
        <v>0.5827</v>
      </c>
      <c r="K45">
        <v>2.6842000000000001</v>
      </c>
      <c r="L45">
        <v>5.4386000000000001</v>
      </c>
      <c r="M45">
        <v>3.6900000000000002E-2</v>
      </c>
      <c r="N45">
        <v>1.8454999999999999</v>
      </c>
      <c r="O45">
        <v>0</v>
      </c>
      <c r="P45" s="17">
        <f t="shared" si="35"/>
        <v>98.154600000000002</v>
      </c>
      <c r="Q45" s="17">
        <f t="shared" si="36"/>
        <v>75.742122833774459</v>
      </c>
      <c r="R45" s="17">
        <f t="shared" si="37"/>
        <v>0.19319980316765595</v>
      </c>
      <c r="S45" s="17">
        <f t="shared" si="38"/>
        <v>11.767988010750388</v>
      </c>
      <c r="T45" s="17">
        <f t="shared" si="39"/>
        <v>1.5769983933508973</v>
      </c>
      <c r="U45" s="17">
        <f t="shared" si="40"/>
        <v>0.11069988721873454</v>
      </c>
      <c r="V45" s="17">
        <f t="shared" si="41"/>
        <v>2.1099978503299897E-2</v>
      </c>
      <c r="W45" s="17">
        <f t="shared" si="42"/>
        <v>0.58269940634468487</v>
      </c>
      <c r="X45" s="17">
        <f t="shared" si="43"/>
        <v>2.6841972653344826</v>
      </c>
      <c r="Y45" s="17">
        <f t="shared" si="44"/>
        <v>5.4385944591491384</v>
      </c>
      <c r="Z45" s="17">
        <f t="shared" si="45"/>
        <v>3.6899962406244845E-2</v>
      </c>
      <c r="AA45" s="17">
        <f t="shared" si="46"/>
        <v>1.8454999999999999</v>
      </c>
      <c r="AB45" s="17">
        <f t="shared" si="47"/>
        <v>0</v>
      </c>
      <c r="AC45" s="18">
        <f t="shared" si="48"/>
        <v>77.974216480493993</v>
      </c>
      <c r="AD45" s="18">
        <f t="shared" si="49"/>
        <v>0.1496057326866802</v>
      </c>
      <c r="AE45" s="18">
        <f t="shared" si="50"/>
        <v>7.1392403380835709</v>
      </c>
      <c r="AF45" s="18">
        <f t="shared" si="51"/>
        <v>1.3576383285642206</v>
      </c>
      <c r="AG45" s="18">
        <f t="shared" si="52"/>
        <v>9.6524065632128828E-2</v>
      </c>
      <c r="AH45" s="18">
        <f t="shared" si="53"/>
        <v>3.2385945350342601E-2</v>
      </c>
      <c r="AI45" s="18">
        <f t="shared" si="54"/>
        <v>0.64271166557294479</v>
      </c>
      <c r="AJ45" s="18">
        <f t="shared" si="55"/>
        <v>2.6788134428996369</v>
      </c>
      <c r="AK45" s="18">
        <f t="shared" si="56"/>
        <v>3.5712099677049141</v>
      </c>
      <c r="AL45" s="18">
        <f t="shared" si="57"/>
        <v>1.608054392922648E-2</v>
      </c>
      <c r="AM45" s="18">
        <f t="shared" si="58"/>
        <v>6.3415734890823421</v>
      </c>
      <c r="AN45" s="18">
        <f t="shared" si="59"/>
        <v>0</v>
      </c>
      <c r="AO45" s="18">
        <f t="shared" si="60"/>
        <v>99.999999999999986</v>
      </c>
      <c r="AP45" s="17">
        <f t="shared" si="61"/>
        <v>61.855683758857353</v>
      </c>
      <c r="AQ45" s="19">
        <f t="shared" si="62"/>
        <v>12468.562025223635</v>
      </c>
      <c r="AR45" s="19">
        <f t="shared" si="63"/>
        <v>-1237.5159202034063</v>
      </c>
      <c r="AS45" s="20">
        <f t="shared" si="64"/>
        <v>106.04862312699778</v>
      </c>
      <c r="AT45" s="21">
        <f t="shared" si="65"/>
        <v>2.4512922035674314</v>
      </c>
      <c r="AU45" s="21">
        <f t="shared" si="66"/>
        <v>-25.052900724033385</v>
      </c>
      <c r="AV45" s="21">
        <f t="shared" si="67"/>
        <v>-758.43413324104472</v>
      </c>
      <c r="AW45" s="21">
        <f t="shared" si="68"/>
        <v>1179.7538303641973</v>
      </c>
      <c r="AX45" s="21">
        <f t="shared" si="69"/>
        <v>-282.2076568018087</v>
      </c>
      <c r="AY45" s="21">
        <f t="shared" si="70"/>
        <v>-977.15854036290762</v>
      </c>
      <c r="AZ45" s="21">
        <f t="shared" si="71"/>
        <v>786.21178713134123</v>
      </c>
      <c r="BA45" s="21">
        <f t="shared" si="72"/>
        <v>214.42909532135849</v>
      </c>
      <c r="BB45" s="20">
        <f t="shared" si="73"/>
        <v>114.58066023250835</v>
      </c>
      <c r="BC45" s="20">
        <f t="shared" si="74"/>
        <v>12.368082185028479</v>
      </c>
      <c r="BD45" s="20">
        <f t="shared" si="75"/>
        <v>6.5556589888440362</v>
      </c>
      <c r="BE45" s="20">
        <f t="shared" si="76"/>
        <v>-76.812787716329922</v>
      </c>
      <c r="BF45" s="20">
        <f t="shared" si="77"/>
        <v>-198.43828467809308</v>
      </c>
      <c r="BG45" s="20">
        <f t="shared" si="78"/>
        <v>34.950822137741973</v>
      </c>
      <c r="BH45" s="16">
        <f t="shared" si="24"/>
        <v>-4.55</v>
      </c>
      <c r="BI45" s="18">
        <f t="shared" si="79"/>
        <v>11262.658406716539</v>
      </c>
      <c r="BJ45" s="18">
        <f t="shared" si="80"/>
        <v>107.6332464710583</v>
      </c>
      <c r="BK45" s="19">
        <f t="shared" si="81"/>
        <v>788.15641304003339</v>
      </c>
      <c r="BL45" s="18">
        <f t="shared" si="82"/>
        <v>19.167589402690041</v>
      </c>
      <c r="BM45" s="17">
        <f t="shared" si="83"/>
        <v>6.5285685634443036</v>
      </c>
      <c r="BN45" s="17">
        <f t="shared" si="84"/>
        <v>46.333677478479999</v>
      </c>
      <c r="BO45" s="17">
        <f t="shared" si="31"/>
        <v>0.46333677478480001</v>
      </c>
      <c r="BP45" s="53">
        <f t="shared" si="32"/>
        <v>54439758.599293843</v>
      </c>
    </row>
    <row r="46" spans="1:68" s="8" customFormat="1" ht="16" x14ac:dyDescent="0.2">
      <c r="A46">
        <v>28</v>
      </c>
      <c r="B46">
        <v>848.1</v>
      </c>
      <c r="C46" s="6">
        <v>53.480608277731001</v>
      </c>
      <c r="D46">
        <v>75.797399999999996</v>
      </c>
      <c r="E46">
        <v>0.1938</v>
      </c>
      <c r="F46">
        <v>11.732699999999999</v>
      </c>
      <c r="G46">
        <v>1.5733999999999999</v>
      </c>
      <c r="H46">
        <v>0.1111</v>
      </c>
      <c r="I46">
        <v>2.1499999999999998E-2</v>
      </c>
      <c r="J46">
        <v>0.5786</v>
      </c>
      <c r="K46">
        <v>2.6713</v>
      </c>
      <c r="L46">
        <v>5.4313000000000002</v>
      </c>
      <c r="M46">
        <v>3.6999999999999998E-2</v>
      </c>
      <c r="N46">
        <v>1.8519000000000001</v>
      </c>
      <c r="O46">
        <v>0</v>
      </c>
      <c r="P46" s="17">
        <f t="shared" si="35"/>
        <v>98.148099999999999</v>
      </c>
      <c r="Q46" s="17">
        <f t="shared" si="36"/>
        <v>75.797399999999996</v>
      </c>
      <c r="R46" s="17">
        <f t="shared" si="37"/>
        <v>0.19380000000000003</v>
      </c>
      <c r="S46" s="17">
        <f t="shared" si="38"/>
        <v>11.732699999999999</v>
      </c>
      <c r="T46" s="17">
        <f t="shared" si="39"/>
        <v>1.5733999999999999</v>
      </c>
      <c r="U46" s="17">
        <f t="shared" si="40"/>
        <v>0.1111</v>
      </c>
      <c r="V46" s="17">
        <f t="shared" si="41"/>
        <v>2.1499999999999998E-2</v>
      </c>
      <c r="W46" s="17">
        <f t="shared" si="42"/>
        <v>0.5786</v>
      </c>
      <c r="X46" s="17">
        <f t="shared" si="43"/>
        <v>2.6713</v>
      </c>
      <c r="Y46" s="17">
        <f t="shared" si="44"/>
        <v>5.4313000000000002</v>
      </c>
      <c r="Z46" s="17">
        <f t="shared" si="45"/>
        <v>3.6999999999999998E-2</v>
      </c>
      <c r="AA46" s="17">
        <f t="shared" si="46"/>
        <v>1.8519000000000001</v>
      </c>
      <c r="AB46" s="17">
        <f t="shared" si="47"/>
        <v>0</v>
      </c>
      <c r="AC46" s="18">
        <f t="shared" si="48"/>
        <v>78.004850184575091</v>
      </c>
      <c r="AD46" s="18">
        <f t="shared" si="49"/>
        <v>0.15001997210712126</v>
      </c>
      <c r="AE46" s="18">
        <f t="shared" si="50"/>
        <v>7.1154357776481243</v>
      </c>
      <c r="AF46" s="18">
        <f t="shared" si="51"/>
        <v>1.3540844077447469</v>
      </c>
      <c r="AG46" s="18">
        <f t="shared" si="52"/>
        <v>9.6840325086125001E-2</v>
      </c>
      <c r="AH46" s="18">
        <f t="shared" si="53"/>
        <v>3.2988819726178037E-2</v>
      </c>
      <c r="AI46" s="18">
        <f t="shared" si="54"/>
        <v>0.63797518749853566</v>
      </c>
      <c r="AJ46" s="18">
        <f t="shared" si="55"/>
        <v>2.6650444446610217</v>
      </c>
      <c r="AK46" s="18">
        <f t="shared" si="56"/>
        <v>3.5652193334939355</v>
      </c>
      <c r="AL46" s="18">
        <f t="shared" si="57"/>
        <v>1.611871019648134E-2</v>
      </c>
      <c r="AM46" s="18">
        <f t="shared" si="58"/>
        <v>6.3614228372626247</v>
      </c>
      <c r="AN46" s="18">
        <f t="shared" si="59"/>
        <v>0</v>
      </c>
      <c r="AO46" s="18">
        <f t="shared" si="60"/>
        <v>99.999999999999986</v>
      </c>
      <c r="AP46" s="17">
        <f t="shared" si="61"/>
        <v>61.834857440231389</v>
      </c>
      <c r="AQ46" s="19">
        <f t="shared" si="62"/>
        <v>12473.51727700648</v>
      </c>
      <c r="AR46" s="19">
        <f t="shared" si="63"/>
        <v>-1233.3896376975258</v>
      </c>
      <c r="AS46" s="20">
        <f t="shared" si="64"/>
        <v>105.81784354556298</v>
      </c>
      <c r="AT46" s="21">
        <f t="shared" si="65"/>
        <v>2.4969237650744156</v>
      </c>
      <c r="AU46" s="21">
        <f t="shared" si="66"/>
        <v>-24.868272808692918</v>
      </c>
      <c r="AV46" s="21">
        <f t="shared" si="67"/>
        <v>-758.94536906414021</v>
      </c>
      <c r="AW46" s="21">
        <f t="shared" si="68"/>
        <v>1182.9454711742214</v>
      </c>
      <c r="AX46" s="21">
        <f t="shared" si="69"/>
        <v>-281.81942258792458</v>
      </c>
      <c r="AY46" s="21">
        <f t="shared" si="70"/>
        <v>-977.2489378227109</v>
      </c>
      <c r="AZ46" s="21">
        <f t="shared" si="71"/>
        <v>781.11295636215914</v>
      </c>
      <c r="BA46" s="21">
        <f t="shared" si="72"/>
        <v>214.5133380075815</v>
      </c>
      <c r="BB46" s="20">
        <f t="shared" si="73"/>
        <v>114.21296438615246</v>
      </c>
      <c r="BC46" s="20">
        <f t="shared" si="74"/>
        <v>12.346160757274657</v>
      </c>
      <c r="BD46" s="20">
        <f t="shared" si="75"/>
        <v>6.5073469124850636</v>
      </c>
      <c r="BE46" s="20">
        <f t="shared" si="76"/>
        <v>-76.569941833524425</v>
      </c>
      <c r="BF46" s="20">
        <f t="shared" si="77"/>
        <v>-198.70704694591248</v>
      </c>
      <c r="BG46" s="20">
        <f t="shared" si="78"/>
        <v>34.833160123319892</v>
      </c>
      <c r="BH46" s="16">
        <f t="shared" si="24"/>
        <v>-4.55</v>
      </c>
      <c r="BI46" s="18">
        <f t="shared" si="79"/>
        <v>11269.618831872504</v>
      </c>
      <c r="BJ46" s="18">
        <f t="shared" si="80"/>
        <v>107.13598140737665</v>
      </c>
      <c r="BK46" s="19">
        <f t="shared" si="81"/>
        <v>788.0797174721805</v>
      </c>
      <c r="BL46" s="18">
        <f t="shared" si="82"/>
        <v>19.15388692689779</v>
      </c>
      <c r="BM46" s="17">
        <f t="shared" si="83"/>
        <v>6.5627729478706565</v>
      </c>
      <c r="BN46" s="17">
        <f t="shared" si="84"/>
        <v>46.519391722268999</v>
      </c>
      <c r="BO46" s="17">
        <f t="shared" si="31"/>
        <v>0.46519391722268999</v>
      </c>
      <c r="BP46" s="53">
        <f t="shared" si="32"/>
        <v>59560708.531619519</v>
      </c>
    </row>
    <row r="47" spans="1:68" s="8" customFormat="1" ht="16" x14ac:dyDescent="0.2"/>
    <row r="48" spans="1:68" s="8" customFormat="1" ht="16" x14ac:dyDescent="0.2"/>
    <row r="49" spans="1:66" s="8" customFormat="1" ht="16" x14ac:dyDescent="0.2"/>
    <row r="50" spans="1:66" s="8" customFormat="1" ht="16" x14ac:dyDescent="0.2">
      <c r="A50" s="14" t="s">
        <v>107</v>
      </c>
      <c r="B50" s="15"/>
      <c r="C50" s="15"/>
      <c r="D50" s="14"/>
      <c r="E50" s="14"/>
      <c r="F50" s="14"/>
      <c r="G50" s="14"/>
      <c r="H50" s="14"/>
      <c r="I50" s="14"/>
      <c r="J50" s="14"/>
      <c r="K50" s="14"/>
      <c r="L50" s="14"/>
      <c r="M50" s="14"/>
      <c r="N50" s="14"/>
      <c r="O50" s="14"/>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row>
    <row r="51" spans="1:66" s="8" customFormat="1" ht="16" x14ac:dyDescent="0.2">
      <c r="A51" s="13" t="s">
        <v>26</v>
      </c>
      <c r="B51" s="12" t="s">
        <v>106</v>
      </c>
      <c r="C51" s="12" t="s">
        <v>105</v>
      </c>
      <c r="D51" s="12" t="s">
        <v>32</v>
      </c>
      <c r="E51" s="12" t="s">
        <v>33</v>
      </c>
      <c r="F51" s="12" t="s">
        <v>34</v>
      </c>
      <c r="G51" s="12" t="s">
        <v>7</v>
      </c>
      <c r="H51" s="12" t="s">
        <v>10</v>
      </c>
      <c r="I51" s="12" t="s">
        <v>13</v>
      </c>
      <c r="J51" s="12" t="s">
        <v>16</v>
      </c>
      <c r="K51" s="12" t="s">
        <v>35</v>
      </c>
      <c r="L51" s="12" t="s">
        <v>36</v>
      </c>
      <c r="M51" s="12" t="s">
        <v>37</v>
      </c>
      <c r="N51" s="12" t="s">
        <v>38</v>
      </c>
      <c r="O51" s="12" t="s">
        <v>39</v>
      </c>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row>
    <row r="52" spans="1:66" s="8" customFormat="1" ht="16" x14ac:dyDescent="0.2">
      <c r="A52" s="10" t="s">
        <v>104</v>
      </c>
      <c r="B52" s="9" t="s">
        <v>85</v>
      </c>
      <c r="C52" s="9" t="s">
        <v>103</v>
      </c>
      <c r="D52" s="9" t="s">
        <v>32</v>
      </c>
      <c r="E52" s="9" t="s">
        <v>33</v>
      </c>
      <c r="F52" s="9" t="s">
        <v>34</v>
      </c>
      <c r="G52" s="9" t="s">
        <v>102</v>
      </c>
      <c r="H52" s="9" t="s">
        <v>10</v>
      </c>
      <c r="I52" s="9" t="s">
        <v>13</v>
      </c>
      <c r="J52" s="9" t="s">
        <v>16</v>
      </c>
      <c r="K52" s="9" t="s">
        <v>35</v>
      </c>
      <c r="L52" s="9" t="s">
        <v>36</v>
      </c>
      <c r="M52" s="9" t="s">
        <v>37</v>
      </c>
      <c r="N52" s="9" t="s">
        <v>38</v>
      </c>
      <c r="O52" s="9" t="s">
        <v>101</v>
      </c>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row>
    <row r="53" spans="1:66" s="8" customFormat="1" ht="16" x14ac:dyDescent="0.2">
      <c r="A53" t="s">
        <v>84</v>
      </c>
      <c r="B53" t="s">
        <v>85</v>
      </c>
      <c r="C53" t="s">
        <v>86</v>
      </c>
      <c r="D53" t="s">
        <v>87</v>
      </c>
      <c r="E53" t="s">
        <v>88</v>
      </c>
      <c r="F53" t="s">
        <v>89</v>
      </c>
      <c r="G53" t="s">
        <v>91</v>
      </c>
      <c r="H53" t="s">
        <v>92</v>
      </c>
      <c r="I53" t="s">
        <v>93</v>
      </c>
      <c r="J53" t="s">
        <v>94</v>
      </c>
      <c r="K53" t="s">
        <v>95</v>
      </c>
      <c r="L53" t="s">
        <v>96</v>
      </c>
      <c r="M53" t="s">
        <v>97</v>
      </c>
      <c r="N53" t="s">
        <v>98</v>
      </c>
      <c r="O53" t="s">
        <v>99</v>
      </c>
    </row>
    <row r="54" spans="1:66" s="8" customFormat="1" ht="16" x14ac:dyDescent="0.2">
      <c r="A54">
        <v>1</v>
      </c>
      <c r="B54">
        <v>929.1</v>
      </c>
      <c r="C54" s="6">
        <v>99.995840595442004</v>
      </c>
      <c r="D54">
        <v>76.215000000000003</v>
      </c>
      <c r="E54">
        <v>0.104</v>
      </c>
      <c r="F54">
        <v>12.4298</v>
      </c>
      <c r="G54">
        <v>0.90129999999999999</v>
      </c>
      <c r="H54">
        <v>5.9400000000000001E-2</v>
      </c>
      <c r="I54">
        <v>0.1139</v>
      </c>
      <c r="J54">
        <v>0.51500000000000001</v>
      </c>
      <c r="K54">
        <v>3.3969999999999998</v>
      </c>
      <c r="L54">
        <v>5.2542999999999997</v>
      </c>
      <c r="M54">
        <v>1.9800000000000002E-2</v>
      </c>
      <c r="N54">
        <v>0.99039999999999995</v>
      </c>
      <c r="O54">
        <v>0</v>
      </c>
    </row>
    <row r="55" spans="1:66" s="8" customFormat="1" ht="16" x14ac:dyDescent="0.2">
      <c r="A55">
        <v>2</v>
      </c>
      <c r="B55">
        <v>926.1</v>
      </c>
      <c r="C55" s="6">
        <v>97.895070977296001</v>
      </c>
      <c r="D55">
        <v>76.190600000000003</v>
      </c>
      <c r="E55">
        <v>0.1062</v>
      </c>
      <c r="F55">
        <v>12.4072</v>
      </c>
      <c r="G55">
        <v>0.92069999999999996</v>
      </c>
      <c r="H55">
        <v>6.0699999999999997E-2</v>
      </c>
      <c r="I55">
        <v>0.1163</v>
      </c>
      <c r="J55">
        <v>0.51280000000000003</v>
      </c>
      <c r="K55">
        <v>3.3513000000000002</v>
      </c>
      <c r="L55">
        <v>5.3022</v>
      </c>
      <c r="M55">
        <v>2.0199999999999999E-2</v>
      </c>
      <c r="N55">
        <v>1.0117</v>
      </c>
      <c r="O55">
        <v>0</v>
      </c>
    </row>
    <row r="56" spans="1:66" s="8" customFormat="1" ht="16" x14ac:dyDescent="0.2">
      <c r="A56">
        <v>3</v>
      </c>
      <c r="B56">
        <v>923.1</v>
      </c>
      <c r="C56" s="6">
        <v>95.45095064681</v>
      </c>
      <c r="D56">
        <v>76.134900000000002</v>
      </c>
      <c r="E56">
        <v>0.109</v>
      </c>
      <c r="F56">
        <v>12.3972</v>
      </c>
      <c r="G56">
        <v>0.94430000000000003</v>
      </c>
      <c r="H56">
        <v>6.2199999999999998E-2</v>
      </c>
      <c r="I56">
        <v>0.1193</v>
      </c>
      <c r="J56">
        <v>0.51270000000000004</v>
      </c>
      <c r="K56">
        <v>3.3071999999999999</v>
      </c>
      <c r="L56">
        <v>5.3550000000000004</v>
      </c>
      <c r="M56">
        <v>2.07E-2</v>
      </c>
      <c r="N56">
        <v>1.0376000000000001</v>
      </c>
      <c r="O56">
        <v>0</v>
      </c>
    </row>
    <row r="57" spans="1:66" s="8" customFormat="1" ht="16" x14ac:dyDescent="0.2">
      <c r="A57">
        <v>4</v>
      </c>
      <c r="B57">
        <v>920.1</v>
      </c>
      <c r="C57" s="6">
        <v>92.998139986046993</v>
      </c>
      <c r="D57">
        <v>76.0792</v>
      </c>
      <c r="E57">
        <v>0.1118</v>
      </c>
      <c r="F57">
        <v>12.386799999999999</v>
      </c>
      <c r="G57">
        <v>0.96919999999999995</v>
      </c>
      <c r="H57">
        <v>6.3899999999999998E-2</v>
      </c>
      <c r="I57">
        <v>0.1225</v>
      </c>
      <c r="J57">
        <v>0.51419999999999999</v>
      </c>
      <c r="K57">
        <v>3.2654999999999998</v>
      </c>
      <c r="L57">
        <v>5.4008000000000003</v>
      </c>
      <c r="M57">
        <v>2.1299999999999999E-2</v>
      </c>
      <c r="N57">
        <v>1.0649999999999999</v>
      </c>
      <c r="O57">
        <v>0</v>
      </c>
    </row>
    <row r="58" spans="1:66" s="8" customFormat="1" ht="16" x14ac:dyDescent="0.2">
      <c r="A58">
        <v>5</v>
      </c>
      <c r="B58">
        <v>917.1</v>
      </c>
      <c r="C58" s="6">
        <v>90.551083315640994</v>
      </c>
      <c r="D58">
        <v>76.023499999999999</v>
      </c>
      <c r="E58">
        <v>0.1149</v>
      </c>
      <c r="F58">
        <v>12.376200000000001</v>
      </c>
      <c r="G58">
        <v>0.99529999999999996</v>
      </c>
      <c r="H58">
        <v>6.5600000000000006E-2</v>
      </c>
      <c r="I58">
        <v>0.1258</v>
      </c>
      <c r="J58">
        <v>0.51700000000000002</v>
      </c>
      <c r="K58">
        <v>3.2263999999999999</v>
      </c>
      <c r="L58">
        <v>5.4397000000000002</v>
      </c>
      <c r="M58">
        <v>2.1899999999999999E-2</v>
      </c>
      <c r="N58">
        <v>1.0936999999999999</v>
      </c>
      <c r="O58">
        <v>0</v>
      </c>
    </row>
    <row r="59" spans="1:66" s="8" customFormat="1" ht="16" x14ac:dyDescent="0.2">
      <c r="A59">
        <v>6</v>
      </c>
      <c r="B59">
        <v>914.1</v>
      </c>
      <c r="C59" s="6">
        <v>88.126833592253007</v>
      </c>
      <c r="D59">
        <v>75.9679</v>
      </c>
      <c r="E59">
        <v>0.11799999999999999</v>
      </c>
      <c r="F59">
        <v>12.3653</v>
      </c>
      <c r="G59">
        <v>1.0226999999999999</v>
      </c>
      <c r="H59">
        <v>6.7400000000000002E-2</v>
      </c>
      <c r="I59">
        <v>0.12920000000000001</v>
      </c>
      <c r="J59">
        <v>0.52100000000000002</v>
      </c>
      <c r="K59">
        <v>3.19</v>
      </c>
      <c r="L59">
        <v>5.4721000000000002</v>
      </c>
      <c r="M59">
        <v>2.2499999999999999E-2</v>
      </c>
      <c r="N59">
        <v>1.1237999999999999</v>
      </c>
      <c r="O59">
        <v>0</v>
      </c>
    </row>
    <row r="60" spans="1:66" s="8" customFormat="1" ht="16" x14ac:dyDescent="0.2">
      <c r="A60">
        <v>7</v>
      </c>
      <c r="B60">
        <v>911.1</v>
      </c>
      <c r="C60" s="6">
        <v>85.741438965048005</v>
      </c>
      <c r="D60">
        <v>75.912400000000005</v>
      </c>
      <c r="E60">
        <v>0.12130000000000001</v>
      </c>
      <c r="F60">
        <v>12.354100000000001</v>
      </c>
      <c r="G60">
        <v>1.0511999999999999</v>
      </c>
      <c r="H60">
        <v>6.93E-2</v>
      </c>
      <c r="I60">
        <v>0.1328</v>
      </c>
      <c r="J60">
        <v>0.52580000000000005</v>
      </c>
      <c r="K60">
        <v>3.1562999999999999</v>
      </c>
      <c r="L60">
        <v>5.4987000000000004</v>
      </c>
      <c r="M60">
        <v>2.3099999999999999E-2</v>
      </c>
      <c r="N60">
        <v>1.1551</v>
      </c>
      <c r="O60">
        <v>0</v>
      </c>
    </row>
    <row r="61" spans="1:66" s="8" customFormat="1" ht="16" x14ac:dyDescent="0.2">
      <c r="A61">
        <v>8</v>
      </c>
      <c r="B61">
        <v>908.1</v>
      </c>
      <c r="C61" s="6">
        <v>83.407855499286001</v>
      </c>
      <c r="D61">
        <v>75.856700000000004</v>
      </c>
      <c r="E61">
        <v>0.12470000000000001</v>
      </c>
      <c r="F61">
        <v>12.3428</v>
      </c>
      <c r="G61">
        <v>1.0806</v>
      </c>
      <c r="H61">
        <v>7.1199999999999999E-2</v>
      </c>
      <c r="I61">
        <v>0.1366</v>
      </c>
      <c r="J61">
        <v>0.53129999999999999</v>
      </c>
      <c r="K61">
        <v>3.125</v>
      </c>
      <c r="L61">
        <v>5.52</v>
      </c>
      <c r="M61">
        <v>2.3699999999999999E-2</v>
      </c>
      <c r="N61">
        <v>1.1874</v>
      </c>
      <c r="O61">
        <v>0</v>
      </c>
    </row>
    <row r="62" spans="1:66" s="8" customFormat="1" ht="16" x14ac:dyDescent="0.2">
      <c r="A62">
        <v>9</v>
      </c>
      <c r="B62">
        <v>905.1</v>
      </c>
      <c r="C62" s="6">
        <v>81.135398756477002</v>
      </c>
      <c r="D62">
        <v>75.800899999999999</v>
      </c>
      <c r="E62">
        <v>0.12820000000000001</v>
      </c>
      <c r="F62">
        <v>12.3314</v>
      </c>
      <c r="G62">
        <v>1.1109</v>
      </c>
      <c r="H62">
        <v>7.3200000000000001E-2</v>
      </c>
      <c r="I62">
        <v>0.1404</v>
      </c>
      <c r="J62">
        <v>0.5373</v>
      </c>
      <c r="K62">
        <v>3.0958999999999999</v>
      </c>
      <c r="L62">
        <v>5.5368000000000004</v>
      </c>
      <c r="M62">
        <v>2.4400000000000002E-2</v>
      </c>
      <c r="N62">
        <v>1.2206999999999999</v>
      </c>
      <c r="O62">
        <v>0</v>
      </c>
    </row>
    <row r="63" spans="1:66" s="8" customFormat="1" ht="16" x14ac:dyDescent="0.2">
      <c r="A63">
        <v>10</v>
      </c>
      <c r="B63">
        <v>902.1</v>
      </c>
      <c r="C63" s="6">
        <v>78.930085169438996</v>
      </c>
      <c r="D63">
        <v>75.744799999999998</v>
      </c>
      <c r="E63">
        <v>0.1318</v>
      </c>
      <c r="F63">
        <v>12.319900000000001</v>
      </c>
      <c r="G63">
        <v>1.1418999999999999</v>
      </c>
      <c r="H63">
        <v>7.5300000000000006E-2</v>
      </c>
      <c r="I63">
        <v>0.14430000000000001</v>
      </c>
      <c r="J63">
        <v>0.54359999999999997</v>
      </c>
      <c r="K63">
        <v>3.0689000000000002</v>
      </c>
      <c r="L63">
        <v>5.5496999999999996</v>
      </c>
      <c r="M63">
        <v>2.5100000000000001E-2</v>
      </c>
      <c r="N63">
        <v>1.2547999999999999</v>
      </c>
      <c r="O63">
        <v>0</v>
      </c>
    </row>
    <row r="64" spans="1:66" s="8" customFormat="1" ht="16" x14ac:dyDescent="0.2">
      <c r="A64">
        <v>11</v>
      </c>
      <c r="B64">
        <v>899.1</v>
      </c>
      <c r="C64" s="6">
        <v>76.795289352441998</v>
      </c>
      <c r="D64">
        <v>75.688400000000001</v>
      </c>
      <c r="E64">
        <v>0.13539999999999999</v>
      </c>
      <c r="F64">
        <v>12.308400000000001</v>
      </c>
      <c r="G64">
        <v>1.1736</v>
      </c>
      <c r="H64">
        <v>7.7299999999999994E-2</v>
      </c>
      <c r="I64">
        <v>0.14829999999999999</v>
      </c>
      <c r="J64">
        <v>0.55030000000000001</v>
      </c>
      <c r="K64">
        <v>3.0436000000000001</v>
      </c>
      <c r="L64">
        <v>5.5590999999999999</v>
      </c>
      <c r="M64">
        <v>2.58E-2</v>
      </c>
      <c r="N64">
        <v>1.2897000000000001</v>
      </c>
      <c r="O64">
        <v>0</v>
      </c>
    </row>
    <row r="65" spans="1:15" s="8" customFormat="1" ht="16" x14ac:dyDescent="0.2">
      <c r="A65">
        <v>12</v>
      </c>
      <c r="B65">
        <v>896.1</v>
      </c>
      <c r="C65" s="6">
        <v>74.732409492673</v>
      </c>
      <c r="D65">
        <v>75.631699999999995</v>
      </c>
      <c r="E65">
        <v>0.13919999999999999</v>
      </c>
      <c r="F65">
        <v>12.296799999999999</v>
      </c>
      <c r="G65">
        <v>1.206</v>
      </c>
      <c r="H65">
        <v>7.9500000000000001E-2</v>
      </c>
      <c r="I65">
        <v>0.15240000000000001</v>
      </c>
      <c r="J65">
        <v>0.55710000000000004</v>
      </c>
      <c r="K65">
        <v>3.02</v>
      </c>
      <c r="L65">
        <v>5.5655999999999999</v>
      </c>
      <c r="M65">
        <v>2.6499999999999999E-2</v>
      </c>
      <c r="N65">
        <v>1.3252999999999999</v>
      </c>
      <c r="O65">
        <v>0</v>
      </c>
    </row>
    <row r="66" spans="1:15" s="8" customFormat="1" ht="16" x14ac:dyDescent="0.2">
      <c r="A66">
        <v>13</v>
      </c>
      <c r="B66">
        <v>893.1</v>
      </c>
      <c r="C66" s="6">
        <v>72.741425998482995</v>
      </c>
      <c r="D66">
        <v>75.5745</v>
      </c>
      <c r="E66">
        <v>0.14299999999999999</v>
      </c>
      <c r="F66">
        <v>12.2851</v>
      </c>
      <c r="G66">
        <v>1.2390000000000001</v>
      </c>
      <c r="H66">
        <v>8.1699999999999995E-2</v>
      </c>
      <c r="I66">
        <v>0.15659999999999999</v>
      </c>
      <c r="J66">
        <v>0.56399999999999995</v>
      </c>
      <c r="K66">
        <v>2.9979</v>
      </c>
      <c r="L66">
        <v>5.5693999999999999</v>
      </c>
      <c r="M66">
        <v>2.7199999999999998E-2</v>
      </c>
      <c r="N66">
        <v>1.3614999999999999</v>
      </c>
      <c r="O66">
        <v>0</v>
      </c>
    </row>
    <row r="67" spans="1:15" s="8" customFormat="1" ht="16" x14ac:dyDescent="0.2">
      <c r="A67">
        <v>14</v>
      </c>
      <c r="B67">
        <v>890.1</v>
      </c>
      <c r="C67" s="6">
        <v>70.821333374849999</v>
      </c>
      <c r="D67">
        <v>75.516900000000007</v>
      </c>
      <c r="E67">
        <v>0.14680000000000001</v>
      </c>
      <c r="F67">
        <v>12.2735</v>
      </c>
      <c r="G67">
        <v>1.2726</v>
      </c>
      <c r="H67">
        <v>8.3900000000000002E-2</v>
      </c>
      <c r="I67">
        <v>0.1608</v>
      </c>
      <c r="J67">
        <v>0.57110000000000005</v>
      </c>
      <c r="K67">
        <v>2.9771000000000001</v>
      </c>
      <c r="L67">
        <v>5.5709</v>
      </c>
      <c r="M67">
        <v>2.8000000000000001E-2</v>
      </c>
      <c r="N67">
        <v>1.3984000000000001</v>
      </c>
      <c r="O67">
        <v>0</v>
      </c>
    </row>
    <row r="68" spans="1:15" s="8" customFormat="1" ht="16" x14ac:dyDescent="0.2">
      <c r="A68">
        <v>15</v>
      </c>
      <c r="B68">
        <v>887.1</v>
      </c>
      <c r="C68" s="6">
        <v>68.970460651254996</v>
      </c>
      <c r="D68">
        <v>75.458699999999993</v>
      </c>
      <c r="E68">
        <v>0.15079999999999999</v>
      </c>
      <c r="F68">
        <v>12.261799999999999</v>
      </c>
      <c r="G68">
        <v>1.3068</v>
      </c>
      <c r="H68">
        <v>8.6099999999999996E-2</v>
      </c>
      <c r="I68">
        <v>0.1651</v>
      </c>
      <c r="J68">
        <v>0.57820000000000005</v>
      </c>
      <c r="K68">
        <v>2.9575999999999998</v>
      </c>
      <c r="L68">
        <v>5.5702999999999996</v>
      </c>
      <c r="M68">
        <v>2.87E-2</v>
      </c>
      <c r="N68">
        <v>1.4359999999999999</v>
      </c>
      <c r="O68">
        <v>0</v>
      </c>
    </row>
    <row r="69" spans="1:15" s="8" customFormat="1" ht="16" x14ac:dyDescent="0.2">
      <c r="A69">
        <v>16</v>
      </c>
      <c r="B69">
        <v>884.1</v>
      </c>
      <c r="C69" s="6">
        <v>67.186704001669995</v>
      </c>
      <c r="D69">
        <v>75.399900000000002</v>
      </c>
      <c r="E69">
        <v>0.15479999999999999</v>
      </c>
      <c r="F69">
        <v>12.2501</v>
      </c>
      <c r="G69">
        <v>1.3414999999999999</v>
      </c>
      <c r="H69">
        <v>8.8400000000000006E-2</v>
      </c>
      <c r="I69">
        <v>0.16950000000000001</v>
      </c>
      <c r="J69">
        <v>0.58530000000000004</v>
      </c>
      <c r="K69">
        <v>2.9392</v>
      </c>
      <c r="L69">
        <v>5.5678000000000001</v>
      </c>
      <c r="M69">
        <v>2.9499999999999998E-2</v>
      </c>
      <c r="N69">
        <v>1.4741</v>
      </c>
      <c r="O69">
        <v>0</v>
      </c>
    </row>
    <row r="70" spans="1:15" s="8" customFormat="1" ht="16" x14ac:dyDescent="0.2">
      <c r="A70">
        <v>17</v>
      </c>
      <c r="B70">
        <v>881.1</v>
      </c>
      <c r="C70" s="6">
        <v>65.467693530893001</v>
      </c>
      <c r="D70">
        <v>75.340400000000002</v>
      </c>
      <c r="E70">
        <v>0.15890000000000001</v>
      </c>
      <c r="F70">
        <v>12.2385</v>
      </c>
      <c r="G70">
        <v>1.3767</v>
      </c>
      <c r="H70">
        <v>9.0700000000000003E-2</v>
      </c>
      <c r="I70">
        <v>0.17399999999999999</v>
      </c>
      <c r="J70">
        <v>0.59240000000000004</v>
      </c>
      <c r="K70">
        <v>2.9218000000000002</v>
      </c>
      <c r="L70">
        <v>5.5636000000000001</v>
      </c>
      <c r="M70">
        <v>3.0200000000000001E-2</v>
      </c>
      <c r="N70">
        <v>1.5127999999999999</v>
      </c>
      <c r="O70">
        <v>0</v>
      </c>
    </row>
    <row r="71" spans="1:15" s="8" customFormat="1" ht="16" x14ac:dyDescent="0.2">
      <c r="A71">
        <v>18</v>
      </c>
      <c r="B71">
        <v>878.1</v>
      </c>
      <c r="C71" s="6">
        <v>63.810911845760998</v>
      </c>
      <c r="D71">
        <v>75.280299999999997</v>
      </c>
      <c r="E71">
        <v>0.16300000000000001</v>
      </c>
      <c r="F71">
        <v>12.226900000000001</v>
      </c>
      <c r="G71">
        <v>1.4125000000000001</v>
      </c>
      <c r="H71">
        <v>9.3100000000000002E-2</v>
      </c>
      <c r="I71">
        <v>0.17849999999999999</v>
      </c>
      <c r="J71">
        <v>0.59960000000000002</v>
      </c>
      <c r="K71">
        <v>2.9053</v>
      </c>
      <c r="L71">
        <v>5.5578000000000003</v>
      </c>
      <c r="M71">
        <v>3.1E-2</v>
      </c>
      <c r="N71">
        <v>1.5521</v>
      </c>
      <c r="O71">
        <v>0</v>
      </c>
    </row>
    <row r="72" spans="1:15" s="8" customFormat="1" ht="16" x14ac:dyDescent="0.2">
      <c r="A72">
        <v>19</v>
      </c>
      <c r="B72">
        <v>875.1</v>
      </c>
      <c r="C72" s="6">
        <v>62.213777704553998</v>
      </c>
      <c r="D72">
        <v>75.219399999999993</v>
      </c>
      <c r="E72">
        <v>0.16719999999999999</v>
      </c>
      <c r="F72">
        <v>12.215299999999999</v>
      </c>
      <c r="G72">
        <v>1.4487000000000001</v>
      </c>
      <c r="H72">
        <v>9.5500000000000002E-2</v>
      </c>
      <c r="I72">
        <v>0.18310000000000001</v>
      </c>
      <c r="J72">
        <v>0.60670000000000002</v>
      </c>
      <c r="K72">
        <v>2.8898000000000001</v>
      </c>
      <c r="L72">
        <v>5.5506000000000002</v>
      </c>
      <c r="M72">
        <v>3.1800000000000002E-2</v>
      </c>
      <c r="N72">
        <v>1.5919000000000001</v>
      </c>
      <c r="O72">
        <v>0</v>
      </c>
    </row>
    <row r="73" spans="1:15" s="8" customFormat="1" ht="16" x14ac:dyDescent="0.2">
      <c r="A73">
        <v>20</v>
      </c>
      <c r="B73">
        <v>872.1</v>
      </c>
      <c r="C73" s="6">
        <v>60.673704485549997</v>
      </c>
      <c r="D73">
        <v>75.157799999999995</v>
      </c>
      <c r="E73">
        <v>0.1714</v>
      </c>
      <c r="F73">
        <v>12.2037</v>
      </c>
      <c r="G73">
        <v>1.4855</v>
      </c>
      <c r="H73">
        <v>9.7900000000000001E-2</v>
      </c>
      <c r="I73">
        <v>0.18770000000000001</v>
      </c>
      <c r="J73">
        <v>0.61380000000000001</v>
      </c>
      <c r="K73">
        <v>2.8751000000000002</v>
      </c>
      <c r="L73">
        <v>5.5422000000000002</v>
      </c>
      <c r="M73">
        <v>3.2599999999999997E-2</v>
      </c>
      <c r="N73">
        <v>1.6323000000000001</v>
      </c>
      <c r="O73">
        <v>0</v>
      </c>
    </row>
    <row r="74" spans="1:15" s="8" customFormat="1" ht="16" x14ac:dyDescent="0.2">
      <c r="A74">
        <v>21</v>
      </c>
      <c r="B74">
        <v>869.1</v>
      </c>
      <c r="C74" s="6">
        <v>59.188140525190001</v>
      </c>
      <c r="D74">
        <v>75.095299999999995</v>
      </c>
      <c r="E74">
        <v>0.1757</v>
      </c>
      <c r="F74">
        <v>12.1922</v>
      </c>
      <c r="G74">
        <v>1.5227999999999999</v>
      </c>
      <c r="H74">
        <v>0.1004</v>
      </c>
      <c r="I74">
        <v>0.19239999999999999</v>
      </c>
      <c r="J74">
        <v>0.62080000000000002</v>
      </c>
      <c r="K74">
        <v>2.8612000000000002</v>
      </c>
      <c r="L74">
        <v>5.5324999999999998</v>
      </c>
      <c r="M74">
        <v>3.3500000000000002E-2</v>
      </c>
      <c r="N74">
        <v>1.6733</v>
      </c>
      <c r="O74">
        <v>0</v>
      </c>
    </row>
    <row r="75" spans="1:15" s="8" customFormat="1" ht="16" x14ac:dyDescent="0.2">
      <c r="A75">
        <v>22</v>
      </c>
      <c r="B75">
        <v>866.1</v>
      </c>
      <c r="C75" s="6">
        <v>57.754596405968996</v>
      </c>
      <c r="D75">
        <v>75.031999999999996</v>
      </c>
      <c r="E75">
        <v>0.18010000000000001</v>
      </c>
      <c r="F75">
        <v>12.1807</v>
      </c>
      <c r="G75">
        <v>1.5606</v>
      </c>
      <c r="H75">
        <v>0.1028</v>
      </c>
      <c r="I75">
        <v>0.19719999999999999</v>
      </c>
      <c r="J75">
        <v>0.62790000000000001</v>
      </c>
      <c r="K75">
        <v>2.8479999999999999</v>
      </c>
      <c r="L75">
        <v>5.5217000000000001</v>
      </c>
      <c r="M75">
        <v>3.4299999999999997E-2</v>
      </c>
      <c r="N75">
        <v>1.7148000000000001</v>
      </c>
      <c r="O75">
        <v>0</v>
      </c>
    </row>
    <row r="76" spans="1:15" s="8" customFormat="1" ht="16" x14ac:dyDescent="0.2">
      <c r="A76">
        <v>23</v>
      </c>
      <c r="B76">
        <v>863.1</v>
      </c>
      <c r="C76" s="6">
        <v>54.309642311249</v>
      </c>
      <c r="D76">
        <v>75.553399999999996</v>
      </c>
      <c r="E76">
        <v>0.1913</v>
      </c>
      <c r="F76">
        <v>11.8903</v>
      </c>
      <c r="G76">
        <v>1.5923</v>
      </c>
      <c r="H76">
        <v>0.1094</v>
      </c>
      <c r="I76">
        <v>1.4200000000000001E-2</v>
      </c>
      <c r="J76">
        <v>0.59640000000000004</v>
      </c>
      <c r="K76">
        <v>2.7286999999999999</v>
      </c>
      <c r="L76">
        <v>5.4638999999999998</v>
      </c>
      <c r="M76">
        <v>3.6499999999999998E-2</v>
      </c>
      <c r="N76">
        <v>1.8236000000000001</v>
      </c>
      <c r="O76">
        <v>0</v>
      </c>
    </row>
    <row r="77" spans="1:15" s="8" customFormat="1" ht="16" x14ac:dyDescent="0.2">
      <c r="A77">
        <v>24</v>
      </c>
      <c r="B77">
        <v>860.1</v>
      </c>
      <c r="C77" s="6">
        <v>54.207872413013</v>
      </c>
      <c r="D77">
        <v>75.583299999999994</v>
      </c>
      <c r="E77">
        <v>0.1915</v>
      </c>
      <c r="F77">
        <v>11.870100000000001</v>
      </c>
      <c r="G77">
        <v>1.5885</v>
      </c>
      <c r="H77">
        <v>0.1096</v>
      </c>
      <c r="I77">
        <v>1.78E-2</v>
      </c>
      <c r="J77">
        <v>0.59450000000000003</v>
      </c>
      <c r="K77">
        <v>2.7214999999999998</v>
      </c>
      <c r="L77">
        <v>5.4596999999999998</v>
      </c>
      <c r="M77">
        <v>3.6499999999999998E-2</v>
      </c>
      <c r="N77">
        <v>1.827</v>
      </c>
      <c r="O77">
        <v>0</v>
      </c>
    </row>
    <row r="78" spans="1:15" s="8" customFormat="1" ht="16" x14ac:dyDescent="0.2">
      <c r="A78">
        <v>25</v>
      </c>
      <c r="B78">
        <v>857.1</v>
      </c>
      <c r="C78" s="6">
        <v>54.056315456503</v>
      </c>
      <c r="D78">
        <v>75.627600000000001</v>
      </c>
      <c r="E78">
        <v>0.19189999999999999</v>
      </c>
      <c r="F78">
        <v>11.8415</v>
      </c>
      <c r="G78">
        <v>1.5848</v>
      </c>
      <c r="H78">
        <v>0.1099</v>
      </c>
      <c r="I78">
        <v>1.9400000000000001E-2</v>
      </c>
      <c r="J78">
        <v>0.59119999999999995</v>
      </c>
      <c r="K78">
        <v>2.7111000000000001</v>
      </c>
      <c r="L78">
        <v>5.4538000000000002</v>
      </c>
      <c r="M78">
        <v>3.6600000000000001E-2</v>
      </c>
      <c r="N78">
        <v>1.8322000000000001</v>
      </c>
      <c r="O78">
        <v>0</v>
      </c>
    </row>
    <row r="79" spans="1:15" s="8" customFormat="1" ht="16" x14ac:dyDescent="0.2">
      <c r="A79">
        <v>26</v>
      </c>
      <c r="B79">
        <v>854.1</v>
      </c>
      <c r="C79" s="6">
        <v>53.784136687527997</v>
      </c>
      <c r="D79">
        <v>75.707400000000007</v>
      </c>
      <c r="E79">
        <v>0.1928</v>
      </c>
      <c r="F79">
        <v>11.7906</v>
      </c>
      <c r="G79">
        <v>1.5795999999999999</v>
      </c>
      <c r="H79">
        <v>0.1104</v>
      </c>
      <c r="I79">
        <v>1.9800000000000002E-2</v>
      </c>
      <c r="J79">
        <v>0.58520000000000005</v>
      </c>
      <c r="K79">
        <v>2.6924999999999999</v>
      </c>
      <c r="L79">
        <v>5.4433999999999996</v>
      </c>
      <c r="M79">
        <v>3.6799999999999999E-2</v>
      </c>
      <c r="N79">
        <v>1.8413999999999999</v>
      </c>
      <c r="O79">
        <v>0</v>
      </c>
    </row>
    <row r="80" spans="1:15" s="8" customFormat="1" ht="16" x14ac:dyDescent="0.2">
      <c r="A80">
        <v>27</v>
      </c>
      <c r="B80">
        <v>851.1</v>
      </c>
      <c r="C80" s="6">
        <v>53.666322521520001</v>
      </c>
      <c r="D80">
        <v>75.742199999999997</v>
      </c>
      <c r="E80">
        <v>0.19320000000000001</v>
      </c>
      <c r="F80">
        <v>11.768000000000001</v>
      </c>
      <c r="G80">
        <v>1.577</v>
      </c>
      <c r="H80">
        <v>0.11070000000000001</v>
      </c>
      <c r="I80">
        <v>2.1100000000000001E-2</v>
      </c>
      <c r="J80">
        <v>0.5827</v>
      </c>
      <c r="K80">
        <v>2.6842000000000001</v>
      </c>
      <c r="L80">
        <v>5.4386000000000001</v>
      </c>
      <c r="M80">
        <v>3.6900000000000002E-2</v>
      </c>
      <c r="N80">
        <v>1.8454999999999999</v>
      </c>
      <c r="O80">
        <v>0</v>
      </c>
    </row>
    <row r="81" spans="1:15" s="8" customFormat="1" ht="16" x14ac:dyDescent="0.2">
      <c r="A81">
        <v>28</v>
      </c>
      <c r="B81">
        <v>848.1</v>
      </c>
      <c r="C81" s="6">
        <v>53.480608277731001</v>
      </c>
      <c r="D81">
        <v>75.797399999999996</v>
      </c>
      <c r="E81">
        <v>0.1938</v>
      </c>
      <c r="F81">
        <v>11.732699999999999</v>
      </c>
      <c r="G81">
        <v>1.5733999999999999</v>
      </c>
      <c r="H81">
        <v>0.1111</v>
      </c>
      <c r="I81">
        <v>2.1499999999999998E-2</v>
      </c>
      <c r="J81">
        <v>0.5786</v>
      </c>
      <c r="K81">
        <v>2.6713</v>
      </c>
      <c r="L81">
        <v>5.4313000000000002</v>
      </c>
      <c r="M81">
        <v>3.6999999999999998E-2</v>
      </c>
      <c r="N81">
        <v>1.8519000000000001</v>
      </c>
      <c r="O81">
        <v>0</v>
      </c>
    </row>
    <row r="82" spans="1:15" s="8" customFormat="1" ht="16" x14ac:dyDescent="0.2"/>
    <row r="83" spans="1:15" s="8" customFormat="1" ht="16" x14ac:dyDescent="0.2"/>
    <row r="84" spans="1:15" s="8" customFormat="1" ht="16" x14ac:dyDescent="0.2"/>
    <row r="85" spans="1:15" s="8" customFormat="1" ht="16" x14ac:dyDescent="0.2"/>
    <row r="86" spans="1:15" s="8" customFormat="1" ht="16" x14ac:dyDescent="0.2"/>
    <row r="87" spans="1:15" s="8" customFormat="1" ht="16" x14ac:dyDescent="0.2"/>
    <row r="88" spans="1:15" s="8" customFormat="1" ht="16" x14ac:dyDescent="0.2"/>
    <row r="89" spans="1:15" s="8" customFormat="1" ht="16" x14ac:dyDescent="0.2"/>
    <row r="90" spans="1:15" s="8" customFormat="1" ht="16" x14ac:dyDescent="0.2"/>
    <row r="91" spans="1:15" s="8" customFormat="1" ht="16" x14ac:dyDescent="0.2"/>
    <row r="92" spans="1:15" s="8" customFormat="1" ht="16" x14ac:dyDescent="0.2"/>
    <row r="93" spans="1:15" s="8" customFormat="1" ht="16" x14ac:dyDescent="0.2"/>
    <row r="94" spans="1:15" s="8" customFormat="1" ht="16" x14ac:dyDescent="0.2"/>
    <row r="95" spans="1:15" s="8" customFormat="1" ht="16" x14ac:dyDescent="0.2"/>
    <row r="96" spans="1:15" s="8" customFormat="1" ht="16" x14ac:dyDescent="0.2"/>
    <row r="97" spans="1:66" s="8" customFormat="1" ht="16" x14ac:dyDescent="0.2"/>
    <row r="98" spans="1:66" s="8" customFormat="1" ht="16" x14ac:dyDescent="0.2"/>
    <row r="99" spans="1:66" s="8" customFormat="1" ht="16" x14ac:dyDescent="0.2">
      <c r="A99"/>
      <c r="B99"/>
      <c r="C99" s="6"/>
      <c r="D99"/>
      <c r="E99"/>
      <c r="F99"/>
      <c r="G99"/>
      <c r="H99"/>
      <c r="I99"/>
      <c r="J99"/>
      <c r="K99"/>
      <c r="L99"/>
      <c r="M99"/>
      <c r="N99"/>
      <c r="O99"/>
    </row>
    <row r="100" spans="1:66" s="8" customFormat="1" ht="16" x14ac:dyDescent="0.2">
      <c r="A100"/>
      <c r="B100"/>
      <c r="C100" s="6"/>
      <c r="D100"/>
      <c r="E100"/>
      <c r="F100"/>
      <c r="G100"/>
      <c r="H100"/>
      <c r="I100"/>
      <c r="J100"/>
      <c r="K100"/>
      <c r="L100"/>
      <c r="M100"/>
      <c r="N100"/>
      <c r="O100"/>
    </row>
    <row r="101" spans="1:66" s="8" customFormat="1" ht="16" x14ac:dyDescent="0.2">
      <c r="A101"/>
      <c r="B101"/>
      <c r="C101" s="6"/>
      <c r="D101"/>
      <c r="E101"/>
      <c r="F101"/>
      <c r="G101"/>
      <c r="H101"/>
      <c r="I101"/>
      <c r="J101"/>
      <c r="K101"/>
      <c r="L101"/>
      <c r="M101"/>
      <c r="N101"/>
      <c r="O101"/>
    </row>
    <row r="102" spans="1:66" s="8" customFormat="1" ht="16" x14ac:dyDescent="0.2">
      <c r="A102"/>
      <c r="B102"/>
      <c r="C102" s="6"/>
      <c r="D102"/>
      <c r="E102"/>
      <c r="F102"/>
      <c r="G102"/>
      <c r="H102"/>
      <c r="I102"/>
      <c r="J102"/>
      <c r="K102"/>
      <c r="L102"/>
      <c r="M102"/>
      <c r="N102"/>
      <c r="O102"/>
    </row>
    <row r="103" spans="1:66" s="8" customFormat="1" ht="16" x14ac:dyDescent="0.2">
      <c r="A103"/>
      <c r="B103"/>
      <c r="C103" s="6"/>
      <c r="D103"/>
      <c r="E103"/>
      <c r="F103"/>
      <c r="G103"/>
      <c r="H103"/>
      <c r="I103"/>
      <c r="J103"/>
      <c r="K103"/>
      <c r="L103"/>
      <c r="M103"/>
      <c r="N103"/>
      <c r="O103"/>
    </row>
    <row r="104" spans="1:66" s="8" customFormat="1" ht="16" x14ac:dyDescent="0.2">
      <c r="A104"/>
      <c r="B104"/>
      <c r="C104" s="6"/>
      <c r="D104"/>
      <c r="E104"/>
      <c r="F104"/>
      <c r="G104"/>
      <c r="H104"/>
      <c r="I104"/>
      <c r="J104"/>
      <c r="K104"/>
      <c r="L104"/>
      <c r="M104"/>
      <c r="N104"/>
      <c r="O104"/>
    </row>
    <row r="105" spans="1:66" s="8" customFormat="1" ht="16" x14ac:dyDescent="0.2">
      <c r="A105"/>
      <c r="B105"/>
      <c r="C105" s="6"/>
      <c r="D105"/>
      <c r="E105"/>
      <c r="F105"/>
      <c r="G105"/>
      <c r="H105"/>
      <c r="I105"/>
      <c r="J105"/>
      <c r="K105"/>
      <c r="L105"/>
      <c r="M105"/>
      <c r="N105"/>
      <c r="O105"/>
    </row>
    <row r="106" spans="1:66" s="8" customFormat="1" ht="16" x14ac:dyDescent="0.2">
      <c r="A106"/>
      <c r="B106"/>
      <c r="C106" s="6"/>
      <c r="D106"/>
      <c r="E106"/>
      <c r="F106"/>
      <c r="G106"/>
      <c r="H106"/>
      <c r="I106"/>
      <c r="J106"/>
      <c r="K106"/>
      <c r="L106"/>
      <c r="M106"/>
      <c r="N106"/>
      <c r="O106"/>
    </row>
    <row r="107" spans="1:66" s="8" customFormat="1" ht="16" x14ac:dyDescent="0.2">
      <c r="A107"/>
      <c r="B107"/>
      <c r="C107" s="6"/>
      <c r="D107"/>
      <c r="E107"/>
      <c r="F107"/>
      <c r="G107"/>
      <c r="H107"/>
      <c r="I107"/>
      <c r="J107"/>
      <c r="K107"/>
      <c r="L107"/>
      <c r="M107"/>
      <c r="N107"/>
      <c r="O107"/>
    </row>
    <row r="108" spans="1:66" s="8" customFormat="1" ht="16" x14ac:dyDescent="0.2">
      <c r="A108"/>
      <c r="B108"/>
      <c r="C108" s="6"/>
      <c r="D108"/>
      <c r="E108"/>
      <c r="F108"/>
      <c r="G108"/>
      <c r="H108"/>
      <c r="I108"/>
      <c r="J108"/>
      <c r="K108"/>
      <c r="L108"/>
      <c r="M108"/>
      <c r="N108"/>
      <c r="O108"/>
    </row>
    <row r="109" spans="1:66" s="8" customFormat="1" ht="16" x14ac:dyDescent="0.2">
      <c r="A109"/>
      <c r="B109"/>
      <c r="C109" s="6"/>
      <c r="D109"/>
      <c r="E109"/>
      <c r="F109"/>
      <c r="G109"/>
      <c r="H109"/>
      <c r="I109"/>
      <c r="J109"/>
      <c r="K109"/>
      <c r="L109"/>
      <c r="M109"/>
      <c r="N109"/>
      <c r="O109"/>
      <c r="P109"/>
      <c r="Q109"/>
      <c r="R109"/>
      <c r="S109"/>
      <c r="T109"/>
      <c r="U109"/>
      <c r="V109"/>
      <c r="W109"/>
      <c r="X109"/>
      <c r="Y109"/>
      <c r="Z109"/>
      <c r="AA109"/>
      <c r="AB109"/>
      <c r="AC109"/>
      <c r="AD109"/>
      <c r="AE109"/>
      <c r="AF109"/>
      <c r="AG109"/>
      <c r="AH109"/>
      <c r="AI109"/>
      <c r="AJ109" s="11"/>
      <c r="AK109" s="11"/>
      <c r="AL109" s="11"/>
      <c r="AM109" s="11"/>
      <c r="AN109" s="11"/>
      <c r="AO109" s="11"/>
      <c r="AP109" s="11"/>
      <c r="AQ109" s="11"/>
      <c r="AR109" s="11"/>
      <c r="AS109" s="11"/>
      <c r="AT109" s="11"/>
      <c r="AU109" s="11"/>
      <c r="AV109" s="11"/>
      <c r="AW109" s="11"/>
      <c r="AX109" s="11"/>
      <c r="AY109" s="11"/>
      <c r="AZ109" s="11"/>
      <c r="BA109" s="11"/>
      <c r="BB109" s="11"/>
      <c r="BC109" s="11"/>
      <c r="BD109" s="11"/>
      <c r="BE109" s="11"/>
      <c r="BF109" s="11"/>
      <c r="BG109" s="11"/>
      <c r="BH109" s="11"/>
      <c r="BI109" s="11"/>
      <c r="BJ109" s="11"/>
      <c r="BK109" s="11"/>
      <c r="BL109" s="11"/>
      <c r="BM109" s="11"/>
      <c r="BN109" s="11"/>
    </row>
    <row r="110" spans="1:66" s="8" customFormat="1" ht="16" x14ac:dyDescent="0.2">
      <c r="A110"/>
      <c r="B110"/>
      <c r="C110" s="6"/>
      <c r="D110"/>
      <c r="E110"/>
      <c r="F110"/>
      <c r="G110"/>
      <c r="H110"/>
      <c r="I110"/>
      <c r="J110"/>
      <c r="K110"/>
      <c r="L110"/>
      <c r="M110"/>
      <c r="N110"/>
      <c r="O110"/>
      <c r="P110"/>
      <c r="Q110"/>
      <c r="R110"/>
      <c r="S110"/>
      <c r="T110"/>
      <c r="U110"/>
      <c r="V110"/>
      <c r="W110"/>
      <c r="X110"/>
      <c r="Y110"/>
      <c r="Z110"/>
      <c r="AA110"/>
      <c r="AB110"/>
      <c r="AC110"/>
      <c r="AD110"/>
      <c r="AE110"/>
      <c r="AF110"/>
      <c r="AG110"/>
      <c r="AH110"/>
      <c r="AI110"/>
      <c r="AJ110" s="11"/>
      <c r="AK110" s="11"/>
      <c r="AL110" s="11"/>
      <c r="AM110" s="11"/>
      <c r="AN110" s="11"/>
      <c r="AO110" s="11"/>
      <c r="AP110" s="11"/>
      <c r="AQ110" s="11"/>
      <c r="AR110" s="11"/>
      <c r="AS110" s="11"/>
      <c r="AT110" s="11"/>
      <c r="AU110" s="11"/>
      <c r="AV110" s="11"/>
      <c r="AW110" s="11"/>
      <c r="AX110" s="11"/>
      <c r="AY110" s="11"/>
      <c r="AZ110" s="11"/>
      <c r="BA110" s="11"/>
      <c r="BB110" s="11"/>
      <c r="BC110" s="11"/>
      <c r="BD110" s="11"/>
      <c r="BE110" s="11"/>
      <c r="BF110" s="11"/>
      <c r="BG110" s="11"/>
      <c r="BH110" s="11"/>
      <c r="BI110" s="11"/>
      <c r="BJ110" s="11"/>
      <c r="BK110" s="11"/>
      <c r="BL110" s="11"/>
      <c r="BM110" s="11"/>
      <c r="BN110" s="11"/>
    </row>
    <row r="111" spans="1:66" s="8" customFormat="1" ht="16" x14ac:dyDescent="0.2">
      <c r="A111"/>
      <c r="B111"/>
      <c r="C111" s="6"/>
      <c r="D111"/>
      <c r="E111"/>
      <c r="F111"/>
      <c r="G111"/>
      <c r="H111"/>
      <c r="I111"/>
      <c r="J111"/>
      <c r="K111"/>
      <c r="L111"/>
      <c r="M111"/>
      <c r="N111"/>
      <c r="O111"/>
      <c r="P111"/>
      <c r="Q111"/>
      <c r="R111"/>
      <c r="S111"/>
      <c r="T111"/>
      <c r="U111"/>
      <c r="V111"/>
      <c r="W111"/>
      <c r="X111"/>
      <c r="Y111"/>
      <c r="Z111"/>
      <c r="AA111"/>
      <c r="AB111"/>
      <c r="AC111"/>
      <c r="AD111"/>
      <c r="AE111"/>
      <c r="AF111"/>
      <c r="AG111"/>
      <c r="AH111"/>
      <c r="AI111"/>
    </row>
    <row r="112" spans="1:66" s="8" customFormat="1" ht="16" x14ac:dyDescent="0.2">
      <c r="A112"/>
      <c r="B112"/>
      <c r="C112" s="6"/>
      <c r="D112"/>
      <c r="E112"/>
      <c r="F112"/>
      <c r="G112"/>
      <c r="H112"/>
      <c r="I112"/>
      <c r="J112"/>
      <c r="K112"/>
      <c r="L112"/>
      <c r="M112"/>
      <c r="N112"/>
      <c r="O112"/>
    </row>
    <row r="113" spans="1:66" s="8" customFormat="1" ht="16" x14ac:dyDescent="0.2">
      <c r="A113"/>
      <c r="B113"/>
      <c r="C113" s="6"/>
      <c r="D113"/>
      <c r="E113"/>
      <c r="F113"/>
      <c r="G113"/>
      <c r="H113"/>
      <c r="I113"/>
      <c r="J113"/>
      <c r="K113"/>
      <c r="L113"/>
      <c r="M113"/>
      <c r="N113"/>
      <c r="O113"/>
    </row>
    <row r="114" spans="1:66" s="8" customFormat="1" ht="16" x14ac:dyDescent="0.2">
      <c r="A114"/>
      <c r="B114"/>
      <c r="C114" s="6"/>
      <c r="D114"/>
      <c r="E114"/>
      <c r="F114"/>
      <c r="G114"/>
      <c r="H114"/>
      <c r="I114"/>
      <c r="J114"/>
      <c r="K114"/>
      <c r="L114"/>
      <c r="M114"/>
      <c r="N114"/>
      <c r="O114"/>
    </row>
    <row r="115" spans="1:66" s="8" customFormat="1" ht="16" x14ac:dyDescent="0.2">
      <c r="A115"/>
      <c r="B115"/>
      <c r="C115" s="6"/>
      <c r="D115"/>
      <c r="E115"/>
      <c r="F115"/>
      <c r="G115"/>
      <c r="H115"/>
      <c r="I115"/>
      <c r="J115"/>
      <c r="K115"/>
      <c r="L115"/>
      <c r="M115"/>
      <c r="N115"/>
      <c r="O115"/>
    </row>
    <row r="116" spans="1:66" s="8" customFormat="1" ht="16" x14ac:dyDescent="0.2">
      <c r="A116"/>
      <c r="B116"/>
      <c r="C116" s="6"/>
      <c r="D116"/>
      <c r="E116"/>
      <c r="F116"/>
      <c r="G116"/>
      <c r="H116"/>
      <c r="I116"/>
      <c r="J116"/>
      <c r="K116"/>
      <c r="L116"/>
      <c r="M116"/>
      <c r="N116"/>
      <c r="O116"/>
    </row>
    <row r="117" spans="1:66" s="8" customFormat="1" ht="16" x14ac:dyDescent="0.2">
      <c r="A117"/>
      <c r="B117"/>
      <c r="C117" s="6"/>
      <c r="D117"/>
      <c r="E117"/>
      <c r="F117"/>
      <c r="G117"/>
      <c r="H117"/>
      <c r="I117"/>
      <c r="J117"/>
      <c r="K117"/>
      <c r="L117"/>
      <c r="M117"/>
      <c r="N117"/>
      <c r="O117"/>
    </row>
    <row r="118" spans="1:66" s="8" customFormat="1" ht="16" x14ac:dyDescent="0.2">
      <c r="A118"/>
      <c r="B118"/>
      <c r="C118" s="6"/>
      <c r="D118"/>
      <c r="E118"/>
      <c r="F118"/>
      <c r="G118"/>
      <c r="H118"/>
      <c r="I118"/>
      <c r="J118"/>
      <c r="K118"/>
      <c r="L118"/>
      <c r="M118"/>
      <c r="N118"/>
      <c r="O118"/>
    </row>
    <row r="119" spans="1:66" s="8" customFormat="1" ht="16" x14ac:dyDescent="0.2">
      <c r="A119"/>
      <c r="B119"/>
      <c r="C119" s="6"/>
      <c r="D119"/>
      <c r="E119"/>
      <c r="F119"/>
      <c r="G119"/>
      <c r="H119"/>
      <c r="I119"/>
      <c r="J119"/>
      <c r="K119"/>
      <c r="L119"/>
      <c r="M119"/>
      <c r="N119"/>
      <c r="O119"/>
    </row>
    <row r="120" spans="1:66" s="8" customFormat="1" ht="16" x14ac:dyDescent="0.2">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row>
    <row r="121" spans="1:66" s="8" customFormat="1" ht="16" x14ac:dyDescent="0.2">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row>
    <row r="122" spans="1:66" s="8" customFormat="1" ht="16" x14ac:dyDescent="0.2">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row>
    <row r="123" spans="1:66" s="8" customFormat="1" ht="16" x14ac:dyDescent="0.2">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row>
    <row r="124" spans="1:66" s="8" customFormat="1" ht="16" x14ac:dyDescent="0.2">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row>
    <row r="125" spans="1:66"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row>
    <row r="126" spans="1:66"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row>
    <row r="132" spans="1:66"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row>
    <row r="133" spans="1:66" s="8" customFormat="1" ht="16" x14ac:dyDescent="0.2">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row>
    <row r="134" spans="1:66"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row>
    <row r="135" spans="1:66"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s="7"/>
      <c r="AP145" s="7"/>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s="7"/>
      <c r="AP146" s="7"/>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s="7"/>
      <c r="AP147" s="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s="7"/>
      <c r="AP148" s="7"/>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s="7"/>
      <c r="AP149" s="7"/>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s="7"/>
      <c r="AP150" s="7"/>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s="7"/>
      <c r="AP151" s="7"/>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s="7"/>
      <c r="AP152" s="7"/>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s="7"/>
      <c r="AP153" s="7"/>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s="7"/>
      <c r="AP154" s="7"/>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s="7"/>
      <c r="AP155" s="7"/>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s="7"/>
      <c r="AP156" s="7"/>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s="7"/>
      <c r="AP157" s="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s="7"/>
      <c r="AP158" s="7"/>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s="7"/>
      <c r="AP159" s="7"/>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s="7"/>
      <c r="AP160" s="7"/>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11"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11"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s="8" customFormat="1" ht="16" x14ac:dyDescent="0.2">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s="7"/>
      <c r="AP235" s="7"/>
      <c r="AQ235"/>
      <c r="AR235"/>
      <c r="AS235"/>
      <c r="AT235"/>
      <c r="AU235"/>
      <c r="AV235"/>
      <c r="AW235"/>
      <c r="AX235"/>
      <c r="AY235"/>
      <c r="AZ235"/>
      <c r="BA235"/>
      <c r="BB235"/>
      <c r="BC235"/>
      <c r="BD235"/>
      <c r="BE235"/>
      <c r="BF235"/>
      <c r="BG235"/>
      <c r="BH235"/>
      <c r="BI235"/>
      <c r="BJ235"/>
      <c r="BK235"/>
      <c r="BL235"/>
      <c r="BM235"/>
      <c r="BN235"/>
    </row>
    <row r="236" spans="1:66" s="8" customFormat="1" ht="16" x14ac:dyDescent="0.2">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s="7"/>
      <c r="AP236" s="7"/>
      <c r="AQ236"/>
      <c r="AR236"/>
      <c r="AS236"/>
      <c r="AT236"/>
      <c r="AU236"/>
      <c r="AV236"/>
      <c r="AW236"/>
      <c r="AX236"/>
      <c r="AY236"/>
      <c r="AZ236"/>
      <c r="BA236"/>
      <c r="BB236"/>
      <c r="BC236"/>
      <c r="BD236"/>
      <c r="BE236"/>
      <c r="BF236"/>
      <c r="BG236"/>
      <c r="BH236"/>
      <c r="BI236"/>
      <c r="BJ236"/>
      <c r="BK236"/>
      <c r="BL236"/>
      <c r="BM236"/>
      <c r="BN236"/>
    </row>
    <row r="237" spans="1:66" s="8" customFormat="1" ht="16" x14ac:dyDescent="0.2">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s="7"/>
      <c r="AP237" s="7"/>
      <c r="AQ237"/>
      <c r="AR237"/>
      <c r="AS237"/>
      <c r="AT237"/>
      <c r="AU237"/>
      <c r="AV237"/>
      <c r="AW237"/>
      <c r="AX237"/>
      <c r="AY237"/>
      <c r="AZ237"/>
      <c r="BA237"/>
      <c r="BB237"/>
      <c r="BC237"/>
      <c r="BD237"/>
      <c r="BE237"/>
      <c r="BF237"/>
      <c r="BG237"/>
      <c r="BH237"/>
      <c r="BI237"/>
      <c r="BJ237"/>
      <c r="BK237"/>
      <c r="BL237"/>
      <c r="BM237"/>
      <c r="BN237"/>
    </row>
    <row r="238" spans="1:66" s="8" customFormat="1" ht="16" x14ac:dyDescent="0.2">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s="7"/>
      <c r="AP238" s="7"/>
      <c r="AQ238"/>
      <c r="AR238"/>
      <c r="AS238"/>
      <c r="AT238"/>
      <c r="AU238"/>
      <c r="AV238"/>
      <c r="AW238"/>
      <c r="AX238"/>
      <c r="AY238"/>
      <c r="AZ238"/>
      <c r="BA238"/>
      <c r="BB238"/>
      <c r="BC238"/>
      <c r="BD238"/>
      <c r="BE238"/>
      <c r="BF238"/>
      <c r="BG238"/>
      <c r="BH238"/>
      <c r="BI238"/>
      <c r="BJ238"/>
      <c r="BK238"/>
      <c r="BL238"/>
      <c r="BM238"/>
      <c r="BN238"/>
    </row>
    <row r="239" spans="1:66" s="8" customFormat="1" ht="16" x14ac:dyDescent="0.2">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s="7"/>
      <c r="AP239" s="7"/>
      <c r="AQ239"/>
      <c r="AR239"/>
      <c r="AS239"/>
      <c r="AT239"/>
      <c r="AU239"/>
      <c r="AV239"/>
      <c r="AW239"/>
      <c r="AX239"/>
      <c r="AY239"/>
      <c r="AZ239"/>
      <c r="BA239"/>
      <c r="BB239"/>
      <c r="BC239"/>
      <c r="BD239"/>
      <c r="BE239"/>
      <c r="BF239"/>
      <c r="BG239"/>
      <c r="BH239"/>
      <c r="BI239"/>
      <c r="BJ239"/>
      <c r="BK239"/>
      <c r="BL239"/>
      <c r="BM239"/>
      <c r="BN239"/>
    </row>
    <row r="240" spans="1:66" s="8" customFormat="1" ht="16" x14ac:dyDescent="0.2">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s="7"/>
      <c r="AP240" s="7"/>
      <c r="AQ240"/>
      <c r="AR240"/>
      <c r="AS240"/>
      <c r="AT240"/>
      <c r="AU240"/>
      <c r="AV240"/>
      <c r="AW240"/>
      <c r="AX240"/>
      <c r="AY240"/>
      <c r="AZ240"/>
      <c r="BA240"/>
      <c r="BB240"/>
      <c r="BC240"/>
      <c r="BD240"/>
      <c r="BE240"/>
      <c r="BF240"/>
      <c r="BG240"/>
      <c r="BH240"/>
      <c r="BI240"/>
      <c r="BJ240"/>
      <c r="BK240"/>
      <c r="BL240"/>
      <c r="BM240"/>
      <c r="BN240"/>
    </row>
    <row r="241" spans="1:66" s="8" customFormat="1" ht="16" x14ac:dyDescent="0.2">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s="7"/>
      <c r="AP241" s="7"/>
      <c r="AQ241"/>
      <c r="AR241"/>
      <c r="AS241"/>
      <c r="AT241"/>
      <c r="AU241"/>
      <c r="AV241"/>
      <c r="AW241"/>
      <c r="AX241"/>
      <c r="AY241"/>
      <c r="AZ241"/>
      <c r="BA241"/>
      <c r="BB241"/>
      <c r="BC241"/>
      <c r="BD241"/>
      <c r="BE241"/>
      <c r="BF241"/>
      <c r="BG241"/>
      <c r="BH241"/>
      <c r="BI241"/>
      <c r="BJ241"/>
      <c r="BK241"/>
      <c r="BL241"/>
      <c r="BM241"/>
      <c r="BN241"/>
    </row>
    <row r="242" spans="1:66" s="8" customFormat="1" ht="16" x14ac:dyDescent="0.2">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s="7"/>
      <c r="AP242" s="7"/>
      <c r="AQ242"/>
      <c r="AR242"/>
      <c r="AS242"/>
      <c r="AT242"/>
      <c r="AU242"/>
      <c r="AV242"/>
      <c r="AW242"/>
      <c r="AX242"/>
      <c r="AY242"/>
      <c r="AZ242"/>
      <c r="BA242"/>
      <c r="BB242"/>
      <c r="BC242"/>
      <c r="BD242"/>
      <c r="BE242"/>
      <c r="BF242"/>
      <c r="BG242"/>
      <c r="BH242"/>
      <c r="BI242"/>
      <c r="BJ242"/>
      <c r="BK242"/>
      <c r="BL242"/>
      <c r="BM242"/>
      <c r="BN242"/>
    </row>
    <row r="243" spans="1:66" s="8" customFormat="1" ht="16" x14ac:dyDescent="0.2">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s="7"/>
      <c r="AP243" s="7"/>
      <c r="AQ243"/>
      <c r="AR243"/>
      <c r="AS243"/>
      <c r="AT243"/>
      <c r="AU243"/>
      <c r="AV243"/>
      <c r="AW243"/>
      <c r="AX243"/>
      <c r="AY243"/>
      <c r="AZ243"/>
      <c r="BA243"/>
      <c r="BB243"/>
      <c r="BC243"/>
      <c r="BD243"/>
      <c r="BE243"/>
      <c r="BF243"/>
      <c r="BG243"/>
      <c r="BH243"/>
      <c r="BI243"/>
      <c r="BJ243"/>
      <c r="BK243"/>
      <c r="BL243"/>
      <c r="BM243"/>
      <c r="BN243"/>
    </row>
    <row r="244" spans="1:66" s="8" customFormat="1" ht="16" x14ac:dyDescent="0.2">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s="7"/>
      <c r="AP244" s="7"/>
      <c r="AQ244"/>
      <c r="AR244"/>
      <c r="AS244"/>
      <c r="AT244"/>
      <c r="AU244"/>
      <c r="AV244"/>
      <c r="AW244"/>
      <c r="AX244"/>
      <c r="AY244"/>
      <c r="AZ244"/>
      <c r="BA244"/>
      <c r="BB244"/>
      <c r="BC244"/>
      <c r="BD244"/>
      <c r="BE244"/>
      <c r="BF244"/>
      <c r="BG244"/>
      <c r="BH244"/>
      <c r="BI244"/>
      <c r="BJ244"/>
      <c r="BK244"/>
      <c r="BL244"/>
      <c r="BM244"/>
      <c r="BN244"/>
    </row>
    <row r="245" spans="1:66" s="8" customFormat="1" ht="16" x14ac:dyDescent="0.2">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s="7"/>
      <c r="AP245" s="7"/>
      <c r="AQ245"/>
      <c r="AR245"/>
      <c r="AS245"/>
      <c r="AT245"/>
      <c r="AU245"/>
      <c r="AV245"/>
      <c r="AW245"/>
      <c r="AX245"/>
      <c r="AY245"/>
      <c r="AZ245"/>
      <c r="BA245"/>
      <c r="BB245"/>
      <c r="BC245"/>
      <c r="BD245"/>
      <c r="BE245"/>
      <c r="BF245"/>
      <c r="BG245"/>
      <c r="BH245"/>
      <c r="BI245"/>
      <c r="BJ245"/>
      <c r="BK245"/>
      <c r="BL245"/>
      <c r="BM245"/>
      <c r="BN245"/>
    </row>
    <row r="246" spans="1:66" s="8" customFormat="1" ht="16" x14ac:dyDescent="0.2">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s="7"/>
      <c r="AP246" s="7"/>
      <c r="AQ246"/>
      <c r="AR246"/>
      <c r="AS246"/>
      <c r="AT246"/>
      <c r="AU246"/>
      <c r="AV246"/>
      <c r="AW246"/>
      <c r="AX246"/>
      <c r="AY246"/>
      <c r="AZ246"/>
      <c r="BA246"/>
      <c r="BB246"/>
      <c r="BC246"/>
      <c r="BD246"/>
      <c r="BE246"/>
      <c r="BF246"/>
      <c r="BG246"/>
      <c r="BH246"/>
      <c r="BI246"/>
      <c r="BJ246"/>
      <c r="BK246"/>
      <c r="BL246"/>
      <c r="BM246"/>
      <c r="BN246"/>
    </row>
    <row r="247" spans="1:66" s="8" customFormat="1" ht="16" x14ac:dyDescent="0.2">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s="7"/>
      <c r="AP247" s="7"/>
      <c r="AQ247"/>
      <c r="AR247"/>
      <c r="AS247"/>
      <c r="AT247"/>
      <c r="AU247"/>
      <c r="AV247"/>
      <c r="AW247"/>
      <c r="AX247"/>
      <c r="AY247"/>
      <c r="AZ247"/>
      <c r="BA247"/>
      <c r="BB247"/>
      <c r="BC247"/>
      <c r="BD247"/>
      <c r="BE247"/>
      <c r="BF247"/>
      <c r="BG247"/>
      <c r="BH247"/>
      <c r="BI247"/>
      <c r="BJ247"/>
      <c r="BK247"/>
      <c r="BL247"/>
      <c r="BM247"/>
      <c r="BN247"/>
    </row>
    <row r="248" spans="1:66" s="8" customFormat="1" ht="16" x14ac:dyDescent="0.2">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s="7"/>
      <c r="AP248" s="7"/>
      <c r="AQ248"/>
      <c r="AR248"/>
      <c r="AS248"/>
      <c r="AT248"/>
      <c r="AU248"/>
      <c r="AV248"/>
      <c r="AW248"/>
      <c r="AX248"/>
      <c r="AY248"/>
      <c r="AZ248"/>
      <c r="BA248"/>
      <c r="BB248"/>
      <c r="BC248"/>
      <c r="BD248"/>
      <c r="BE248"/>
      <c r="BF248"/>
      <c r="BG248"/>
      <c r="BH248"/>
      <c r="BI248"/>
      <c r="BJ248"/>
      <c r="BK248"/>
      <c r="BL248"/>
      <c r="BM248"/>
      <c r="BN248"/>
    </row>
    <row r="249" spans="1:66" s="8" customFormat="1" ht="16" x14ac:dyDescent="0.2">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s="7"/>
      <c r="AP249" s="7"/>
      <c r="AQ249"/>
      <c r="AR249"/>
      <c r="AS249"/>
      <c r="AT249"/>
      <c r="AU249"/>
      <c r="AV249"/>
      <c r="AW249"/>
      <c r="AX249"/>
      <c r="AY249"/>
      <c r="AZ249"/>
      <c r="BA249"/>
      <c r="BB249"/>
      <c r="BC249"/>
      <c r="BD249"/>
      <c r="BE249"/>
      <c r="BF249"/>
      <c r="BG249"/>
      <c r="BH249"/>
      <c r="BI249"/>
      <c r="BJ249"/>
      <c r="BK249"/>
      <c r="BL249"/>
      <c r="BM249"/>
      <c r="BN249"/>
    </row>
    <row r="250" spans="1:66" x14ac:dyDescent="0.15">
      <c r="AO250" s="7"/>
      <c r="AP250" s="7"/>
      <c r="AQ250"/>
      <c r="AR250"/>
    </row>
    <row r="251" spans="1:66" x14ac:dyDescent="0.15">
      <c r="AO251" s="7"/>
      <c r="AP251" s="7"/>
      <c r="AQ251"/>
      <c r="AR251"/>
    </row>
    <row r="252" spans="1:66" x14ac:dyDescent="0.15">
      <c r="AO252" s="7"/>
      <c r="AP252" s="7"/>
      <c r="AQ252"/>
      <c r="AR252"/>
    </row>
    <row r="253" spans="1:66" x14ac:dyDescent="0.15">
      <c r="AO253" s="7"/>
      <c r="AP253" s="7"/>
      <c r="AQ253"/>
      <c r="AR253"/>
    </row>
    <row r="254" spans="1:66" x14ac:dyDescent="0.15">
      <c r="AO254" s="7"/>
      <c r="AP254" s="7"/>
      <c r="AQ254"/>
      <c r="AR254"/>
    </row>
    <row r="255" spans="1:66" x14ac:dyDescent="0.15">
      <c r="AO255" s="7"/>
      <c r="AP255" s="7"/>
      <c r="AQ255"/>
      <c r="AR255"/>
    </row>
    <row r="256" spans="1:66"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row r="293" spans="41:44" x14ac:dyDescent="0.15">
      <c r="AO293" s="7"/>
      <c r="AP293" s="7"/>
      <c r="AQ293"/>
      <c r="AR293"/>
    </row>
    <row r="294" spans="41:44" x14ac:dyDescent="0.15">
      <c r="AO294" s="7"/>
      <c r="AP294" s="7"/>
      <c r="AQ294"/>
      <c r="AR294"/>
    </row>
    <row r="295" spans="41:44" x14ac:dyDescent="0.15">
      <c r="AO295" s="7"/>
      <c r="AP295" s="7"/>
      <c r="AQ295"/>
      <c r="AR295"/>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584924-D252-FE47-AB28-F448140224E2}">
  <dimension ref="A1:BP291"/>
  <sheetViews>
    <sheetView topLeftCell="J7" zoomScaleNormal="100" workbookViewId="0">
      <selection activeCell="BP17" sqref="BP17"/>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1.832031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929.1</v>
      </c>
      <c r="C19" s="6">
        <v>99.995840595442004</v>
      </c>
      <c r="D19">
        <v>76.215000000000003</v>
      </c>
      <c r="E19">
        <v>0.104</v>
      </c>
      <c r="F19">
        <v>12.4298</v>
      </c>
      <c r="G19">
        <v>0.90129999999999999</v>
      </c>
      <c r="H19">
        <v>5.9400000000000001E-2</v>
      </c>
      <c r="I19">
        <v>0.1139</v>
      </c>
      <c r="J19">
        <v>0.51500000000000001</v>
      </c>
      <c r="K19">
        <v>3.3969999999999998</v>
      </c>
      <c r="L19">
        <v>5.2542999999999997</v>
      </c>
      <c r="M19">
        <v>1.9800000000000002E-2</v>
      </c>
      <c r="N19">
        <v>0.99039999999999995</v>
      </c>
      <c r="O19">
        <v>0</v>
      </c>
      <c r="P19" s="17">
        <f t="shared" ref="P19:P33" si="0">SUM(D19:M19)+O19</f>
        <v>99.009500000000017</v>
      </c>
      <c r="Q19" s="17">
        <f t="shared" ref="Q19:Z33" si="1">(D19/$P19)*(100-$N19)</f>
        <v>76.215076977461749</v>
      </c>
      <c r="R19" s="17">
        <f t="shared" si="1"/>
        <v>0.10400010504042539</v>
      </c>
      <c r="S19" s="17">
        <f t="shared" si="1"/>
        <v>12.429812554148842</v>
      </c>
      <c r="T19" s="17">
        <f t="shared" si="1"/>
        <v>0.90130091031668658</v>
      </c>
      <c r="U19" s="17">
        <f t="shared" si="1"/>
        <v>5.9400059994242978E-2</v>
      </c>
      <c r="V19" s="17">
        <f t="shared" si="1"/>
        <v>0.11390011503946589</v>
      </c>
      <c r="W19" s="17">
        <f t="shared" si="1"/>
        <v>0.51500052015210662</v>
      </c>
      <c r="X19" s="17">
        <f t="shared" si="1"/>
        <v>3.397003430983895</v>
      </c>
      <c r="Y19" s="17">
        <f t="shared" si="1"/>
        <v>5.2543053068644925</v>
      </c>
      <c r="Z19" s="17">
        <f t="shared" si="1"/>
        <v>1.9800019998080991E-2</v>
      </c>
      <c r="AA19" s="17">
        <f t="shared" ref="AA19:AA33" si="2">N19</f>
        <v>0.99039999999999995</v>
      </c>
      <c r="AB19" s="17">
        <f t="shared" ref="AB19:AB33" si="3">(O19/$P19)*(100-$N19)</f>
        <v>0</v>
      </c>
      <c r="AC19" s="18">
        <f t="shared" ref="AC19:AN33" si="4">$AP19*Q19/D$18</f>
        <v>80.139845537985522</v>
      </c>
      <c r="AD19" s="18">
        <f t="shared" si="4"/>
        <v>8.2256342657328077E-2</v>
      </c>
      <c r="AE19" s="18">
        <f t="shared" si="4"/>
        <v>7.7020871165925824</v>
      </c>
      <c r="AF19" s="18">
        <f t="shared" si="4"/>
        <v>0.79253182564738744</v>
      </c>
      <c r="AG19" s="18">
        <f t="shared" si="4"/>
        <v>5.2901668947913962E-2</v>
      </c>
      <c r="AH19" s="18">
        <f t="shared" si="4"/>
        <v>0.17856354137290828</v>
      </c>
      <c r="AI19" s="18">
        <f t="shared" si="4"/>
        <v>0.58019413809696563</v>
      </c>
      <c r="AJ19" s="18">
        <f t="shared" si="4"/>
        <v>3.462725678419007</v>
      </c>
      <c r="AK19" s="18">
        <f t="shared" si="4"/>
        <v>3.5240176545203528</v>
      </c>
      <c r="AL19" s="18">
        <f t="shared" si="4"/>
        <v>8.8132177802005916E-3</v>
      </c>
      <c r="AM19" s="18">
        <f t="shared" si="4"/>
        <v>3.4760632779798426</v>
      </c>
      <c r="AN19" s="18">
        <f t="shared" si="4"/>
        <v>0</v>
      </c>
      <c r="AO19" s="18">
        <f t="shared" ref="AO19:AO33" si="5">SUM(AC19:AN19)</f>
        <v>100.00000000000001</v>
      </c>
      <c r="AP19" s="17">
        <f t="shared" ref="AP19:AP33" si="6">100/(Q19/D$18+R19/E$18+S19/F$18+T19/G$18+U19/H$18+V19/I$18+W19/J$18+X19/K$18+Y19/L$18+Z19/M$18+AA19/N$18+AB19/N$18)</f>
        <v>63.179134760617075</v>
      </c>
      <c r="AQ19" s="19">
        <f t="shared" ref="AQ19:AQ33" si="7">$K$5*(AC19+AD19)</f>
        <v>12803.447460150599</v>
      </c>
      <c r="AR19" s="19">
        <f t="shared" ref="AR19:AR33" si="8">$K$6*AE19</f>
        <v>-1335.0797807901583</v>
      </c>
      <c r="AS19" s="20">
        <f t="shared" ref="AS19:AS33" si="9">$K$7*(AF19+AG19+AL19)</f>
        <v>61.616815363644953</v>
      </c>
      <c r="AT19" s="21">
        <f t="shared" ref="AT19:AT33" si="10">$K$8*AH19</f>
        <v>13.515474446515427</v>
      </c>
      <c r="AU19" s="21">
        <f t="shared" ref="AU19:AU33" si="11">$K$9*AI19</f>
        <v>-22.615967503019718</v>
      </c>
      <c r="AV19" s="21">
        <f t="shared" ref="AV19:AV33" si="12">K$10*(AJ19+AM19+AN19)</f>
        <v>-583.41337545401529</v>
      </c>
      <c r="AW19" s="21">
        <f t="shared" ref="AW19:AW33" si="13">$K$11*(AM19+AN19+LN(1+AM19))</f>
        <v>704.13421186663118</v>
      </c>
      <c r="AX19" s="21">
        <f t="shared" ref="AX19:AX33" si="14">$K$12*(AC19+AD19)*(AF19+AG19+AH19)</f>
        <v>-199.61768274415078</v>
      </c>
      <c r="AY19" s="21">
        <f t="shared" ref="AY19:AY33" si="15">$K$13*(AC19+AD19+AE19+AL19)*(AJ19+AK19+AM19)</f>
        <v>-837.22365717284686</v>
      </c>
      <c r="AZ19" s="21">
        <f t="shared" ref="AZ19:AZ33" si="16">$K$14*(AE19)*(AJ19+AK19)</f>
        <v>948.17635239988761</v>
      </c>
      <c r="BA19" s="21">
        <f t="shared" ref="BA19:BA33" si="17">$M$5*AC19</f>
        <v>220.38457522946018</v>
      </c>
      <c r="BB19" s="20">
        <f t="shared" ref="BB19:BB33" si="18">$M$6*(AD19+AE19)</f>
        <v>122.3698791794086</v>
      </c>
      <c r="BC19" s="20">
        <f t="shared" ref="BC19:BC33" si="19">$M$7*(AF19+AG19+AH19)</f>
        <v>8.5196553392555039</v>
      </c>
      <c r="BD19" s="20">
        <f t="shared" ref="BD19:BD33" si="20">$M$8*AI19</f>
        <v>5.9179802085890492</v>
      </c>
      <c r="BE19" s="20">
        <f t="shared" ref="BE19:BE33" si="21">$M$9*(AJ19+AK19)</f>
        <v>-85.867075561824734</v>
      </c>
      <c r="BF19" s="20">
        <f t="shared" ref="BF19:BF33" si="22">$M$10*(LN(1+AM19+AN19))</f>
        <v>-149.18497054546987</v>
      </c>
      <c r="BG19" s="20">
        <f t="shared" ref="BG19:BG33" si="23">$M$11*(SUM(AE19:AI19)-AL19)*(AJ19+AK19+AM19+AN19)</f>
        <v>29.183273708788104</v>
      </c>
      <c r="BH19" s="16">
        <f t="shared" ref="BH19:BH43" si="24">$K$4</f>
        <v>-4.55</v>
      </c>
      <c r="BI19" s="18">
        <f t="shared" ref="BI19:BI33" si="25">SUM(AQ19:AZ19)</f>
        <v>11552.939850563087</v>
      </c>
      <c r="BJ19" s="18">
        <f t="shared" ref="BJ19:BJ33" si="26">SUM(BA19:BG19)</f>
        <v>151.32331755820687</v>
      </c>
      <c r="BK19" s="19">
        <f t="shared" ref="BK19:BK33" si="27">(BI19/(12-BH19))+BJ19</f>
        <v>849.38614840794025</v>
      </c>
      <c r="BL19" s="18">
        <f t="shared" ref="BL19:BL33" si="28">BI19/(BK19*(1-$BJ19/$BK19)^2)</f>
        <v>20.1376439697266</v>
      </c>
      <c r="BM19" s="17">
        <f t="shared" ref="BM19:BM33" si="29">BH19+BI19/((B19+273.15)-BJ19)</f>
        <v>6.4430978474351948</v>
      </c>
      <c r="BN19" s="17">
        <f t="shared" ref="BN19:BN33" si="30">100-C19</f>
        <v>4.1594045579955718E-3</v>
      </c>
      <c r="BO19" s="17">
        <f>BN19/100</f>
        <v>4.1594045579955719E-5</v>
      </c>
      <c r="BP19" s="53">
        <f>(10^BM19)*EXP(6*BO19)</f>
        <v>2774637.3737003533</v>
      </c>
    </row>
    <row r="20" spans="1:68" s="8" customFormat="1" ht="16" x14ac:dyDescent="0.2">
      <c r="A20">
        <v>2</v>
      </c>
      <c r="B20">
        <v>926.1</v>
      </c>
      <c r="C20" s="6">
        <v>97.895070977296001</v>
      </c>
      <c r="D20">
        <v>76.190600000000003</v>
      </c>
      <c r="E20">
        <v>0.1062</v>
      </c>
      <c r="F20">
        <v>12.4072</v>
      </c>
      <c r="G20">
        <v>0.92069999999999996</v>
      </c>
      <c r="H20">
        <v>6.0699999999999997E-2</v>
      </c>
      <c r="I20">
        <v>0.1163</v>
      </c>
      <c r="J20">
        <v>0.51280000000000003</v>
      </c>
      <c r="K20">
        <v>3.3513000000000002</v>
      </c>
      <c r="L20">
        <v>5.3022</v>
      </c>
      <c r="M20">
        <v>2.0199999999999999E-2</v>
      </c>
      <c r="N20">
        <v>1.0117</v>
      </c>
      <c r="O20">
        <v>0</v>
      </c>
      <c r="P20" s="17">
        <f t="shared" si="0"/>
        <v>98.988199999999992</v>
      </c>
      <c r="Q20" s="17">
        <f t="shared" si="1"/>
        <v>76.190676969376156</v>
      </c>
      <c r="R20" s="17">
        <f t="shared" si="1"/>
        <v>0.10620010728551485</v>
      </c>
      <c r="S20" s="17">
        <f t="shared" si="1"/>
        <v>12.407212534019207</v>
      </c>
      <c r="T20" s="17">
        <f t="shared" si="1"/>
        <v>0.92070093011086163</v>
      </c>
      <c r="U20" s="17">
        <f t="shared" si="1"/>
        <v>6.0700061320440216E-2</v>
      </c>
      <c r="V20" s="17">
        <f t="shared" si="1"/>
        <v>0.1163001174887512</v>
      </c>
      <c r="W20" s="17">
        <f t="shared" si="1"/>
        <v>0.51280051804154436</v>
      </c>
      <c r="X20" s="17">
        <f t="shared" si="1"/>
        <v>3.3513033855550463</v>
      </c>
      <c r="Y20" s="17">
        <f t="shared" si="1"/>
        <v>5.3022053563960148</v>
      </c>
      <c r="Z20" s="17">
        <f t="shared" si="1"/>
        <v>2.0200020406472691E-2</v>
      </c>
      <c r="AA20" s="17">
        <f t="shared" si="2"/>
        <v>1.0117</v>
      </c>
      <c r="AB20" s="17">
        <f t="shared" si="3"/>
        <v>0</v>
      </c>
      <c r="AC20" s="18">
        <f t="shared" si="4"/>
        <v>80.080508800302184</v>
      </c>
      <c r="AD20" s="18">
        <f t="shared" si="4"/>
        <v>8.3961068381411291E-2</v>
      </c>
      <c r="AE20" s="18">
        <f t="shared" si="4"/>
        <v>7.6848510066752906</v>
      </c>
      <c r="AF20" s="18">
        <f t="shared" si="4"/>
        <v>0.80925029493886713</v>
      </c>
      <c r="AG20" s="18">
        <f t="shared" si="4"/>
        <v>5.4036722850328275E-2</v>
      </c>
      <c r="AH20" s="18">
        <f t="shared" si="4"/>
        <v>0.18224942394151203</v>
      </c>
      <c r="AI20" s="18">
        <f t="shared" si="4"/>
        <v>0.57747276573134321</v>
      </c>
      <c r="AJ20" s="18">
        <f t="shared" si="4"/>
        <v>3.4147053131643061</v>
      </c>
      <c r="AK20" s="18">
        <f t="shared" si="4"/>
        <v>3.5546487955406896</v>
      </c>
      <c r="AL20" s="18">
        <f t="shared" si="4"/>
        <v>8.9874826340115652E-3</v>
      </c>
      <c r="AM20" s="18">
        <f t="shared" si="4"/>
        <v>3.5493283258400443</v>
      </c>
      <c r="AN20" s="18">
        <f t="shared" si="4"/>
        <v>0</v>
      </c>
      <c r="AO20" s="18">
        <f t="shared" si="5"/>
        <v>99.999999999999986</v>
      </c>
      <c r="AP20" s="17">
        <f t="shared" si="6"/>
        <v>63.152574076748678</v>
      </c>
      <c r="AQ20" s="19">
        <f t="shared" si="7"/>
        <v>12794.249391041902</v>
      </c>
      <c r="AR20" s="19">
        <f t="shared" si="8"/>
        <v>-1332.0920734970948</v>
      </c>
      <c r="AS20" s="20">
        <f t="shared" si="9"/>
        <v>62.917159715525912</v>
      </c>
      <c r="AT20" s="21">
        <f t="shared" si="10"/>
        <v>13.794458898133046</v>
      </c>
      <c r="AU20" s="21">
        <f t="shared" si="11"/>
        <v>-22.509888408207757</v>
      </c>
      <c r="AV20" s="21">
        <f t="shared" si="12"/>
        <v>-585.53594836748573</v>
      </c>
      <c r="AW20" s="21">
        <f t="shared" si="13"/>
        <v>716.80214401750163</v>
      </c>
      <c r="AX20" s="21">
        <f t="shared" si="14"/>
        <v>-203.67014522874865</v>
      </c>
      <c r="AY20" s="21">
        <f t="shared" si="15"/>
        <v>-840.97981681719602</v>
      </c>
      <c r="AZ20" s="21">
        <f t="shared" si="16"/>
        <v>943.69985267034679</v>
      </c>
      <c r="BA20" s="21">
        <f t="shared" si="17"/>
        <v>220.221399200831</v>
      </c>
      <c r="BB20" s="20">
        <f t="shared" si="18"/>
        <v>122.12572581989136</v>
      </c>
      <c r="BC20" s="20">
        <f t="shared" si="19"/>
        <v>8.6988631951994861</v>
      </c>
      <c r="BD20" s="20">
        <f t="shared" si="20"/>
        <v>5.8902222104597</v>
      </c>
      <c r="BE20" s="20">
        <f t="shared" si="21"/>
        <v>-85.653361995984397</v>
      </c>
      <c r="BF20" s="20">
        <f t="shared" si="22"/>
        <v>-150.8010695205048</v>
      </c>
      <c r="BG20" s="20">
        <f t="shared" si="23"/>
        <v>29.343566778580179</v>
      </c>
      <c r="BH20" s="16">
        <f t="shared" si="24"/>
        <v>-4.55</v>
      </c>
      <c r="BI20" s="18">
        <f t="shared" si="25"/>
        <v>11546.675134024676</v>
      </c>
      <c r="BJ20" s="18">
        <f t="shared" si="26"/>
        <v>149.82534568847254</v>
      </c>
      <c r="BK20" s="19">
        <f t="shared" si="27"/>
        <v>847.50964381685174</v>
      </c>
      <c r="BL20" s="18">
        <f t="shared" si="28"/>
        <v>20.104056580886319</v>
      </c>
      <c r="BM20" s="17">
        <f t="shared" si="29"/>
        <v>6.4528624604782552</v>
      </c>
      <c r="BN20" s="17">
        <f t="shared" si="30"/>
        <v>2.104929022703999</v>
      </c>
      <c r="BO20" s="17">
        <f t="shared" ref="BO20:BO43" si="31">BN20/100</f>
        <v>2.1049290227039989E-2</v>
      </c>
      <c r="BP20" s="53">
        <f t="shared" ref="BP20:BP43" si="32">(10^BM20)*EXP(6*BO20)</f>
        <v>3218933.4952437719</v>
      </c>
    </row>
    <row r="21" spans="1:68" s="8" customFormat="1" ht="16" x14ac:dyDescent="0.2">
      <c r="A21">
        <v>3</v>
      </c>
      <c r="B21">
        <v>923.1</v>
      </c>
      <c r="C21" s="6">
        <v>95.45095064681</v>
      </c>
      <c r="D21">
        <v>76.134900000000002</v>
      </c>
      <c r="E21">
        <v>0.109</v>
      </c>
      <c r="F21">
        <v>12.3972</v>
      </c>
      <c r="G21">
        <v>0.94430000000000003</v>
      </c>
      <c r="H21">
        <v>6.2199999999999998E-2</v>
      </c>
      <c r="I21">
        <v>0.1193</v>
      </c>
      <c r="J21">
        <v>0.51270000000000004</v>
      </c>
      <c r="K21">
        <v>3.3071999999999999</v>
      </c>
      <c r="L21">
        <v>5.3550000000000004</v>
      </c>
      <c r="M21">
        <v>2.07E-2</v>
      </c>
      <c r="N21">
        <v>1.0376000000000001</v>
      </c>
      <c r="O21">
        <v>0</v>
      </c>
      <c r="P21" s="17">
        <f t="shared" si="0"/>
        <v>98.962499999999991</v>
      </c>
      <c r="Q21" s="17">
        <f t="shared" si="1"/>
        <v>76.134823066919296</v>
      </c>
      <c r="R21" s="17">
        <f t="shared" si="1"/>
        <v>0.10899988985726919</v>
      </c>
      <c r="S21" s="17">
        <f t="shared" si="1"/>
        <v>12.397187472830618</v>
      </c>
      <c r="T21" s="17">
        <f t="shared" si="1"/>
        <v>0.94429904580017709</v>
      </c>
      <c r="U21" s="17">
        <f t="shared" si="1"/>
        <v>6.2199937147909563E-2</v>
      </c>
      <c r="V21" s="17">
        <f t="shared" si="1"/>
        <v>0.11929987944928636</v>
      </c>
      <c r="W21" s="17">
        <f t="shared" si="1"/>
        <v>0.51269948192497172</v>
      </c>
      <c r="X21" s="17">
        <f t="shared" si="1"/>
        <v>3.3071966581280794</v>
      </c>
      <c r="Y21" s="17">
        <f t="shared" si="1"/>
        <v>5.3549945888594177</v>
      </c>
      <c r="Z21" s="17">
        <f t="shared" si="1"/>
        <v>2.0699979082985983E-2</v>
      </c>
      <c r="AA21" s="17">
        <f t="shared" si="2"/>
        <v>1.0376000000000001</v>
      </c>
      <c r="AB21" s="17">
        <f t="shared" si="3"/>
        <v>0</v>
      </c>
      <c r="AC21" s="18">
        <f t="shared" si="4"/>
        <v>79.985411058709232</v>
      </c>
      <c r="AD21" s="18">
        <f t="shared" si="4"/>
        <v>8.6135366642057093E-2</v>
      </c>
      <c r="AE21" s="18">
        <f t="shared" si="4"/>
        <v>7.6751495372094656</v>
      </c>
      <c r="AF21" s="18">
        <f t="shared" si="4"/>
        <v>0.82961440084798854</v>
      </c>
      <c r="AG21" s="18">
        <f t="shared" si="4"/>
        <v>5.5346768044614476E-2</v>
      </c>
      <c r="AH21" s="18">
        <f t="shared" si="4"/>
        <v>0.18686521395108818</v>
      </c>
      <c r="AI21" s="18">
        <f t="shared" si="4"/>
        <v>0.57709641630785113</v>
      </c>
      <c r="AJ21" s="18">
        <f t="shared" si="4"/>
        <v>3.3682316489400046</v>
      </c>
      <c r="AK21" s="18">
        <f t="shared" si="4"/>
        <v>3.5884065216358971</v>
      </c>
      <c r="AL21" s="18">
        <f t="shared" si="4"/>
        <v>9.2057379787368245E-3</v>
      </c>
      <c r="AM21" s="18">
        <f t="shared" si="4"/>
        <v>3.6385373297330448</v>
      </c>
      <c r="AN21" s="18">
        <f t="shared" si="4"/>
        <v>0</v>
      </c>
      <c r="AO21" s="18">
        <f t="shared" si="5"/>
        <v>99.999999999999986</v>
      </c>
      <c r="AP21" s="17">
        <f t="shared" si="6"/>
        <v>63.123853577992037</v>
      </c>
      <c r="AQ21" s="19">
        <f t="shared" si="7"/>
        <v>12779.418809486066</v>
      </c>
      <c r="AR21" s="19">
        <f t="shared" si="8"/>
        <v>-1330.4104207798887</v>
      </c>
      <c r="AS21" s="20">
        <f t="shared" si="9"/>
        <v>64.496258992629734</v>
      </c>
      <c r="AT21" s="21">
        <f t="shared" si="10"/>
        <v>14.143828043957864</v>
      </c>
      <c r="AU21" s="21">
        <f t="shared" si="11"/>
        <v>-22.495218307680034</v>
      </c>
      <c r="AV21" s="21">
        <f t="shared" si="12"/>
        <v>-589.12913572682999</v>
      </c>
      <c r="AW21" s="21">
        <f t="shared" si="13"/>
        <v>732.17742026609017</v>
      </c>
      <c r="AX21" s="21">
        <f t="shared" si="14"/>
        <v>-208.54939421629746</v>
      </c>
      <c r="AY21" s="21">
        <f t="shared" si="15"/>
        <v>-846.10815353161945</v>
      </c>
      <c r="AZ21" s="21">
        <f t="shared" si="16"/>
        <v>940.78885770826503</v>
      </c>
      <c r="BA21" s="21">
        <f t="shared" si="17"/>
        <v>219.9598804114504</v>
      </c>
      <c r="BB21" s="20">
        <f t="shared" si="18"/>
        <v>122.00739868854593</v>
      </c>
      <c r="BC21" s="20">
        <f t="shared" si="19"/>
        <v>8.9175955052595111</v>
      </c>
      <c r="BD21" s="20">
        <f t="shared" si="20"/>
        <v>5.8863834463400808</v>
      </c>
      <c r="BE21" s="20">
        <f t="shared" si="21"/>
        <v>-85.497083116377823</v>
      </c>
      <c r="BF21" s="20">
        <f t="shared" si="22"/>
        <v>-152.73408500864983</v>
      </c>
      <c r="BG21" s="20">
        <f t="shared" si="23"/>
        <v>29.607793911547798</v>
      </c>
      <c r="BH21" s="16">
        <f t="shared" si="24"/>
        <v>-4.55</v>
      </c>
      <c r="BI21" s="18">
        <f t="shared" si="25"/>
        <v>11534.332851934694</v>
      </c>
      <c r="BJ21" s="18">
        <f t="shared" si="26"/>
        <v>148.14788383811603</v>
      </c>
      <c r="BK21" s="19">
        <f t="shared" si="27"/>
        <v>845.08642474051442</v>
      </c>
      <c r="BL21" s="18">
        <f t="shared" si="28"/>
        <v>20.068025383337478</v>
      </c>
      <c r="BM21" s="17">
        <f t="shared" si="29"/>
        <v>6.4549704833848134</v>
      </c>
      <c r="BN21" s="17">
        <f t="shared" si="30"/>
        <v>4.54904935319</v>
      </c>
      <c r="BO21" s="17">
        <f t="shared" si="31"/>
        <v>4.5490493531900003E-2</v>
      </c>
      <c r="BP21" s="53">
        <f t="shared" si="32"/>
        <v>3745485.3722770819</v>
      </c>
    </row>
    <row r="22" spans="1:68" s="8" customFormat="1" ht="16" x14ac:dyDescent="0.2">
      <c r="A22">
        <v>4</v>
      </c>
      <c r="B22">
        <v>920.1</v>
      </c>
      <c r="C22" s="6">
        <v>92.998139986046993</v>
      </c>
      <c r="D22">
        <v>76.0792</v>
      </c>
      <c r="E22">
        <v>0.1118</v>
      </c>
      <c r="F22">
        <v>12.386799999999999</v>
      </c>
      <c r="G22">
        <v>0.96919999999999995</v>
      </c>
      <c r="H22">
        <v>6.3899999999999998E-2</v>
      </c>
      <c r="I22">
        <v>0.1225</v>
      </c>
      <c r="J22">
        <v>0.51419999999999999</v>
      </c>
      <c r="K22">
        <v>3.2654999999999998</v>
      </c>
      <c r="L22">
        <v>5.4008000000000003</v>
      </c>
      <c r="M22">
        <v>2.1299999999999999E-2</v>
      </c>
      <c r="N22">
        <v>1.0649999999999999</v>
      </c>
      <c r="O22">
        <v>0</v>
      </c>
      <c r="P22" s="17">
        <f t="shared" si="0"/>
        <v>98.935200000000009</v>
      </c>
      <c r="Q22" s="17">
        <f t="shared" si="1"/>
        <v>76.079046203979971</v>
      </c>
      <c r="R22" s="17">
        <f t="shared" si="1"/>
        <v>0.11179977399348258</v>
      </c>
      <c r="S22" s="17">
        <f t="shared" si="1"/>
        <v>12.386774959771648</v>
      </c>
      <c r="T22" s="17">
        <f t="shared" si="1"/>
        <v>0.9691980407377756</v>
      </c>
      <c r="U22" s="17">
        <f t="shared" si="1"/>
        <v>6.3899870824539684E-2</v>
      </c>
      <c r="V22" s="17">
        <f t="shared" si="1"/>
        <v>0.12249975236316295</v>
      </c>
      <c r="W22" s="17">
        <f t="shared" si="1"/>
        <v>0.51419896053174197</v>
      </c>
      <c r="X22" s="17">
        <f t="shared" si="1"/>
        <v>3.2654933987094581</v>
      </c>
      <c r="Y22" s="17">
        <f t="shared" si="1"/>
        <v>5.400789082146698</v>
      </c>
      <c r="Z22" s="17">
        <f t="shared" si="1"/>
        <v>2.129995694151323E-2</v>
      </c>
      <c r="AA22" s="17">
        <f t="shared" si="2"/>
        <v>1.0649999999999999</v>
      </c>
      <c r="AB22" s="17">
        <f t="shared" si="3"/>
        <v>0</v>
      </c>
      <c r="AC22" s="18">
        <f t="shared" si="4"/>
        <v>79.88541651383251</v>
      </c>
      <c r="AD22" s="18">
        <f t="shared" si="4"/>
        <v>8.8302170650467138E-2</v>
      </c>
      <c r="AE22" s="18">
        <f t="shared" si="4"/>
        <v>7.6647312350354282</v>
      </c>
      <c r="AF22" s="18">
        <f t="shared" si="4"/>
        <v>0.85104841107048046</v>
      </c>
      <c r="AG22" s="18">
        <f t="shared" si="4"/>
        <v>5.6829954225803989E-2</v>
      </c>
      <c r="AH22" s="18">
        <f t="shared" si="4"/>
        <v>0.19177795124802269</v>
      </c>
      <c r="AI22" s="18">
        <f t="shared" si="4"/>
        <v>0.57848446359848193</v>
      </c>
      <c r="AJ22" s="18">
        <f t="shared" si="4"/>
        <v>3.3240362278755953</v>
      </c>
      <c r="AK22" s="18">
        <f t="shared" si="4"/>
        <v>3.6172191751586236</v>
      </c>
      <c r="AL22" s="18">
        <f t="shared" si="4"/>
        <v>9.4676552364344919E-3</v>
      </c>
      <c r="AM22" s="18">
        <f t="shared" si="4"/>
        <v>3.7326862420681497</v>
      </c>
      <c r="AN22" s="18">
        <f t="shared" si="4"/>
        <v>0</v>
      </c>
      <c r="AO22" s="18">
        <f t="shared" si="5"/>
        <v>100.00000000000001</v>
      </c>
      <c r="AP22" s="17">
        <f t="shared" si="6"/>
        <v>63.091159665228894</v>
      </c>
      <c r="AQ22" s="19">
        <f t="shared" si="7"/>
        <v>12763.805502043482</v>
      </c>
      <c r="AR22" s="19">
        <f t="shared" si="8"/>
        <v>-1328.6045122810413</v>
      </c>
      <c r="AS22" s="20">
        <f t="shared" si="9"/>
        <v>66.168168461025004</v>
      </c>
      <c r="AT22" s="21">
        <f t="shared" si="10"/>
        <v>14.515673129962837</v>
      </c>
      <c r="AU22" s="21">
        <f t="shared" si="11"/>
        <v>-22.549324391068826</v>
      </c>
      <c r="AV22" s="21">
        <f t="shared" si="12"/>
        <v>-593.32922527287008</v>
      </c>
      <c r="AW22" s="21">
        <f t="shared" si="13"/>
        <v>748.34734386035143</v>
      </c>
      <c r="AX22" s="21">
        <f t="shared" si="14"/>
        <v>-213.70295992869794</v>
      </c>
      <c r="AY22" s="21">
        <f t="shared" si="15"/>
        <v>-851.3493693319848</v>
      </c>
      <c r="AZ22" s="21">
        <f t="shared" si="16"/>
        <v>937.43434206666859</v>
      </c>
      <c r="BA22" s="21">
        <f t="shared" si="17"/>
        <v>219.68489541303941</v>
      </c>
      <c r="BB22" s="20">
        <f t="shared" si="18"/>
        <v>121.87768513738227</v>
      </c>
      <c r="BC22" s="20">
        <f t="shared" si="19"/>
        <v>9.1491405536486354</v>
      </c>
      <c r="BD22" s="20">
        <f t="shared" si="20"/>
        <v>5.9005415287045153</v>
      </c>
      <c r="BE22" s="20">
        <f t="shared" si="21"/>
        <v>-85.308028903290548</v>
      </c>
      <c r="BF22" s="20">
        <f t="shared" si="22"/>
        <v>-154.73422895683109</v>
      </c>
      <c r="BG22" s="20">
        <f t="shared" si="23"/>
        <v>29.887264046448784</v>
      </c>
      <c r="BH22" s="16">
        <f t="shared" si="24"/>
        <v>-4.55</v>
      </c>
      <c r="BI22" s="18">
        <f t="shared" si="25"/>
        <v>11520.735638355825</v>
      </c>
      <c r="BJ22" s="18">
        <f t="shared" si="26"/>
        <v>146.45726881910198</v>
      </c>
      <c r="BK22" s="19">
        <f t="shared" si="27"/>
        <v>842.57422581945389</v>
      </c>
      <c r="BL22" s="18">
        <f t="shared" si="28"/>
        <v>20.031983558338908</v>
      </c>
      <c r="BM22" s="17">
        <f t="shared" si="29"/>
        <v>6.4557466919541566</v>
      </c>
      <c r="BN22" s="17">
        <f t="shared" si="30"/>
        <v>7.0018600139530065</v>
      </c>
      <c r="BO22" s="17">
        <f t="shared" si="31"/>
        <v>7.0018600139530068E-2</v>
      </c>
      <c r="BP22" s="53">
        <f t="shared" si="32"/>
        <v>4347092.1048010383</v>
      </c>
    </row>
    <row r="23" spans="1:68" s="8" customFormat="1" ht="16" x14ac:dyDescent="0.2">
      <c r="A23">
        <v>5</v>
      </c>
      <c r="B23">
        <v>917.1</v>
      </c>
      <c r="C23" s="6">
        <v>90.551083315640994</v>
      </c>
      <c r="D23">
        <v>76.023499999999999</v>
      </c>
      <c r="E23">
        <v>0.1149</v>
      </c>
      <c r="F23">
        <v>12.376200000000001</v>
      </c>
      <c r="G23">
        <v>0.99529999999999996</v>
      </c>
      <c r="H23">
        <v>6.5600000000000006E-2</v>
      </c>
      <c r="I23">
        <v>0.1258</v>
      </c>
      <c r="J23">
        <v>0.51700000000000002</v>
      </c>
      <c r="K23">
        <v>3.2263999999999999</v>
      </c>
      <c r="L23">
        <v>5.4397000000000002</v>
      </c>
      <c r="M23">
        <v>2.1899999999999999E-2</v>
      </c>
      <c r="N23">
        <v>1.0936999999999999</v>
      </c>
      <c r="O23">
        <v>0</v>
      </c>
      <c r="P23" s="17">
        <f t="shared" si="0"/>
        <v>98.906300000000002</v>
      </c>
      <c r="Q23" s="17">
        <f t="shared" si="1"/>
        <v>76.023499999999999</v>
      </c>
      <c r="R23" s="17">
        <f t="shared" si="1"/>
        <v>0.11489999999999999</v>
      </c>
      <c r="S23" s="17">
        <f t="shared" si="1"/>
        <v>12.376200000000001</v>
      </c>
      <c r="T23" s="17">
        <f t="shared" si="1"/>
        <v>0.99529999999999996</v>
      </c>
      <c r="U23" s="17">
        <f t="shared" si="1"/>
        <v>6.5600000000000006E-2</v>
      </c>
      <c r="V23" s="17">
        <f t="shared" si="1"/>
        <v>0.1258</v>
      </c>
      <c r="W23" s="17">
        <f t="shared" si="1"/>
        <v>0.51700000000000002</v>
      </c>
      <c r="X23" s="17">
        <f t="shared" si="1"/>
        <v>3.2264000000000004</v>
      </c>
      <c r="Y23" s="17">
        <f t="shared" si="1"/>
        <v>5.4397000000000002</v>
      </c>
      <c r="Z23" s="17">
        <f t="shared" si="1"/>
        <v>2.1899999999999999E-2</v>
      </c>
      <c r="AA23" s="17">
        <f t="shared" si="2"/>
        <v>1.0936999999999999</v>
      </c>
      <c r="AB23" s="17">
        <f t="shared" si="3"/>
        <v>0</v>
      </c>
      <c r="AC23" s="18">
        <f t="shared" si="4"/>
        <v>79.781254691746042</v>
      </c>
      <c r="AD23" s="18">
        <f t="shared" si="4"/>
        <v>9.0698695360785717E-2</v>
      </c>
      <c r="AE23" s="18">
        <f t="shared" si="4"/>
        <v>7.6537903103274694</v>
      </c>
      <c r="AF23" s="18">
        <f t="shared" si="4"/>
        <v>0.87346659253825654</v>
      </c>
      <c r="AG23" s="18">
        <f t="shared" si="4"/>
        <v>5.8308480342613336E-2</v>
      </c>
      <c r="AH23" s="18">
        <f t="shared" si="4"/>
        <v>0.19683152738399798</v>
      </c>
      <c r="AI23" s="18">
        <f t="shared" si="4"/>
        <v>0.58130171697120403</v>
      </c>
      <c r="AJ23" s="18">
        <f t="shared" si="4"/>
        <v>3.2823561693133954</v>
      </c>
      <c r="AK23" s="18">
        <f t="shared" si="4"/>
        <v>3.6411880920311757</v>
      </c>
      <c r="AL23" s="18">
        <f t="shared" si="4"/>
        <v>9.7287799746156138E-3</v>
      </c>
      <c r="AM23" s="18">
        <f t="shared" si="4"/>
        <v>3.8310749440103993</v>
      </c>
      <c r="AN23" s="18">
        <f t="shared" si="4"/>
        <v>0</v>
      </c>
      <c r="AO23" s="18">
        <f t="shared" si="5"/>
        <v>99.999999999999957</v>
      </c>
      <c r="AP23" s="17">
        <f t="shared" si="6"/>
        <v>63.054932858307772</v>
      </c>
      <c r="AQ23" s="19">
        <f t="shared" si="7"/>
        <v>12747.563760582249</v>
      </c>
      <c r="AR23" s="19">
        <f t="shared" si="8"/>
        <v>-1326.7080123921635</v>
      </c>
      <c r="AS23" s="20">
        <f t="shared" si="9"/>
        <v>67.910672906466175</v>
      </c>
      <c r="AT23" s="21">
        <f t="shared" si="10"/>
        <v>14.898178307694806</v>
      </c>
      <c r="AU23" s="21">
        <f t="shared" si="11"/>
        <v>-22.659140927537532</v>
      </c>
      <c r="AV23" s="21">
        <f t="shared" si="12"/>
        <v>-598.09728800826463</v>
      </c>
      <c r="AW23" s="21">
        <f t="shared" si="13"/>
        <v>765.18561363684535</v>
      </c>
      <c r="AX23" s="21">
        <f t="shared" si="14"/>
        <v>-219.04995345803005</v>
      </c>
      <c r="AY23" s="21">
        <f t="shared" si="15"/>
        <v>-856.68371284438069</v>
      </c>
      <c r="AZ23" s="21">
        <f t="shared" si="16"/>
        <v>933.7076923782148</v>
      </c>
      <c r="BA23" s="21">
        <f t="shared" si="17"/>
        <v>219.39845040230162</v>
      </c>
      <c r="BB23" s="20">
        <f t="shared" si="18"/>
        <v>121.74336716941937</v>
      </c>
      <c r="BC23" s="20">
        <f t="shared" si="19"/>
        <v>9.3900069142037008</v>
      </c>
      <c r="BD23" s="20">
        <f t="shared" si="20"/>
        <v>5.9292775131062809</v>
      </c>
      <c r="BE23" s="20">
        <f t="shared" si="21"/>
        <v>-85.090358971924772</v>
      </c>
      <c r="BF23" s="20">
        <f t="shared" si="22"/>
        <v>-156.78236812048189</v>
      </c>
      <c r="BG23" s="20">
        <f t="shared" si="23"/>
        <v>30.179515130757348</v>
      </c>
      <c r="BH23" s="16">
        <f t="shared" si="24"/>
        <v>-4.55</v>
      </c>
      <c r="BI23" s="18">
        <f t="shared" si="25"/>
        <v>11506.067810181094</v>
      </c>
      <c r="BJ23" s="18">
        <f t="shared" si="26"/>
        <v>144.76789003738165</v>
      </c>
      <c r="BK23" s="19">
        <f t="shared" si="27"/>
        <v>839.99857343200961</v>
      </c>
      <c r="BL23" s="18">
        <f t="shared" si="28"/>
        <v>19.996206615076421</v>
      </c>
      <c r="BM23" s="17">
        <f t="shared" si="29"/>
        <v>6.455513820406261</v>
      </c>
      <c r="BN23" s="17">
        <f t="shared" si="30"/>
        <v>9.4489166843590056</v>
      </c>
      <c r="BO23" s="17">
        <f t="shared" si="31"/>
        <v>9.4489166843590058E-2</v>
      </c>
      <c r="BP23" s="53">
        <f t="shared" si="32"/>
        <v>5031883.3303245492</v>
      </c>
    </row>
    <row r="24" spans="1:68" s="8" customFormat="1" ht="16" x14ac:dyDescent="0.2">
      <c r="A24">
        <v>6</v>
      </c>
      <c r="B24">
        <v>914.1</v>
      </c>
      <c r="C24" s="6">
        <v>88.126833592253007</v>
      </c>
      <c r="D24">
        <v>75.9679</v>
      </c>
      <c r="E24">
        <v>0.11799999999999999</v>
      </c>
      <c r="F24">
        <v>12.3653</v>
      </c>
      <c r="G24">
        <v>1.0226999999999999</v>
      </c>
      <c r="H24">
        <v>6.7400000000000002E-2</v>
      </c>
      <c r="I24">
        <v>0.12920000000000001</v>
      </c>
      <c r="J24">
        <v>0.52100000000000002</v>
      </c>
      <c r="K24">
        <v>3.19</v>
      </c>
      <c r="L24">
        <v>5.4721000000000002</v>
      </c>
      <c r="M24">
        <v>2.2499999999999999E-2</v>
      </c>
      <c r="N24">
        <v>1.1237999999999999</v>
      </c>
      <c r="O24">
        <v>0</v>
      </c>
      <c r="P24" s="17">
        <f t="shared" si="0"/>
        <v>98.876099999999994</v>
      </c>
      <c r="Q24" s="17">
        <f t="shared" si="1"/>
        <v>75.967976831408194</v>
      </c>
      <c r="R24" s="17">
        <f t="shared" si="1"/>
        <v>0.1180001193412766</v>
      </c>
      <c r="S24" s="17">
        <f t="shared" si="1"/>
        <v>12.365312505853284</v>
      </c>
      <c r="T24" s="17">
        <f t="shared" si="1"/>
        <v>1.0227010343247762</v>
      </c>
      <c r="U24" s="17">
        <f t="shared" si="1"/>
        <v>6.7400068166119015E-2</v>
      </c>
      <c r="V24" s="17">
        <f t="shared" si="1"/>
        <v>0.12920013066858424</v>
      </c>
      <c r="W24" s="17">
        <f t="shared" si="1"/>
        <v>0.52100052692207721</v>
      </c>
      <c r="X24" s="17">
        <f t="shared" si="1"/>
        <v>3.1900032262599352</v>
      </c>
      <c r="Y24" s="17">
        <f t="shared" si="1"/>
        <v>5.472105534299998</v>
      </c>
      <c r="Z24" s="17">
        <f t="shared" si="1"/>
        <v>2.2500022755751897E-2</v>
      </c>
      <c r="AA24" s="17">
        <f t="shared" si="2"/>
        <v>1.1237999999999999</v>
      </c>
      <c r="AB24" s="17">
        <f t="shared" si="3"/>
        <v>0</v>
      </c>
      <c r="AC24" s="18">
        <f t="shared" si="4"/>
        <v>79.672572431050369</v>
      </c>
      <c r="AD24" s="18">
        <f t="shared" si="4"/>
        <v>9.3086935896249723E-2</v>
      </c>
      <c r="AE24" s="18">
        <f t="shared" si="4"/>
        <v>7.6422213869529418</v>
      </c>
      <c r="AF24" s="18">
        <f t="shared" si="4"/>
        <v>0.89694593800250488</v>
      </c>
      <c r="AG24" s="18">
        <f t="shared" si="4"/>
        <v>5.9870584262548168E-2</v>
      </c>
      <c r="AH24" s="18">
        <f t="shared" si="4"/>
        <v>0.20202366773972788</v>
      </c>
      <c r="AI24" s="18">
        <f t="shared" si="4"/>
        <v>0.58542936436498927</v>
      </c>
      <c r="AJ24" s="18">
        <f t="shared" si="4"/>
        <v>3.2432759011466032</v>
      </c>
      <c r="AK24" s="18">
        <f t="shared" si="4"/>
        <v>3.6605631752491368</v>
      </c>
      <c r="AL24" s="18">
        <f t="shared" si="4"/>
        <v>9.9890112249822454E-3</v>
      </c>
      <c r="AM24" s="18">
        <f t="shared" si="4"/>
        <v>3.9340216041099554</v>
      </c>
      <c r="AN24" s="18">
        <f t="shared" si="4"/>
        <v>0</v>
      </c>
      <c r="AO24" s="18">
        <f t="shared" si="5"/>
        <v>100.00000000000001</v>
      </c>
      <c r="AP24" s="17">
        <f t="shared" si="6"/>
        <v>63.015058636397328</v>
      </c>
      <c r="AQ24" s="19">
        <f t="shared" si="7"/>
        <v>12730.59923496468</v>
      </c>
      <c r="AR24" s="19">
        <f t="shared" si="8"/>
        <v>-1324.702655214423</v>
      </c>
      <c r="AS24" s="20">
        <f t="shared" si="9"/>
        <v>69.735683130636247</v>
      </c>
      <c r="AT24" s="21">
        <f t="shared" si="10"/>
        <v>15.291171411220002</v>
      </c>
      <c r="AU24" s="21">
        <f t="shared" si="11"/>
        <v>-22.820036622947281</v>
      </c>
      <c r="AV24" s="21">
        <f t="shared" si="12"/>
        <v>-603.46717424197141</v>
      </c>
      <c r="AW24" s="21">
        <f t="shared" si="13"/>
        <v>782.74111115709684</v>
      </c>
      <c r="AX24" s="21">
        <f t="shared" si="14"/>
        <v>-224.61863401165724</v>
      </c>
      <c r="AY24" s="21">
        <f t="shared" si="15"/>
        <v>-862.15465108592002</v>
      </c>
      <c r="AZ24" s="21">
        <f t="shared" si="16"/>
        <v>929.64294622698253</v>
      </c>
      <c r="BA24" s="21">
        <f t="shared" si="17"/>
        <v>219.09957418538852</v>
      </c>
      <c r="BB24" s="20">
        <f t="shared" si="18"/>
        <v>121.5990468351893</v>
      </c>
      <c r="BC24" s="20">
        <f t="shared" si="19"/>
        <v>9.641550380839778</v>
      </c>
      <c r="BD24" s="20">
        <f t="shared" si="20"/>
        <v>5.97137951652289</v>
      </c>
      <c r="BE24" s="20">
        <f t="shared" si="21"/>
        <v>-84.84818224890364</v>
      </c>
      <c r="BF24" s="20">
        <f t="shared" si="22"/>
        <v>-158.88120864924511</v>
      </c>
      <c r="BG24" s="20">
        <f t="shared" si="23"/>
        <v>30.486366476667577</v>
      </c>
      <c r="BH24" s="16">
        <f t="shared" si="24"/>
        <v>-4.55</v>
      </c>
      <c r="BI24" s="18">
        <f t="shared" si="25"/>
        <v>11490.246995713696</v>
      </c>
      <c r="BJ24" s="18">
        <f t="shared" si="26"/>
        <v>143.06852649645933</v>
      </c>
      <c r="BK24" s="19">
        <f t="shared" si="27"/>
        <v>837.34326943988503</v>
      </c>
      <c r="BL24" s="18">
        <f t="shared" si="28"/>
        <v>19.960442533856291</v>
      </c>
      <c r="BM24" s="17">
        <f t="shared" si="29"/>
        <v>6.4540709275950716</v>
      </c>
      <c r="BN24" s="17">
        <f t="shared" si="30"/>
        <v>11.873166407746993</v>
      </c>
      <c r="BO24" s="17">
        <f t="shared" si="31"/>
        <v>0.11873166407746993</v>
      </c>
      <c r="BP24" s="53">
        <f t="shared" si="32"/>
        <v>5800400.3063516589</v>
      </c>
    </row>
    <row r="25" spans="1:68" s="8" customFormat="1" ht="16" x14ac:dyDescent="0.2">
      <c r="A25">
        <v>7</v>
      </c>
      <c r="B25">
        <v>911.1</v>
      </c>
      <c r="C25" s="6">
        <v>85.741438965048005</v>
      </c>
      <c r="D25">
        <v>75.912400000000005</v>
      </c>
      <c r="E25">
        <v>0.12130000000000001</v>
      </c>
      <c r="F25">
        <v>12.354100000000001</v>
      </c>
      <c r="G25">
        <v>1.0511999999999999</v>
      </c>
      <c r="H25">
        <v>6.93E-2</v>
      </c>
      <c r="I25">
        <v>0.1328</v>
      </c>
      <c r="J25">
        <v>0.52580000000000005</v>
      </c>
      <c r="K25">
        <v>3.1562999999999999</v>
      </c>
      <c r="L25">
        <v>5.4987000000000004</v>
      </c>
      <c r="M25">
        <v>2.3099999999999999E-2</v>
      </c>
      <c r="N25">
        <v>1.1551</v>
      </c>
      <c r="O25">
        <v>0</v>
      </c>
      <c r="P25" s="17">
        <f t="shared" si="0"/>
        <v>98.845000000000013</v>
      </c>
      <c r="Q25" s="17">
        <f t="shared" si="1"/>
        <v>75.912323200566533</v>
      </c>
      <c r="R25" s="17">
        <f t="shared" si="1"/>
        <v>0.12129987728261418</v>
      </c>
      <c r="S25" s="17">
        <f t="shared" si="1"/>
        <v>12.35408750154282</v>
      </c>
      <c r="T25" s="17">
        <f t="shared" si="1"/>
        <v>1.0511989365167684</v>
      </c>
      <c r="U25" s="17">
        <f t="shared" si="1"/>
        <v>6.9299929890232162E-2</v>
      </c>
      <c r="V25" s="17">
        <f t="shared" si="1"/>
        <v>0.13279986564823712</v>
      </c>
      <c r="W25" s="17">
        <f t="shared" si="1"/>
        <v>0.52579946805604727</v>
      </c>
      <c r="X25" s="17">
        <f t="shared" si="1"/>
        <v>3.1562968068187556</v>
      </c>
      <c r="Y25" s="17">
        <f t="shared" si="1"/>
        <v>5.4986944370479023</v>
      </c>
      <c r="Z25" s="17">
        <f t="shared" si="1"/>
        <v>2.3099976630077387E-2</v>
      </c>
      <c r="AA25" s="17">
        <f t="shared" si="2"/>
        <v>1.1551</v>
      </c>
      <c r="AB25" s="17">
        <f t="shared" si="3"/>
        <v>0</v>
      </c>
      <c r="AC25" s="18">
        <f t="shared" si="4"/>
        <v>79.559822330676909</v>
      </c>
      <c r="AD25" s="18">
        <f t="shared" si="4"/>
        <v>9.5624657523181097E-2</v>
      </c>
      <c r="AE25" s="18">
        <f t="shared" si="4"/>
        <v>7.6300684434053538</v>
      </c>
      <c r="AF25" s="18">
        <f t="shared" si="4"/>
        <v>0.92130987857372459</v>
      </c>
      <c r="AG25" s="18">
        <f t="shared" si="4"/>
        <v>6.1516157269156671E-2</v>
      </c>
      <c r="AH25" s="18">
        <f t="shared" si="4"/>
        <v>0.20751054784581152</v>
      </c>
      <c r="AI25" s="18">
        <f t="shared" si="4"/>
        <v>0.59041818434270765</v>
      </c>
      <c r="AJ25" s="18">
        <f t="shared" si="4"/>
        <v>3.2068145949333524</v>
      </c>
      <c r="AK25" s="18">
        <f t="shared" si="4"/>
        <v>3.6758372224904772</v>
      </c>
      <c r="AL25" s="18">
        <f t="shared" si="4"/>
        <v>1.0248358923192839E-2</v>
      </c>
      <c r="AM25" s="18">
        <f t="shared" si="4"/>
        <v>4.0408296240161512</v>
      </c>
      <c r="AN25" s="18">
        <f t="shared" si="4"/>
        <v>0</v>
      </c>
      <c r="AO25" s="18">
        <f t="shared" si="5"/>
        <v>100</v>
      </c>
      <c r="AP25" s="17">
        <f t="shared" si="6"/>
        <v>62.972014597796509</v>
      </c>
      <c r="AQ25" s="19">
        <f t="shared" si="7"/>
        <v>12713.009339316734</v>
      </c>
      <c r="AR25" s="19">
        <f t="shared" si="8"/>
        <v>-1322.5960639798841</v>
      </c>
      <c r="AS25" s="20">
        <f t="shared" si="9"/>
        <v>71.630456094476926</v>
      </c>
      <c r="AT25" s="21">
        <f t="shared" si="10"/>
        <v>15.706473366449474</v>
      </c>
      <c r="AU25" s="21">
        <f t="shared" si="11"/>
        <v>-23.014500825678741</v>
      </c>
      <c r="AV25" s="21">
        <f t="shared" si="12"/>
        <v>-609.38192592927419</v>
      </c>
      <c r="AW25" s="21">
        <f t="shared" si="13"/>
        <v>800.88997853174237</v>
      </c>
      <c r="AX25" s="21">
        <f t="shared" si="14"/>
        <v>-230.40480611551558</v>
      </c>
      <c r="AY25" s="21">
        <f t="shared" si="15"/>
        <v>-867.75202667077258</v>
      </c>
      <c r="AZ25" s="21">
        <f t="shared" si="16"/>
        <v>925.31614021644987</v>
      </c>
      <c r="BA25" s="21">
        <f t="shared" si="17"/>
        <v>218.78951140936149</v>
      </c>
      <c r="BB25" s="20">
        <f t="shared" si="18"/>
        <v>121.44789554659657</v>
      </c>
      <c r="BC25" s="20">
        <f t="shared" si="19"/>
        <v>9.9036003762899245</v>
      </c>
      <c r="BD25" s="20">
        <f t="shared" si="20"/>
        <v>6.0222654802956175</v>
      </c>
      <c r="BE25" s="20">
        <f t="shared" si="21"/>
        <v>-84.587790836138851</v>
      </c>
      <c r="BF25" s="20">
        <f t="shared" si="22"/>
        <v>-161.01298513647973</v>
      </c>
      <c r="BG25" s="20">
        <f t="shared" si="23"/>
        <v>30.806101482089783</v>
      </c>
      <c r="BH25" s="16">
        <f t="shared" si="24"/>
        <v>-4.55</v>
      </c>
      <c r="BI25" s="18">
        <f t="shared" si="25"/>
        <v>11473.403064004729</v>
      </c>
      <c r="BJ25" s="18">
        <f t="shared" si="26"/>
        <v>141.36859832201489</v>
      </c>
      <c r="BK25" s="19">
        <f t="shared" si="27"/>
        <v>834.62558104133393</v>
      </c>
      <c r="BL25" s="18">
        <f t="shared" si="28"/>
        <v>19.924867272237208</v>
      </c>
      <c r="BM25" s="17">
        <f t="shared" si="29"/>
        <v>6.4516374302429265</v>
      </c>
      <c r="BN25" s="17">
        <f t="shared" si="30"/>
        <v>14.258561034951995</v>
      </c>
      <c r="BO25" s="17">
        <f t="shared" si="31"/>
        <v>0.14258561034951994</v>
      </c>
      <c r="BP25" s="53">
        <f t="shared" si="32"/>
        <v>6655524.5981590552</v>
      </c>
    </row>
    <row r="26" spans="1:68" s="8" customFormat="1" ht="16" x14ac:dyDescent="0.2">
      <c r="A26">
        <v>8</v>
      </c>
      <c r="B26">
        <v>908.1</v>
      </c>
      <c r="C26" s="6">
        <v>83.407855499286001</v>
      </c>
      <c r="D26">
        <v>75.856700000000004</v>
      </c>
      <c r="E26">
        <v>0.12470000000000001</v>
      </c>
      <c r="F26">
        <v>12.3428</v>
      </c>
      <c r="G26">
        <v>1.0806</v>
      </c>
      <c r="H26">
        <v>7.1199999999999999E-2</v>
      </c>
      <c r="I26">
        <v>0.1366</v>
      </c>
      <c r="J26">
        <v>0.53129999999999999</v>
      </c>
      <c r="K26">
        <v>3.125</v>
      </c>
      <c r="L26">
        <v>5.52</v>
      </c>
      <c r="M26">
        <v>2.3699999999999999E-2</v>
      </c>
      <c r="N26">
        <v>1.1874</v>
      </c>
      <c r="O26">
        <v>0</v>
      </c>
      <c r="P26" s="17">
        <f t="shared" si="0"/>
        <v>98.812600000000018</v>
      </c>
      <c r="Q26" s="17">
        <f t="shared" si="1"/>
        <v>75.856699999999989</v>
      </c>
      <c r="R26" s="17">
        <f t="shared" si="1"/>
        <v>0.12469999999999999</v>
      </c>
      <c r="S26" s="17">
        <f t="shared" si="1"/>
        <v>12.342799999999999</v>
      </c>
      <c r="T26" s="17">
        <f t="shared" si="1"/>
        <v>1.0805999999999998</v>
      </c>
      <c r="U26" s="17">
        <f t="shared" si="1"/>
        <v>7.1199999999999986E-2</v>
      </c>
      <c r="V26" s="17">
        <f t="shared" si="1"/>
        <v>0.13659999999999997</v>
      </c>
      <c r="W26" s="17">
        <f t="shared" si="1"/>
        <v>0.53129999999999999</v>
      </c>
      <c r="X26" s="17">
        <f t="shared" si="1"/>
        <v>3.125</v>
      </c>
      <c r="Y26" s="17">
        <f t="shared" si="1"/>
        <v>5.5199999999999987</v>
      </c>
      <c r="Z26" s="17">
        <f t="shared" si="1"/>
        <v>2.3699999999999995E-2</v>
      </c>
      <c r="AA26" s="17">
        <f t="shared" si="2"/>
        <v>1.1874</v>
      </c>
      <c r="AB26" s="17">
        <f t="shared" si="3"/>
        <v>0</v>
      </c>
      <c r="AC26" s="18">
        <f t="shared" si="4"/>
        <v>79.443781002071972</v>
      </c>
      <c r="AD26" s="18">
        <f t="shared" si="4"/>
        <v>9.8233682022795268E-2</v>
      </c>
      <c r="AE26" s="18">
        <f t="shared" si="4"/>
        <v>7.6175601195572451</v>
      </c>
      <c r="AF26" s="18">
        <f t="shared" si="4"/>
        <v>0.94639016009934984</v>
      </c>
      <c r="AG26" s="18">
        <f t="shared" si="4"/>
        <v>6.3156904365531008E-2</v>
      </c>
      <c r="AH26" s="18">
        <f t="shared" si="4"/>
        <v>0.21329352841447541</v>
      </c>
      <c r="AI26" s="18">
        <f t="shared" si="4"/>
        <v>0.59616137704325545</v>
      </c>
      <c r="AJ26" s="18">
        <f t="shared" si="4"/>
        <v>3.1727107141606159</v>
      </c>
      <c r="AK26" s="18">
        <f t="shared" si="4"/>
        <v>3.6873995670538786</v>
      </c>
      <c r="AL26" s="18">
        <f t="shared" si="4"/>
        <v>1.0506923507981616E-2</v>
      </c>
      <c r="AM26" s="18">
        <f t="shared" si="4"/>
        <v>4.1508060217029303</v>
      </c>
      <c r="AN26" s="18">
        <f t="shared" si="4"/>
        <v>0</v>
      </c>
      <c r="AO26" s="18">
        <f t="shared" si="5"/>
        <v>100.00000000000003</v>
      </c>
      <c r="AP26" s="17">
        <f t="shared" si="6"/>
        <v>62.926275220375992</v>
      </c>
      <c r="AQ26" s="19">
        <f t="shared" si="7"/>
        <v>12694.905543581524</v>
      </c>
      <c r="AR26" s="19">
        <f t="shared" si="8"/>
        <v>-1320.4278711240529</v>
      </c>
      <c r="AS26" s="20">
        <f t="shared" si="9"/>
        <v>73.576494152482567</v>
      </c>
      <c r="AT26" s="21">
        <f t="shared" si="10"/>
        <v>16.144187165691644</v>
      </c>
      <c r="AU26" s="21">
        <f t="shared" si="11"/>
        <v>-23.238370477146095</v>
      </c>
      <c r="AV26" s="21">
        <f t="shared" si="12"/>
        <v>-615.76128715140692</v>
      </c>
      <c r="AW26" s="21">
        <f t="shared" si="13"/>
        <v>819.51082986724668</v>
      </c>
      <c r="AX26" s="21">
        <f t="shared" si="14"/>
        <v>-236.35930668013413</v>
      </c>
      <c r="AY26" s="21">
        <f t="shared" si="15"/>
        <v>-873.43845135476954</v>
      </c>
      <c r="AZ26" s="21">
        <f t="shared" si="16"/>
        <v>920.77366994329634</v>
      </c>
      <c r="BA26" s="21">
        <f t="shared" si="17"/>
        <v>218.47039775569792</v>
      </c>
      <c r="BB26" s="20">
        <f t="shared" si="18"/>
        <v>121.29227856083824</v>
      </c>
      <c r="BC26" s="20">
        <f t="shared" si="19"/>
        <v>10.174033732756246</v>
      </c>
      <c r="BD26" s="20">
        <f t="shared" si="20"/>
        <v>6.0808460458412048</v>
      </c>
      <c r="BE26" s="20">
        <f t="shared" si="21"/>
        <v>-84.310755356126123</v>
      </c>
      <c r="BF26" s="20">
        <f t="shared" si="22"/>
        <v>-163.1613106725018</v>
      </c>
      <c r="BG26" s="20">
        <f t="shared" si="23"/>
        <v>31.136851349759617</v>
      </c>
      <c r="BH26" s="16">
        <f t="shared" si="24"/>
        <v>-4.55</v>
      </c>
      <c r="BI26" s="18">
        <f t="shared" si="25"/>
        <v>11455.685437922732</v>
      </c>
      <c r="BJ26" s="18">
        <f t="shared" si="26"/>
        <v>139.68234141626527</v>
      </c>
      <c r="BK26" s="19">
        <f t="shared" si="27"/>
        <v>831.86877271069011</v>
      </c>
      <c r="BL26" s="18">
        <f t="shared" si="28"/>
        <v>19.889768949408772</v>
      </c>
      <c r="BM26" s="17">
        <f t="shared" si="29"/>
        <v>6.448503403513441</v>
      </c>
      <c r="BN26" s="17">
        <f t="shared" si="30"/>
        <v>16.592144500713999</v>
      </c>
      <c r="BO26" s="17">
        <f t="shared" si="31"/>
        <v>0.16592144500713998</v>
      </c>
      <c r="BP26" s="53">
        <f t="shared" si="32"/>
        <v>7600742.3574203625</v>
      </c>
    </row>
    <row r="27" spans="1:68" s="8" customFormat="1" ht="16" x14ac:dyDescent="0.2">
      <c r="A27">
        <v>9</v>
      </c>
      <c r="B27">
        <v>905.1</v>
      </c>
      <c r="C27" s="6">
        <v>81.135398756477002</v>
      </c>
      <c r="D27">
        <v>75.800899999999999</v>
      </c>
      <c r="E27">
        <v>0.12820000000000001</v>
      </c>
      <c r="F27">
        <v>12.3314</v>
      </c>
      <c r="G27">
        <v>1.1109</v>
      </c>
      <c r="H27">
        <v>7.3200000000000001E-2</v>
      </c>
      <c r="I27">
        <v>0.1404</v>
      </c>
      <c r="J27">
        <v>0.5373</v>
      </c>
      <c r="K27">
        <v>3.0958999999999999</v>
      </c>
      <c r="L27">
        <v>5.5368000000000004</v>
      </c>
      <c r="M27">
        <v>2.4400000000000002E-2</v>
      </c>
      <c r="N27">
        <v>1.2206999999999999</v>
      </c>
      <c r="O27">
        <v>0</v>
      </c>
      <c r="P27" s="17">
        <f t="shared" si="0"/>
        <v>98.77940000000001</v>
      </c>
      <c r="Q27" s="17">
        <f t="shared" si="1"/>
        <v>75.800823262441355</v>
      </c>
      <c r="R27" s="17">
        <f t="shared" si="1"/>
        <v>0.12819987021585472</v>
      </c>
      <c r="S27" s="17">
        <f t="shared" si="1"/>
        <v>12.331387516223019</v>
      </c>
      <c r="T27" s="17">
        <f t="shared" si="1"/>
        <v>1.1108988753728004</v>
      </c>
      <c r="U27" s="17">
        <f t="shared" si="1"/>
        <v>7.3199925895480231E-2</v>
      </c>
      <c r="V27" s="17">
        <f t="shared" si="1"/>
        <v>0.14039985786510142</v>
      </c>
      <c r="W27" s="17">
        <f t="shared" si="1"/>
        <v>0.53729945606067664</v>
      </c>
      <c r="X27" s="17">
        <f t="shared" si="1"/>
        <v>3.0958968658444976</v>
      </c>
      <c r="Y27" s="17">
        <f t="shared" si="1"/>
        <v>5.5367943947827181</v>
      </c>
      <c r="Z27" s="17">
        <f t="shared" si="1"/>
        <v>2.4399975298493415E-2</v>
      </c>
      <c r="AA27" s="17">
        <f t="shared" si="2"/>
        <v>1.2206999999999999</v>
      </c>
      <c r="AB27" s="17">
        <f t="shared" si="3"/>
        <v>0</v>
      </c>
      <c r="AC27" s="18">
        <f t="shared" si="4"/>
        <v>79.324532440926518</v>
      </c>
      <c r="AD27" s="18">
        <f t="shared" si="4"/>
        <v>0.10091348237619301</v>
      </c>
      <c r="AE27" s="18">
        <f t="shared" si="4"/>
        <v>7.6046946910686346</v>
      </c>
      <c r="AF27" s="18">
        <f t="shared" si="4"/>
        <v>0.97218164806733787</v>
      </c>
      <c r="AG27" s="18">
        <f t="shared" si="4"/>
        <v>6.4881236980141629E-2</v>
      </c>
      <c r="AH27" s="18">
        <f t="shared" si="4"/>
        <v>0.21905909340212174</v>
      </c>
      <c r="AI27" s="18">
        <f t="shared" si="4"/>
        <v>0.60243203780210819</v>
      </c>
      <c r="AJ27" s="18">
        <f t="shared" si="4"/>
        <v>3.1407587371631958</v>
      </c>
      <c r="AK27" s="18">
        <f t="shared" si="4"/>
        <v>3.6957889084311257</v>
      </c>
      <c r="AL27" s="18">
        <f t="shared" si="4"/>
        <v>1.0808968464072255E-2</v>
      </c>
      <c r="AM27" s="18">
        <f t="shared" si="4"/>
        <v>4.2639487553185456</v>
      </c>
      <c r="AN27" s="18">
        <f t="shared" si="4"/>
        <v>0</v>
      </c>
      <c r="AO27" s="18">
        <f t="shared" si="5"/>
        <v>100</v>
      </c>
      <c r="AP27" s="17">
        <f t="shared" si="6"/>
        <v>62.87813676127562</v>
      </c>
      <c r="AQ27" s="19">
        <f t="shared" si="7"/>
        <v>12676.301169359112</v>
      </c>
      <c r="AR27" s="19">
        <f t="shared" si="8"/>
        <v>-1318.1977777498371</v>
      </c>
      <c r="AS27" s="20">
        <f t="shared" si="9"/>
        <v>75.582996793788212</v>
      </c>
      <c r="AT27" s="21">
        <f t="shared" si="10"/>
        <v>16.580582779606594</v>
      </c>
      <c r="AU27" s="21">
        <f t="shared" si="11"/>
        <v>-23.482800833526177</v>
      </c>
      <c r="AV27" s="21">
        <f t="shared" si="12"/>
        <v>-622.58780596786471</v>
      </c>
      <c r="AW27" s="21">
        <f t="shared" si="13"/>
        <v>838.60046854083839</v>
      </c>
      <c r="AX27" s="21">
        <f t="shared" si="14"/>
        <v>-242.43635730198261</v>
      </c>
      <c r="AY27" s="21">
        <f t="shared" si="15"/>
        <v>-879.23995029443574</v>
      </c>
      <c r="AZ27" s="21">
        <f t="shared" si="16"/>
        <v>916.06129065983862</v>
      </c>
      <c r="BA27" s="21">
        <f t="shared" si="17"/>
        <v>218.14246421254794</v>
      </c>
      <c r="BB27" s="20">
        <f t="shared" si="18"/>
        <v>121.13216048655269</v>
      </c>
      <c r="BC27" s="20">
        <f t="shared" si="19"/>
        <v>10.450934860700682</v>
      </c>
      <c r="BD27" s="20">
        <f t="shared" si="20"/>
        <v>6.144806785581503</v>
      </c>
      <c r="BE27" s="20">
        <f t="shared" si="21"/>
        <v>-84.021170564354207</v>
      </c>
      <c r="BF27" s="20">
        <f t="shared" si="22"/>
        <v>-165.3241404332143</v>
      </c>
      <c r="BG27" s="20">
        <f t="shared" si="23"/>
        <v>31.47803199030594</v>
      </c>
      <c r="BH27" s="16">
        <f t="shared" si="24"/>
        <v>-4.55</v>
      </c>
      <c r="BI27" s="18">
        <f t="shared" si="25"/>
        <v>11437.181815985537</v>
      </c>
      <c r="BJ27" s="18">
        <f t="shared" si="26"/>
        <v>138.00308733812022</v>
      </c>
      <c r="BK27" s="19">
        <f t="shared" si="27"/>
        <v>829.07147501096233</v>
      </c>
      <c r="BL27" s="18">
        <f t="shared" si="28"/>
        <v>19.854956696307649</v>
      </c>
      <c r="BM27" s="17">
        <f t="shared" si="29"/>
        <v>6.4446798945252537</v>
      </c>
      <c r="BN27" s="17">
        <f t="shared" si="30"/>
        <v>18.864601243522998</v>
      </c>
      <c r="BO27" s="17">
        <f t="shared" si="31"/>
        <v>0.18864601243522996</v>
      </c>
      <c r="BP27" s="53">
        <f t="shared" si="32"/>
        <v>8634703.4731534943</v>
      </c>
    </row>
    <row r="28" spans="1:68" s="8" customFormat="1" ht="16" x14ac:dyDescent="0.2">
      <c r="A28">
        <v>10</v>
      </c>
      <c r="B28">
        <v>902.1</v>
      </c>
      <c r="C28" s="6">
        <v>78.930085169438996</v>
      </c>
      <c r="D28">
        <v>75.744799999999998</v>
      </c>
      <c r="E28">
        <v>0.1318</v>
      </c>
      <c r="F28">
        <v>12.319900000000001</v>
      </c>
      <c r="G28">
        <v>1.1418999999999999</v>
      </c>
      <c r="H28">
        <v>7.5300000000000006E-2</v>
      </c>
      <c r="I28">
        <v>0.14430000000000001</v>
      </c>
      <c r="J28">
        <v>0.54359999999999997</v>
      </c>
      <c r="K28">
        <v>3.0689000000000002</v>
      </c>
      <c r="L28">
        <v>5.5496999999999996</v>
      </c>
      <c r="M28">
        <v>2.5100000000000001E-2</v>
      </c>
      <c r="N28">
        <v>1.2547999999999999</v>
      </c>
      <c r="O28">
        <v>0</v>
      </c>
      <c r="P28" s="17">
        <f t="shared" si="0"/>
        <v>98.7453</v>
      </c>
      <c r="Q28" s="17">
        <f t="shared" si="1"/>
        <v>75.744723292754188</v>
      </c>
      <c r="R28" s="17">
        <f t="shared" si="1"/>
        <v>0.13179986652529285</v>
      </c>
      <c r="S28" s="17">
        <f t="shared" si="1"/>
        <v>12.319887523558084</v>
      </c>
      <c r="T28" s="17">
        <f t="shared" si="1"/>
        <v>1.1418988435905302</v>
      </c>
      <c r="U28" s="17">
        <f t="shared" si="1"/>
        <v>7.5299923743206015E-2</v>
      </c>
      <c r="V28" s="17">
        <f t="shared" si="1"/>
        <v>0.14429985386646252</v>
      </c>
      <c r="W28" s="17">
        <f t="shared" si="1"/>
        <v>0.54359944949278594</v>
      </c>
      <c r="X28" s="17">
        <f t="shared" si="1"/>
        <v>3.0688968921052444</v>
      </c>
      <c r="Y28" s="17">
        <f t="shared" si="1"/>
        <v>5.5496943797831388</v>
      </c>
      <c r="Z28" s="17">
        <f t="shared" si="1"/>
        <v>2.5099974581068666E-2</v>
      </c>
      <c r="AA28" s="17">
        <f t="shared" si="2"/>
        <v>1.2547999999999999</v>
      </c>
      <c r="AB28" s="17">
        <f t="shared" si="3"/>
        <v>0</v>
      </c>
      <c r="AC28" s="18">
        <f t="shared" si="4"/>
        <v>79.20260898689672</v>
      </c>
      <c r="AD28" s="18">
        <f t="shared" si="4"/>
        <v>0.1036645064039742</v>
      </c>
      <c r="AE28" s="18">
        <f t="shared" si="4"/>
        <v>7.5915435189118901</v>
      </c>
      <c r="AF28" s="18">
        <f t="shared" si="4"/>
        <v>0.99851370605727097</v>
      </c>
      <c r="AG28" s="18">
        <f t="shared" si="4"/>
        <v>6.6689355780545315E-2</v>
      </c>
      <c r="AH28" s="18">
        <f t="shared" si="4"/>
        <v>0.22496451261490777</v>
      </c>
      <c r="AI28" s="18">
        <f t="shared" si="4"/>
        <v>0.60900964850428907</v>
      </c>
      <c r="AJ28" s="18">
        <f t="shared" si="4"/>
        <v>3.1108845596342616</v>
      </c>
      <c r="AK28" s="18">
        <f t="shared" si="4"/>
        <v>3.7014452884821973</v>
      </c>
      <c r="AL28" s="18">
        <f t="shared" si="4"/>
        <v>1.111019421133785E-2</v>
      </c>
      <c r="AM28" s="18">
        <f t="shared" si="4"/>
        <v>4.3795657225025861</v>
      </c>
      <c r="AN28" s="18">
        <f t="shared" si="4"/>
        <v>0</v>
      </c>
      <c r="AO28" s="18">
        <f t="shared" si="5"/>
        <v>99.999999999999957</v>
      </c>
      <c r="AP28" s="17">
        <f t="shared" si="6"/>
        <v>62.827990572815644</v>
      </c>
      <c r="AQ28" s="19">
        <f t="shared" si="7"/>
        <v>12657.28124953079</v>
      </c>
      <c r="AR28" s="19">
        <f t="shared" si="8"/>
        <v>-1315.9181535681871</v>
      </c>
      <c r="AS28" s="20">
        <f t="shared" si="9"/>
        <v>77.634475158825481</v>
      </c>
      <c r="AT28" s="21">
        <f t="shared" si="10"/>
        <v>17.02756395982237</v>
      </c>
      <c r="AU28" s="21">
        <f t="shared" si="11"/>
        <v>-23.739196098697185</v>
      </c>
      <c r="AV28" s="21">
        <f t="shared" si="12"/>
        <v>-629.79705972206614</v>
      </c>
      <c r="AW28" s="21">
        <f t="shared" si="13"/>
        <v>858.04001917107473</v>
      </c>
      <c r="AX28" s="21">
        <f t="shared" si="14"/>
        <v>-248.6336695035188</v>
      </c>
      <c r="AY28" s="21">
        <f t="shared" si="15"/>
        <v>-885.13483007843445</v>
      </c>
      <c r="AZ28" s="21">
        <f t="shared" si="16"/>
        <v>911.23765569613329</v>
      </c>
      <c r="BA28" s="21">
        <f t="shared" si="17"/>
        <v>217.80717471396599</v>
      </c>
      <c r="BB28" s="20">
        <f t="shared" si="18"/>
        <v>120.96867015796539</v>
      </c>
      <c r="BC28" s="20">
        <f t="shared" si="19"/>
        <v>10.734194219446666</v>
      </c>
      <c r="BD28" s="20">
        <f t="shared" si="20"/>
        <v>6.2118984147437484</v>
      </c>
      <c r="BE28" s="20">
        <f t="shared" si="21"/>
        <v>-83.723533833351269</v>
      </c>
      <c r="BF28" s="20">
        <f t="shared" si="22"/>
        <v>-167.48676550002943</v>
      </c>
      <c r="BG28" s="20">
        <f t="shared" si="23"/>
        <v>31.828443389856687</v>
      </c>
      <c r="BH28" s="16">
        <f t="shared" si="24"/>
        <v>-4.55</v>
      </c>
      <c r="BI28" s="18">
        <f t="shared" si="25"/>
        <v>11417.998054545742</v>
      </c>
      <c r="BJ28" s="18">
        <f t="shared" si="26"/>
        <v>136.34008156259782</v>
      </c>
      <c r="BK28" s="19">
        <f t="shared" si="27"/>
        <v>826.2493295714039</v>
      </c>
      <c r="BL28" s="18">
        <f t="shared" si="28"/>
        <v>19.820616180857737</v>
      </c>
      <c r="BM28" s="17">
        <f t="shared" si="29"/>
        <v>6.4403638919139974</v>
      </c>
      <c r="BN28" s="17">
        <f t="shared" si="30"/>
        <v>21.069914830561004</v>
      </c>
      <c r="BO28" s="17">
        <f t="shared" si="31"/>
        <v>0.21069914830561004</v>
      </c>
      <c r="BP28" s="53">
        <f t="shared" si="32"/>
        <v>9758807.6196878292</v>
      </c>
    </row>
    <row r="29" spans="1:68" s="8" customFormat="1" ht="16" x14ac:dyDescent="0.2">
      <c r="A29">
        <v>11</v>
      </c>
      <c r="B29">
        <v>899.1</v>
      </c>
      <c r="C29" s="6">
        <v>76.795289352441998</v>
      </c>
      <c r="D29">
        <v>75.688400000000001</v>
      </c>
      <c r="E29">
        <v>0.13539999999999999</v>
      </c>
      <c r="F29">
        <v>12.308400000000001</v>
      </c>
      <c r="G29">
        <v>1.1736</v>
      </c>
      <c r="H29">
        <v>7.7299999999999994E-2</v>
      </c>
      <c r="I29">
        <v>0.14829999999999999</v>
      </c>
      <c r="J29">
        <v>0.55030000000000001</v>
      </c>
      <c r="K29">
        <v>3.0436000000000001</v>
      </c>
      <c r="L29">
        <v>5.5590999999999999</v>
      </c>
      <c r="M29">
        <v>2.58E-2</v>
      </c>
      <c r="N29">
        <v>1.2897000000000001</v>
      </c>
      <c r="O29">
        <v>0</v>
      </c>
      <c r="P29" s="17">
        <f t="shared" si="0"/>
        <v>98.710200000000015</v>
      </c>
      <c r="Q29" s="17">
        <f t="shared" si="1"/>
        <v>75.688476677384898</v>
      </c>
      <c r="R29" s="17">
        <f t="shared" si="1"/>
        <v>0.13540013716920843</v>
      </c>
      <c r="S29" s="17">
        <f t="shared" si="1"/>
        <v>12.308412469228102</v>
      </c>
      <c r="T29" s="17">
        <f t="shared" si="1"/>
        <v>1.1736011889348819</v>
      </c>
      <c r="U29" s="17">
        <f t="shared" si="1"/>
        <v>7.730007831004293E-2</v>
      </c>
      <c r="V29" s="17">
        <f t="shared" si="1"/>
        <v>0.14830015023776669</v>
      </c>
      <c r="W29" s="17">
        <f t="shared" si="1"/>
        <v>0.55030055749051265</v>
      </c>
      <c r="X29" s="17">
        <f t="shared" si="1"/>
        <v>3.0436030833692969</v>
      </c>
      <c r="Y29" s="17">
        <f t="shared" si="1"/>
        <v>5.5591056317381575</v>
      </c>
      <c r="Z29" s="17">
        <f t="shared" si="1"/>
        <v>2.5800026137116523E-2</v>
      </c>
      <c r="AA29" s="17">
        <f t="shared" si="2"/>
        <v>1.2897000000000001</v>
      </c>
      <c r="AB29" s="17">
        <f t="shared" si="3"/>
        <v>0</v>
      </c>
      <c r="AC29" s="18">
        <f t="shared" si="4"/>
        <v>79.078207137331574</v>
      </c>
      <c r="AD29" s="18">
        <f t="shared" si="4"/>
        <v>0.10640797132738754</v>
      </c>
      <c r="AE29" s="18">
        <f t="shared" si="4"/>
        <v>7.5781872143481861</v>
      </c>
      <c r="AF29" s="18">
        <f t="shared" si="4"/>
        <v>1.025384819696354</v>
      </c>
      <c r="AG29" s="18">
        <f t="shared" si="4"/>
        <v>6.840405776435074E-2</v>
      </c>
      <c r="AH29" s="18">
        <f t="shared" si="4"/>
        <v>0.23100940427781</v>
      </c>
      <c r="AI29" s="18">
        <f t="shared" si="4"/>
        <v>0.6160061714066335</v>
      </c>
      <c r="AJ29" s="18">
        <f t="shared" si="4"/>
        <v>3.0826879074227369</v>
      </c>
      <c r="AK29" s="18">
        <f t="shared" si="4"/>
        <v>3.7046496161469884</v>
      </c>
      <c r="AL29" s="18">
        <f t="shared" si="4"/>
        <v>1.1410599447147051E-2</v>
      </c>
      <c r="AM29" s="18">
        <f t="shared" si="4"/>
        <v>4.497645100830832</v>
      </c>
      <c r="AN29" s="18">
        <f t="shared" si="4"/>
        <v>0</v>
      </c>
      <c r="AO29" s="18">
        <f t="shared" si="5"/>
        <v>100.00000000000003</v>
      </c>
      <c r="AP29" s="17">
        <f t="shared" si="6"/>
        <v>62.775924214976982</v>
      </c>
      <c r="AQ29" s="19">
        <f t="shared" si="7"/>
        <v>12637.86457134197</v>
      </c>
      <c r="AR29" s="19">
        <f t="shared" si="8"/>
        <v>-1313.6029717351146</v>
      </c>
      <c r="AS29" s="20">
        <f t="shared" si="9"/>
        <v>79.718038269363333</v>
      </c>
      <c r="AT29" s="21">
        <f t="shared" si="10"/>
        <v>17.485101809787437</v>
      </c>
      <c r="AU29" s="21">
        <f t="shared" si="11"/>
        <v>-24.011920561430571</v>
      </c>
      <c r="AV29" s="21">
        <f t="shared" si="12"/>
        <v>-637.35439933396003</v>
      </c>
      <c r="AW29" s="21">
        <f t="shared" si="13"/>
        <v>877.82611730977101</v>
      </c>
      <c r="AX29" s="21">
        <f t="shared" si="14"/>
        <v>-254.91585014766719</v>
      </c>
      <c r="AY29" s="21">
        <f t="shared" si="15"/>
        <v>-891.11339141909718</v>
      </c>
      <c r="AZ29" s="21">
        <f t="shared" si="16"/>
        <v>906.29728844305089</v>
      </c>
      <c r="BA29" s="21">
        <f t="shared" si="17"/>
        <v>217.46506962766182</v>
      </c>
      <c r="BB29" s="20">
        <f t="shared" si="18"/>
        <v>120.80183631882002</v>
      </c>
      <c r="BC29" s="20">
        <f t="shared" si="19"/>
        <v>11.022321704064442</v>
      </c>
      <c r="BD29" s="20">
        <f t="shared" si="20"/>
        <v>6.2832629483476614</v>
      </c>
      <c r="BE29" s="20">
        <f t="shared" si="21"/>
        <v>-83.416378164671912</v>
      </c>
      <c r="BF29" s="20">
        <f t="shared" si="22"/>
        <v>-169.64799658144656</v>
      </c>
      <c r="BG29" s="20">
        <f t="shared" si="23"/>
        <v>32.187866145894269</v>
      </c>
      <c r="BH29" s="16">
        <f t="shared" si="24"/>
        <v>-4.55</v>
      </c>
      <c r="BI29" s="18">
        <f t="shared" si="25"/>
        <v>11398.192583976674</v>
      </c>
      <c r="BJ29" s="18">
        <f t="shared" si="26"/>
        <v>134.69598199866977</v>
      </c>
      <c r="BK29" s="19">
        <f t="shared" si="27"/>
        <v>823.40852483713934</v>
      </c>
      <c r="BL29" s="18">
        <f t="shared" si="28"/>
        <v>19.78679091553996</v>
      </c>
      <c r="BM29" s="17">
        <f t="shared" si="29"/>
        <v>6.4356377462961758</v>
      </c>
      <c r="BN29" s="17">
        <f t="shared" si="30"/>
        <v>23.204710647558002</v>
      </c>
      <c r="BO29" s="17">
        <f t="shared" si="31"/>
        <v>0.23204710647558002</v>
      </c>
      <c r="BP29" s="53">
        <f t="shared" si="32"/>
        <v>10972318.701128295</v>
      </c>
    </row>
    <row r="30" spans="1:68" s="8" customFormat="1" ht="16" x14ac:dyDescent="0.2">
      <c r="A30">
        <v>12</v>
      </c>
      <c r="B30">
        <v>896.1</v>
      </c>
      <c r="C30" s="6">
        <v>74.732409492673</v>
      </c>
      <c r="D30">
        <v>75.631699999999995</v>
      </c>
      <c r="E30">
        <v>0.13919999999999999</v>
      </c>
      <c r="F30">
        <v>12.296799999999999</v>
      </c>
      <c r="G30">
        <v>1.206</v>
      </c>
      <c r="H30">
        <v>7.9500000000000001E-2</v>
      </c>
      <c r="I30">
        <v>0.15240000000000001</v>
      </c>
      <c r="J30">
        <v>0.55710000000000004</v>
      </c>
      <c r="K30">
        <v>3.02</v>
      </c>
      <c r="L30">
        <v>5.5655999999999999</v>
      </c>
      <c r="M30">
        <v>2.6499999999999999E-2</v>
      </c>
      <c r="N30">
        <v>1.3252999999999999</v>
      </c>
      <c r="O30">
        <v>0</v>
      </c>
      <c r="P30" s="17">
        <f t="shared" si="0"/>
        <v>98.674800000000005</v>
      </c>
      <c r="Q30" s="17">
        <f t="shared" si="1"/>
        <v>75.631623352568226</v>
      </c>
      <c r="R30" s="17">
        <f t="shared" si="1"/>
        <v>0.13919985893054759</v>
      </c>
      <c r="S30" s="17">
        <f t="shared" si="1"/>
        <v>12.296787538054295</v>
      </c>
      <c r="T30" s="17">
        <f t="shared" si="1"/>
        <v>1.2059987778034513</v>
      </c>
      <c r="U30" s="17">
        <f t="shared" si="1"/>
        <v>7.9499919432317059E-2</v>
      </c>
      <c r="V30" s="17">
        <f t="shared" si="1"/>
        <v>0.15239984555327196</v>
      </c>
      <c r="W30" s="17">
        <f t="shared" si="1"/>
        <v>0.55709943541816154</v>
      </c>
      <c r="X30" s="17">
        <f t="shared" si="1"/>
        <v>3.0199969394414783</v>
      </c>
      <c r="Y30" s="17">
        <f t="shared" si="1"/>
        <v>5.5655943596541366</v>
      </c>
      <c r="Z30" s="17">
        <f t="shared" si="1"/>
        <v>2.6499973144105689E-2</v>
      </c>
      <c r="AA30" s="17">
        <f t="shared" si="2"/>
        <v>1.3252999999999999</v>
      </c>
      <c r="AB30" s="17">
        <f t="shared" si="3"/>
        <v>0</v>
      </c>
      <c r="AC30" s="18">
        <f t="shared" si="4"/>
        <v>78.95126234755044</v>
      </c>
      <c r="AD30" s="18">
        <f t="shared" si="4"/>
        <v>0.10930057850915577</v>
      </c>
      <c r="AE30" s="18">
        <f t="shared" si="4"/>
        <v>7.5645581250065925</v>
      </c>
      <c r="AF30" s="18">
        <f t="shared" si="4"/>
        <v>1.0527901593799247</v>
      </c>
      <c r="AG30" s="18">
        <f t="shared" si="4"/>
        <v>7.0290596047580006E-2</v>
      </c>
      <c r="AH30" s="18">
        <f t="shared" si="4"/>
        <v>0.23719263644146127</v>
      </c>
      <c r="AI30" s="18">
        <f t="shared" si="4"/>
        <v>0.62308376435776802</v>
      </c>
      <c r="AJ30" s="18">
        <f t="shared" si="4"/>
        <v>3.0561639783412144</v>
      </c>
      <c r="AK30" s="18">
        <f t="shared" si="4"/>
        <v>3.7058033457850232</v>
      </c>
      <c r="AL30" s="18">
        <f t="shared" si="4"/>
        <v>1.1710147206836987E-2</v>
      </c>
      <c r="AM30" s="18">
        <f t="shared" si="4"/>
        <v>4.6178443213740028</v>
      </c>
      <c r="AN30" s="18">
        <f t="shared" si="4"/>
        <v>0</v>
      </c>
      <c r="AO30" s="18">
        <f t="shared" si="5"/>
        <v>100.00000000000003</v>
      </c>
      <c r="AP30" s="17">
        <f t="shared" si="6"/>
        <v>62.722263358525197</v>
      </c>
      <c r="AQ30" s="19">
        <f t="shared" si="7"/>
        <v>12618.065842999111</v>
      </c>
      <c r="AR30" s="19">
        <f t="shared" si="8"/>
        <v>-1311.2405053886428</v>
      </c>
      <c r="AS30" s="20">
        <f t="shared" si="9"/>
        <v>81.85246780701506</v>
      </c>
      <c r="AT30" s="21">
        <f t="shared" si="10"/>
        <v>17.953110652254203</v>
      </c>
      <c r="AU30" s="21">
        <f t="shared" si="11"/>
        <v>-24.287805134665795</v>
      </c>
      <c r="AV30" s="21">
        <f t="shared" si="12"/>
        <v>-645.2306178400554</v>
      </c>
      <c r="AW30" s="21">
        <f t="shared" si="13"/>
        <v>897.9003676602938</v>
      </c>
      <c r="AX30" s="21">
        <f t="shared" si="14"/>
        <v>-261.33187162963719</v>
      </c>
      <c r="AY30" s="21">
        <f t="shared" si="15"/>
        <v>-897.17884674540483</v>
      </c>
      <c r="AZ30" s="21">
        <f t="shared" si="16"/>
        <v>901.28581548162356</v>
      </c>
      <c r="BA30" s="21">
        <f t="shared" si="17"/>
        <v>217.11597145576371</v>
      </c>
      <c r="BB30" s="20">
        <f t="shared" si="18"/>
        <v>120.63305881926756</v>
      </c>
      <c r="BC30" s="20">
        <f t="shared" si="19"/>
        <v>11.317474620349797</v>
      </c>
      <c r="BD30" s="20">
        <f t="shared" si="20"/>
        <v>6.3554543964492334</v>
      </c>
      <c r="BE30" s="20">
        <f t="shared" si="21"/>
        <v>-83.104578413511447</v>
      </c>
      <c r="BF30" s="20">
        <f t="shared" si="22"/>
        <v>-171.80086567324972</v>
      </c>
      <c r="BG30" s="20">
        <f t="shared" si="23"/>
        <v>32.556065471422137</v>
      </c>
      <c r="BH30" s="16">
        <f t="shared" si="24"/>
        <v>-4.55</v>
      </c>
      <c r="BI30" s="18">
        <f t="shared" si="25"/>
        <v>11377.78795786189</v>
      </c>
      <c r="BJ30" s="18">
        <f t="shared" si="26"/>
        <v>133.0725806764913</v>
      </c>
      <c r="BK30" s="19">
        <f t="shared" si="27"/>
        <v>820.55221559261759</v>
      </c>
      <c r="BL30" s="18">
        <f t="shared" si="28"/>
        <v>19.753514836428025</v>
      </c>
      <c r="BM30" s="17">
        <f t="shared" si="29"/>
        <v>6.4305403453880805</v>
      </c>
      <c r="BN30" s="17">
        <f t="shared" si="30"/>
        <v>25.267590507327</v>
      </c>
      <c r="BO30" s="17">
        <f t="shared" si="31"/>
        <v>0.25267590507326998</v>
      </c>
      <c r="BP30" s="53">
        <f t="shared" si="32"/>
        <v>12273116.398265122</v>
      </c>
    </row>
    <row r="31" spans="1:68" s="8" customFormat="1" ht="16" x14ac:dyDescent="0.2">
      <c r="A31">
        <v>13</v>
      </c>
      <c r="B31">
        <v>893.1</v>
      </c>
      <c r="C31" s="6">
        <v>72.741425998482995</v>
      </c>
      <c r="D31">
        <v>75.5745</v>
      </c>
      <c r="E31">
        <v>0.14299999999999999</v>
      </c>
      <c r="F31">
        <v>12.2851</v>
      </c>
      <c r="G31">
        <v>1.2390000000000001</v>
      </c>
      <c r="H31">
        <v>8.1699999999999995E-2</v>
      </c>
      <c r="I31">
        <v>0.15659999999999999</v>
      </c>
      <c r="J31">
        <v>0.56399999999999995</v>
      </c>
      <c r="K31">
        <v>2.9979</v>
      </c>
      <c r="L31">
        <v>5.5693999999999999</v>
      </c>
      <c r="M31">
        <v>2.7199999999999998E-2</v>
      </c>
      <c r="N31">
        <v>1.3614999999999999</v>
      </c>
      <c r="O31">
        <v>0</v>
      </c>
      <c r="P31" s="17">
        <f t="shared" si="0"/>
        <v>98.63839999999999</v>
      </c>
      <c r="Q31" s="17">
        <f t="shared" si="1"/>
        <v>75.574576617726976</v>
      </c>
      <c r="R31" s="17">
        <f t="shared" si="1"/>
        <v>0.14300014497396549</v>
      </c>
      <c r="S31" s="17">
        <f t="shared" si="1"/>
        <v>12.285112454682963</v>
      </c>
      <c r="T31" s="17">
        <f t="shared" si="1"/>
        <v>1.2390012561030999</v>
      </c>
      <c r="U31" s="17">
        <f t="shared" si="1"/>
        <v>8.1700082827783099E-2</v>
      </c>
      <c r="V31" s="17">
        <f t="shared" si="1"/>
        <v>0.1566001587616993</v>
      </c>
      <c r="W31" s="17">
        <f t="shared" si="1"/>
        <v>0.56400057178543039</v>
      </c>
      <c r="X31" s="17">
        <f t="shared" si="1"/>
        <v>2.9979030392828756</v>
      </c>
      <c r="Y31" s="17">
        <f t="shared" si="1"/>
        <v>5.569405646279745</v>
      </c>
      <c r="Z31" s="17">
        <f t="shared" si="1"/>
        <v>2.7200027575467568E-2</v>
      </c>
      <c r="AA31" s="17">
        <f t="shared" si="2"/>
        <v>1.3614999999999999</v>
      </c>
      <c r="AB31" s="17">
        <f t="shared" si="3"/>
        <v>0</v>
      </c>
      <c r="AC31" s="18">
        <f t="shared" si="4"/>
        <v>78.822438398432965</v>
      </c>
      <c r="AD31" s="18">
        <f t="shared" si="4"/>
        <v>0.11218599134324737</v>
      </c>
      <c r="AE31" s="18">
        <f t="shared" si="4"/>
        <v>7.5507400300545804</v>
      </c>
      <c r="AF31" s="18">
        <f t="shared" si="4"/>
        <v>1.080650310597522</v>
      </c>
      <c r="AG31" s="18">
        <f t="shared" si="4"/>
        <v>7.2172462098408385E-2</v>
      </c>
      <c r="AH31" s="18">
        <f t="shared" si="4"/>
        <v>0.24351592087297735</v>
      </c>
      <c r="AI31" s="18">
        <f t="shared" si="4"/>
        <v>0.63024839409150912</v>
      </c>
      <c r="AJ31" s="18">
        <f t="shared" si="4"/>
        <v>3.0311415581633554</v>
      </c>
      <c r="AK31" s="18">
        <f t="shared" si="4"/>
        <v>3.7050848348064762</v>
      </c>
      <c r="AL31" s="18">
        <f t="shared" si="4"/>
        <v>1.200894212600232E-2</v>
      </c>
      <c r="AM31" s="18">
        <f t="shared" si="4"/>
        <v>4.7398131574129838</v>
      </c>
      <c r="AN31" s="18">
        <f t="shared" si="4"/>
        <v>0</v>
      </c>
      <c r="AO31" s="18">
        <f t="shared" si="5"/>
        <v>100.00000000000003</v>
      </c>
      <c r="AP31" s="17">
        <f t="shared" si="6"/>
        <v>62.667188135579238</v>
      </c>
      <c r="AQ31" s="19">
        <f t="shared" si="7"/>
        <v>12597.966052608284</v>
      </c>
      <c r="AR31" s="19">
        <f t="shared" si="8"/>
        <v>-1308.8452768096611</v>
      </c>
      <c r="AS31" s="20">
        <f t="shared" si="9"/>
        <v>84.019311590106</v>
      </c>
      <c r="AT31" s="21">
        <f t="shared" si="10"/>
        <v>18.431720050875654</v>
      </c>
      <c r="AU31" s="21">
        <f t="shared" si="11"/>
        <v>-24.567082401687024</v>
      </c>
      <c r="AV31" s="21">
        <f t="shared" si="12"/>
        <v>-653.38187248565862</v>
      </c>
      <c r="AW31" s="21">
        <f t="shared" si="13"/>
        <v>918.20392359079597</v>
      </c>
      <c r="AX31" s="21">
        <f t="shared" si="14"/>
        <v>-267.83331282358733</v>
      </c>
      <c r="AY31" s="21">
        <f t="shared" si="15"/>
        <v>-903.30902271250125</v>
      </c>
      <c r="AZ31" s="21">
        <f t="shared" si="16"/>
        <v>896.21476915910989</v>
      </c>
      <c r="BA31" s="21">
        <f t="shared" si="17"/>
        <v>216.76170559569064</v>
      </c>
      <c r="BB31" s="20">
        <f t="shared" si="18"/>
        <v>120.46119705637386</v>
      </c>
      <c r="BC31" s="20">
        <f t="shared" si="19"/>
        <v>11.617537930493313</v>
      </c>
      <c r="BD31" s="20">
        <f t="shared" si="20"/>
        <v>6.4285336197333924</v>
      </c>
      <c r="BE31" s="20">
        <f t="shared" si="21"/>
        <v>-82.788222369599225</v>
      </c>
      <c r="BF31" s="20">
        <f t="shared" si="22"/>
        <v>-173.93884961977227</v>
      </c>
      <c r="BG31" s="20">
        <f t="shared" si="23"/>
        <v>32.931590908516469</v>
      </c>
      <c r="BH31" s="16">
        <f t="shared" si="24"/>
        <v>-4.55</v>
      </c>
      <c r="BI31" s="18">
        <f t="shared" si="25"/>
        <v>11356.899209766074</v>
      </c>
      <c r="BJ31" s="18">
        <f t="shared" si="26"/>
        <v>131.47349312143615</v>
      </c>
      <c r="BK31" s="19">
        <f t="shared" si="27"/>
        <v>817.69096803177297</v>
      </c>
      <c r="BL31" s="18">
        <f t="shared" si="28"/>
        <v>19.720840718453104</v>
      </c>
      <c r="BM31" s="17">
        <f t="shared" si="29"/>
        <v>6.4252194162433396</v>
      </c>
      <c r="BN31" s="17">
        <f t="shared" si="30"/>
        <v>27.258574001517005</v>
      </c>
      <c r="BO31" s="17">
        <f t="shared" si="31"/>
        <v>0.27258574001517005</v>
      </c>
      <c r="BP31" s="53">
        <f t="shared" si="32"/>
        <v>13662000.995617026</v>
      </c>
    </row>
    <row r="32" spans="1:68" s="8" customFormat="1" ht="16" x14ac:dyDescent="0.2">
      <c r="A32">
        <v>14</v>
      </c>
      <c r="B32">
        <v>890.1</v>
      </c>
      <c r="C32" s="6">
        <v>70.821333374849999</v>
      </c>
      <c r="D32">
        <v>75.516900000000007</v>
      </c>
      <c r="E32">
        <v>0.14680000000000001</v>
      </c>
      <c r="F32">
        <v>12.2735</v>
      </c>
      <c r="G32">
        <v>1.2726</v>
      </c>
      <c r="H32">
        <v>8.3900000000000002E-2</v>
      </c>
      <c r="I32">
        <v>0.1608</v>
      </c>
      <c r="J32">
        <v>0.57110000000000005</v>
      </c>
      <c r="K32">
        <v>2.9771000000000001</v>
      </c>
      <c r="L32">
        <v>5.5709</v>
      </c>
      <c r="M32">
        <v>2.8000000000000001E-2</v>
      </c>
      <c r="N32">
        <v>1.3984000000000001</v>
      </c>
      <c r="O32">
        <v>0</v>
      </c>
      <c r="P32" s="17">
        <f t="shared" si="0"/>
        <v>98.601600000000005</v>
      </c>
      <c r="Q32" s="17">
        <f t="shared" si="1"/>
        <v>75.516900000000007</v>
      </c>
      <c r="R32" s="17">
        <f t="shared" si="1"/>
        <v>0.14680000000000001</v>
      </c>
      <c r="S32" s="17">
        <f t="shared" si="1"/>
        <v>12.2735</v>
      </c>
      <c r="T32" s="17">
        <f t="shared" si="1"/>
        <v>1.2726</v>
      </c>
      <c r="U32" s="17">
        <f t="shared" si="1"/>
        <v>8.3900000000000002E-2</v>
      </c>
      <c r="V32" s="17">
        <f t="shared" si="1"/>
        <v>0.1608</v>
      </c>
      <c r="W32" s="17">
        <f t="shared" si="1"/>
        <v>0.57110000000000005</v>
      </c>
      <c r="X32" s="17">
        <f t="shared" si="1"/>
        <v>2.9771000000000001</v>
      </c>
      <c r="Y32" s="17">
        <f t="shared" si="1"/>
        <v>5.5709</v>
      </c>
      <c r="Z32" s="17">
        <f t="shared" si="1"/>
        <v>2.8000000000000001E-2</v>
      </c>
      <c r="AA32" s="17">
        <f t="shared" si="2"/>
        <v>1.3984000000000001</v>
      </c>
      <c r="AB32" s="17">
        <f t="shared" si="3"/>
        <v>0</v>
      </c>
      <c r="AC32" s="18">
        <f t="shared" si="4"/>
        <v>78.691323319020768</v>
      </c>
      <c r="AD32" s="18">
        <f t="shared" si="4"/>
        <v>0.11506328265850639</v>
      </c>
      <c r="AE32" s="18">
        <f t="shared" si="4"/>
        <v>7.5368064193021915</v>
      </c>
      <c r="AF32" s="18">
        <f t="shared" si="4"/>
        <v>1.1089549580923654</v>
      </c>
      <c r="AG32" s="18">
        <f t="shared" si="4"/>
        <v>7.4049057851598987E-2</v>
      </c>
      <c r="AH32" s="18">
        <f t="shared" si="4"/>
        <v>0.24982146960075452</v>
      </c>
      <c r="AI32" s="18">
        <f t="shared" si="4"/>
        <v>0.63760676422922091</v>
      </c>
      <c r="AJ32" s="18">
        <f t="shared" si="4"/>
        <v>3.0073959557529362</v>
      </c>
      <c r="AK32" s="18">
        <f t="shared" si="4"/>
        <v>3.7027400238360597</v>
      </c>
      <c r="AL32" s="18">
        <f t="shared" si="4"/>
        <v>1.2350996282216656E-2</v>
      </c>
      <c r="AM32" s="18">
        <f t="shared" si="4"/>
        <v>4.8638877533734002</v>
      </c>
      <c r="AN32" s="18">
        <f t="shared" si="4"/>
        <v>0</v>
      </c>
      <c r="AO32" s="18">
        <f t="shared" si="5"/>
        <v>100.00000000000004</v>
      </c>
      <c r="AP32" s="17">
        <f t="shared" si="6"/>
        <v>62.610729010636852</v>
      </c>
      <c r="AQ32" s="19">
        <f t="shared" si="7"/>
        <v>12577.499301628013</v>
      </c>
      <c r="AR32" s="19">
        <f t="shared" si="8"/>
        <v>-1306.4300247218418</v>
      </c>
      <c r="AS32" s="20">
        <f t="shared" si="9"/>
        <v>86.22095703187442</v>
      </c>
      <c r="AT32" s="21">
        <f t="shared" si="10"/>
        <v>18.908987034081107</v>
      </c>
      <c r="AU32" s="21">
        <f t="shared" si="11"/>
        <v>-24.85391166965503</v>
      </c>
      <c r="AV32" s="21">
        <f t="shared" si="12"/>
        <v>-661.8175342633424</v>
      </c>
      <c r="AW32" s="21">
        <f t="shared" si="13"/>
        <v>938.79243954488561</v>
      </c>
      <c r="AX32" s="21">
        <f t="shared" si="14"/>
        <v>-274.38539192617958</v>
      </c>
      <c r="AY32" s="21">
        <f t="shared" si="15"/>
        <v>-909.52781549510678</v>
      </c>
      <c r="AZ32" s="21">
        <f t="shared" si="16"/>
        <v>891.09618820478931</v>
      </c>
      <c r="BA32" s="21">
        <f t="shared" si="17"/>
        <v>216.40113912730712</v>
      </c>
      <c r="BB32" s="20">
        <f t="shared" si="18"/>
        <v>120.28739171482218</v>
      </c>
      <c r="BC32" s="20">
        <f t="shared" si="19"/>
        <v>11.921108039732061</v>
      </c>
      <c r="BD32" s="20">
        <f t="shared" si="20"/>
        <v>6.5035889951380526</v>
      </c>
      <c r="BE32" s="20">
        <f t="shared" si="21"/>
        <v>-82.467571189148757</v>
      </c>
      <c r="BF32" s="20">
        <f t="shared" si="22"/>
        <v>-176.06762837680193</v>
      </c>
      <c r="BG32" s="20">
        <f t="shared" si="23"/>
        <v>33.315437292007523</v>
      </c>
      <c r="BH32" s="16">
        <f t="shared" si="24"/>
        <v>-4.55</v>
      </c>
      <c r="BI32" s="18">
        <f t="shared" si="25"/>
        <v>11335.503195367517</v>
      </c>
      <c r="BJ32" s="18">
        <f t="shared" si="26"/>
        <v>129.89346560305623</v>
      </c>
      <c r="BK32" s="19">
        <f t="shared" si="27"/>
        <v>814.81812997571592</v>
      </c>
      <c r="BL32" s="18">
        <f t="shared" si="28"/>
        <v>19.688647164501777</v>
      </c>
      <c r="BM32" s="17">
        <f t="shared" si="29"/>
        <v>6.4195955055655594</v>
      </c>
      <c r="BN32" s="17">
        <f t="shared" si="30"/>
        <v>29.178666625150001</v>
      </c>
      <c r="BO32" s="17">
        <f t="shared" si="31"/>
        <v>0.29178666625150002</v>
      </c>
      <c r="BP32" s="53">
        <f t="shared" si="32"/>
        <v>15132948.003202252</v>
      </c>
    </row>
    <row r="33" spans="1:68" s="8" customFormat="1" ht="16" x14ac:dyDescent="0.2">
      <c r="A33">
        <v>15</v>
      </c>
      <c r="B33">
        <v>887.1</v>
      </c>
      <c r="C33" s="6">
        <v>68.970460651254996</v>
      </c>
      <c r="D33">
        <v>75.458699999999993</v>
      </c>
      <c r="E33">
        <v>0.15079999999999999</v>
      </c>
      <c r="F33">
        <v>12.261799999999999</v>
      </c>
      <c r="G33">
        <v>1.3068</v>
      </c>
      <c r="H33">
        <v>8.6099999999999996E-2</v>
      </c>
      <c r="I33">
        <v>0.1651</v>
      </c>
      <c r="J33">
        <v>0.57820000000000005</v>
      </c>
      <c r="K33">
        <v>2.9575999999999998</v>
      </c>
      <c r="L33">
        <v>5.5702999999999996</v>
      </c>
      <c r="M33">
        <v>2.87E-2</v>
      </c>
      <c r="N33">
        <v>1.4359999999999999</v>
      </c>
      <c r="O33">
        <v>0</v>
      </c>
      <c r="P33" s="17">
        <f t="shared" si="0"/>
        <v>98.564099999999982</v>
      </c>
      <c r="Q33" s="17">
        <f t="shared" si="1"/>
        <v>75.458623442003741</v>
      </c>
      <c r="R33" s="17">
        <f t="shared" si="1"/>
        <v>0.15079984700311777</v>
      </c>
      <c r="S33" s="17">
        <f t="shared" si="1"/>
        <v>12.261787559567836</v>
      </c>
      <c r="T33" s="17">
        <f t="shared" si="1"/>
        <v>1.3067986741622966</v>
      </c>
      <c r="U33" s="17">
        <f t="shared" si="1"/>
        <v>8.6099912645679316E-2</v>
      </c>
      <c r="V33" s="17">
        <f t="shared" si="1"/>
        <v>0.16509983249479274</v>
      </c>
      <c r="W33" s="17">
        <f t="shared" si="1"/>
        <v>0.5781994133766758</v>
      </c>
      <c r="X33" s="17">
        <f t="shared" si="1"/>
        <v>2.9575969993131377</v>
      </c>
      <c r="Y33" s="17">
        <f t="shared" si="1"/>
        <v>5.570294348550842</v>
      </c>
      <c r="Z33" s="17">
        <f t="shared" si="1"/>
        <v>2.8699970881893109E-2</v>
      </c>
      <c r="AA33" s="17">
        <f t="shared" si="2"/>
        <v>1.4359999999999999</v>
      </c>
      <c r="AB33" s="17">
        <f t="shared" si="3"/>
        <v>0</v>
      </c>
      <c r="AC33" s="18">
        <f t="shared" si="4"/>
        <v>78.557891716608779</v>
      </c>
      <c r="AD33" s="18">
        <f t="shared" si="4"/>
        <v>0.11808911056644225</v>
      </c>
      <c r="AE33" s="18">
        <f t="shared" si="4"/>
        <v>7.5226519286165496</v>
      </c>
      <c r="AF33" s="18">
        <f t="shared" si="4"/>
        <v>1.1377030426540291</v>
      </c>
      <c r="AG33" s="18">
        <f t="shared" si="4"/>
        <v>7.592040803444329E-2</v>
      </c>
      <c r="AH33" s="18">
        <f t="shared" si="4"/>
        <v>0.25626458571704047</v>
      </c>
      <c r="AI33" s="18">
        <f t="shared" si="4"/>
        <v>0.64493604290122342</v>
      </c>
      <c r="AJ33" s="18">
        <f t="shared" si="4"/>
        <v>2.9849319313339948</v>
      </c>
      <c r="AK33" s="18">
        <f t="shared" si="4"/>
        <v>3.6989141277904727</v>
      </c>
      <c r="AL33" s="18">
        <f t="shared" si="4"/>
        <v>1.2648052571423155E-2</v>
      </c>
      <c r="AM33" s="18">
        <f t="shared" si="4"/>
        <v>4.990049053205631</v>
      </c>
      <c r="AN33" s="18">
        <f t="shared" si="4"/>
        <v>0</v>
      </c>
      <c r="AO33" s="18">
        <f t="shared" si="5"/>
        <v>100.00000000000003</v>
      </c>
      <c r="AP33" s="17">
        <f t="shared" si="6"/>
        <v>62.552836355678672</v>
      </c>
      <c r="AQ33" s="19">
        <f t="shared" si="7"/>
        <v>12556.686540017165</v>
      </c>
      <c r="AR33" s="19">
        <f t="shared" si="8"/>
        <v>-1303.9764853063928</v>
      </c>
      <c r="AS33" s="20">
        <f t="shared" si="9"/>
        <v>88.450963530136264</v>
      </c>
      <c r="AT33" s="21">
        <f t="shared" si="10"/>
        <v>19.396666492922794</v>
      </c>
      <c r="AU33" s="21">
        <f t="shared" si="11"/>
        <v>-25.139606952289686</v>
      </c>
      <c r="AV33" s="21">
        <f t="shared" si="12"/>
        <v>-670.53640118009173</v>
      </c>
      <c r="AW33" s="21">
        <f t="shared" si="13"/>
        <v>959.66224055543421</v>
      </c>
      <c r="AX33" s="21">
        <f t="shared" si="14"/>
        <v>-281.01706561791252</v>
      </c>
      <c r="AY33" s="21">
        <f t="shared" si="15"/>
        <v>-915.84351918738662</v>
      </c>
      <c r="AZ33" s="21">
        <f t="shared" si="16"/>
        <v>885.93796002052397</v>
      </c>
      <c r="BA33" s="21">
        <f t="shared" si="17"/>
        <v>216.03420222067413</v>
      </c>
      <c r="BB33" s="20">
        <f t="shared" si="18"/>
        <v>120.11244913595664</v>
      </c>
      <c r="BC33" s="20">
        <f t="shared" si="19"/>
        <v>12.229468462893868</v>
      </c>
      <c r="BD33" s="20">
        <f t="shared" si="20"/>
        <v>6.5783476375924783</v>
      </c>
      <c r="BE33" s="20">
        <f t="shared" si="21"/>
        <v>-82.144468066639703</v>
      </c>
      <c r="BF33" s="20">
        <f t="shared" si="22"/>
        <v>-178.1865143110864</v>
      </c>
      <c r="BG33" s="20">
        <f t="shared" si="23"/>
        <v>33.707769607500062</v>
      </c>
      <c r="BH33" s="16">
        <f t="shared" si="24"/>
        <v>-4.55</v>
      </c>
      <c r="BI33" s="18">
        <f t="shared" si="25"/>
        <v>11313.621292372109</v>
      </c>
      <c r="BJ33" s="18">
        <f t="shared" si="26"/>
        <v>128.33125468689101</v>
      </c>
      <c r="BK33" s="19">
        <f t="shared" si="27"/>
        <v>811.93374969426918</v>
      </c>
      <c r="BL33" s="18">
        <f t="shared" si="28"/>
        <v>19.656896596457162</v>
      </c>
      <c r="BM33" s="17">
        <f t="shared" si="29"/>
        <v>6.4136745565071438</v>
      </c>
      <c r="BN33" s="17">
        <f t="shared" si="30"/>
        <v>31.029539348745004</v>
      </c>
      <c r="BO33" s="17">
        <f t="shared" si="31"/>
        <v>0.31029539348745006</v>
      </c>
      <c r="BP33" s="53">
        <f t="shared" si="32"/>
        <v>16681381.680943998</v>
      </c>
    </row>
    <row r="34" spans="1:68" s="8" customFormat="1" ht="16" x14ac:dyDescent="0.2">
      <c r="A34">
        <v>16</v>
      </c>
      <c r="B34">
        <v>884.1</v>
      </c>
      <c r="C34" s="6">
        <v>67.186704001669995</v>
      </c>
      <c r="D34">
        <v>75.399900000000002</v>
      </c>
      <c r="E34">
        <v>0.15479999999999999</v>
      </c>
      <c r="F34">
        <v>12.2501</v>
      </c>
      <c r="G34">
        <v>1.3414999999999999</v>
      </c>
      <c r="H34">
        <v>8.8400000000000006E-2</v>
      </c>
      <c r="I34">
        <v>0.16950000000000001</v>
      </c>
      <c r="J34">
        <v>0.58530000000000004</v>
      </c>
      <c r="K34">
        <v>2.9392</v>
      </c>
      <c r="L34">
        <v>5.5678000000000001</v>
      </c>
      <c r="M34">
        <v>2.9499999999999998E-2</v>
      </c>
      <c r="N34">
        <v>1.4741</v>
      </c>
      <c r="O34">
        <v>0</v>
      </c>
      <c r="P34" s="17">
        <f t="shared" ref="P34:P43" si="33">SUM(D34:M34)+O34</f>
        <v>98.525999999999996</v>
      </c>
      <c r="Q34" s="17">
        <f t="shared" ref="Q34:Q43" si="34">(D34/$P34)*(100-$N34)</f>
        <v>75.399823472078452</v>
      </c>
      <c r="R34" s="17">
        <f t="shared" ref="R34:R43" si="35">(E34/$P34)*(100-$N34)</f>
        <v>0.15479984288411183</v>
      </c>
      <c r="S34" s="17">
        <f t="shared" ref="S34:S43" si="36">(F34/$P34)*(100-$N34)</f>
        <v>12.250087566632159</v>
      </c>
      <c r="T34" s="17">
        <f t="shared" ref="T34:T43" si="37">(G34/$P34)*(100-$N34)</f>
        <v>1.3414986384304652</v>
      </c>
      <c r="U34" s="17">
        <f t="shared" ref="U34:U43" si="38">(H34/$P34)*(100-$N34)</f>
        <v>8.8399910277490223E-2</v>
      </c>
      <c r="V34" s="17">
        <f t="shared" ref="V34:V43" si="39">(I34/$P34)*(100-$N34)</f>
        <v>0.16949982796419222</v>
      </c>
      <c r="W34" s="17">
        <f t="shared" ref="W34:W43" si="40">(J34/$P34)*(100-$N34)</f>
        <v>0.58529940594360885</v>
      </c>
      <c r="X34" s="17">
        <f t="shared" ref="X34:X43" si="41">(K34/$P34)*(100-$N34)</f>
        <v>2.9391970168280457</v>
      </c>
      <c r="Y34" s="17">
        <f t="shared" ref="Y34:Y43" si="42">(L34/$P34)*(100-$N34)</f>
        <v>5.5677943489028285</v>
      </c>
      <c r="Z34" s="17">
        <f t="shared" ref="Z34:Z43" si="43">(M34/$P34)*(100-$N34)</f>
        <v>2.9499970058664719E-2</v>
      </c>
      <c r="AA34" s="17">
        <f t="shared" ref="AA34:AA43" si="44">N34</f>
        <v>1.4741</v>
      </c>
      <c r="AB34" s="17">
        <f t="shared" ref="AB34:AB43" si="45">(O34/$P34)*(100-$N34)</f>
        <v>0</v>
      </c>
      <c r="AC34" s="18">
        <f t="shared" ref="AC34:AC43" si="46">$AP34*Q34/D$18</f>
        <v>78.422767216903992</v>
      </c>
      <c r="AD34" s="18">
        <f t="shared" ref="AD34:AD43" si="47">$AP34*R34/E$18</f>
        <v>0.12110731018391614</v>
      </c>
      <c r="AE34" s="18">
        <f t="shared" ref="AE34:AE43" si="48">$AP34*S34/F$18</f>
        <v>7.5083976565429476</v>
      </c>
      <c r="AF34" s="18">
        <f t="shared" ref="AF34:AF43" si="49">$AP34*T34/G$18</f>
        <v>1.1668132786458001</v>
      </c>
      <c r="AG34" s="18">
        <f t="shared" ref="AG34:AG43" si="50">$AP34*U34/H$18</f>
        <v>7.7875085987633041E-2</v>
      </c>
      <c r="AH34" s="18">
        <f t="shared" ref="AH34:AH43" si="51">$AP34*V34/I$18</f>
        <v>0.26284644933745649</v>
      </c>
      <c r="AI34" s="18">
        <f t="shared" ref="AI34:AI43" si="52">$AP34*W34/J$18</f>
        <v>0.65224082325793487</v>
      </c>
      <c r="AJ34" s="18">
        <f t="shared" ref="AJ34:AJ43" si="53">$AP34*X34/K$18</f>
        <v>2.9635688780445761</v>
      </c>
      <c r="AK34" s="18">
        <f t="shared" ref="AK34:AK43" si="54">$AP34*Y34/L$18</f>
        <v>3.6937728277267308</v>
      </c>
      <c r="AL34" s="18">
        <f t="shared" ref="AL34:AL43" si="55">$AP34*Z34/M$18</f>
        <v>1.2988370643744317E-2</v>
      </c>
      <c r="AM34" s="18">
        <f t="shared" ref="AM34:AM43" si="56">$AP34*AA34/N$18</f>
        <v>5.1176221027252806</v>
      </c>
      <c r="AN34" s="18">
        <f t="shared" ref="AN34:AN43" si="57">$AP34*AB34/O$18</f>
        <v>0</v>
      </c>
      <c r="AO34" s="18">
        <f t="shared" ref="AO34:AO43" si="58">SUM(AC34:AN34)</f>
        <v>100.00000000000001</v>
      </c>
      <c r="AP34" s="17">
        <f t="shared" ref="AP34:AP43" si="59">100/(Q34/D$18+R34/E$18+S34/F$18+T34/G$18+U34/H$18+V34/I$18+W34/J$18+X34/K$18+Y34/L$18+Z34/M$18+AA34/N$18+AB34/N$18)</f>
        <v>62.493938994069453</v>
      </c>
      <c r="AQ34" s="19">
        <f t="shared" ref="AQ34:AQ43" si="60">$K$5*(AC34+AD34)</f>
        <v>12535.602374523231</v>
      </c>
      <c r="AR34" s="19">
        <f t="shared" ref="AR34:AR43" si="61">$K$6*AE34</f>
        <v>-1301.5056497851544</v>
      </c>
      <c r="AS34" s="20">
        <f t="shared" ref="AS34:AS43" si="62">$K$7*(AF34+AG34+AL34)</f>
        <v>90.716222915542815</v>
      </c>
      <c r="AT34" s="21">
        <f t="shared" ref="AT34:AT43" si="63">$K$8*AH34</f>
        <v>19.894847750352081</v>
      </c>
      <c r="AU34" s="21">
        <f t="shared" ref="AU34:AU43" si="64">$K$9*AI34</f>
        <v>-25.424347290594298</v>
      </c>
      <c r="AV34" s="21">
        <f t="shared" ref="AV34:AV43" si="65">K$10*(AJ34+AM34+AN34)</f>
        <v>-679.46653766312966</v>
      </c>
      <c r="AW34" s="21">
        <f t="shared" ref="AW34:AW43" si="66">$K$11*(AM34+AN34+LN(1+AM34))</f>
        <v>980.70172617238381</v>
      </c>
      <c r="AX34" s="21">
        <f t="shared" ref="AX34:AX43" si="67">$K$12*(AC34+AD34)*(AF34+AG34+AH34)</f>
        <v>-287.7305294152037</v>
      </c>
      <c r="AY34" s="21">
        <f t="shared" ref="AY34:AY43" si="68">$K$13*(AC34+AD34+AE34+AL34)*(AJ34+AK34+AM34)</f>
        <v>-922.20794865782523</v>
      </c>
      <c r="AZ34" s="21">
        <f t="shared" ref="AZ34:AZ43" si="69">$K$14*(AE34)*(AJ34+AK34)</f>
        <v>880.75277135582121</v>
      </c>
      <c r="BA34" s="21">
        <f t="shared" ref="BA34:BA43" si="70">$M$5*AC34</f>
        <v>215.66260984648596</v>
      </c>
      <c r="BB34" s="20">
        <f t="shared" ref="BB34:BB43" si="71">$M$6*(AD34+AE34)</f>
        <v>119.9358180769463</v>
      </c>
      <c r="BC34" s="20">
        <f t="shared" ref="BC34:BC43" si="72">$M$7*(AF34+AG34+AH34)</f>
        <v>12.542689652237803</v>
      </c>
      <c r="BD34" s="20">
        <f t="shared" ref="BD34:BD43" si="73">$M$8*AI34</f>
        <v>6.6528563972309351</v>
      </c>
      <c r="BE34" s="20">
        <f t="shared" ref="BE34:BE43" si="74">$M$9*(AJ34+AK34)</f>
        <v>-81.818729563929352</v>
      </c>
      <c r="BF34" s="20">
        <f t="shared" ref="BF34:BF43" si="75">$M$10*(LN(1+AM34+AN34))</f>
        <v>-180.28420777263352</v>
      </c>
      <c r="BG34" s="20">
        <f t="shared" ref="BG34:BG43" si="76">$M$11*(SUM(AE34:AI34)-AL34)*(AJ34+AK34+AM34+AN34)</f>
        <v>34.106835910252322</v>
      </c>
      <c r="BH34" s="16">
        <f t="shared" si="24"/>
        <v>-4.55</v>
      </c>
      <c r="BI34" s="18">
        <f t="shared" ref="BI34:BI43" si="77">SUM(AQ34:AZ34)</f>
        <v>11291.332929905422</v>
      </c>
      <c r="BJ34" s="18">
        <f t="shared" ref="BJ34:BJ43" si="78">SUM(BA34:BG34)</f>
        <v>126.79787254659047</v>
      </c>
      <c r="BK34" s="19">
        <f t="shared" ref="BK34:BK43" si="79">(BI34/(12-BH34))+BJ34</f>
        <v>809.05363870401777</v>
      </c>
      <c r="BL34" s="18">
        <f t="shared" ref="BL34:BL43" si="80">BI34/(BK34*(1-$BJ34/$BK34)^2)</f>
        <v>19.625832986308325</v>
      </c>
      <c r="BM34" s="17">
        <f t="shared" ref="BM34:BM43" si="81">BH34+BI34/((B34+273.15)-BJ34)</f>
        <v>6.4076491998808978</v>
      </c>
      <c r="BN34" s="17">
        <f t="shared" ref="BN34:BN43" si="82">100-C34</f>
        <v>32.813295998330005</v>
      </c>
      <c r="BO34" s="17">
        <f t="shared" si="31"/>
        <v>0.32813295998330005</v>
      </c>
      <c r="BP34" s="53">
        <f t="shared" si="32"/>
        <v>18309951.881934132</v>
      </c>
    </row>
    <row r="35" spans="1:68" s="8" customFormat="1" ht="16" x14ac:dyDescent="0.2">
      <c r="A35">
        <v>17</v>
      </c>
      <c r="B35">
        <v>881.1</v>
      </c>
      <c r="C35" s="6">
        <v>65.467693530893001</v>
      </c>
      <c r="D35">
        <v>75.340400000000002</v>
      </c>
      <c r="E35">
        <v>0.15890000000000001</v>
      </c>
      <c r="F35">
        <v>12.2385</v>
      </c>
      <c r="G35">
        <v>1.3767</v>
      </c>
      <c r="H35">
        <v>9.0700000000000003E-2</v>
      </c>
      <c r="I35">
        <v>0.17399999999999999</v>
      </c>
      <c r="J35">
        <v>0.59240000000000004</v>
      </c>
      <c r="K35">
        <v>2.9218000000000002</v>
      </c>
      <c r="L35">
        <v>5.5636000000000001</v>
      </c>
      <c r="M35">
        <v>3.0200000000000001E-2</v>
      </c>
      <c r="N35">
        <v>1.5127999999999999</v>
      </c>
      <c r="O35">
        <v>0</v>
      </c>
      <c r="P35" s="17">
        <f t="shared" si="33"/>
        <v>98.487200000000001</v>
      </c>
      <c r="Q35" s="17">
        <f t="shared" si="34"/>
        <v>75.340400000000002</v>
      </c>
      <c r="R35" s="17">
        <f t="shared" si="35"/>
        <v>0.15890000000000001</v>
      </c>
      <c r="S35" s="17">
        <f t="shared" si="36"/>
        <v>12.2385</v>
      </c>
      <c r="T35" s="17">
        <f t="shared" si="37"/>
        <v>1.3767</v>
      </c>
      <c r="U35" s="17">
        <f t="shared" si="38"/>
        <v>9.0700000000000003E-2</v>
      </c>
      <c r="V35" s="17">
        <f t="shared" si="39"/>
        <v>0.17399999999999999</v>
      </c>
      <c r="W35" s="17">
        <f t="shared" si="40"/>
        <v>0.59240000000000004</v>
      </c>
      <c r="X35" s="17">
        <f t="shared" si="41"/>
        <v>2.9218000000000002</v>
      </c>
      <c r="Y35" s="17">
        <f t="shared" si="42"/>
        <v>5.5636000000000001</v>
      </c>
      <c r="Z35" s="17">
        <f t="shared" si="43"/>
        <v>3.0200000000000001E-2</v>
      </c>
      <c r="AA35" s="17">
        <f t="shared" si="44"/>
        <v>1.5127999999999999</v>
      </c>
      <c r="AB35" s="17">
        <f t="shared" si="45"/>
        <v>0</v>
      </c>
      <c r="AC35" s="18">
        <f t="shared" si="46"/>
        <v>78.285671354251619</v>
      </c>
      <c r="AD35" s="18">
        <f t="shared" si="47"/>
        <v>0.1241956157978116</v>
      </c>
      <c r="AE35" s="18">
        <f t="shared" si="48"/>
        <v>7.4940880177130147</v>
      </c>
      <c r="AF35" s="18">
        <f t="shared" si="49"/>
        <v>1.1962803362360765</v>
      </c>
      <c r="AG35" s="18">
        <f t="shared" si="50"/>
        <v>7.982455885007439E-2</v>
      </c>
      <c r="AH35" s="18">
        <f t="shared" si="51"/>
        <v>0.26956569708427808</v>
      </c>
      <c r="AI35" s="18">
        <f t="shared" si="52"/>
        <v>0.65951923912010679</v>
      </c>
      <c r="AJ35" s="18">
        <f t="shared" si="53"/>
        <v>2.9431970329468542</v>
      </c>
      <c r="AK35" s="18">
        <f t="shared" si="54"/>
        <v>3.6874438834964129</v>
      </c>
      <c r="AL35" s="18">
        <f t="shared" si="55"/>
        <v>1.3283807278670101E-2</v>
      </c>
      <c r="AM35" s="18">
        <f t="shared" si="56"/>
        <v>5.2469304572250977</v>
      </c>
      <c r="AN35" s="18">
        <f t="shared" si="57"/>
        <v>0</v>
      </c>
      <c r="AO35" s="18">
        <f t="shared" si="58"/>
        <v>100</v>
      </c>
      <c r="AP35" s="17">
        <f t="shared" si="59"/>
        <v>62.433894209749468</v>
      </c>
      <c r="AQ35" s="19">
        <f t="shared" si="60"/>
        <v>12514.21476841989</v>
      </c>
      <c r="AR35" s="19">
        <f t="shared" si="61"/>
        <v>-1299.025216990374</v>
      </c>
      <c r="AS35" s="20">
        <f t="shared" si="62"/>
        <v>93.003607101574531</v>
      </c>
      <c r="AT35" s="21">
        <f t="shared" si="63"/>
        <v>20.403427612309006</v>
      </c>
      <c r="AU35" s="21">
        <f t="shared" si="64"/>
        <v>-25.708059940901762</v>
      </c>
      <c r="AV35" s="21">
        <f t="shared" si="65"/>
        <v>-688.62591937365767</v>
      </c>
      <c r="AW35" s="21">
        <f t="shared" si="66"/>
        <v>1001.9645861253687</v>
      </c>
      <c r="AX35" s="21">
        <f t="shared" si="67"/>
        <v>-294.50585599319015</v>
      </c>
      <c r="AY35" s="21">
        <f t="shared" si="68"/>
        <v>-928.64420377511465</v>
      </c>
      <c r="AZ35" s="21">
        <f t="shared" si="69"/>
        <v>875.54848902631591</v>
      </c>
      <c r="BA35" s="21">
        <f t="shared" si="70"/>
        <v>215.28559622419195</v>
      </c>
      <c r="BB35" s="20">
        <f t="shared" si="71"/>
        <v>119.75941871879019</v>
      </c>
      <c r="BC35" s="20">
        <f t="shared" si="72"/>
        <v>12.859979326857969</v>
      </c>
      <c r="BD35" s="20">
        <f t="shared" si="73"/>
        <v>6.727096239025089</v>
      </c>
      <c r="BE35" s="20">
        <f t="shared" si="74"/>
        <v>-81.490576863087753</v>
      </c>
      <c r="BF35" s="20">
        <f t="shared" si="75"/>
        <v>-182.36626012672301</v>
      </c>
      <c r="BG35" s="20">
        <f t="shared" si="76"/>
        <v>34.513825666654135</v>
      </c>
      <c r="BH35" s="16">
        <f t="shared" si="24"/>
        <v>-4.55</v>
      </c>
      <c r="BI35" s="18">
        <f t="shared" si="77"/>
        <v>11268.625622212221</v>
      </c>
      <c r="BJ35" s="18">
        <f t="shared" si="78"/>
        <v>125.28907918570854</v>
      </c>
      <c r="BK35" s="19">
        <f t="shared" si="79"/>
        <v>806.1728025822174</v>
      </c>
      <c r="BL35" s="18">
        <f t="shared" si="80"/>
        <v>19.595357363192488</v>
      </c>
      <c r="BM35" s="17">
        <f t="shared" si="81"/>
        <v>6.4014612209903357</v>
      </c>
      <c r="BN35" s="17">
        <f t="shared" si="82"/>
        <v>34.532306469106999</v>
      </c>
      <c r="BO35" s="17">
        <f t="shared" si="31"/>
        <v>0.34532306469106999</v>
      </c>
      <c r="BP35" s="53">
        <f t="shared" si="32"/>
        <v>20012098.407010574</v>
      </c>
    </row>
    <row r="36" spans="1:68" s="8" customFormat="1" ht="16" x14ac:dyDescent="0.2">
      <c r="A36">
        <v>18</v>
      </c>
      <c r="B36">
        <v>878.1</v>
      </c>
      <c r="C36" s="6">
        <v>63.810911845760998</v>
      </c>
      <c r="D36">
        <v>75.280299999999997</v>
      </c>
      <c r="E36">
        <v>0.16300000000000001</v>
      </c>
      <c r="F36">
        <v>12.226900000000001</v>
      </c>
      <c r="G36">
        <v>1.4125000000000001</v>
      </c>
      <c r="H36">
        <v>9.3100000000000002E-2</v>
      </c>
      <c r="I36">
        <v>0.17849999999999999</v>
      </c>
      <c r="J36">
        <v>0.59960000000000002</v>
      </c>
      <c r="K36">
        <v>2.9053</v>
      </c>
      <c r="L36">
        <v>5.5578000000000003</v>
      </c>
      <c r="M36">
        <v>3.1E-2</v>
      </c>
      <c r="N36">
        <v>1.5521</v>
      </c>
      <c r="O36">
        <v>0</v>
      </c>
      <c r="P36" s="17">
        <f t="shared" si="33"/>
        <v>98.447999999999993</v>
      </c>
      <c r="Q36" s="17">
        <f t="shared" si="34"/>
        <v>75.280223532931103</v>
      </c>
      <c r="R36" s="17">
        <f t="shared" si="35"/>
        <v>0.1629998344303592</v>
      </c>
      <c r="S36" s="17">
        <f t="shared" si="36"/>
        <v>12.226887580346986</v>
      </c>
      <c r="T36" s="17">
        <f t="shared" si="37"/>
        <v>1.4124985652324071</v>
      </c>
      <c r="U36" s="17">
        <f t="shared" si="38"/>
        <v>9.3099905432309463E-2</v>
      </c>
      <c r="V36" s="17">
        <f t="shared" si="39"/>
        <v>0.17849981868600684</v>
      </c>
      <c r="W36" s="17">
        <f t="shared" si="40"/>
        <v>0.59959939094750536</v>
      </c>
      <c r="X36" s="17">
        <f t="shared" si="41"/>
        <v>2.9052970488989112</v>
      </c>
      <c r="Y36" s="17">
        <f t="shared" si="42"/>
        <v>5.5577943545831312</v>
      </c>
      <c r="Z36" s="17">
        <f t="shared" si="43"/>
        <v>3.0999968511295307E-2</v>
      </c>
      <c r="AA36" s="17">
        <f t="shared" si="44"/>
        <v>1.5521</v>
      </c>
      <c r="AB36" s="17">
        <f t="shared" si="45"/>
        <v>0</v>
      </c>
      <c r="AC36" s="18">
        <f t="shared" si="46"/>
        <v>78.146592398510904</v>
      </c>
      <c r="AD36" s="18">
        <f t="shared" si="47"/>
        <v>0.12727535522673381</v>
      </c>
      <c r="AE36" s="18">
        <f t="shared" si="48"/>
        <v>7.4796504644454282</v>
      </c>
      <c r="AF36" s="18">
        <f t="shared" si="49"/>
        <v>1.2261862834475359</v>
      </c>
      <c r="AG36" s="18">
        <f t="shared" si="50"/>
        <v>8.1856517947433344E-2</v>
      </c>
      <c r="AH36" s="18">
        <f t="shared" si="51"/>
        <v>0.27626632077346314</v>
      </c>
      <c r="AI36" s="18">
        <f t="shared" si="52"/>
        <v>0.66688106858264407</v>
      </c>
      <c r="AJ36" s="18">
        <f t="shared" si="53"/>
        <v>2.9237092504086561</v>
      </c>
      <c r="AK36" s="18">
        <f t="shared" si="54"/>
        <v>3.6799912095409706</v>
      </c>
      <c r="AL36" s="18">
        <f t="shared" si="55"/>
        <v>1.3622338335339842E-2</v>
      </c>
      <c r="AM36" s="18">
        <f t="shared" si="56"/>
        <v>5.3779687927808792</v>
      </c>
      <c r="AN36" s="18">
        <f t="shared" si="57"/>
        <v>0</v>
      </c>
      <c r="AO36" s="18">
        <f t="shared" si="58"/>
        <v>99.999999999999972</v>
      </c>
      <c r="AP36" s="17">
        <f t="shared" si="59"/>
        <v>62.372795721183302</v>
      </c>
      <c r="AQ36" s="19">
        <f t="shared" si="60"/>
        <v>12492.509293496525</v>
      </c>
      <c r="AR36" s="19">
        <f t="shared" si="61"/>
        <v>-1296.5226115069706</v>
      </c>
      <c r="AS36" s="20">
        <f t="shared" si="62"/>
        <v>95.331706528747176</v>
      </c>
      <c r="AT36" s="21">
        <f t="shared" si="63"/>
        <v>20.910597819343423</v>
      </c>
      <c r="AU36" s="21">
        <f t="shared" si="64"/>
        <v>-25.995024053351464</v>
      </c>
      <c r="AV36" s="21">
        <f t="shared" si="65"/>
        <v>-698.00508987137619</v>
      </c>
      <c r="AW36" s="21">
        <f t="shared" si="66"/>
        <v>1023.4500460186495</v>
      </c>
      <c r="AX36" s="21">
        <f t="shared" si="67"/>
        <v>-301.3443065844545</v>
      </c>
      <c r="AY36" s="21">
        <f t="shared" si="68"/>
        <v>-935.14649491959335</v>
      </c>
      <c r="AZ36" s="21">
        <f t="shared" si="69"/>
        <v>870.31120076109107</v>
      </c>
      <c r="BA36" s="21">
        <f t="shared" si="70"/>
        <v>214.903129095905</v>
      </c>
      <c r="BB36" s="20">
        <f t="shared" si="71"/>
        <v>119.58087388524639</v>
      </c>
      <c r="BC36" s="20">
        <f t="shared" si="72"/>
        <v>13.181451896441358</v>
      </c>
      <c r="BD36" s="20">
        <f t="shared" si="73"/>
        <v>6.8021868995429688</v>
      </c>
      <c r="BE36" s="20">
        <f t="shared" si="74"/>
        <v>-81.159478652780905</v>
      </c>
      <c r="BF36" s="20">
        <f t="shared" si="75"/>
        <v>-184.43265671205103</v>
      </c>
      <c r="BG36" s="20">
        <f t="shared" si="76"/>
        <v>34.928548778761517</v>
      </c>
      <c r="BH36" s="16">
        <f t="shared" si="24"/>
        <v>-4.55</v>
      </c>
      <c r="BI36" s="18">
        <f t="shared" si="77"/>
        <v>11245.499317688609</v>
      </c>
      <c r="BJ36" s="18">
        <f t="shared" si="78"/>
        <v>123.80405519106529</v>
      </c>
      <c r="BK36" s="19">
        <f t="shared" si="79"/>
        <v>803.29041879762781</v>
      </c>
      <c r="BL36" s="18">
        <f t="shared" si="80"/>
        <v>19.565449938592909</v>
      </c>
      <c r="BM36" s="17">
        <f t="shared" si="81"/>
        <v>6.3951006882701149</v>
      </c>
      <c r="BN36" s="17">
        <f t="shared" si="82"/>
        <v>36.189088154239002</v>
      </c>
      <c r="BO36" s="17">
        <f t="shared" si="31"/>
        <v>0.36189088154239002</v>
      </c>
      <c r="BP36" s="53">
        <f t="shared" si="32"/>
        <v>21782311.564186607</v>
      </c>
    </row>
    <row r="37" spans="1:68" s="8" customFormat="1" ht="16" x14ac:dyDescent="0.2">
      <c r="A37">
        <v>19</v>
      </c>
      <c r="B37">
        <v>875.1</v>
      </c>
      <c r="C37" s="6">
        <v>62.213777704553998</v>
      </c>
      <c r="D37">
        <v>75.219399999999993</v>
      </c>
      <c r="E37">
        <v>0.16719999999999999</v>
      </c>
      <c r="F37">
        <v>12.215299999999999</v>
      </c>
      <c r="G37">
        <v>1.4487000000000001</v>
      </c>
      <c r="H37">
        <v>9.5500000000000002E-2</v>
      </c>
      <c r="I37">
        <v>0.18310000000000001</v>
      </c>
      <c r="J37">
        <v>0.60670000000000002</v>
      </c>
      <c r="K37">
        <v>2.8898000000000001</v>
      </c>
      <c r="L37">
        <v>5.5506000000000002</v>
      </c>
      <c r="M37">
        <v>3.1800000000000002E-2</v>
      </c>
      <c r="N37">
        <v>1.5919000000000001</v>
      </c>
      <c r="O37">
        <v>0</v>
      </c>
      <c r="P37" s="17">
        <f t="shared" si="33"/>
        <v>98.40809999999999</v>
      </c>
      <c r="Q37" s="17">
        <f t="shared" si="34"/>
        <v>75.219400000000007</v>
      </c>
      <c r="R37" s="17">
        <f t="shared" si="35"/>
        <v>0.16719999999999999</v>
      </c>
      <c r="S37" s="17">
        <f t="shared" si="36"/>
        <v>12.215300000000001</v>
      </c>
      <c r="T37" s="17">
        <f t="shared" si="37"/>
        <v>1.4487000000000003</v>
      </c>
      <c r="U37" s="17">
        <f t="shared" si="38"/>
        <v>9.5500000000000015E-2</v>
      </c>
      <c r="V37" s="17">
        <f t="shared" si="39"/>
        <v>0.18310000000000004</v>
      </c>
      <c r="W37" s="17">
        <f t="shared" si="40"/>
        <v>0.60670000000000002</v>
      </c>
      <c r="X37" s="17">
        <f t="shared" si="41"/>
        <v>2.8898000000000006</v>
      </c>
      <c r="Y37" s="17">
        <f t="shared" si="42"/>
        <v>5.5506000000000011</v>
      </c>
      <c r="Z37" s="17">
        <f t="shared" si="43"/>
        <v>3.1800000000000009E-2</v>
      </c>
      <c r="AA37" s="17">
        <f t="shared" si="44"/>
        <v>1.5919000000000001</v>
      </c>
      <c r="AB37" s="17">
        <f t="shared" si="45"/>
        <v>0</v>
      </c>
      <c r="AC37" s="18">
        <f t="shared" si="46"/>
        <v>78.005834365487289</v>
      </c>
      <c r="AD37" s="18">
        <f t="shared" si="47"/>
        <v>0.13042519780259509</v>
      </c>
      <c r="AE37" s="18">
        <f t="shared" si="48"/>
        <v>7.4651338283516901</v>
      </c>
      <c r="AF37" s="18">
        <f t="shared" si="49"/>
        <v>1.2563625281306725</v>
      </c>
      <c r="AG37" s="18">
        <f t="shared" si="50"/>
        <v>8.388329365581948E-2</v>
      </c>
      <c r="AH37" s="18">
        <f t="shared" si="51"/>
        <v>0.28310437789638343</v>
      </c>
      <c r="AI37" s="18">
        <f t="shared" si="52"/>
        <v>0.6741076832786228</v>
      </c>
      <c r="AJ37" s="18">
        <f t="shared" si="53"/>
        <v>2.9052231890285993</v>
      </c>
      <c r="AK37" s="18">
        <f t="shared" si="54"/>
        <v>3.6715742529317641</v>
      </c>
      <c r="AL37" s="18">
        <f t="shared" si="55"/>
        <v>1.3960006041326653E-2</v>
      </c>
      <c r="AM37" s="18">
        <f t="shared" si="56"/>
        <v>5.5103912773952279</v>
      </c>
      <c r="AN37" s="18">
        <f t="shared" si="57"/>
        <v>0</v>
      </c>
      <c r="AO37" s="18">
        <f t="shared" si="58"/>
        <v>99.999999999999986</v>
      </c>
      <c r="AP37" s="17">
        <f t="shared" si="59"/>
        <v>62.310794261191965</v>
      </c>
      <c r="AQ37" s="19">
        <f t="shared" si="60"/>
        <v>12470.547026301065</v>
      </c>
      <c r="AR37" s="19">
        <f t="shared" si="61"/>
        <v>-1294.0062978064821</v>
      </c>
      <c r="AS37" s="20">
        <f t="shared" si="62"/>
        <v>97.678866361220571</v>
      </c>
      <c r="AT37" s="21">
        <f t="shared" si="63"/>
        <v>21.428170362977262</v>
      </c>
      <c r="AU37" s="21">
        <f t="shared" si="64"/>
        <v>-26.276717494200714</v>
      </c>
      <c r="AV37" s="21">
        <f t="shared" si="65"/>
        <v>-707.58486433691542</v>
      </c>
      <c r="AW37" s="21">
        <f t="shared" si="66"/>
        <v>1045.1017549082039</v>
      </c>
      <c r="AX37" s="21">
        <f t="shared" si="67"/>
        <v>-308.22730553183129</v>
      </c>
      <c r="AY37" s="21">
        <f t="shared" si="68"/>
        <v>-941.71252975082496</v>
      </c>
      <c r="AZ37" s="21">
        <f t="shared" si="69"/>
        <v>865.08337942635887</v>
      </c>
      <c r="BA37" s="21">
        <f t="shared" si="70"/>
        <v>214.51604450509004</v>
      </c>
      <c r="BB37" s="20">
        <f t="shared" si="71"/>
        <v>119.40218789114537</v>
      </c>
      <c r="BC37" s="20">
        <f t="shared" si="72"/>
        <v>13.506273661361524</v>
      </c>
      <c r="BD37" s="20">
        <f t="shared" si="73"/>
        <v>6.875898369441952</v>
      </c>
      <c r="BE37" s="20">
        <f t="shared" si="74"/>
        <v>-80.828840561692857</v>
      </c>
      <c r="BF37" s="20">
        <f t="shared" si="75"/>
        <v>-186.47819204999115</v>
      </c>
      <c r="BG37" s="20">
        <f t="shared" si="76"/>
        <v>35.350065353134291</v>
      </c>
      <c r="BH37" s="16">
        <f t="shared" si="24"/>
        <v>-4.55</v>
      </c>
      <c r="BI37" s="18">
        <f t="shared" si="77"/>
        <v>11222.031482439572</v>
      </c>
      <c r="BJ37" s="18">
        <f t="shared" si="78"/>
        <v>122.34343716848915</v>
      </c>
      <c r="BK37" s="19">
        <f t="shared" si="79"/>
        <v>800.41180468749644</v>
      </c>
      <c r="BL37" s="18">
        <f t="shared" si="80"/>
        <v>19.536105800137825</v>
      </c>
      <c r="BM37" s="17">
        <f t="shared" si="81"/>
        <v>6.3886486927880339</v>
      </c>
      <c r="BN37" s="17">
        <f t="shared" si="82"/>
        <v>37.786222295446002</v>
      </c>
      <c r="BO37" s="17">
        <f t="shared" si="31"/>
        <v>0.37786222295446004</v>
      </c>
      <c r="BP37" s="53">
        <f t="shared" si="32"/>
        <v>23619438.166786056</v>
      </c>
    </row>
    <row r="38" spans="1:68" s="8" customFormat="1" ht="16" x14ac:dyDescent="0.2">
      <c r="A38">
        <v>20</v>
      </c>
      <c r="B38">
        <v>872.1</v>
      </c>
      <c r="C38" s="6">
        <v>60.673704485549997</v>
      </c>
      <c r="D38">
        <v>75.157799999999995</v>
      </c>
      <c r="E38">
        <v>0.1714</v>
      </c>
      <c r="F38">
        <v>12.2037</v>
      </c>
      <c r="G38">
        <v>1.4855</v>
      </c>
      <c r="H38">
        <v>9.7900000000000001E-2</v>
      </c>
      <c r="I38">
        <v>0.18770000000000001</v>
      </c>
      <c r="J38">
        <v>0.61380000000000001</v>
      </c>
      <c r="K38">
        <v>2.8751000000000002</v>
      </c>
      <c r="L38">
        <v>5.5422000000000002</v>
      </c>
      <c r="M38">
        <v>3.2599999999999997E-2</v>
      </c>
      <c r="N38">
        <v>1.6323000000000001</v>
      </c>
      <c r="O38">
        <v>0</v>
      </c>
      <c r="P38" s="17">
        <f t="shared" si="33"/>
        <v>98.367699999999999</v>
      </c>
      <c r="Q38" s="17">
        <f t="shared" si="34"/>
        <v>75.157799999999995</v>
      </c>
      <c r="R38" s="17">
        <f t="shared" si="35"/>
        <v>0.1714</v>
      </c>
      <c r="S38" s="17">
        <f t="shared" si="36"/>
        <v>12.2037</v>
      </c>
      <c r="T38" s="17">
        <f t="shared" si="37"/>
        <v>1.4855</v>
      </c>
      <c r="U38" s="17">
        <f t="shared" si="38"/>
        <v>9.7899999999999987E-2</v>
      </c>
      <c r="V38" s="17">
        <f t="shared" si="39"/>
        <v>0.18770000000000001</v>
      </c>
      <c r="W38" s="17">
        <f t="shared" si="40"/>
        <v>0.61380000000000001</v>
      </c>
      <c r="X38" s="17">
        <f t="shared" si="41"/>
        <v>2.8751000000000002</v>
      </c>
      <c r="Y38" s="17">
        <f t="shared" si="42"/>
        <v>5.5422000000000002</v>
      </c>
      <c r="Z38" s="17">
        <f t="shared" si="43"/>
        <v>3.2599999999999997E-2</v>
      </c>
      <c r="AA38" s="17">
        <f t="shared" si="44"/>
        <v>1.6323000000000001</v>
      </c>
      <c r="AB38" s="17">
        <f t="shared" si="45"/>
        <v>0</v>
      </c>
      <c r="AC38" s="18">
        <f t="shared" si="46"/>
        <v>77.863162360872366</v>
      </c>
      <c r="AD38" s="18">
        <f t="shared" si="47"/>
        <v>0.13356627252849004</v>
      </c>
      <c r="AE38" s="18">
        <f t="shared" si="48"/>
        <v>7.4505055222234642</v>
      </c>
      <c r="AF38" s="18">
        <f t="shared" si="49"/>
        <v>1.2869744600766078</v>
      </c>
      <c r="AG38" s="18">
        <f t="shared" si="50"/>
        <v>8.5904428403633062E-2</v>
      </c>
      <c r="AH38" s="18">
        <f t="shared" si="51"/>
        <v>0.2899234014386522</v>
      </c>
      <c r="AI38" s="18">
        <f t="shared" si="52"/>
        <v>0.68130711428140012</v>
      </c>
      <c r="AJ38" s="18">
        <f t="shared" si="53"/>
        <v>2.8875228359616272</v>
      </c>
      <c r="AK38" s="18">
        <f t="shared" si="54"/>
        <v>3.6623119662179402</v>
      </c>
      <c r="AL38" s="18">
        <f t="shared" si="55"/>
        <v>1.4296734231392109E-2</v>
      </c>
      <c r="AM38" s="18">
        <f t="shared" si="56"/>
        <v>5.6445249037644389</v>
      </c>
      <c r="AN38" s="18">
        <f t="shared" si="57"/>
        <v>0</v>
      </c>
      <c r="AO38" s="18">
        <f t="shared" si="58"/>
        <v>100.00000000000001</v>
      </c>
      <c r="AP38" s="17">
        <f t="shared" si="59"/>
        <v>62.24780542342932</v>
      </c>
      <c r="AQ38" s="19">
        <f t="shared" si="60"/>
        <v>12448.277889890775</v>
      </c>
      <c r="AR38" s="19">
        <f t="shared" si="61"/>
        <v>-1291.4706272222154</v>
      </c>
      <c r="AS38" s="20">
        <f t="shared" si="62"/>
        <v>100.05697766619008</v>
      </c>
      <c r="AT38" s="21">
        <f t="shared" si="63"/>
        <v>21.944302254891586</v>
      </c>
      <c r="AU38" s="21">
        <f t="shared" si="64"/>
        <v>-26.557351314688976</v>
      </c>
      <c r="AV38" s="21">
        <f t="shared" si="65"/>
        <v>-717.37457395616764</v>
      </c>
      <c r="AW38" s="21">
        <f t="shared" si="66"/>
        <v>1066.9735433890407</v>
      </c>
      <c r="AX38" s="21">
        <f t="shared" si="67"/>
        <v>-315.15432771605748</v>
      </c>
      <c r="AY38" s="21">
        <f t="shared" si="68"/>
        <v>-948.35527030930632</v>
      </c>
      <c r="AZ38" s="21">
        <f t="shared" si="69"/>
        <v>859.84860600117509</v>
      </c>
      <c r="BA38" s="21">
        <f t="shared" si="70"/>
        <v>214.12369649239901</v>
      </c>
      <c r="BB38" s="20">
        <f t="shared" si="71"/>
        <v>119.22160861350072</v>
      </c>
      <c r="BC38" s="20">
        <f t="shared" si="72"/>
        <v>13.834515052125191</v>
      </c>
      <c r="BD38" s="20">
        <f t="shared" si="73"/>
        <v>6.9493325656702805</v>
      </c>
      <c r="BE38" s="20">
        <f t="shared" si="74"/>
        <v>-80.497469718786888</v>
      </c>
      <c r="BF38" s="20">
        <f t="shared" si="75"/>
        <v>-188.50817441223342</v>
      </c>
      <c r="BG38" s="20">
        <f t="shared" si="76"/>
        <v>35.779415422254523</v>
      </c>
      <c r="BH38" s="16">
        <f t="shared" si="24"/>
        <v>-4.55</v>
      </c>
      <c r="BI38" s="18">
        <f t="shared" si="77"/>
        <v>11198.189168683635</v>
      </c>
      <c r="BJ38" s="18">
        <f t="shared" si="78"/>
        <v>120.90292401492943</v>
      </c>
      <c r="BK38" s="19">
        <f t="shared" si="79"/>
        <v>797.53066834626691</v>
      </c>
      <c r="BL38" s="18">
        <f t="shared" si="80"/>
        <v>19.507229302538384</v>
      </c>
      <c r="BM38" s="17">
        <f t="shared" si="81"/>
        <v>6.3820262938368009</v>
      </c>
      <c r="BN38" s="17">
        <f t="shared" si="82"/>
        <v>39.326295514450003</v>
      </c>
      <c r="BO38" s="17">
        <f t="shared" si="31"/>
        <v>0.39326295514450005</v>
      </c>
      <c r="BP38" s="53">
        <f t="shared" si="32"/>
        <v>25513960.684775025</v>
      </c>
    </row>
    <row r="39" spans="1:68" s="8" customFormat="1" ht="16" x14ac:dyDescent="0.2">
      <c r="A39">
        <v>21</v>
      </c>
      <c r="B39">
        <v>869.1</v>
      </c>
      <c r="C39" s="6">
        <v>59.188140525190001</v>
      </c>
      <c r="D39">
        <v>75.095299999999995</v>
      </c>
      <c r="E39">
        <v>0.1757</v>
      </c>
      <c r="F39">
        <v>12.1922</v>
      </c>
      <c r="G39">
        <v>1.5227999999999999</v>
      </c>
      <c r="H39">
        <v>0.1004</v>
      </c>
      <c r="I39">
        <v>0.19239999999999999</v>
      </c>
      <c r="J39">
        <v>0.62080000000000002</v>
      </c>
      <c r="K39">
        <v>2.8612000000000002</v>
      </c>
      <c r="L39">
        <v>5.5324999999999998</v>
      </c>
      <c r="M39">
        <v>3.3500000000000002E-2</v>
      </c>
      <c r="N39">
        <v>1.6733</v>
      </c>
      <c r="O39">
        <v>0</v>
      </c>
      <c r="P39" s="17">
        <f t="shared" si="33"/>
        <v>98.326800000000006</v>
      </c>
      <c r="Q39" s="17">
        <f t="shared" si="34"/>
        <v>75.095223626824009</v>
      </c>
      <c r="R39" s="17">
        <f t="shared" si="35"/>
        <v>0.17569982131016162</v>
      </c>
      <c r="S39" s="17">
        <f t="shared" si="36"/>
        <v>12.192187600328699</v>
      </c>
      <c r="T39" s="17">
        <f t="shared" si="37"/>
        <v>1.5227984512869328</v>
      </c>
      <c r="U39" s="17">
        <f t="shared" si="38"/>
        <v>0.10039989789152093</v>
      </c>
      <c r="V39" s="17">
        <f t="shared" si="39"/>
        <v>0.1923998043259823</v>
      </c>
      <c r="W39" s="17">
        <f t="shared" si="40"/>
        <v>0.62079936863601781</v>
      </c>
      <c r="X39" s="17">
        <f t="shared" si="41"/>
        <v>2.8611970901117498</v>
      </c>
      <c r="Y39" s="17">
        <f t="shared" si="42"/>
        <v>5.5324943733549752</v>
      </c>
      <c r="Z39" s="17">
        <f t="shared" si="43"/>
        <v>3.349996592993975E-2</v>
      </c>
      <c r="AA39" s="17">
        <f t="shared" si="44"/>
        <v>1.6733</v>
      </c>
      <c r="AB39" s="17">
        <f t="shared" si="45"/>
        <v>0</v>
      </c>
      <c r="AC39" s="18">
        <f t="shared" si="46"/>
        <v>77.718418537106118</v>
      </c>
      <c r="AD39" s="18">
        <f t="shared" si="47"/>
        <v>0.1367763370589665</v>
      </c>
      <c r="AE39" s="18">
        <f t="shared" si="48"/>
        <v>7.4358310746490943</v>
      </c>
      <c r="AF39" s="18">
        <f t="shared" si="49"/>
        <v>1.3179330812859684</v>
      </c>
      <c r="AG39" s="18">
        <f t="shared" si="50"/>
        <v>8.8007521883847459E-2</v>
      </c>
      <c r="AH39" s="18">
        <f t="shared" si="51"/>
        <v>0.29687750069436458</v>
      </c>
      <c r="AI39" s="18">
        <f t="shared" si="52"/>
        <v>0.68836846558040987</v>
      </c>
      <c r="AJ39" s="18">
        <f t="shared" si="53"/>
        <v>2.8706081140590469</v>
      </c>
      <c r="AK39" s="18">
        <f t="shared" si="54"/>
        <v>3.6521430790109268</v>
      </c>
      <c r="AL39" s="18">
        <f t="shared" si="55"/>
        <v>1.4676323288061271E-2</v>
      </c>
      <c r="AM39" s="18">
        <f t="shared" si="56"/>
        <v>5.7803599653832141</v>
      </c>
      <c r="AN39" s="18">
        <f t="shared" si="57"/>
        <v>0</v>
      </c>
      <c r="AO39" s="18">
        <f t="shared" si="58"/>
        <v>100.00000000000001</v>
      </c>
      <c r="AP39" s="17">
        <f t="shared" si="59"/>
        <v>62.183864063146622</v>
      </c>
      <c r="AQ39" s="19">
        <f t="shared" si="60"/>
        <v>12425.689101916747</v>
      </c>
      <c r="AR39" s="19">
        <f t="shared" si="61"/>
        <v>-1288.9269584796741</v>
      </c>
      <c r="AS39" s="20">
        <f t="shared" si="62"/>
        <v>102.46909890540667</v>
      </c>
      <c r="AT39" s="21">
        <f t="shared" si="63"/>
        <v>22.470658027556453</v>
      </c>
      <c r="AU39" s="21">
        <f t="shared" si="64"/>
        <v>-26.832602788324376</v>
      </c>
      <c r="AV39" s="21">
        <f t="shared" si="65"/>
        <v>-727.37339611950529</v>
      </c>
      <c r="AW39" s="21">
        <f t="shared" si="66"/>
        <v>1089.0639829867573</v>
      </c>
      <c r="AX39" s="21">
        <f t="shared" si="67"/>
        <v>-322.15296180719298</v>
      </c>
      <c r="AY39" s="21">
        <f t="shared" si="68"/>
        <v>-955.06823912826349</v>
      </c>
      <c r="AZ39" s="21">
        <f t="shared" si="69"/>
        <v>854.60657936023415</v>
      </c>
      <c r="BA39" s="21">
        <f t="shared" si="70"/>
        <v>213.72565097704182</v>
      </c>
      <c r="BB39" s="20">
        <f t="shared" si="71"/>
        <v>119.04138851205073</v>
      </c>
      <c r="BC39" s="20">
        <f t="shared" si="72"/>
        <v>14.167446624149983</v>
      </c>
      <c r="BD39" s="20">
        <f t="shared" si="73"/>
        <v>7.0213583489201801</v>
      </c>
      <c r="BE39" s="20">
        <f t="shared" si="74"/>
        <v>-80.164612162829968</v>
      </c>
      <c r="BF39" s="20">
        <f t="shared" si="75"/>
        <v>-190.52256538955746</v>
      </c>
      <c r="BG39" s="20">
        <f t="shared" si="76"/>
        <v>36.216697798366489</v>
      </c>
      <c r="BH39" s="16">
        <f t="shared" si="24"/>
        <v>-4.55</v>
      </c>
      <c r="BI39" s="18">
        <f t="shared" si="77"/>
        <v>11173.94526287374</v>
      </c>
      <c r="BJ39" s="18">
        <f t="shared" si="78"/>
        <v>119.48536470814173</v>
      </c>
      <c r="BK39" s="19">
        <f t="shared" si="79"/>
        <v>794.64822047090547</v>
      </c>
      <c r="BL39" s="18">
        <f t="shared" si="80"/>
        <v>19.478897478647117</v>
      </c>
      <c r="BM39" s="17">
        <f t="shared" si="81"/>
        <v>6.3752362442949737</v>
      </c>
      <c r="BN39" s="17">
        <f t="shared" si="82"/>
        <v>40.811859474809999</v>
      </c>
      <c r="BO39" s="17">
        <f t="shared" si="31"/>
        <v>0.40811859474809997</v>
      </c>
      <c r="BP39" s="53">
        <f t="shared" si="32"/>
        <v>27459850.360253181</v>
      </c>
    </row>
    <row r="40" spans="1:68" s="8" customFormat="1" ht="16" x14ac:dyDescent="0.2">
      <c r="A40">
        <v>22</v>
      </c>
      <c r="B40">
        <v>866.1</v>
      </c>
      <c r="C40" s="6">
        <v>57.754596405968996</v>
      </c>
      <c r="D40">
        <v>75.031999999999996</v>
      </c>
      <c r="E40">
        <v>0.18010000000000001</v>
      </c>
      <c r="F40">
        <v>12.1807</v>
      </c>
      <c r="G40">
        <v>1.5606</v>
      </c>
      <c r="H40">
        <v>0.1028</v>
      </c>
      <c r="I40">
        <v>0.19719999999999999</v>
      </c>
      <c r="J40">
        <v>0.62790000000000001</v>
      </c>
      <c r="K40">
        <v>2.8479999999999999</v>
      </c>
      <c r="L40">
        <v>5.5217000000000001</v>
      </c>
      <c r="M40">
        <v>3.4299999999999997E-2</v>
      </c>
      <c r="N40">
        <v>1.7148000000000001</v>
      </c>
      <c r="O40">
        <v>0</v>
      </c>
      <c r="P40" s="17">
        <f t="shared" si="33"/>
        <v>98.285299999999978</v>
      </c>
      <c r="Q40" s="17">
        <f t="shared" si="34"/>
        <v>75.031923658980546</v>
      </c>
      <c r="R40" s="17">
        <f t="shared" si="35"/>
        <v>0.18009981675794862</v>
      </c>
      <c r="S40" s="17">
        <f t="shared" si="36"/>
        <v>12.180687606793695</v>
      </c>
      <c r="T40" s="17">
        <f t="shared" si="37"/>
        <v>1.5605984121735401</v>
      </c>
      <c r="U40" s="17">
        <f t="shared" si="38"/>
        <v>0.1027998954065359</v>
      </c>
      <c r="V40" s="17">
        <f t="shared" si="39"/>
        <v>0.1971997993596194</v>
      </c>
      <c r="W40" s="17">
        <f t="shared" si="40"/>
        <v>0.62789936114556322</v>
      </c>
      <c r="X40" s="17">
        <f t="shared" si="41"/>
        <v>2.8479971023133679</v>
      </c>
      <c r="Y40" s="17">
        <f t="shared" si="42"/>
        <v>5.5216943819675999</v>
      </c>
      <c r="Z40" s="17">
        <f t="shared" si="43"/>
        <v>3.4299965101597094E-2</v>
      </c>
      <c r="AA40" s="17">
        <f t="shared" si="44"/>
        <v>1.7148000000000001</v>
      </c>
      <c r="AB40" s="17">
        <f t="shared" si="45"/>
        <v>0</v>
      </c>
      <c r="AC40" s="18">
        <f t="shared" si="46"/>
        <v>77.5719717221873</v>
      </c>
      <c r="AD40" s="18">
        <f t="shared" si="47"/>
        <v>0.14005545531737629</v>
      </c>
      <c r="AE40" s="18">
        <f t="shared" si="48"/>
        <v>7.4210745320970002</v>
      </c>
      <c r="AF40" s="18">
        <f t="shared" si="49"/>
        <v>1.3492399853816306</v>
      </c>
      <c r="AG40" s="18">
        <f t="shared" si="50"/>
        <v>9.0017366572286706E-2</v>
      </c>
      <c r="AH40" s="18">
        <f t="shared" si="51"/>
        <v>0.30396686026267417</v>
      </c>
      <c r="AI40" s="18">
        <f t="shared" si="52"/>
        <v>0.69551556128026748</v>
      </c>
      <c r="AJ40" s="18">
        <f t="shared" si="53"/>
        <v>2.8543865493590057</v>
      </c>
      <c r="AK40" s="18">
        <f t="shared" si="54"/>
        <v>3.6412146180384215</v>
      </c>
      <c r="AL40" s="18">
        <f t="shared" si="55"/>
        <v>1.5011140583945703E-2</v>
      </c>
      <c r="AM40" s="18">
        <f t="shared" si="56"/>
        <v>5.9175462089201032</v>
      </c>
      <c r="AN40" s="18">
        <f t="shared" si="57"/>
        <v>0</v>
      </c>
      <c r="AO40" s="18">
        <f t="shared" si="58"/>
        <v>100.00000000000001</v>
      </c>
      <c r="AP40" s="17">
        <f t="shared" si="59"/>
        <v>62.119051380202229</v>
      </c>
      <c r="AQ40" s="19">
        <f t="shared" si="60"/>
        <v>12402.839537529746</v>
      </c>
      <c r="AR40" s="19">
        <f t="shared" si="61"/>
        <v>-1286.369059393694</v>
      </c>
      <c r="AS40" s="20">
        <f t="shared" si="62"/>
        <v>104.89638636675606</v>
      </c>
      <c r="AT40" s="21">
        <f t="shared" si="63"/>
        <v>23.007251653281806</v>
      </c>
      <c r="AU40" s="21">
        <f t="shared" si="64"/>
        <v>-27.111196578704824</v>
      </c>
      <c r="AV40" s="21">
        <f t="shared" si="65"/>
        <v>-737.54410631610745</v>
      </c>
      <c r="AW40" s="21">
        <f t="shared" si="66"/>
        <v>1111.3165002963826</v>
      </c>
      <c r="AX40" s="21">
        <f t="shared" si="67"/>
        <v>-329.19085427571173</v>
      </c>
      <c r="AY40" s="21">
        <f t="shared" si="68"/>
        <v>-961.83002699845031</v>
      </c>
      <c r="AZ40" s="21">
        <f t="shared" si="69"/>
        <v>849.36047774285419</v>
      </c>
      <c r="BA40" s="21">
        <f t="shared" si="70"/>
        <v>213.32292223601507</v>
      </c>
      <c r="BB40" s="20">
        <f t="shared" si="71"/>
        <v>118.860963402154</v>
      </c>
      <c r="BC40" s="20">
        <f t="shared" si="72"/>
        <v>14.503625445642042</v>
      </c>
      <c r="BD40" s="20">
        <f t="shared" si="73"/>
        <v>7.0942587250587277</v>
      </c>
      <c r="BE40" s="20">
        <f t="shared" si="74"/>
        <v>-79.830938347314373</v>
      </c>
      <c r="BF40" s="20">
        <f t="shared" si="75"/>
        <v>-192.51644315413051</v>
      </c>
      <c r="BG40" s="20">
        <f t="shared" si="76"/>
        <v>36.661497773431599</v>
      </c>
      <c r="BH40" s="16">
        <f t="shared" si="24"/>
        <v>-4.55</v>
      </c>
      <c r="BI40" s="18">
        <f t="shared" si="77"/>
        <v>11149.374910026354</v>
      </c>
      <c r="BJ40" s="18">
        <f t="shared" si="78"/>
        <v>118.09588608085656</v>
      </c>
      <c r="BK40" s="19">
        <f t="shared" si="79"/>
        <v>791.77412837852137</v>
      </c>
      <c r="BL40" s="18">
        <f t="shared" si="80"/>
        <v>19.45121721605874</v>
      </c>
      <c r="BM40" s="17">
        <f t="shared" si="81"/>
        <v>6.3684057117838515</v>
      </c>
      <c r="BN40" s="17">
        <f t="shared" si="82"/>
        <v>42.245403594031004</v>
      </c>
      <c r="BO40" s="17">
        <f t="shared" si="31"/>
        <v>0.42245403594031006</v>
      </c>
      <c r="BP40" s="53">
        <f t="shared" si="32"/>
        <v>29459301.945755608</v>
      </c>
    </row>
    <row r="41" spans="1:68" s="8" customFormat="1" ht="16" x14ac:dyDescent="0.2">
      <c r="A41">
        <v>23</v>
      </c>
      <c r="B41">
        <v>863.1</v>
      </c>
      <c r="C41" s="6">
        <v>54.309642311249</v>
      </c>
      <c r="D41">
        <v>75.553399999999996</v>
      </c>
      <c r="E41">
        <v>0.1913</v>
      </c>
      <c r="F41">
        <v>11.8903</v>
      </c>
      <c r="G41">
        <v>1.5923</v>
      </c>
      <c r="H41">
        <v>0.1094</v>
      </c>
      <c r="I41">
        <v>1.4200000000000001E-2</v>
      </c>
      <c r="J41">
        <v>0.59640000000000004</v>
      </c>
      <c r="K41">
        <v>2.7286999999999999</v>
      </c>
      <c r="L41">
        <v>5.4638999999999998</v>
      </c>
      <c r="M41">
        <v>3.6499999999999998E-2</v>
      </c>
      <c r="N41">
        <v>1.8236000000000001</v>
      </c>
      <c r="O41">
        <v>0</v>
      </c>
      <c r="P41" s="17">
        <f t="shared" si="33"/>
        <v>98.176399999999987</v>
      </c>
      <c r="Q41" s="17">
        <f t="shared" si="34"/>
        <v>75.553400000000011</v>
      </c>
      <c r="R41" s="17">
        <f t="shared" si="35"/>
        <v>0.19130000000000003</v>
      </c>
      <c r="S41" s="17">
        <f t="shared" si="36"/>
        <v>11.890300000000002</v>
      </c>
      <c r="T41" s="17">
        <f t="shared" si="37"/>
        <v>1.5923000000000003</v>
      </c>
      <c r="U41" s="17">
        <f t="shared" si="38"/>
        <v>0.10940000000000001</v>
      </c>
      <c r="V41" s="17">
        <f t="shared" si="39"/>
        <v>1.4200000000000004E-2</v>
      </c>
      <c r="W41" s="17">
        <f t="shared" si="40"/>
        <v>0.59640000000000015</v>
      </c>
      <c r="X41" s="17">
        <f t="shared" si="41"/>
        <v>2.7287000000000003</v>
      </c>
      <c r="Y41" s="17">
        <f t="shared" si="42"/>
        <v>5.4639000000000006</v>
      </c>
      <c r="Z41" s="17">
        <f t="shared" si="43"/>
        <v>3.6500000000000005E-2</v>
      </c>
      <c r="AA41" s="17">
        <f t="shared" si="44"/>
        <v>1.8236000000000001</v>
      </c>
      <c r="AB41" s="17">
        <f t="shared" si="45"/>
        <v>0</v>
      </c>
      <c r="AC41" s="18">
        <f t="shared" si="46"/>
        <v>77.87290452269545</v>
      </c>
      <c r="AD41" s="18">
        <f t="shared" si="47"/>
        <v>0.14831167502594825</v>
      </c>
      <c r="AE41" s="18">
        <f t="shared" si="48"/>
        <v>7.2220653101836145</v>
      </c>
      <c r="AF41" s="18">
        <f t="shared" si="49"/>
        <v>1.3724500540300668</v>
      </c>
      <c r="AG41" s="18">
        <f t="shared" si="50"/>
        <v>9.5504660230408919E-2</v>
      </c>
      <c r="AH41" s="18">
        <f t="shared" si="51"/>
        <v>2.182135548146261E-2</v>
      </c>
      <c r="AI41" s="18">
        <f t="shared" si="52"/>
        <v>0.65860959857210444</v>
      </c>
      <c r="AJ41" s="18">
        <f t="shared" si="53"/>
        <v>2.726482063615888</v>
      </c>
      <c r="AK41" s="18">
        <f t="shared" si="54"/>
        <v>3.5921152775568093</v>
      </c>
      <c r="AL41" s="18">
        <f t="shared" si="55"/>
        <v>1.5925258463433973E-2</v>
      </c>
      <c r="AM41" s="18">
        <f t="shared" si="56"/>
        <v>6.2738102241448503</v>
      </c>
      <c r="AN41" s="18">
        <f t="shared" si="57"/>
        <v>0</v>
      </c>
      <c r="AO41" s="18">
        <f t="shared" si="58"/>
        <v>100.00000000000004</v>
      </c>
      <c r="AP41" s="17">
        <f t="shared" si="59"/>
        <v>61.929621542460765</v>
      </c>
      <c r="AQ41" s="19">
        <f t="shared" si="60"/>
        <v>12452.186105156336</v>
      </c>
      <c r="AR41" s="19">
        <f t="shared" si="61"/>
        <v>-1251.8728008672279</v>
      </c>
      <c r="AS41" s="20">
        <f t="shared" si="62"/>
        <v>107.03226243257559</v>
      </c>
      <c r="AT41" s="21">
        <f t="shared" si="63"/>
        <v>1.6516583963919049</v>
      </c>
      <c r="AU41" s="21">
        <f t="shared" si="64"/>
        <v>-25.67260215234063</v>
      </c>
      <c r="AV41" s="21">
        <f t="shared" si="65"/>
        <v>-756.74457555492279</v>
      </c>
      <c r="AW41" s="21">
        <f t="shared" si="66"/>
        <v>1168.8501266460496</v>
      </c>
      <c r="AX41" s="21">
        <f t="shared" si="67"/>
        <v>-282.4489622011717</v>
      </c>
      <c r="AY41" s="21">
        <f t="shared" si="68"/>
        <v>-976.99299907098987</v>
      </c>
      <c r="AZ41" s="21">
        <f t="shared" si="69"/>
        <v>804.05914538728507</v>
      </c>
      <c r="BA41" s="21">
        <f t="shared" si="70"/>
        <v>214.15048743741249</v>
      </c>
      <c r="BB41" s="20">
        <f t="shared" si="71"/>
        <v>115.86232620749433</v>
      </c>
      <c r="BC41" s="20">
        <f t="shared" si="72"/>
        <v>12.394936900252926</v>
      </c>
      <c r="BD41" s="20">
        <f t="shared" si="73"/>
        <v>6.7178179054354645</v>
      </c>
      <c r="BE41" s="20">
        <f t="shared" si="74"/>
        <v>-77.655561323012449</v>
      </c>
      <c r="BF41" s="20">
        <f t="shared" si="75"/>
        <v>-197.51525674296508</v>
      </c>
      <c r="BG41" s="20">
        <f t="shared" si="76"/>
        <v>35.338800134074951</v>
      </c>
      <c r="BH41" s="16">
        <f t="shared" si="24"/>
        <v>-4.55</v>
      </c>
      <c r="BI41" s="18">
        <f t="shared" si="77"/>
        <v>11240.047358171985</v>
      </c>
      <c r="BJ41" s="18">
        <f t="shared" si="78"/>
        <v>109.29355051869265</v>
      </c>
      <c r="BK41" s="19">
        <f t="shared" si="79"/>
        <v>788.45049058950747</v>
      </c>
      <c r="BL41" s="18">
        <f t="shared" si="80"/>
        <v>19.213314109542576</v>
      </c>
      <c r="BM41" s="17">
        <f t="shared" si="81"/>
        <v>6.395008781871014</v>
      </c>
      <c r="BN41" s="17">
        <f t="shared" si="82"/>
        <v>45.690357688751</v>
      </c>
      <c r="BO41" s="17">
        <f t="shared" si="31"/>
        <v>0.45690357688750999</v>
      </c>
      <c r="BP41" s="53">
        <f t="shared" si="32"/>
        <v>38511727.067281142</v>
      </c>
    </row>
    <row r="42" spans="1:68" s="8" customFormat="1" ht="16" x14ac:dyDescent="0.2">
      <c r="A42">
        <v>24</v>
      </c>
      <c r="B42">
        <v>860.1</v>
      </c>
      <c r="C42" s="6">
        <v>54.207872413013</v>
      </c>
      <c r="D42">
        <v>75.583299999999994</v>
      </c>
      <c r="E42">
        <v>0.1915</v>
      </c>
      <c r="F42">
        <v>11.870100000000001</v>
      </c>
      <c r="G42">
        <v>1.5885</v>
      </c>
      <c r="H42">
        <v>0.1096</v>
      </c>
      <c r="I42">
        <v>1.78E-2</v>
      </c>
      <c r="J42">
        <v>0.59450000000000003</v>
      </c>
      <c r="K42">
        <v>2.7214999999999998</v>
      </c>
      <c r="L42">
        <v>5.4596999999999998</v>
      </c>
      <c r="M42">
        <v>3.6499999999999998E-2</v>
      </c>
      <c r="N42">
        <v>1.827</v>
      </c>
      <c r="O42">
        <v>0</v>
      </c>
      <c r="P42" s="17">
        <f t="shared" si="33"/>
        <v>98.173000000000002</v>
      </c>
      <c r="Q42" s="17">
        <f t="shared" si="34"/>
        <v>75.583299999999994</v>
      </c>
      <c r="R42" s="17">
        <f t="shared" si="35"/>
        <v>0.1915</v>
      </c>
      <c r="S42" s="17">
        <f t="shared" si="36"/>
        <v>11.870100000000001</v>
      </c>
      <c r="T42" s="17">
        <f t="shared" si="37"/>
        <v>1.5885000000000002</v>
      </c>
      <c r="U42" s="17">
        <f t="shared" si="38"/>
        <v>0.10960000000000002</v>
      </c>
      <c r="V42" s="17">
        <f t="shared" si="39"/>
        <v>1.78E-2</v>
      </c>
      <c r="W42" s="17">
        <f t="shared" si="40"/>
        <v>0.59450000000000003</v>
      </c>
      <c r="X42" s="17">
        <f t="shared" si="41"/>
        <v>2.7214999999999998</v>
      </c>
      <c r="Y42" s="17">
        <f t="shared" si="42"/>
        <v>5.4596999999999998</v>
      </c>
      <c r="Z42" s="17">
        <f t="shared" si="43"/>
        <v>3.6499999999999998E-2</v>
      </c>
      <c r="AA42" s="17">
        <f t="shared" si="44"/>
        <v>1.827</v>
      </c>
      <c r="AB42" s="17">
        <f t="shared" si="45"/>
        <v>0</v>
      </c>
      <c r="AC42" s="18">
        <f t="shared" si="46"/>
        <v>77.88753838761626</v>
      </c>
      <c r="AD42" s="18">
        <f t="shared" si="47"/>
        <v>0.14843588851553646</v>
      </c>
      <c r="AE42" s="18">
        <f t="shared" si="48"/>
        <v>7.2082982094360126</v>
      </c>
      <c r="AF42" s="18">
        <f t="shared" si="49"/>
        <v>1.368890284080051</v>
      </c>
      <c r="AG42" s="18">
        <f t="shared" si="50"/>
        <v>9.5659380574505834E-2</v>
      </c>
      <c r="AH42" s="18">
        <f t="shared" si="51"/>
        <v>2.7347847564707869E-2</v>
      </c>
      <c r="AI42" s="18">
        <f t="shared" si="52"/>
        <v>0.6563750257476465</v>
      </c>
      <c r="AJ42" s="18">
        <f t="shared" si="53"/>
        <v>2.7187229987548571</v>
      </c>
      <c r="AK42" s="18">
        <f t="shared" si="54"/>
        <v>3.5886084156147158</v>
      </c>
      <c r="AL42" s="18">
        <f t="shared" si="55"/>
        <v>1.5921950078331495E-2</v>
      </c>
      <c r="AM42" s="18">
        <f t="shared" si="56"/>
        <v>6.2842016120173936</v>
      </c>
      <c r="AN42" s="18">
        <f t="shared" si="57"/>
        <v>0</v>
      </c>
      <c r="AO42" s="18">
        <f t="shared" si="58"/>
        <v>100.00000000000003</v>
      </c>
      <c r="AP42" s="17">
        <f t="shared" si="59"/>
        <v>61.916756003243087</v>
      </c>
      <c r="AQ42" s="19">
        <f t="shared" si="60"/>
        <v>12454.541494470634</v>
      </c>
      <c r="AR42" s="19">
        <f t="shared" si="61"/>
        <v>-1249.4864116236386</v>
      </c>
      <c r="AS42" s="20">
        <f t="shared" si="62"/>
        <v>106.78641757068323</v>
      </c>
      <c r="AT42" s="21">
        <f t="shared" si="63"/>
        <v>2.0699585821727386</v>
      </c>
      <c r="AU42" s="21">
        <f t="shared" si="64"/>
        <v>-25.585498503643258</v>
      </c>
      <c r="AV42" s="21">
        <f t="shared" si="65"/>
        <v>-756.96590127373088</v>
      </c>
      <c r="AW42" s="21">
        <f t="shared" si="66"/>
        <v>1170.5229838714699</v>
      </c>
      <c r="AX42" s="21">
        <f t="shared" si="67"/>
        <v>-282.90467240338717</v>
      </c>
      <c r="AY42" s="21">
        <f t="shared" si="68"/>
        <v>-976.9364642060774</v>
      </c>
      <c r="AZ42" s="21">
        <f t="shared" si="69"/>
        <v>801.09551554795723</v>
      </c>
      <c r="BA42" s="21">
        <f t="shared" si="70"/>
        <v>214.1907305659447</v>
      </c>
      <c r="BB42" s="20">
        <f t="shared" si="71"/>
        <v>115.64786001979836</v>
      </c>
      <c r="BC42" s="20">
        <f t="shared" si="72"/>
        <v>12.412587301664281</v>
      </c>
      <c r="BD42" s="20">
        <f t="shared" si="73"/>
        <v>6.6950252626259941</v>
      </c>
      <c r="BE42" s="20">
        <f t="shared" si="74"/>
        <v>-77.517103082602048</v>
      </c>
      <c r="BF42" s="20">
        <f t="shared" si="75"/>
        <v>-197.65735841675706</v>
      </c>
      <c r="BG42" s="20">
        <f t="shared" si="76"/>
        <v>35.283926345818287</v>
      </c>
      <c r="BH42" s="16">
        <f t="shared" si="24"/>
        <v>-4.55</v>
      </c>
      <c r="BI42" s="18">
        <f t="shared" si="77"/>
        <v>11243.13742203244</v>
      </c>
      <c r="BJ42" s="18">
        <f t="shared" si="78"/>
        <v>109.05566799649259</v>
      </c>
      <c r="BK42" s="19">
        <f t="shared" si="79"/>
        <v>788.39931887458556</v>
      </c>
      <c r="BL42" s="18">
        <f t="shared" si="80"/>
        <v>19.206786889829687</v>
      </c>
      <c r="BM42" s="17">
        <f t="shared" si="81"/>
        <v>6.4275430996955913</v>
      </c>
      <c r="BN42" s="17">
        <f t="shared" si="82"/>
        <v>45.792127586987</v>
      </c>
      <c r="BO42" s="17">
        <f t="shared" si="31"/>
        <v>0.45792127586987003</v>
      </c>
      <c r="BP42" s="53">
        <f t="shared" si="32"/>
        <v>41761799.043530531</v>
      </c>
    </row>
    <row r="43" spans="1:68" s="8" customFormat="1" ht="16" x14ac:dyDescent="0.2">
      <c r="A43">
        <v>25</v>
      </c>
      <c r="B43">
        <v>857.1</v>
      </c>
      <c r="C43" s="6">
        <v>54.056315456503</v>
      </c>
      <c r="D43">
        <v>75.627600000000001</v>
      </c>
      <c r="E43">
        <v>0.19189999999999999</v>
      </c>
      <c r="F43">
        <v>11.8415</v>
      </c>
      <c r="G43">
        <v>1.5848</v>
      </c>
      <c r="H43">
        <v>0.1099</v>
      </c>
      <c r="I43">
        <v>1.9400000000000001E-2</v>
      </c>
      <c r="J43">
        <v>0.59119999999999995</v>
      </c>
      <c r="K43">
        <v>2.7111000000000001</v>
      </c>
      <c r="L43">
        <v>5.4538000000000002</v>
      </c>
      <c r="M43">
        <v>3.6600000000000001E-2</v>
      </c>
      <c r="N43">
        <v>1.8322000000000001</v>
      </c>
      <c r="O43">
        <v>0</v>
      </c>
      <c r="P43" s="17">
        <f t="shared" si="33"/>
        <v>98.167800000000014</v>
      </c>
      <c r="Q43" s="17">
        <f t="shared" si="34"/>
        <v>75.627600000000001</v>
      </c>
      <c r="R43" s="17">
        <f t="shared" si="35"/>
        <v>0.19189999999999993</v>
      </c>
      <c r="S43" s="17">
        <f t="shared" si="36"/>
        <v>11.841499999999998</v>
      </c>
      <c r="T43" s="17">
        <f t="shared" si="37"/>
        <v>1.5847999999999998</v>
      </c>
      <c r="U43" s="17">
        <f t="shared" si="38"/>
        <v>0.1099</v>
      </c>
      <c r="V43" s="17">
        <f t="shared" si="39"/>
        <v>1.9400000000000001E-2</v>
      </c>
      <c r="W43" s="17">
        <f t="shared" si="40"/>
        <v>0.59119999999999995</v>
      </c>
      <c r="X43" s="17">
        <f t="shared" si="41"/>
        <v>2.7110999999999996</v>
      </c>
      <c r="Y43" s="17">
        <f t="shared" si="42"/>
        <v>5.4537999999999993</v>
      </c>
      <c r="Z43" s="17">
        <f t="shared" si="43"/>
        <v>3.6599999999999994E-2</v>
      </c>
      <c r="AA43" s="17">
        <f t="shared" si="44"/>
        <v>1.8322000000000001</v>
      </c>
      <c r="AB43" s="17">
        <f t="shared" si="45"/>
        <v>0</v>
      </c>
      <c r="AC43" s="18">
        <f t="shared" si="46"/>
        <v>77.911262178284161</v>
      </c>
      <c r="AD43" s="18">
        <f t="shared" si="47"/>
        <v>0.14870408724149259</v>
      </c>
      <c r="AE43" s="18">
        <f t="shared" si="48"/>
        <v>7.1889072353687604</v>
      </c>
      <c r="AF43" s="18">
        <f t="shared" si="49"/>
        <v>1.3653175637196624</v>
      </c>
      <c r="AG43" s="18">
        <f t="shared" si="50"/>
        <v>9.589423421363813E-2</v>
      </c>
      <c r="AH43" s="18">
        <f t="shared" si="51"/>
        <v>2.9797695021018544E-2</v>
      </c>
      <c r="AI43" s="18">
        <f t="shared" si="52"/>
        <v>0.6525479166782856</v>
      </c>
      <c r="AJ43" s="18">
        <f t="shared" si="53"/>
        <v>2.7075716128504865</v>
      </c>
      <c r="AK43" s="18">
        <f t="shared" si="54"/>
        <v>3.5837218273014888</v>
      </c>
      <c r="AL43" s="18">
        <f t="shared" si="55"/>
        <v>1.5961079896581073E-2</v>
      </c>
      <c r="AM43" s="18">
        <f t="shared" si="56"/>
        <v>6.3003145694244358</v>
      </c>
      <c r="AN43" s="18">
        <f t="shared" si="57"/>
        <v>0</v>
      </c>
      <c r="AO43" s="18">
        <f t="shared" si="58"/>
        <v>100</v>
      </c>
      <c r="AP43" s="17">
        <f t="shared" si="59"/>
        <v>61.899335533352946</v>
      </c>
      <c r="AQ43" s="19">
        <f t="shared" si="60"/>
        <v>12458.370615977894</v>
      </c>
      <c r="AR43" s="19">
        <f t="shared" si="61"/>
        <v>-1246.125180178821</v>
      </c>
      <c r="AS43" s="20">
        <f t="shared" si="62"/>
        <v>106.54847967786935</v>
      </c>
      <c r="AT43" s="21">
        <f t="shared" si="63"/>
        <v>2.2553875361408937</v>
      </c>
      <c r="AU43" s="21">
        <f t="shared" si="64"/>
        <v>-25.436317792119571</v>
      </c>
      <c r="AV43" s="21">
        <f t="shared" si="65"/>
        <v>-757.38307020567549</v>
      </c>
      <c r="AW43" s="21">
        <f t="shared" si="66"/>
        <v>1173.11635846219</v>
      </c>
      <c r="AX43" s="21">
        <f t="shared" si="67"/>
        <v>-282.82320625347023</v>
      </c>
      <c r="AY43" s="21">
        <f t="shared" si="68"/>
        <v>-976.99545037885321</v>
      </c>
      <c r="AZ43" s="21">
        <f t="shared" si="69"/>
        <v>796.9089892971981</v>
      </c>
      <c r="BA43" s="21">
        <f t="shared" si="70"/>
        <v>214.25597099028144</v>
      </c>
      <c r="BB43" s="20">
        <f t="shared" si="71"/>
        <v>115.34724999143319</v>
      </c>
      <c r="BC43" s="20">
        <f t="shared" si="72"/>
        <v>12.405198981379936</v>
      </c>
      <c r="BD43" s="20">
        <f t="shared" si="73"/>
        <v>6.6559887501185129</v>
      </c>
      <c r="BE43" s="20">
        <f t="shared" si="74"/>
        <v>-77.319996379467767</v>
      </c>
      <c r="BF43" s="20">
        <f t="shared" si="75"/>
        <v>-197.8773018708834</v>
      </c>
      <c r="BG43" s="20">
        <f t="shared" si="76"/>
        <v>35.192928273486181</v>
      </c>
      <c r="BH43" s="16">
        <f t="shared" si="24"/>
        <v>-4.55</v>
      </c>
      <c r="BI43" s="18">
        <f t="shared" si="77"/>
        <v>11248.436606142353</v>
      </c>
      <c r="BJ43" s="18">
        <f t="shared" si="78"/>
        <v>108.66003873634816</v>
      </c>
      <c r="BK43" s="19">
        <f t="shared" si="79"/>
        <v>788.32388200778939</v>
      </c>
      <c r="BL43" s="18">
        <f t="shared" si="80"/>
        <v>19.195901586335165</v>
      </c>
      <c r="BM43" s="17">
        <f t="shared" si="81"/>
        <v>6.460715681102271</v>
      </c>
      <c r="BN43" s="17">
        <f t="shared" si="82"/>
        <v>45.943684543497</v>
      </c>
      <c r="BO43" s="17">
        <f t="shared" si="31"/>
        <v>0.45943684543496999</v>
      </c>
      <c r="BP43" s="53">
        <f t="shared" si="32"/>
        <v>45488435.645932578</v>
      </c>
    </row>
    <row r="44" spans="1:68" s="8" customFormat="1" ht="16" x14ac:dyDescent="0.2"/>
    <row r="45" spans="1:68" s="8" customFormat="1" ht="16" x14ac:dyDescent="0.2">
      <c r="A45" s="14" t="s">
        <v>107</v>
      </c>
      <c r="B45" s="15"/>
      <c r="C45" s="15"/>
      <c r="D45" s="14"/>
      <c r="E45" s="14"/>
      <c r="F45" s="14"/>
      <c r="G45" s="14"/>
      <c r="H45" s="14"/>
      <c r="I45" s="14"/>
      <c r="J45" s="14"/>
      <c r="K45" s="14"/>
      <c r="L45" s="14"/>
      <c r="M45" s="14"/>
      <c r="N45" s="14"/>
      <c r="O45" s="14"/>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row>
    <row r="46" spans="1:68" s="8" customFormat="1" ht="16" x14ac:dyDescent="0.2">
      <c r="A46" s="13" t="s">
        <v>26</v>
      </c>
      <c r="B46" s="12" t="s">
        <v>106</v>
      </c>
      <c r="C46" s="12" t="s">
        <v>105</v>
      </c>
      <c r="D46" s="12" t="s">
        <v>32</v>
      </c>
      <c r="E46" s="12" t="s">
        <v>33</v>
      </c>
      <c r="F46" s="12" t="s">
        <v>34</v>
      </c>
      <c r="G46" s="12" t="s">
        <v>7</v>
      </c>
      <c r="H46" s="12" t="s">
        <v>10</v>
      </c>
      <c r="I46" s="12" t="s">
        <v>13</v>
      </c>
      <c r="J46" s="12" t="s">
        <v>16</v>
      </c>
      <c r="K46" s="12" t="s">
        <v>35</v>
      </c>
      <c r="L46" s="12" t="s">
        <v>36</v>
      </c>
      <c r="M46" s="12" t="s">
        <v>37</v>
      </c>
      <c r="N46" s="12" t="s">
        <v>38</v>
      </c>
      <c r="O46" s="12" t="s">
        <v>39</v>
      </c>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row>
    <row r="47" spans="1:68" s="8" customFormat="1" ht="16" x14ac:dyDescent="0.2">
      <c r="A47" s="10" t="s">
        <v>104</v>
      </c>
      <c r="B47" s="9" t="s">
        <v>85</v>
      </c>
      <c r="C47" s="9" t="s">
        <v>103</v>
      </c>
      <c r="D47" s="9" t="s">
        <v>32</v>
      </c>
      <c r="E47" s="9" t="s">
        <v>33</v>
      </c>
      <c r="F47" s="9" t="s">
        <v>34</v>
      </c>
      <c r="G47" s="9" t="s">
        <v>102</v>
      </c>
      <c r="H47" s="9" t="s">
        <v>10</v>
      </c>
      <c r="I47" s="9" t="s">
        <v>13</v>
      </c>
      <c r="J47" s="9" t="s">
        <v>16</v>
      </c>
      <c r="K47" s="9" t="s">
        <v>35</v>
      </c>
      <c r="L47" s="9" t="s">
        <v>36</v>
      </c>
      <c r="M47" s="9" t="s">
        <v>37</v>
      </c>
      <c r="N47" s="9" t="s">
        <v>38</v>
      </c>
      <c r="O47" s="9" t="s">
        <v>101</v>
      </c>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row>
    <row r="48" spans="1:68" s="8" customFormat="1" ht="16" x14ac:dyDescent="0.2">
      <c r="A48" t="s">
        <v>84</v>
      </c>
      <c r="B48" t="s">
        <v>85</v>
      </c>
      <c r="C48" t="s">
        <v>86</v>
      </c>
      <c r="D48" t="s">
        <v>87</v>
      </c>
      <c r="E48" t="s">
        <v>88</v>
      </c>
      <c r="F48" t="s">
        <v>89</v>
      </c>
      <c r="G48" t="s">
        <v>91</v>
      </c>
      <c r="H48" t="s">
        <v>92</v>
      </c>
      <c r="I48" t="s">
        <v>93</v>
      </c>
      <c r="J48" t="s">
        <v>94</v>
      </c>
      <c r="K48" t="s">
        <v>95</v>
      </c>
      <c r="L48" t="s">
        <v>96</v>
      </c>
      <c r="M48" t="s">
        <v>97</v>
      </c>
      <c r="N48" t="s">
        <v>98</v>
      </c>
      <c r="O48" t="s">
        <v>99</v>
      </c>
    </row>
    <row r="49" spans="1:15" s="8" customFormat="1" ht="16" x14ac:dyDescent="0.2">
      <c r="A49">
        <v>1</v>
      </c>
      <c r="B49">
        <v>929.1</v>
      </c>
      <c r="C49" s="6">
        <v>99.995840595442004</v>
      </c>
      <c r="D49">
        <v>76.215000000000003</v>
      </c>
      <c r="E49">
        <v>0.104</v>
      </c>
      <c r="F49">
        <v>12.4298</v>
      </c>
      <c r="G49">
        <v>0.90129999999999999</v>
      </c>
      <c r="H49">
        <v>5.9400000000000001E-2</v>
      </c>
      <c r="I49">
        <v>0.1139</v>
      </c>
      <c r="J49">
        <v>0.51500000000000001</v>
      </c>
      <c r="K49">
        <v>3.3969999999999998</v>
      </c>
      <c r="L49">
        <v>5.2542999999999997</v>
      </c>
      <c r="M49">
        <v>1.9800000000000002E-2</v>
      </c>
      <c r="N49">
        <v>0.99039999999999995</v>
      </c>
      <c r="O49">
        <v>0</v>
      </c>
    </row>
    <row r="50" spans="1:15" s="8" customFormat="1" ht="16" x14ac:dyDescent="0.2">
      <c r="A50">
        <v>2</v>
      </c>
      <c r="B50">
        <v>926.1</v>
      </c>
      <c r="C50" s="6">
        <v>97.895070977296001</v>
      </c>
      <c r="D50">
        <v>76.190600000000003</v>
      </c>
      <c r="E50">
        <v>0.1062</v>
      </c>
      <c r="F50">
        <v>12.4072</v>
      </c>
      <c r="G50">
        <v>0.92069999999999996</v>
      </c>
      <c r="H50">
        <v>6.0699999999999997E-2</v>
      </c>
      <c r="I50">
        <v>0.1163</v>
      </c>
      <c r="J50">
        <v>0.51280000000000003</v>
      </c>
      <c r="K50">
        <v>3.3513000000000002</v>
      </c>
      <c r="L50">
        <v>5.3022</v>
      </c>
      <c r="M50">
        <v>2.0199999999999999E-2</v>
      </c>
      <c r="N50">
        <v>1.0117</v>
      </c>
      <c r="O50">
        <v>0</v>
      </c>
    </row>
    <row r="51" spans="1:15" s="8" customFormat="1" ht="16" x14ac:dyDescent="0.2">
      <c r="A51">
        <v>3</v>
      </c>
      <c r="B51">
        <v>923.1</v>
      </c>
      <c r="C51" s="6">
        <v>95.45095064681</v>
      </c>
      <c r="D51">
        <v>76.134900000000002</v>
      </c>
      <c r="E51">
        <v>0.109</v>
      </c>
      <c r="F51">
        <v>12.3972</v>
      </c>
      <c r="G51">
        <v>0.94430000000000003</v>
      </c>
      <c r="H51">
        <v>6.2199999999999998E-2</v>
      </c>
      <c r="I51">
        <v>0.1193</v>
      </c>
      <c r="J51">
        <v>0.51270000000000004</v>
      </c>
      <c r="K51">
        <v>3.3071999999999999</v>
      </c>
      <c r="L51">
        <v>5.3550000000000004</v>
      </c>
      <c r="M51">
        <v>2.07E-2</v>
      </c>
      <c r="N51">
        <v>1.0376000000000001</v>
      </c>
      <c r="O51">
        <v>0</v>
      </c>
    </row>
    <row r="52" spans="1:15" s="8" customFormat="1" ht="16" x14ac:dyDescent="0.2">
      <c r="A52">
        <v>4</v>
      </c>
      <c r="B52">
        <v>920.1</v>
      </c>
      <c r="C52" s="6">
        <v>92.998139986046993</v>
      </c>
      <c r="D52">
        <v>76.0792</v>
      </c>
      <c r="E52">
        <v>0.1118</v>
      </c>
      <c r="F52">
        <v>12.386799999999999</v>
      </c>
      <c r="G52">
        <v>0.96919999999999995</v>
      </c>
      <c r="H52">
        <v>6.3899999999999998E-2</v>
      </c>
      <c r="I52">
        <v>0.1225</v>
      </c>
      <c r="J52">
        <v>0.51419999999999999</v>
      </c>
      <c r="K52">
        <v>3.2654999999999998</v>
      </c>
      <c r="L52">
        <v>5.4008000000000003</v>
      </c>
      <c r="M52">
        <v>2.1299999999999999E-2</v>
      </c>
      <c r="N52">
        <v>1.0649999999999999</v>
      </c>
      <c r="O52">
        <v>0</v>
      </c>
    </row>
    <row r="53" spans="1:15" s="8" customFormat="1" ht="16" x14ac:dyDescent="0.2">
      <c r="A53">
        <v>5</v>
      </c>
      <c r="B53">
        <v>917.1</v>
      </c>
      <c r="C53" s="6">
        <v>90.551083315640994</v>
      </c>
      <c r="D53">
        <v>76.023499999999999</v>
      </c>
      <c r="E53">
        <v>0.1149</v>
      </c>
      <c r="F53">
        <v>12.376200000000001</v>
      </c>
      <c r="G53">
        <v>0.99529999999999996</v>
      </c>
      <c r="H53">
        <v>6.5600000000000006E-2</v>
      </c>
      <c r="I53">
        <v>0.1258</v>
      </c>
      <c r="J53">
        <v>0.51700000000000002</v>
      </c>
      <c r="K53">
        <v>3.2263999999999999</v>
      </c>
      <c r="L53">
        <v>5.4397000000000002</v>
      </c>
      <c r="M53">
        <v>2.1899999999999999E-2</v>
      </c>
      <c r="N53">
        <v>1.0936999999999999</v>
      </c>
      <c r="O53">
        <v>0</v>
      </c>
    </row>
    <row r="54" spans="1:15" s="8" customFormat="1" ht="16" x14ac:dyDescent="0.2">
      <c r="A54">
        <v>6</v>
      </c>
      <c r="B54">
        <v>914.1</v>
      </c>
      <c r="C54" s="6">
        <v>88.126833592253007</v>
      </c>
      <c r="D54">
        <v>75.9679</v>
      </c>
      <c r="E54">
        <v>0.11799999999999999</v>
      </c>
      <c r="F54">
        <v>12.3653</v>
      </c>
      <c r="G54">
        <v>1.0226999999999999</v>
      </c>
      <c r="H54">
        <v>6.7400000000000002E-2</v>
      </c>
      <c r="I54">
        <v>0.12920000000000001</v>
      </c>
      <c r="J54">
        <v>0.52100000000000002</v>
      </c>
      <c r="K54">
        <v>3.19</v>
      </c>
      <c r="L54">
        <v>5.4721000000000002</v>
      </c>
      <c r="M54">
        <v>2.2499999999999999E-2</v>
      </c>
      <c r="N54">
        <v>1.1237999999999999</v>
      </c>
      <c r="O54">
        <v>0</v>
      </c>
    </row>
    <row r="55" spans="1:15" s="8" customFormat="1" ht="16" x14ac:dyDescent="0.2">
      <c r="A55">
        <v>7</v>
      </c>
      <c r="B55">
        <v>911.1</v>
      </c>
      <c r="C55" s="6">
        <v>85.741438965048005</v>
      </c>
      <c r="D55">
        <v>75.912400000000005</v>
      </c>
      <c r="E55">
        <v>0.12130000000000001</v>
      </c>
      <c r="F55">
        <v>12.354100000000001</v>
      </c>
      <c r="G55">
        <v>1.0511999999999999</v>
      </c>
      <c r="H55">
        <v>6.93E-2</v>
      </c>
      <c r="I55">
        <v>0.1328</v>
      </c>
      <c r="J55">
        <v>0.52580000000000005</v>
      </c>
      <c r="K55">
        <v>3.1562999999999999</v>
      </c>
      <c r="L55">
        <v>5.4987000000000004</v>
      </c>
      <c r="M55">
        <v>2.3099999999999999E-2</v>
      </c>
      <c r="N55">
        <v>1.1551</v>
      </c>
      <c r="O55">
        <v>0</v>
      </c>
    </row>
    <row r="56" spans="1:15" s="8" customFormat="1" ht="16" x14ac:dyDescent="0.2">
      <c r="A56">
        <v>8</v>
      </c>
      <c r="B56">
        <v>908.1</v>
      </c>
      <c r="C56" s="6">
        <v>83.407855499286001</v>
      </c>
      <c r="D56">
        <v>75.856700000000004</v>
      </c>
      <c r="E56">
        <v>0.12470000000000001</v>
      </c>
      <c r="F56">
        <v>12.3428</v>
      </c>
      <c r="G56">
        <v>1.0806</v>
      </c>
      <c r="H56">
        <v>7.1199999999999999E-2</v>
      </c>
      <c r="I56">
        <v>0.1366</v>
      </c>
      <c r="J56">
        <v>0.53129999999999999</v>
      </c>
      <c r="K56">
        <v>3.125</v>
      </c>
      <c r="L56">
        <v>5.52</v>
      </c>
      <c r="M56">
        <v>2.3699999999999999E-2</v>
      </c>
      <c r="N56">
        <v>1.1874</v>
      </c>
      <c r="O56">
        <v>0</v>
      </c>
    </row>
    <row r="57" spans="1:15" s="8" customFormat="1" ht="16" x14ac:dyDescent="0.2">
      <c r="A57">
        <v>9</v>
      </c>
      <c r="B57">
        <v>905.1</v>
      </c>
      <c r="C57" s="6">
        <v>81.135398756477002</v>
      </c>
      <c r="D57">
        <v>75.800899999999999</v>
      </c>
      <c r="E57">
        <v>0.12820000000000001</v>
      </c>
      <c r="F57">
        <v>12.3314</v>
      </c>
      <c r="G57">
        <v>1.1109</v>
      </c>
      <c r="H57">
        <v>7.3200000000000001E-2</v>
      </c>
      <c r="I57">
        <v>0.1404</v>
      </c>
      <c r="J57">
        <v>0.5373</v>
      </c>
      <c r="K57">
        <v>3.0958999999999999</v>
      </c>
      <c r="L57">
        <v>5.5368000000000004</v>
      </c>
      <c r="M57">
        <v>2.4400000000000002E-2</v>
      </c>
      <c r="N57">
        <v>1.2206999999999999</v>
      </c>
      <c r="O57">
        <v>0</v>
      </c>
    </row>
    <row r="58" spans="1:15" s="8" customFormat="1" ht="16" x14ac:dyDescent="0.2">
      <c r="A58">
        <v>10</v>
      </c>
      <c r="B58">
        <v>902.1</v>
      </c>
      <c r="C58" s="6">
        <v>78.930085169438996</v>
      </c>
      <c r="D58">
        <v>75.744799999999998</v>
      </c>
      <c r="E58">
        <v>0.1318</v>
      </c>
      <c r="F58">
        <v>12.319900000000001</v>
      </c>
      <c r="G58">
        <v>1.1418999999999999</v>
      </c>
      <c r="H58">
        <v>7.5300000000000006E-2</v>
      </c>
      <c r="I58">
        <v>0.14430000000000001</v>
      </c>
      <c r="J58">
        <v>0.54359999999999997</v>
      </c>
      <c r="K58">
        <v>3.0689000000000002</v>
      </c>
      <c r="L58">
        <v>5.5496999999999996</v>
      </c>
      <c r="M58">
        <v>2.5100000000000001E-2</v>
      </c>
      <c r="N58">
        <v>1.2547999999999999</v>
      </c>
      <c r="O58">
        <v>0</v>
      </c>
    </row>
    <row r="59" spans="1:15" s="8" customFormat="1" ht="16" x14ac:dyDescent="0.2">
      <c r="A59">
        <v>11</v>
      </c>
      <c r="B59">
        <v>899.1</v>
      </c>
      <c r="C59" s="6">
        <v>76.795289352441998</v>
      </c>
      <c r="D59">
        <v>75.688400000000001</v>
      </c>
      <c r="E59">
        <v>0.13539999999999999</v>
      </c>
      <c r="F59">
        <v>12.308400000000001</v>
      </c>
      <c r="G59">
        <v>1.1736</v>
      </c>
      <c r="H59">
        <v>7.7299999999999994E-2</v>
      </c>
      <c r="I59">
        <v>0.14829999999999999</v>
      </c>
      <c r="J59">
        <v>0.55030000000000001</v>
      </c>
      <c r="K59">
        <v>3.0436000000000001</v>
      </c>
      <c r="L59">
        <v>5.5590999999999999</v>
      </c>
      <c r="M59">
        <v>2.58E-2</v>
      </c>
      <c r="N59">
        <v>1.2897000000000001</v>
      </c>
      <c r="O59">
        <v>0</v>
      </c>
    </row>
    <row r="60" spans="1:15" s="8" customFormat="1" ht="16" x14ac:dyDescent="0.2">
      <c r="A60">
        <v>12</v>
      </c>
      <c r="B60">
        <v>896.1</v>
      </c>
      <c r="C60" s="6">
        <v>74.732409492673</v>
      </c>
      <c r="D60">
        <v>75.631699999999995</v>
      </c>
      <c r="E60">
        <v>0.13919999999999999</v>
      </c>
      <c r="F60">
        <v>12.296799999999999</v>
      </c>
      <c r="G60">
        <v>1.206</v>
      </c>
      <c r="H60">
        <v>7.9500000000000001E-2</v>
      </c>
      <c r="I60">
        <v>0.15240000000000001</v>
      </c>
      <c r="J60">
        <v>0.55710000000000004</v>
      </c>
      <c r="K60">
        <v>3.02</v>
      </c>
      <c r="L60">
        <v>5.5655999999999999</v>
      </c>
      <c r="M60">
        <v>2.6499999999999999E-2</v>
      </c>
      <c r="N60">
        <v>1.3252999999999999</v>
      </c>
      <c r="O60">
        <v>0</v>
      </c>
    </row>
    <row r="61" spans="1:15" s="8" customFormat="1" ht="16" x14ac:dyDescent="0.2">
      <c r="A61">
        <v>13</v>
      </c>
      <c r="B61">
        <v>893.1</v>
      </c>
      <c r="C61" s="6">
        <v>72.741425998482995</v>
      </c>
      <c r="D61">
        <v>75.5745</v>
      </c>
      <c r="E61">
        <v>0.14299999999999999</v>
      </c>
      <c r="F61">
        <v>12.2851</v>
      </c>
      <c r="G61">
        <v>1.2390000000000001</v>
      </c>
      <c r="H61">
        <v>8.1699999999999995E-2</v>
      </c>
      <c r="I61">
        <v>0.15659999999999999</v>
      </c>
      <c r="J61">
        <v>0.56399999999999995</v>
      </c>
      <c r="K61">
        <v>2.9979</v>
      </c>
      <c r="L61">
        <v>5.5693999999999999</v>
      </c>
      <c r="M61">
        <v>2.7199999999999998E-2</v>
      </c>
      <c r="N61">
        <v>1.3614999999999999</v>
      </c>
      <c r="O61">
        <v>0</v>
      </c>
    </row>
    <row r="62" spans="1:15" s="8" customFormat="1" ht="16" x14ac:dyDescent="0.2">
      <c r="A62">
        <v>14</v>
      </c>
      <c r="B62">
        <v>890.1</v>
      </c>
      <c r="C62" s="6">
        <v>70.821333374849999</v>
      </c>
      <c r="D62">
        <v>75.516900000000007</v>
      </c>
      <c r="E62">
        <v>0.14680000000000001</v>
      </c>
      <c r="F62">
        <v>12.2735</v>
      </c>
      <c r="G62">
        <v>1.2726</v>
      </c>
      <c r="H62">
        <v>8.3900000000000002E-2</v>
      </c>
      <c r="I62">
        <v>0.1608</v>
      </c>
      <c r="J62">
        <v>0.57110000000000005</v>
      </c>
      <c r="K62">
        <v>2.9771000000000001</v>
      </c>
      <c r="L62">
        <v>5.5709</v>
      </c>
      <c r="M62">
        <v>2.8000000000000001E-2</v>
      </c>
      <c r="N62">
        <v>1.3984000000000001</v>
      </c>
      <c r="O62">
        <v>0</v>
      </c>
    </row>
    <row r="63" spans="1:15" s="8" customFormat="1" ht="16" x14ac:dyDescent="0.2">
      <c r="A63">
        <v>15</v>
      </c>
      <c r="B63">
        <v>887.1</v>
      </c>
      <c r="C63" s="6">
        <v>68.970460651254996</v>
      </c>
      <c r="D63">
        <v>75.458699999999993</v>
      </c>
      <c r="E63">
        <v>0.15079999999999999</v>
      </c>
      <c r="F63">
        <v>12.261799999999999</v>
      </c>
      <c r="G63">
        <v>1.3068</v>
      </c>
      <c r="H63">
        <v>8.6099999999999996E-2</v>
      </c>
      <c r="I63">
        <v>0.1651</v>
      </c>
      <c r="J63">
        <v>0.57820000000000005</v>
      </c>
      <c r="K63">
        <v>2.9575999999999998</v>
      </c>
      <c r="L63">
        <v>5.5702999999999996</v>
      </c>
      <c r="M63">
        <v>2.87E-2</v>
      </c>
      <c r="N63">
        <v>1.4359999999999999</v>
      </c>
      <c r="O63">
        <v>0</v>
      </c>
    </row>
    <row r="64" spans="1:15" s="8" customFormat="1" ht="16" x14ac:dyDescent="0.2">
      <c r="A64">
        <v>16</v>
      </c>
      <c r="B64">
        <v>884.1</v>
      </c>
      <c r="C64" s="6">
        <v>67.186704001669995</v>
      </c>
      <c r="D64">
        <v>75.399900000000002</v>
      </c>
      <c r="E64">
        <v>0.15479999999999999</v>
      </c>
      <c r="F64">
        <v>12.2501</v>
      </c>
      <c r="G64">
        <v>1.3414999999999999</v>
      </c>
      <c r="H64">
        <v>8.8400000000000006E-2</v>
      </c>
      <c r="I64">
        <v>0.16950000000000001</v>
      </c>
      <c r="J64">
        <v>0.58530000000000004</v>
      </c>
      <c r="K64">
        <v>2.9392</v>
      </c>
      <c r="L64">
        <v>5.5678000000000001</v>
      </c>
      <c r="M64">
        <v>2.9499999999999998E-2</v>
      </c>
      <c r="N64">
        <v>1.4741</v>
      </c>
      <c r="O64">
        <v>0</v>
      </c>
    </row>
    <row r="65" spans="1:15" s="8" customFormat="1" ht="16" x14ac:dyDescent="0.2">
      <c r="A65">
        <v>17</v>
      </c>
      <c r="B65">
        <v>881.1</v>
      </c>
      <c r="C65" s="6">
        <v>65.467693530893001</v>
      </c>
      <c r="D65">
        <v>75.340400000000002</v>
      </c>
      <c r="E65">
        <v>0.15890000000000001</v>
      </c>
      <c r="F65">
        <v>12.2385</v>
      </c>
      <c r="G65">
        <v>1.3767</v>
      </c>
      <c r="H65">
        <v>9.0700000000000003E-2</v>
      </c>
      <c r="I65">
        <v>0.17399999999999999</v>
      </c>
      <c r="J65">
        <v>0.59240000000000004</v>
      </c>
      <c r="K65">
        <v>2.9218000000000002</v>
      </c>
      <c r="L65">
        <v>5.5636000000000001</v>
      </c>
      <c r="M65">
        <v>3.0200000000000001E-2</v>
      </c>
      <c r="N65">
        <v>1.5127999999999999</v>
      </c>
      <c r="O65">
        <v>0</v>
      </c>
    </row>
    <row r="66" spans="1:15" s="8" customFormat="1" ht="16" x14ac:dyDescent="0.2">
      <c r="A66">
        <v>18</v>
      </c>
      <c r="B66">
        <v>878.1</v>
      </c>
      <c r="C66" s="6">
        <v>63.810911845760998</v>
      </c>
      <c r="D66">
        <v>75.280299999999997</v>
      </c>
      <c r="E66">
        <v>0.16300000000000001</v>
      </c>
      <c r="F66">
        <v>12.226900000000001</v>
      </c>
      <c r="G66">
        <v>1.4125000000000001</v>
      </c>
      <c r="H66">
        <v>9.3100000000000002E-2</v>
      </c>
      <c r="I66">
        <v>0.17849999999999999</v>
      </c>
      <c r="J66">
        <v>0.59960000000000002</v>
      </c>
      <c r="K66">
        <v>2.9053</v>
      </c>
      <c r="L66">
        <v>5.5578000000000003</v>
      </c>
      <c r="M66">
        <v>3.1E-2</v>
      </c>
      <c r="N66">
        <v>1.5521</v>
      </c>
      <c r="O66">
        <v>0</v>
      </c>
    </row>
    <row r="67" spans="1:15" s="8" customFormat="1" ht="16" x14ac:dyDescent="0.2">
      <c r="A67">
        <v>19</v>
      </c>
      <c r="B67">
        <v>875.1</v>
      </c>
      <c r="C67" s="6">
        <v>62.213777704553998</v>
      </c>
      <c r="D67">
        <v>75.219399999999993</v>
      </c>
      <c r="E67">
        <v>0.16719999999999999</v>
      </c>
      <c r="F67">
        <v>12.215299999999999</v>
      </c>
      <c r="G67">
        <v>1.4487000000000001</v>
      </c>
      <c r="H67">
        <v>9.5500000000000002E-2</v>
      </c>
      <c r="I67">
        <v>0.18310000000000001</v>
      </c>
      <c r="J67">
        <v>0.60670000000000002</v>
      </c>
      <c r="K67">
        <v>2.8898000000000001</v>
      </c>
      <c r="L67">
        <v>5.5506000000000002</v>
      </c>
      <c r="M67">
        <v>3.1800000000000002E-2</v>
      </c>
      <c r="N67">
        <v>1.5919000000000001</v>
      </c>
      <c r="O67">
        <v>0</v>
      </c>
    </row>
    <row r="68" spans="1:15" s="8" customFormat="1" ht="16" x14ac:dyDescent="0.2">
      <c r="A68">
        <v>20</v>
      </c>
      <c r="B68">
        <v>872.1</v>
      </c>
      <c r="C68" s="6">
        <v>60.673704485549997</v>
      </c>
      <c r="D68">
        <v>75.157799999999995</v>
      </c>
      <c r="E68">
        <v>0.1714</v>
      </c>
      <c r="F68">
        <v>12.2037</v>
      </c>
      <c r="G68">
        <v>1.4855</v>
      </c>
      <c r="H68">
        <v>9.7900000000000001E-2</v>
      </c>
      <c r="I68">
        <v>0.18770000000000001</v>
      </c>
      <c r="J68">
        <v>0.61380000000000001</v>
      </c>
      <c r="K68">
        <v>2.8751000000000002</v>
      </c>
      <c r="L68">
        <v>5.5422000000000002</v>
      </c>
      <c r="M68">
        <v>3.2599999999999997E-2</v>
      </c>
      <c r="N68">
        <v>1.6323000000000001</v>
      </c>
      <c r="O68">
        <v>0</v>
      </c>
    </row>
    <row r="69" spans="1:15" s="8" customFormat="1" ht="16" x14ac:dyDescent="0.2">
      <c r="A69">
        <v>21</v>
      </c>
      <c r="B69">
        <v>869.1</v>
      </c>
      <c r="C69" s="6">
        <v>59.188140525190001</v>
      </c>
      <c r="D69">
        <v>75.095299999999995</v>
      </c>
      <c r="E69">
        <v>0.1757</v>
      </c>
      <c r="F69">
        <v>12.1922</v>
      </c>
      <c r="G69">
        <v>1.5227999999999999</v>
      </c>
      <c r="H69">
        <v>0.1004</v>
      </c>
      <c r="I69">
        <v>0.19239999999999999</v>
      </c>
      <c r="J69">
        <v>0.62080000000000002</v>
      </c>
      <c r="K69">
        <v>2.8612000000000002</v>
      </c>
      <c r="L69">
        <v>5.5324999999999998</v>
      </c>
      <c r="M69">
        <v>3.3500000000000002E-2</v>
      </c>
      <c r="N69">
        <v>1.6733</v>
      </c>
      <c r="O69">
        <v>0</v>
      </c>
    </row>
    <row r="70" spans="1:15" s="8" customFormat="1" ht="16" x14ac:dyDescent="0.2">
      <c r="A70">
        <v>22</v>
      </c>
      <c r="B70">
        <v>866.1</v>
      </c>
      <c r="C70" s="6">
        <v>57.754596405968996</v>
      </c>
      <c r="D70">
        <v>75.031999999999996</v>
      </c>
      <c r="E70">
        <v>0.18010000000000001</v>
      </c>
      <c r="F70">
        <v>12.1807</v>
      </c>
      <c r="G70">
        <v>1.5606</v>
      </c>
      <c r="H70">
        <v>0.1028</v>
      </c>
      <c r="I70">
        <v>0.19719999999999999</v>
      </c>
      <c r="J70">
        <v>0.62790000000000001</v>
      </c>
      <c r="K70">
        <v>2.8479999999999999</v>
      </c>
      <c r="L70">
        <v>5.5217000000000001</v>
      </c>
      <c r="M70">
        <v>3.4299999999999997E-2</v>
      </c>
      <c r="N70">
        <v>1.7148000000000001</v>
      </c>
      <c r="O70">
        <v>0</v>
      </c>
    </row>
    <row r="71" spans="1:15" s="8" customFormat="1" ht="16" x14ac:dyDescent="0.2">
      <c r="A71">
        <v>23</v>
      </c>
      <c r="B71">
        <v>863.1</v>
      </c>
      <c r="C71" s="6">
        <v>54.309642311249</v>
      </c>
      <c r="D71">
        <v>75.553399999999996</v>
      </c>
      <c r="E71">
        <v>0.1913</v>
      </c>
      <c r="F71">
        <v>11.8903</v>
      </c>
      <c r="G71">
        <v>1.5923</v>
      </c>
      <c r="H71">
        <v>0.1094</v>
      </c>
      <c r="I71">
        <v>1.4200000000000001E-2</v>
      </c>
      <c r="J71">
        <v>0.59640000000000004</v>
      </c>
      <c r="K71">
        <v>2.7286999999999999</v>
      </c>
      <c r="L71">
        <v>5.4638999999999998</v>
      </c>
      <c r="M71">
        <v>3.6499999999999998E-2</v>
      </c>
      <c r="N71">
        <v>1.8236000000000001</v>
      </c>
      <c r="O71">
        <v>0</v>
      </c>
    </row>
    <row r="72" spans="1:15" s="8" customFormat="1" ht="16" x14ac:dyDescent="0.2">
      <c r="A72">
        <v>24</v>
      </c>
      <c r="B72">
        <v>860.1</v>
      </c>
      <c r="C72" s="6">
        <v>54.207872413013</v>
      </c>
      <c r="D72">
        <v>75.583299999999994</v>
      </c>
      <c r="E72">
        <v>0.1915</v>
      </c>
      <c r="F72">
        <v>11.870100000000001</v>
      </c>
      <c r="G72">
        <v>1.5885</v>
      </c>
      <c r="H72">
        <v>0.1096</v>
      </c>
      <c r="I72">
        <v>1.78E-2</v>
      </c>
      <c r="J72">
        <v>0.59450000000000003</v>
      </c>
      <c r="K72">
        <v>2.7214999999999998</v>
      </c>
      <c r="L72">
        <v>5.4596999999999998</v>
      </c>
      <c r="M72">
        <v>3.6499999999999998E-2</v>
      </c>
      <c r="N72">
        <v>1.827</v>
      </c>
      <c r="O72">
        <v>0</v>
      </c>
    </row>
    <row r="73" spans="1:15" s="8" customFormat="1" ht="16" x14ac:dyDescent="0.2">
      <c r="A73">
        <v>25</v>
      </c>
      <c r="B73">
        <v>857.1</v>
      </c>
      <c r="C73" s="6">
        <v>54.056315456503</v>
      </c>
      <c r="D73">
        <v>75.627600000000001</v>
      </c>
      <c r="E73">
        <v>0.19189999999999999</v>
      </c>
      <c r="F73">
        <v>11.8415</v>
      </c>
      <c r="G73">
        <v>1.5848</v>
      </c>
      <c r="H73">
        <v>0.1099</v>
      </c>
      <c r="I73">
        <v>1.9400000000000001E-2</v>
      </c>
      <c r="J73">
        <v>0.59119999999999995</v>
      </c>
      <c r="K73">
        <v>2.7111000000000001</v>
      </c>
      <c r="L73">
        <v>5.4538000000000002</v>
      </c>
      <c r="M73">
        <v>3.6600000000000001E-2</v>
      </c>
      <c r="N73">
        <v>1.8322000000000001</v>
      </c>
      <c r="O73">
        <v>0</v>
      </c>
    </row>
    <row r="74" spans="1:15" s="8" customFormat="1" ht="16" x14ac:dyDescent="0.2"/>
    <row r="75" spans="1:15" s="8" customFormat="1" ht="16" x14ac:dyDescent="0.2"/>
    <row r="76" spans="1:15" s="8" customFormat="1" ht="16" x14ac:dyDescent="0.2"/>
    <row r="77" spans="1:15" s="8" customFormat="1" ht="16" x14ac:dyDescent="0.2"/>
    <row r="78" spans="1:15" s="8" customFormat="1" ht="16" x14ac:dyDescent="0.2"/>
    <row r="79" spans="1:15" s="8" customFormat="1" ht="16" x14ac:dyDescent="0.2"/>
    <row r="80" spans="1:15" s="8" customFormat="1" ht="16" x14ac:dyDescent="0.2"/>
    <row r="81" spans="1:15" s="8" customFormat="1" ht="16" x14ac:dyDescent="0.2"/>
    <row r="82" spans="1:15" s="8" customFormat="1" ht="16" x14ac:dyDescent="0.2"/>
    <row r="83" spans="1:15" s="8" customFormat="1" ht="16" x14ac:dyDescent="0.2"/>
    <row r="84" spans="1:15" s="8" customFormat="1" ht="16" x14ac:dyDescent="0.2"/>
    <row r="85" spans="1:15" s="8" customFormat="1" ht="16" x14ac:dyDescent="0.2"/>
    <row r="86" spans="1:15" s="8" customFormat="1" ht="16" x14ac:dyDescent="0.2"/>
    <row r="87" spans="1:15" s="8" customFormat="1" ht="16" x14ac:dyDescent="0.2"/>
    <row r="88" spans="1:15" s="8" customFormat="1" ht="16" x14ac:dyDescent="0.2"/>
    <row r="89" spans="1:15" s="8" customFormat="1" ht="16" x14ac:dyDescent="0.2"/>
    <row r="90" spans="1:15" s="8" customFormat="1" ht="16" x14ac:dyDescent="0.2"/>
    <row r="91" spans="1:15" s="8" customFormat="1" ht="16" x14ac:dyDescent="0.2"/>
    <row r="92" spans="1:15" s="8" customFormat="1" ht="16" x14ac:dyDescent="0.2"/>
    <row r="93" spans="1:15" s="8" customFormat="1" ht="16" x14ac:dyDescent="0.2"/>
    <row r="94" spans="1:15" s="8" customFormat="1" ht="16" x14ac:dyDescent="0.2"/>
    <row r="95" spans="1:15" s="8" customFormat="1" ht="16" x14ac:dyDescent="0.2">
      <c r="A95"/>
      <c r="B95"/>
      <c r="C95" s="6"/>
      <c r="D95"/>
      <c r="E95"/>
      <c r="F95"/>
      <c r="G95"/>
      <c r="H95"/>
      <c r="I95"/>
      <c r="J95"/>
      <c r="K95"/>
      <c r="L95"/>
      <c r="M95"/>
      <c r="N95"/>
      <c r="O95"/>
    </row>
    <row r="96" spans="1:15" s="8" customFormat="1" ht="16" x14ac:dyDescent="0.2">
      <c r="A96"/>
      <c r="B96"/>
      <c r="C96" s="6"/>
      <c r="D96"/>
      <c r="E96"/>
      <c r="F96"/>
      <c r="G96"/>
      <c r="H96"/>
      <c r="I96"/>
      <c r="J96"/>
      <c r="K96"/>
      <c r="L96"/>
      <c r="M96"/>
      <c r="N96"/>
      <c r="O96"/>
    </row>
    <row r="97" spans="1:66" s="8" customFormat="1" ht="16" x14ac:dyDescent="0.2">
      <c r="A97"/>
      <c r="B97"/>
      <c r="C97" s="6"/>
      <c r="D97"/>
      <c r="E97"/>
      <c r="F97"/>
      <c r="G97"/>
      <c r="H97"/>
      <c r="I97"/>
      <c r="J97"/>
      <c r="K97"/>
      <c r="L97"/>
      <c r="M97"/>
      <c r="N97"/>
      <c r="O97"/>
    </row>
    <row r="98" spans="1:66" s="8" customFormat="1" ht="16" x14ac:dyDescent="0.2">
      <c r="A98"/>
      <c r="B98"/>
      <c r="C98" s="6"/>
      <c r="D98"/>
      <c r="E98"/>
      <c r="F98"/>
      <c r="G98"/>
      <c r="H98"/>
      <c r="I98"/>
      <c r="J98"/>
      <c r="K98"/>
      <c r="L98"/>
      <c r="M98"/>
      <c r="N98"/>
      <c r="O98"/>
    </row>
    <row r="99" spans="1:66" s="8" customFormat="1" ht="16" x14ac:dyDescent="0.2">
      <c r="A99"/>
      <c r="B99"/>
      <c r="C99" s="6"/>
      <c r="D99"/>
      <c r="E99"/>
      <c r="F99"/>
      <c r="G99"/>
      <c r="H99"/>
      <c r="I99"/>
      <c r="J99"/>
      <c r="K99"/>
      <c r="L99"/>
      <c r="M99"/>
      <c r="N99"/>
      <c r="O99"/>
    </row>
    <row r="100" spans="1:66" s="8" customFormat="1" ht="16" x14ac:dyDescent="0.2">
      <c r="A100"/>
      <c r="B100"/>
      <c r="C100" s="6"/>
      <c r="D100"/>
      <c r="E100"/>
      <c r="F100"/>
      <c r="G100"/>
      <c r="H100"/>
      <c r="I100"/>
      <c r="J100"/>
      <c r="K100"/>
      <c r="L100"/>
      <c r="M100"/>
      <c r="N100"/>
      <c r="O100"/>
    </row>
    <row r="101" spans="1:66" s="8" customFormat="1" ht="16" x14ac:dyDescent="0.2">
      <c r="A101"/>
      <c r="B101"/>
      <c r="C101" s="6"/>
      <c r="D101"/>
      <c r="E101"/>
      <c r="F101"/>
      <c r="G101"/>
      <c r="H101"/>
      <c r="I101"/>
      <c r="J101"/>
      <c r="K101"/>
      <c r="L101"/>
      <c r="M101"/>
      <c r="N101"/>
      <c r="O101"/>
    </row>
    <row r="102" spans="1:66" s="8" customFormat="1" ht="16" x14ac:dyDescent="0.2">
      <c r="A102"/>
      <c r="B102"/>
      <c r="C102" s="6"/>
      <c r="D102"/>
      <c r="E102"/>
      <c r="F102"/>
      <c r="G102"/>
      <c r="H102"/>
      <c r="I102"/>
      <c r="J102"/>
      <c r="K102"/>
      <c r="L102"/>
      <c r="M102"/>
      <c r="N102"/>
      <c r="O102"/>
    </row>
    <row r="103" spans="1:66" s="8" customFormat="1" ht="16" x14ac:dyDescent="0.2">
      <c r="A103"/>
      <c r="B103"/>
      <c r="C103" s="6"/>
      <c r="D103"/>
      <c r="E103"/>
      <c r="F103"/>
      <c r="G103"/>
      <c r="H103"/>
      <c r="I103"/>
      <c r="J103"/>
      <c r="K103"/>
      <c r="L103"/>
      <c r="M103"/>
      <c r="N103"/>
      <c r="O103"/>
    </row>
    <row r="104" spans="1:66" s="8" customFormat="1" ht="16" x14ac:dyDescent="0.2">
      <c r="A104"/>
      <c r="B104"/>
      <c r="C104" s="6"/>
      <c r="D104"/>
      <c r="E104"/>
      <c r="F104"/>
      <c r="G104"/>
      <c r="H104"/>
      <c r="I104"/>
      <c r="J104"/>
      <c r="K104"/>
      <c r="L104"/>
      <c r="M104"/>
      <c r="N104"/>
      <c r="O104"/>
    </row>
    <row r="105" spans="1:66" s="8" customFormat="1" ht="16" x14ac:dyDescent="0.2">
      <c r="A105"/>
      <c r="B105"/>
      <c r="C105" s="6"/>
      <c r="D105"/>
      <c r="E105"/>
      <c r="F105"/>
      <c r="G105"/>
      <c r="H105"/>
      <c r="I105"/>
      <c r="J105"/>
      <c r="K105"/>
      <c r="L105"/>
      <c r="M105"/>
      <c r="N105"/>
      <c r="O105"/>
      <c r="P105"/>
      <c r="Q105"/>
      <c r="R105"/>
      <c r="S105"/>
      <c r="T105"/>
      <c r="U105"/>
      <c r="V105"/>
      <c r="W105"/>
      <c r="X105"/>
      <c r="Y105"/>
      <c r="Z105"/>
      <c r="AA105"/>
      <c r="AB105"/>
      <c r="AC105"/>
      <c r="AD105"/>
      <c r="AE105"/>
      <c r="AF105"/>
      <c r="AG105"/>
      <c r="AH105"/>
      <c r="AI105"/>
      <c r="AJ105" s="11"/>
      <c r="AK105" s="11"/>
      <c r="AL105" s="11"/>
      <c r="AM105" s="11"/>
      <c r="AN105" s="11"/>
      <c r="AO105" s="11"/>
      <c r="AP105" s="11"/>
      <c r="AQ105" s="11"/>
      <c r="AR105" s="11"/>
      <c r="AS105" s="11"/>
      <c r="AT105" s="11"/>
      <c r="AU105" s="11"/>
      <c r="AV105" s="11"/>
      <c r="AW105" s="11"/>
      <c r="AX105" s="11"/>
      <c r="AY105" s="11"/>
      <c r="AZ105" s="11"/>
      <c r="BA105" s="11"/>
      <c r="BB105" s="11"/>
      <c r="BC105" s="11"/>
      <c r="BD105" s="11"/>
      <c r="BE105" s="11"/>
      <c r="BF105" s="11"/>
      <c r="BG105" s="11"/>
      <c r="BH105" s="11"/>
      <c r="BI105" s="11"/>
      <c r="BJ105" s="11"/>
      <c r="BK105" s="11"/>
      <c r="BL105" s="11"/>
      <c r="BM105" s="11"/>
      <c r="BN105" s="11"/>
    </row>
    <row r="106" spans="1:66" s="8" customFormat="1" ht="16" x14ac:dyDescent="0.2">
      <c r="A106"/>
      <c r="B106"/>
      <c r="C106" s="6"/>
      <c r="D106"/>
      <c r="E106"/>
      <c r="F106"/>
      <c r="G106"/>
      <c r="H106"/>
      <c r="I106"/>
      <c r="J106"/>
      <c r="K106"/>
      <c r="L106"/>
      <c r="M106"/>
      <c r="N106"/>
      <c r="O106"/>
      <c r="P106"/>
      <c r="Q106"/>
      <c r="R106"/>
      <c r="S106"/>
      <c r="T106"/>
      <c r="U106"/>
      <c r="V106"/>
      <c r="W106"/>
      <c r="X106"/>
      <c r="Y106"/>
      <c r="Z106"/>
      <c r="AA106"/>
      <c r="AB106"/>
      <c r="AC106"/>
      <c r="AD106"/>
      <c r="AE106"/>
      <c r="AF106"/>
      <c r="AG106"/>
      <c r="AH106"/>
      <c r="AI106"/>
      <c r="AJ106" s="11"/>
      <c r="AK106" s="11"/>
      <c r="AL106" s="11"/>
      <c r="AM106" s="11"/>
      <c r="AN106" s="11"/>
      <c r="AO106" s="11"/>
      <c r="AP106" s="11"/>
      <c r="AQ106" s="11"/>
      <c r="AR106" s="11"/>
      <c r="AS106" s="11"/>
      <c r="AT106" s="11"/>
      <c r="AU106" s="11"/>
      <c r="AV106" s="11"/>
      <c r="AW106" s="11"/>
      <c r="AX106" s="11"/>
      <c r="AY106" s="11"/>
      <c r="AZ106" s="11"/>
      <c r="BA106" s="11"/>
      <c r="BB106" s="11"/>
      <c r="BC106" s="11"/>
      <c r="BD106" s="11"/>
      <c r="BE106" s="11"/>
      <c r="BF106" s="11"/>
      <c r="BG106" s="11"/>
      <c r="BH106" s="11"/>
      <c r="BI106" s="11"/>
      <c r="BJ106" s="11"/>
      <c r="BK106" s="11"/>
      <c r="BL106" s="11"/>
      <c r="BM106" s="11"/>
      <c r="BN106" s="11"/>
    </row>
    <row r="107" spans="1:66" s="8" customFormat="1" ht="16" x14ac:dyDescent="0.2">
      <c r="A107"/>
      <c r="B107"/>
      <c r="C107" s="6"/>
      <c r="D107"/>
      <c r="E107"/>
      <c r="F107"/>
      <c r="G107"/>
      <c r="H107"/>
      <c r="I107"/>
      <c r="J107"/>
      <c r="K107"/>
      <c r="L107"/>
      <c r="M107"/>
      <c r="N107"/>
      <c r="O107"/>
      <c r="P107"/>
      <c r="Q107"/>
      <c r="R107"/>
      <c r="S107"/>
      <c r="T107"/>
      <c r="U107"/>
      <c r="V107"/>
      <c r="W107"/>
      <c r="X107"/>
      <c r="Y107"/>
      <c r="Z107"/>
      <c r="AA107"/>
      <c r="AB107"/>
      <c r="AC107"/>
      <c r="AD107"/>
      <c r="AE107"/>
      <c r="AF107"/>
      <c r="AG107"/>
      <c r="AH107"/>
      <c r="AI107"/>
    </row>
    <row r="108" spans="1:66" s="8" customFormat="1" ht="16" x14ac:dyDescent="0.2">
      <c r="A108"/>
      <c r="B108"/>
      <c r="C108" s="6"/>
      <c r="D108"/>
      <c r="E108"/>
      <c r="F108"/>
      <c r="G108"/>
      <c r="H108"/>
      <c r="I108"/>
      <c r="J108"/>
      <c r="K108"/>
      <c r="L108"/>
      <c r="M108"/>
      <c r="N108"/>
      <c r="O108"/>
    </row>
    <row r="109" spans="1:66" s="8" customFormat="1" ht="16" x14ac:dyDescent="0.2">
      <c r="A109"/>
      <c r="B109"/>
      <c r="C109" s="6"/>
      <c r="D109"/>
      <c r="E109"/>
      <c r="F109"/>
      <c r="G109"/>
      <c r="H109"/>
      <c r="I109"/>
      <c r="J109"/>
      <c r="K109"/>
      <c r="L109"/>
      <c r="M109"/>
      <c r="N109"/>
      <c r="O109"/>
    </row>
    <row r="110" spans="1:66" s="8" customFormat="1" ht="16" x14ac:dyDescent="0.2">
      <c r="A110"/>
      <c r="B110"/>
      <c r="C110" s="6"/>
      <c r="D110"/>
      <c r="E110"/>
      <c r="F110"/>
      <c r="G110"/>
      <c r="H110"/>
      <c r="I110"/>
      <c r="J110"/>
      <c r="K110"/>
      <c r="L110"/>
      <c r="M110"/>
      <c r="N110"/>
      <c r="O110"/>
    </row>
    <row r="111" spans="1:66" s="8" customFormat="1" ht="16" x14ac:dyDescent="0.2">
      <c r="A111"/>
      <c r="B111"/>
      <c r="C111" s="6"/>
      <c r="D111"/>
      <c r="E111"/>
      <c r="F111"/>
      <c r="G111"/>
      <c r="H111"/>
      <c r="I111"/>
      <c r="J111"/>
      <c r="K111"/>
      <c r="L111"/>
      <c r="M111"/>
      <c r="N111"/>
      <c r="O111"/>
    </row>
    <row r="112" spans="1:66" s="8" customFormat="1" ht="16" x14ac:dyDescent="0.2">
      <c r="A112"/>
      <c r="B112"/>
      <c r="C112" s="6"/>
      <c r="D112"/>
      <c r="E112"/>
      <c r="F112"/>
      <c r="G112"/>
      <c r="H112"/>
      <c r="I112"/>
      <c r="J112"/>
      <c r="K112"/>
      <c r="L112"/>
      <c r="M112"/>
      <c r="N112"/>
      <c r="O112"/>
    </row>
    <row r="113" spans="1:66" s="8" customFormat="1" ht="16" x14ac:dyDescent="0.2">
      <c r="A113"/>
      <c r="B113"/>
      <c r="C113" s="6"/>
      <c r="D113"/>
      <c r="E113"/>
      <c r="F113"/>
      <c r="G113"/>
      <c r="H113"/>
      <c r="I113"/>
      <c r="J113"/>
      <c r="K113"/>
      <c r="L113"/>
      <c r="M113"/>
      <c r="N113"/>
      <c r="O113"/>
    </row>
    <row r="114" spans="1:66" s="8" customFormat="1" ht="16" x14ac:dyDescent="0.2">
      <c r="A114"/>
      <c r="B114"/>
      <c r="C114" s="6"/>
      <c r="D114"/>
      <c r="E114"/>
      <c r="F114"/>
      <c r="G114"/>
      <c r="H114"/>
      <c r="I114"/>
      <c r="J114"/>
      <c r="K114"/>
      <c r="L114"/>
      <c r="M114"/>
      <c r="N114"/>
      <c r="O114"/>
    </row>
    <row r="115" spans="1:66" s="8" customFormat="1" ht="16" x14ac:dyDescent="0.2">
      <c r="A115"/>
      <c r="B115"/>
      <c r="C115" s="6"/>
      <c r="D115"/>
      <c r="E115"/>
      <c r="F115"/>
      <c r="G115"/>
      <c r="H115"/>
      <c r="I115"/>
      <c r="J115"/>
      <c r="K115"/>
      <c r="L115"/>
      <c r="M115"/>
      <c r="N115"/>
      <c r="O115"/>
    </row>
    <row r="116" spans="1:66" s="8" customFormat="1" ht="16" x14ac:dyDescent="0.2">
      <c r="A116"/>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row>
    <row r="117" spans="1:66" s="8" customFormat="1" ht="16" x14ac:dyDescent="0.2">
      <c r="A117"/>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row>
    <row r="118" spans="1:66" s="8" customFormat="1" ht="16" x14ac:dyDescent="0.2">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row>
    <row r="119" spans="1:66" s="8" customFormat="1" ht="16" x14ac:dyDescent="0.2">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row>
    <row r="120" spans="1:66" s="8" customFormat="1" ht="16" x14ac:dyDescent="0.2">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row>
    <row r="121" spans="1:66" s="8" customFormat="1" ht="16" x14ac:dyDescent="0.2">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row>
    <row r="122" spans="1:66" s="8" customFormat="1" ht="16" x14ac:dyDescent="0.2">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row>
    <row r="123" spans="1:66" s="8" customFormat="1" ht="16" x14ac:dyDescent="0.2">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row>
    <row r="124" spans="1:66" s="8" customFormat="1" ht="16" x14ac:dyDescent="0.2">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row>
    <row r="125" spans="1:66"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row>
    <row r="126" spans="1:66"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row>
    <row r="132" spans="1:66"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row>
    <row r="133" spans="1:66" s="8" customFormat="1" ht="16" x14ac:dyDescent="0.2">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row>
    <row r="134" spans="1:66"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row>
    <row r="135" spans="1:66"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s="7"/>
      <c r="AP141" s="7"/>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s="7"/>
      <c r="AP142" s="7"/>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s="7"/>
      <c r="AP143" s="7"/>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s="7"/>
      <c r="AP144" s="7"/>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s="7"/>
      <c r="AP145" s="7"/>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s="7"/>
      <c r="AP146" s="7"/>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s="7"/>
      <c r="AP147" s="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s="7"/>
      <c r="AP148" s="7"/>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s="7"/>
      <c r="AP149" s="7"/>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s="7"/>
      <c r="AP150" s="7"/>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s="7"/>
      <c r="AP151" s="7"/>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s="7"/>
      <c r="AP152" s="7"/>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s="7"/>
      <c r="AP153" s="7"/>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s="7"/>
      <c r="AP154" s="7"/>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s="7"/>
      <c r="AP155" s="7"/>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s="7"/>
      <c r="AP156" s="7"/>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s="7"/>
      <c r="AP157" s="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s="7"/>
      <c r="AP158" s="7"/>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s="7"/>
      <c r="AP159" s="7"/>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s="7"/>
      <c r="AP160" s="7"/>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11"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11"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s="8" customFormat="1" ht="16" x14ac:dyDescent="0.2">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s="7"/>
      <c r="AP235" s="7"/>
      <c r="AQ235"/>
      <c r="AR235"/>
      <c r="AS235"/>
      <c r="AT235"/>
      <c r="AU235"/>
      <c r="AV235"/>
      <c r="AW235"/>
      <c r="AX235"/>
      <c r="AY235"/>
      <c r="AZ235"/>
      <c r="BA235"/>
      <c r="BB235"/>
      <c r="BC235"/>
      <c r="BD235"/>
      <c r="BE235"/>
      <c r="BF235"/>
      <c r="BG235"/>
      <c r="BH235"/>
      <c r="BI235"/>
      <c r="BJ235"/>
      <c r="BK235"/>
      <c r="BL235"/>
      <c r="BM235"/>
      <c r="BN235"/>
    </row>
    <row r="236" spans="1:66" s="8" customFormat="1" ht="16" x14ac:dyDescent="0.2">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s="7"/>
      <c r="AP236" s="7"/>
      <c r="AQ236"/>
      <c r="AR236"/>
      <c r="AS236"/>
      <c r="AT236"/>
      <c r="AU236"/>
      <c r="AV236"/>
      <c r="AW236"/>
      <c r="AX236"/>
      <c r="AY236"/>
      <c r="AZ236"/>
      <c r="BA236"/>
      <c r="BB236"/>
      <c r="BC236"/>
      <c r="BD236"/>
      <c r="BE236"/>
      <c r="BF236"/>
      <c r="BG236"/>
      <c r="BH236"/>
      <c r="BI236"/>
      <c r="BJ236"/>
      <c r="BK236"/>
      <c r="BL236"/>
      <c r="BM236"/>
      <c r="BN236"/>
    </row>
    <row r="237" spans="1:66" s="8" customFormat="1" ht="16" x14ac:dyDescent="0.2">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s="7"/>
      <c r="AP237" s="7"/>
      <c r="AQ237"/>
      <c r="AR237"/>
      <c r="AS237"/>
      <c r="AT237"/>
      <c r="AU237"/>
      <c r="AV237"/>
      <c r="AW237"/>
      <c r="AX237"/>
      <c r="AY237"/>
      <c r="AZ237"/>
      <c r="BA237"/>
      <c r="BB237"/>
      <c r="BC237"/>
      <c r="BD237"/>
      <c r="BE237"/>
      <c r="BF237"/>
      <c r="BG237"/>
      <c r="BH237"/>
      <c r="BI237"/>
      <c r="BJ237"/>
      <c r="BK237"/>
      <c r="BL237"/>
      <c r="BM237"/>
      <c r="BN237"/>
    </row>
    <row r="238" spans="1:66" s="8" customFormat="1" ht="16" x14ac:dyDescent="0.2">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s="7"/>
      <c r="AP238" s="7"/>
      <c r="AQ238"/>
      <c r="AR238"/>
      <c r="AS238"/>
      <c r="AT238"/>
      <c r="AU238"/>
      <c r="AV238"/>
      <c r="AW238"/>
      <c r="AX238"/>
      <c r="AY238"/>
      <c r="AZ238"/>
      <c r="BA238"/>
      <c r="BB238"/>
      <c r="BC238"/>
      <c r="BD238"/>
      <c r="BE238"/>
      <c r="BF238"/>
      <c r="BG238"/>
      <c r="BH238"/>
      <c r="BI238"/>
      <c r="BJ238"/>
      <c r="BK238"/>
      <c r="BL238"/>
      <c r="BM238"/>
      <c r="BN238"/>
    </row>
    <row r="239" spans="1:66" s="8" customFormat="1" ht="16" x14ac:dyDescent="0.2">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s="7"/>
      <c r="AP239" s="7"/>
      <c r="AQ239"/>
      <c r="AR239"/>
      <c r="AS239"/>
      <c r="AT239"/>
      <c r="AU239"/>
      <c r="AV239"/>
      <c r="AW239"/>
      <c r="AX239"/>
      <c r="AY239"/>
      <c r="AZ239"/>
      <c r="BA239"/>
      <c r="BB239"/>
      <c r="BC239"/>
      <c r="BD239"/>
      <c r="BE239"/>
      <c r="BF239"/>
      <c r="BG239"/>
      <c r="BH239"/>
      <c r="BI239"/>
      <c r="BJ239"/>
      <c r="BK239"/>
      <c r="BL239"/>
      <c r="BM239"/>
      <c r="BN239"/>
    </row>
    <row r="240" spans="1:66" s="8" customFormat="1" ht="16" x14ac:dyDescent="0.2">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s="7"/>
      <c r="AP240" s="7"/>
      <c r="AQ240"/>
      <c r="AR240"/>
      <c r="AS240"/>
      <c r="AT240"/>
      <c r="AU240"/>
      <c r="AV240"/>
      <c r="AW240"/>
      <c r="AX240"/>
      <c r="AY240"/>
      <c r="AZ240"/>
      <c r="BA240"/>
      <c r="BB240"/>
      <c r="BC240"/>
      <c r="BD240"/>
      <c r="BE240"/>
      <c r="BF240"/>
      <c r="BG240"/>
      <c r="BH240"/>
      <c r="BI240"/>
      <c r="BJ240"/>
      <c r="BK240"/>
      <c r="BL240"/>
      <c r="BM240"/>
      <c r="BN240"/>
    </row>
    <row r="241" spans="1:66" s="8" customFormat="1" ht="16" x14ac:dyDescent="0.2">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s="7"/>
      <c r="AP241" s="7"/>
      <c r="AQ241"/>
      <c r="AR241"/>
      <c r="AS241"/>
      <c r="AT241"/>
      <c r="AU241"/>
      <c r="AV241"/>
      <c r="AW241"/>
      <c r="AX241"/>
      <c r="AY241"/>
      <c r="AZ241"/>
      <c r="BA241"/>
      <c r="BB241"/>
      <c r="BC241"/>
      <c r="BD241"/>
      <c r="BE241"/>
      <c r="BF241"/>
      <c r="BG241"/>
      <c r="BH241"/>
      <c r="BI241"/>
      <c r="BJ241"/>
      <c r="BK241"/>
      <c r="BL241"/>
      <c r="BM241"/>
      <c r="BN241"/>
    </row>
    <row r="242" spans="1:66" s="8" customFormat="1" ht="16" x14ac:dyDescent="0.2">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s="7"/>
      <c r="AP242" s="7"/>
      <c r="AQ242"/>
      <c r="AR242"/>
      <c r="AS242"/>
      <c r="AT242"/>
      <c r="AU242"/>
      <c r="AV242"/>
      <c r="AW242"/>
      <c r="AX242"/>
      <c r="AY242"/>
      <c r="AZ242"/>
      <c r="BA242"/>
      <c r="BB242"/>
      <c r="BC242"/>
      <c r="BD242"/>
      <c r="BE242"/>
      <c r="BF242"/>
      <c r="BG242"/>
      <c r="BH242"/>
      <c r="BI242"/>
      <c r="BJ242"/>
      <c r="BK242"/>
      <c r="BL242"/>
      <c r="BM242"/>
      <c r="BN242"/>
    </row>
    <row r="243" spans="1:66" s="8" customFormat="1" ht="16" x14ac:dyDescent="0.2">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s="7"/>
      <c r="AP243" s="7"/>
      <c r="AQ243"/>
      <c r="AR243"/>
      <c r="AS243"/>
      <c r="AT243"/>
      <c r="AU243"/>
      <c r="AV243"/>
      <c r="AW243"/>
      <c r="AX243"/>
      <c r="AY243"/>
      <c r="AZ243"/>
      <c r="BA243"/>
      <c r="BB243"/>
      <c r="BC243"/>
      <c r="BD243"/>
      <c r="BE243"/>
      <c r="BF243"/>
      <c r="BG243"/>
      <c r="BH243"/>
      <c r="BI243"/>
      <c r="BJ243"/>
      <c r="BK243"/>
      <c r="BL243"/>
      <c r="BM243"/>
      <c r="BN243"/>
    </row>
    <row r="244" spans="1:66" s="8" customFormat="1" ht="16" x14ac:dyDescent="0.2">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s="7"/>
      <c r="AP244" s="7"/>
      <c r="AQ244"/>
      <c r="AR244"/>
      <c r="AS244"/>
      <c r="AT244"/>
      <c r="AU244"/>
      <c r="AV244"/>
      <c r="AW244"/>
      <c r="AX244"/>
      <c r="AY244"/>
      <c r="AZ244"/>
      <c r="BA244"/>
      <c r="BB244"/>
      <c r="BC244"/>
      <c r="BD244"/>
      <c r="BE244"/>
      <c r="BF244"/>
      <c r="BG244"/>
      <c r="BH244"/>
      <c r="BI244"/>
      <c r="BJ244"/>
      <c r="BK244"/>
      <c r="BL244"/>
      <c r="BM244"/>
      <c r="BN244"/>
    </row>
    <row r="245" spans="1:66" s="8" customFormat="1" ht="16" x14ac:dyDescent="0.2">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s="7"/>
      <c r="AP245" s="7"/>
      <c r="AQ245"/>
      <c r="AR245"/>
      <c r="AS245"/>
      <c r="AT245"/>
      <c r="AU245"/>
      <c r="AV245"/>
      <c r="AW245"/>
      <c r="AX245"/>
      <c r="AY245"/>
      <c r="AZ245"/>
      <c r="BA245"/>
      <c r="BB245"/>
      <c r="BC245"/>
      <c r="BD245"/>
      <c r="BE245"/>
      <c r="BF245"/>
      <c r="BG245"/>
      <c r="BH245"/>
      <c r="BI245"/>
      <c r="BJ245"/>
      <c r="BK245"/>
      <c r="BL245"/>
      <c r="BM245"/>
      <c r="BN245"/>
    </row>
    <row r="246" spans="1:66" x14ac:dyDescent="0.15">
      <c r="AO246" s="7"/>
      <c r="AP246" s="7"/>
      <c r="AQ246"/>
      <c r="AR246"/>
    </row>
    <row r="247" spans="1:66" x14ac:dyDescent="0.15">
      <c r="AO247" s="7"/>
      <c r="AP247" s="7"/>
      <c r="AQ247"/>
      <c r="AR247"/>
    </row>
    <row r="248" spans="1:66" x14ac:dyDescent="0.15">
      <c r="AO248" s="7"/>
      <c r="AP248" s="7"/>
      <c r="AQ248"/>
      <c r="AR248"/>
    </row>
    <row r="249" spans="1:66" x14ac:dyDescent="0.15">
      <c r="AO249" s="7"/>
      <c r="AP249" s="7"/>
      <c r="AQ249"/>
      <c r="AR249"/>
    </row>
    <row r="250" spans="1:66" x14ac:dyDescent="0.15">
      <c r="AO250" s="7"/>
      <c r="AP250" s="7"/>
      <c r="AQ250"/>
      <c r="AR250"/>
    </row>
    <row r="251" spans="1:66" x14ac:dyDescent="0.15">
      <c r="AO251" s="7"/>
      <c r="AP251" s="7"/>
      <c r="AQ251"/>
      <c r="AR251"/>
    </row>
    <row r="252" spans="1:66" x14ac:dyDescent="0.15">
      <c r="AO252" s="7"/>
      <c r="AP252" s="7"/>
      <c r="AQ252"/>
      <c r="AR252"/>
    </row>
    <row r="253" spans="1:66" x14ac:dyDescent="0.15">
      <c r="AO253" s="7"/>
      <c r="AP253" s="7"/>
      <c r="AQ253"/>
      <c r="AR253"/>
    </row>
    <row r="254" spans="1:66" x14ac:dyDescent="0.15">
      <c r="AO254" s="7"/>
      <c r="AP254" s="7"/>
      <c r="AQ254"/>
      <c r="AR254"/>
    </row>
    <row r="255" spans="1:66" x14ac:dyDescent="0.15">
      <c r="AO255" s="7"/>
      <c r="AP255" s="7"/>
      <c r="AQ255"/>
      <c r="AR255"/>
    </row>
    <row r="256" spans="1:66"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6CA779-CD47-4E47-8E32-139E1F6B5BD1}">
  <dimension ref="A1:BP289"/>
  <sheetViews>
    <sheetView topLeftCell="BI1" zoomScaleNormal="100" workbookViewId="0">
      <selection activeCell="BQ33" sqref="BQ33"/>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4.332031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988.87</v>
      </c>
      <c r="C19" s="6">
        <v>99.959098639782994</v>
      </c>
      <c r="D19">
        <v>68.482399999999998</v>
      </c>
      <c r="E19">
        <v>0.46039999999999998</v>
      </c>
      <c r="F19">
        <v>15.683199999999999</v>
      </c>
      <c r="G19">
        <v>2.1434000000000002</v>
      </c>
      <c r="H19">
        <v>0.10390000000000001</v>
      </c>
      <c r="I19">
        <v>0.42570000000000002</v>
      </c>
      <c r="J19">
        <v>1.0535000000000001</v>
      </c>
      <c r="K19">
        <v>4.2141999999999999</v>
      </c>
      <c r="L19">
        <v>6.3147000000000002</v>
      </c>
      <c r="M19">
        <v>0.12870000000000001</v>
      </c>
      <c r="N19">
        <v>0.99</v>
      </c>
      <c r="O19">
        <v>0</v>
      </c>
      <c r="P19" s="17">
        <f t="shared" ref="P19:P33" si="0">SUM(D19:M19)+O19</f>
        <v>99.010100000000008</v>
      </c>
      <c r="Q19" s="17">
        <f t="shared" ref="Q19:Z33" si="1">(D19/$P19)*(100-$N19)</f>
        <v>68.482330832915025</v>
      </c>
      <c r="R19" s="17">
        <f t="shared" si="1"/>
        <v>0.46039953499693465</v>
      </c>
      <c r="S19" s="17">
        <f t="shared" si="1"/>
        <v>15.683184159999838</v>
      </c>
      <c r="T19" s="17">
        <f t="shared" si="1"/>
        <v>2.1433978351703513</v>
      </c>
      <c r="U19" s="17">
        <f t="shared" si="1"/>
        <v>0.10389989506121093</v>
      </c>
      <c r="V19" s="17">
        <f t="shared" si="1"/>
        <v>0.42569957004386427</v>
      </c>
      <c r="W19" s="17">
        <f t="shared" si="1"/>
        <v>1.0534989359671387</v>
      </c>
      <c r="X19" s="17">
        <f t="shared" si="1"/>
        <v>4.2141957436665551</v>
      </c>
      <c r="Y19" s="17">
        <f t="shared" si="1"/>
        <v>6.3146936221658185</v>
      </c>
      <c r="Z19" s="17">
        <f t="shared" si="1"/>
        <v>0.12869987001326127</v>
      </c>
      <c r="AA19" s="17">
        <f t="shared" ref="AA19:AA33" si="2">N19</f>
        <v>0.99</v>
      </c>
      <c r="AB19" s="17">
        <f t="shared" ref="AB19:AB33" si="3">(O19/$P19)*(100-$N19)</f>
        <v>0</v>
      </c>
      <c r="AC19" s="18">
        <f t="shared" ref="AC19:AN33" si="4">$AP19*Q19/D$18</f>
        <v>73.489373287414011</v>
      </c>
      <c r="AD19" s="18">
        <f t="shared" si="4"/>
        <v>0.37162840039883438</v>
      </c>
      <c r="AE19" s="18">
        <f t="shared" si="4"/>
        <v>9.9178261510387653</v>
      </c>
      <c r="AF19" s="18">
        <f t="shared" si="4"/>
        <v>1.923481843435866</v>
      </c>
      <c r="AG19" s="18">
        <f t="shared" si="4"/>
        <v>9.4435655822107195E-2</v>
      </c>
      <c r="AH19" s="18">
        <f t="shared" si="4"/>
        <v>0.68109899789247519</v>
      </c>
      <c r="AI19" s="18">
        <f t="shared" si="4"/>
        <v>1.2112622220225351</v>
      </c>
      <c r="AJ19" s="18">
        <f t="shared" si="4"/>
        <v>4.3840470675451959</v>
      </c>
      <c r="AK19" s="18">
        <f t="shared" si="4"/>
        <v>4.3222855731626728</v>
      </c>
      <c r="AL19" s="18">
        <f t="shared" si="4"/>
        <v>5.8463576977476187E-2</v>
      </c>
      <c r="AM19" s="18">
        <f t="shared" si="4"/>
        <v>3.546097224290063</v>
      </c>
      <c r="AN19" s="18">
        <f t="shared" si="4"/>
        <v>0</v>
      </c>
      <c r="AO19" s="18">
        <f t="shared" ref="AO19:AO33" si="5">SUM(AC19:AN19)</f>
        <v>100.00000000000001</v>
      </c>
      <c r="AP19" s="17">
        <f t="shared" ref="AP19:AP33" si="6">100/(Q19/D$18+R19/E$18+S19/F$18+T19/G$18+U19/H$18+V19/I$18+W19/J$18+X19/K$18+Y19/L$18+Z19/M$18+AA19/N$18+AB19/N$18)</f>
        <v>64.478076903480229</v>
      </c>
      <c r="AQ19" s="19">
        <f t="shared" ref="AQ19:AQ33" si="7">$K$5*(AC19+AD19)</f>
        <v>11788.21586937493</v>
      </c>
      <c r="AR19" s="19">
        <f t="shared" ref="AR19:AR33" si="8">$K$6*AE19</f>
        <v>-1719.1559850210597</v>
      </c>
      <c r="AS19" s="20">
        <f t="shared" ref="AS19:AS33" si="9">$K$7*(AF19+AG19+AL19)</f>
        <v>149.76936702886297</v>
      </c>
      <c r="AT19" s="21">
        <f t="shared" ref="AT19:AT33" si="10">$K$8*AH19</f>
        <v>51.552383150481447</v>
      </c>
      <c r="AU19" s="21">
        <f t="shared" ref="AU19:AU33" si="11">$K$9*AI19</f>
        <v>-47.215001414438412</v>
      </c>
      <c r="AV19" s="21">
        <f t="shared" ref="AV19:AV33" si="12">K$10*(AJ19+AM19+AN19)</f>
        <v>-666.76653205750847</v>
      </c>
      <c r="AW19" s="21">
        <f t="shared" ref="AW19:AW33" si="13">$K$11*(AM19+AN19+LN(1+AM19))</f>
        <v>716.24425123553135</v>
      </c>
      <c r="AX19" s="21">
        <f t="shared" ref="AX19:AX33" si="14">$K$12*(AC19+AD19)*(AF19+AG19+AH19)</f>
        <v>-484.42551078505755</v>
      </c>
      <c r="AY19" s="21">
        <f t="shared" ref="AY19:AY33" si="15">$K$13*(AC19+AD19+AE19+AL19)*(AJ19+AK19+AM19)</f>
        <v>-934.76158516089356</v>
      </c>
      <c r="AZ19" s="21">
        <f t="shared" ref="AZ19:AZ33" si="16">$K$14*(AE19)*(AJ19+AK19)</f>
        <v>1521.4498842391993</v>
      </c>
      <c r="BA19" s="21">
        <f t="shared" ref="BA19:BA33" si="17">$M$5*AC19</f>
        <v>202.09577654038853</v>
      </c>
      <c r="BB19" s="20">
        <f t="shared" ref="BB19:BB33" si="18">$M$6*(AD19+AE19)</f>
        <v>161.75022554859908</v>
      </c>
      <c r="BC19" s="20">
        <f t="shared" ref="BC19:BC33" si="19">$M$7*(AF19+AG19+AH19)</f>
        <v>22.455817256291734</v>
      </c>
      <c r="BD19" s="20">
        <f t="shared" ref="BD19:BD33" si="20">$M$8*AI19</f>
        <v>12.354874664629858</v>
      </c>
      <c r="BE19" s="20">
        <f t="shared" ref="BE19:BE33" si="21">$M$9*(AJ19+AK19)</f>
        <v>-107.0008281542997</v>
      </c>
      <c r="BF19" s="20">
        <f t="shared" ref="BF19:BF33" si="22">$M$10*(LN(1+AM19+AN19))</f>
        <v>-150.73034740639548</v>
      </c>
      <c r="BG19" s="20">
        <f t="shared" ref="BG19:BG33" si="23">$M$11*(SUM(AE19:AI19)-AL19)*(AJ19+AK19+AM19+AN19)</f>
        <v>50.613469263459699</v>
      </c>
      <c r="BH19" s="16">
        <f t="shared" ref="BH19:BH33" si="24">$K$4</f>
        <v>-4.55</v>
      </c>
      <c r="BI19" s="18">
        <f t="shared" ref="BI19:BI33" si="25">SUM(AQ19:AZ19)</f>
        <v>10374.907140590047</v>
      </c>
      <c r="BJ19" s="18">
        <f t="shared" ref="BJ19:BJ33" si="26">SUM(BA19:BG19)</f>
        <v>191.53898771267365</v>
      </c>
      <c r="BK19" s="19">
        <f t="shared" ref="BK19:BK33" si="27">(BI19/(12-BH19))+BJ19</f>
        <v>818.42159439485158</v>
      </c>
      <c r="BL19" s="18">
        <f t="shared" ref="BL19:BL33" si="28">BI19/(BK19*(1-$BJ19/$BK19)^2)</f>
        <v>21.606720688777841</v>
      </c>
      <c r="BM19" s="17">
        <f t="shared" ref="BM19:BM33" si="29">BH19+BI19/((B19+273.15)-BJ19)</f>
        <v>5.1418179972400404</v>
      </c>
      <c r="BN19" s="17">
        <f t="shared" ref="BN19:BN33" si="30">100-C19</f>
        <v>4.09013602170063E-2</v>
      </c>
      <c r="BO19" s="17">
        <f>BN19/100</f>
        <v>4.0901360217006301E-4</v>
      </c>
      <c r="BP19" s="53">
        <f>(10^BM19)*EXP(6*BO19)</f>
        <v>138958.07569961424</v>
      </c>
    </row>
    <row r="20" spans="1:68" s="8" customFormat="1" ht="16" x14ac:dyDescent="0.2">
      <c r="A20">
        <v>2</v>
      </c>
      <c r="B20">
        <v>985.87</v>
      </c>
      <c r="C20" s="6">
        <v>98.545119601164998</v>
      </c>
      <c r="D20">
        <v>68.527600000000007</v>
      </c>
      <c r="E20">
        <v>0.46700000000000003</v>
      </c>
      <c r="F20">
        <v>15.6097</v>
      </c>
      <c r="G20">
        <v>2.1741000000000001</v>
      </c>
      <c r="H20">
        <v>0.10539999999999999</v>
      </c>
      <c r="I20">
        <v>0.43180000000000002</v>
      </c>
      <c r="J20">
        <v>1.0410999999999999</v>
      </c>
      <c r="K20">
        <v>4.1627999999999998</v>
      </c>
      <c r="L20">
        <v>6.3457999999999997</v>
      </c>
      <c r="M20">
        <v>0.1305</v>
      </c>
      <c r="N20">
        <v>1.0042</v>
      </c>
      <c r="O20">
        <v>0</v>
      </c>
      <c r="P20" s="17">
        <f t="shared" si="0"/>
        <v>98.995800000000003</v>
      </c>
      <c r="Q20" s="17">
        <f t="shared" si="1"/>
        <v>68.527600000000007</v>
      </c>
      <c r="R20" s="17">
        <f t="shared" si="1"/>
        <v>0.46700000000000008</v>
      </c>
      <c r="S20" s="17">
        <f t="shared" si="1"/>
        <v>15.609700000000002</v>
      </c>
      <c r="T20" s="17">
        <f t="shared" si="1"/>
        <v>2.1741000000000001</v>
      </c>
      <c r="U20" s="17">
        <f t="shared" si="1"/>
        <v>0.10539999999999998</v>
      </c>
      <c r="V20" s="17">
        <f t="shared" si="1"/>
        <v>0.43179999999999996</v>
      </c>
      <c r="W20" s="17">
        <f t="shared" si="1"/>
        <v>1.0410999999999999</v>
      </c>
      <c r="X20" s="17">
        <f t="shared" si="1"/>
        <v>4.1627999999999998</v>
      </c>
      <c r="Y20" s="17">
        <f t="shared" si="1"/>
        <v>6.3457999999999997</v>
      </c>
      <c r="Z20" s="17">
        <f t="shared" si="1"/>
        <v>0.1305</v>
      </c>
      <c r="AA20" s="17">
        <f t="shared" si="2"/>
        <v>1.0042</v>
      </c>
      <c r="AB20" s="17">
        <f t="shared" si="3"/>
        <v>0</v>
      </c>
      <c r="AC20" s="18">
        <f t="shared" si="4"/>
        <v>73.500201025008948</v>
      </c>
      <c r="AD20" s="18">
        <f t="shared" si="4"/>
        <v>0.37676269495630688</v>
      </c>
      <c r="AE20" s="18">
        <f t="shared" si="4"/>
        <v>9.8662882626856643</v>
      </c>
      <c r="AF20" s="18">
        <f t="shared" si="4"/>
        <v>1.9500323400180306</v>
      </c>
      <c r="AG20" s="18">
        <f t="shared" si="4"/>
        <v>9.5749937043210248E-2</v>
      </c>
      <c r="AH20" s="18">
        <f t="shared" si="4"/>
        <v>0.69050473689134517</v>
      </c>
      <c r="AI20" s="18">
        <f t="shared" si="4"/>
        <v>1.1963920317455103</v>
      </c>
      <c r="AJ20" s="18">
        <f t="shared" si="4"/>
        <v>4.3283567053660823</v>
      </c>
      <c r="AK20" s="18">
        <f t="shared" si="4"/>
        <v>4.3413474789877124</v>
      </c>
      <c r="AL20" s="18">
        <f t="shared" si="4"/>
        <v>5.9250876754644466E-2</v>
      </c>
      <c r="AM20" s="18">
        <f t="shared" si="4"/>
        <v>3.595113910542544</v>
      </c>
      <c r="AN20" s="18">
        <f t="shared" si="4"/>
        <v>0</v>
      </c>
      <c r="AO20" s="18">
        <f t="shared" si="5"/>
        <v>99.999999999999972</v>
      </c>
      <c r="AP20" s="17">
        <f t="shared" si="6"/>
        <v>64.444976601948156</v>
      </c>
      <c r="AQ20" s="19">
        <f t="shared" si="7"/>
        <v>11790.763409706455</v>
      </c>
      <c r="AR20" s="19">
        <f t="shared" si="8"/>
        <v>-1710.2224074539331</v>
      </c>
      <c r="AS20" s="20">
        <f t="shared" si="9"/>
        <v>151.83604138473981</v>
      </c>
      <c r="AT20" s="21">
        <f t="shared" si="10"/>
        <v>52.264303535305913</v>
      </c>
      <c r="AU20" s="21">
        <f t="shared" si="11"/>
        <v>-46.635361397439986</v>
      </c>
      <c r="AV20" s="21">
        <f t="shared" si="12"/>
        <v>-666.20540938559725</v>
      </c>
      <c r="AW20" s="21">
        <f t="shared" si="13"/>
        <v>724.70000934348741</v>
      </c>
      <c r="AX20" s="21">
        <f t="shared" si="14"/>
        <v>-491.22104079096511</v>
      </c>
      <c r="AY20" s="21">
        <f t="shared" si="15"/>
        <v>-935.31843265555187</v>
      </c>
      <c r="AZ20" s="21">
        <f t="shared" si="16"/>
        <v>1507.1760471895218</v>
      </c>
      <c r="BA20" s="21">
        <f t="shared" si="17"/>
        <v>202.12555281877462</v>
      </c>
      <c r="BB20" s="20">
        <f t="shared" si="18"/>
        <v>161.02076105413178</v>
      </c>
      <c r="BC20" s="20">
        <f t="shared" si="19"/>
        <v>22.765907956085517</v>
      </c>
      <c r="BD20" s="20">
        <f t="shared" si="20"/>
        <v>12.203198723804205</v>
      </c>
      <c r="BE20" s="20">
        <f t="shared" si="21"/>
        <v>-106.55066442570812</v>
      </c>
      <c r="BF20" s="20">
        <f t="shared" si="22"/>
        <v>-151.79785752977773</v>
      </c>
      <c r="BG20" s="20">
        <f t="shared" si="23"/>
        <v>50.554536812816792</v>
      </c>
      <c r="BH20" s="16">
        <f t="shared" si="24"/>
        <v>-4.55</v>
      </c>
      <c r="BI20" s="18">
        <f t="shared" si="25"/>
        <v>10377.137159476024</v>
      </c>
      <c r="BJ20" s="18">
        <f t="shared" si="26"/>
        <v>190.32143541012701</v>
      </c>
      <c r="BK20" s="19">
        <f t="shared" si="27"/>
        <v>817.33878643586866</v>
      </c>
      <c r="BL20" s="18">
        <f t="shared" si="28"/>
        <v>21.573496958871701</v>
      </c>
      <c r="BM20" s="17">
        <f t="shared" si="29"/>
        <v>5.1600693341516601</v>
      </c>
      <c r="BN20" s="17">
        <f t="shared" si="30"/>
        <v>1.4548803988350016</v>
      </c>
      <c r="BO20" s="17">
        <f t="shared" ref="BO20:BO33" si="31">BN20/100</f>
        <v>1.4548803988350017E-2</v>
      </c>
      <c r="BP20" s="53">
        <f t="shared" ref="BP20:BP33" si="32">(10^BM20)*EXP(6*BO20)</f>
        <v>157753.90769888344</v>
      </c>
    </row>
    <row r="21" spans="1:68" s="8" customFormat="1" ht="16" x14ac:dyDescent="0.2">
      <c r="A21">
        <v>3</v>
      </c>
      <c r="B21">
        <v>982.87</v>
      </c>
      <c r="C21" s="6">
        <v>97.079381417904003</v>
      </c>
      <c r="D21">
        <v>68.572599999999994</v>
      </c>
      <c r="E21">
        <v>0.47399999999999998</v>
      </c>
      <c r="F21">
        <v>15.535299999999999</v>
      </c>
      <c r="G21">
        <v>2.2069999999999999</v>
      </c>
      <c r="H21">
        <v>0.107</v>
      </c>
      <c r="I21">
        <v>0.43830000000000002</v>
      </c>
      <c r="J21">
        <v>1.0319</v>
      </c>
      <c r="K21">
        <v>4.1113</v>
      </c>
      <c r="L21">
        <v>6.3707000000000003</v>
      </c>
      <c r="M21">
        <v>0.13250000000000001</v>
      </c>
      <c r="N21">
        <v>1.0194000000000001</v>
      </c>
      <c r="O21">
        <v>0</v>
      </c>
      <c r="P21" s="17">
        <f t="shared" si="0"/>
        <v>98.980599999999967</v>
      </c>
      <c r="Q21" s="17">
        <f t="shared" si="1"/>
        <v>68.572600000000008</v>
      </c>
      <c r="R21" s="17">
        <f t="shared" si="1"/>
        <v>0.47400000000000014</v>
      </c>
      <c r="S21" s="17">
        <f t="shared" si="1"/>
        <v>15.535300000000005</v>
      </c>
      <c r="T21" s="17">
        <f t="shared" si="1"/>
        <v>2.2070000000000007</v>
      </c>
      <c r="U21" s="17">
        <f t="shared" si="1"/>
        <v>0.10700000000000003</v>
      </c>
      <c r="V21" s="17">
        <f t="shared" si="1"/>
        <v>0.43830000000000019</v>
      </c>
      <c r="W21" s="17">
        <f t="shared" si="1"/>
        <v>1.0319000000000005</v>
      </c>
      <c r="X21" s="17">
        <f t="shared" si="1"/>
        <v>4.1113000000000008</v>
      </c>
      <c r="Y21" s="17">
        <f t="shared" si="1"/>
        <v>6.3707000000000029</v>
      </c>
      <c r="Z21" s="17">
        <f t="shared" si="1"/>
        <v>0.13250000000000003</v>
      </c>
      <c r="AA21" s="17">
        <f t="shared" si="2"/>
        <v>1.0194000000000001</v>
      </c>
      <c r="AB21" s="17">
        <f t="shared" si="3"/>
        <v>0</v>
      </c>
      <c r="AC21" s="18">
        <f t="shared" si="4"/>
        <v>73.506946644388393</v>
      </c>
      <c r="AD21" s="18">
        <f t="shared" si="4"/>
        <v>0.3821942225524767</v>
      </c>
      <c r="AE21" s="18">
        <f t="shared" si="4"/>
        <v>9.8137197060170216</v>
      </c>
      <c r="AF21" s="18">
        <f t="shared" si="4"/>
        <v>1.9784240966137403</v>
      </c>
      <c r="AG21" s="18">
        <f t="shared" si="4"/>
        <v>9.7148573026936247E-2</v>
      </c>
      <c r="AH21" s="18">
        <f t="shared" si="4"/>
        <v>0.70050341490774226</v>
      </c>
      <c r="AI21" s="18">
        <f t="shared" si="4"/>
        <v>1.1851503245048451</v>
      </c>
      <c r="AJ21" s="18">
        <f t="shared" si="4"/>
        <v>4.2723952997475081</v>
      </c>
      <c r="AK21" s="18">
        <f t="shared" si="4"/>
        <v>4.3559218943707894</v>
      </c>
      <c r="AL21" s="18">
        <f t="shared" si="4"/>
        <v>6.0124975117519616E-2</v>
      </c>
      <c r="AM21" s="18">
        <f t="shared" si="4"/>
        <v>3.6474708487530312</v>
      </c>
      <c r="AN21" s="18">
        <f t="shared" si="4"/>
        <v>0</v>
      </c>
      <c r="AO21" s="18">
        <f t="shared" si="5"/>
        <v>100</v>
      </c>
      <c r="AP21" s="17">
        <f t="shared" si="6"/>
        <v>64.408595986269674</v>
      </c>
      <c r="AQ21" s="19">
        <f t="shared" si="7"/>
        <v>11792.706882363762</v>
      </c>
      <c r="AR21" s="19">
        <f t="shared" si="8"/>
        <v>-1701.1101738409905</v>
      </c>
      <c r="AS21" s="20">
        <f t="shared" si="9"/>
        <v>154.04787111640869</v>
      </c>
      <c r="AT21" s="21">
        <f t="shared" si="10"/>
        <v>53.02110347436701</v>
      </c>
      <c r="AU21" s="21">
        <f t="shared" si="11"/>
        <v>-46.197159649198859</v>
      </c>
      <c r="AV21" s="21">
        <f t="shared" si="12"/>
        <v>-665.90234576592525</v>
      </c>
      <c r="AW21" s="21">
        <f t="shared" si="13"/>
        <v>733.71420515049203</v>
      </c>
      <c r="AX21" s="21">
        <f t="shared" si="14"/>
        <v>-498.44616079056135</v>
      </c>
      <c r="AY21" s="21">
        <f t="shared" si="15"/>
        <v>-935.71355734790393</v>
      </c>
      <c r="AZ21" s="21">
        <f t="shared" si="16"/>
        <v>1491.9891197367963</v>
      </c>
      <c r="BA21" s="21">
        <f t="shared" si="17"/>
        <v>202.14410327206809</v>
      </c>
      <c r="BB21" s="20">
        <f t="shared" si="18"/>
        <v>160.27976695711251</v>
      </c>
      <c r="BC21" s="20">
        <f t="shared" si="19"/>
        <v>23.096953023442843</v>
      </c>
      <c r="BD21" s="20">
        <f t="shared" si="20"/>
        <v>12.088533309949419</v>
      </c>
      <c r="BE21" s="20">
        <f t="shared" si="21"/>
        <v>-106.04201831571388</v>
      </c>
      <c r="BF21" s="20">
        <f t="shared" si="22"/>
        <v>-152.92560815627053</v>
      </c>
      <c r="BG21" s="20">
        <f t="shared" si="23"/>
        <v>50.508071207985317</v>
      </c>
      <c r="BH21" s="16">
        <f t="shared" si="24"/>
        <v>-4.55</v>
      </c>
      <c r="BI21" s="18">
        <f t="shared" si="25"/>
        <v>10378.109784447246</v>
      </c>
      <c r="BJ21" s="18">
        <f t="shared" si="26"/>
        <v>189.14980129857378</v>
      </c>
      <c r="BK21" s="19">
        <f t="shared" si="27"/>
        <v>816.22592120475178</v>
      </c>
      <c r="BL21" s="18">
        <f t="shared" si="28"/>
        <v>21.542104007978754</v>
      </c>
      <c r="BM21" s="17">
        <f t="shared" si="29"/>
        <v>5.1776217829303706</v>
      </c>
      <c r="BN21" s="17">
        <f t="shared" si="30"/>
        <v>2.9206185820959973</v>
      </c>
      <c r="BO21" s="17">
        <f t="shared" si="31"/>
        <v>2.9206185820959973E-2</v>
      </c>
      <c r="BP21" s="53">
        <f t="shared" si="32"/>
        <v>179360.28897726242</v>
      </c>
    </row>
    <row r="22" spans="1:68" s="8" customFormat="1" ht="16" x14ac:dyDescent="0.2">
      <c r="A22">
        <v>4</v>
      </c>
      <c r="B22">
        <v>979.87</v>
      </c>
      <c r="C22" s="6">
        <v>95.573128255154003</v>
      </c>
      <c r="D22">
        <v>68.617800000000003</v>
      </c>
      <c r="E22">
        <v>0.48149999999999998</v>
      </c>
      <c r="F22">
        <v>15.46</v>
      </c>
      <c r="G22">
        <v>2.2416999999999998</v>
      </c>
      <c r="H22">
        <v>0.1087</v>
      </c>
      <c r="I22">
        <v>0.44519999999999998</v>
      </c>
      <c r="J22">
        <v>1.0256000000000001</v>
      </c>
      <c r="K22">
        <v>4.0605000000000002</v>
      </c>
      <c r="L22">
        <v>6.3887999999999998</v>
      </c>
      <c r="M22">
        <v>0.1346</v>
      </c>
      <c r="N22">
        <v>1.0354000000000001</v>
      </c>
      <c r="O22">
        <v>0</v>
      </c>
      <c r="P22" s="17">
        <f t="shared" si="0"/>
        <v>98.964400000000012</v>
      </c>
      <c r="Q22" s="17">
        <f t="shared" si="1"/>
        <v>68.617938671683959</v>
      </c>
      <c r="R22" s="17">
        <f t="shared" si="1"/>
        <v>0.48150097307718731</v>
      </c>
      <c r="S22" s="17">
        <f t="shared" si="1"/>
        <v>15.460031243558289</v>
      </c>
      <c r="T22" s="17">
        <f t="shared" si="1"/>
        <v>2.2417045303159515</v>
      </c>
      <c r="U22" s="17">
        <f t="shared" si="1"/>
        <v>0.10870021967495382</v>
      </c>
      <c r="V22" s="17">
        <f t="shared" si="1"/>
        <v>0.44520089971747406</v>
      </c>
      <c r="W22" s="17">
        <f t="shared" si="1"/>
        <v>1.0256020726645136</v>
      </c>
      <c r="X22" s="17">
        <f t="shared" si="1"/>
        <v>4.060508205981141</v>
      </c>
      <c r="Y22" s="17">
        <f t="shared" si="1"/>
        <v>6.3888129113095209</v>
      </c>
      <c r="Z22" s="17">
        <f t="shared" si="1"/>
        <v>0.13460027201700814</v>
      </c>
      <c r="AA22" s="17">
        <f t="shared" si="2"/>
        <v>1.0354000000000001</v>
      </c>
      <c r="AB22" s="17">
        <f t="shared" si="3"/>
        <v>0</v>
      </c>
      <c r="AC22" s="18">
        <f t="shared" si="4"/>
        <v>73.510444650300826</v>
      </c>
      <c r="AD22" s="18">
        <f t="shared" si="4"/>
        <v>0.38800431976253397</v>
      </c>
      <c r="AE22" s="18">
        <f t="shared" si="4"/>
        <v>9.7601836215427582</v>
      </c>
      <c r="AF22" s="18">
        <f t="shared" si="4"/>
        <v>2.0083021113098458</v>
      </c>
      <c r="AG22" s="18">
        <f t="shared" si="4"/>
        <v>9.8631737885291532E-2</v>
      </c>
      <c r="AH22" s="18">
        <f t="shared" si="4"/>
        <v>0.71109632635212094</v>
      </c>
      <c r="AI22" s="18">
        <f t="shared" si="4"/>
        <v>1.1771947936797962</v>
      </c>
      <c r="AJ22" s="18">
        <f t="shared" si="4"/>
        <v>4.217025900453403</v>
      </c>
      <c r="AK22" s="18">
        <f t="shared" si="4"/>
        <v>4.36562789249224</v>
      </c>
      <c r="AL22" s="18">
        <f t="shared" si="4"/>
        <v>6.1040570568995069E-2</v>
      </c>
      <c r="AM22" s="18">
        <f t="shared" si="4"/>
        <v>3.7024480756521854</v>
      </c>
      <c r="AN22" s="18">
        <f t="shared" si="4"/>
        <v>0</v>
      </c>
      <c r="AO22" s="18">
        <f t="shared" si="5"/>
        <v>99.999999999999986</v>
      </c>
      <c r="AP22" s="17">
        <f t="shared" si="6"/>
        <v>64.369101612724535</v>
      </c>
      <c r="AQ22" s="19">
        <f t="shared" si="7"/>
        <v>11794.192455622111</v>
      </c>
      <c r="AR22" s="19">
        <f t="shared" si="8"/>
        <v>-1691.8302289582218</v>
      </c>
      <c r="AS22" s="20">
        <f t="shared" si="9"/>
        <v>156.37599489758685</v>
      </c>
      <c r="AT22" s="21">
        <f t="shared" si="10"/>
        <v>53.822880941592032</v>
      </c>
      <c r="AU22" s="21">
        <f t="shared" si="11"/>
        <v>-45.887053057638454</v>
      </c>
      <c r="AV22" s="21">
        <f t="shared" si="12"/>
        <v>-665.86937191095785</v>
      </c>
      <c r="AW22" s="21">
        <f t="shared" si="13"/>
        <v>743.16020245588641</v>
      </c>
      <c r="AX22" s="21">
        <f t="shared" si="14"/>
        <v>-506.04278367077995</v>
      </c>
      <c r="AY22" s="21">
        <f t="shared" si="15"/>
        <v>-935.9392890147634</v>
      </c>
      <c r="AZ22" s="21">
        <f t="shared" si="16"/>
        <v>1475.9970403749116</v>
      </c>
      <c r="BA22" s="21">
        <f t="shared" si="17"/>
        <v>202.15372278832729</v>
      </c>
      <c r="BB22" s="20">
        <f t="shared" si="18"/>
        <v>159.52951443731919</v>
      </c>
      <c r="BC22" s="20">
        <f t="shared" si="19"/>
        <v>23.44601106055319</v>
      </c>
      <c r="BD22" s="20">
        <f t="shared" si="20"/>
        <v>12.007386895533919</v>
      </c>
      <c r="BE22" s="20">
        <f t="shared" si="21"/>
        <v>-105.48081511530194</v>
      </c>
      <c r="BF22" s="20">
        <f t="shared" si="22"/>
        <v>-154.09620573665887</v>
      </c>
      <c r="BG22" s="20">
        <f t="shared" si="23"/>
        <v>50.471011846270621</v>
      </c>
      <c r="BH22" s="16">
        <f t="shared" si="24"/>
        <v>-4.55</v>
      </c>
      <c r="BI22" s="18">
        <f t="shared" si="25"/>
        <v>10377.979847679728</v>
      </c>
      <c r="BJ22" s="18">
        <f t="shared" si="26"/>
        <v>188.0306261760434</v>
      </c>
      <c r="BK22" s="19">
        <f t="shared" si="27"/>
        <v>815.09889491802085</v>
      </c>
      <c r="BL22" s="18">
        <f t="shared" si="28"/>
        <v>21.51262850208737</v>
      </c>
      <c r="BM22" s="17">
        <f t="shared" si="29"/>
        <v>5.194679245405518</v>
      </c>
      <c r="BN22" s="17">
        <f t="shared" si="30"/>
        <v>4.4268717448459967</v>
      </c>
      <c r="BO22" s="17">
        <f t="shared" si="31"/>
        <v>4.426871744845997E-2</v>
      </c>
      <c r="BP22" s="53">
        <f t="shared" si="32"/>
        <v>204189.40501774815</v>
      </c>
    </row>
    <row r="23" spans="1:68" s="8" customFormat="1" ht="16" x14ac:dyDescent="0.2">
      <c r="A23">
        <v>5</v>
      </c>
      <c r="B23">
        <v>976.87</v>
      </c>
      <c r="C23" s="6">
        <v>94.043092664224005</v>
      </c>
      <c r="D23">
        <v>68.663499999999999</v>
      </c>
      <c r="E23">
        <v>0.4894</v>
      </c>
      <c r="F23">
        <v>15.383900000000001</v>
      </c>
      <c r="G23">
        <v>2.2782</v>
      </c>
      <c r="H23">
        <v>0.1105</v>
      </c>
      <c r="I23">
        <v>0.45250000000000001</v>
      </c>
      <c r="J23">
        <v>1.0219</v>
      </c>
      <c r="K23">
        <v>4.0109000000000004</v>
      </c>
      <c r="L23">
        <v>6.4002999999999997</v>
      </c>
      <c r="M23">
        <v>0.13669999999999999</v>
      </c>
      <c r="N23">
        <v>1.0523</v>
      </c>
      <c r="O23">
        <v>0</v>
      </c>
      <c r="P23" s="17">
        <f t="shared" si="0"/>
        <v>98.947800000000015</v>
      </c>
      <c r="Q23" s="17">
        <f t="shared" si="1"/>
        <v>68.663430606339901</v>
      </c>
      <c r="R23" s="17">
        <f t="shared" si="1"/>
        <v>0.4893995053957742</v>
      </c>
      <c r="S23" s="17">
        <f t="shared" si="1"/>
        <v>15.383884452509301</v>
      </c>
      <c r="T23" s="17">
        <f t="shared" si="1"/>
        <v>2.278197697573872</v>
      </c>
      <c r="U23" s="17">
        <f t="shared" si="1"/>
        <v>0.11049988832495515</v>
      </c>
      <c r="V23" s="17">
        <f t="shared" si="1"/>
        <v>0.45249954268816478</v>
      </c>
      <c r="W23" s="17">
        <f t="shared" si="1"/>
        <v>1.0218989672332279</v>
      </c>
      <c r="X23" s="17">
        <f t="shared" si="1"/>
        <v>4.0108959464485316</v>
      </c>
      <c r="Y23" s="17">
        <f t="shared" si="1"/>
        <v>6.4002935316399148</v>
      </c>
      <c r="Z23" s="17">
        <f t="shared" si="1"/>
        <v>0.13669986184634725</v>
      </c>
      <c r="AA23" s="17">
        <f t="shared" si="2"/>
        <v>1.0523</v>
      </c>
      <c r="AB23" s="17">
        <f t="shared" si="3"/>
        <v>0</v>
      </c>
      <c r="AC23" s="18">
        <f t="shared" si="4"/>
        <v>73.510320835383823</v>
      </c>
      <c r="AD23" s="18">
        <f t="shared" si="4"/>
        <v>0.39410718764556674</v>
      </c>
      <c r="AE23" s="18">
        <f t="shared" si="4"/>
        <v>9.7056598806820773</v>
      </c>
      <c r="AF23" s="18">
        <f t="shared" si="4"/>
        <v>2.0396400060444435</v>
      </c>
      <c r="AG23" s="18">
        <f t="shared" si="4"/>
        <v>0.10019811251646348</v>
      </c>
      <c r="AH23" s="18">
        <f t="shared" si="4"/>
        <v>0.72227400404609299</v>
      </c>
      <c r="AI23" s="18">
        <f t="shared" si="4"/>
        <v>1.1721652466014811</v>
      </c>
      <c r="AJ23" s="18">
        <f t="shared" si="4"/>
        <v>4.1627344680421778</v>
      </c>
      <c r="AK23" s="18">
        <f t="shared" si="4"/>
        <v>4.3705679327228353</v>
      </c>
      <c r="AL23" s="18">
        <f t="shared" si="4"/>
        <v>6.1951547670207961E-2</v>
      </c>
      <c r="AM23" s="18">
        <f t="shared" si="4"/>
        <v>3.7603807786448384</v>
      </c>
      <c r="AN23" s="18">
        <f t="shared" si="4"/>
        <v>0</v>
      </c>
      <c r="AO23" s="18">
        <f t="shared" si="5"/>
        <v>100.00000000000001</v>
      </c>
      <c r="AP23" s="17">
        <f t="shared" si="6"/>
        <v>64.326346475706302</v>
      </c>
      <c r="AQ23" s="19">
        <f t="shared" si="7"/>
        <v>11795.146712475491</v>
      </c>
      <c r="AR23" s="19">
        <f t="shared" si="8"/>
        <v>-1682.3790837174313</v>
      </c>
      <c r="AS23" s="20">
        <f t="shared" si="9"/>
        <v>158.8150886252503</v>
      </c>
      <c r="AT23" s="21">
        <f t="shared" si="10"/>
        <v>54.66891936624878</v>
      </c>
      <c r="AU23" s="21">
        <f t="shared" si="11"/>
        <v>-45.691001312525728</v>
      </c>
      <c r="AV23" s="21">
        <f t="shared" si="12"/>
        <v>-666.17552994144432</v>
      </c>
      <c r="AW23" s="21">
        <f t="shared" si="13"/>
        <v>753.09307248469611</v>
      </c>
      <c r="AX23" s="21">
        <f t="shared" si="14"/>
        <v>-514.00030524248882</v>
      </c>
      <c r="AY23" s="21">
        <f t="shared" si="15"/>
        <v>-936.06016503123533</v>
      </c>
      <c r="AZ23" s="21">
        <f t="shared" si="16"/>
        <v>1459.3118480058783</v>
      </c>
      <c r="BA23" s="21">
        <f t="shared" si="17"/>
        <v>202.15338229730551</v>
      </c>
      <c r="BB23" s="20">
        <f t="shared" si="18"/>
        <v>158.76833831411057</v>
      </c>
      <c r="BC23" s="20">
        <f t="shared" si="19"/>
        <v>23.812772860090242</v>
      </c>
      <c r="BD23" s="20">
        <f t="shared" si="20"/>
        <v>11.956085515335106</v>
      </c>
      <c r="BE23" s="20">
        <f t="shared" si="21"/>
        <v>-104.874286505402</v>
      </c>
      <c r="BF23" s="20">
        <f t="shared" si="22"/>
        <v>-155.31501533189154</v>
      </c>
      <c r="BG23" s="20">
        <f t="shared" si="23"/>
        <v>50.445846826678434</v>
      </c>
      <c r="BH23" s="16">
        <f t="shared" si="24"/>
        <v>-4.55</v>
      </c>
      <c r="BI23" s="18">
        <f t="shared" si="25"/>
        <v>10376.729555712442</v>
      </c>
      <c r="BJ23" s="18">
        <f t="shared" si="26"/>
        <v>186.94712397622635</v>
      </c>
      <c r="BK23" s="19">
        <f t="shared" si="27"/>
        <v>813.93984637576955</v>
      </c>
      <c r="BL23" s="18">
        <f t="shared" si="28"/>
        <v>21.48462649768198</v>
      </c>
      <c r="BM23" s="17">
        <f t="shared" si="29"/>
        <v>5.2110707504123974</v>
      </c>
      <c r="BN23" s="17">
        <f t="shared" si="30"/>
        <v>5.9569073357759947</v>
      </c>
      <c r="BO23" s="17">
        <f t="shared" si="31"/>
        <v>5.9569073357759947E-2</v>
      </c>
      <c r="BP23" s="53">
        <f t="shared" si="32"/>
        <v>232430.90303297236</v>
      </c>
    </row>
    <row r="24" spans="1:68" s="8" customFormat="1" ht="16" x14ac:dyDescent="0.2">
      <c r="A24">
        <v>6</v>
      </c>
      <c r="B24">
        <v>973.87</v>
      </c>
      <c r="C24" s="6">
        <v>92.507157020937001</v>
      </c>
      <c r="D24">
        <v>68.709599999999995</v>
      </c>
      <c r="E24">
        <v>0.4975</v>
      </c>
      <c r="F24">
        <v>15.3073</v>
      </c>
      <c r="G24">
        <v>2.3159999999999998</v>
      </c>
      <c r="H24">
        <v>0.1123</v>
      </c>
      <c r="I24">
        <v>0.46</v>
      </c>
      <c r="J24">
        <v>1.0202</v>
      </c>
      <c r="K24">
        <v>3.9626000000000001</v>
      </c>
      <c r="L24">
        <v>6.4058000000000002</v>
      </c>
      <c r="M24">
        <v>0.13900000000000001</v>
      </c>
      <c r="N24">
        <v>1.0698000000000001</v>
      </c>
      <c r="O24">
        <v>0</v>
      </c>
      <c r="P24" s="17">
        <f t="shared" si="0"/>
        <v>98.930299999999988</v>
      </c>
      <c r="Q24" s="17">
        <f t="shared" si="1"/>
        <v>68.709530547466244</v>
      </c>
      <c r="R24" s="17">
        <f t="shared" si="1"/>
        <v>0.49749949712070018</v>
      </c>
      <c r="S24" s="17">
        <f t="shared" si="1"/>
        <v>15.307284527187326</v>
      </c>
      <c r="T24" s="17">
        <f t="shared" si="1"/>
        <v>2.3159976589578726</v>
      </c>
      <c r="U24" s="17">
        <f t="shared" si="1"/>
        <v>0.11229988648573795</v>
      </c>
      <c r="V24" s="17">
        <f t="shared" si="1"/>
        <v>0.45999953502617508</v>
      </c>
      <c r="W24" s="17">
        <f t="shared" si="1"/>
        <v>1.0201989687689212</v>
      </c>
      <c r="X24" s="17">
        <f t="shared" si="1"/>
        <v>3.9625959945537423</v>
      </c>
      <c r="Y24" s="17">
        <f t="shared" si="1"/>
        <v>6.405793524936243</v>
      </c>
      <c r="Z24" s="17">
        <f t="shared" si="1"/>
        <v>0.13899985949703986</v>
      </c>
      <c r="AA24" s="17">
        <f t="shared" si="2"/>
        <v>1.0698000000000001</v>
      </c>
      <c r="AB24" s="17">
        <f t="shared" si="3"/>
        <v>0</v>
      </c>
      <c r="AC24" s="18">
        <f t="shared" si="4"/>
        <v>73.508034563104758</v>
      </c>
      <c r="AD24" s="18">
        <f t="shared" si="4"/>
        <v>0.40034875750238741</v>
      </c>
      <c r="AE24" s="18">
        <f t="shared" si="4"/>
        <v>9.6505535096632169</v>
      </c>
      <c r="AF24" s="18">
        <f t="shared" si="4"/>
        <v>2.07202618138311</v>
      </c>
      <c r="AG24" s="18">
        <f t="shared" si="4"/>
        <v>0.10175881203438525</v>
      </c>
      <c r="AH24" s="18">
        <f t="shared" si="4"/>
        <v>0.73372994125335</v>
      </c>
      <c r="AI24" s="18">
        <f t="shared" si="4"/>
        <v>1.1693937553683675</v>
      </c>
      <c r="AJ24" s="18">
        <f t="shared" si="4"/>
        <v>4.1097189166205137</v>
      </c>
      <c r="AK24" s="18">
        <f t="shared" si="4"/>
        <v>4.3712528497307419</v>
      </c>
      <c r="AL24" s="18">
        <f t="shared" si="4"/>
        <v>6.2949669669347272E-2</v>
      </c>
      <c r="AM24" s="18">
        <f t="shared" si="4"/>
        <v>3.8202330436698175</v>
      </c>
      <c r="AN24" s="18">
        <f t="shared" si="4"/>
        <v>0</v>
      </c>
      <c r="AO24" s="18">
        <f t="shared" si="5"/>
        <v>99.999999999999972</v>
      </c>
      <c r="AP24" s="17">
        <f t="shared" si="6"/>
        <v>64.281188090391083</v>
      </c>
      <c r="AQ24" s="19">
        <f t="shared" si="7"/>
        <v>11795.777977968899</v>
      </c>
      <c r="AR24" s="19">
        <f t="shared" si="8"/>
        <v>-1672.8269453650221</v>
      </c>
      <c r="AS24" s="20">
        <f t="shared" si="9"/>
        <v>161.33567124845393</v>
      </c>
      <c r="AT24" s="21">
        <f t="shared" si="10"/>
        <v>55.536019253466058</v>
      </c>
      <c r="AU24" s="21">
        <f t="shared" si="11"/>
        <v>-45.582968584258964</v>
      </c>
      <c r="AV24" s="21">
        <f t="shared" si="12"/>
        <v>-666.75036082121107</v>
      </c>
      <c r="AW24" s="21">
        <f t="shared" si="13"/>
        <v>763.3330499747716</v>
      </c>
      <c r="AX24" s="21">
        <f t="shared" si="14"/>
        <v>-522.18203977396422</v>
      </c>
      <c r="AY24" s="21">
        <f t="shared" si="15"/>
        <v>-936.07145671684611</v>
      </c>
      <c r="AZ24" s="21">
        <f t="shared" si="16"/>
        <v>1442.12778591094</v>
      </c>
      <c r="BA24" s="21">
        <f t="shared" si="17"/>
        <v>202.14709504853809</v>
      </c>
      <c r="BB24" s="20">
        <f t="shared" si="18"/>
        <v>158.0001836398433</v>
      </c>
      <c r="BC24" s="20">
        <f t="shared" si="19"/>
        <v>24.190524256461437</v>
      </c>
      <c r="BD24" s="20">
        <f t="shared" si="20"/>
        <v>11.927816304757348</v>
      </c>
      <c r="BE24" s="20">
        <f t="shared" si="21"/>
        <v>-104.23114300845694</v>
      </c>
      <c r="BF24" s="20">
        <f t="shared" si="22"/>
        <v>-156.55872937322769</v>
      </c>
      <c r="BG24" s="20">
        <f t="shared" si="23"/>
        <v>50.426990178310859</v>
      </c>
      <c r="BH24" s="16">
        <f t="shared" si="24"/>
        <v>-4.55</v>
      </c>
      <c r="BI24" s="18">
        <f t="shared" si="25"/>
        <v>10374.696733095228</v>
      </c>
      <c r="BJ24" s="18">
        <f t="shared" si="26"/>
        <v>185.90273704622641</v>
      </c>
      <c r="BK24" s="19">
        <f t="shared" si="27"/>
        <v>812.77263028460879</v>
      </c>
      <c r="BL24" s="18">
        <f t="shared" si="28"/>
        <v>21.458020517975427</v>
      </c>
      <c r="BM24" s="17">
        <f t="shared" si="29"/>
        <v>5.2271444262585609</v>
      </c>
      <c r="BN24" s="17">
        <f t="shared" si="30"/>
        <v>7.4928429790629991</v>
      </c>
      <c r="BO24" s="17">
        <f t="shared" si="31"/>
        <v>7.4928429790629997E-2</v>
      </c>
      <c r="BP24" s="53">
        <f t="shared" si="32"/>
        <v>264478.54550121323</v>
      </c>
    </row>
    <row r="25" spans="1:68" s="8" customFormat="1" ht="16" x14ac:dyDescent="0.2">
      <c r="A25">
        <v>7</v>
      </c>
      <c r="B25">
        <v>970.87</v>
      </c>
      <c r="C25" s="6">
        <v>90.980730184169005</v>
      </c>
      <c r="D25">
        <v>68.756200000000007</v>
      </c>
      <c r="E25">
        <v>0.50580000000000003</v>
      </c>
      <c r="F25">
        <v>15.2303</v>
      </c>
      <c r="G25">
        <v>2.3549000000000002</v>
      </c>
      <c r="H25">
        <v>0.1142</v>
      </c>
      <c r="I25">
        <v>0.4677</v>
      </c>
      <c r="J25">
        <v>1.02</v>
      </c>
      <c r="K25">
        <v>3.9157000000000002</v>
      </c>
      <c r="L25">
        <v>6.4062000000000001</v>
      </c>
      <c r="M25">
        <v>0.14130000000000001</v>
      </c>
      <c r="N25">
        <v>1.0876999999999999</v>
      </c>
      <c r="O25">
        <v>0</v>
      </c>
      <c r="P25" s="17">
        <f t="shared" si="0"/>
        <v>98.912299999999988</v>
      </c>
      <c r="Q25" s="17">
        <f t="shared" si="1"/>
        <v>68.756200000000021</v>
      </c>
      <c r="R25" s="17">
        <f t="shared" si="1"/>
        <v>0.50580000000000003</v>
      </c>
      <c r="S25" s="17">
        <f t="shared" si="1"/>
        <v>15.230300000000003</v>
      </c>
      <c r="T25" s="17">
        <f t="shared" si="1"/>
        <v>2.3549000000000007</v>
      </c>
      <c r="U25" s="17">
        <f t="shared" si="1"/>
        <v>0.11420000000000001</v>
      </c>
      <c r="V25" s="17">
        <f t="shared" si="1"/>
        <v>0.46770000000000012</v>
      </c>
      <c r="W25" s="17">
        <f t="shared" si="1"/>
        <v>1.0200000000000002</v>
      </c>
      <c r="X25" s="17">
        <f t="shared" si="1"/>
        <v>3.9157000000000006</v>
      </c>
      <c r="Y25" s="17">
        <f t="shared" si="1"/>
        <v>6.406200000000001</v>
      </c>
      <c r="Z25" s="17">
        <f t="shared" si="1"/>
        <v>0.14130000000000001</v>
      </c>
      <c r="AA25" s="17">
        <f t="shared" si="2"/>
        <v>1.0876999999999999</v>
      </c>
      <c r="AB25" s="17">
        <f t="shared" si="3"/>
        <v>0</v>
      </c>
      <c r="AC25" s="18">
        <f t="shared" si="4"/>
        <v>73.504116955582944</v>
      </c>
      <c r="AD25" s="18">
        <f t="shared" si="4"/>
        <v>0.40673039890706264</v>
      </c>
      <c r="AE25" s="18">
        <f t="shared" si="4"/>
        <v>9.5949893056667026</v>
      </c>
      <c r="AF25" s="18">
        <f t="shared" si="4"/>
        <v>2.105288223233539</v>
      </c>
      <c r="AG25" s="18">
        <f t="shared" si="4"/>
        <v>0.10340482015689614</v>
      </c>
      <c r="AH25" s="18">
        <f t="shared" si="4"/>
        <v>0.74546659585524522</v>
      </c>
      <c r="AI25" s="18">
        <f t="shared" si="4"/>
        <v>1.1683098295855836</v>
      </c>
      <c r="AJ25" s="18">
        <f t="shared" si="4"/>
        <v>4.058108954305939</v>
      </c>
      <c r="AK25" s="18">
        <f t="shared" si="4"/>
        <v>4.3683301508131267</v>
      </c>
      <c r="AL25" s="18">
        <f t="shared" si="4"/>
        <v>6.3944504263458726E-2</v>
      </c>
      <c r="AM25" s="18">
        <f t="shared" si="4"/>
        <v>3.8813102616295061</v>
      </c>
      <c r="AN25" s="18">
        <f t="shared" si="4"/>
        <v>0</v>
      </c>
      <c r="AO25" s="18">
        <f t="shared" si="5"/>
        <v>100</v>
      </c>
      <c r="AP25" s="17">
        <f t="shared" si="6"/>
        <v>64.234132591332852</v>
      </c>
      <c r="AQ25" s="19">
        <f t="shared" si="7"/>
        <v>11796.171237776603</v>
      </c>
      <c r="AR25" s="19">
        <f t="shared" si="8"/>
        <v>-1663.1954462442663</v>
      </c>
      <c r="AS25" s="20">
        <f t="shared" si="9"/>
        <v>163.92534631227534</v>
      </c>
      <c r="AT25" s="21">
        <f t="shared" si="10"/>
        <v>56.424366640283509</v>
      </c>
      <c r="AU25" s="21">
        <f t="shared" si="11"/>
        <v>-45.540717157246043</v>
      </c>
      <c r="AV25" s="21">
        <f t="shared" si="12"/>
        <v>-667.54636767585214</v>
      </c>
      <c r="AW25" s="21">
        <f t="shared" si="13"/>
        <v>773.76010670700816</v>
      </c>
      <c r="AX25" s="21">
        <f t="shared" si="14"/>
        <v>-530.57699444171101</v>
      </c>
      <c r="AY25" s="21">
        <f t="shared" si="15"/>
        <v>-935.98588829719529</v>
      </c>
      <c r="AZ25" s="21">
        <f t="shared" si="16"/>
        <v>1424.6050703950264</v>
      </c>
      <c r="BA25" s="21">
        <f t="shared" si="17"/>
        <v>202.13632162785311</v>
      </c>
      <c r="BB25" s="20">
        <f t="shared" si="18"/>
        <v>157.22703375589961</v>
      </c>
      <c r="BC25" s="20">
        <f t="shared" si="19"/>
        <v>24.578608198524059</v>
      </c>
      <c r="BD25" s="20">
        <f t="shared" si="20"/>
        <v>11.916760261772952</v>
      </c>
      <c r="BE25" s="20">
        <f t="shared" si="21"/>
        <v>-103.56093660191331</v>
      </c>
      <c r="BF25" s="20">
        <f t="shared" si="22"/>
        <v>-157.81207771336622</v>
      </c>
      <c r="BG25" s="20">
        <f t="shared" si="23"/>
        <v>50.413209484011396</v>
      </c>
      <c r="BH25" s="16">
        <f t="shared" si="24"/>
        <v>-4.55</v>
      </c>
      <c r="BI25" s="18">
        <f t="shared" si="25"/>
        <v>10372.040714014925</v>
      </c>
      <c r="BJ25" s="18">
        <f t="shared" si="26"/>
        <v>184.89891901278162</v>
      </c>
      <c r="BK25" s="19">
        <f t="shared" si="27"/>
        <v>811.60832771458968</v>
      </c>
      <c r="BL25" s="18">
        <f t="shared" si="28"/>
        <v>21.432768739662468</v>
      </c>
      <c r="BM25" s="17">
        <f t="shared" si="29"/>
        <v>5.2430641738780546</v>
      </c>
      <c r="BN25" s="17">
        <f t="shared" si="30"/>
        <v>9.0192698158309952</v>
      </c>
      <c r="BO25" s="17">
        <f t="shared" si="31"/>
        <v>9.019269815830995E-2</v>
      </c>
      <c r="BP25" s="53">
        <f t="shared" si="32"/>
        <v>300666.69281142618</v>
      </c>
    </row>
    <row r="26" spans="1:68" s="8" customFormat="1" ht="16" x14ac:dyDescent="0.2">
      <c r="A26">
        <v>8</v>
      </c>
      <c r="B26">
        <v>967.87</v>
      </c>
      <c r="C26" s="6">
        <v>89.475349731644997</v>
      </c>
      <c r="D26">
        <v>68.803200000000004</v>
      </c>
      <c r="E26">
        <v>0.51429999999999998</v>
      </c>
      <c r="F26">
        <v>15.1531</v>
      </c>
      <c r="G26">
        <v>2.3944999999999999</v>
      </c>
      <c r="H26">
        <v>0.11609999999999999</v>
      </c>
      <c r="I26">
        <v>0.47549999999999998</v>
      </c>
      <c r="J26">
        <v>1.0209999999999999</v>
      </c>
      <c r="K26">
        <v>3.8702999999999999</v>
      </c>
      <c r="L26">
        <v>6.4021999999999997</v>
      </c>
      <c r="M26">
        <v>0.14369999999999999</v>
      </c>
      <c r="N26">
        <v>1.1060000000000001</v>
      </c>
      <c r="O26">
        <v>0</v>
      </c>
      <c r="P26" s="17">
        <f t="shared" si="0"/>
        <v>98.893899999999988</v>
      </c>
      <c r="Q26" s="17">
        <f t="shared" si="1"/>
        <v>68.803269572744142</v>
      </c>
      <c r="R26" s="17">
        <f t="shared" si="1"/>
        <v>0.51430052005229854</v>
      </c>
      <c r="S26" s="17">
        <f t="shared" si="1"/>
        <v>15.153115322583094</v>
      </c>
      <c r="T26" s="17">
        <f t="shared" si="1"/>
        <v>2.3945024212817985</v>
      </c>
      <c r="U26" s="17">
        <f t="shared" si="1"/>
        <v>0.11610011739854532</v>
      </c>
      <c r="V26" s="17">
        <f t="shared" si="1"/>
        <v>0.47550048081833163</v>
      </c>
      <c r="W26" s="17">
        <f t="shared" si="1"/>
        <v>1.0210010324195931</v>
      </c>
      <c r="X26" s="17">
        <f t="shared" si="1"/>
        <v>3.8703039135881996</v>
      </c>
      <c r="Y26" s="17">
        <f t="shared" si="1"/>
        <v>6.4022064738067774</v>
      </c>
      <c r="Z26" s="17">
        <f t="shared" si="1"/>
        <v>0.14370014530724343</v>
      </c>
      <c r="AA26" s="17">
        <f t="shared" si="2"/>
        <v>1.1060000000000001</v>
      </c>
      <c r="AB26" s="17">
        <f t="shared" si="3"/>
        <v>0</v>
      </c>
      <c r="AC26" s="18">
        <f t="shared" si="4"/>
        <v>73.498686951567308</v>
      </c>
      <c r="AD26" s="18">
        <f t="shared" si="4"/>
        <v>0.41325248771649375</v>
      </c>
      <c r="AE26" s="18">
        <f t="shared" si="4"/>
        <v>9.539127882092556</v>
      </c>
      <c r="AF26" s="18">
        <f t="shared" si="4"/>
        <v>2.1390703967341578</v>
      </c>
      <c r="AG26" s="18">
        <f t="shared" si="4"/>
        <v>0.10504564307854641</v>
      </c>
      <c r="AH26" s="18">
        <f t="shared" si="4"/>
        <v>0.75732533153720816</v>
      </c>
      <c r="AI26" s="18">
        <f t="shared" si="4"/>
        <v>1.1685700347344197</v>
      </c>
      <c r="AJ26" s="18">
        <f t="shared" si="4"/>
        <v>4.008021721844834</v>
      </c>
      <c r="AK26" s="18">
        <f t="shared" si="4"/>
        <v>4.3622981278835056</v>
      </c>
      <c r="AL26" s="18">
        <f t="shared" si="4"/>
        <v>6.4981386823129178E-2</v>
      </c>
      <c r="AM26" s="18">
        <f t="shared" si="4"/>
        <v>3.9436200359878888</v>
      </c>
      <c r="AN26" s="18">
        <f t="shared" si="4"/>
        <v>0</v>
      </c>
      <c r="AO26" s="18">
        <f t="shared" si="5"/>
        <v>100.00000000000003</v>
      </c>
      <c r="AP26" s="17">
        <f t="shared" si="6"/>
        <v>64.185446896761292</v>
      </c>
      <c r="AQ26" s="19">
        <f t="shared" si="7"/>
        <v>11796.345534509694</v>
      </c>
      <c r="AR26" s="19">
        <f t="shared" si="8"/>
        <v>-1653.5124270819238</v>
      </c>
      <c r="AS26" s="20">
        <f t="shared" si="9"/>
        <v>166.55519738324264</v>
      </c>
      <c r="AT26" s="21">
        <f t="shared" si="10"/>
        <v>57.321954344051285</v>
      </c>
      <c r="AU26" s="21">
        <f t="shared" si="11"/>
        <v>-45.550859953947672</v>
      </c>
      <c r="AV26" s="21">
        <f t="shared" si="12"/>
        <v>-668.57403899857536</v>
      </c>
      <c r="AW26" s="21">
        <f t="shared" si="13"/>
        <v>784.37475151328647</v>
      </c>
      <c r="AX26" s="21">
        <f t="shared" si="14"/>
        <v>-539.07691747355489</v>
      </c>
      <c r="AY26" s="21">
        <f t="shared" si="15"/>
        <v>-935.85455898963858</v>
      </c>
      <c r="AZ26" s="21">
        <f t="shared" si="16"/>
        <v>1406.878616735356</v>
      </c>
      <c r="BA26" s="21">
        <f t="shared" si="17"/>
        <v>202.12138911681009</v>
      </c>
      <c r="BB26" s="20">
        <f t="shared" si="18"/>
        <v>156.45141941339827</v>
      </c>
      <c r="BC26" s="20">
        <f t="shared" si="19"/>
        <v>24.971992209631271</v>
      </c>
      <c r="BD26" s="20">
        <f t="shared" si="20"/>
        <v>11.91941435429108</v>
      </c>
      <c r="BE26" s="20">
        <f t="shared" si="21"/>
        <v>-102.87123095316129</v>
      </c>
      <c r="BF26" s="20">
        <f t="shared" si="22"/>
        <v>-159.07466134669409</v>
      </c>
      <c r="BG26" s="20">
        <f t="shared" si="23"/>
        <v>50.404002056547078</v>
      </c>
      <c r="BH26" s="16">
        <f t="shared" si="24"/>
        <v>-4.55</v>
      </c>
      <c r="BI26" s="18">
        <f t="shared" si="25"/>
        <v>10368.907251987992</v>
      </c>
      <c r="BJ26" s="18">
        <f t="shared" si="26"/>
        <v>183.92232485082241</v>
      </c>
      <c r="BK26" s="19">
        <f t="shared" si="27"/>
        <v>810.44240049964367</v>
      </c>
      <c r="BL26" s="18">
        <f t="shared" si="28"/>
        <v>21.408446831298818</v>
      </c>
      <c r="BM26" s="17">
        <f t="shared" si="29"/>
        <v>5.2588450062334422</v>
      </c>
      <c r="BN26" s="17">
        <f t="shared" si="30"/>
        <v>10.524650268355003</v>
      </c>
      <c r="BO26" s="17">
        <f t="shared" si="31"/>
        <v>0.10524650268355003</v>
      </c>
      <c r="BP26" s="53">
        <f t="shared" si="32"/>
        <v>341265.87133985752</v>
      </c>
    </row>
    <row r="27" spans="1:68" s="8" customFormat="1" ht="16" x14ac:dyDescent="0.2">
      <c r="A27">
        <v>9</v>
      </c>
      <c r="B27">
        <v>964.87</v>
      </c>
      <c r="C27" s="6">
        <v>87.998896693008007</v>
      </c>
      <c r="D27">
        <v>68.8506</v>
      </c>
      <c r="E27">
        <v>0.52300000000000002</v>
      </c>
      <c r="F27">
        <v>15.075699999999999</v>
      </c>
      <c r="G27">
        <v>2.4346999999999999</v>
      </c>
      <c r="H27">
        <v>0.1181</v>
      </c>
      <c r="I27">
        <v>0.48349999999999999</v>
      </c>
      <c r="J27">
        <v>1.0228999999999999</v>
      </c>
      <c r="K27">
        <v>3.8260999999999998</v>
      </c>
      <c r="L27">
        <v>6.3947000000000003</v>
      </c>
      <c r="M27">
        <v>0.14610000000000001</v>
      </c>
      <c r="N27">
        <v>1.1246</v>
      </c>
      <c r="O27">
        <v>0</v>
      </c>
      <c r="P27" s="17">
        <f t="shared" si="0"/>
        <v>98.875399999999999</v>
      </c>
      <c r="Q27" s="17">
        <f t="shared" si="1"/>
        <v>68.8506</v>
      </c>
      <c r="R27" s="17">
        <f t="shared" si="1"/>
        <v>0.52300000000000002</v>
      </c>
      <c r="S27" s="17">
        <f t="shared" si="1"/>
        <v>15.075700000000001</v>
      </c>
      <c r="T27" s="17">
        <f t="shared" si="1"/>
        <v>2.4346999999999999</v>
      </c>
      <c r="U27" s="17">
        <f t="shared" si="1"/>
        <v>0.1181</v>
      </c>
      <c r="V27" s="17">
        <f t="shared" si="1"/>
        <v>0.48349999999999993</v>
      </c>
      <c r="W27" s="17">
        <f t="shared" si="1"/>
        <v>1.0228999999999999</v>
      </c>
      <c r="X27" s="17">
        <f t="shared" si="1"/>
        <v>3.8260999999999998</v>
      </c>
      <c r="Y27" s="17">
        <f t="shared" si="1"/>
        <v>6.3947000000000003</v>
      </c>
      <c r="Z27" s="17">
        <f t="shared" si="1"/>
        <v>0.14610000000000001</v>
      </c>
      <c r="AA27" s="17">
        <f t="shared" si="2"/>
        <v>1.1246</v>
      </c>
      <c r="AB27" s="17">
        <f t="shared" si="3"/>
        <v>0</v>
      </c>
      <c r="AC27" s="18">
        <f t="shared" si="4"/>
        <v>73.491949669598725</v>
      </c>
      <c r="AD27" s="18">
        <f t="shared" si="4"/>
        <v>0.41991533770377149</v>
      </c>
      <c r="AE27" s="18">
        <f t="shared" si="4"/>
        <v>9.4830003145023944</v>
      </c>
      <c r="AF27" s="18">
        <f t="shared" si="4"/>
        <v>2.1732855301068033</v>
      </c>
      <c r="AG27" s="18">
        <f t="shared" si="4"/>
        <v>0.10677186253482449</v>
      </c>
      <c r="AH27" s="18">
        <f t="shared" si="4"/>
        <v>0.7694661821467248</v>
      </c>
      <c r="AI27" s="18">
        <f t="shared" si="4"/>
        <v>1.1698314122103142</v>
      </c>
      <c r="AJ27" s="18">
        <f t="shared" si="4"/>
        <v>3.9591581481672486</v>
      </c>
      <c r="AK27" s="18">
        <f t="shared" si="4"/>
        <v>4.3537889947336099</v>
      </c>
      <c r="AL27" s="18">
        <f t="shared" si="4"/>
        <v>6.6015135679027642E-2</v>
      </c>
      <c r="AM27" s="18">
        <f t="shared" si="4"/>
        <v>4.0068174126165621</v>
      </c>
      <c r="AN27" s="18">
        <f t="shared" si="4"/>
        <v>0</v>
      </c>
      <c r="AO27" s="18">
        <f t="shared" si="5"/>
        <v>100</v>
      </c>
      <c r="AP27" s="17">
        <f t="shared" si="6"/>
        <v>64.135443930740465</v>
      </c>
      <c r="AQ27" s="19">
        <f t="shared" si="7"/>
        <v>11796.333655165477</v>
      </c>
      <c r="AR27" s="19">
        <f t="shared" si="8"/>
        <v>-1643.7832745158451</v>
      </c>
      <c r="AS27" s="20">
        <f t="shared" si="9"/>
        <v>169.22221146776889</v>
      </c>
      <c r="AT27" s="21">
        <f t="shared" si="10"/>
        <v>58.240895326685596</v>
      </c>
      <c r="AU27" s="21">
        <f t="shared" si="11"/>
        <v>-45.600028447958046</v>
      </c>
      <c r="AV27" s="21">
        <f t="shared" si="12"/>
        <v>-669.77922515070281</v>
      </c>
      <c r="AW27" s="21">
        <f t="shared" si="13"/>
        <v>795.11763457607492</v>
      </c>
      <c r="AX27" s="21">
        <f t="shared" si="14"/>
        <v>-547.71221875511412</v>
      </c>
      <c r="AY27" s="21">
        <f t="shared" si="15"/>
        <v>-935.67874111747199</v>
      </c>
      <c r="AZ27" s="21">
        <f t="shared" si="16"/>
        <v>1389.0142081294546</v>
      </c>
      <c r="BA27" s="21">
        <f t="shared" si="17"/>
        <v>202.1028615913965</v>
      </c>
      <c r="BB27" s="20">
        <f t="shared" si="18"/>
        <v>155.67383405268095</v>
      </c>
      <c r="BC27" s="20">
        <f t="shared" si="19"/>
        <v>25.372036142239097</v>
      </c>
      <c r="BD27" s="20">
        <f t="shared" si="20"/>
        <v>11.932280404545203</v>
      </c>
      <c r="BE27" s="20">
        <f t="shared" si="21"/>
        <v>-102.16612038625155</v>
      </c>
      <c r="BF27" s="20">
        <f t="shared" si="22"/>
        <v>-160.33907841144048</v>
      </c>
      <c r="BG27" s="20">
        <f t="shared" si="23"/>
        <v>50.398950072561846</v>
      </c>
      <c r="BH27" s="16">
        <f t="shared" si="24"/>
        <v>-4.55</v>
      </c>
      <c r="BI27" s="18">
        <f t="shared" si="25"/>
        <v>10365.37511667837</v>
      </c>
      <c r="BJ27" s="18">
        <f t="shared" si="26"/>
        <v>182.97476346573154</v>
      </c>
      <c r="BK27" s="19">
        <f t="shared" si="27"/>
        <v>809.28141704146378</v>
      </c>
      <c r="BL27" s="18">
        <f t="shared" si="28"/>
        <v>21.385063332105716</v>
      </c>
      <c r="BM27" s="17">
        <f t="shared" si="29"/>
        <v>5.2745788500289548</v>
      </c>
      <c r="BN27" s="17">
        <f t="shared" si="30"/>
        <v>12.001103306991993</v>
      </c>
      <c r="BO27" s="17">
        <f t="shared" si="31"/>
        <v>0.12001103306991993</v>
      </c>
      <c r="BP27" s="53">
        <f t="shared" si="32"/>
        <v>386633.62969408702</v>
      </c>
    </row>
    <row r="28" spans="1:68" s="8" customFormat="1" ht="16" x14ac:dyDescent="0.2">
      <c r="A28">
        <v>10</v>
      </c>
      <c r="B28">
        <v>961.87</v>
      </c>
      <c r="C28" s="6">
        <v>86.556393097842005</v>
      </c>
      <c r="D28">
        <v>68.898300000000006</v>
      </c>
      <c r="E28">
        <v>0.53169999999999995</v>
      </c>
      <c r="F28">
        <v>14.9984</v>
      </c>
      <c r="G28">
        <v>2.4752999999999998</v>
      </c>
      <c r="H28">
        <v>0.12</v>
      </c>
      <c r="I28">
        <v>0.49159999999999998</v>
      </c>
      <c r="J28">
        <v>1.0255000000000001</v>
      </c>
      <c r="K28">
        <v>3.7831999999999999</v>
      </c>
      <c r="L28">
        <v>6.3841000000000001</v>
      </c>
      <c r="M28">
        <v>0.14860000000000001</v>
      </c>
      <c r="N28">
        <v>1.1433</v>
      </c>
      <c r="O28">
        <v>0</v>
      </c>
      <c r="P28" s="17">
        <f t="shared" si="0"/>
        <v>98.856700000000018</v>
      </c>
      <c r="Q28" s="17">
        <f t="shared" si="1"/>
        <v>68.898299999999992</v>
      </c>
      <c r="R28" s="17">
        <f t="shared" si="1"/>
        <v>0.53169999999999984</v>
      </c>
      <c r="S28" s="17">
        <f t="shared" si="1"/>
        <v>14.998399999999998</v>
      </c>
      <c r="T28" s="17">
        <f t="shared" si="1"/>
        <v>2.4752999999999994</v>
      </c>
      <c r="U28" s="17">
        <f t="shared" si="1"/>
        <v>0.11999999999999997</v>
      </c>
      <c r="V28" s="17">
        <f t="shared" si="1"/>
        <v>0.49159999999999987</v>
      </c>
      <c r="W28" s="17">
        <f t="shared" si="1"/>
        <v>1.0255000000000001</v>
      </c>
      <c r="X28" s="17">
        <f t="shared" si="1"/>
        <v>3.783199999999999</v>
      </c>
      <c r="Y28" s="17">
        <f t="shared" si="1"/>
        <v>6.3840999999999992</v>
      </c>
      <c r="Z28" s="17">
        <f t="shared" si="1"/>
        <v>0.14859999999999998</v>
      </c>
      <c r="AA28" s="17">
        <f t="shared" si="2"/>
        <v>1.1433</v>
      </c>
      <c r="AB28" s="17">
        <f t="shared" si="3"/>
        <v>0</v>
      </c>
      <c r="AC28" s="18">
        <f t="shared" si="4"/>
        <v>73.48463122845672</v>
      </c>
      <c r="AD28" s="18">
        <f t="shared" si="4"/>
        <v>0.4265625092389646</v>
      </c>
      <c r="AE28" s="18">
        <f t="shared" si="4"/>
        <v>9.4269061484050596</v>
      </c>
      <c r="AF28" s="18">
        <f t="shared" si="4"/>
        <v>2.2077767104356893</v>
      </c>
      <c r="AG28" s="18">
        <f t="shared" si="4"/>
        <v>0.10840370863782614</v>
      </c>
      <c r="AH28" s="18">
        <f t="shared" si="4"/>
        <v>0.78173742949157299</v>
      </c>
      <c r="AI28" s="18">
        <f t="shared" si="4"/>
        <v>1.1718762107082081</v>
      </c>
      <c r="AJ28" s="18">
        <f t="shared" si="4"/>
        <v>3.9116663805785707</v>
      </c>
      <c r="AK28" s="18">
        <f t="shared" si="4"/>
        <v>4.3431302770141604</v>
      </c>
      <c r="AL28" s="18">
        <f t="shared" si="4"/>
        <v>6.7091590395474243E-2</v>
      </c>
      <c r="AM28" s="18">
        <f t="shared" si="4"/>
        <v>4.0702178066377579</v>
      </c>
      <c r="AN28" s="18">
        <f t="shared" si="4"/>
        <v>0</v>
      </c>
      <c r="AO28" s="18">
        <f t="shared" si="5"/>
        <v>99.999999999999986</v>
      </c>
      <c r="AP28" s="17">
        <f t="shared" si="6"/>
        <v>64.084659089728234</v>
      </c>
      <c r="AQ28" s="19">
        <f t="shared" si="7"/>
        <v>11796.226520536231</v>
      </c>
      <c r="AR28" s="19">
        <f t="shared" si="8"/>
        <v>-1634.0599117645331</v>
      </c>
      <c r="AS28" s="20">
        <f t="shared" si="9"/>
        <v>171.90541004299823</v>
      </c>
      <c r="AT28" s="21">
        <f t="shared" si="10"/>
        <v>59.169706038217157</v>
      </c>
      <c r="AU28" s="21">
        <f t="shared" si="11"/>
        <v>-45.679734693405948</v>
      </c>
      <c r="AV28" s="21">
        <f t="shared" si="12"/>
        <v>-671.1168224611489</v>
      </c>
      <c r="AW28" s="21">
        <f t="shared" si="13"/>
        <v>805.87236808714772</v>
      </c>
      <c r="AX28" s="21">
        <f t="shared" si="14"/>
        <v>-556.39905928168605</v>
      </c>
      <c r="AY28" s="21">
        <f t="shared" si="15"/>
        <v>-935.45287411915365</v>
      </c>
      <c r="AZ28" s="21">
        <f t="shared" si="16"/>
        <v>1371.1389470964884</v>
      </c>
      <c r="BA28" s="21">
        <f t="shared" si="17"/>
        <v>202.08273587825599</v>
      </c>
      <c r="BB28" s="20">
        <f t="shared" si="18"/>
        <v>154.89652729816407</v>
      </c>
      <c r="BC28" s="20">
        <f t="shared" si="19"/>
        <v>25.774676500061538</v>
      </c>
      <c r="BD28" s="20">
        <f t="shared" si="20"/>
        <v>11.953137349223722</v>
      </c>
      <c r="BE28" s="20">
        <f t="shared" si="21"/>
        <v>-101.45145092181465</v>
      </c>
      <c r="BF28" s="20">
        <f t="shared" si="22"/>
        <v>-161.5916211197227</v>
      </c>
      <c r="BG28" s="20">
        <f t="shared" si="23"/>
        <v>50.395537004943598</v>
      </c>
      <c r="BH28" s="16">
        <f t="shared" si="24"/>
        <v>-4.55</v>
      </c>
      <c r="BI28" s="18">
        <f t="shared" si="25"/>
        <v>10361.604549481157</v>
      </c>
      <c r="BJ28" s="18">
        <f t="shared" si="26"/>
        <v>182.05954198911158</v>
      </c>
      <c r="BK28" s="19">
        <f t="shared" si="27"/>
        <v>808.13836673117544</v>
      </c>
      <c r="BL28" s="18">
        <f t="shared" si="28"/>
        <v>21.36262949782904</v>
      </c>
      <c r="BM28" s="17">
        <f t="shared" si="29"/>
        <v>5.2904498199817587</v>
      </c>
      <c r="BN28" s="17">
        <f t="shared" si="30"/>
        <v>13.443606902157995</v>
      </c>
      <c r="BO28" s="17">
        <f t="shared" si="31"/>
        <v>0.13443606902157995</v>
      </c>
      <c r="BP28" s="53">
        <f t="shared" si="32"/>
        <v>437279.25823846203</v>
      </c>
    </row>
    <row r="29" spans="1:68" s="8" customFormat="1" ht="16" x14ac:dyDescent="0.2">
      <c r="A29">
        <v>11</v>
      </c>
      <c r="B29">
        <v>958.87</v>
      </c>
      <c r="C29" s="6">
        <v>85.150807220676</v>
      </c>
      <c r="D29">
        <v>68.946299999999994</v>
      </c>
      <c r="E29">
        <v>0.54049999999999998</v>
      </c>
      <c r="F29">
        <v>14.921200000000001</v>
      </c>
      <c r="G29">
        <v>2.5160999999999998</v>
      </c>
      <c r="H29">
        <v>0.122</v>
      </c>
      <c r="I29">
        <v>0.49969999999999998</v>
      </c>
      <c r="J29">
        <v>1.0286</v>
      </c>
      <c r="K29">
        <v>3.7414000000000001</v>
      </c>
      <c r="L29">
        <v>6.3711000000000002</v>
      </c>
      <c r="M29">
        <v>0.151</v>
      </c>
      <c r="N29">
        <v>1.1621999999999999</v>
      </c>
      <c r="O29">
        <v>0</v>
      </c>
      <c r="P29" s="17">
        <f t="shared" si="0"/>
        <v>98.837899999999976</v>
      </c>
      <c r="Q29" s="17">
        <f t="shared" si="1"/>
        <v>68.946230243054544</v>
      </c>
      <c r="R29" s="17">
        <f t="shared" si="1"/>
        <v>0.54049945314499814</v>
      </c>
      <c r="S29" s="17">
        <f t="shared" si="1"/>
        <v>14.921184903361974</v>
      </c>
      <c r="T29" s="17">
        <f t="shared" si="1"/>
        <v>2.5160974543166139</v>
      </c>
      <c r="U29" s="17">
        <f t="shared" si="1"/>
        <v>0.12199987656556849</v>
      </c>
      <c r="V29" s="17">
        <f t="shared" si="1"/>
        <v>0.49969949442470962</v>
      </c>
      <c r="W29" s="17">
        <f t="shared" si="1"/>
        <v>1.0285989593060965</v>
      </c>
      <c r="X29" s="17">
        <f t="shared" si="1"/>
        <v>3.7413962146099835</v>
      </c>
      <c r="Y29" s="17">
        <f t="shared" si="1"/>
        <v>6.3710935539909315</v>
      </c>
      <c r="Z29" s="17">
        <f t="shared" si="1"/>
        <v>0.15099984722459706</v>
      </c>
      <c r="AA29" s="17">
        <f t="shared" si="2"/>
        <v>1.1621999999999999</v>
      </c>
      <c r="AB29" s="17">
        <f t="shared" si="3"/>
        <v>0</v>
      </c>
      <c r="AC29" s="18">
        <f t="shared" si="4"/>
        <v>73.476558366047954</v>
      </c>
      <c r="AD29" s="18">
        <f t="shared" si="4"/>
        <v>0.43327292261916905</v>
      </c>
      <c r="AE29" s="18">
        <f t="shared" si="4"/>
        <v>9.370825082896113</v>
      </c>
      <c r="AF29" s="18">
        <f t="shared" si="4"/>
        <v>2.2423584206251213</v>
      </c>
      <c r="AG29" s="18">
        <f t="shared" si="4"/>
        <v>0.11012161021994181</v>
      </c>
      <c r="AH29" s="18">
        <f t="shared" si="4"/>
        <v>0.79397752641919939</v>
      </c>
      <c r="AI29" s="18">
        <f t="shared" si="4"/>
        <v>1.1744713351582268</v>
      </c>
      <c r="AJ29" s="18">
        <f t="shared" si="4"/>
        <v>3.8653291022369198</v>
      </c>
      <c r="AK29" s="18">
        <f t="shared" si="4"/>
        <v>4.330792994020304</v>
      </c>
      <c r="AL29" s="18">
        <f t="shared" si="4"/>
        <v>6.8120221738774606E-2</v>
      </c>
      <c r="AM29" s="18">
        <f t="shared" si="4"/>
        <v>4.1341724180183084</v>
      </c>
      <c r="AN29" s="18">
        <f t="shared" si="4"/>
        <v>0</v>
      </c>
      <c r="AO29" s="18">
        <f t="shared" si="5"/>
        <v>100.00000000000004</v>
      </c>
      <c r="AP29" s="17">
        <f t="shared" si="6"/>
        <v>64.033073220398876</v>
      </c>
      <c r="AQ29" s="19">
        <f t="shared" si="7"/>
        <v>11796.009073671272</v>
      </c>
      <c r="AR29" s="19">
        <f t="shared" si="8"/>
        <v>-1624.3388198692123</v>
      </c>
      <c r="AS29" s="20">
        <f t="shared" si="9"/>
        <v>174.59789621887217</v>
      </c>
      <c r="AT29" s="21">
        <f t="shared" si="10"/>
        <v>60.096158974669201</v>
      </c>
      <c r="AU29" s="21">
        <f t="shared" si="11"/>
        <v>-45.780892644467677</v>
      </c>
      <c r="AV29" s="21">
        <f t="shared" si="12"/>
        <v>-672.59808782305959</v>
      </c>
      <c r="AW29" s="21">
        <f t="shared" si="13"/>
        <v>816.69869195398769</v>
      </c>
      <c r="AX29" s="21">
        <f t="shared" si="14"/>
        <v>-565.10657773087848</v>
      </c>
      <c r="AY29" s="21">
        <f t="shared" si="15"/>
        <v>-935.22061614797167</v>
      </c>
      <c r="AZ29" s="21">
        <f t="shared" si="16"/>
        <v>1353.2939953191601</v>
      </c>
      <c r="BA29" s="21">
        <f t="shared" si="17"/>
        <v>202.06053550663188</v>
      </c>
      <c r="BB29" s="20">
        <f t="shared" si="18"/>
        <v>154.12042064670024</v>
      </c>
      <c r="BC29" s="20">
        <f t="shared" si="19"/>
        <v>26.17852687643866</v>
      </c>
      <c r="BD29" s="20">
        <f t="shared" si="20"/>
        <v>11.979607618613912</v>
      </c>
      <c r="BE29" s="20">
        <f t="shared" si="21"/>
        <v>-100.73034056300126</v>
      </c>
      <c r="BF29" s="20">
        <f t="shared" si="22"/>
        <v>-162.83934395881099</v>
      </c>
      <c r="BG29" s="20">
        <f t="shared" si="23"/>
        <v>50.395024960879304</v>
      </c>
      <c r="BH29" s="16">
        <f t="shared" si="24"/>
        <v>-4.55</v>
      </c>
      <c r="BI29" s="18">
        <f t="shared" si="25"/>
        <v>10357.650821922372</v>
      </c>
      <c r="BJ29" s="18">
        <f t="shared" si="26"/>
        <v>181.16443108745167</v>
      </c>
      <c r="BK29" s="19">
        <f t="shared" si="27"/>
        <v>807.00435990451342</v>
      </c>
      <c r="BL29" s="18">
        <f t="shared" si="28"/>
        <v>21.34079585120838</v>
      </c>
      <c r="BM29" s="17">
        <f t="shared" si="29"/>
        <v>5.306398089644925</v>
      </c>
      <c r="BN29" s="17">
        <f t="shared" si="30"/>
        <v>14.849192779324</v>
      </c>
      <c r="BO29" s="17">
        <f t="shared" si="31"/>
        <v>0.14849192779324</v>
      </c>
      <c r="BP29" s="53">
        <f t="shared" si="32"/>
        <v>493552.59391900181</v>
      </c>
    </row>
    <row r="30" spans="1:68" s="8" customFormat="1" ht="16" x14ac:dyDescent="0.2">
      <c r="A30">
        <v>12</v>
      </c>
      <c r="B30">
        <v>955.87</v>
      </c>
      <c r="C30" s="6">
        <v>83.783686963522996</v>
      </c>
      <c r="D30">
        <v>68.994500000000002</v>
      </c>
      <c r="E30">
        <v>0.54930000000000001</v>
      </c>
      <c r="F30">
        <v>14.843999999999999</v>
      </c>
      <c r="G30">
        <v>2.5571999999999999</v>
      </c>
      <c r="H30">
        <v>0.124</v>
      </c>
      <c r="I30">
        <v>0.50790000000000002</v>
      </c>
      <c r="J30">
        <v>1.0321</v>
      </c>
      <c r="K30">
        <v>3.7006000000000001</v>
      </c>
      <c r="L30">
        <v>6.3558000000000003</v>
      </c>
      <c r="M30">
        <v>0.1535</v>
      </c>
      <c r="N30">
        <v>1.1811</v>
      </c>
      <c r="O30">
        <v>0</v>
      </c>
      <c r="P30" s="17">
        <f t="shared" si="0"/>
        <v>98.818899999999985</v>
      </c>
      <c r="Q30" s="17">
        <f t="shared" si="1"/>
        <v>68.994500000000002</v>
      </c>
      <c r="R30" s="17">
        <f t="shared" si="1"/>
        <v>0.54930000000000012</v>
      </c>
      <c r="S30" s="17">
        <f t="shared" si="1"/>
        <v>14.844000000000001</v>
      </c>
      <c r="T30" s="17">
        <f t="shared" si="1"/>
        <v>2.5572000000000004</v>
      </c>
      <c r="U30" s="17">
        <f t="shared" si="1"/>
        <v>0.12400000000000001</v>
      </c>
      <c r="V30" s="17">
        <f t="shared" si="1"/>
        <v>0.50790000000000013</v>
      </c>
      <c r="W30" s="17">
        <f t="shared" si="1"/>
        <v>1.0321000000000002</v>
      </c>
      <c r="X30" s="17">
        <f t="shared" si="1"/>
        <v>3.7006000000000006</v>
      </c>
      <c r="Y30" s="17">
        <f t="shared" si="1"/>
        <v>6.3558000000000012</v>
      </c>
      <c r="Z30" s="17">
        <f t="shared" si="1"/>
        <v>0.15350000000000003</v>
      </c>
      <c r="AA30" s="17">
        <f t="shared" si="2"/>
        <v>1.1811</v>
      </c>
      <c r="AB30" s="17">
        <f t="shared" si="3"/>
        <v>0</v>
      </c>
      <c r="AC30" s="18">
        <f t="shared" si="4"/>
        <v>73.468269148047412</v>
      </c>
      <c r="AD30" s="18">
        <f t="shared" si="4"/>
        <v>0.43996987894316458</v>
      </c>
      <c r="AE30" s="18">
        <f t="shared" si="4"/>
        <v>9.3147782633266694</v>
      </c>
      <c r="AF30" s="18">
        <f t="shared" si="4"/>
        <v>2.2771378676991394</v>
      </c>
      <c r="AG30" s="18">
        <f t="shared" si="4"/>
        <v>0.111836071531836</v>
      </c>
      <c r="AH30" s="18">
        <f t="shared" si="4"/>
        <v>0.80635181690917412</v>
      </c>
      <c r="AI30" s="18">
        <f t="shared" si="4"/>
        <v>1.1775115487125081</v>
      </c>
      <c r="AJ30" s="18">
        <f t="shared" si="4"/>
        <v>3.8200757494719855</v>
      </c>
      <c r="AK30" s="18">
        <f t="shared" si="4"/>
        <v>4.3168874120076151</v>
      </c>
      <c r="AL30" s="18">
        <f t="shared" si="4"/>
        <v>6.9191856132470017E-2</v>
      </c>
      <c r="AM30" s="18">
        <f t="shared" si="4"/>
        <v>4.1979903872180397</v>
      </c>
      <c r="AN30" s="18">
        <f t="shared" si="4"/>
        <v>0</v>
      </c>
      <c r="AO30" s="18">
        <f t="shared" si="5"/>
        <v>100.00000000000001</v>
      </c>
      <c r="AP30" s="17">
        <f t="shared" si="6"/>
        <v>63.981055761842299</v>
      </c>
      <c r="AQ30" s="19">
        <f t="shared" si="7"/>
        <v>11795.754948707694</v>
      </c>
      <c r="AR30" s="19">
        <f t="shared" si="8"/>
        <v>-1614.6236641650448</v>
      </c>
      <c r="AS30" s="20">
        <f t="shared" si="9"/>
        <v>177.30749881956527</v>
      </c>
      <c r="AT30" s="21">
        <f t="shared" si="10"/>
        <v>61.032769021855387</v>
      </c>
      <c r="AU30" s="21">
        <f t="shared" si="11"/>
        <v>-45.899400168813564</v>
      </c>
      <c r="AV30" s="21">
        <f t="shared" si="12"/>
        <v>-674.15900077289734</v>
      </c>
      <c r="AW30" s="21">
        <f t="shared" si="13"/>
        <v>827.47999058587402</v>
      </c>
      <c r="AX30" s="21">
        <f t="shared" si="14"/>
        <v>-573.87098640199042</v>
      </c>
      <c r="AY30" s="21">
        <f t="shared" si="15"/>
        <v>-934.93903301877822</v>
      </c>
      <c r="AZ30" s="21">
        <f t="shared" si="16"/>
        <v>1335.4904136660257</v>
      </c>
      <c r="BA30" s="21">
        <f t="shared" si="17"/>
        <v>202.03774015713037</v>
      </c>
      <c r="BB30" s="20">
        <f t="shared" si="18"/>
        <v>153.3446407964818</v>
      </c>
      <c r="BC30" s="20">
        <f t="shared" si="19"/>
        <v>26.585110291086043</v>
      </c>
      <c r="BD30" s="20">
        <f t="shared" si="20"/>
        <v>12.010617796867582</v>
      </c>
      <c r="BE30" s="20">
        <f t="shared" si="21"/>
        <v>-100.00327725458429</v>
      </c>
      <c r="BF30" s="20">
        <f t="shared" si="22"/>
        <v>-164.06900352946809</v>
      </c>
      <c r="BG30" s="20">
        <f t="shared" si="23"/>
        <v>50.394787168374137</v>
      </c>
      <c r="BH30" s="16">
        <f t="shared" si="24"/>
        <v>-4.55</v>
      </c>
      <c r="BI30" s="18">
        <f t="shared" si="25"/>
        <v>10353.57353627349</v>
      </c>
      <c r="BJ30" s="18">
        <f t="shared" si="26"/>
        <v>180.30061542588749</v>
      </c>
      <c r="BK30" s="19">
        <f t="shared" si="27"/>
        <v>805.89418257232194</v>
      </c>
      <c r="BL30" s="18">
        <f t="shared" si="28"/>
        <v>21.319830353130808</v>
      </c>
      <c r="BM30" s="17">
        <f t="shared" si="29"/>
        <v>5.3225871654199475</v>
      </c>
      <c r="BN30" s="17">
        <f t="shared" si="30"/>
        <v>16.216313036477004</v>
      </c>
      <c r="BO30" s="17">
        <f t="shared" si="31"/>
        <v>0.16216313036477004</v>
      </c>
      <c r="BP30" s="53">
        <f t="shared" si="32"/>
        <v>556091.78772619099</v>
      </c>
    </row>
    <row r="31" spans="1:68" s="8" customFormat="1" ht="16" x14ac:dyDescent="0.2">
      <c r="A31">
        <v>13</v>
      </c>
      <c r="B31">
        <v>952.87</v>
      </c>
      <c r="C31" s="6">
        <v>83.669829832502998</v>
      </c>
      <c r="D31">
        <v>69.001999999999995</v>
      </c>
      <c r="E31">
        <v>0.55000000000000004</v>
      </c>
      <c r="F31">
        <v>14.8401</v>
      </c>
      <c r="G31">
        <v>2.5581</v>
      </c>
      <c r="H31">
        <v>0.1242</v>
      </c>
      <c r="I31">
        <v>0.50349999999999995</v>
      </c>
      <c r="J31">
        <v>1.0307999999999999</v>
      </c>
      <c r="K31">
        <v>3.6991999999999998</v>
      </c>
      <c r="L31">
        <v>6.3555999999999999</v>
      </c>
      <c r="M31">
        <v>0.1537</v>
      </c>
      <c r="N31">
        <v>1.1827000000000001</v>
      </c>
      <c r="O31">
        <v>0</v>
      </c>
      <c r="P31" s="17">
        <f t="shared" si="0"/>
        <v>98.8172</v>
      </c>
      <c r="Q31" s="17">
        <f t="shared" si="1"/>
        <v>69.002069827924686</v>
      </c>
      <c r="R31" s="17">
        <f t="shared" si="1"/>
        <v>0.55000055658326696</v>
      </c>
      <c r="S31" s="17">
        <f t="shared" si="1"/>
        <v>14.840115017729707</v>
      </c>
      <c r="T31" s="17">
        <f t="shared" si="1"/>
        <v>2.5581025887193727</v>
      </c>
      <c r="U31" s="17">
        <f t="shared" si="1"/>
        <v>0.12420012568662138</v>
      </c>
      <c r="V31" s="17">
        <f t="shared" si="1"/>
        <v>0.50350050952668157</v>
      </c>
      <c r="W31" s="17">
        <f t="shared" si="1"/>
        <v>1.0308010431382391</v>
      </c>
      <c r="X31" s="17">
        <f t="shared" si="1"/>
        <v>3.699203743477856</v>
      </c>
      <c r="Y31" s="17">
        <f t="shared" si="1"/>
        <v>6.3556064316738379</v>
      </c>
      <c r="Z31" s="17">
        <f t="shared" si="1"/>
        <v>0.15370015553972388</v>
      </c>
      <c r="AA31" s="17">
        <f t="shared" si="2"/>
        <v>1.1827000000000001</v>
      </c>
      <c r="AB31" s="17">
        <f t="shared" si="3"/>
        <v>0</v>
      </c>
      <c r="AC31" s="18">
        <f t="shared" si="4"/>
        <v>73.474194824265794</v>
      </c>
      <c r="AD31" s="18">
        <f t="shared" si="4"/>
        <v>0.44051819951326493</v>
      </c>
      <c r="AE31" s="18">
        <f t="shared" si="4"/>
        <v>9.312069804768937</v>
      </c>
      <c r="AF31" s="18">
        <f t="shared" si="4"/>
        <v>2.2778754157335266</v>
      </c>
      <c r="AG31" s="18">
        <f t="shared" si="4"/>
        <v>0.11201331079063624</v>
      </c>
      <c r="AH31" s="18">
        <f t="shared" si="4"/>
        <v>0.79934387398058726</v>
      </c>
      <c r="AI31" s="18">
        <f t="shared" si="4"/>
        <v>1.1759954112778783</v>
      </c>
      <c r="AJ31" s="18">
        <f t="shared" si="4"/>
        <v>3.818523456256294</v>
      </c>
      <c r="AK31" s="18">
        <f t="shared" si="4"/>
        <v>4.3166305078143461</v>
      </c>
      <c r="AL31" s="18">
        <f t="shared" si="4"/>
        <v>6.9280065373887589E-2</v>
      </c>
      <c r="AM31" s="18">
        <f t="shared" si="4"/>
        <v>4.2035551302248537</v>
      </c>
      <c r="AN31" s="18">
        <f t="shared" si="4"/>
        <v>0</v>
      </c>
      <c r="AO31" s="18">
        <f t="shared" si="5"/>
        <v>100.00000000000001</v>
      </c>
      <c r="AP31" s="17">
        <f t="shared" si="6"/>
        <v>63.97919666794418</v>
      </c>
      <c r="AQ31" s="19">
        <f t="shared" si="7"/>
        <v>11796.788198595137</v>
      </c>
      <c r="AR31" s="19">
        <f t="shared" si="8"/>
        <v>-1614.1541799586475</v>
      </c>
      <c r="AS31" s="20">
        <f t="shared" si="9"/>
        <v>177.37984495960634</v>
      </c>
      <c r="AT31" s="21">
        <f t="shared" si="10"/>
        <v>60.50233782159065</v>
      </c>
      <c r="AU31" s="21">
        <f t="shared" si="11"/>
        <v>-45.840301131611696</v>
      </c>
      <c r="AV31" s="21">
        <f t="shared" si="12"/>
        <v>-674.49636755133486</v>
      </c>
      <c r="AW31" s="21">
        <f t="shared" si="13"/>
        <v>828.41906984364937</v>
      </c>
      <c r="AX31" s="21">
        <f t="shared" si="14"/>
        <v>-572.82684621070575</v>
      </c>
      <c r="AY31" s="21">
        <f t="shared" si="15"/>
        <v>-935.26695876090139</v>
      </c>
      <c r="AZ31" s="21">
        <f t="shared" si="16"/>
        <v>1334.8052423447655</v>
      </c>
      <c r="BA31" s="21">
        <f t="shared" si="17"/>
        <v>202.05403576673092</v>
      </c>
      <c r="BB31" s="20">
        <f t="shared" si="18"/>
        <v>153.31068342731623</v>
      </c>
      <c r="BC31" s="20">
        <f t="shared" si="19"/>
        <v>26.534415236199521</v>
      </c>
      <c r="BD31" s="20">
        <f t="shared" si="20"/>
        <v>11.995153195034359</v>
      </c>
      <c r="BE31" s="20">
        <f t="shared" si="21"/>
        <v>-99.981042218428144</v>
      </c>
      <c r="BF31" s="20">
        <f t="shared" si="22"/>
        <v>-164.17550973488071</v>
      </c>
      <c r="BG31" s="20">
        <f t="shared" si="23"/>
        <v>50.37161171453716</v>
      </c>
      <c r="BH31" s="16">
        <f t="shared" si="24"/>
        <v>-4.55</v>
      </c>
      <c r="BI31" s="18">
        <f t="shared" si="25"/>
        <v>10355.310039951548</v>
      </c>
      <c r="BJ31" s="18">
        <f t="shared" si="26"/>
        <v>180.10934738650931</v>
      </c>
      <c r="BK31" s="19">
        <f t="shared" si="27"/>
        <v>805.80783922648197</v>
      </c>
      <c r="BL31" s="18">
        <f t="shared" si="28"/>
        <v>21.313971366594078</v>
      </c>
      <c r="BM31" s="17">
        <f t="shared" si="29"/>
        <v>5.3507597007220502</v>
      </c>
      <c r="BN31" s="17">
        <f t="shared" si="30"/>
        <v>16.330170167497002</v>
      </c>
      <c r="BO31" s="17">
        <f t="shared" si="31"/>
        <v>0.16330170167497002</v>
      </c>
      <c r="BP31" s="53">
        <f t="shared" si="32"/>
        <v>597428.40606651444</v>
      </c>
    </row>
    <row r="32" spans="1:68" s="8" customFormat="1" ht="16" x14ac:dyDescent="0.2">
      <c r="A32">
        <v>14</v>
      </c>
      <c r="B32">
        <v>949.87</v>
      </c>
      <c r="C32" s="6">
        <v>83.669829832502998</v>
      </c>
      <c r="D32">
        <v>69.001999999999995</v>
      </c>
      <c r="E32">
        <v>0.55000000000000004</v>
      </c>
      <c r="F32">
        <v>14.8401</v>
      </c>
      <c r="G32">
        <v>2.5581</v>
      </c>
      <c r="H32">
        <v>0.1242</v>
      </c>
      <c r="I32">
        <v>0.50349999999999995</v>
      </c>
      <c r="J32">
        <v>1.0307999999999999</v>
      </c>
      <c r="K32">
        <v>3.6991999999999998</v>
      </c>
      <c r="L32">
        <v>6.3555999999999999</v>
      </c>
      <c r="M32">
        <v>0.1537</v>
      </c>
      <c r="N32">
        <v>1.1827000000000001</v>
      </c>
      <c r="O32">
        <v>0</v>
      </c>
      <c r="P32" s="17">
        <f t="shared" si="0"/>
        <v>98.8172</v>
      </c>
      <c r="Q32" s="17">
        <f t="shared" si="1"/>
        <v>69.002069827924686</v>
      </c>
      <c r="R32" s="17">
        <f t="shared" si="1"/>
        <v>0.55000055658326696</v>
      </c>
      <c r="S32" s="17">
        <f t="shared" si="1"/>
        <v>14.840115017729707</v>
      </c>
      <c r="T32" s="17">
        <f t="shared" si="1"/>
        <v>2.5581025887193727</v>
      </c>
      <c r="U32" s="17">
        <f t="shared" si="1"/>
        <v>0.12420012568662138</v>
      </c>
      <c r="V32" s="17">
        <f t="shared" si="1"/>
        <v>0.50350050952668157</v>
      </c>
      <c r="W32" s="17">
        <f t="shared" si="1"/>
        <v>1.0308010431382391</v>
      </c>
      <c r="X32" s="17">
        <f t="shared" si="1"/>
        <v>3.699203743477856</v>
      </c>
      <c r="Y32" s="17">
        <f t="shared" si="1"/>
        <v>6.3556064316738379</v>
      </c>
      <c r="Z32" s="17">
        <f t="shared" si="1"/>
        <v>0.15370015553972388</v>
      </c>
      <c r="AA32" s="17">
        <f t="shared" si="2"/>
        <v>1.1827000000000001</v>
      </c>
      <c r="AB32" s="17">
        <f t="shared" si="3"/>
        <v>0</v>
      </c>
      <c r="AC32" s="18">
        <f t="shared" si="4"/>
        <v>73.474194824265794</v>
      </c>
      <c r="AD32" s="18">
        <f t="shared" si="4"/>
        <v>0.44051819951326493</v>
      </c>
      <c r="AE32" s="18">
        <f t="shared" si="4"/>
        <v>9.312069804768937</v>
      </c>
      <c r="AF32" s="18">
        <f t="shared" si="4"/>
        <v>2.2778754157335266</v>
      </c>
      <c r="AG32" s="18">
        <f t="shared" si="4"/>
        <v>0.11201331079063624</v>
      </c>
      <c r="AH32" s="18">
        <f t="shared" si="4"/>
        <v>0.79934387398058726</v>
      </c>
      <c r="AI32" s="18">
        <f t="shared" si="4"/>
        <v>1.1759954112778783</v>
      </c>
      <c r="AJ32" s="18">
        <f t="shared" si="4"/>
        <v>3.818523456256294</v>
      </c>
      <c r="AK32" s="18">
        <f t="shared" si="4"/>
        <v>4.3166305078143461</v>
      </c>
      <c r="AL32" s="18">
        <f t="shared" si="4"/>
        <v>6.9280065373887589E-2</v>
      </c>
      <c r="AM32" s="18">
        <f t="shared" si="4"/>
        <v>4.2035551302248537</v>
      </c>
      <c r="AN32" s="18">
        <f t="shared" si="4"/>
        <v>0</v>
      </c>
      <c r="AO32" s="18">
        <f t="shared" si="5"/>
        <v>100.00000000000001</v>
      </c>
      <c r="AP32" s="17">
        <f t="shared" si="6"/>
        <v>63.97919666794418</v>
      </c>
      <c r="AQ32" s="19">
        <f t="shared" si="7"/>
        <v>11796.788198595137</v>
      </c>
      <c r="AR32" s="19">
        <f t="shared" si="8"/>
        <v>-1614.1541799586475</v>
      </c>
      <c r="AS32" s="20">
        <f t="shared" si="9"/>
        <v>177.37984495960634</v>
      </c>
      <c r="AT32" s="21">
        <f t="shared" si="10"/>
        <v>60.50233782159065</v>
      </c>
      <c r="AU32" s="21">
        <f t="shared" si="11"/>
        <v>-45.840301131611696</v>
      </c>
      <c r="AV32" s="21">
        <f t="shared" si="12"/>
        <v>-674.49636755133486</v>
      </c>
      <c r="AW32" s="21">
        <f t="shared" si="13"/>
        <v>828.41906984364937</v>
      </c>
      <c r="AX32" s="21">
        <f t="shared" si="14"/>
        <v>-572.82684621070575</v>
      </c>
      <c r="AY32" s="21">
        <f t="shared" si="15"/>
        <v>-935.26695876090139</v>
      </c>
      <c r="AZ32" s="21">
        <f t="shared" si="16"/>
        <v>1334.8052423447655</v>
      </c>
      <c r="BA32" s="21">
        <f t="shared" si="17"/>
        <v>202.05403576673092</v>
      </c>
      <c r="BB32" s="20">
        <f t="shared" si="18"/>
        <v>153.31068342731623</v>
      </c>
      <c r="BC32" s="20">
        <f t="shared" si="19"/>
        <v>26.534415236199521</v>
      </c>
      <c r="BD32" s="20">
        <f t="shared" si="20"/>
        <v>11.995153195034359</v>
      </c>
      <c r="BE32" s="20">
        <f t="shared" si="21"/>
        <v>-99.981042218428144</v>
      </c>
      <c r="BF32" s="20">
        <f t="shared" si="22"/>
        <v>-164.17550973488071</v>
      </c>
      <c r="BG32" s="20">
        <f t="shared" si="23"/>
        <v>50.37161171453716</v>
      </c>
      <c r="BH32" s="16">
        <f t="shared" si="24"/>
        <v>-4.55</v>
      </c>
      <c r="BI32" s="18">
        <f t="shared" si="25"/>
        <v>10355.310039951548</v>
      </c>
      <c r="BJ32" s="18">
        <f t="shared" si="26"/>
        <v>180.10934738650931</v>
      </c>
      <c r="BK32" s="19">
        <f t="shared" si="27"/>
        <v>805.80783922648197</v>
      </c>
      <c r="BL32" s="18">
        <f t="shared" si="28"/>
        <v>21.313971366594078</v>
      </c>
      <c r="BM32" s="17">
        <f t="shared" si="29"/>
        <v>5.3792398768787839</v>
      </c>
      <c r="BN32" s="17">
        <f t="shared" si="30"/>
        <v>16.330170167497002</v>
      </c>
      <c r="BO32" s="17">
        <f t="shared" si="31"/>
        <v>0.16330170167497002</v>
      </c>
      <c r="BP32" s="53">
        <f t="shared" si="32"/>
        <v>637919.74456084147</v>
      </c>
    </row>
    <row r="33" spans="1:68" s="8" customFormat="1" ht="16" x14ac:dyDescent="0.2">
      <c r="A33">
        <v>15</v>
      </c>
      <c r="B33">
        <v>946.87</v>
      </c>
      <c r="C33" s="6">
        <v>83.669829832502998</v>
      </c>
      <c r="D33">
        <v>69.001999999999995</v>
      </c>
      <c r="E33">
        <v>0.55000000000000004</v>
      </c>
      <c r="F33">
        <v>14.8401</v>
      </c>
      <c r="G33">
        <v>2.5581</v>
      </c>
      <c r="H33">
        <v>0.1242</v>
      </c>
      <c r="I33">
        <v>0.50349999999999995</v>
      </c>
      <c r="J33">
        <v>1.0307999999999999</v>
      </c>
      <c r="K33">
        <v>3.6991999999999998</v>
      </c>
      <c r="L33">
        <v>6.3555999999999999</v>
      </c>
      <c r="M33">
        <v>0.1537</v>
      </c>
      <c r="N33">
        <v>1.1827000000000001</v>
      </c>
      <c r="O33">
        <v>0</v>
      </c>
      <c r="P33" s="17">
        <f t="shared" si="0"/>
        <v>98.8172</v>
      </c>
      <c r="Q33" s="17">
        <f t="shared" si="1"/>
        <v>69.002069827924686</v>
      </c>
      <c r="R33" s="17">
        <f t="shared" si="1"/>
        <v>0.55000055658326696</v>
      </c>
      <c r="S33" s="17">
        <f t="shared" si="1"/>
        <v>14.840115017729707</v>
      </c>
      <c r="T33" s="17">
        <f t="shared" si="1"/>
        <v>2.5581025887193727</v>
      </c>
      <c r="U33" s="17">
        <f t="shared" si="1"/>
        <v>0.12420012568662138</v>
      </c>
      <c r="V33" s="17">
        <f t="shared" si="1"/>
        <v>0.50350050952668157</v>
      </c>
      <c r="W33" s="17">
        <f t="shared" si="1"/>
        <v>1.0308010431382391</v>
      </c>
      <c r="X33" s="17">
        <f t="shared" si="1"/>
        <v>3.699203743477856</v>
      </c>
      <c r="Y33" s="17">
        <f t="shared" si="1"/>
        <v>6.3556064316738379</v>
      </c>
      <c r="Z33" s="17">
        <f t="shared" si="1"/>
        <v>0.15370015553972388</v>
      </c>
      <c r="AA33" s="17">
        <f t="shared" si="2"/>
        <v>1.1827000000000001</v>
      </c>
      <c r="AB33" s="17">
        <f t="shared" si="3"/>
        <v>0</v>
      </c>
      <c r="AC33" s="18">
        <f t="shared" si="4"/>
        <v>73.474194824265794</v>
      </c>
      <c r="AD33" s="18">
        <f t="shared" si="4"/>
        <v>0.44051819951326493</v>
      </c>
      <c r="AE33" s="18">
        <f t="shared" si="4"/>
        <v>9.312069804768937</v>
      </c>
      <c r="AF33" s="18">
        <f t="shared" si="4"/>
        <v>2.2778754157335266</v>
      </c>
      <c r="AG33" s="18">
        <f t="shared" si="4"/>
        <v>0.11201331079063624</v>
      </c>
      <c r="AH33" s="18">
        <f t="shared" si="4"/>
        <v>0.79934387398058726</v>
      </c>
      <c r="AI33" s="18">
        <f t="shared" si="4"/>
        <v>1.1759954112778783</v>
      </c>
      <c r="AJ33" s="18">
        <f t="shared" si="4"/>
        <v>3.818523456256294</v>
      </c>
      <c r="AK33" s="18">
        <f t="shared" si="4"/>
        <v>4.3166305078143461</v>
      </c>
      <c r="AL33" s="18">
        <f t="shared" si="4"/>
        <v>6.9280065373887589E-2</v>
      </c>
      <c r="AM33" s="18">
        <f t="shared" si="4"/>
        <v>4.2035551302248537</v>
      </c>
      <c r="AN33" s="18">
        <f t="shared" si="4"/>
        <v>0</v>
      </c>
      <c r="AO33" s="18">
        <f t="shared" si="5"/>
        <v>100.00000000000001</v>
      </c>
      <c r="AP33" s="17">
        <f t="shared" si="6"/>
        <v>63.97919666794418</v>
      </c>
      <c r="AQ33" s="19">
        <f t="shared" si="7"/>
        <v>11796.788198595137</v>
      </c>
      <c r="AR33" s="19">
        <f t="shared" si="8"/>
        <v>-1614.1541799586475</v>
      </c>
      <c r="AS33" s="20">
        <f t="shared" si="9"/>
        <v>177.37984495960634</v>
      </c>
      <c r="AT33" s="21">
        <f t="shared" si="10"/>
        <v>60.50233782159065</v>
      </c>
      <c r="AU33" s="21">
        <f t="shared" si="11"/>
        <v>-45.840301131611696</v>
      </c>
      <c r="AV33" s="21">
        <f t="shared" si="12"/>
        <v>-674.49636755133486</v>
      </c>
      <c r="AW33" s="21">
        <f t="shared" si="13"/>
        <v>828.41906984364937</v>
      </c>
      <c r="AX33" s="21">
        <f t="shared" si="14"/>
        <v>-572.82684621070575</v>
      </c>
      <c r="AY33" s="21">
        <f t="shared" si="15"/>
        <v>-935.26695876090139</v>
      </c>
      <c r="AZ33" s="21">
        <f t="shared" si="16"/>
        <v>1334.8052423447655</v>
      </c>
      <c r="BA33" s="21">
        <f t="shared" si="17"/>
        <v>202.05403576673092</v>
      </c>
      <c r="BB33" s="20">
        <f t="shared" si="18"/>
        <v>153.31068342731623</v>
      </c>
      <c r="BC33" s="20">
        <f t="shared" si="19"/>
        <v>26.534415236199521</v>
      </c>
      <c r="BD33" s="20">
        <f t="shared" si="20"/>
        <v>11.995153195034359</v>
      </c>
      <c r="BE33" s="20">
        <f t="shared" si="21"/>
        <v>-99.981042218428144</v>
      </c>
      <c r="BF33" s="20">
        <f t="shared" si="22"/>
        <v>-164.17550973488071</v>
      </c>
      <c r="BG33" s="20">
        <f t="shared" si="23"/>
        <v>50.37161171453716</v>
      </c>
      <c r="BH33" s="16">
        <f t="shared" si="24"/>
        <v>-4.55</v>
      </c>
      <c r="BI33" s="18">
        <f t="shared" si="25"/>
        <v>10355.310039951548</v>
      </c>
      <c r="BJ33" s="18">
        <f t="shared" si="26"/>
        <v>180.10934738650931</v>
      </c>
      <c r="BK33" s="19">
        <f t="shared" si="27"/>
        <v>805.80783922648197</v>
      </c>
      <c r="BL33" s="18">
        <f t="shared" si="28"/>
        <v>21.313971366594078</v>
      </c>
      <c r="BM33" s="17">
        <f t="shared" si="29"/>
        <v>5.4078843758612445</v>
      </c>
      <c r="BN33" s="17">
        <f t="shared" si="30"/>
        <v>16.330170167497002</v>
      </c>
      <c r="BO33" s="17">
        <f t="shared" si="31"/>
        <v>0.16330170167497002</v>
      </c>
      <c r="BP33" s="53">
        <f t="shared" si="32"/>
        <v>681413.20179929922</v>
      </c>
    </row>
    <row r="34" spans="1:68" s="8" customFormat="1" ht="16" x14ac:dyDescent="0.2">
      <c r="A34"/>
      <c r="B34"/>
      <c r="C34" s="6"/>
      <c r="D34"/>
      <c r="E34"/>
      <c r="F34"/>
      <c r="G34"/>
      <c r="H34"/>
      <c r="I34"/>
      <c r="J34"/>
      <c r="K34"/>
      <c r="L34"/>
      <c r="M34"/>
      <c r="N34"/>
      <c r="O34"/>
      <c r="P34" s="17"/>
      <c r="Q34" s="17"/>
      <c r="R34" s="17"/>
      <c r="S34" s="17"/>
      <c r="T34" s="17"/>
      <c r="U34" s="17"/>
      <c r="V34" s="17"/>
      <c r="W34" s="17"/>
      <c r="X34" s="17"/>
      <c r="Y34" s="17"/>
      <c r="Z34" s="17"/>
      <c r="AA34" s="17"/>
      <c r="AB34" s="17"/>
      <c r="AC34" s="18"/>
      <c r="AD34" s="18"/>
      <c r="AE34" s="18"/>
      <c r="AF34" s="18"/>
      <c r="AG34" s="18"/>
      <c r="AH34" s="18"/>
      <c r="AI34" s="18"/>
      <c r="AJ34" s="18"/>
      <c r="AK34" s="18"/>
      <c r="AL34" s="18"/>
      <c r="AM34" s="18"/>
      <c r="AN34" s="18"/>
      <c r="AO34" s="18"/>
      <c r="AP34" s="17"/>
      <c r="AQ34" s="19"/>
      <c r="AR34" s="19"/>
      <c r="AS34" s="20"/>
      <c r="AT34" s="21"/>
      <c r="AU34" s="21"/>
      <c r="AV34" s="21"/>
      <c r="AW34" s="21"/>
      <c r="AX34" s="21"/>
      <c r="AY34" s="21"/>
      <c r="AZ34" s="21"/>
      <c r="BA34" s="21"/>
      <c r="BB34" s="20"/>
      <c r="BC34" s="20"/>
      <c r="BD34" s="20"/>
      <c r="BE34" s="20"/>
      <c r="BF34" s="20"/>
      <c r="BG34" s="20"/>
      <c r="BH34" s="16"/>
      <c r="BI34" s="18"/>
      <c r="BJ34" s="18"/>
      <c r="BK34" s="19"/>
      <c r="BL34" s="18"/>
      <c r="BM34" s="17"/>
      <c r="BN34" s="17"/>
      <c r="BO34" s="16">
        <v>0.3</v>
      </c>
      <c r="BP34" s="53">
        <v>1010090.95684358</v>
      </c>
    </row>
    <row r="35" spans="1:68" s="8" customFormat="1" ht="16" x14ac:dyDescent="0.2">
      <c r="A35"/>
      <c r="B35"/>
      <c r="C35" s="6"/>
      <c r="D35"/>
      <c r="E35"/>
      <c r="F35"/>
      <c r="G35"/>
      <c r="H35"/>
      <c r="I35"/>
      <c r="J35"/>
      <c r="K35"/>
      <c r="L35"/>
      <c r="M35"/>
      <c r="N35"/>
      <c r="O35"/>
      <c r="P35" s="17"/>
      <c r="Q35" s="17"/>
      <c r="R35" s="17"/>
      <c r="S35" s="17"/>
      <c r="T35" s="17"/>
      <c r="U35" s="17"/>
      <c r="V35" s="17"/>
      <c r="W35" s="17"/>
      <c r="X35" s="17"/>
      <c r="Y35" s="17"/>
      <c r="Z35" s="17"/>
      <c r="AA35" s="17"/>
      <c r="AB35" s="17"/>
      <c r="AC35" s="18"/>
      <c r="AD35" s="18"/>
      <c r="AE35" s="18"/>
      <c r="AF35" s="18"/>
      <c r="AG35" s="18"/>
      <c r="AH35" s="18"/>
      <c r="AI35" s="18"/>
      <c r="AJ35" s="18"/>
      <c r="AK35" s="18"/>
      <c r="AL35" s="18"/>
      <c r="AM35" s="18"/>
      <c r="AN35" s="18"/>
      <c r="AO35" s="18"/>
      <c r="AP35" s="17"/>
      <c r="AQ35" s="19"/>
      <c r="AR35" s="19"/>
      <c r="AS35" s="20"/>
      <c r="AT35" s="21"/>
      <c r="AU35" s="21"/>
      <c r="AV35" s="21"/>
      <c r="AW35" s="21"/>
      <c r="AX35" s="21"/>
      <c r="AY35" s="21"/>
      <c r="AZ35" s="21"/>
      <c r="BA35" s="21"/>
      <c r="BB35" s="20"/>
      <c r="BC35" s="20"/>
      <c r="BD35" s="20"/>
      <c r="BE35" s="20"/>
      <c r="BF35" s="20"/>
      <c r="BG35" s="20"/>
      <c r="BH35" s="16"/>
      <c r="BI35" s="18"/>
      <c r="BJ35" s="18"/>
      <c r="BK35" s="19"/>
      <c r="BL35" s="18"/>
      <c r="BM35" s="17"/>
      <c r="BN35" s="17"/>
      <c r="BO35" s="16">
        <v>0.5</v>
      </c>
      <c r="BP35" s="53">
        <v>6526652.2862380231</v>
      </c>
    </row>
    <row r="36" spans="1:68" s="8" customFormat="1" ht="16" x14ac:dyDescent="0.2">
      <c r="A36"/>
      <c r="B36"/>
      <c r="C36" s="6"/>
      <c r="D36"/>
      <c r="E36"/>
      <c r="F36"/>
      <c r="G36"/>
      <c r="H36"/>
      <c r="I36"/>
      <c r="J36"/>
      <c r="K36"/>
      <c r="L36"/>
      <c r="M36"/>
      <c r="N36"/>
      <c r="O36"/>
      <c r="P36" s="17"/>
      <c r="Q36" s="17"/>
      <c r="R36" s="17"/>
      <c r="S36" s="17"/>
      <c r="T36" s="17"/>
      <c r="U36" s="17"/>
      <c r="V36" s="17"/>
      <c r="W36" s="17"/>
      <c r="X36" s="17"/>
      <c r="Y36" s="17"/>
      <c r="Z36" s="17"/>
      <c r="AA36" s="17"/>
      <c r="AB36" s="17"/>
      <c r="AC36" s="18"/>
      <c r="AD36" s="18"/>
      <c r="AE36" s="18"/>
      <c r="AF36" s="18"/>
      <c r="AG36" s="18"/>
      <c r="AH36" s="18"/>
      <c r="AI36" s="18"/>
      <c r="AJ36" s="18"/>
      <c r="AK36" s="18"/>
      <c r="AL36" s="18"/>
      <c r="AM36" s="18"/>
      <c r="AN36" s="18"/>
      <c r="AO36" s="18"/>
      <c r="AP36" s="17"/>
      <c r="AQ36" s="19"/>
      <c r="AR36" s="19"/>
      <c r="AS36" s="20"/>
      <c r="AT36" s="21"/>
      <c r="AU36" s="21"/>
      <c r="AV36" s="21"/>
      <c r="AW36" s="21"/>
      <c r="AX36" s="21"/>
      <c r="AY36" s="21"/>
      <c r="AZ36" s="21"/>
      <c r="BA36" s="21"/>
      <c r="BB36" s="20"/>
      <c r="BC36" s="20"/>
      <c r="BD36" s="20"/>
      <c r="BE36" s="20"/>
      <c r="BF36" s="20"/>
      <c r="BG36" s="20"/>
      <c r="BH36" s="16"/>
      <c r="BI36" s="18"/>
      <c r="BJ36" s="18"/>
      <c r="BK36" s="19"/>
      <c r="BL36" s="18"/>
      <c r="BM36" s="17"/>
      <c r="BN36" s="17"/>
    </row>
    <row r="37" spans="1:68" s="8" customFormat="1" ht="16" x14ac:dyDescent="0.2">
      <c r="A37"/>
      <c r="B37"/>
      <c r="C37" s="6"/>
      <c r="D37"/>
      <c r="E37"/>
      <c r="F37"/>
      <c r="G37"/>
      <c r="H37"/>
      <c r="I37"/>
      <c r="J37"/>
      <c r="K37"/>
      <c r="L37"/>
      <c r="M37"/>
      <c r="N37"/>
      <c r="O37"/>
      <c r="P37" s="17"/>
      <c r="Q37" s="17"/>
      <c r="R37" s="17"/>
      <c r="S37" s="17"/>
      <c r="T37" s="17"/>
      <c r="U37" s="17"/>
      <c r="V37" s="17"/>
      <c r="W37" s="17"/>
      <c r="X37" s="17"/>
      <c r="Y37" s="17"/>
      <c r="Z37" s="17"/>
      <c r="AA37" s="17"/>
      <c r="AB37" s="17"/>
      <c r="AC37" s="18"/>
      <c r="AD37" s="18"/>
      <c r="AE37" s="18"/>
      <c r="AF37" s="18"/>
      <c r="AG37" s="18"/>
      <c r="AH37" s="18"/>
      <c r="AI37" s="18"/>
      <c r="AJ37" s="18"/>
      <c r="AK37" s="18"/>
      <c r="AL37" s="18"/>
      <c r="AM37" s="18"/>
      <c r="AN37" s="18"/>
      <c r="AO37" s="18"/>
      <c r="AP37" s="17"/>
      <c r="AQ37" s="19"/>
      <c r="AR37" s="19"/>
      <c r="AS37" s="20"/>
      <c r="AT37" s="21"/>
      <c r="AU37" s="21"/>
      <c r="AV37" s="21"/>
      <c r="AW37" s="21"/>
      <c r="AX37" s="21"/>
      <c r="AY37" s="21"/>
      <c r="AZ37" s="21"/>
      <c r="BA37" s="21"/>
      <c r="BB37" s="20"/>
      <c r="BC37" s="20"/>
      <c r="BD37" s="20"/>
      <c r="BE37" s="20"/>
      <c r="BF37" s="20"/>
      <c r="BG37" s="20"/>
      <c r="BH37" s="16"/>
      <c r="BI37" s="18"/>
      <c r="BJ37" s="18"/>
      <c r="BK37" s="19"/>
      <c r="BL37" s="18"/>
      <c r="BM37" s="17"/>
      <c r="BN37" s="17"/>
    </row>
    <row r="38" spans="1:68" s="8" customFormat="1" ht="16" x14ac:dyDescent="0.2">
      <c r="A38"/>
      <c r="B38"/>
      <c r="C38" s="6"/>
      <c r="D38"/>
      <c r="E38"/>
      <c r="F38"/>
      <c r="G38"/>
      <c r="H38"/>
      <c r="I38"/>
      <c r="J38"/>
      <c r="K38"/>
      <c r="L38"/>
      <c r="M38"/>
      <c r="N38"/>
      <c r="O38"/>
      <c r="P38" s="17"/>
      <c r="Q38" s="17"/>
      <c r="R38" s="17"/>
      <c r="S38" s="17"/>
      <c r="T38" s="17"/>
      <c r="U38" s="17"/>
      <c r="V38" s="17"/>
      <c r="W38" s="17"/>
      <c r="X38" s="17"/>
      <c r="Y38" s="17"/>
      <c r="Z38" s="17"/>
      <c r="AA38" s="17"/>
      <c r="AB38" s="17"/>
      <c r="AC38" s="18"/>
      <c r="AD38" s="18"/>
      <c r="AE38" s="18"/>
      <c r="AF38" s="18"/>
      <c r="AG38" s="18"/>
      <c r="AH38" s="18"/>
      <c r="AI38" s="18"/>
      <c r="AJ38" s="18"/>
      <c r="AK38" s="18"/>
      <c r="AL38" s="18"/>
      <c r="AM38" s="18"/>
      <c r="AN38" s="18"/>
      <c r="AO38" s="18"/>
      <c r="AP38" s="17"/>
      <c r="AQ38" s="19"/>
      <c r="AR38" s="19"/>
      <c r="AS38" s="20"/>
      <c r="AT38" s="21"/>
      <c r="AU38" s="21"/>
      <c r="AV38" s="21"/>
      <c r="AW38" s="21"/>
      <c r="AX38" s="21"/>
      <c r="AY38" s="21"/>
      <c r="AZ38" s="21"/>
      <c r="BA38" s="21"/>
      <c r="BB38" s="20"/>
      <c r="BC38" s="20"/>
      <c r="BD38" s="20"/>
      <c r="BE38" s="20"/>
      <c r="BF38" s="20"/>
      <c r="BG38" s="20"/>
      <c r="BH38" s="16"/>
      <c r="BI38" s="18"/>
      <c r="BJ38" s="18"/>
      <c r="BK38" s="19"/>
      <c r="BL38" s="18"/>
      <c r="BM38" s="17"/>
      <c r="BN38" s="17"/>
    </row>
    <row r="39" spans="1:68" s="8" customFormat="1" ht="16" x14ac:dyDescent="0.2">
      <c r="A39"/>
      <c r="B39"/>
      <c r="C39" s="6"/>
      <c r="D39"/>
      <c r="E39"/>
      <c r="F39"/>
      <c r="G39"/>
      <c r="H39"/>
      <c r="I39"/>
      <c r="J39"/>
      <c r="K39"/>
      <c r="L39"/>
      <c r="M39"/>
      <c r="N39"/>
      <c r="O39"/>
      <c r="P39" s="17"/>
      <c r="Q39" s="17"/>
      <c r="R39" s="17"/>
      <c r="S39" s="17"/>
      <c r="T39" s="17"/>
      <c r="U39" s="17"/>
      <c r="V39" s="17"/>
      <c r="W39" s="17"/>
      <c r="X39" s="17"/>
      <c r="Y39" s="17"/>
      <c r="Z39" s="17"/>
      <c r="AA39" s="17"/>
      <c r="AB39" s="17"/>
      <c r="AC39" s="18"/>
      <c r="AD39" s="18"/>
      <c r="AE39" s="18"/>
      <c r="AF39" s="18"/>
      <c r="AG39" s="18"/>
      <c r="AH39" s="18"/>
      <c r="AI39" s="18"/>
      <c r="AJ39" s="18"/>
      <c r="AK39" s="18"/>
      <c r="AL39" s="18"/>
      <c r="AM39" s="18"/>
      <c r="AN39" s="18"/>
      <c r="AO39" s="18"/>
      <c r="AP39" s="17"/>
      <c r="AQ39" s="19"/>
      <c r="AR39" s="19"/>
      <c r="AS39" s="20"/>
      <c r="AT39" s="21"/>
      <c r="AU39" s="21"/>
      <c r="AV39" s="21"/>
      <c r="AW39" s="21"/>
      <c r="AX39" s="21"/>
      <c r="AY39" s="21"/>
      <c r="AZ39" s="21"/>
      <c r="BA39" s="21"/>
      <c r="BB39" s="20"/>
      <c r="BC39" s="20"/>
      <c r="BD39" s="20"/>
      <c r="BE39" s="20"/>
      <c r="BF39" s="20"/>
      <c r="BG39" s="20"/>
      <c r="BH39" s="16"/>
      <c r="BI39" s="18"/>
      <c r="BJ39" s="18"/>
      <c r="BK39" s="19"/>
      <c r="BL39" s="18"/>
      <c r="BM39" s="17"/>
      <c r="BN39" s="17"/>
    </row>
    <row r="40" spans="1:68" s="8" customFormat="1" ht="16" x14ac:dyDescent="0.2">
      <c r="A40"/>
      <c r="B40"/>
      <c r="C40" s="6"/>
      <c r="D40"/>
      <c r="E40"/>
      <c r="F40"/>
      <c r="G40"/>
      <c r="H40"/>
      <c r="I40"/>
      <c r="J40"/>
      <c r="K40"/>
      <c r="L40"/>
      <c r="M40"/>
      <c r="N40"/>
      <c r="O40"/>
      <c r="P40" s="17"/>
      <c r="Q40" s="17"/>
      <c r="R40" s="17"/>
      <c r="S40" s="17"/>
      <c r="T40" s="17"/>
      <c r="U40" s="17"/>
      <c r="V40" s="17"/>
      <c r="W40" s="17"/>
      <c r="X40" s="17"/>
      <c r="Y40" s="17"/>
      <c r="Z40" s="17"/>
      <c r="AA40" s="17"/>
      <c r="AB40" s="17"/>
      <c r="AC40" s="18"/>
      <c r="AD40" s="18"/>
      <c r="AE40" s="18"/>
      <c r="AF40" s="18"/>
      <c r="AG40" s="18"/>
      <c r="AH40" s="18"/>
      <c r="AI40" s="18"/>
      <c r="AJ40" s="18"/>
      <c r="AK40" s="18"/>
      <c r="AL40" s="18"/>
      <c r="AM40" s="18"/>
      <c r="AN40" s="18"/>
      <c r="AO40" s="18"/>
      <c r="AP40" s="17"/>
      <c r="AQ40" s="19"/>
      <c r="AR40" s="19"/>
      <c r="AS40" s="20"/>
      <c r="AT40" s="21"/>
      <c r="AU40" s="21"/>
      <c r="AV40" s="21"/>
      <c r="AW40" s="21"/>
      <c r="AX40" s="21"/>
      <c r="AY40" s="21"/>
      <c r="AZ40" s="21"/>
      <c r="BA40" s="21"/>
      <c r="BB40" s="20"/>
      <c r="BC40" s="20"/>
      <c r="BD40" s="20"/>
      <c r="BE40" s="20"/>
      <c r="BF40" s="20"/>
      <c r="BG40" s="20"/>
      <c r="BH40" s="16"/>
      <c r="BI40" s="18"/>
      <c r="BJ40" s="18"/>
      <c r="BK40" s="19"/>
      <c r="BL40" s="18"/>
      <c r="BM40" s="17"/>
      <c r="BN40" s="17"/>
    </row>
    <row r="41" spans="1:68" s="8" customFormat="1" ht="16" x14ac:dyDescent="0.2">
      <c r="A41"/>
      <c r="B41"/>
      <c r="C41" s="6"/>
      <c r="D41"/>
      <c r="E41"/>
      <c r="F41"/>
      <c r="G41"/>
      <c r="H41"/>
      <c r="I41"/>
      <c r="J41"/>
      <c r="K41"/>
      <c r="L41"/>
      <c r="M41"/>
      <c r="N41"/>
      <c r="O41"/>
      <c r="P41" s="17"/>
      <c r="Q41" s="17"/>
      <c r="R41" s="17"/>
      <c r="S41" s="17"/>
      <c r="T41" s="17"/>
      <c r="U41" s="17"/>
      <c r="V41" s="17"/>
      <c r="W41" s="17"/>
      <c r="X41" s="17"/>
      <c r="Y41" s="17"/>
      <c r="Z41" s="17"/>
      <c r="AA41" s="17"/>
      <c r="AB41" s="17"/>
      <c r="AC41" s="18"/>
      <c r="AD41" s="18"/>
      <c r="AE41" s="18"/>
      <c r="AF41" s="18"/>
      <c r="AG41" s="18"/>
      <c r="AH41" s="18"/>
      <c r="AI41" s="18"/>
      <c r="AJ41" s="18"/>
      <c r="AK41" s="18"/>
      <c r="AL41" s="18"/>
      <c r="AM41" s="18"/>
      <c r="AN41" s="18"/>
      <c r="AO41" s="18"/>
      <c r="AP41" s="17"/>
      <c r="AQ41" s="19"/>
      <c r="AR41" s="19"/>
      <c r="AS41" s="20"/>
      <c r="AT41" s="21"/>
      <c r="AU41" s="21"/>
      <c r="AV41" s="21"/>
      <c r="AW41" s="21"/>
      <c r="AX41" s="21"/>
      <c r="AY41" s="21"/>
      <c r="AZ41" s="21"/>
      <c r="BA41" s="21"/>
      <c r="BB41" s="20"/>
      <c r="BC41" s="20"/>
      <c r="BD41" s="20"/>
      <c r="BE41" s="20"/>
      <c r="BF41" s="20"/>
      <c r="BG41" s="20"/>
      <c r="BH41" s="16"/>
      <c r="BI41" s="18"/>
      <c r="BJ41" s="18"/>
      <c r="BK41" s="19"/>
      <c r="BL41" s="18"/>
      <c r="BM41" s="17"/>
      <c r="BN41" s="17"/>
    </row>
    <row r="42" spans="1:68" s="8" customFormat="1" ht="16" x14ac:dyDescent="0.2">
      <c r="A42"/>
      <c r="B42"/>
      <c r="C42" s="6"/>
      <c r="D42"/>
      <c r="E42"/>
      <c r="F42"/>
      <c r="G42"/>
      <c r="H42"/>
      <c r="I42"/>
      <c r="J42"/>
      <c r="K42"/>
      <c r="L42"/>
      <c r="M42"/>
      <c r="N42"/>
      <c r="O42"/>
      <c r="P42" s="17"/>
      <c r="Q42" s="17"/>
      <c r="R42" s="17"/>
      <c r="S42" s="17"/>
      <c r="T42" s="17"/>
      <c r="U42" s="17"/>
      <c r="V42" s="17"/>
      <c r="W42" s="17"/>
      <c r="X42" s="17"/>
      <c r="Y42" s="17"/>
      <c r="Z42" s="17"/>
      <c r="AA42" s="17"/>
      <c r="AB42" s="17"/>
      <c r="AC42" s="18"/>
      <c r="AD42" s="18"/>
      <c r="AE42" s="18"/>
      <c r="AF42" s="18"/>
      <c r="AG42" s="18"/>
      <c r="AH42" s="18"/>
      <c r="AI42" s="18"/>
      <c r="AJ42" s="18"/>
      <c r="AK42" s="18"/>
      <c r="AL42" s="18"/>
      <c r="AM42" s="18"/>
      <c r="AN42" s="18"/>
      <c r="AO42" s="18"/>
      <c r="AP42" s="17"/>
      <c r="AQ42" s="19"/>
      <c r="AR42" s="19"/>
      <c r="AS42" s="20"/>
      <c r="AT42" s="21"/>
      <c r="AU42" s="21"/>
      <c r="AV42" s="21"/>
      <c r="AW42" s="21"/>
      <c r="AX42" s="21"/>
      <c r="AY42" s="21"/>
      <c r="AZ42" s="21"/>
      <c r="BA42" s="21"/>
      <c r="BB42" s="20"/>
      <c r="BC42" s="20"/>
      <c r="BD42" s="20"/>
      <c r="BE42" s="20"/>
      <c r="BF42" s="20"/>
      <c r="BG42" s="20"/>
      <c r="BH42" s="16"/>
      <c r="BI42" s="18"/>
      <c r="BJ42" s="18"/>
      <c r="BK42" s="19"/>
      <c r="BL42" s="18"/>
      <c r="BM42" s="17"/>
      <c r="BN42" s="17"/>
    </row>
    <row r="43" spans="1:68" s="8" customFormat="1" ht="16" x14ac:dyDescent="0.2">
      <c r="A43" s="14" t="s">
        <v>107</v>
      </c>
      <c r="B43" s="15"/>
      <c r="C43" s="15"/>
      <c r="D43" s="14"/>
      <c r="E43" s="14"/>
      <c r="F43" s="14"/>
      <c r="G43" s="14"/>
      <c r="H43" s="14"/>
      <c r="I43" s="14"/>
      <c r="J43" s="14"/>
      <c r="K43" s="14"/>
      <c r="L43" s="14"/>
      <c r="M43" s="14"/>
      <c r="N43" s="14"/>
      <c r="O43" s="14"/>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row>
    <row r="44" spans="1:68" s="8" customFormat="1" ht="16" x14ac:dyDescent="0.2">
      <c r="A44" s="13" t="s">
        <v>26</v>
      </c>
      <c r="B44" s="12" t="s">
        <v>106</v>
      </c>
      <c r="C44" s="12" t="s">
        <v>105</v>
      </c>
      <c r="D44" s="12" t="s">
        <v>32</v>
      </c>
      <c r="E44" s="12" t="s">
        <v>33</v>
      </c>
      <c r="F44" s="12" t="s">
        <v>34</v>
      </c>
      <c r="G44" s="12" t="s">
        <v>7</v>
      </c>
      <c r="H44" s="12" t="s">
        <v>10</v>
      </c>
      <c r="I44" s="12" t="s">
        <v>13</v>
      </c>
      <c r="J44" s="12" t="s">
        <v>16</v>
      </c>
      <c r="K44" s="12" t="s">
        <v>35</v>
      </c>
      <c r="L44" s="12" t="s">
        <v>36</v>
      </c>
      <c r="M44" s="12" t="s">
        <v>37</v>
      </c>
      <c r="N44" s="12" t="s">
        <v>38</v>
      </c>
      <c r="O44" s="12" t="s">
        <v>39</v>
      </c>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row>
    <row r="45" spans="1:68" s="8" customFormat="1" ht="16" x14ac:dyDescent="0.2">
      <c r="A45" s="10" t="s">
        <v>104</v>
      </c>
      <c r="B45" s="9" t="s">
        <v>85</v>
      </c>
      <c r="C45" s="9" t="s">
        <v>103</v>
      </c>
      <c r="D45" s="9" t="s">
        <v>32</v>
      </c>
      <c r="E45" s="9" t="s">
        <v>33</v>
      </c>
      <c r="F45" s="9" t="s">
        <v>34</v>
      </c>
      <c r="G45" s="9" t="s">
        <v>102</v>
      </c>
      <c r="H45" s="9" t="s">
        <v>10</v>
      </c>
      <c r="I45" s="9" t="s">
        <v>13</v>
      </c>
      <c r="J45" s="9" t="s">
        <v>16</v>
      </c>
      <c r="K45" s="9" t="s">
        <v>35</v>
      </c>
      <c r="L45" s="9" t="s">
        <v>36</v>
      </c>
      <c r="M45" s="9" t="s">
        <v>37</v>
      </c>
      <c r="N45" s="9" t="s">
        <v>38</v>
      </c>
      <c r="O45" s="9" t="s">
        <v>101</v>
      </c>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row>
    <row r="46" spans="1:68" s="8" customFormat="1" ht="16" x14ac:dyDescent="0.2">
      <c r="A46" t="s">
        <v>84</v>
      </c>
      <c r="B46" t="s">
        <v>85</v>
      </c>
      <c r="C46" t="s">
        <v>86</v>
      </c>
      <c r="D46" t="s">
        <v>87</v>
      </c>
      <c r="E46" t="s">
        <v>88</v>
      </c>
      <c r="F46" t="s">
        <v>89</v>
      </c>
      <c r="G46" t="s">
        <v>91</v>
      </c>
      <c r="H46" t="s">
        <v>92</v>
      </c>
      <c r="I46" t="s">
        <v>93</v>
      </c>
      <c r="J46" t="s">
        <v>94</v>
      </c>
      <c r="K46" t="s">
        <v>95</v>
      </c>
      <c r="L46" t="s">
        <v>96</v>
      </c>
      <c r="M46" t="s">
        <v>97</v>
      </c>
      <c r="N46" t="s">
        <v>98</v>
      </c>
      <c r="O46" t="s">
        <v>99</v>
      </c>
    </row>
    <row r="47" spans="1:68" s="8" customFormat="1" ht="16" x14ac:dyDescent="0.2">
      <c r="A47">
        <v>1</v>
      </c>
      <c r="B47">
        <v>988.87</v>
      </c>
      <c r="C47" s="6">
        <v>99.959098639782994</v>
      </c>
      <c r="D47">
        <v>68.482399999999998</v>
      </c>
      <c r="E47">
        <v>0.46039999999999998</v>
      </c>
      <c r="F47">
        <v>15.683199999999999</v>
      </c>
      <c r="G47">
        <v>2.1434000000000002</v>
      </c>
      <c r="H47">
        <v>0.10390000000000001</v>
      </c>
      <c r="I47">
        <v>0.42570000000000002</v>
      </c>
      <c r="J47">
        <v>1.0535000000000001</v>
      </c>
      <c r="K47">
        <v>4.2141999999999999</v>
      </c>
      <c r="L47">
        <v>6.3147000000000002</v>
      </c>
      <c r="M47">
        <v>0.12870000000000001</v>
      </c>
      <c r="N47">
        <v>0.99</v>
      </c>
      <c r="O47">
        <v>0</v>
      </c>
    </row>
    <row r="48" spans="1:68" s="8" customFormat="1" ht="16" x14ac:dyDescent="0.2">
      <c r="A48">
        <v>2</v>
      </c>
      <c r="B48">
        <v>985.87</v>
      </c>
      <c r="C48" s="6">
        <v>98.545119601164998</v>
      </c>
      <c r="D48">
        <v>68.527600000000007</v>
      </c>
      <c r="E48">
        <v>0.46700000000000003</v>
      </c>
      <c r="F48">
        <v>15.6097</v>
      </c>
      <c r="G48">
        <v>2.1741000000000001</v>
      </c>
      <c r="H48">
        <v>0.10539999999999999</v>
      </c>
      <c r="I48">
        <v>0.43180000000000002</v>
      </c>
      <c r="J48">
        <v>1.0410999999999999</v>
      </c>
      <c r="K48">
        <v>4.1627999999999998</v>
      </c>
      <c r="L48">
        <v>6.3457999999999997</v>
      </c>
      <c r="M48">
        <v>0.1305</v>
      </c>
      <c r="N48">
        <v>1.0042</v>
      </c>
      <c r="O48">
        <v>0</v>
      </c>
    </row>
    <row r="49" spans="1:15" s="8" customFormat="1" ht="16" x14ac:dyDescent="0.2">
      <c r="A49">
        <v>3</v>
      </c>
      <c r="B49">
        <v>982.87</v>
      </c>
      <c r="C49" s="6">
        <v>97.079381417904003</v>
      </c>
      <c r="D49">
        <v>68.572599999999994</v>
      </c>
      <c r="E49">
        <v>0.47399999999999998</v>
      </c>
      <c r="F49">
        <v>15.535299999999999</v>
      </c>
      <c r="G49">
        <v>2.2069999999999999</v>
      </c>
      <c r="H49">
        <v>0.107</v>
      </c>
      <c r="I49">
        <v>0.43830000000000002</v>
      </c>
      <c r="J49">
        <v>1.0319</v>
      </c>
      <c r="K49">
        <v>4.1113</v>
      </c>
      <c r="L49">
        <v>6.3707000000000003</v>
      </c>
      <c r="M49">
        <v>0.13250000000000001</v>
      </c>
      <c r="N49">
        <v>1.0194000000000001</v>
      </c>
      <c r="O49">
        <v>0</v>
      </c>
    </row>
    <row r="50" spans="1:15" s="8" customFormat="1" ht="16" x14ac:dyDescent="0.2">
      <c r="A50">
        <v>4</v>
      </c>
      <c r="B50">
        <v>979.87</v>
      </c>
      <c r="C50" s="6">
        <v>95.573128255154003</v>
      </c>
      <c r="D50">
        <v>68.617800000000003</v>
      </c>
      <c r="E50">
        <v>0.48149999999999998</v>
      </c>
      <c r="F50">
        <v>15.46</v>
      </c>
      <c r="G50">
        <v>2.2416999999999998</v>
      </c>
      <c r="H50">
        <v>0.1087</v>
      </c>
      <c r="I50">
        <v>0.44519999999999998</v>
      </c>
      <c r="J50">
        <v>1.0256000000000001</v>
      </c>
      <c r="K50">
        <v>4.0605000000000002</v>
      </c>
      <c r="L50">
        <v>6.3887999999999998</v>
      </c>
      <c r="M50">
        <v>0.1346</v>
      </c>
      <c r="N50">
        <v>1.0354000000000001</v>
      </c>
      <c r="O50">
        <v>0</v>
      </c>
    </row>
    <row r="51" spans="1:15" s="8" customFormat="1" ht="16" x14ac:dyDescent="0.2">
      <c r="A51">
        <v>5</v>
      </c>
      <c r="B51">
        <v>976.87</v>
      </c>
      <c r="C51" s="6">
        <v>94.043092664224005</v>
      </c>
      <c r="D51">
        <v>68.663499999999999</v>
      </c>
      <c r="E51">
        <v>0.4894</v>
      </c>
      <c r="F51">
        <v>15.383900000000001</v>
      </c>
      <c r="G51">
        <v>2.2782</v>
      </c>
      <c r="H51">
        <v>0.1105</v>
      </c>
      <c r="I51">
        <v>0.45250000000000001</v>
      </c>
      <c r="J51">
        <v>1.0219</v>
      </c>
      <c r="K51">
        <v>4.0109000000000004</v>
      </c>
      <c r="L51">
        <v>6.4002999999999997</v>
      </c>
      <c r="M51">
        <v>0.13669999999999999</v>
      </c>
      <c r="N51">
        <v>1.0523</v>
      </c>
      <c r="O51">
        <v>0</v>
      </c>
    </row>
    <row r="52" spans="1:15" s="8" customFormat="1" ht="16" x14ac:dyDescent="0.2">
      <c r="A52">
        <v>6</v>
      </c>
      <c r="B52">
        <v>973.87</v>
      </c>
      <c r="C52" s="6">
        <v>92.507157020937001</v>
      </c>
      <c r="D52">
        <v>68.709599999999995</v>
      </c>
      <c r="E52">
        <v>0.4975</v>
      </c>
      <c r="F52">
        <v>15.3073</v>
      </c>
      <c r="G52">
        <v>2.3159999999999998</v>
      </c>
      <c r="H52">
        <v>0.1123</v>
      </c>
      <c r="I52">
        <v>0.46</v>
      </c>
      <c r="J52">
        <v>1.0202</v>
      </c>
      <c r="K52">
        <v>3.9626000000000001</v>
      </c>
      <c r="L52">
        <v>6.4058000000000002</v>
      </c>
      <c r="M52">
        <v>0.13900000000000001</v>
      </c>
      <c r="N52">
        <v>1.0698000000000001</v>
      </c>
      <c r="O52">
        <v>0</v>
      </c>
    </row>
    <row r="53" spans="1:15" s="8" customFormat="1" ht="16" x14ac:dyDescent="0.2">
      <c r="A53">
        <v>7</v>
      </c>
      <c r="B53">
        <v>970.87</v>
      </c>
      <c r="C53" s="6">
        <v>90.980730184169005</v>
      </c>
      <c r="D53">
        <v>68.756200000000007</v>
      </c>
      <c r="E53">
        <v>0.50580000000000003</v>
      </c>
      <c r="F53">
        <v>15.2303</v>
      </c>
      <c r="G53">
        <v>2.3549000000000002</v>
      </c>
      <c r="H53">
        <v>0.1142</v>
      </c>
      <c r="I53">
        <v>0.4677</v>
      </c>
      <c r="J53">
        <v>1.02</v>
      </c>
      <c r="K53">
        <v>3.9157000000000002</v>
      </c>
      <c r="L53">
        <v>6.4062000000000001</v>
      </c>
      <c r="M53">
        <v>0.14130000000000001</v>
      </c>
      <c r="N53">
        <v>1.0876999999999999</v>
      </c>
      <c r="O53">
        <v>0</v>
      </c>
    </row>
    <row r="54" spans="1:15" s="8" customFormat="1" ht="16" x14ac:dyDescent="0.2">
      <c r="A54">
        <v>8</v>
      </c>
      <c r="B54">
        <v>967.87</v>
      </c>
      <c r="C54" s="6">
        <v>89.475349731644997</v>
      </c>
      <c r="D54">
        <v>68.803200000000004</v>
      </c>
      <c r="E54">
        <v>0.51429999999999998</v>
      </c>
      <c r="F54">
        <v>15.1531</v>
      </c>
      <c r="G54">
        <v>2.3944999999999999</v>
      </c>
      <c r="H54">
        <v>0.11609999999999999</v>
      </c>
      <c r="I54">
        <v>0.47549999999999998</v>
      </c>
      <c r="J54">
        <v>1.0209999999999999</v>
      </c>
      <c r="K54">
        <v>3.8702999999999999</v>
      </c>
      <c r="L54">
        <v>6.4021999999999997</v>
      </c>
      <c r="M54">
        <v>0.14369999999999999</v>
      </c>
      <c r="N54">
        <v>1.1060000000000001</v>
      </c>
      <c r="O54">
        <v>0</v>
      </c>
    </row>
    <row r="55" spans="1:15" s="8" customFormat="1" ht="16" x14ac:dyDescent="0.2">
      <c r="A55">
        <v>9</v>
      </c>
      <c r="B55">
        <v>964.87</v>
      </c>
      <c r="C55" s="6">
        <v>87.998896693008007</v>
      </c>
      <c r="D55">
        <v>68.8506</v>
      </c>
      <c r="E55">
        <v>0.52300000000000002</v>
      </c>
      <c r="F55">
        <v>15.075699999999999</v>
      </c>
      <c r="G55">
        <v>2.4346999999999999</v>
      </c>
      <c r="H55">
        <v>0.1181</v>
      </c>
      <c r="I55">
        <v>0.48349999999999999</v>
      </c>
      <c r="J55">
        <v>1.0228999999999999</v>
      </c>
      <c r="K55">
        <v>3.8260999999999998</v>
      </c>
      <c r="L55">
        <v>6.3947000000000003</v>
      </c>
      <c r="M55">
        <v>0.14610000000000001</v>
      </c>
      <c r="N55">
        <v>1.1246</v>
      </c>
      <c r="O55">
        <v>0</v>
      </c>
    </row>
    <row r="56" spans="1:15" s="8" customFormat="1" ht="16" x14ac:dyDescent="0.2">
      <c r="A56">
        <v>10</v>
      </c>
      <c r="B56">
        <v>961.87</v>
      </c>
      <c r="C56" s="6">
        <v>86.556393097842005</v>
      </c>
      <c r="D56">
        <v>68.898300000000006</v>
      </c>
      <c r="E56">
        <v>0.53169999999999995</v>
      </c>
      <c r="F56">
        <v>14.9984</v>
      </c>
      <c r="G56">
        <v>2.4752999999999998</v>
      </c>
      <c r="H56">
        <v>0.12</v>
      </c>
      <c r="I56">
        <v>0.49159999999999998</v>
      </c>
      <c r="J56">
        <v>1.0255000000000001</v>
      </c>
      <c r="K56">
        <v>3.7831999999999999</v>
      </c>
      <c r="L56">
        <v>6.3841000000000001</v>
      </c>
      <c r="M56">
        <v>0.14860000000000001</v>
      </c>
      <c r="N56">
        <v>1.1433</v>
      </c>
      <c r="O56">
        <v>0</v>
      </c>
    </row>
    <row r="57" spans="1:15" s="8" customFormat="1" ht="16" x14ac:dyDescent="0.2">
      <c r="A57">
        <v>11</v>
      </c>
      <c r="B57">
        <v>958.87</v>
      </c>
      <c r="C57" s="6">
        <v>85.150807220676</v>
      </c>
      <c r="D57">
        <v>68.946299999999994</v>
      </c>
      <c r="E57">
        <v>0.54049999999999998</v>
      </c>
      <c r="F57">
        <v>14.921200000000001</v>
      </c>
      <c r="G57">
        <v>2.5160999999999998</v>
      </c>
      <c r="H57">
        <v>0.122</v>
      </c>
      <c r="I57">
        <v>0.49969999999999998</v>
      </c>
      <c r="J57">
        <v>1.0286</v>
      </c>
      <c r="K57">
        <v>3.7414000000000001</v>
      </c>
      <c r="L57">
        <v>6.3711000000000002</v>
      </c>
      <c r="M57">
        <v>0.151</v>
      </c>
      <c r="N57">
        <v>1.1621999999999999</v>
      </c>
      <c r="O57">
        <v>0</v>
      </c>
    </row>
    <row r="58" spans="1:15" s="8" customFormat="1" ht="16" x14ac:dyDescent="0.2">
      <c r="A58">
        <v>12</v>
      </c>
      <c r="B58">
        <v>955.87</v>
      </c>
      <c r="C58" s="6">
        <v>83.783686963522996</v>
      </c>
      <c r="D58">
        <v>68.994500000000002</v>
      </c>
      <c r="E58">
        <v>0.54930000000000001</v>
      </c>
      <c r="F58">
        <v>14.843999999999999</v>
      </c>
      <c r="G58">
        <v>2.5571999999999999</v>
      </c>
      <c r="H58">
        <v>0.124</v>
      </c>
      <c r="I58">
        <v>0.50790000000000002</v>
      </c>
      <c r="J58">
        <v>1.0321</v>
      </c>
      <c r="K58">
        <v>3.7006000000000001</v>
      </c>
      <c r="L58">
        <v>6.3558000000000003</v>
      </c>
      <c r="M58">
        <v>0.1535</v>
      </c>
      <c r="N58">
        <v>1.1811</v>
      </c>
      <c r="O58">
        <v>0</v>
      </c>
    </row>
    <row r="59" spans="1:15" s="8" customFormat="1" ht="16" x14ac:dyDescent="0.2">
      <c r="A59">
        <v>13</v>
      </c>
      <c r="B59">
        <v>952.87</v>
      </c>
      <c r="C59" s="6">
        <v>83.669829832502998</v>
      </c>
      <c r="D59">
        <v>69.001999999999995</v>
      </c>
      <c r="E59">
        <v>0.55000000000000004</v>
      </c>
      <c r="F59">
        <v>14.8401</v>
      </c>
      <c r="G59">
        <v>2.5581</v>
      </c>
      <c r="H59">
        <v>0.1242</v>
      </c>
      <c r="I59">
        <v>0.50349999999999995</v>
      </c>
      <c r="J59">
        <v>1.0307999999999999</v>
      </c>
      <c r="K59">
        <v>3.6991999999999998</v>
      </c>
      <c r="L59">
        <v>6.3555999999999999</v>
      </c>
      <c r="M59">
        <v>0.1537</v>
      </c>
      <c r="N59">
        <v>1.1827000000000001</v>
      </c>
      <c r="O59">
        <v>0</v>
      </c>
    </row>
    <row r="60" spans="1:15" s="8" customFormat="1" ht="16" x14ac:dyDescent="0.2">
      <c r="A60">
        <v>14</v>
      </c>
      <c r="B60">
        <v>949.87</v>
      </c>
      <c r="C60" s="6">
        <v>83.669829832502998</v>
      </c>
      <c r="D60">
        <v>69.001999999999995</v>
      </c>
      <c r="E60">
        <v>0.55000000000000004</v>
      </c>
      <c r="F60">
        <v>14.8401</v>
      </c>
      <c r="G60">
        <v>2.5581</v>
      </c>
      <c r="H60">
        <v>0.1242</v>
      </c>
      <c r="I60">
        <v>0.50349999999999995</v>
      </c>
      <c r="J60">
        <v>1.0307999999999999</v>
      </c>
      <c r="K60">
        <v>3.6991999999999998</v>
      </c>
      <c r="L60">
        <v>6.3555999999999999</v>
      </c>
      <c r="M60">
        <v>0.1537</v>
      </c>
      <c r="N60">
        <v>1.1827000000000001</v>
      </c>
      <c r="O60">
        <v>0</v>
      </c>
    </row>
    <row r="61" spans="1:15" s="8" customFormat="1" ht="16" x14ac:dyDescent="0.2">
      <c r="A61">
        <v>15</v>
      </c>
      <c r="B61">
        <v>946.87</v>
      </c>
      <c r="C61" s="6">
        <v>83.669829832502998</v>
      </c>
      <c r="D61">
        <v>69.001999999999995</v>
      </c>
      <c r="E61">
        <v>0.55000000000000004</v>
      </c>
      <c r="F61">
        <v>14.8401</v>
      </c>
      <c r="G61">
        <v>2.5581</v>
      </c>
      <c r="H61">
        <v>0.1242</v>
      </c>
      <c r="I61">
        <v>0.50349999999999995</v>
      </c>
      <c r="J61">
        <v>1.0307999999999999</v>
      </c>
      <c r="K61">
        <v>3.6991999999999998</v>
      </c>
      <c r="L61">
        <v>6.3555999999999999</v>
      </c>
      <c r="M61">
        <v>0.1537</v>
      </c>
      <c r="N61">
        <v>1.1827000000000001</v>
      </c>
      <c r="O61">
        <v>0</v>
      </c>
    </row>
    <row r="62" spans="1:15" s="8" customFormat="1" ht="16" x14ac:dyDescent="0.2"/>
    <row r="63" spans="1:15" s="8" customFormat="1" ht="16" x14ac:dyDescent="0.2"/>
    <row r="64" spans="1:15" s="8" customFormat="1" ht="16" x14ac:dyDescent="0.2"/>
    <row r="65" s="8" customFormat="1" ht="16" x14ac:dyDescent="0.2"/>
    <row r="66" s="8" customFormat="1" ht="16" x14ac:dyDescent="0.2"/>
    <row r="67" s="8" customFormat="1" ht="16" x14ac:dyDescent="0.2"/>
    <row r="68" s="8" customFormat="1" ht="16" x14ac:dyDescent="0.2"/>
    <row r="69" s="8" customFormat="1" ht="16" x14ac:dyDescent="0.2"/>
    <row r="70" s="8" customFormat="1" ht="16" x14ac:dyDescent="0.2"/>
    <row r="71" s="8" customFormat="1" ht="16" x14ac:dyDescent="0.2"/>
    <row r="72" s="8" customFormat="1" ht="16" x14ac:dyDescent="0.2"/>
    <row r="73" s="8" customFormat="1" ht="16" x14ac:dyDescent="0.2"/>
    <row r="74" s="8" customFormat="1" ht="16" x14ac:dyDescent="0.2"/>
    <row r="75" s="8" customFormat="1" ht="16" x14ac:dyDescent="0.2"/>
    <row r="76" s="8" customFormat="1" ht="16" x14ac:dyDescent="0.2"/>
    <row r="77" s="8" customFormat="1" ht="16" x14ac:dyDescent="0.2"/>
    <row r="78" s="8" customFormat="1" ht="16" x14ac:dyDescent="0.2"/>
    <row r="79" s="8" customFormat="1" ht="16" x14ac:dyDescent="0.2"/>
    <row r="80" s="8" customFormat="1" ht="16" x14ac:dyDescent="0.2"/>
    <row r="81" spans="1:15" s="8" customFormat="1" ht="16" x14ac:dyDescent="0.2"/>
    <row r="82" spans="1:15" s="8" customFormat="1" ht="16" x14ac:dyDescent="0.2"/>
    <row r="83" spans="1:15" s="8" customFormat="1" ht="16" x14ac:dyDescent="0.2"/>
    <row r="84" spans="1:15" s="8" customFormat="1" ht="16" x14ac:dyDescent="0.2"/>
    <row r="85" spans="1:15" s="8" customFormat="1" ht="16" x14ac:dyDescent="0.2"/>
    <row r="86" spans="1:15" s="8" customFormat="1" ht="16" x14ac:dyDescent="0.2"/>
    <row r="87" spans="1:15" s="8" customFormat="1" ht="16" x14ac:dyDescent="0.2"/>
    <row r="88" spans="1:15" s="8" customFormat="1" ht="16" x14ac:dyDescent="0.2"/>
    <row r="89" spans="1:15" s="8" customFormat="1" ht="16" x14ac:dyDescent="0.2"/>
    <row r="90" spans="1:15" s="8" customFormat="1" ht="16" x14ac:dyDescent="0.2"/>
    <row r="91" spans="1:15" s="8" customFormat="1" ht="16" x14ac:dyDescent="0.2"/>
    <row r="92" spans="1:15" s="8" customFormat="1" ht="16" x14ac:dyDescent="0.2"/>
    <row r="93" spans="1:15" s="8" customFormat="1" ht="16" x14ac:dyDescent="0.2">
      <c r="A93"/>
      <c r="B93"/>
      <c r="C93" s="6"/>
      <c r="D93"/>
      <c r="E93"/>
      <c r="F93"/>
      <c r="G93"/>
      <c r="H93"/>
      <c r="I93"/>
      <c r="J93"/>
      <c r="K93"/>
      <c r="L93"/>
      <c r="M93"/>
      <c r="N93"/>
      <c r="O93"/>
    </row>
    <row r="94" spans="1:15" s="8" customFormat="1" ht="16" x14ac:dyDescent="0.2">
      <c r="A94"/>
      <c r="B94"/>
      <c r="C94" s="6"/>
      <c r="D94"/>
      <c r="E94"/>
      <c r="F94"/>
      <c r="G94"/>
      <c r="H94"/>
      <c r="I94"/>
      <c r="J94"/>
      <c r="K94"/>
      <c r="L94"/>
      <c r="M94"/>
      <c r="N94"/>
      <c r="O94"/>
    </row>
    <row r="95" spans="1:15" s="8" customFormat="1" ht="16" x14ac:dyDescent="0.2">
      <c r="A95"/>
      <c r="B95"/>
      <c r="C95" s="6"/>
      <c r="D95"/>
      <c r="E95"/>
      <c r="F95"/>
      <c r="G95"/>
      <c r="H95"/>
      <c r="I95"/>
      <c r="J95"/>
      <c r="K95"/>
      <c r="L95"/>
      <c r="M95"/>
      <c r="N95"/>
      <c r="O95"/>
    </row>
    <row r="96" spans="1:15" s="8" customFormat="1" ht="16" x14ac:dyDescent="0.2">
      <c r="A96"/>
      <c r="B96"/>
      <c r="C96" s="6"/>
      <c r="D96"/>
      <c r="E96"/>
      <c r="F96"/>
      <c r="G96"/>
      <c r="H96"/>
      <c r="I96"/>
      <c r="J96"/>
      <c r="K96"/>
      <c r="L96"/>
      <c r="M96"/>
      <c r="N96"/>
      <c r="O96"/>
    </row>
    <row r="97" spans="1:66" s="8" customFormat="1" ht="16" x14ac:dyDescent="0.2">
      <c r="A97"/>
      <c r="B97"/>
      <c r="C97" s="6"/>
      <c r="D97"/>
      <c r="E97"/>
      <c r="F97"/>
      <c r="G97"/>
      <c r="H97"/>
      <c r="I97"/>
      <c r="J97"/>
      <c r="K97"/>
      <c r="L97"/>
      <c r="M97"/>
      <c r="N97"/>
      <c r="O97"/>
    </row>
    <row r="98" spans="1:66" s="8" customFormat="1" ht="16" x14ac:dyDescent="0.2">
      <c r="A98"/>
      <c r="B98"/>
      <c r="C98" s="6"/>
      <c r="D98"/>
      <c r="E98"/>
      <c r="F98"/>
      <c r="G98"/>
      <c r="H98"/>
      <c r="I98"/>
      <c r="J98"/>
      <c r="K98"/>
      <c r="L98"/>
      <c r="M98"/>
      <c r="N98"/>
      <c r="O98"/>
    </row>
    <row r="99" spans="1:66" s="8" customFormat="1" ht="16" x14ac:dyDescent="0.2">
      <c r="A99"/>
      <c r="B99"/>
      <c r="C99" s="6"/>
      <c r="D99"/>
      <c r="E99"/>
      <c r="F99"/>
      <c r="G99"/>
      <c r="H99"/>
      <c r="I99"/>
      <c r="J99"/>
      <c r="K99"/>
      <c r="L99"/>
      <c r="M99"/>
      <c r="N99"/>
      <c r="O99"/>
    </row>
    <row r="100" spans="1:66" s="8" customFormat="1" ht="16" x14ac:dyDescent="0.2">
      <c r="A100"/>
      <c r="B100"/>
      <c r="C100" s="6"/>
      <c r="D100"/>
      <c r="E100"/>
      <c r="F100"/>
      <c r="G100"/>
      <c r="H100"/>
      <c r="I100"/>
      <c r="J100"/>
      <c r="K100"/>
      <c r="L100"/>
      <c r="M100"/>
      <c r="N100"/>
      <c r="O100"/>
    </row>
    <row r="101" spans="1:66" s="8" customFormat="1" ht="16" x14ac:dyDescent="0.2">
      <c r="A101"/>
      <c r="B101"/>
      <c r="C101" s="6"/>
      <c r="D101"/>
      <c r="E101"/>
      <c r="F101"/>
      <c r="G101"/>
      <c r="H101"/>
      <c r="I101"/>
      <c r="J101"/>
      <c r="K101"/>
      <c r="L101"/>
      <c r="M101"/>
      <c r="N101"/>
      <c r="O101"/>
    </row>
    <row r="102" spans="1:66" s="8" customFormat="1" ht="16" x14ac:dyDescent="0.2">
      <c r="A102"/>
      <c r="B102"/>
      <c r="C102" s="6"/>
      <c r="D102"/>
      <c r="E102"/>
      <c r="F102"/>
      <c r="G102"/>
      <c r="H102"/>
      <c r="I102"/>
      <c r="J102"/>
      <c r="K102"/>
      <c r="L102"/>
      <c r="M102"/>
      <c r="N102"/>
      <c r="O102"/>
    </row>
    <row r="103" spans="1:66" s="8" customFormat="1" ht="16" x14ac:dyDescent="0.2">
      <c r="A103"/>
      <c r="B103"/>
      <c r="C103" s="6"/>
      <c r="D103"/>
      <c r="E103"/>
      <c r="F103"/>
      <c r="G103"/>
      <c r="H103"/>
      <c r="I103"/>
      <c r="J103"/>
      <c r="K103"/>
      <c r="L103"/>
      <c r="M103"/>
      <c r="N103"/>
      <c r="O103"/>
      <c r="P103"/>
      <c r="Q103"/>
      <c r="R103"/>
      <c r="S103"/>
      <c r="T103"/>
      <c r="U103"/>
      <c r="V103"/>
      <c r="W103"/>
      <c r="X103"/>
      <c r="Y103"/>
      <c r="Z103"/>
      <c r="AA103"/>
      <c r="AB103"/>
      <c r="AC103"/>
      <c r="AD103"/>
      <c r="AE103"/>
      <c r="AF103"/>
      <c r="AG103"/>
      <c r="AH103"/>
      <c r="AI103"/>
      <c r="AJ103" s="11"/>
      <c r="AK103" s="11"/>
      <c r="AL103" s="11"/>
      <c r="AM103" s="11"/>
      <c r="AN103" s="11"/>
      <c r="AO103" s="11"/>
      <c r="AP103" s="11"/>
      <c r="AQ103" s="11"/>
      <c r="AR103" s="11"/>
      <c r="AS103" s="11"/>
      <c r="AT103" s="11"/>
      <c r="AU103" s="11"/>
      <c r="AV103" s="11"/>
      <c r="AW103" s="11"/>
      <c r="AX103" s="11"/>
      <c r="AY103" s="11"/>
      <c r="AZ103" s="11"/>
      <c r="BA103" s="11"/>
      <c r="BB103" s="11"/>
      <c r="BC103" s="11"/>
      <c r="BD103" s="11"/>
      <c r="BE103" s="11"/>
      <c r="BF103" s="11"/>
      <c r="BG103" s="11"/>
      <c r="BH103" s="11"/>
      <c r="BI103" s="11"/>
      <c r="BJ103" s="11"/>
      <c r="BK103" s="11"/>
      <c r="BL103" s="11"/>
      <c r="BM103" s="11"/>
      <c r="BN103" s="11"/>
    </row>
    <row r="104" spans="1:66" s="8" customFormat="1" ht="16" x14ac:dyDescent="0.2">
      <c r="A104"/>
      <c r="B104"/>
      <c r="C104" s="6"/>
      <c r="D104"/>
      <c r="E104"/>
      <c r="F104"/>
      <c r="G104"/>
      <c r="H104"/>
      <c r="I104"/>
      <c r="J104"/>
      <c r="K104"/>
      <c r="L104"/>
      <c r="M104"/>
      <c r="N104"/>
      <c r="O104"/>
      <c r="P104"/>
      <c r="Q104"/>
      <c r="R104"/>
      <c r="S104"/>
      <c r="T104"/>
      <c r="U104"/>
      <c r="V104"/>
      <c r="W104"/>
      <c r="X104"/>
      <c r="Y104"/>
      <c r="Z104"/>
      <c r="AA104"/>
      <c r="AB104"/>
      <c r="AC104"/>
      <c r="AD104"/>
      <c r="AE104"/>
      <c r="AF104"/>
      <c r="AG104"/>
      <c r="AH104"/>
      <c r="AI104"/>
      <c r="AJ104" s="11"/>
      <c r="AK104" s="11"/>
      <c r="AL104" s="11"/>
      <c r="AM104" s="11"/>
      <c r="AN104" s="11"/>
      <c r="AO104" s="11"/>
      <c r="AP104" s="11"/>
      <c r="AQ104" s="11"/>
      <c r="AR104" s="11"/>
      <c r="AS104" s="11"/>
      <c r="AT104" s="11"/>
      <c r="AU104" s="11"/>
      <c r="AV104" s="11"/>
      <c r="AW104" s="11"/>
      <c r="AX104" s="11"/>
      <c r="AY104" s="11"/>
      <c r="AZ104" s="11"/>
      <c r="BA104" s="11"/>
      <c r="BB104" s="11"/>
      <c r="BC104" s="11"/>
      <c r="BD104" s="11"/>
      <c r="BE104" s="11"/>
      <c r="BF104" s="11"/>
      <c r="BG104" s="11"/>
      <c r="BH104" s="11"/>
      <c r="BI104" s="11"/>
      <c r="BJ104" s="11"/>
      <c r="BK104" s="11"/>
      <c r="BL104" s="11"/>
      <c r="BM104" s="11"/>
      <c r="BN104" s="11"/>
    </row>
    <row r="105" spans="1:66" s="8" customFormat="1" ht="16" x14ac:dyDescent="0.2">
      <c r="A105"/>
      <c r="B105"/>
      <c r="C105" s="6"/>
      <c r="D105"/>
      <c r="E105"/>
      <c r="F105"/>
      <c r="G105"/>
      <c r="H105"/>
      <c r="I105"/>
      <c r="J105"/>
      <c r="K105"/>
      <c r="L105"/>
      <c r="M105"/>
      <c r="N105"/>
      <c r="O105"/>
      <c r="P105"/>
      <c r="Q105"/>
      <c r="R105"/>
      <c r="S105"/>
      <c r="T105"/>
      <c r="U105"/>
      <c r="V105"/>
      <c r="W105"/>
      <c r="X105"/>
      <c r="Y105"/>
      <c r="Z105"/>
      <c r="AA105"/>
      <c r="AB105"/>
      <c r="AC105"/>
      <c r="AD105"/>
      <c r="AE105"/>
      <c r="AF105"/>
      <c r="AG105"/>
      <c r="AH105"/>
      <c r="AI105"/>
    </row>
    <row r="106" spans="1:66" s="8" customFormat="1" ht="16" x14ac:dyDescent="0.2">
      <c r="A106"/>
      <c r="B106"/>
      <c r="C106" s="6"/>
      <c r="D106"/>
      <c r="E106"/>
      <c r="F106"/>
      <c r="G106"/>
      <c r="H106"/>
      <c r="I106"/>
      <c r="J106"/>
      <c r="K106"/>
      <c r="L106"/>
      <c r="M106"/>
      <c r="N106"/>
      <c r="O106"/>
    </row>
    <row r="107" spans="1:66" s="8" customFormat="1" ht="16" x14ac:dyDescent="0.2">
      <c r="A107"/>
      <c r="B107"/>
      <c r="C107" s="6"/>
      <c r="D107"/>
      <c r="E107"/>
      <c r="F107"/>
      <c r="G107"/>
      <c r="H107"/>
      <c r="I107"/>
      <c r="J107"/>
      <c r="K107"/>
      <c r="L107"/>
      <c r="M107"/>
      <c r="N107"/>
      <c r="O107"/>
    </row>
    <row r="108" spans="1:66" s="8" customFormat="1" ht="16" x14ac:dyDescent="0.2">
      <c r="A108"/>
      <c r="B108"/>
      <c r="C108" s="6"/>
      <c r="D108"/>
      <c r="E108"/>
      <c r="F108"/>
      <c r="G108"/>
      <c r="H108"/>
      <c r="I108"/>
      <c r="J108"/>
      <c r="K108"/>
      <c r="L108"/>
      <c r="M108"/>
      <c r="N108"/>
      <c r="O108"/>
    </row>
    <row r="109" spans="1:66" s="8" customFormat="1" ht="16" x14ac:dyDescent="0.2">
      <c r="A109"/>
      <c r="B109"/>
      <c r="C109" s="6"/>
      <c r="D109"/>
      <c r="E109"/>
      <c r="F109"/>
      <c r="G109"/>
      <c r="H109"/>
      <c r="I109"/>
      <c r="J109"/>
      <c r="K109"/>
      <c r="L109"/>
      <c r="M109"/>
      <c r="N109"/>
      <c r="O109"/>
    </row>
    <row r="110" spans="1:66" s="8" customFormat="1" ht="16" x14ac:dyDescent="0.2">
      <c r="A110"/>
      <c r="B110"/>
      <c r="C110" s="6"/>
      <c r="D110"/>
      <c r="E110"/>
      <c r="F110"/>
      <c r="G110"/>
      <c r="H110"/>
      <c r="I110"/>
      <c r="J110"/>
      <c r="K110"/>
      <c r="L110"/>
      <c r="M110"/>
      <c r="N110"/>
      <c r="O110"/>
    </row>
    <row r="111" spans="1:66" s="8" customFormat="1" ht="16" x14ac:dyDescent="0.2">
      <c r="A111"/>
      <c r="B111"/>
      <c r="C111" s="6"/>
      <c r="D111"/>
      <c r="E111"/>
      <c r="F111"/>
      <c r="G111"/>
      <c r="H111"/>
      <c r="I111"/>
      <c r="J111"/>
      <c r="K111"/>
      <c r="L111"/>
      <c r="M111"/>
      <c r="N111"/>
      <c r="O111"/>
    </row>
    <row r="112" spans="1:66" s="8" customFormat="1" ht="16" x14ac:dyDescent="0.2">
      <c r="A112"/>
      <c r="B112"/>
      <c r="C112" s="6"/>
      <c r="D112"/>
      <c r="E112"/>
      <c r="F112"/>
      <c r="G112"/>
      <c r="H112"/>
      <c r="I112"/>
      <c r="J112"/>
      <c r="K112"/>
      <c r="L112"/>
      <c r="M112"/>
      <c r="N112"/>
      <c r="O112"/>
    </row>
    <row r="113" spans="1:66" s="8" customFormat="1" ht="16" x14ac:dyDescent="0.2">
      <c r="A113"/>
      <c r="B113"/>
      <c r="C113" s="6"/>
      <c r="D113"/>
      <c r="E113"/>
      <c r="F113"/>
      <c r="G113"/>
      <c r="H113"/>
      <c r="I113"/>
      <c r="J113"/>
      <c r="K113"/>
      <c r="L113"/>
      <c r="M113"/>
      <c r="N113"/>
      <c r="O113"/>
    </row>
    <row r="114" spans="1:66" s="8" customFormat="1" ht="16" x14ac:dyDescent="0.2">
      <c r="A114"/>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row>
    <row r="115" spans="1:66" s="8" customFormat="1" ht="16" x14ac:dyDescent="0.2">
      <c r="A115"/>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row>
    <row r="116" spans="1:66" s="8" customFormat="1" ht="16" x14ac:dyDescent="0.2">
      <c r="A116"/>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row>
    <row r="117" spans="1:66" s="8" customFormat="1" ht="16" x14ac:dyDescent="0.2">
      <c r="A117"/>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row>
    <row r="118" spans="1:66" s="8" customFormat="1" ht="16" x14ac:dyDescent="0.2">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row>
    <row r="119" spans="1:66" s="8" customFormat="1" ht="16" x14ac:dyDescent="0.2">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row>
    <row r="120" spans="1:66" s="8" customFormat="1" ht="16" x14ac:dyDescent="0.2">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row>
    <row r="121" spans="1:66" s="8" customFormat="1" ht="16" x14ac:dyDescent="0.2">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row>
    <row r="122" spans="1:66" s="8" customFormat="1" ht="16" x14ac:dyDescent="0.2">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row>
    <row r="123" spans="1:66" s="8" customFormat="1" ht="16" x14ac:dyDescent="0.2">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row>
    <row r="124" spans="1:66" s="8" customFormat="1" ht="16" x14ac:dyDescent="0.2">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row>
    <row r="125" spans="1:66"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row>
    <row r="126" spans="1:66"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row>
    <row r="132" spans="1:66"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row>
    <row r="133" spans="1:66" s="8" customFormat="1" ht="16" x14ac:dyDescent="0.2">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row>
    <row r="134" spans="1:66"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row>
    <row r="135" spans="1:66"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s="7"/>
      <c r="AP139" s="7"/>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s="7"/>
      <c r="AP140" s="7"/>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s="7"/>
      <c r="AP141" s="7"/>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s="7"/>
      <c r="AP142" s="7"/>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s="7"/>
      <c r="AP143" s="7"/>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s="7"/>
      <c r="AP144" s="7"/>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s="7"/>
      <c r="AP145" s="7"/>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s="7"/>
      <c r="AP146" s="7"/>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s="7"/>
      <c r="AP147" s="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s="7"/>
      <c r="AP148" s="7"/>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s="7"/>
      <c r="AP149" s="7"/>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s="7"/>
      <c r="AP150" s="7"/>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s="7"/>
      <c r="AP151" s="7"/>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s="7"/>
      <c r="AP152" s="7"/>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s="7"/>
      <c r="AP153" s="7"/>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s="7"/>
      <c r="AP154" s="7"/>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s="7"/>
      <c r="AP155" s="7"/>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s="7"/>
      <c r="AP156" s="7"/>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s="7"/>
      <c r="AP157" s="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s="7"/>
      <c r="AP158" s="7"/>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s="7"/>
      <c r="AP159" s="7"/>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s="7"/>
      <c r="AP160" s="7"/>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11"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11"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s="8" customFormat="1" ht="16" x14ac:dyDescent="0.2">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s="7"/>
      <c r="AP235" s="7"/>
      <c r="AQ235"/>
      <c r="AR235"/>
      <c r="AS235"/>
      <c r="AT235"/>
      <c r="AU235"/>
      <c r="AV235"/>
      <c r="AW235"/>
      <c r="AX235"/>
      <c r="AY235"/>
      <c r="AZ235"/>
      <c r="BA235"/>
      <c r="BB235"/>
      <c r="BC235"/>
      <c r="BD235"/>
      <c r="BE235"/>
      <c r="BF235"/>
      <c r="BG235"/>
      <c r="BH235"/>
      <c r="BI235"/>
      <c r="BJ235"/>
      <c r="BK235"/>
      <c r="BL235"/>
      <c r="BM235"/>
      <c r="BN235"/>
    </row>
    <row r="236" spans="1:66" s="8" customFormat="1" ht="16" x14ac:dyDescent="0.2">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s="7"/>
      <c r="AP236" s="7"/>
      <c r="AQ236"/>
      <c r="AR236"/>
      <c r="AS236"/>
      <c r="AT236"/>
      <c r="AU236"/>
      <c r="AV236"/>
      <c r="AW236"/>
      <c r="AX236"/>
      <c r="AY236"/>
      <c r="AZ236"/>
      <c r="BA236"/>
      <c r="BB236"/>
      <c r="BC236"/>
      <c r="BD236"/>
      <c r="BE236"/>
      <c r="BF236"/>
      <c r="BG236"/>
      <c r="BH236"/>
      <c r="BI236"/>
      <c r="BJ236"/>
      <c r="BK236"/>
      <c r="BL236"/>
      <c r="BM236"/>
      <c r="BN236"/>
    </row>
    <row r="237" spans="1:66" s="8" customFormat="1" ht="16" x14ac:dyDescent="0.2">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s="7"/>
      <c r="AP237" s="7"/>
      <c r="AQ237"/>
      <c r="AR237"/>
      <c r="AS237"/>
      <c r="AT237"/>
      <c r="AU237"/>
      <c r="AV237"/>
      <c r="AW237"/>
      <c r="AX237"/>
      <c r="AY237"/>
      <c r="AZ237"/>
      <c r="BA237"/>
      <c r="BB237"/>
      <c r="BC237"/>
      <c r="BD237"/>
      <c r="BE237"/>
      <c r="BF237"/>
      <c r="BG237"/>
      <c r="BH237"/>
      <c r="BI237"/>
      <c r="BJ237"/>
      <c r="BK237"/>
      <c r="BL237"/>
      <c r="BM237"/>
      <c r="BN237"/>
    </row>
    <row r="238" spans="1:66" s="8" customFormat="1" ht="16" x14ac:dyDescent="0.2">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s="7"/>
      <c r="AP238" s="7"/>
      <c r="AQ238"/>
      <c r="AR238"/>
      <c r="AS238"/>
      <c r="AT238"/>
      <c r="AU238"/>
      <c r="AV238"/>
      <c r="AW238"/>
      <c r="AX238"/>
      <c r="AY238"/>
      <c r="AZ238"/>
      <c r="BA238"/>
      <c r="BB238"/>
      <c r="BC238"/>
      <c r="BD238"/>
      <c r="BE238"/>
      <c r="BF238"/>
      <c r="BG238"/>
      <c r="BH238"/>
      <c r="BI238"/>
      <c r="BJ238"/>
      <c r="BK238"/>
      <c r="BL238"/>
      <c r="BM238"/>
      <c r="BN238"/>
    </row>
    <row r="239" spans="1:66" s="8" customFormat="1" ht="16" x14ac:dyDescent="0.2">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s="7"/>
      <c r="AP239" s="7"/>
      <c r="AQ239"/>
      <c r="AR239"/>
      <c r="AS239"/>
      <c r="AT239"/>
      <c r="AU239"/>
      <c r="AV239"/>
      <c r="AW239"/>
      <c r="AX239"/>
      <c r="AY239"/>
      <c r="AZ239"/>
      <c r="BA239"/>
      <c r="BB239"/>
      <c r="BC239"/>
      <c r="BD239"/>
      <c r="BE239"/>
      <c r="BF239"/>
      <c r="BG239"/>
      <c r="BH239"/>
      <c r="BI239"/>
      <c r="BJ239"/>
      <c r="BK239"/>
      <c r="BL239"/>
      <c r="BM239"/>
      <c r="BN239"/>
    </row>
    <row r="240" spans="1:66" s="8" customFormat="1" ht="16" x14ac:dyDescent="0.2">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s="7"/>
      <c r="AP240" s="7"/>
      <c r="AQ240"/>
      <c r="AR240"/>
      <c r="AS240"/>
      <c r="AT240"/>
      <c r="AU240"/>
      <c r="AV240"/>
      <c r="AW240"/>
      <c r="AX240"/>
      <c r="AY240"/>
      <c r="AZ240"/>
      <c r="BA240"/>
      <c r="BB240"/>
      <c r="BC240"/>
      <c r="BD240"/>
      <c r="BE240"/>
      <c r="BF240"/>
      <c r="BG240"/>
      <c r="BH240"/>
      <c r="BI240"/>
      <c r="BJ240"/>
      <c r="BK240"/>
      <c r="BL240"/>
      <c r="BM240"/>
      <c r="BN240"/>
    </row>
    <row r="241" spans="1:66" s="8" customFormat="1" ht="16" x14ac:dyDescent="0.2">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s="7"/>
      <c r="AP241" s="7"/>
      <c r="AQ241"/>
      <c r="AR241"/>
      <c r="AS241"/>
      <c r="AT241"/>
      <c r="AU241"/>
      <c r="AV241"/>
      <c r="AW241"/>
      <c r="AX241"/>
      <c r="AY241"/>
      <c r="AZ241"/>
      <c r="BA241"/>
      <c r="BB241"/>
      <c r="BC241"/>
      <c r="BD241"/>
      <c r="BE241"/>
      <c r="BF241"/>
      <c r="BG241"/>
      <c r="BH241"/>
      <c r="BI241"/>
      <c r="BJ241"/>
      <c r="BK241"/>
      <c r="BL241"/>
      <c r="BM241"/>
      <c r="BN241"/>
    </row>
    <row r="242" spans="1:66" s="8" customFormat="1" ht="16" x14ac:dyDescent="0.2">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s="7"/>
      <c r="AP242" s="7"/>
      <c r="AQ242"/>
      <c r="AR242"/>
      <c r="AS242"/>
      <c r="AT242"/>
      <c r="AU242"/>
      <c r="AV242"/>
      <c r="AW242"/>
      <c r="AX242"/>
      <c r="AY242"/>
      <c r="AZ242"/>
      <c r="BA242"/>
      <c r="BB242"/>
      <c r="BC242"/>
      <c r="BD242"/>
      <c r="BE242"/>
      <c r="BF242"/>
      <c r="BG242"/>
      <c r="BH242"/>
      <c r="BI242"/>
      <c r="BJ242"/>
      <c r="BK242"/>
      <c r="BL242"/>
      <c r="BM242"/>
      <c r="BN242"/>
    </row>
    <row r="243" spans="1:66" s="8" customFormat="1" ht="16" x14ac:dyDescent="0.2">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s="7"/>
      <c r="AP243" s="7"/>
      <c r="AQ243"/>
      <c r="AR243"/>
      <c r="AS243"/>
      <c r="AT243"/>
      <c r="AU243"/>
      <c r="AV243"/>
      <c r="AW243"/>
      <c r="AX243"/>
      <c r="AY243"/>
      <c r="AZ243"/>
      <c r="BA243"/>
      <c r="BB243"/>
      <c r="BC243"/>
      <c r="BD243"/>
      <c r="BE243"/>
      <c r="BF243"/>
      <c r="BG243"/>
      <c r="BH243"/>
      <c r="BI243"/>
      <c r="BJ243"/>
      <c r="BK243"/>
      <c r="BL243"/>
      <c r="BM243"/>
      <c r="BN243"/>
    </row>
    <row r="244" spans="1:66" x14ac:dyDescent="0.15">
      <c r="AO244" s="7"/>
      <c r="AP244" s="7"/>
      <c r="AQ244"/>
      <c r="AR244"/>
    </row>
    <row r="245" spans="1:66" x14ac:dyDescent="0.15">
      <c r="AO245" s="7"/>
      <c r="AP245" s="7"/>
      <c r="AQ245"/>
      <c r="AR245"/>
    </row>
    <row r="246" spans="1:66" x14ac:dyDescent="0.15">
      <c r="AO246" s="7"/>
      <c r="AP246" s="7"/>
      <c r="AQ246"/>
      <c r="AR246"/>
    </row>
    <row r="247" spans="1:66" x14ac:dyDescent="0.15">
      <c r="AO247" s="7"/>
      <c r="AP247" s="7"/>
      <c r="AQ247"/>
      <c r="AR247"/>
    </row>
    <row r="248" spans="1:66" x14ac:dyDescent="0.15">
      <c r="AO248" s="7"/>
      <c r="AP248" s="7"/>
      <c r="AQ248"/>
      <c r="AR248"/>
    </row>
    <row r="249" spans="1:66" x14ac:dyDescent="0.15">
      <c r="AO249" s="7"/>
      <c r="AP249" s="7"/>
      <c r="AQ249"/>
      <c r="AR249"/>
    </row>
    <row r="250" spans="1:66" x14ac:dyDescent="0.15">
      <c r="AO250" s="7"/>
      <c r="AP250" s="7"/>
      <c r="AQ250"/>
      <c r="AR250"/>
    </row>
    <row r="251" spans="1:66" x14ac:dyDescent="0.15">
      <c r="AO251" s="7"/>
      <c r="AP251" s="7"/>
      <c r="AQ251"/>
      <c r="AR251"/>
    </row>
    <row r="252" spans="1:66" x14ac:dyDescent="0.15">
      <c r="AO252" s="7"/>
      <c r="AP252" s="7"/>
      <c r="AQ252"/>
      <c r="AR252"/>
    </row>
    <row r="253" spans="1:66" x14ac:dyDescent="0.15">
      <c r="AO253" s="7"/>
      <c r="AP253" s="7"/>
      <c r="AQ253"/>
      <c r="AR253"/>
    </row>
    <row r="254" spans="1:66" x14ac:dyDescent="0.15">
      <c r="AO254" s="7"/>
      <c r="AP254" s="7"/>
      <c r="AQ254"/>
      <c r="AR254"/>
    </row>
    <row r="255" spans="1:66" x14ac:dyDescent="0.15">
      <c r="AO255" s="7"/>
      <c r="AP255" s="7"/>
      <c r="AQ255"/>
      <c r="AR255"/>
    </row>
    <row r="256" spans="1:66"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6A226-9601-E548-A66E-54673E31F0A2}">
  <dimension ref="A1:BP303"/>
  <sheetViews>
    <sheetView topLeftCell="BH20" zoomScaleNormal="100" workbookViewId="0">
      <selection activeCell="BP17" sqref="BP17"/>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7.16406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1094.53</v>
      </c>
      <c r="C19" s="6">
        <v>99.936538027615001</v>
      </c>
      <c r="D19">
        <v>66.096699999999998</v>
      </c>
      <c r="E19">
        <v>0.87070000000000003</v>
      </c>
      <c r="F19">
        <v>15.680300000000001</v>
      </c>
      <c r="G19">
        <v>4.8776999999999999</v>
      </c>
      <c r="H19">
        <v>0.21379999999999999</v>
      </c>
      <c r="I19">
        <v>0.85529999999999995</v>
      </c>
      <c r="J19">
        <v>2.6168999999999998</v>
      </c>
      <c r="K19">
        <v>5.4793000000000003</v>
      </c>
      <c r="L19">
        <v>2.2909000000000002</v>
      </c>
      <c r="M19">
        <v>0</v>
      </c>
      <c r="N19">
        <v>1.0183</v>
      </c>
      <c r="O19">
        <v>0</v>
      </c>
      <c r="P19" s="17">
        <f t="shared" ref="P19:P47" si="0">SUM(D19:M19)+O19</f>
        <v>98.9816</v>
      </c>
      <c r="Q19" s="17">
        <f t="shared" ref="Q19:Z34" si="1">(D19/$P19)*(100-$N19)</f>
        <v>66.096766776754464</v>
      </c>
      <c r="R19" s="17">
        <f t="shared" si="1"/>
        <v>0.87070087965844156</v>
      </c>
      <c r="S19" s="17">
        <f t="shared" si="1"/>
        <v>15.680315841631174</v>
      </c>
      <c r="T19" s="17">
        <f t="shared" si="1"/>
        <v>4.8777049278855866</v>
      </c>
      <c r="U19" s="17">
        <f t="shared" si="1"/>
        <v>0.21380021599974136</v>
      </c>
      <c r="V19" s="17">
        <f t="shared" si="1"/>
        <v>0.8553008640999944</v>
      </c>
      <c r="W19" s="17">
        <f t="shared" si="1"/>
        <v>2.6169026438247109</v>
      </c>
      <c r="X19" s="17">
        <f t="shared" si="1"/>
        <v>5.4793055356753175</v>
      </c>
      <c r="Y19" s="17">
        <f t="shared" si="1"/>
        <v>2.2909023144705687</v>
      </c>
      <c r="Z19" s="17">
        <f t="shared" si="1"/>
        <v>0</v>
      </c>
      <c r="AA19" s="17">
        <f t="shared" ref="AA19:AA47" si="2">N19</f>
        <v>1.0183</v>
      </c>
      <c r="AB19" s="17">
        <f t="shared" ref="AB19:AB47" si="3">(O19/$P19)*(100-$N19)</f>
        <v>0</v>
      </c>
      <c r="AC19" s="18">
        <f t="shared" ref="AC19:AN34" si="4">$AP19*Q19/D$18</f>
        <v>69.941322309008811</v>
      </c>
      <c r="AD19" s="18">
        <f t="shared" si="4"/>
        <v>0.6930277351056372</v>
      </c>
      <c r="AE19" s="18">
        <f t="shared" si="4"/>
        <v>9.7778792094695959</v>
      </c>
      <c r="AF19" s="18">
        <f t="shared" si="4"/>
        <v>4.316268378372377</v>
      </c>
      <c r="AG19" s="18">
        <f t="shared" si="4"/>
        <v>0.19161815047779607</v>
      </c>
      <c r="AH19" s="18">
        <f t="shared" si="4"/>
        <v>1.3493777760242487</v>
      </c>
      <c r="AI19" s="18">
        <f t="shared" si="4"/>
        <v>2.9668750028924622</v>
      </c>
      <c r="AJ19" s="18">
        <f t="shared" si="4"/>
        <v>5.6207417889644367</v>
      </c>
      <c r="AK19" s="18">
        <f t="shared" si="4"/>
        <v>1.5462344912673425</v>
      </c>
      <c r="AL19" s="18">
        <f t="shared" si="4"/>
        <v>0</v>
      </c>
      <c r="AM19" s="18">
        <f t="shared" si="4"/>
        <v>3.5966551584173083</v>
      </c>
      <c r="AN19" s="18">
        <f t="shared" si="4"/>
        <v>0</v>
      </c>
      <c r="AO19" s="18">
        <f t="shared" ref="AO19:AO47" si="5">SUM(AC19:AN19)</f>
        <v>100</v>
      </c>
      <c r="AP19" s="17">
        <f t="shared" ref="AP19:AP47" si="6">100/(Q19/D$18+R19/E$18+S19/F$18+T19/G$18+U19/H$18+V19/I$18+W19/J$18+X19/K$18+Y19/L$18+Z19/M$18+AA19/N$18+AB19/N$18)</f>
        <v>63.579877743955585</v>
      </c>
      <c r="AQ19" s="19">
        <f t="shared" ref="AQ19:AQ47" si="7">$K$5*(AC19+AD19)</f>
        <v>11273.242267040665</v>
      </c>
      <c r="AR19" s="19">
        <f t="shared" ref="AR19:AR47" si="8">$K$6*AE19</f>
        <v>-1694.8975821694598</v>
      </c>
      <c r="AS19" s="20">
        <f t="shared" ref="AS19:AS47" si="9">$K$7*(AF19+AG19+AL19)</f>
        <v>325.15385532596298</v>
      </c>
      <c r="AT19" s="21">
        <f t="shared" ref="AT19:AT47" si="10">$K$8*AH19</f>
        <v>102.13440386727538</v>
      </c>
      <c r="AU19" s="21">
        <f t="shared" ref="AU19:AU47" si="11">$K$9*AI19</f>
        <v>-115.64878761274817</v>
      </c>
      <c r="AV19" s="21">
        <f t="shared" ref="AV19:AV47" si="12">K$10*(AJ19+AM19+AN19)</f>
        <v>-774.99873533585719</v>
      </c>
      <c r="AW19" s="21">
        <f t="shared" ref="AW19:AW47" si="13">$K$11*(AM19+AN19+LN(1+AM19))</f>
        <v>724.96562356135519</v>
      </c>
      <c r="AX19" s="21">
        <f t="shared" ref="AX19:AX47" si="14">$K$12*(AC19+AD19)*(AF19+AG19+AH19)</f>
        <v>-1005.3494590236938</v>
      </c>
      <c r="AY19" s="21">
        <f t="shared" ref="AY19:AY47" si="15">$K$13*(AC19+AD19+AE19+AL19)*(AJ19+AK19+AM19)</f>
        <v>-787.63011494961881</v>
      </c>
      <c r="AZ19" s="21">
        <f t="shared" ref="AZ19:AZ47" si="16">$K$14*(AE19)*(AJ19+AK19)</f>
        <v>1234.7713357955297</v>
      </c>
      <c r="BA19" s="21">
        <f t="shared" ref="BA19:BA47" si="17">$M$5*AC19</f>
        <v>192.33863634977422</v>
      </c>
      <c r="BB19" s="20">
        <f t="shared" ref="BB19:BB47" si="18">$M$6*(AD19+AE19)</f>
        <v>164.60265716872269</v>
      </c>
      <c r="BC19" s="20">
        <f t="shared" ref="BC19:BC47" si="19">$M$7*(AF19+AG19+AH19)</f>
        <v>48.732439016555197</v>
      </c>
      <c r="BD19" s="20">
        <f t="shared" ref="BD19:BD47" si="20">$M$8*AI19</f>
        <v>30.262125029503114</v>
      </c>
      <c r="BE19" s="20">
        <f t="shared" ref="BE19:BE47" si="21">$M$9*(AJ19+AK19)</f>
        <v>-88.082138484048556</v>
      </c>
      <c r="BF19" s="20">
        <f t="shared" ref="BF19:BF47" si="22">$M$10*(LN(1+AM19+AN19))</f>
        <v>-151.8312386588598</v>
      </c>
      <c r="BG19" s="20">
        <f t="shared" ref="BG19:BG47" si="23">$M$11*(SUM(AE19:AI19)-AL19)*(AJ19+AK19+AM19+AN19)</f>
        <v>60.067581400337716</v>
      </c>
      <c r="BH19" s="16">
        <f t="shared" ref="BH19:BH47" si="24">$K$4</f>
        <v>-4.55</v>
      </c>
      <c r="BI19" s="18">
        <f t="shared" ref="BI19:BI47" si="25">SUM(AQ19:AZ19)</f>
        <v>9281.742806499411</v>
      </c>
      <c r="BJ19" s="18">
        <f t="shared" ref="BJ19:BJ47" si="26">SUM(BA19:BG19)</f>
        <v>256.09006182198453</v>
      </c>
      <c r="BK19" s="19">
        <f t="shared" ref="BK19:BK47" si="27">(BI19/(12-BH19))+BJ19</f>
        <v>816.92044287935073</v>
      </c>
      <c r="BL19" s="18">
        <f t="shared" ref="BL19:BL47" si="28">BI19/(BK19*(1-$BJ19/$BK19)^2)</f>
        <v>24.107169986339088</v>
      </c>
      <c r="BM19" s="17">
        <f t="shared" ref="BM19:BM47" si="29">BH19+BI19/((B19+273.15)-BJ19)</f>
        <v>3.79997015330395</v>
      </c>
      <c r="BN19" s="17">
        <f t="shared" ref="BN19:BN47" si="30">100-C19</f>
        <v>6.3461972384999399E-2</v>
      </c>
      <c r="BO19" s="17">
        <f>BN19/100</f>
        <v>6.3461972384999395E-4</v>
      </c>
      <c r="BP19" s="53">
        <f>(10^BM19)*EXP(6*BO19)</f>
        <v>6333.2090598757823</v>
      </c>
    </row>
    <row r="20" spans="1:68" s="8" customFormat="1" ht="16" x14ac:dyDescent="0.2">
      <c r="A20">
        <v>2</v>
      </c>
      <c r="B20">
        <v>1091.53</v>
      </c>
      <c r="C20" s="6">
        <v>98.933493500237006</v>
      </c>
      <c r="D20">
        <v>66.175899999999999</v>
      </c>
      <c r="E20">
        <v>0.87949999999999995</v>
      </c>
      <c r="F20">
        <v>15.5718</v>
      </c>
      <c r="G20">
        <v>4.9271000000000003</v>
      </c>
      <c r="H20">
        <v>0.216</v>
      </c>
      <c r="I20">
        <v>0.86399999999999999</v>
      </c>
      <c r="J20">
        <v>2.5606</v>
      </c>
      <c r="K20">
        <v>5.4667000000000003</v>
      </c>
      <c r="L20">
        <v>2.3098000000000001</v>
      </c>
      <c r="M20">
        <v>0</v>
      </c>
      <c r="N20">
        <v>1.0286999999999999</v>
      </c>
      <c r="O20">
        <v>0</v>
      </c>
      <c r="P20" s="17">
        <f t="shared" si="0"/>
        <v>98.971399999999974</v>
      </c>
      <c r="Q20" s="17">
        <f t="shared" si="1"/>
        <v>66.175833136340415</v>
      </c>
      <c r="R20" s="17">
        <f t="shared" si="1"/>
        <v>0.87949911135944336</v>
      </c>
      <c r="S20" s="17">
        <f t="shared" si="1"/>
        <v>15.571784266363823</v>
      </c>
      <c r="T20" s="17">
        <f t="shared" si="1"/>
        <v>4.9270950216931366</v>
      </c>
      <c r="U20" s="17">
        <f t="shared" si="1"/>
        <v>0.21599978175513335</v>
      </c>
      <c r="V20" s="17">
        <f t="shared" si="1"/>
        <v>0.86399912702053339</v>
      </c>
      <c r="W20" s="17">
        <f t="shared" si="1"/>
        <v>2.5605974127879372</v>
      </c>
      <c r="X20" s="17">
        <f t="shared" si="1"/>
        <v>5.4666944764851282</v>
      </c>
      <c r="Y20" s="17">
        <f t="shared" si="1"/>
        <v>2.309797666194477</v>
      </c>
      <c r="Z20" s="17">
        <f t="shared" si="1"/>
        <v>0</v>
      </c>
      <c r="AA20" s="17">
        <f t="shared" si="2"/>
        <v>1.0286999999999999</v>
      </c>
      <c r="AB20" s="17">
        <f t="shared" si="3"/>
        <v>0</v>
      </c>
      <c r="AC20" s="18">
        <f t="shared" si="4"/>
        <v>69.986422004661321</v>
      </c>
      <c r="AD20" s="18">
        <f t="shared" si="4"/>
        <v>0.69964508535461201</v>
      </c>
      <c r="AE20" s="18">
        <f t="shared" si="4"/>
        <v>9.7048536485808334</v>
      </c>
      <c r="AF20" s="18">
        <f t="shared" si="4"/>
        <v>4.3575723292525312</v>
      </c>
      <c r="AG20" s="18">
        <f t="shared" si="4"/>
        <v>0.19348289067021071</v>
      </c>
      <c r="AH20" s="18">
        <f t="shared" si="4"/>
        <v>1.3623500014039451</v>
      </c>
      <c r="AI20" s="18">
        <f t="shared" si="4"/>
        <v>2.901440950920728</v>
      </c>
      <c r="AJ20" s="18">
        <f t="shared" si="4"/>
        <v>5.6047167569885223</v>
      </c>
      <c r="AK20" s="18">
        <f t="shared" si="4"/>
        <v>1.5581292283420587</v>
      </c>
      <c r="AL20" s="18">
        <f t="shared" si="4"/>
        <v>0</v>
      </c>
      <c r="AM20" s="18">
        <f t="shared" si="4"/>
        <v>3.6313871038252317</v>
      </c>
      <c r="AN20" s="18">
        <f t="shared" si="4"/>
        <v>0</v>
      </c>
      <c r="AO20" s="18">
        <f t="shared" si="5"/>
        <v>100</v>
      </c>
      <c r="AP20" s="17">
        <f t="shared" si="6"/>
        <v>63.544861724465832</v>
      </c>
      <c r="AQ20" s="19">
        <f t="shared" si="7"/>
        <v>11281.496307566544</v>
      </c>
      <c r="AR20" s="19">
        <f t="shared" si="8"/>
        <v>-1682.2393314450017</v>
      </c>
      <c r="AS20" s="20">
        <f t="shared" si="9"/>
        <v>328.26761301302736</v>
      </c>
      <c r="AT20" s="21">
        <f t="shared" si="10"/>
        <v>103.1162716062646</v>
      </c>
      <c r="AU20" s="21">
        <f t="shared" si="11"/>
        <v>-113.09816826688997</v>
      </c>
      <c r="AV20" s="21">
        <f t="shared" si="12"/>
        <v>-776.57161261722047</v>
      </c>
      <c r="AW20" s="21">
        <f t="shared" si="13"/>
        <v>730.94702746894961</v>
      </c>
      <c r="AX20" s="21">
        <f t="shared" si="14"/>
        <v>-1015.7287204385116</v>
      </c>
      <c r="AY20" s="21">
        <f t="shared" si="15"/>
        <v>-789.66008640087978</v>
      </c>
      <c r="AZ20" s="21">
        <f t="shared" si="16"/>
        <v>1224.843234551161</v>
      </c>
      <c r="BA20" s="21">
        <f t="shared" si="17"/>
        <v>192.46266051281864</v>
      </c>
      <c r="BB20" s="20">
        <f t="shared" si="18"/>
        <v>163.55872009746523</v>
      </c>
      <c r="BC20" s="20">
        <f t="shared" si="19"/>
        <v>49.19953144143804</v>
      </c>
      <c r="BD20" s="20">
        <f t="shared" si="20"/>
        <v>29.594697699391425</v>
      </c>
      <c r="BE20" s="20">
        <f t="shared" si="21"/>
        <v>-88.031377159712832</v>
      </c>
      <c r="BF20" s="20">
        <f t="shared" si="22"/>
        <v>-152.58052741859268</v>
      </c>
      <c r="BG20" s="20">
        <f t="shared" si="23"/>
        <v>59.971786982165163</v>
      </c>
      <c r="BH20" s="16">
        <f t="shared" si="24"/>
        <v>-4.55</v>
      </c>
      <c r="BI20" s="18">
        <f t="shared" si="25"/>
        <v>9291.3725350374425</v>
      </c>
      <c r="BJ20" s="18">
        <f t="shared" si="26"/>
        <v>254.17549215497297</v>
      </c>
      <c r="BK20" s="19">
        <f t="shared" si="27"/>
        <v>815.58772992158583</v>
      </c>
      <c r="BL20" s="18">
        <f t="shared" si="28"/>
        <v>24.042897575406162</v>
      </c>
      <c r="BM20" s="17">
        <f t="shared" si="29"/>
        <v>3.8168030786004445</v>
      </c>
      <c r="BN20" s="17">
        <f t="shared" si="30"/>
        <v>1.0665064997629941</v>
      </c>
      <c r="BO20" s="17">
        <f t="shared" ref="BO20:BO47" si="31">BN20/100</f>
        <v>1.0665064997629941E-2</v>
      </c>
      <c r="BP20" s="53">
        <f t="shared" ref="BP20:BP47" si="32">(10^BM20)*EXP(6*BO20)</f>
        <v>6991.8765526421485</v>
      </c>
    </row>
    <row r="21" spans="1:68" s="8" customFormat="1" ht="16" x14ac:dyDescent="0.2">
      <c r="A21">
        <v>3</v>
      </c>
      <c r="B21">
        <v>1088.53</v>
      </c>
      <c r="C21" s="6">
        <v>97.938161762549996</v>
      </c>
      <c r="D21">
        <v>66.253100000000003</v>
      </c>
      <c r="E21">
        <v>0.88839999999999997</v>
      </c>
      <c r="F21">
        <v>15.463900000000001</v>
      </c>
      <c r="G21">
        <v>4.9771999999999998</v>
      </c>
      <c r="H21">
        <v>0.21820000000000001</v>
      </c>
      <c r="I21">
        <v>0.87280000000000002</v>
      </c>
      <c r="J21">
        <v>2.5059999999999998</v>
      </c>
      <c r="K21">
        <v>5.4526000000000003</v>
      </c>
      <c r="L21">
        <v>2.3287</v>
      </c>
      <c r="M21">
        <v>0</v>
      </c>
      <c r="N21">
        <v>1.0390999999999999</v>
      </c>
      <c r="O21">
        <v>0</v>
      </c>
      <c r="P21" s="17">
        <f t="shared" si="0"/>
        <v>98.960899999999995</v>
      </c>
      <c r="Q21" s="17">
        <f t="shared" si="1"/>
        <v>66.253100000000003</v>
      </c>
      <c r="R21" s="17">
        <f t="shared" si="1"/>
        <v>0.88839999999999986</v>
      </c>
      <c r="S21" s="17">
        <f t="shared" si="1"/>
        <v>15.463900000000001</v>
      </c>
      <c r="T21" s="17">
        <f t="shared" si="1"/>
        <v>4.9771999999999998</v>
      </c>
      <c r="U21" s="17">
        <f t="shared" si="1"/>
        <v>0.21820000000000001</v>
      </c>
      <c r="V21" s="17">
        <f t="shared" si="1"/>
        <v>0.87280000000000002</v>
      </c>
      <c r="W21" s="17">
        <f t="shared" si="1"/>
        <v>2.5059999999999998</v>
      </c>
      <c r="X21" s="17">
        <f t="shared" si="1"/>
        <v>5.4526000000000003</v>
      </c>
      <c r="Y21" s="17">
        <f t="shared" si="1"/>
        <v>2.3287</v>
      </c>
      <c r="Z21" s="17">
        <f t="shared" si="1"/>
        <v>0</v>
      </c>
      <c r="AA21" s="17">
        <f t="shared" si="2"/>
        <v>1.0390999999999999</v>
      </c>
      <c r="AB21" s="17">
        <f t="shared" si="3"/>
        <v>0</v>
      </c>
      <c r="AC21" s="18">
        <f t="shared" si="4"/>
        <v>70.029713051626132</v>
      </c>
      <c r="AD21" s="18">
        <f t="shared" si="4"/>
        <v>0.70633821281663933</v>
      </c>
      <c r="AE21" s="18">
        <f t="shared" si="4"/>
        <v>9.6323313606588368</v>
      </c>
      <c r="AF21" s="18">
        <f t="shared" si="4"/>
        <v>4.3994717006692694</v>
      </c>
      <c r="AG21" s="18">
        <f t="shared" si="4"/>
        <v>0.19534656125371666</v>
      </c>
      <c r="AH21" s="18">
        <f t="shared" si="4"/>
        <v>1.3754724620683534</v>
      </c>
      <c r="AI21" s="18">
        <f t="shared" si="4"/>
        <v>2.8380188140190161</v>
      </c>
      <c r="AJ21" s="18">
        <f t="shared" si="4"/>
        <v>5.5872007478196286</v>
      </c>
      <c r="AK21" s="18">
        <f t="shared" si="4"/>
        <v>1.5700187856427679</v>
      </c>
      <c r="AL21" s="18">
        <f t="shared" si="4"/>
        <v>0</v>
      </c>
      <c r="AM21" s="18">
        <f t="shared" si="4"/>
        <v>3.6660883034256524</v>
      </c>
      <c r="AN21" s="18">
        <f t="shared" si="4"/>
        <v>0</v>
      </c>
      <c r="AO21" s="18">
        <f t="shared" si="5"/>
        <v>100.00000000000001</v>
      </c>
      <c r="AP21" s="17">
        <f t="shared" si="6"/>
        <v>63.510014002468651</v>
      </c>
      <c r="AQ21" s="19">
        <f t="shared" si="7"/>
        <v>11289.473781805065</v>
      </c>
      <c r="AR21" s="19">
        <f t="shared" si="8"/>
        <v>-1669.6683180566029</v>
      </c>
      <c r="AS21" s="20">
        <f t="shared" si="9"/>
        <v>331.42424123250498</v>
      </c>
      <c r="AT21" s="21">
        <f t="shared" si="10"/>
        <v>104.10951065395366</v>
      </c>
      <c r="AU21" s="21">
        <f t="shared" si="11"/>
        <v>-110.62597337046124</v>
      </c>
      <c r="AV21" s="21">
        <f t="shared" si="12"/>
        <v>-778.01654342870313</v>
      </c>
      <c r="AW21" s="21">
        <f t="shared" si="13"/>
        <v>736.91518671831784</v>
      </c>
      <c r="AX21" s="21">
        <f t="shared" si="14"/>
        <v>-1026.2249414395849</v>
      </c>
      <c r="AY21" s="21">
        <f t="shared" si="15"/>
        <v>-791.56508840889433</v>
      </c>
      <c r="AZ21" s="21">
        <f t="shared" si="16"/>
        <v>1214.7353131476473</v>
      </c>
      <c r="BA21" s="21">
        <f t="shared" si="17"/>
        <v>192.58171089197185</v>
      </c>
      <c r="BB21" s="20">
        <f t="shared" si="18"/>
        <v>162.52388569503449</v>
      </c>
      <c r="BC21" s="20">
        <f t="shared" si="19"/>
        <v>49.672818823607955</v>
      </c>
      <c r="BD21" s="20">
        <f t="shared" si="20"/>
        <v>28.947791902993963</v>
      </c>
      <c r="BE21" s="20">
        <f t="shared" si="21"/>
        <v>-87.962228066252848</v>
      </c>
      <c r="BF21" s="20">
        <f t="shared" si="22"/>
        <v>-153.32356212342401</v>
      </c>
      <c r="BG21" s="20">
        <f t="shared" si="23"/>
        <v>59.87661994674135</v>
      </c>
      <c r="BH21" s="16">
        <f t="shared" si="24"/>
        <v>-4.55</v>
      </c>
      <c r="BI21" s="18">
        <f t="shared" si="25"/>
        <v>9300.5571688532436</v>
      </c>
      <c r="BJ21" s="18">
        <f t="shared" si="26"/>
        <v>252.31703707067274</v>
      </c>
      <c r="BK21" s="19">
        <f t="shared" si="27"/>
        <v>814.28423760561191</v>
      </c>
      <c r="BL21" s="18">
        <f t="shared" si="28"/>
        <v>23.980766349966029</v>
      </c>
      <c r="BM21" s="17">
        <f t="shared" si="29"/>
        <v>3.8336917939775708</v>
      </c>
      <c r="BN21" s="17">
        <f t="shared" si="30"/>
        <v>2.0618382374500044</v>
      </c>
      <c r="BO21" s="17">
        <f t="shared" si="31"/>
        <v>2.0618382374500043E-2</v>
      </c>
      <c r="BP21" s="53">
        <f t="shared" si="32"/>
        <v>7716.4668025499923</v>
      </c>
    </row>
    <row r="22" spans="1:68" s="8" customFormat="1" ht="16" x14ac:dyDescent="0.2">
      <c r="A22">
        <v>4</v>
      </c>
      <c r="B22">
        <v>1085.53</v>
      </c>
      <c r="C22" s="6">
        <v>96.951007494419997</v>
      </c>
      <c r="D22">
        <v>66.328299999999999</v>
      </c>
      <c r="E22">
        <v>0.89749999999999996</v>
      </c>
      <c r="F22">
        <v>15.3568</v>
      </c>
      <c r="G22">
        <v>5.0278999999999998</v>
      </c>
      <c r="H22">
        <v>0.22040000000000001</v>
      </c>
      <c r="I22">
        <v>0.88170000000000004</v>
      </c>
      <c r="J22">
        <v>2.4531000000000001</v>
      </c>
      <c r="K22">
        <v>5.4371</v>
      </c>
      <c r="L22">
        <v>2.3475999999999999</v>
      </c>
      <c r="M22">
        <v>0</v>
      </c>
      <c r="N22">
        <v>1.0497000000000001</v>
      </c>
      <c r="O22">
        <v>0</v>
      </c>
      <c r="P22" s="17">
        <f t="shared" si="0"/>
        <v>98.950399999999988</v>
      </c>
      <c r="Q22" s="17">
        <f t="shared" si="1"/>
        <v>66.328232968133534</v>
      </c>
      <c r="R22" s="17">
        <f t="shared" si="1"/>
        <v>0.89749909297991737</v>
      </c>
      <c r="S22" s="17">
        <f t="shared" si="1"/>
        <v>15.356784480305286</v>
      </c>
      <c r="T22" s="17">
        <f t="shared" si="1"/>
        <v>5.0278949187673829</v>
      </c>
      <c r="U22" s="17">
        <f t="shared" si="1"/>
        <v>0.22039977726214349</v>
      </c>
      <c r="V22" s="17">
        <f t="shared" si="1"/>
        <v>0.88169910894751324</v>
      </c>
      <c r="W22" s="17">
        <f t="shared" si="1"/>
        <v>2.4530975208791479</v>
      </c>
      <c r="X22" s="17">
        <f t="shared" si="1"/>
        <v>5.4370945052268622</v>
      </c>
      <c r="Y22" s="17">
        <f t="shared" si="1"/>
        <v>2.3475976274982213</v>
      </c>
      <c r="Z22" s="17">
        <f t="shared" si="1"/>
        <v>0</v>
      </c>
      <c r="AA22" s="17">
        <f t="shared" si="2"/>
        <v>1.0497000000000001</v>
      </c>
      <c r="AB22" s="17">
        <f t="shared" si="3"/>
        <v>0</v>
      </c>
      <c r="AC22" s="18">
        <f t="shared" si="4"/>
        <v>70.070539256170719</v>
      </c>
      <c r="AD22" s="18">
        <f t="shared" si="4"/>
        <v>0.71317984291721914</v>
      </c>
      <c r="AE22" s="18">
        <f t="shared" si="4"/>
        <v>9.5603449024357872</v>
      </c>
      <c r="AF22" s="18">
        <f t="shared" si="4"/>
        <v>4.441835981327773</v>
      </c>
      <c r="AG22" s="18">
        <f t="shared" si="4"/>
        <v>0.1972073353185741</v>
      </c>
      <c r="AH22" s="18">
        <f t="shared" si="4"/>
        <v>1.3887320339766227</v>
      </c>
      <c r="AI22" s="18">
        <f t="shared" si="4"/>
        <v>2.7765781799200342</v>
      </c>
      <c r="AJ22" s="18">
        <f t="shared" si="4"/>
        <v>5.5682459217079812</v>
      </c>
      <c r="AK22" s="18">
        <f t="shared" si="4"/>
        <v>1.5818884565961022</v>
      </c>
      <c r="AL22" s="18">
        <f t="shared" si="4"/>
        <v>0</v>
      </c>
      <c r="AM22" s="18">
        <f t="shared" si="4"/>
        <v>3.701448089629189</v>
      </c>
      <c r="AN22" s="18">
        <f t="shared" si="4"/>
        <v>0</v>
      </c>
      <c r="AO22" s="18">
        <f t="shared" si="5"/>
        <v>100.00000000000001</v>
      </c>
      <c r="AP22" s="17">
        <f t="shared" si="6"/>
        <v>63.475056741368995</v>
      </c>
      <c r="AQ22" s="19">
        <f t="shared" si="7"/>
        <v>11297.081568214433</v>
      </c>
      <c r="AR22" s="19">
        <f t="shared" si="8"/>
        <v>-1657.1901853882193</v>
      </c>
      <c r="AS22" s="20">
        <f t="shared" si="9"/>
        <v>334.614194429701</v>
      </c>
      <c r="AT22" s="21">
        <f t="shared" si="10"/>
        <v>105.11312765169058</v>
      </c>
      <c r="AU22" s="21">
        <f t="shared" si="11"/>
        <v>-108.23101745328293</v>
      </c>
      <c r="AV22" s="21">
        <f t="shared" si="12"/>
        <v>-779.39587247322925</v>
      </c>
      <c r="AW22" s="21">
        <f t="shared" si="13"/>
        <v>742.98856243822274</v>
      </c>
      <c r="AX22" s="21">
        <f t="shared" si="14"/>
        <v>-1036.8041080224932</v>
      </c>
      <c r="AY22" s="21">
        <f t="shared" si="15"/>
        <v>-793.3928150525137</v>
      </c>
      <c r="AZ22" s="21">
        <f t="shared" si="16"/>
        <v>1204.4635683092727</v>
      </c>
      <c r="BA22" s="21">
        <f t="shared" si="17"/>
        <v>192.69398295446948</v>
      </c>
      <c r="BB22" s="20">
        <f t="shared" si="18"/>
        <v>161.49980899694927</v>
      </c>
      <c r="BC22" s="20">
        <f t="shared" si="19"/>
        <v>50.151090917183112</v>
      </c>
      <c r="BD22" s="20">
        <f t="shared" si="20"/>
        <v>28.321097435184345</v>
      </c>
      <c r="BE22" s="20">
        <f t="shared" si="21"/>
        <v>-87.875151509357181</v>
      </c>
      <c r="BF22" s="20">
        <f t="shared" si="22"/>
        <v>-154.07503608370763</v>
      </c>
      <c r="BG22" s="20">
        <f t="shared" si="23"/>
        <v>59.785811863258289</v>
      </c>
      <c r="BH22" s="16">
        <f t="shared" si="24"/>
        <v>-4.55</v>
      </c>
      <c r="BI22" s="18">
        <f t="shared" si="25"/>
        <v>9309.2470226535806</v>
      </c>
      <c r="BJ22" s="18">
        <f t="shared" si="26"/>
        <v>250.50160457397971</v>
      </c>
      <c r="BK22" s="19">
        <f t="shared" si="27"/>
        <v>812.99387180380336</v>
      </c>
      <c r="BL22" s="18">
        <f t="shared" si="28"/>
        <v>23.920415198979917</v>
      </c>
      <c r="BM22" s="17">
        <f t="shared" si="29"/>
        <v>3.8504949573798539</v>
      </c>
      <c r="BN22" s="17">
        <f t="shared" si="30"/>
        <v>3.0489925055800029</v>
      </c>
      <c r="BO22" s="17">
        <f t="shared" si="31"/>
        <v>3.0489925055800029E-2</v>
      </c>
      <c r="BP22" s="53">
        <f t="shared" si="32"/>
        <v>8510.2946066534405</v>
      </c>
    </row>
    <row r="23" spans="1:68" s="8" customFormat="1" ht="16" x14ac:dyDescent="0.2">
      <c r="A23">
        <v>5</v>
      </c>
      <c r="B23">
        <v>1082.53</v>
      </c>
      <c r="C23" s="6">
        <v>95.972459951936997</v>
      </c>
      <c r="D23">
        <v>66.401499999999999</v>
      </c>
      <c r="E23">
        <v>0.90659999999999996</v>
      </c>
      <c r="F23">
        <v>15.250400000000001</v>
      </c>
      <c r="G23">
        <v>5.0792000000000002</v>
      </c>
      <c r="H23">
        <v>0.22270000000000001</v>
      </c>
      <c r="I23">
        <v>0.89070000000000005</v>
      </c>
      <c r="J23">
        <v>2.4018000000000002</v>
      </c>
      <c r="K23">
        <v>5.4203000000000001</v>
      </c>
      <c r="L23">
        <v>2.3664000000000001</v>
      </c>
      <c r="M23">
        <v>0</v>
      </c>
      <c r="N23">
        <v>1.0604</v>
      </c>
      <c r="O23">
        <v>0</v>
      </c>
      <c r="P23" s="17">
        <f t="shared" si="0"/>
        <v>98.939599999999984</v>
      </c>
      <c r="Q23" s="17">
        <f t="shared" si="1"/>
        <v>66.401500000000013</v>
      </c>
      <c r="R23" s="17">
        <f t="shared" si="1"/>
        <v>0.90660000000000007</v>
      </c>
      <c r="S23" s="17">
        <f t="shared" si="1"/>
        <v>15.250400000000003</v>
      </c>
      <c r="T23" s="17">
        <f t="shared" si="1"/>
        <v>5.079200000000001</v>
      </c>
      <c r="U23" s="17">
        <f t="shared" si="1"/>
        <v>0.22270000000000006</v>
      </c>
      <c r="V23" s="17">
        <f t="shared" si="1"/>
        <v>0.89070000000000016</v>
      </c>
      <c r="W23" s="17">
        <f t="shared" si="1"/>
        <v>2.4018000000000006</v>
      </c>
      <c r="X23" s="17">
        <f t="shared" si="1"/>
        <v>5.420300000000001</v>
      </c>
      <c r="Y23" s="17">
        <f t="shared" si="1"/>
        <v>2.3664000000000005</v>
      </c>
      <c r="Z23" s="17">
        <f t="shared" si="1"/>
        <v>0</v>
      </c>
      <c r="AA23" s="17">
        <f t="shared" si="2"/>
        <v>1.0604</v>
      </c>
      <c r="AB23" s="17">
        <f t="shared" si="3"/>
        <v>0</v>
      </c>
      <c r="AC23" s="18">
        <f t="shared" si="4"/>
        <v>70.109308725171005</v>
      </c>
      <c r="AD23" s="18">
        <f t="shared" si="4"/>
        <v>0.7200149581793216</v>
      </c>
      <c r="AE23" s="18">
        <f t="shared" si="4"/>
        <v>9.488886861451661</v>
      </c>
      <c r="AF23" s="18">
        <f t="shared" si="4"/>
        <v>4.4846897291152716</v>
      </c>
      <c r="AG23" s="18">
        <f t="shared" si="4"/>
        <v>0.19915576993194867</v>
      </c>
      <c r="AH23" s="18">
        <f t="shared" si="4"/>
        <v>1.4021364085823265</v>
      </c>
      <c r="AI23" s="18">
        <f t="shared" si="4"/>
        <v>2.7170191281769513</v>
      </c>
      <c r="AJ23" s="18">
        <f t="shared" si="4"/>
        <v>5.5479892743133457</v>
      </c>
      <c r="AK23" s="18">
        <f t="shared" si="4"/>
        <v>1.5936799698554021</v>
      </c>
      <c r="AL23" s="18">
        <f t="shared" si="4"/>
        <v>0</v>
      </c>
      <c r="AM23" s="18">
        <f t="shared" si="4"/>
        <v>3.7371191752227824</v>
      </c>
      <c r="AN23" s="18">
        <f t="shared" si="4"/>
        <v>0</v>
      </c>
      <c r="AO23" s="18">
        <f t="shared" si="5"/>
        <v>100.00000000000003</v>
      </c>
      <c r="AP23" s="17">
        <f t="shared" si="6"/>
        <v>63.440100219903158</v>
      </c>
      <c r="AQ23" s="19">
        <f t="shared" si="7"/>
        <v>11304.360059862711</v>
      </c>
      <c r="AR23" s="19">
        <f t="shared" si="8"/>
        <v>-1644.8036485640309</v>
      </c>
      <c r="AS23" s="20">
        <f t="shared" si="9"/>
        <v>337.84577584627596</v>
      </c>
      <c r="AT23" s="21">
        <f t="shared" si="10"/>
        <v>106.12770476559629</v>
      </c>
      <c r="AU23" s="21">
        <f t="shared" si="11"/>
        <v>-105.90940561633755</v>
      </c>
      <c r="AV23" s="21">
        <f t="shared" si="12"/>
        <v>-780.69191843699764</v>
      </c>
      <c r="AW23" s="21">
        <f t="shared" si="13"/>
        <v>749.10729448134566</v>
      </c>
      <c r="AX23" s="21">
        <f t="shared" si="14"/>
        <v>-1047.4903373936122</v>
      </c>
      <c r="AY23" s="21">
        <f t="shared" si="15"/>
        <v>-795.12598505434869</v>
      </c>
      <c r="AZ23" s="21">
        <f t="shared" si="16"/>
        <v>1194.0455795221385</v>
      </c>
      <c r="BA23" s="21">
        <f t="shared" si="17"/>
        <v>192.80059899422025</v>
      </c>
      <c r="BB23" s="20">
        <f t="shared" si="18"/>
        <v>160.48393660459905</v>
      </c>
      <c r="BC23" s="20">
        <f t="shared" si="19"/>
        <v>50.63536947147783</v>
      </c>
      <c r="BD23" s="20">
        <f t="shared" si="20"/>
        <v>27.713595107404903</v>
      </c>
      <c r="BE23" s="20">
        <f t="shared" si="21"/>
        <v>-87.77111501083391</v>
      </c>
      <c r="BF23" s="20">
        <f t="shared" si="22"/>
        <v>-154.82742077630328</v>
      </c>
      <c r="BG23" s="20">
        <f t="shared" si="23"/>
        <v>59.698073467650033</v>
      </c>
      <c r="BH23" s="16">
        <f t="shared" si="24"/>
        <v>-4.55</v>
      </c>
      <c r="BI23" s="18">
        <f t="shared" si="25"/>
        <v>9317.46511941274</v>
      </c>
      <c r="BJ23" s="18">
        <f t="shared" si="26"/>
        <v>248.73303785821483</v>
      </c>
      <c r="BK23" s="19">
        <f t="shared" si="27"/>
        <v>811.72186682575204</v>
      </c>
      <c r="BL23" s="18">
        <f t="shared" si="28"/>
        <v>23.861924437475508</v>
      </c>
      <c r="BM23" s="17">
        <f t="shared" si="29"/>
        <v>3.8672642755934481</v>
      </c>
      <c r="BN23" s="17">
        <f t="shared" si="30"/>
        <v>4.0275400480630026</v>
      </c>
      <c r="BO23" s="17">
        <f t="shared" si="31"/>
        <v>4.0275400480630025E-2</v>
      </c>
      <c r="BP23" s="53">
        <f t="shared" si="32"/>
        <v>9380.2104195234151</v>
      </c>
    </row>
    <row r="24" spans="1:68" s="8" customFormat="1" ht="16" x14ac:dyDescent="0.2">
      <c r="A24">
        <v>6</v>
      </c>
      <c r="B24">
        <v>1079.53</v>
      </c>
      <c r="C24" s="6">
        <v>95.002913352833005</v>
      </c>
      <c r="D24">
        <v>66.472800000000007</v>
      </c>
      <c r="E24">
        <v>0.91590000000000005</v>
      </c>
      <c r="F24">
        <v>15.1447</v>
      </c>
      <c r="G24">
        <v>5.1310000000000002</v>
      </c>
      <c r="H24">
        <v>0.22489999999999999</v>
      </c>
      <c r="I24">
        <v>0.89980000000000004</v>
      </c>
      <c r="J24">
        <v>2.3521999999999998</v>
      </c>
      <c r="K24">
        <v>5.4021999999999997</v>
      </c>
      <c r="L24">
        <v>2.3853</v>
      </c>
      <c r="M24">
        <v>0</v>
      </c>
      <c r="N24">
        <v>1.0711999999999999</v>
      </c>
      <c r="O24">
        <v>0</v>
      </c>
      <c r="P24" s="17">
        <f t="shared" si="0"/>
        <v>98.928799999999995</v>
      </c>
      <c r="Q24" s="17">
        <f t="shared" si="1"/>
        <v>66.472800000000007</v>
      </c>
      <c r="R24" s="17">
        <f t="shared" si="1"/>
        <v>0.91589999999999994</v>
      </c>
      <c r="S24" s="17">
        <f t="shared" si="1"/>
        <v>15.144699999999998</v>
      </c>
      <c r="T24" s="17">
        <f t="shared" si="1"/>
        <v>5.1310000000000002</v>
      </c>
      <c r="U24" s="17">
        <f t="shared" si="1"/>
        <v>0.22489999999999999</v>
      </c>
      <c r="V24" s="17">
        <f t="shared" si="1"/>
        <v>0.89980000000000004</v>
      </c>
      <c r="W24" s="17">
        <f t="shared" si="1"/>
        <v>2.3521999999999998</v>
      </c>
      <c r="X24" s="17">
        <f t="shared" si="1"/>
        <v>5.4021999999999997</v>
      </c>
      <c r="Y24" s="17">
        <f t="shared" si="1"/>
        <v>2.3853</v>
      </c>
      <c r="Z24" s="17">
        <f t="shared" si="1"/>
        <v>0</v>
      </c>
      <c r="AA24" s="17">
        <f t="shared" si="2"/>
        <v>1.0711999999999999</v>
      </c>
      <c r="AB24" s="17">
        <f t="shared" si="3"/>
        <v>0</v>
      </c>
      <c r="AC24" s="18">
        <f t="shared" si="4"/>
        <v>70.145950851830207</v>
      </c>
      <c r="AD24" s="18">
        <f t="shared" si="4"/>
        <v>0.7270004877119981</v>
      </c>
      <c r="AE24" s="18">
        <f t="shared" si="4"/>
        <v>9.417931936017176</v>
      </c>
      <c r="AF24" s="18">
        <f t="shared" si="4"/>
        <v>4.5279324747177352</v>
      </c>
      <c r="AG24" s="18">
        <f t="shared" si="4"/>
        <v>0.20101245637369627</v>
      </c>
      <c r="AH24" s="18">
        <f t="shared" si="4"/>
        <v>1.415681778050127</v>
      </c>
      <c r="AI24" s="18">
        <f t="shared" si="4"/>
        <v>2.6594445527576265</v>
      </c>
      <c r="AJ24" s="18">
        <f t="shared" si="4"/>
        <v>5.5264187080422964</v>
      </c>
      <c r="AK24" s="18">
        <f t="shared" si="4"/>
        <v>1.6055240104179036</v>
      </c>
      <c r="AL24" s="18">
        <f t="shared" si="4"/>
        <v>0</v>
      </c>
      <c r="AM24" s="18">
        <f t="shared" si="4"/>
        <v>3.7731027440812088</v>
      </c>
      <c r="AN24" s="18">
        <f t="shared" si="4"/>
        <v>0</v>
      </c>
      <c r="AO24" s="18">
        <f t="shared" si="5"/>
        <v>99.999999999999986</v>
      </c>
      <c r="AP24" s="17">
        <f t="shared" si="6"/>
        <v>63.405174100266848</v>
      </c>
      <c r="AQ24" s="19">
        <f t="shared" si="7"/>
        <v>11311.323033790937</v>
      </c>
      <c r="AR24" s="19">
        <f t="shared" si="8"/>
        <v>-1632.5043217892173</v>
      </c>
      <c r="AS24" s="20">
        <f t="shared" si="9"/>
        <v>341.09879787962495</v>
      </c>
      <c r="AT24" s="21">
        <f t="shared" si="10"/>
        <v>107.15295378061411</v>
      </c>
      <c r="AU24" s="21">
        <f t="shared" si="11"/>
        <v>-103.66514866649227</v>
      </c>
      <c r="AV24" s="21">
        <f t="shared" si="12"/>
        <v>-781.9037636945443</v>
      </c>
      <c r="AW24" s="21">
        <f t="shared" si="13"/>
        <v>755.27149605071395</v>
      </c>
      <c r="AX24" s="21">
        <f t="shared" si="14"/>
        <v>-1058.2354263086379</v>
      </c>
      <c r="AY24" s="21">
        <f t="shared" si="15"/>
        <v>-796.77391643629858</v>
      </c>
      <c r="AZ24" s="21">
        <f t="shared" si="16"/>
        <v>1183.5028222768346</v>
      </c>
      <c r="BA24" s="21">
        <f t="shared" si="17"/>
        <v>192.90136484253307</v>
      </c>
      <c r="BB24" s="20">
        <f t="shared" si="18"/>
        <v>159.47833770102261</v>
      </c>
      <c r="BC24" s="20">
        <f t="shared" si="19"/>
        <v>51.123294220057765</v>
      </c>
      <c r="BD24" s="20">
        <f t="shared" si="20"/>
        <v>27.126334438127788</v>
      </c>
      <c r="BE24" s="20">
        <f t="shared" si="21"/>
        <v>-87.651576009875853</v>
      </c>
      <c r="BF24" s="20">
        <f t="shared" si="22"/>
        <v>-155.58067796994052</v>
      </c>
      <c r="BG24" s="20">
        <f t="shared" si="23"/>
        <v>59.613531987555852</v>
      </c>
      <c r="BH24" s="16">
        <f t="shared" si="24"/>
        <v>-4.55</v>
      </c>
      <c r="BI24" s="18">
        <f t="shared" si="25"/>
        <v>9325.2665268835353</v>
      </c>
      <c r="BJ24" s="18">
        <f t="shared" si="26"/>
        <v>247.01060920948075</v>
      </c>
      <c r="BK24" s="19">
        <f t="shared" si="27"/>
        <v>810.4708223142261</v>
      </c>
      <c r="BL24" s="18">
        <f t="shared" si="28"/>
        <v>23.805216051354019</v>
      </c>
      <c r="BM24" s="17">
        <f t="shared" si="29"/>
        <v>3.8840460218549238</v>
      </c>
      <c r="BN24" s="17">
        <f t="shared" si="30"/>
        <v>4.997086647166995</v>
      </c>
      <c r="BO24" s="17">
        <f t="shared" si="31"/>
        <v>4.9970866471669949E-2</v>
      </c>
      <c r="BP24" s="53">
        <f t="shared" si="32"/>
        <v>10333.761911607935</v>
      </c>
    </row>
    <row r="25" spans="1:68" s="8" customFormat="1" ht="16" x14ac:dyDescent="0.2">
      <c r="A25">
        <v>7</v>
      </c>
      <c r="B25">
        <v>1076.53</v>
      </c>
      <c r="C25" s="6">
        <v>94.042727479247006</v>
      </c>
      <c r="D25">
        <v>66.542199999999994</v>
      </c>
      <c r="E25">
        <v>0.92520000000000002</v>
      </c>
      <c r="F25">
        <v>15.0397</v>
      </c>
      <c r="G25">
        <v>5.1833999999999998</v>
      </c>
      <c r="H25">
        <v>0.22720000000000001</v>
      </c>
      <c r="I25">
        <v>0.90890000000000004</v>
      </c>
      <c r="J25">
        <v>2.3043</v>
      </c>
      <c r="K25">
        <v>5.3827999999999996</v>
      </c>
      <c r="L25">
        <v>2.4039999999999999</v>
      </c>
      <c r="M25">
        <v>0</v>
      </c>
      <c r="N25">
        <v>1.0822000000000001</v>
      </c>
      <c r="O25">
        <v>0</v>
      </c>
      <c r="P25" s="17">
        <f t="shared" si="0"/>
        <v>98.917699999999996</v>
      </c>
      <c r="Q25" s="17">
        <f t="shared" si="1"/>
        <v>66.54226727026608</v>
      </c>
      <c r="R25" s="17">
        <f t="shared" si="1"/>
        <v>0.92520093532300085</v>
      </c>
      <c r="S25" s="17">
        <f t="shared" si="1"/>
        <v>15.039715204255659</v>
      </c>
      <c r="T25" s="17">
        <f t="shared" si="1"/>
        <v>5.1834052401137507</v>
      </c>
      <c r="U25" s="17">
        <f t="shared" si="1"/>
        <v>0.2272002296858904</v>
      </c>
      <c r="V25" s="17">
        <f t="shared" si="1"/>
        <v>0.90890091884465574</v>
      </c>
      <c r="W25" s="17">
        <f t="shared" si="1"/>
        <v>2.304302329512312</v>
      </c>
      <c r="X25" s="17">
        <f t="shared" si="1"/>
        <v>5.3828054416954698</v>
      </c>
      <c r="Y25" s="17">
        <f t="shared" si="1"/>
        <v>2.4040024303031711</v>
      </c>
      <c r="Z25" s="17">
        <f t="shared" si="1"/>
        <v>0</v>
      </c>
      <c r="AA25" s="17">
        <f t="shared" si="2"/>
        <v>1.0822000000000001</v>
      </c>
      <c r="AB25" s="17">
        <f t="shared" si="3"/>
        <v>0</v>
      </c>
      <c r="AC25" s="18">
        <f t="shared" si="4"/>
        <v>70.180403346553888</v>
      </c>
      <c r="AD25" s="18">
        <f t="shared" si="4"/>
        <v>0.73397680901149054</v>
      </c>
      <c r="AE25" s="18">
        <f t="shared" si="4"/>
        <v>9.347470789956013</v>
      </c>
      <c r="AF25" s="18">
        <f t="shared" si="4"/>
        <v>4.5716473482969118</v>
      </c>
      <c r="AG25" s="18">
        <f t="shared" si="4"/>
        <v>0.20295600845821679</v>
      </c>
      <c r="AH25" s="18">
        <f t="shared" si="4"/>
        <v>1.4292092797919149</v>
      </c>
      <c r="AI25" s="18">
        <f t="shared" si="4"/>
        <v>2.603848937413956</v>
      </c>
      <c r="AJ25" s="18">
        <f t="shared" si="4"/>
        <v>5.5035313149922436</v>
      </c>
      <c r="AK25" s="18">
        <f t="shared" si="4"/>
        <v>1.6172171218069817</v>
      </c>
      <c r="AL25" s="18">
        <f t="shared" si="4"/>
        <v>0</v>
      </c>
      <c r="AM25" s="18">
        <f t="shared" si="4"/>
        <v>3.8097390437184009</v>
      </c>
      <c r="AN25" s="18">
        <f t="shared" si="4"/>
        <v>0</v>
      </c>
      <c r="AO25" s="18">
        <f t="shared" si="5"/>
        <v>100.00000000000001</v>
      </c>
      <c r="AP25" s="17">
        <f t="shared" si="6"/>
        <v>63.370091042298036</v>
      </c>
      <c r="AQ25" s="19">
        <f t="shared" si="7"/>
        <v>11317.935072828235</v>
      </c>
      <c r="AR25" s="19">
        <f t="shared" si="8"/>
        <v>-1620.2905867309753</v>
      </c>
      <c r="AS25" s="20">
        <f t="shared" si="9"/>
        <v>344.39214012274738</v>
      </c>
      <c r="AT25" s="21">
        <f t="shared" si="10"/>
        <v>108.17685038745003</v>
      </c>
      <c r="AU25" s="21">
        <f t="shared" si="11"/>
        <v>-101.49803158039599</v>
      </c>
      <c r="AV25" s="21">
        <f t="shared" si="12"/>
        <v>-783.05977176039096</v>
      </c>
      <c r="AW25" s="21">
        <f t="shared" si="13"/>
        <v>761.53925037506724</v>
      </c>
      <c r="AX25" s="21">
        <f t="shared" si="14"/>
        <v>-1069.0530523644538</v>
      </c>
      <c r="AY25" s="21">
        <f t="shared" si="15"/>
        <v>-798.34405280010606</v>
      </c>
      <c r="AZ25" s="21">
        <f t="shared" si="16"/>
        <v>1172.8046088349724</v>
      </c>
      <c r="BA25" s="21">
        <f t="shared" si="17"/>
        <v>192.9961092030232</v>
      </c>
      <c r="BB25" s="20">
        <f t="shared" si="18"/>
        <v>158.48035625576918</v>
      </c>
      <c r="BC25" s="20">
        <f t="shared" si="19"/>
        <v>51.615721136071407</v>
      </c>
      <c r="BD25" s="20">
        <f t="shared" si="20"/>
        <v>26.55925916162235</v>
      </c>
      <c r="BE25" s="20">
        <f t="shared" si="21"/>
        <v>-87.513998288262471</v>
      </c>
      <c r="BF25" s="20">
        <f t="shared" si="22"/>
        <v>-156.34178727637413</v>
      </c>
      <c r="BG25" s="20">
        <f t="shared" si="23"/>
        <v>59.533334103280581</v>
      </c>
      <c r="BH25" s="16">
        <f t="shared" si="24"/>
        <v>-4.55</v>
      </c>
      <c r="BI25" s="18">
        <f t="shared" si="25"/>
        <v>9332.6024273121511</v>
      </c>
      <c r="BJ25" s="18">
        <f t="shared" si="26"/>
        <v>245.32899429513014</v>
      </c>
      <c r="BK25" s="19">
        <f t="shared" si="27"/>
        <v>809.23246422335683</v>
      </c>
      <c r="BL25" s="18">
        <f t="shared" si="28"/>
        <v>23.750159374974555</v>
      </c>
      <c r="BM25" s="17">
        <f t="shared" si="29"/>
        <v>3.9007573942538931</v>
      </c>
      <c r="BN25" s="17">
        <f t="shared" si="30"/>
        <v>5.9572725207529942</v>
      </c>
      <c r="BO25" s="17">
        <f t="shared" si="31"/>
        <v>5.9572725207529945E-2</v>
      </c>
      <c r="BP25" s="53">
        <f t="shared" si="32"/>
        <v>11376.01167857881</v>
      </c>
    </row>
    <row r="26" spans="1:68" s="8" customFormat="1" ht="16" x14ac:dyDescent="0.2">
      <c r="A26">
        <v>8</v>
      </c>
      <c r="B26">
        <v>1073.53</v>
      </c>
      <c r="C26" s="6">
        <v>93.092228460084996</v>
      </c>
      <c r="D26">
        <v>66.609800000000007</v>
      </c>
      <c r="E26">
        <v>0.93469999999999998</v>
      </c>
      <c r="F26">
        <v>14.935499999999999</v>
      </c>
      <c r="G26">
        <v>5.2363</v>
      </c>
      <c r="H26">
        <v>0.2296</v>
      </c>
      <c r="I26">
        <v>0.91820000000000002</v>
      </c>
      <c r="J26">
        <v>2.2578999999999998</v>
      </c>
      <c r="K26">
        <v>5.3621999999999996</v>
      </c>
      <c r="L26">
        <v>2.4226999999999999</v>
      </c>
      <c r="M26">
        <v>0</v>
      </c>
      <c r="N26">
        <v>1.0931999999999999</v>
      </c>
      <c r="O26">
        <v>0</v>
      </c>
      <c r="P26" s="17">
        <f t="shared" si="0"/>
        <v>98.906900000000036</v>
      </c>
      <c r="Q26" s="17">
        <f t="shared" si="1"/>
        <v>66.609732654041309</v>
      </c>
      <c r="R26" s="17">
        <f t="shared" si="1"/>
        <v>0.93469905496987538</v>
      </c>
      <c r="S26" s="17">
        <f t="shared" si="1"/>
        <v>14.935484899435725</v>
      </c>
      <c r="T26" s="17">
        <f t="shared" si="1"/>
        <v>5.2362947058294198</v>
      </c>
      <c r="U26" s="17">
        <f t="shared" si="1"/>
        <v>0.22959976786250499</v>
      </c>
      <c r="V26" s="17">
        <f t="shared" si="1"/>
        <v>0.91819907165223014</v>
      </c>
      <c r="W26" s="17">
        <f t="shared" si="1"/>
        <v>2.2578977171461236</v>
      </c>
      <c r="X26" s="17">
        <f t="shared" si="1"/>
        <v>5.3621945785379967</v>
      </c>
      <c r="Y26" s="17">
        <f t="shared" si="1"/>
        <v>2.4226975505247856</v>
      </c>
      <c r="Z26" s="17">
        <f t="shared" si="1"/>
        <v>0</v>
      </c>
      <c r="AA26" s="17">
        <f t="shared" si="2"/>
        <v>1.0931999999999999</v>
      </c>
      <c r="AB26" s="17">
        <f t="shared" si="3"/>
        <v>0</v>
      </c>
      <c r="AC26" s="18">
        <f t="shared" si="4"/>
        <v>70.212862932894552</v>
      </c>
      <c r="AD26" s="18">
        <f t="shared" si="4"/>
        <v>0.74110339727502494</v>
      </c>
      <c r="AE26" s="18">
        <f t="shared" si="4"/>
        <v>9.277576775874266</v>
      </c>
      <c r="AF26" s="18">
        <f t="shared" si="4"/>
        <v>4.6157509260902403</v>
      </c>
      <c r="AG26" s="18">
        <f t="shared" si="4"/>
        <v>0.20498652689267072</v>
      </c>
      <c r="AH26" s="18">
        <f t="shared" si="4"/>
        <v>1.4430349837837295</v>
      </c>
      <c r="AI26" s="18">
        <f t="shared" si="4"/>
        <v>2.5500066689583254</v>
      </c>
      <c r="AJ26" s="18">
        <f t="shared" si="4"/>
        <v>5.4794384642248</v>
      </c>
      <c r="AK26" s="18">
        <f t="shared" si="4"/>
        <v>1.6288959899049871</v>
      </c>
      <c r="AL26" s="18">
        <f t="shared" si="4"/>
        <v>0</v>
      </c>
      <c r="AM26" s="18">
        <f t="shared" si="4"/>
        <v>3.8463433341014186</v>
      </c>
      <c r="AN26" s="18">
        <f t="shared" si="4"/>
        <v>0</v>
      </c>
      <c r="AO26" s="18">
        <f t="shared" si="5"/>
        <v>100.00000000000003</v>
      </c>
      <c r="AP26" s="17">
        <f t="shared" si="6"/>
        <v>63.335186934833196</v>
      </c>
      <c r="AQ26" s="19">
        <f t="shared" si="7"/>
        <v>11324.253026295064</v>
      </c>
      <c r="AR26" s="19">
        <f t="shared" si="8"/>
        <v>-1608.1751583300454</v>
      </c>
      <c r="AS26" s="20">
        <f t="shared" si="9"/>
        <v>347.71979248365733</v>
      </c>
      <c r="AT26" s="21">
        <f t="shared" si="10"/>
        <v>109.22331792259048</v>
      </c>
      <c r="AU26" s="21">
        <f t="shared" si="11"/>
        <v>-99.399259955995518</v>
      </c>
      <c r="AV26" s="21">
        <f t="shared" si="12"/>
        <v>-784.11173360326848</v>
      </c>
      <c r="AW26" s="21">
        <f t="shared" si="13"/>
        <v>767.79332683019356</v>
      </c>
      <c r="AX26" s="21">
        <f t="shared" si="14"/>
        <v>-1079.9879815449881</v>
      </c>
      <c r="AY26" s="21">
        <f t="shared" si="15"/>
        <v>-799.8087398931566</v>
      </c>
      <c r="AZ26" s="21">
        <f t="shared" si="16"/>
        <v>1162.0058505562881</v>
      </c>
      <c r="BA26" s="21">
        <f t="shared" si="17"/>
        <v>193.08537306546003</v>
      </c>
      <c r="BB26" s="20">
        <f t="shared" si="18"/>
        <v>157.49365232190684</v>
      </c>
      <c r="BC26" s="20">
        <f t="shared" si="19"/>
        <v>52.114586673898444</v>
      </c>
      <c r="BD26" s="20">
        <f t="shared" si="20"/>
        <v>26.010068023374917</v>
      </c>
      <c r="BE26" s="20">
        <f t="shared" si="21"/>
        <v>-87.361430441255081</v>
      </c>
      <c r="BF26" s="20">
        <f t="shared" si="22"/>
        <v>-157.09646362964537</v>
      </c>
      <c r="BG26" s="20">
        <f t="shared" si="23"/>
        <v>59.455492330542313</v>
      </c>
      <c r="BH26" s="16">
        <f t="shared" si="24"/>
        <v>-4.55</v>
      </c>
      <c r="BI26" s="18">
        <f t="shared" si="25"/>
        <v>9339.5124407603416</v>
      </c>
      <c r="BJ26" s="18">
        <f t="shared" si="26"/>
        <v>243.70127834428206</v>
      </c>
      <c r="BK26" s="19">
        <f t="shared" si="27"/>
        <v>808.02227174369841</v>
      </c>
      <c r="BL26" s="18">
        <f t="shared" si="28"/>
        <v>23.697095719941078</v>
      </c>
      <c r="BM26" s="17">
        <f t="shared" si="29"/>
        <v>3.9175363698227015</v>
      </c>
      <c r="BN26" s="17">
        <f t="shared" si="30"/>
        <v>6.9077715399150037</v>
      </c>
      <c r="BO26" s="17">
        <f t="shared" si="31"/>
        <v>6.907771539915003E-2</v>
      </c>
      <c r="BP26" s="53">
        <f t="shared" si="32"/>
        <v>12518.053218212186</v>
      </c>
    </row>
    <row r="27" spans="1:68" s="8" customFormat="1" ht="16" x14ac:dyDescent="0.2">
      <c r="A27">
        <v>9</v>
      </c>
      <c r="B27">
        <v>1070.53</v>
      </c>
      <c r="C27" s="6">
        <v>92.151709697442001</v>
      </c>
      <c r="D27">
        <v>66.6755</v>
      </c>
      <c r="E27">
        <v>0.94420000000000004</v>
      </c>
      <c r="F27">
        <v>14.832000000000001</v>
      </c>
      <c r="G27">
        <v>5.2897999999999996</v>
      </c>
      <c r="H27">
        <v>0.2319</v>
      </c>
      <c r="I27">
        <v>0.92759999999999998</v>
      </c>
      <c r="J27">
        <v>2.2130000000000001</v>
      </c>
      <c r="K27">
        <v>5.3403</v>
      </c>
      <c r="L27">
        <v>2.4413</v>
      </c>
      <c r="M27">
        <v>0</v>
      </c>
      <c r="N27">
        <v>1.1044</v>
      </c>
      <c r="O27">
        <v>0</v>
      </c>
      <c r="P27" s="17">
        <f t="shared" si="0"/>
        <v>98.895599999999973</v>
      </c>
      <c r="Q27" s="17">
        <f t="shared" si="1"/>
        <v>66.675500000000014</v>
      </c>
      <c r="R27" s="17">
        <f t="shared" si="1"/>
        <v>0.94420000000000026</v>
      </c>
      <c r="S27" s="17">
        <f t="shared" si="1"/>
        <v>14.832000000000006</v>
      </c>
      <c r="T27" s="17">
        <f t="shared" si="1"/>
        <v>5.2898000000000014</v>
      </c>
      <c r="U27" s="17">
        <f t="shared" si="1"/>
        <v>0.23190000000000005</v>
      </c>
      <c r="V27" s="17">
        <f t="shared" si="1"/>
        <v>0.9276000000000002</v>
      </c>
      <c r="W27" s="17">
        <f t="shared" si="1"/>
        <v>2.2130000000000005</v>
      </c>
      <c r="X27" s="17">
        <f t="shared" si="1"/>
        <v>5.3403000000000018</v>
      </c>
      <c r="Y27" s="17">
        <f t="shared" si="1"/>
        <v>2.4413000000000009</v>
      </c>
      <c r="Z27" s="17">
        <f t="shared" si="1"/>
        <v>0</v>
      </c>
      <c r="AA27" s="17">
        <f t="shared" si="2"/>
        <v>1.1044</v>
      </c>
      <c r="AB27" s="17">
        <f t="shared" si="3"/>
        <v>0</v>
      </c>
      <c r="AC27" s="18">
        <f t="shared" si="4"/>
        <v>70.243271447881952</v>
      </c>
      <c r="AD27" s="18">
        <f t="shared" si="4"/>
        <v>0.74822196630466264</v>
      </c>
      <c r="AE27" s="18">
        <f t="shared" si="4"/>
        <v>9.2081928054025131</v>
      </c>
      <c r="AF27" s="18">
        <f t="shared" si="4"/>
        <v>4.6603334726564771</v>
      </c>
      <c r="AG27" s="18">
        <f t="shared" si="4"/>
        <v>0.20692553116278792</v>
      </c>
      <c r="AH27" s="18">
        <f t="shared" si="4"/>
        <v>1.4570022015571389</v>
      </c>
      <c r="AI27" s="18">
        <f t="shared" si="4"/>
        <v>2.497916536782522</v>
      </c>
      <c r="AJ27" s="18">
        <f t="shared" si="4"/>
        <v>5.4540434967635569</v>
      </c>
      <c r="AK27" s="18">
        <f t="shared" si="4"/>
        <v>1.6404944388694358</v>
      </c>
      <c r="AL27" s="18">
        <f t="shared" si="4"/>
        <v>0</v>
      </c>
      <c r="AM27" s="18">
        <f t="shared" si="4"/>
        <v>3.8835981026189494</v>
      </c>
      <c r="AN27" s="18">
        <f t="shared" si="4"/>
        <v>0</v>
      </c>
      <c r="AO27" s="18">
        <f t="shared" si="5"/>
        <v>100.00000000000001</v>
      </c>
      <c r="AP27" s="17">
        <f t="shared" si="6"/>
        <v>63.300117208659643</v>
      </c>
      <c r="AQ27" s="19">
        <f t="shared" si="7"/>
        <v>11330.242348904185</v>
      </c>
      <c r="AR27" s="19">
        <f t="shared" si="8"/>
        <v>-1596.1481408884717</v>
      </c>
      <c r="AS27" s="20">
        <f t="shared" si="9"/>
        <v>351.07539194548355</v>
      </c>
      <c r="AT27" s="21">
        <f t="shared" si="10"/>
        <v>110.28049663585983</v>
      </c>
      <c r="AU27" s="21">
        <f t="shared" si="11"/>
        <v>-97.368786603782695</v>
      </c>
      <c r="AV27" s="21">
        <f t="shared" si="12"/>
        <v>-785.10890567608112</v>
      </c>
      <c r="AW27" s="21">
        <f t="shared" si="13"/>
        <v>774.15025113250624</v>
      </c>
      <c r="AX27" s="21">
        <f t="shared" si="14"/>
        <v>-1090.9940569379121</v>
      </c>
      <c r="AY27" s="21">
        <f t="shared" si="15"/>
        <v>-801.20318964482999</v>
      </c>
      <c r="AZ27" s="21">
        <f t="shared" si="16"/>
        <v>1151.0771253708274</v>
      </c>
      <c r="BA27" s="21">
        <f t="shared" si="17"/>
        <v>193.16899648167538</v>
      </c>
      <c r="BB27" s="20">
        <f t="shared" si="18"/>
        <v>156.51484021123679</v>
      </c>
      <c r="BC27" s="20">
        <f t="shared" si="19"/>
        <v>52.617853228731683</v>
      </c>
      <c r="BD27" s="20">
        <f t="shared" si="20"/>
        <v>25.478748675181723</v>
      </c>
      <c r="BE27" s="20">
        <f t="shared" si="21"/>
        <v>-87.191871228929472</v>
      </c>
      <c r="BF27" s="20">
        <f t="shared" si="22"/>
        <v>-157.85872058757684</v>
      </c>
      <c r="BG27" s="20">
        <f t="shared" si="23"/>
        <v>59.381958207366189</v>
      </c>
      <c r="BH27" s="16">
        <f t="shared" si="24"/>
        <v>-4.55</v>
      </c>
      <c r="BI27" s="18">
        <f t="shared" si="25"/>
        <v>9346.0025342377849</v>
      </c>
      <c r="BJ27" s="18">
        <f t="shared" si="26"/>
        <v>242.11180498768547</v>
      </c>
      <c r="BK27" s="19">
        <f t="shared" si="27"/>
        <v>806.82494905039141</v>
      </c>
      <c r="BL27" s="18">
        <f t="shared" si="28"/>
        <v>23.645550041068752</v>
      </c>
      <c r="BM27" s="17">
        <f t="shared" si="29"/>
        <v>3.9342704941506659</v>
      </c>
      <c r="BN27" s="17">
        <f t="shared" si="30"/>
        <v>7.8482903025579986</v>
      </c>
      <c r="BO27" s="17">
        <f t="shared" si="31"/>
        <v>7.8482903025579989E-2</v>
      </c>
      <c r="BP27" s="53">
        <f t="shared" si="32"/>
        <v>13765.076977046647</v>
      </c>
    </row>
    <row r="28" spans="1:68" s="8" customFormat="1" ht="16" x14ac:dyDescent="0.2">
      <c r="A28">
        <v>10</v>
      </c>
      <c r="B28">
        <v>1067.53</v>
      </c>
      <c r="C28" s="6">
        <v>91.221432911140994</v>
      </c>
      <c r="D28">
        <v>66.739400000000003</v>
      </c>
      <c r="E28">
        <v>0.95379999999999998</v>
      </c>
      <c r="F28">
        <v>14.729200000000001</v>
      </c>
      <c r="G28">
        <v>5.3437000000000001</v>
      </c>
      <c r="H28">
        <v>0.23430000000000001</v>
      </c>
      <c r="I28">
        <v>0.93710000000000004</v>
      </c>
      <c r="J28">
        <v>2.1698</v>
      </c>
      <c r="K28">
        <v>5.3174000000000001</v>
      </c>
      <c r="L28">
        <v>2.4598</v>
      </c>
      <c r="M28">
        <v>0</v>
      </c>
      <c r="N28">
        <v>1.1155999999999999</v>
      </c>
      <c r="O28">
        <v>0</v>
      </c>
      <c r="P28" s="17">
        <f t="shared" si="0"/>
        <v>98.884500000000017</v>
      </c>
      <c r="Q28" s="17">
        <f t="shared" si="1"/>
        <v>66.739332507723645</v>
      </c>
      <c r="R28" s="17">
        <f t="shared" si="1"/>
        <v>0.95379903544033673</v>
      </c>
      <c r="S28" s="17">
        <f t="shared" si="1"/>
        <v>14.729185104642282</v>
      </c>
      <c r="T28" s="17">
        <f t="shared" si="1"/>
        <v>5.3436945960185867</v>
      </c>
      <c r="U28" s="17">
        <f t="shared" si="1"/>
        <v>0.23429976305689967</v>
      </c>
      <c r="V28" s="17">
        <f t="shared" si="1"/>
        <v>0.93709905232872692</v>
      </c>
      <c r="W28" s="17">
        <f t="shared" si="1"/>
        <v>2.1697978057228378</v>
      </c>
      <c r="X28" s="17">
        <f t="shared" si="1"/>
        <v>5.3173946226152724</v>
      </c>
      <c r="Y28" s="17">
        <f t="shared" si="1"/>
        <v>2.4597975124513947</v>
      </c>
      <c r="Z28" s="17">
        <f t="shared" si="1"/>
        <v>0</v>
      </c>
      <c r="AA28" s="17">
        <f t="shared" si="2"/>
        <v>1.1155999999999999</v>
      </c>
      <c r="AB28" s="17">
        <f t="shared" si="3"/>
        <v>0</v>
      </c>
      <c r="AC28" s="18">
        <f t="shared" si="4"/>
        <v>70.271712862535722</v>
      </c>
      <c r="AD28" s="18">
        <f t="shared" si="4"/>
        <v>0.75541145994436498</v>
      </c>
      <c r="AE28" s="18">
        <f t="shared" si="4"/>
        <v>9.1393148605625587</v>
      </c>
      <c r="AF28" s="18">
        <f t="shared" si="4"/>
        <v>4.7052164110529393</v>
      </c>
      <c r="AG28" s="18">
        <f t="shared" si="4"/>
        <v>0.20895146073651152</v>
      </c>
      <c r="AH28" s="18">
        <f t="shared" si="4"/>
        <v>1.4711101733750775</v>
      </c>
      <c r="AI28" s="18">
        <f t="shared" si="4"/>
        <v>2.4478004314427886</v>
      </c>
      <c r="AJ28" s="18">
        <f t="shared" si="4"/>
        <v>5.4276528975384339</v>
      </c>
      <c r="AK28" s="18">
        <f t="shared" si="4"/>
        <v>1.6520120145253312</v>
      </c>
      <c r="AL28" s="18">
        <f t="shared" si="4"/>
        <v>0</v>
      </c>
      <c r="AM28" s="18">
        <f t="shared" si="4"/>
        <v>3.9208174282862625</v>
      </c>
      <c r="AN28" s="18">
        <f t="shared" si="4"/>
        <v>0</v>
      </c>
      <c r="AO28" s="18">
        <f t="shared" si="5"/>
        <v>100</v>
      </c>
      <c r="AP28" s="17">
        <f t="shared" si="6"/>
        <v>63.265179747742032</v>
      </c>
      <c r="AQ28" s="19">
        <f t="shared" si="7"/>
        <v>11335.929041867823</v>
      </c>
      <c r="AR28" s="19">
        <f t="shared" si="8"/>
        <v>-1584.2088379299139</v>
      </c>
      <c r="AS28" s="20">
        <f t="shared" si="9"/>
        <v>354.45892859217309</v>
      </c>
      <c r="AT28" s="21">
        <f t="shared" si="10"/>
        <v>111.34832902275961</v>
      </c>
      <c r="AU28" s="21">
        <f t="shared" si="11"/>
        <v>-95.41526081763989</v>
      </c>
      <c r="AV28" s="21">
        <f t="shared" si="12"/>
        <v>-786.01938499534037</v>
      </c>
      <c r="AW28" s="21">
        <f t="shared" si="13"/>
        <v>780.49290227008521</v>
      </c>
      <c r="AX28" s="21">
        <f t="shared" si="14"/>
        <v>-1102.0728882404339</v>
      </c>
      <c r="AY28" s="21">
        <f t="shared" si="15"/>
        <v>-802.50124365484271</v>
      </c>
      <c r="AZ28" s="21">
        <f t="shared" si="16"/>
        <v>1140.07191233462</v>
      </c>
      <c r="BA28" s="21">
        <f t="shared" si="17"/>
        <v>193.24721037197324</v>
      </c>
      <c r="BB28" s="20">
        <f t="shared" si="18"/>
        <v>155.54509775836885</v>
      </c>
      <c r="BC28" s="20">
        <f t="shared" si="19"/>
        <v>53.125513335768879</v>
      </c>
      <c r="BD28" s="20">
        <f t="shared" si="20"/>
        <v>24.967564400716441</v>
      </c>
      <c r="BE28" s="20">
        <f t="shared" si="21"/>
        <v>-87.009081769263673</v>
      </c>
      <c r="BF28" s="20">
        <f t="shared" si="22"/>
        <v>-158.61446772254035</v>
      </c>
      <c r="BG28" s="20">
        <f t="shared" si="23"/>
        <v>59.311498655808514</v>
      </c>
      <c r="BH28" s="16">
        <f t="shared" si="24"/>
        <v>-4.55</v>
      </c>
      <c r="BI28" s="18">
        <f t="shared" si="25"/>
        <v>9352.0834984492903</v>
      </c>
      <c r="BJ28" s="18">
        <f t="shared" si="26"/>
        <v>240.57333503083188</v>
      </c>
      <c r="BK28" s="19">
        <f t="shared" si="27"/>
        <v>805.65390895526036</v>
      </c>
      <c r="BL28" s="18">
        <f t="shared" si="28"/>
        <v>23.595877842002647</v>
      </c>
      <c r="BM28" s="17">
        <f t="shared" si="29"/>
        <v>3.95106975645984</v>
      </c>
      <c r="BN28" s="17">
        <f t="shared" si="30"/>
        <v>8.7785670888590062</v>
      </c>
      <c r="BO28" s="17">
        <f t="shared" si="31"/>
        <v>8.7785670888590059E-2</v>
      </c>
      <c r="BP28" s="53">
        <f t="shared" si="32"/>
        <v>15129.297093975862</v>
      </c>
    </row>
    <row r="29" spans="1:68" s="8" customFormat="1" ht="16" x14ac:dyDescent="0.2">
      <c r="A29">
        <v>11</v>
      </c>
      <c r="B29">
        <v>1064.53</v>
      </c>
      <c r="C29" s="6">
        <v>90.301629270850995</v>
      </c>
      <c r="D29">
        <v>66.801599999999993</v>
      </c>
      <c r="E29">
        <v>0.96350000000000002</v>
      </c>
      <c r="F29">
        <v>14.6271</v>
      </c>
      <c r="G29">
        <v>5.3981000000000003</v>
      </c>
      <c r="H29">
        <v>0.23669999999999999</v>
      </c>
      <c r="I29">
        <v>0.9466</v>
      </c>
      <c r="J29">
        <v>2.1280000000000001</v>
      </c>
      <c r="K29">
        <v>5.2933000000000003</v>
      </c>
      <c r="L29">
        <v>2.4781</v>
      </c>
      <c r="M29">
        <v>0</v>
      </c>
      <c r="N29">
        <v>1.127</v>
      </c>
      <c r="O29">
        <v>0</v>
      </c>
      <c r="P29" s="17">
        <f t="shared" si="0"/>
        <v>98.87299999999999</v>
      </c>
      <c r="Q29" s="17">
        <f t="shared" si="1"/>
        <v>66.801600000000008</v>
      </c>
      <c r="R29" s="17">
        <f t="shared" si="1"/>
        <v>0.96350000000000013</v>
      </c>
      <c r="S29" s="17">
        <f t="shared" si="1"/>
        <v>14.627100000000004</v>
      </c>
      <c r="T29" s="17">
        <f t="shared" si="1"/>
        <v>5.3981000000000012</v>
      </c>
      <c r="U29" s="17">
        <f t="shared" si="1"/>
        <v>0.23670000000000002</v>
      </c>
      <c r="V29" s="17">
        <f t="shared" si="1"/>
        <v>0.94660000000000022</v>
      </c>
      <c r="W29" s="17">
        <f t="shared" si="1"/>
        <v>2.1280000000000006</v>
      </c>
      <c r="X29" s="17">
        <f t="shared" si="1"/>
        <v>5.2933000000000012</v>
      </c>
      <c r="Y29" s="17">
        <f t="shared" si="1"/>
        <v>2.4781000000000004</v>
      </c>
      <c r="Z29" s="17">
        <f t="shared" si="1"/>
        <v>0</v>
      </c>
      <c r="AA29" s="17">
        <f t="shared" si="2"/>
        <v>1.127</v>
      </c>
      <c r="AB29" s="17">
        <f t="shared" si="3"/>
        <v>0</v>
      </c>
      <c r="AC29" s="18">
        <f t="shared" si="4"/>
        <v>70.298278369991365</v>
      </c>
      <c r="AD29" s="18">
        <f t="shared" si="4"/>
        <v>0.76267156166417549</v>
      </c>
      <c r="AE29" s="18">
        <f t="shared" si="4"/>
        <v>9.0709399881216672</v>
      </c>
      <c r="AF29" s="18">
        <f t="shared" si="4"/>
        <v>4.7504860068738406</v>
      </c>
      <c r="AG29" s="18">
        <f t="shared" si="4"/>
        <v>0.21097498457784869</v>
      </c>
      <c r="AH29" s="18">
        <f t="shared" si="4"/>
        <v>1.4852013797317249</v>
      </c>
      <c r="AI29" s="18">
        <f t="shared" si="4"/>
        <v>2.3993163234026764</v>
      </c>
      <c r="AJ29" s="18">
        <f t="shared" si="4"/>
        <v>5.4000630007750727</v>
      </c>
      <c r="AK29" s="18">
        <f t="shared" si="4"/>
        <v>1.663381300583443</v>
      </c>
      <c r="AL29" s="18">
        <f t="shared" si="4"/>
        <v>0</v>
      </c>
      <c r="AM29" s="18">
        <f t="shared" si="4"/>
        <v>3.9586870842782029</v>
      </c>
      <c r="AN29" s="18">
        <f t="shared" si="4"/>
        <v>0</v>
      </c>
      <c r="AO29" s="18">
        <f t="shared" si="5"/>
        <v>100</v>
      </c>
      <c r="AP29" s="17">
        <f t="shared" si="6"/>
        <v>63.230103109220892</v>
      </c>
      <c r="AQ29" s="19">
        <f t="shared" si="7"/>
        <v>11341.327609092225</v>
      </c>
      <c r="AR29" s="19">
        <f t="shared" si="8"/>
        <v>-1572.3567375410098</v>
      </c>
      <c r="AS29" s="20">
        <f t="shared" si="9"/>
        <v>357.87018131341034</v>
      </c>
      <c r="AT29" s="21">
        <f t="shared" si="10"/>
        <v>112.41489243189426</v>
      </c>
      <c r="AU29" s="21">
        <f t="shared" si="11"/>
        <v>-93.525350286236318</v>
      </c>
      <c r="AV29" s="21">
        <f t="shared" si="12"/>
        <v>-786.8837071512794</v>
      </c>
      <c r="AW29" s="21">
        <f t="shared" si="13"/>
        <v>786.93806774894188</v>
      </c>
      <c r="AX29" s="21">
        <f t="shared" si="14"/>
        <v>-1113.1974633234345</v>
      </c>
      <c r="AY29" s="21">
        <f t="shared" si="15"/>
        <v>-803.73403917639837</v>
      </c>
      <c r="AZ29" s="21">
        <f t="shared" si="16"/>
        <v>1128.9500384476514</v>
      </c>
      <c r="BA29" s="21">
        <f t="shared" si="17"/>
        <v>193.32026551747626</v>
      </c>
      <c r="BB29" s="20">
        <f t="shared" si="18"/>
        <v>154.58437356263346</v>
      </c>
      <c r="BC29" s="20">
        <f t="shared" si="19"/>
        <v>53.636230928246007</v>
      </c>
      <c r="BD29" s="20">
        <f t="shared" si="20"/>
        <v>24.473026498707299</v>
      </c>
      <c r="BE29" s="20">
        <f t="shared" si="21"/>
        <v>-86.809730463696155</v>
      </c>
      <c r="BF29" s="20">
        <f t="shared" si="22"/>
        <v>-159.37757563242906</v>
      </c>
      <c r="BG29" s="20">
        <f t="shared" si="23"/>
        <v>59.24478952397223</v>
      </c>
      <c r="BH29" s="16">
        <f t="shared" si="24"/>
        <v>-4.55</v>
      </c>
      <c r="BI29" s="18">
        <f t="shared" si="25"/>
        <v>9357.8034915557655</v>
      </c>
      <c r="BJ29" s="18">
        <f t="shared" si="26"/>
        <v>239.07137993491003</v>
      </c>
      <c r="BK29" s="19">
        <f t="shared" si="27"/>
        <v>804.49757277815866</v>
      </c>
      <c r="BL29" s="18">
        <f t="shared" si="28"/>
        <v>23.547608862134286</v>
      </c>
      <c r="BM29" s="17">
        <f t="shared" si="29"/>
        <v>3.967868256851415</v>
      </c>
      <c r="BN29" s="17">
        <f t="shared" si="30"/>
        <v>9.6983707291490049</v>
      </c>
      <c r="BO29" s="17">
        <f t="shared" si="31"/>
        <v>9.6983707291490043E-2</v>
      </c>
      <c r="BP29" s="53">
        <f t="shared" si="32"/>
        <v>16618.24625921973</v>
      </c>
    </row>
    <row r="30" spans="1:68" s="8" customFormat="1" ht="16" x14ac:dyDescent="0.2">
      <c r="A30">
        <v>12</v>
      </c>
      <c r="B30">
        <v>1061.53</v>
      </c>
      <c r="C30" s="6">
        <v>89.39250059551</v>
      </c>
      <c r="D30">
        <v>66.861999999999995</v>
      </c>
      <c r="E30">
        <v>0.97330000000000005</v>
      </c>
      <c r="F30">
        <v>14.525700000000001</v>
      </c>
      <c r="G30">
        <v>5.4530000000000003</v>
      </c>
      <c r="H30">
        <v>0.23910000000000001</v>
      </c>
      <c r="I30">
        <v>0.95620000000000005</v>
      </c>
      <c r="J30">
        <v>2.0876999999999999</v>
      </c>
      <c r="K30">
        <v>5.2680999999999996</v>
      </c>
      <c r="L30">
        <v>2.4963000000000002</v>
      </c>
      <c r="M30">
        <v>0</v>
      </c>
      <c r="N30">
        <v>1.1385000000000001</v>
      </c>
      <c r="O30">
        <v>0</v>
      </c>
      <c r="P30" s="17">
        <f t="shared" si="0"/>
        <v>98.861399999999989</v>
      </c>
      <c r="Q30" s="17">
        <f t="shared" si="1"/>
        <v>66.862067632058626</v>
      </c>
      <c r="R30" s="17">
        <f t="shared" si="1"/>
        <v>0.97330098450962688</v>
      </c>
      <c r="S30" s="17">
        <f t="shared" si="1"/>
        <v>14.525714692994438</v>
      </c>
      <c r="T30" s="17">
        <f t="shared" si="1"/>
        <v>5.4530055158029329</v>
      </c>
      <c r="U30" s="17">
        <f t="shared" si="1"/>
        <v>0.23910024185374679</v>
      </c>
      <c r="V30" s="17">
        <f t="shared" si="1"/>
        <v>0.95620096721268377</v>
      </c>
      <c r="W30" s="17">
        <f t="shared" si="1"/>
        <v>2.0877021117443211</v>
      </c>
      <c r="X30" s="17">
        <f t="shared" si="1"/>
        <v>5.2681053287734141</v>
      </c>
      <c r="Y30" s="17">
        <f t="shared" si="1"/>
        <v>2.4963025250502224</v>
      </c>
      <c r="Z30" s="17">
        <f t="shared" si="1"/>
        <v>0</v>
      </c>
      <c r="AA30" s="17">
        <f t="shared" si="2"/>
        <v>1.1385000000000001</v>
      </c>
      <c r="AB30" s="17">
        <f t="shared" si="3"/>
        <v>0</v>
      </c>
      <c r="AC30" s="18">
        <f t="shared" si="4"/>
        <v>70.322872774961795</v>
      </c>
      <c r="AD30" s="18">
        <f t="shared" si="4"/>
        <v>0.77000221300856064</v>
      </c>
      <c r="AE30" s="18">
        <f t="shared" si="4"/>
        <v>9.0030684024378331</v>
      </c>
      <c r="AF30" s="18">
        <f t="shared" si="4"/>
        <v>4.7961419840821637</v>
      </c>
      <c r="AG30" s="18">
        <f t="shared" si="4"/>
        <v>0.21299612288260214</v>
      </c>
      <c r="AH30" s="18">
        <f t="shared" si="4"/>
        <v>1.4994327744926867</v>
      </c>
      <c r="AI30" s="18">
        <f t="shared" si="4"/>
        <v>2.3525745385645891</v>
      </c>
      <c r="AJ30" s="18">
        <f t="shared" si="4"/>
        <v>5.3713783516673121</v>
      </c>
      <c r="AK30" s="18">
        <f t="shared" si="4"/>
        <v>1.674669767328451</v>
      </c>
      <c r="AL30" s="18">
        <f t="shared" si="4"/>
        <v>0</v>
      </c>
      <c r="AM30" s="18">
        <f t="shared" si="4"/>
        <v>3.9968630705739847</v>
      </c>
      <c r="AN30" s="18">
        <f t="shared" si="4"/>
        <v>0</v>
      </c>
      <c r="AO30" s="18">
        <f t="shared" si="5"/>
        <v>99.999999999999986</v>
      </c>
      <c r="AP30" s="17">
        <f t="shared" si="6"/>
        <v>63.195021636716994</v>
      </c>
      <c r="AQ30" s="19">
        <f t="shared" si="7"/>
        <v>11346.422848080068</v>
      </c>
      <c r="AR30" s="19">
        <f t="shared" si="8"/>
        <v>-1560.5918768785741</v>
      </c>
      <c r="AS30" s="20">
        <f t="shared" si="9"/>
        <v>361.30913165536856</v>
      </c>
      <c r="AT30" s="21">
        <f t="shared" si="10"/>
        <v>113.49206670135146</v>
      </c>
      <c r="AU30" s="21">
        <f t="shared" si="11"/>
        <v>-91.703355513247672</v>
      </c>
      <c r="AV30" s="21">
        <f t="shared" si="12"/>
        <v>-787.68173878204823</v>
      </c>
      <c r="AW30" s="21">
        <f t="shared" si="13"/>
        <v>793.42701306912079</v>
      </c>
      <c r="AX30" s="21">
        <f t="shared" si="14"/>
        <v>-1124.3926289426909</v>
      </c>
      <c r="AY30" s="21">
        <f t="shared" si="15"/>
        <v>-804.88807444962629</v>
      </c>
      <c r="AZ30" s="21">
        <f t="shared" si="16"/>
        <v>1117.7432570701401</v>
      </c>
      <c r="BA30" s="21">
        <f t="shared" si="17"/>
        <v>193.38790013114493</v>
      </c>
      <c r="BB30" s="20">
        <f t="shared" si="18"/>
        <v>153.6326700748173</v>
      </c>
      <c r="BC30" s="20">
        <f t="shared" si="19"/>
        <v>54.151309733726009</v>
      </c>
      <c r="BD30" s="20">
        <f t="shared" si="20"/>
        <v>23.996260293358809</v>
      </c>
      <c r="BE30" s="20">
        <f t="shared" si="21"/>
        <v>-86.59593138245792</v>
      </c>
      <c r="BF30" s="20">
        <f t="shared" si="22"/>
        <v>-160.14098021435825</v>
      </c>
      <c r="BG30" s="20">
        <f t="shared" si="23"/>
        <v>59.181878013872605</v>
      </c>
      <c r="BH30" s="16">
        <f t="shared" si="24"/>
        <v>-4.55</v>
      </c>
      <c r="BI30" s="18">
        <f t="shared" si="25"/>
        <v>9363.1366420098639</v>
      </c>
      <c r="BJ30" s="18">
        <f t="shared" si="26"/>
        <v>237.61310665010353</v>
      </c>
      <c r="BK30" s="19">
        <f t="shared" si="27"/>
        <v>803.36154423378105</v>
      </c>
      <c r="BL30" s="18">
        <f t="shared" si="28"/>
        <v>23.500963809736678</v>
      </c>
      <c r="BM30" s="17">
        <f t="shared" si="29"/>
        <v>3.9846998426135203</v>
      </c>
      <c r="BN30" s="17">
        <f t="shared" si="30"/>
        <v>10.60749940449</v>
      </c>
      <c r="BO30" s="17">
        <f t="shared" si="31"/>
        <v>0.10607499404489999</v>
      </c>
      <c r="BP30" s="53">
        <f t="shared" si="32"/>
        <v>18243.432330268708</v>
      </c>
    </row>
    <row r="31" spans="1:68" s="8" customFormat="1" ht="16" x14ac:dyDescent="0.2">
      <c r="A31">
        <v>13</v>
      </c>
      <c r="B31">
        <v>1058.53</v>
      </c>
      <c r="C31" s="6">
        <v>88.494220600771996</v>
      </c>
      <c r="D31">
        <v>66.920699999999997</v>
      </c>
      <c r="E31">
        <v>0.98319999999999996</v>
      </c>
      <c r="F31">
        <v>14.4251</v>
      </c>
      <c r="G31">
        <v>5.5084</v>
      </c>
      <c r="H31">
        <v>0.24149999999999999</v>
      </c>
      <c r="I31">
        <v>0.96589999999999998</v>
      </c>
      <c r="J31">
        <v>2.0489000000000002</v>
      </c>
      <c r="K31">
        <v>5.2419000000000002</v>
      </c>
      <c r="L31">
        <v>2.5144000000000002</v>
      </c>
      <c r="M31">
        <v>0</v>
      </c>
      <c r="N31">
        <v>1.1499999999999999</v>
      </c>
      <c r="O31">
        <v>0</v>
      </c>
      <c r="P31" s="17">
        <f t="shared" si="0"/>
        <v>98.85</v>
      </c>
      <c r="Q31" s="17">
        <f t="shared" si="1"/>
        <v>66.920699999999997</v>
      </c>
      <c r="R31" s="17">
        <f t="shared" si="1"/>
        <v>0.98320000000000007</v>
      </c>
      <c r="S31" s="17">
        <f t="shared" si="1"/>
        <v>14.425100000000002</v>
      </c>
      <c r="T31" s="17">
        <f t="shared" si="1"/>
        <v>5.5084</v>
      </c>
      <c r="U31" s="17">
        <f t="shared" si="1"/>
        <v>0.24149999999999999</v>
      </c>
      <c r="V31" s="17">
        <f t="shared" si="1"/>
        <v>0.96589999999999987</v>
      </c>
      <c r="W31" s="17">
        <f t="shared" si="1"/>
        <v>2.0489000000000002</v>
      </c>
      <c r="X31" s="17">
        <f t="shared" si="1"/>
        <v>5.2419000000000002</v>
      </c>
      <c r="Y31" s="17">
        <f t="shared" si="1"/>
        <v>2.5144000000000002</v>
      </c>
      <c r="Z31" s="17">
        <f t="shared" si="1"/>
        <v>0</v>
      </c>
      <c r="AA31" s="17">
        <f t="shared" si="2"/>
        <v>1.1499999999999999</v>
      </c>
      <c r="AB31" s="17">
        <f t="shared" si="3"/>
        <v>0</v>
      </c>
      <c r="AC31" s="18">
        <f t="shared" si="4"/>
        <v>70.345656289291057</v>
      </c>
      <c r="AD31" s="18">
        <f t="shared" si="4"/>
        <v>0.77740385490281827</v>
      </c>
      <c r="AE31" s="18">
        <f t="shared" si="4"/>
        <v>8.9357679432972237</v>
      </c>
      <c r="AF31" s="18">
        <f t="shared" si="4"/>
        <v>4.8421871771497145</v>
      </c>
      <c r="AG31" s="18">
        <f t="shared" si="4"/>
        <v>0.21501503397775273</v>
      </c>
      <c r="AH31" s="18">
        <f t="shared" si="4"/>
        <v>1.5138052116761718</v>
      </c>
      <c r="AI31" s="18">
        <f t="shared" si="4"/>
        <v>2.3075739820901546</v>
      </c>
      <c r="AJ31" s="18">
        <f t="shared" si="4"/>
        <v>5.3417066702723348</v>
      </c>
      <c r="AK31" s="18">
        <f t="shared" si="4"/>
        <v>1.6858787687403105</v>
      </c>
      <c r="AL31" s="18">
        <f t="shared" si="4"/>
        <v>0</v>
      </c>
      <c r="AM31" s="18">
        <f t="shared" si="4"/>
        <v>4.0350050686024792</v>
      </c>
      <c r="AN31" s="18">
        <f t="shared" si="4"/>
        <v>0</v>
      </c>
      <c r="AO31" s="18">
        <f t="shared" si="5"/>
        <v>100</v>
      </c>
      <c r="AP31" s="17">
        <f t="shared" si="6"/>
        <v>63.16010977383759</v>
      </c>
      <c r="AQ31" s="19">
        <f t="shared" si="7"/>
        <v>11351.240399013341</v>
      </c>
      <c r="AR31" s="19">
        <f t="shared" si="8"/>
        <v>-1548.9260152911409</v>
      </c>
      <c r="AS31" s="20">
        <f t="shared" si="9"/>
        <v>364.77599548862418</v>
      </c>
      <c r="AT31" s="21">
        <f t="shared" si="10"/>
        <v>114.57991647176944</v>
      </c>
      <c r="AU31" s="21">
        <f t="shared" si="11"/>
        <v>-89.949233821874216</v>
      </c>
      <c r="AV31" s="21">
        <f t="shared" si="12"/>
        <v>-788.3939230045944</v>
      </c>
      <c r="AW31" s="21">
        <f t="shared" si="13"/>
        <v>799.90193038870609</v>
      </c>
      <c r="AX31" s="21">
        <f t="shared" si="14"/>
        <v>-1135.6608794202184</v>
      </c>
      <c r="AY31" s="21">
        <f t="shared" si="15"/>
        <v>-805.94880880283768</v>
      </c>
      <c r="AZ31" s="21">
        <f t="shared" si="16"/>
        <v>1106.4808967046174</v>
      </c>
      <c r="BA31" s="21">
        <f t="shared" si="17"/>
        <v>193.4505547955504</v>
      </c>
      <c r="BB31" s="20">
        <f t="shared" si="18"/>
        <v>152.69106066770468</v>
      </c>
      <c r="BC31" s="20">
        <f t="shared" si="19"/>
        <v>54.670781757726282</v>
      </c>
      <c r="BD31" s="20">
        <f t="shared" si="20"/>
        <v>23.537254617319576</v>
      </c>
      <c r="BE31" s="20">
        <f t="shared" si="21"/>
        <v>-86.369025045465406</v>
      </c>
      <c r="BF31" s="20">
        <f t="shared" si="22"/>
        <v>-160.89790259927167</v>
      </c>
      <c r="BG31" s="20">
        <f t="shared" si="23"/>
        <v>59.121855599591278</v>
      </c>
      <c r="BH31" s="16">
        <f t="shared" si="24"/>
        <v>-4.55</v>
      </c>
      <c r="BI31" s="18">
        <f t="shared" si="25"/>
        <v>9368.100277726393</v>
      </c>
      <c r="BJ31" s="18">
        <f t="shared" si="26"/>
        <v>236.20457979315515</v>
      </c>
      <c r="BK31" s="19">
        <f t="shared" si="27"/>
        <v>802.25293494278617</v>
      </c>
      <c r="BL31" s="18">
        <f t="shared" si="28"/>
        <v>23.456098675162394</v>
      </c>
      <c r="BM31" s="17">
        <f t="shared" si="29"/>
        <v>4.0016298265802552</v>
      </c>
      <c r="BN31" s="17">
        <f t="shared" si="30"/>
        <v>11.505779399228004</v>
      </c>
      <c r="BO31" s="17">
        <f t="shared" si="31"/>
        <v>0.11505779399228004</v>
      </c>
      <c r="BP31" s="53">
        <f t="shared" si="32"/>
        <v>20019.057029127569</v>
      </c>
    </row>
    <row r="32" spans="1:68" s="8" customFormat="1" ht="16" x14ac:dyDescent="0.2">
      <c r="A32">
        <v>14</v>
      </c>
      <c r="B32">
        <v>1055.53</v>
      </c>
      <c r="C32" s="6">
        <v>87.606936176432001</v>
      </c>
      <c r="D32">
        <v>66.977699999999999</v>
      </c>
      <c r="E32">
        <v>0.99319999999999997</v>
      </c>
      <c r="F32">
        <v>14.325100000000001</v>
      </c>
      <c r="G32">
        <v>5.5641999999999996</v>
      </c>
      <c r="H32">
        <v>0.24390000000000001</v>
      </c>
      <c r="I32">
        <v>0.97570000000000001</v>
      </c>
      <c r="J32">
        <v>2.0114999999999998</v>
      </c>
      <c r="K32">
        <v>5.2148000000000003</v>
      </c>
      <c r="L32">
        <v>2.5322</v>
      </c>
      <c r="M32">
        <v>0</v>
      </c>
      <c r="N32">
        <v>1.1617</v>
      </c>
      <c r="O32">
        <v>0</v>
      </c>
      <c r="P32" s="17">
        <f t="shared" si="0"/>
        <v>98.838300000000004</v>
      </c>
      <c r="Q32" s="17">
        <f t="shared" si="1"/>
        <v>66.977699999999999</v>
      </c>
      <c r="R32" s="17">
        <f t="shared" si="1"/>
        <v>0.99319999999999997</v>
      </c>
      <c r="S32" s="17">
        <f t="shared" si="1"/>
        <v>14.325099999999999</v>
      </c>
      <c r="T32" s="17">
        <f t="shared" si="1"/>
        <v>5.5641999999999996</v>
      </c>
      <c r="U32" s="17">
        <f t="shared" si="1"/>
        <v>0.24390000000000001</v>
      </c>
      <c r="V32" s="17">
        <f t="shared" si="1"/>
        <v>0.97570000000000001</v>
      </c>
      <c r="W32" s="17">
        <f t="shared" si="1"/>
        <v>2.0114999999999998</v>
      </c>
      <c r="X32" s="17">
        <f t="shared" si="1"/>
        <v>5.2148000000000003</v>
      </c>
      <c r="Y32" s="17">
        <f t="shared" si="1"/>
        <v>2.5322</v>
      </c>
      <c r="Z32" s="17">
        <f t="shared" si="1"/>
        <v>0</v>
      </c>
      <c r="AA32" s="17">
        <f t="shared" si="2"/>
        <v>1.1617</v>
      </c>
      <c r="AB32" s="17">
        <f t="shared" si="3"/>
        <v>0</v>
      </c>
      <c r="AC32" s="18">
        <f t="shared" si="4"/>
        <v>70.366397729621482</v>
      </c>
      <c r="AD32" s="18">
        <f t="shared" si="4"/>
        <v>0.78487375839795848</v>
      </c>
      <c r="AE32" s="18">
        <f t="shared" si="4"/>
        <v>8.868884312747598</v>
      </c>
      <c r="AF32" s="18">
        <f t="shared" si="4"/>
        <v>4.888516820016422</v>
      </c>
      <c r="AG32" s="18">
        <f t="shared" si="4"/>
        <v>0.2170309995295352</v>
      </c>
      <c r="AH32" s="18">
        <f t="shared" si="4"/>
        <v>1.5283133727806348</v>
      </c>
      <c r="AI32" s="18">
        <f t="shared" si="4"/>
        <v>2.2641916597340765</v>
      </c>
      <c r="AJ32" s="18">
        <f t="shared" si="4"/>
        <v>5.3111337615705922</v>
      </c>
      <c r="AK32" s="18">
        <f t="shared" si="4"/>
        <v>1.6968687670800828</v>
      </c>
      <c r="AL32" s="18">
        <f t="shared" si="4"/>
        <v>0</v>
      </c>
      <c r="AM32" s="18">
        <f t="shared" si="4"/>
        <v>4.0737888185216358</v>
      </c>
      <c r="AN32" s="18">
        <f t="shared" si="4"/>
        <v>0</v>
      </c>
      <c r="AO32" s="18">
        <f t="shared" si="5"/>
        <v>100.00000000000001</v>
      </c>
      <c r="AP32" s="17">
        <f t="shared" si="6"/>
        <v>63.124965586819293</v>
      </c>
      <c r="AQ32" s="19">
        <f t="shared" si="7"/>
        <v>11355.742929487904</v>
      </c>
      <c r="AR32" s="19">
        <f t="shared" si="8"/>
        <v>-1537.3324067716687</v>
      </c>
      <c r="AS32" s="20">
        <f t="shared" si="9"/>
        <v>368.26316422384986</v>
      </c>
      <c r="AT32" s="21">
        <f t="shared" si="10"/>
        <v>115.67803918576625</v>
      </c>
      <c r="AU32" s="21">
        <f t="shared" si="11"/>
        <v>-88.2581908964343</v>
      </c>
      <c r="AV32" s="21">
        <f t="shared" si="12"/>
        <v>-789.08429053415455</v>
      </c>
      <c r="AW32" s="21">
        <f t="shared" si="13"/>
        <v>806.47746224657624</v>
      </c>
      <c r="AX32" s="21">
        <f t="shared" si="14"/>
        <v>-1146.9786106630297</v>
      </c>
      <c r="AY32" s="21">
        <f t="shared" si="15"/>
        <v>-806.95766983861154</v>
      </c>
      <c r="AZ32" s="21">
        <f t="shared" si="16"/>
        <v>1095.1387442186012</v>
      </c>
      <c r="BA32" s="21">
        <f t="shared" si="17"/>
        <v>193.50759375645907</v>
      </c>
      <c r="BB32" s="20">
        <f t="shared" si="18"/>
        <v>151.75707687840816</v>
      </c>
      <c r="BC32" s="20">
        <f t="shared" si="19"/>
        <v>55.193725120157247</v>
      </c>
      <c r="BD32" s="20">
        <f t="shared" si="20"/>
        <v>23.094754929287578</v>
      </c>
      <c r="BE32" s="20">
        <f t="shared" si="21"/>
        <v>-86.12835107711679</v>
      </c>
      <c r="BF32" s="20">
        <f t="shared" si="22"/>
        <v>-161.66170359319491</v>
      </c>
      <c r="BG32" s="20">
        <f t="shared" si="23"/>
        <v>59.066847161617915</v>
      </c>
      <c r="BH32" s="16">
        <f t="shared" si="24"/>
        <v>-4.55</v>
      </c>
      <c r="BI32" s="18">
        <f t="shared" si="25"/>
        <v>9372.6891706587976</v>
      </c>
      <c r="BJ32" s="18">
        <f t="shared" si="26"/>
        <v>234.82994317561827</v>
      </c>
      <c r="BK32" s="19">
        <f t="shared" si="27"/>
        <v>801.15557282267548</v>
      </c>
      <c r="BL32" s="18">
        <f t="shared" si="28"/>
        <v>23.412545779498931</v>
      </c>
      <c r="BM32" s="17">
        <f t="shared" si="29"/>
        <v>4.0185319593703595</v>
      </c>
      <c r="BN32" s="17">
        <f t="shared" si="30"/>
        <v>12.393063823567999</v>
      </c>
      <c r="BO32" s="17">
        <f t="shared" si="31"/>
        <v>0.12393063823568</v>
      </c>
      <c r="BP32" s="53">
        <f t="shared" si="32"/>
        <v>21951.606717084651</v>
      </c>
    </row>
    <row r="33" spans="1:68" s="8" customFormat="1" ht="16" x14ac:dyDescent="0.2">
      <c r="A33">
        <v>15</v>
      </c>
      <c r="B33">
        <v>1052.53</v>
      </c>
      <c r="C33" s="6">
        <v>86.730768680864998</v>
      </c>
      <c r="D33">
        <v>67.033199999999994</v>
      </c>
      <c r="E33">
        <v>1.0032000000000001</v>
      </c>
      <c r="F33">
        <v>14.225899999999999</v>
      </c>
      <c r="G33">
        <v>5.6204000000000001</v>
      </c>
      <c r="H33">
        <v>0.24640000000000001</v>
      </c>
      <c r="I33">
        <v>0.98560000000000003</v>
      </c>
      <c r="J33">
        <v>1.9755</v>
      </c>
      <c r="K33">
        <v>5.1866000000000003</v>
      </c>
      <c r="L33">
        <v>2.5497999999999998</v>
      </c>
      <c r="M33">
        <v>0</v>
      </c>
      <c r="N33">
        <v>1.1734</v>
      </c>
      <c r="O33">
        <v>0</v>
      </c>
      <c r="P33" s="17">
        <f t="shared" si="0"/>
        <v>98.826599999999999</v>
      </c>
      <c r="Q33" s="17">
        <f t="shared" si="1"/>
        <v>67.033199999999994</v>
      </c>
      <c r="R33" s="17">
        <f t="shared" si="1"/>
        <v>1.0032000000000001</v>
      </c>
      <c r="S33" s="17">
        <f t="shared" si="1"/>
        <v>14.225899999999999</v>
      </c>
      <c r="T33" s="17">
        <f t="shared" si="1"/>
        <v>5.6204000000000001</v>
      </c>
      <c r="U33" s="17">
        <f t="shared" si="1"/>
        <v>0.24639999999999998</v>
      </c>
      <c r="V33" s="17">
        <f t="shared" si="1"/>
        <v>0.98559999999999992</v>
      </c>
      <c r="W33" s="17">
        <f t="shared" si="1"/>
        <v>1.9755</v>
      </c>
      <c r="X33" s="17">
        <f t="shared" si="1"/>
        <v>5.1866000000000003</v>
      </c>
      <c r="Y33" s="17">
        <f t="shared" si="1"/>
        <v>2.5497999999999998</v>
      </c>
      <c r="Z33" s="17">
        <f t="shared" si="1"/>
        <v>0</v>
      </c>
      <c r="AA33" s="17">
        <f t="shared" si="2"/>
        <v>1.1734</v>
      </c>
      <c r="AB33" s="17">
        <f t="shared" si="3"/>
        <v>0</v>
      </c>
      <c r="AC33" s="18">
        <f t="shared" si="4"/>
        <v>70.385655062648766</v>
      </c>
      <c r="AD33" s="18">
        <f t="shared" si="4"/>
        <v>0.79233663661009823</v>
      </c>
      <c r="AE33" s="18">
        <f t="shared" si="4"/>
        <v>8.8025843437629394</v>
      </c>
      <c r="AF33" s="18">
        <f t="shared" si="4"/>
        <v>4.935154155725801</v>
      </c>
      <c r="AG33" s="18">
        <f t="shared" si="4"/>
        <v>0.21913401180483752</v>
      </c>
      <c r="AH33" s="18">
        <f t="shared" si="4"/>
        <v>1.5429644463955507</v>
      </c>
      <c r="AI33" s="18">
        <f t="shared" si="4"/>
        <v>2.2224361843595704</v>
      </c>
      <c r="AJ33" s="18">
        <f t="shared" si="4"/>
        <v>5.2794837091076507</v>
      </c>
      <c r="AK33" s="18">
        <f t="shared" si="4"/>
        <v>1.7077153584913716</v>
      </c>
      <c r="AL33" s="18">
        <f t="shared" si="4"/>
        <v>0</v>
      </c>
      <c r="AM33" s="18">
        <f t="shared" si="4"/>
        <v>4.112536091093431</v>
      </c>
      <c r="AN33" s="18">
        <f t="shared" si="4"/>
        <v>0</v>
      </c>
      <c r="AO33" s="18">
        <f t="shared" si="5"/>
        <v>100.00000000000001</v>
      </c>
      <c r="AP33" s="17">
        <f t="shared" si="6"/>
        <v>63.089962651928467</v>
      </c>
      <c r="AQ33" s="19">
        <f t="shared" si="7"/>
        <v>11360.007475201715</v>
      </c>
      <c r="AR33" s="19">
        <f t="shared" si="8"/>
        <v>-1525.8399701478679</v>
      </c>
      <c r="AS33" s="20">
        <f t="shared" si="9"/>
        <v>371.77880552398494</v>
      </c>
      <c r="AT33" s="21">
        <f t="shared" si="10"/>
        <v>116.78697894767923</v>
      </c>
      <c r="AU33" s="21">
        <f t="shared" si="11"/>
        <v>-86.630562466336045</v>
      </c>
      <c r="AV33" s="21">
        <f t="shared" si="12"/>
        <v>-789.68102480090693</v>
      </c>
      <c r="AW33" s="21">
        <f t="shared" si="13"/>
        <v>813.03855082940447</v>
      </c>
      <c r="AX33" s="21">
        <f t="shared" si="14"/>
        <v>-1158.3736880373638</v>
      </c>
      <c r="AY33" s="21">
        <f t="shared" si="15"/>
        <v>-807.86452284465622</v>
      </c>
      <c r="AZ33" s="21">
        <f t="shared" si="16"/>
        <v>1083.7253086803421</v>
      </c>
      <c r="BA33" s="21">
        <f t="shared" si="17"/>
        <v>193.56055142228411</v>
      </c>
      <c r="BB33" s="20">
        <f t="shared" si="18"/>
        <v>150.83215781146416</v>
      </c>
      <c r="BC33" s="20">
        <f t="shared" si="19"/>
        <v>55.721141747865893</v>
      </c>
      <c r="BD33" s="20">
        <f t="shared" si="20"/>
        <v>22.668849080467616</v>
      </c>
      <c r="BE33" s="20">
        <f t="shared" si="21"/>
        <v>-85.872676540791971</v>
      </c>
      <c r="BF33" s="20">
        <f t="shared" si="22"/>
        <v>-162.41897810552388</v>
      </c>
      <c r="BG33" s="20">
        <f t="shared" si="23"/>
        <v>59.013761486024677</v>
      </c>
      <c r="BH33" s="16">
        <f t="shared" si="24"/>
        <v>-4.55</v>
      </c>
      <c r="BI33" s="18">
        <f t="shared" si="25"/>
        <v>9376.9473508859919</v>
      </c>
      <c r="BJ33" s="18">
        <f t="shared" si="26"/>
        <v>233.50480690179063</v>
      </c>
      <c r="BK33" s="19">
        <f t="shared" si="27"/>
        <v>800.0877284054759</v>
      </c>
      <c r="BL33" s="18">
        <f t="shared" si="28"/>
        <v>23.370721923577246</v>
      </c>
      <c r="BM33" s="17">
        <f t="shared" si="29"/>
        <v>4.0355707125942848</v>
      </c>
      <c r="BN33" s="17">
        <f t="shared" si="30"/>
        <v>13.269231319135002</v>
      </c>
      <c r="BO33" s="17">
        <f t="shared" si="31"/>
        <v>0.13269231319135003</v>
      </c>
      <c r="BP33" s="53">
        <f t="shared" si="32"/>
        <v>24062.234174871712</v>
      </c>
    </row>
    <row r="34" spans="1:68" s="8" customFormat="1" ht="16" x14ac:dyDescent="0.2">
      <c r="A34">
        <v>16</v>
      </c>
      <c r="B34">
        <v>1049.53</v>
      </c>
      <c r="C34" s="6">
        <v>85.865815240269995</v>
      </c>
      <c r="D34">
        <v>67.087000000000003</v>
      </c>
      <c r="E34">
        <v>1.0133000000000001</v>
      </c>
      <c r="F34">
        <v>14.1274</v>
      </c>
      <c r="G34">
        <v>5.6769999999999996</v>
      </c>
      <c r="H34">
        <v>0.24890000000000001</v>
      </c>
      <c r="I34">
        <v>0.99550000000000005</v>
      </c>
      <c r="J34">
        <v>1.9409000000000001</v>
      </c>
      <c r="K34">
        <v>5.1576000000000004</v>
      </c>
      <c r="L34">
        <v>2.5672999999999999</v>
      </c>
      <c r="M34">
        <v>0</v>
      </c>
      <c r="N34">
        <v>1.1852</v>
      </c>
      <c r="O34">
        <v>0</v>
      </c>
      <c r="P34" s="17">
        <f t="shared" si="0"/>
        <v>98.814900000000009</v>
      </c>
      <c r="Q34" s="17">
        <f t="shared" si="1"/>
        <v>67.086932108416846</v>
      </c>
      <c r="R34" s="17">
        <f t="shared" si="1"/>
        <v>1.0132989745473608</v>
      </c>
      <c r="S34" s="17">
        <f t="shared" si="1"/>
        <v>14.127385703168247</v>
      </c>
      <c r="T34" s="17">
        <f t="shared" si="1"/>
        <v>5.6769942549149972</v>
      </c>
      <c r="U34" s="17">
        <f t="shared" si="1"/>
        <v>0.24889974811490978</v>
      </c>
      <c r="V34" s="17">
        <f t="shared" si="1"/>
        <v>0.99549899256083851</v>
      </c>
      <c r="W34" s="17">
        <f t="shared" si="1"/>
        <v>1.9408980358225327</v>
      </c>
      <c r="X34" s="17">
        <f t="shared" si="1"/>
        <v>5.1575947805442297</v>
      </c>
      <c r="Y34" s="17">
        <f t="shared" si="1"/>
        <v>2.5672974019100354</v>
      </c>
      <c r="Z34" s="17">
        <f t="shared" si="1"/>
        <v>0</v>
      </c>
      <c r="AA34" s="17">
        <f t="shared" si="2"/>
        <v>1.1852</v>
      </c>
      <c r="AB34" s="17">
        <f t="shared" si="3"/>
        <v>0</v>
      </c>
      <c r="AC34" s="18">
        <f t="shared" si="4"/>
        <v>70.403017858822608</v>
      </c>
      <c r="AD34" s="18">
        <f t="shared" si="4"/>
        <v>0.79986916720990286</v>
      </c>
      <c r="AE34" s="18">
        <f t="shared" si="4"/>
        <v>8.7367796965187789</v>
      </c>
      <c r="AF34" s="18">
        <f t="shared" si="4"/>
        <v>4.9820845264396798</v>
      </c>
      <c r="AG34" s="18">
        <f t="shared" si="4"/>
        <v>0.22123441294217075</v>
      </c>
      <c r="AH34" s="18">
        <f t="shared" si="4"/>
        <v>1.557597308302842</v>
      </c>
      <c r="AI34" s="18">
        <f t="shared" si="4"/>
        <v>2.1822983527891369</v>
      </c>
      <c r="AJ34" s="18">
        <f t="shared" si="4"/>
        <v>5.2470482167381531</v>
      </c>
      <c r="AK34" s="18">
        <f t="shared" si="4"/>
        <v>1.7184808139293186</v>
      </c>
      <c r="AL34" s="18">
        <f t="shared" si="4"/>
        <v>0</v>
      </c>
      <c r="AM34" s="18">
        <f t="shared" si="4"/>
        <v>4.1515896463074231</v>
      </c>
      <c r="AN34" s="18">
        <f t="shared" si="4"/>
        <v>0</v>
      </c>
      <c r="AO34" s="18">
        <f t="shared" si="5"/>
        <v>100.00000000000001</v>
      </c>
      <c r="AP34" s="17">
        <f t="shared" si="6"/>
        <v>63.054982469777187</v>
      </c>
      <c r="AQ34" s="19">
        <f t="shared" si="7"/>
        <v>11363.980769354788</v>
      </c>
      <c r="AR34" s="19">
        <f t="shared" si="8"/>
        <v>-1514.4333925945652</v>
      </c>
      <c r="AS34" s="20">
        <f t="shared" si="9"/>
        <v>375.31539509761291</v>
      </c>
      <c r="AT34" s="21">
        <f t="shared" si="10"/>
        <v>117.89454026544212</v>
      </c>
      <c r="AU34" s="21">
        <f t="shared" si="11"/>
        <v>-85.065989791720554</v>
      </c>
      <c r="AV34" s="21">
        <f t="shared" si="12"/>
        <v>-790.23747152487192</v>
      </c>
      <c r="AW34" s="21">
        <f t="shared" si="13"/>
        <v>819.64327582877422</v>
      </c>
      <c r="AX34" s="21">
        <f t="shared" si="14"/>
        <v>-1169.7941165365569</v>
      </c>
      <c r="AY34" s="21">
        <f t="shared" si="15"/>
        <v>-808.71587337670542</v>
      </c>
      <c r="AZ34" s="21">
        <f t="shared" si="16"/>
        <v>1072.2878757996127</v>
      </c>
      <c r="BA34" s="21">
        <f t="shared" si="17"/>
        <v>193.60829911176216</v>
      </c>
      <c r="BB34" s="20">
        <f t="shared" si="18"/>
        <v>149.91612013781489</v>
      </c>
      <c r="BC34" s="20">
        <f t="shared" si="19"/>
        <v>56.250823180736646</v>
      </c>
      <c r="BD34" s="20">
        <f t="shared" si="20"/>
        <v>22.259443198449194</v>
      </c>
      <c r="BE34" s="20">
        <f t="shared" si="21"/>
        <v>-85.606351786903232</v>
      </c>
      <c r="BF34" s="20">
        <f t="shared" si="22"/>
        <v>-163.17645316863479</v>
      </c>
      <c r="BG34" s="20">
        <f t="shared" si="23"/>
        <v>58.965178442371844</v>
      </c>
      <c r="BH34" s="16">
        <f t="shared" si="24"/>
        <v>-4.55</v>
      </c>
      <c r="BI34" s="18">
        <f t="shared" si="25"/>
        <v>9380.8750125218103</v>
      </c>
      <c r="BJ34" s="18">
        <f t="shared" si="26"/>
        <v>232.21705911559667</v>
      </c>
      <c r="BK34" s="19">
        <f t="shared" si="27"/>
        <v>799.03730156404436</v>
      </c>
      <c r="BL34" s="18">
        <f t="shared" si="28"/>
        <v>23.330266547577764</v>
      </c>
      <c r="BM34" s="17">
        <f t="shared" si="29"/>
        <v>4.0526536627770176</v>
      </c>
      <c r="BN34" s="17">
        <f t="shared" si="30"/>
        <v>14.134184759730005</v>
      </c>
      <c r="BO34" s="17">
        <f t="shared" si="31"/>
        <v>0.14134184759730004</v>
      </c>
      <c r="BP34" s="53">
        <f t="shared" si="32"/>
        <v>26360.738299780798</v>
      </c>
    </row>
    <row r="35" spans="1:68" s="8" customFormat="1" ht="16" x14ac:dyDescent="0.2">
      <c r="A35">
        <v>17</v>
      </c>
      <c r="B35">
        <v>1046.53</v>
      </c>
      <c r="C35" s="6">
        <v>85.012150043196002</v>
      </c>
      <c r="D35">
        <v>67.139300000000006</v>
      </c>
      <c r="E35">
        <v>1.0235000000000001</v>
      </c>
      <c r="F35">
        <v>14.029500000000001</v>
      </c>
      <c r="G35">
        <v>5.734</v>
      </c>
      <c r="H35">
        <v>0.25140000000000001</v>
      </c>
      <c r="I35">
        <v>1.0055000000000001</v>
      </c>
      <c r="J35">
        <v>1.9076</v>
      </c>
      <c r="K35">
        <v>5.1276000000000002</v>
      </c>
      <c r="L35">
        <v>2.5844</v>
      </c>
      <c r="M35">
        <v>0</v>
      </c>
      <c r="N35">
        <v>1.1971000000000001</v>
      </c>
      <c r="O35">
        <v>0</v>
      </c>
      <c r="P35" s="17">
        <f t="shared" si="0"/>
        <v>98.802800000000005</v>
      </c>
      <c r="Q35" s="17">
        <f t="shared" ref="Q35:Z47" si="33">(D35/$P35)*(100-$N35)</f>
        <v>67.139367952831293</v>
      </c>
      <c r="R35" s="17">
        <f t="shared" si="33"/>
        <v>1.0235010359018164</v>
      </c>
      <c r="S35" s="17">
        <f t="shared" si="33"/>
        <v>14.02951419949637</v>
      </c>
      <c r="T35" s="17">
        <f t="shared" si="33"/>
        <v>5.7340058034792536</v>
      </c>
      <c r="U35" s="17">
        <f t="shared" si="33"/>
        <v>0.25140025444623026</v>
      </c>
      <c r="V35" s="17">
        <f t="shared" si="33"/>
        <v>1.0055010176837094</v>
      </c>
      <c r="W35" s="17">
        <f t="shared" si="33"/>
        <v>1.9076019307145138</v>
      </c>
      <c r="X35" s="17">
        <f t="shared" si="33"/>
        <v>5.1276051897314652</v>
      </c>
      <c r="Y35" s="17">
        <f t="shared" si="33"/>
        <v>2.5844026157153435</v>
      </c>
      <c r="Z35" s="17">
        <f t="shared" si="33"/>
        <v>0</v>
      </c>
      <c r="AA35" s="17">
        <f t="shared" si="2"/>
        <v>1.1971000000000001</v>
      </c>
      <c r="AB35" s="17">
        <f t="shared" si="3"/>
        <v>0</v>
      </c>
      <c r="AC35" s="18">
        <f t="shared" ref="AC35:AN47" si="34">$AP35*Q35/D$18</f>
        <v>70.418860187657529</v>
      </c>
      <c r="AD35" s="18">
        <f t="shared" si="34"/>
        <v>0.80747305415535442</v>
      </c>
      <c r="AE35" s="18">
        <f t="shared" si="34"/>
        <v>8.6714278392286097</v>
      </c>
      <c r="AF35" s="18">
        <f t="shared" si="34"/>
        <v>5.0293187796325807</v>
      </c>
      <c r="AG35" s="18">
        <f t="shared" si="34"/>
        <v>0.22333271059444379</v>
      </c>
      <c r="AH35" s="18">
        <f t="shared" si="34"/>
        <v>1.5723719096891131</v>
      </c>
      <c r="AI35" s="18">
        <f t="shared" si="34"/>
        <v>2.1436681559801078</v>
      </c>
      <c r="AJ35" s="18">
        <f t="shared" si="34"/>
        <v>5.2136372960352855</v>
      </c>
      <c r="AK35" s="18">
        <f t="shared" si="34"/>
        <v>1.7289684856964178</v>
      </c>
      <c r="AL35" s="18">
        <f t="shared" si="34"/>
        <v>0</v>
      </c>
      <c r="AM35" s="18">
        <f t="shared" si="34"/>
        <v>4.1909415813305451</v>
      </c>
      <c r="AN35" s="18">
        <f t="shared" si="34"/>
        <v>0</v>
      </c>
      <c r="AO35" s="18">
        <f t="shared" si="5"/>
        <v>99.999999999999986</v>
      </c>
      <c r="AP35" s="17">
        <f t="shared" si="6"/>
        <v>63.019914297494893</v>
      </c>
      <c r="AQ35" s="19">
        <f t="shared" si="7"/>
        <v>11367.722785393335</v>
      </c>
      <c r="AR35" s="19">
        <f t="shared" si="8"/>
        <v>-1503.1053016518872</v>
      </c>
      <c r="AS35" s="20">
        <f t="shared" si="9"/>
        <v>378.87375199007528</v>
      </c>
      <c r="AT35" s="21">
        <f t="shared" si="10"/>
        <v>119.01282984436897</v>
      </c>
      <c r="AU35" s="21">
        <f t="shared" si="11"/>
        <v>-83.560184720104601</v>
      </c>
      <c r="AV35" s="21">
        <f t="shared" si="12"/>
        <v>-790.73699200891906</v>
      </c>
      <c r="AW35" s="21">
        <f t="shared" si="13"/>
        <v>826.29023509228432</v>
      </c>
      <c r="AX35" s="21">
        <f t="shared" si="14"/>
        <v>-1181.274980289402</v>
      </c>
      <c r="AY35" s="21">
        <f t="shared" si="15"/>
        <v>-809.48641155055054</v>
      </c>
      <c r="AZ35" s="21">
        <f t="shared" si="16"/>
        <v>1060.7646150250112</v>
      </c>
      <c r="BA35" s="21">
        <f t="shared" si="17"/>
        <v>193.65186551605819</v>
      </c>
      <c r="BB35" s="20">
        <f t="shared" si="18"/>
        <v>149.00832204399592</v>
      </c>
      <c r="BC35" s="20">
        <f t="shared" si="19"/>
        <v>56.784194687302268</v>
      </c>
      <c r="BD35" s="20">
        <f t="shared" si="20"/>
        <v>21.865415190997098</v>
      </c>
      <c r="BE35" s="20">
        <f t="shared" si="21"/>
        <v>-85.324625057482635</v>
      </c>
      <c r="BF35" s="20">
        <f t="shared" si="22"/>
        <v>-163.93392934709166</v>
      </c>
      <c r="BG35" s="20">
        <f t="shared" si="23"/>
        <v>58.919131432708674</v>
      </c>
      <c r="BH35" s="16">
        <f t="shared" si="24"/>
        <v>-4.55</v>
      </c>
      <c r="BI35" s="18">
        <f t="shared" si="25"/>
        <v>9384.5003471242126</v>
      </c>
      <c r="BJ35" s="18">
        <f t="shared" si="26"/>
        <v>230.97037446648784</v>
      </c>
      <c r="BK35" s="19">
        <f t="shared" si="27"/>
        <v>798.00967036523184</v>
      </c>
      <c r="BL35" s="18">
        <f t="shared" si="28"/>
        <v>23.291260658772696</v>
      </c>
      <c r="BM35" s="17">
        <f t="shared" si="29"/>
        <v>4.0698377666822099</v>
      </c>
      <c r="BN35" s="17">
        <f t="shared" si="30"/>
        <v>14.987849956803998</v>
      </c>
      <c r="BO35" s="17">
        <f t="shared" si="31"/>
        <v>0.14987849956803997</v>
      </c>
      <c r="BP35" s="53">
        <f t="shared" si="32"/>
        <v>28865.972835587509</v>
      </c>
    </row>
    <row r="36" spans="1:68" s="8" customFormat="1" ht="16" x14ac:dyDescent="0.2">
      <c r="A36">
        <v>18</v>
      </c>
      <c r="B36">
        <v>1043.53</v>
      </c>
      <c r="C36" s="6">
        <v>84.169825621830995</v>
      </c>
      <c r="D36">
        <v>67.190200000000004</v>
      </c>
      <c r="E36">
        <v>1.0337000000000001</v>
      </c>
      <c r="F36">
        <v>13.9323</v>
      </c>
      <c r="G36">
        <v>5.7914000000000003</v>
      </c>
      <c r="H36">
        <v>0.25390000000000001</v>
      </c>
      <c r="I36">
        <v>1.0156000000000001</v>
      </c>
      <c r="J36">
        <v>1.8755999999999999</v>
      </c>
      <c r="K36">
        <v>5.0968999999999998</v>
      </c>
      <c r="L36">
        <v>2.6013000000000002</v>
      </c>
      <c r="M36">
        <v>0</v>
      </c>
      <c r="N36">
        <v>1.2091000000000001</v>
      </c>
      <c r="O36">
        <v>0</v>
      </c>
      <c r="P36" s="17">
        <f t="shared" si="0"/>
        <v>98.790900000000008</v>
      </c>
      <c r="Q36" s="17">
        <f t="shared" si="33"/>
        <v>67.190200000000004</v>
      </c>
      <c r="R36" s="17">
        <f t="shared" si="33"/>
        <v>1.0337000000000001</v>
      </c>
      <c r="S36" s="17">
        <f t="shared" si="33"/>
        <v>13.932299999999998</v>
      </c>
      <c r="T36" s="17">
        <f t="shared" si="33"/>
        <v>5.7913999999999994</v>
      </c>
      <c r="U36" s="17">
        <f t="shared" si="33"/>
        <v>0.25389999999999996</v>
      </c>
      <c r="V36" s="17">
        <f t="shared" si="33"/>
        <v>1.0155999999999998</v>
      </c>
      <c r="W36" s="17">
        <f t="shared" si="33"/>
        <v>1.8755999999999997</v>
      </c>
      <c r="X36" s="17">
        <f t="shared" si="33"/>
        <v>5.0968999999999989</v>
      </c>
      <c r="Y36" s="17">
        <f t="shared" si="33"/>
        <v>2.6012999999999997</v>
      </c>
      <c r="Z36" s="17">
        <f t="shared" si="33"/>
        <v>0</v>
      </c>
      <c r="AA36" s="17">
        <f t="shared" si="2"/>
        <v>1.2091000000000001</v>
      </c>
      <c r="AB36" s="17">
        <f t="shared" si="3"/>
        <v>0</v>
      </c>
      <c r="AC36" s="18">
        <f t="shared" si="34"/>
        <v>70.43290090670898</v>
      </c>
      <c r="AD36" s="18">
        <f t="shared" si="34"/>
        <v>0.81506485621077085</v>
      </c>
      <c r="AE36" s="18">
        <f t="shared" si="34"/>
        <v>8.6065421152898924</v>
      </c>
      <c r="AF36" s="18">
        <f t="shared" si="34"/>
        <v>5.076828548987951</v>
      </c>
      <c r="AG36" s="18">
        <f t="shared" si="34"/>
        <v>0.22542767112168449</v>
      </c>
      <c r="AH36" s="18">
        <f t="shared" si="34"/>
        <v>1.5872793041560593</v>
      </c>
      <c r="AI36" s="18">
        <f t="shared" si="34"/>
        <v>2.1065313497784546</v>
      </c>
      <c r="AJ36" s="18">
        <f t="shared" si="34"/>
        <v>5.1795287573188151</v>
      </c>
      <c r="AK36" s="18">
        <f t="shared" si="34"/>
        <v>1.739302999034767</v>
      </c>
      <c r="AL36" s="18">
        <f t="shared" si="34"/>
        <v>0</v>
      </c>
      <c r="AM36" s="18">
        <f t="shared" si="34"/>
        <v>4.2305934913926269</v>
      </c>
      <c r="AN36" s="18">
        <f t="shared" si="34"/>
        <v>0</v>
      </c>
      <c r="AO36" s="18">
        <f t="shared" si="5"/>
        <v>99.999999999999986</v>
      </c>
      <c r="AP36" s="17">
        <f t="shared" si="6"/>
        <v>62.98479318382158</v>
      </c>
      <c r="AQ36" s="19">
        <f t="shared" si="7"/>
        <v>11371.175335761991</v>
      </c>
      <c r="AR36" s="19">
        <f t="shared" si="8"/>
        <v>-1491.85801026435</v>
      </c>
      <c r="AS36" s="20">
        <f t="shared" si="9"/>
        <v>382.45174115650798</v>
      </c>
      <c r="AT36" s="21">
        <f t="shared" si="10"/>
        <v>120.14117053157213</v>
      </c>
      <c r="AU36" s="21">
        <f t="shared" si="11"/>
        <v>-82.112592014364154</v>
      </c>
      <c r="AV36" s="21">
        <f t="shared" si="12"/>
        <v>-791.20307867165798</v>
      </c>
      <c r="AW36" s="21">
        <f t="shared" si="13"/>
        <v>832.97963587488073</v>
      </c>
      <c r="AX36" s="21">
        <f t="shared" si="14"/>
        <v>-1192.8029005073829</v>
      </c>
      <c r="AY36" s="21">
        <f t="shared" si="15"/>
        <v>-810.20199831812977</v>
      </c>
      <c r="AZ36" s="21">
        <f t="shared" si="16"/>
        <v>1049.2219617720489</v>
      </c>
      <c r="BA36" s="21">
        <f t="shared" si="17"/>
        <v>193.69047749344969</v>
      </c>
      <c r="BB36" s="20">
        <f t="shared" si="18"/>
        <v>148.10766159199045</v>
      </c>
      <c r="BC36" s="20">
        <f t="shared" si="19"/>
        <v>57.320935561890579</v>
      </c>
      <c r="BD36" s="20">
        <f t="shared" si="20"/>
        <v>21.486619767740237</v>
      </c>
      <c r="BE36" s="20">
        <f t="shared" si="21"/>
        <v>-85.032442285585518</v>
      </c>
      <c r="BF36" s="20">
        <f t="shared" si="22"/>
        <v>-164.69139360667924</v>
      </c>
      <c r="BG36" s="20">
        <f t="shared" si="23"/>
        <v>58.877691927565593</v>
      </c>
      <c r="BH36" s="16">
        <f t="shared" si="24"/>
        <v>-4.55</v>
      </c>
      <c r="BI36" s="18">
        <f t="shared" si="25"/>
        <v>9387.791265321117</v>
      </c>
      <c r="BJ36" s="18">
        <f t="shared" si="26"/>
        <v>229.75955045037182</v>
      </c>
      <c r="BK36" s="19">
        <f t="shared" si="27"/>
        <v>796.99769337007683</v>
      </c>
      <c r="BL36" s="18">
        <f t="shared" si="28"/>
        <v>23.25356993339906</v>
      </c>
      <c r="BM36" s="17">
        <f t="shared" si="29"/>
        <v>4.0870545969679783</v>
      </c>
      <c r="BN36" s="17">
        <f t="shared" si="30"/>
        <v>15.830174378169005</v>
      </c>
      <c r="BO36" s="17">
        <f t="shared" si="31"/>
        <v>0.15830174378169004</v>
      </c>
      <c r="BP36" s="53">
        <f t="shared" si="32"/>
        <v>31590.175581665066</v>
      </c>
    </row>
    <row r="37" spans="1:68" s="8" customFormat="1" ht="16" x14ac:dyDescent="0.2">
      <c r="A37">
        <v>19</v>
      </c>
      <c r="B37">
        <v>1040.53</v>
      </c>
      <c r="C37" s="6">
        <v>83.338874114353999</v>
      </c>
      <c r="D37">
        <v>67.239500000000007</v>
      </c>
      <c r="E37">
        <v>1.0441</v>
      </c>
      <c r="F37">
        <v>13.835800000000001</v>
      </c>
      <c r="G37">
        <v>5.8491</v>
      </c>
      <c r="H37">
        <v>0.25640000000000002</v>
      </c>
      <c r="I37">
        <v>1.0257000000000001</v>
      </c>
      <c r="J37">
        <v>1.8449</v>
      </c>
      <c r="K37">
        <v>5.0652999999999997</v>
      </c>
      <c r="L37">
        <v>2.6179999999999999</v>
      </c>
      <c r="M37">
        <v>0</v>
      </c>
      <c r="N37">
        <v>1.2212000000000001</v>
      </c>
      <c r="O37">
        <v>0</v>
      </c>
      <c r="P37" s="17">
        <f t="shared" si="0"/>
        <v>98.77879999999999</v>
      </c>
      <c r="Q37" s="17">
        <f t="shared" si="33"/>
        <v>67.239500000000021</v>
      </c>
      <c r="R37" s="17">
        <f t="shared" si="33"/>
        <v>1.0441</v>
      </c>
      <c r="S37" s="17">
        <f t="shared" si="33"/>
        <v>13.835800000000001</v>
      </c>
      <c r="T37" s="17">
        <f t="shared" si="33"/>
        <v>5.8491000000000009</v>
      </c>
      <c r="U37" s="17">
        <f t="shared" si="33"/>
        <v>0.25640000000000007</v>
      </c>
      <c r="V37" s="17">
        <f t="shared" si="33"/>
        <v>1.0257000000000003</v>
      </c>
      <c r="W37" s="17">
        <f t="shared" si="33"/>
        <v>1.8449000000000002</v>
      </c>
      <c r="X37" s="17">
        <f t="shared" si="33"/>
        <v>5.0653000000000006</v>
      </c>
      <c r="Y37" s="17">
        <f t="shared" si="33"/>
        <v>2.6180000000000003</v>
      </c>
      <c r="Z37" s="17">
        <f t="shared" si="33"/>
        <v>0</v>
      </c>
      <c r="AA37" s="17">
        <f t="shared" si="2"/>
        <v>1.2212000000000001</v>
      </c>
      <c r="AB37" s="17">
        <f t="shared" si="3"/>
        <v>0</v>
      </c>
      <c r="AC37" s="18">
        <f t="shared" si="34"/>
        <v>70.445296645367222</v>
      </c>
      <c r="AD37" s="18">
        <f t="shared" si="34"/>
        <v>0.82280634495400584</v>
      </c>
      <c r="AE37" s="18">
        <f t="shared" si="34"/>
        <v>8.5421666766851843</v>
      </c>
      <c r="AF37" s="18">
        <f t="shared" si="34"/>
        <v>5.1245515519996232</v>
      </c>
      <c r="AG37" s="18">
        <f t="shared" si="34"/>
        <v>0.2275204453717237</v>
      </c>
      <c r="AH37" s="18">
        <f t="shared" si="34"/>
        <v>1.6021711302142181</v>
      </c>
      <c r="AI37" s="18">
        <f t="shared" si="34"/>
        <v>2.0708966156915642</v>
      </c>
      <c r="AJ37" s="18">
        <f t="shared" si="34"/>
        <v>5.1445476340766616</v>
      </c>
      <c r="AK37" s="18">
        <f t="shared" si="34"/>
        <v>1.7494934944920129</v>
      </c>
      <c r="AL37" s="18">
        <f t="shared" si="34"/>
        <v>0</v>
      </c>
      <c r="AM37" s="18">
        <f t="shared" si="34"/>
        <v>4.2705494611477848</v>
      </c>
      <c r="AN37" s="18">
        <f t="shared" si="34"/>
        <v>0</v>
      </c>
      <c r="AO37" s="18">
        <f t="shared" si="5"/>
        <v>100</v>
      </c>
      <c r="AP37" s="17">
        <f t="shared" si="6"/>
        <v>62.949689526794351</v>
      </c>
      <c r="AQ37" s="19">
        <f t="shared" si="7"/>
        <v>11374.389237255267</v>
      </c>
      <c r="AR37" s="19">
        <f t="shared" si="8"/>
        <v>-1480.69917173661</v>
      </c>
      <c r="AS37" s="20">
        <f t="shared" si="9"/>
        <v>386.04495317039522</v>
      </c>
      <c r="AT37" s="21">
        <f t="shared" si="10"/>
        <v>121.26833284591416</v>
      </c>
      <c r="AU37" s="21">
        <f t="shared" si="11"/>
        <v>-80.723550079657173</v>
      </c>
      <c r="AV37" s="21">
        <f t="shared" si="12"/>
        <v>-791.6213637664714</v>
      </c>
      <c r="AW37" s="21">
        <f t="shared" si="13"/>
        <v>839.71210473182202</v>
      </c>
      <c r="AX37" s="21">
        <f t="shared" si="14"/>
        <v>-1204.346188510699</v>
      </c>
      <c r="AY37" s="21">
        <f t="shared" si="15"/>
        <v>-810.85457697516347</v>
      </c>
      <c r="AZ37" s="21">
        <f t="shared" si="16"/>
        <v>1037.6426527402766</v>
      </c>
      <c r="BA37" s="21">
        <f t="shared" si="17"/>
        <v>193.72456577475987</v>
      </c>
      <c r="BB37" s="20">
        <f t="shared" si="18"/>
        <v>147.21737590016809</v>
      </c>
      <c r="BC37" s="20">
        <f t="shared" si="19"/>
        <v>57.859302821511903</v>
      </c>
      <c r="BD37" s="20">
        <f t="shared" si="20"/>
        <v>21.123145480053953</v>
      </c>
      <c r="BE37" s="20">
        <f t="shared" si="21"/>
        <v>-84.727765470109006</v>
      </c>
      <c r="BF37" s="20">
        <f t="shared" si="22"/>
        <v>-165.44887999474366</v>
      </c>
      <c r="BG37" s="20">
        <f t="shared" si="23"/>
        <v>58.839535182893037</v>
      </c>
      <c r="BH37" s="16">
        <f t="shared" si="24"/>
        <v>-4.55</v>
      </c>
      <c r="BI37" s="18">
        <f t="shared" si="25"/>
        <v>9390.8124296750721</v>
      </c>
      <c r="BJ37" s="18">
        <f t="shared" si="26"/>
        <v>228.58727969453423</v>
      </c>
      <c r="BK37" s="19">
        <f t="shared" si="27"/>
        <v>796.00797030934223</v>
      </c>
      <c r="BL37" s="18">
        <f t="shared" si="28"/>
        <v>23.217221589761699</v>
      </c>
      <c r="BM37" s="17">
        <f t="shared" si="29"/>
        <v>4.1043870896410164</v>
      </c>
      <c r="BN37" s="17">
        <f t="shared" si="30"/>
        <v>16.661125885646001</v>
      </c>
      <c r="BO37" s="17">
        <f t="shared" si="31"/>
        <v>0.16661125885646</v>
      </c>
      <c r="BP37" s="53">
        <f t="shared" si="32"/>
        <v>34557.092199193015</v>
      </c>
    </row>
    <row r="38" spans="1:68" s="8" customFormat="1" ht="16" x14ac:dyDescent="0.2">
      <c r="A38">
        <v>20</v>
      </c>
      <c r="B38">
        <v>1037.53</v>
      </c>
      <c r="C38" s="6">
        <v>82.424051585651995</v>
      </c>
      <c r="D38">
        <v>67.313000000000002</v>
      </c>
      <c r="E38">
        <v>1.0556000000000001</v>
      </c>
      <c r="F38">
        <v>13.744400000000001</v>
      </c>
      <c r="G38">
        <v>5.8859000000000004</v>
      </c>
      <c r="H38">
        <v>0.25369999999999998</v>
      </c>
      <c r="I38">
        <v>1.0259</v>
      </c>
      <c r="J38">
        <v>1.8147</v>
      </c>
      <c r="K38">
        <v>5.0347999999999997</v>
      </c>
      <c r="L38">
        <v>2.6371000000000002</v>
      </c>
      <c r="M38">
        <v>0</v>
      </c>
      <c r="N38">
        <v>1.2346999999999999</v>
      </c>
      <c r="O38">
        <v>0</v>
      </c>
      <c r="P38" s="17">
        <f t="shared" si="0"/>
        <v>98.765100000000018</v>
      </c>
      <c r="Q38" s="17">
        <f t="shared" si="33"/>
        <v>67.313136309283323</v>
      </c>
      <c r="R38" s="17">
        <f t="shared" si="33"/>
        <v>1.0556021375971876</v>
      </c>
      <c r="S38" s="17">
        <f t="shared" si="33"/>
        <v>13.744427832503584</v>
      </c>
      <c r="T38" s="17">
        <f t="shared" si="33"/>
        <v>5.8859119189875768</v>
      </c>
      <c r="U38" s="17">
        <f t="shared" si="33"/>
        <v>0.25370051374422742</v>
      </c>
      <c r="V38" s="17">
        <f t="shared" si="33"/>
        <v>1.0259020774544851</v>
      </c>
      <c r="W38" s="17">
        <f t="shared" si="33"/>
        <v>1.8147036747798562</v>
      </c>
      <c r="X38" s="17">
        <f t="shared" si="33"/>
        <v>5.0348101955042814</v>
      </c>
      <c r="Y38" s="17">
        <f t="shared" si="33"/>
        <v>2.6371053401454558</v>
      </c>
      <c r="Z38" s="17">
        <f t="shared" si="33"/>
        <v>0</v>
      </c>
      <c r="AA38" s="17">
        <f t="shared" si="2"/>
        <v>1.2346999999999999</v>
      </c>
      <c r="AB38" s="17">
        <f t="shared" si="3"/>
        <v>0</v>
      </c>
      <c r="AC38" s="18">
        <f t="shared" si="34"/>
        <v>70.483617511422807</v>
      </c>
      <c r="AD38" s="18">
        <f t="shared" si="34"/>
        <v>0.83141265382696372</v>
      </c>
      <c r="AE38" s="18">
        <f t="shared" si="34"/>
        <v>8.4810820291668882</v>
      </c>
      <c r="AF38" s="18">
        <f t="shared" si="34"/>
        <v>5.1539643652069609</v>
      </c>
      <c r="AG38" s="18">
        <f t="shared" si="34"/>
        <v>0.22500107225783705</v>
      </c>
      <c r="AH38" s="18">
        <f t="shared" si="34"/>
        <v>1.6016045294973944</v>
      </c>
      <c r="AI38" s="18">
        <f t="shared" si="34"/>
        <v>2.0358798264232512</v>
      </c>
      <c r="AJ38" s="18">
        <f t="shared" si="34"/>
        <v>5.1107655219658117</v>
      </c>
      <c r="AK38" s="18">
        <f t="shared" si="34"/>
        <v>1.7612905325418211</v>
      </c>
      <c r="AL38" s="18">
        <f t="shared" si="34"/>
        <v>0</v>
      </c>
      <c r="AM38" s="18">
        <f t="shared" si="34"/>
        <v>4.3153819576902759</v>
      </c>
      <c r="AN38" s="18">
        <f t="shared" si="34"/>
        <v>0</v>
      </c>
      <c r="AO38" s="18">
        <f t="shared" si="5"/>
        <v>100.00000000000001</v>
      </c>
      <c r="AP38" s="17">
        <f t="shared" si="6"/>
        <v>62.915032494033099</v>
      </c>
      <c r="AQ38" s="19">
        <f t="shared" si="7"/>
        <v>11381.878814373862</v>
      </c>
      <c r="AR38" s="19">
        <f t="shared" si="8"/>
        <v>-1470.1107589357885</v>
      </c>
      <c r="AS38" s="20">
        <f t="shared" si="9"/>
        <v>387.98477700433585</v>
      </c>
      <c r="AT38" s="21">
        <f t="shared" si="10"/>
        <v>121.22544683765778</v>
      </c>
      <c r="AU38" s="21">
        <f t="shared" si="11"/>
        <v>-79.358595633978325</v>
      </c>
      <c r="AV38" s="21">
        <f t="shared" si="12"/>
        <v>-792.55048008948381</v>
      </c>
      <c r="AW38" s="21">
        <f t="shared" si="13"/>
        <v>847.25657606000266</v>
      </c>
      <c r="AX38" s="21">
        <f t="shared" si="14"/>
        <v>-1209.7015253678453</v>
      </c>
      <c r="AY38" s="21">
        <f t="shared" si="15"/>
        <v>-812.36979349837759</v>
      </c>
      <c r="AZ38" s="21">
        <f t="shared" si="16"/>
        <v>1026.937140910841</v>
      </c>
      <c r="BA38" s="21">
        <f t="shared" si="17"/>
        <v>193.82994815641271</v>
      </c>
      <c r="BB38" s="20">
        <f t="shared" si="18"/>
        <v>146.39241641666337</v>
      </c>
      <c r="BC38" s="20">
        <f t="shared" si="19"/>
        <v>58.078342125125438</v>
      </c>
      <c r="BD38" s="20">
        <f t="shared" si="20"/>
        <v>20.765974229517159</v>
      </c>
      <c r="BE38" s="20">
        <f t="shared" si="21"/>
        <v>-84.457568909898797</v>
      </c>
      <c r="BF38" s="20">
        <f t="shared" si="22"/>
        <v>-166.29200908943469</v>
      </c>
      <c r="BG38" s="20">
        <f t="shared" si="23"/>
        <v>58.725765789379352</v>
      </c>
      <c r="BH38" s="16">
        <f t="shared" si="24"/>
        <v>-4.55</v>
      </c>
      <c r="BI38" s="18">
        <f t="shared" si="25"/>
        <v>9401.1916016612267</v>
      </c>
      <c r="BJ38" s="18">
        <f t="shared" si="26"/>
        <v>227.04286871776461</v>
      </c>
      <c r="BK38" s="19">
        <f t="shared" si="27"/>
        <v>795.0906996338507</v>
      </c>
      <c r="BL38" s="18">
        <f t="shared" si="28"/>
        <v>23.164864581419529</v>
      </c>
      <c r="BM38" s="17">
        <f t="shared" si="29"/>
        <v>4.1255901309297878</v>
      </c>
      <c r="BN38" s="17">
        <f t="shared" si="30"/>
        <v>17.575948414348005</v>
      </c>
      <c r="BO38" s="17">
        <f t="shared" si="31"/>
        <v>0.17575948414348005</v>
      </c>
      <c r="BP38" s="53">
        <f t="shared" si="32"/>
        <v>38333.49132318452</v>
      </c>
    </row>
    <row r="39" spans="1:68" s="8" customFormat="1" ht="16" x14ac:dyDescent="0.2">
      <c r="A39">
        <v>21</v>
      </c>
      <c r="B39">
        <v>1034.53</v>
      </c>
      <c r="C39" s="6">
        <v>81.325103416770006</v>
      </c>
      <c r="D39">
        <v>67.438999999999993</v>
      </c>
      <c r="E39">
        <v>1.0699000000000001</v>
      </c>
      <c r="F39">
        <v>13.6625</v>
      </c>
      <c r="G39">
        <v>5.8771000000000004</v>
      </c>
      <c r="H39">
        <v>0.2409</v>
      </c>
      <c r="I39">
        <v>1.0056</v>
      </c>
      <c r="J39">
        <v>1.7844</v>
      </c>
      <c r="K39">
        <v>5.0072999999999999</v>
      </c>
      <c r="L39">
        <v>2.6619000000000002</v>
      </c>
      <c r="M39">
        <v>0</v>
      </c>
      <c r="N39">
        <v>1.2514000000000001</v>
      </c>
      <c r="O39">
        <v>0</v>
      </c>
      <c r="P39" s="17">
        <f t="shared" si="0"/>
        <v>98.748599999999996</v>
      </c>
      <c r="Q39" s="17">
        <f t="shared" si="33"/>
        <v>67.438999999999993</v>
      </c>
      <c r="R39" s="17">
        <f t="shared" si="33"/>
        <v>1.0699000000000001</v>
      </c>
      <c r="S39" s="17">
        <f t="shared" si="33"/>
        <v>13.662499999999998</v>
      </c>
      <c r="T39" s="17">
        <f t="shared" si="33"/>
        <v>5.8771000000000004</v>
      </c>
      <c r="U39" s="17">
        <f t="shared" si="33"/>
        <v>0.2409</v>
      </c>
      <c r="V39" s="17">
        <f t="shared" si="33"/>
        <v>1.0056</v>
      </c>
      <c r="W39" s="17">
        <f t="shared" si="33"/>
        <v>1.7844</v>
      </c>
      <c r="X39" s="17">
        <f t="shared" si="33"/>
        <v>5.0072999999999999</v>
      </c>
      <c r="Y39" s="17">
        <f t="shared" si="33"/>
        <v>2.6619000000000002</v>
      </c>
      <c r="Z39" s="17">
        <f t="shared" si="33"/>
        <v>0</v>
      </c>
      <c r="AA39" s="17">
        <f t="shared" si="2"/>
        <v>1.2514000000000001</v>
      </c>
      <c r="AB39" s="17">
        <f t="shared" si="3"/>
        <v>0</v>
      </c>
      <c r="AC39" s="18">
        <f t="shared" si="34"/>
        <v>70.57677479958204</v>
      </c>
      <c r="AD39" s="18">
        <f t="shared" si="34"/>
        <v>0.84221288843395115</v>
      </c>
      <c r="AE39" s="18">
        <f t="shared" si="34"/>
        <v>8.4259155107763419</v>
      </c>
      <c r="AF39" s="18">
        <f t="shared" si="34"/>
        <v>5.1434326780092423</v>
      </c>
      <c r="AG39" s="18">
        <f t="shared" si="34"/>
        <v>0.21353170495054627</v>
      </c>
      <c r="AH39" s="18">
        <f t="shared" si="34"/>
        <v>1.5690506762200913</v>
      </c>
      <c r="AI39" s="18">
        <f t="shared" si="34"/>
        <v>2.0007874815774773</v>
      </c>
      <c r="AJ39" s="18">
        <f t="shared" si="34"/>
        <v>5.0800594161688668</v>
      </c>
      <c r="AK39" s="18">
        <f t="shared" si="34"/>
        <v>1.7768778977821811</v>
      </c>
      <c r="AL39" s="18">
        <f t="shared" si="34"/>
        <v>0</v>
      </c>
      <c r="AM39" s="18">
        <f t="shared" si="34"/>
        <v>4.3713569464992732</v>
      </c>
      <c r="AN39" s="18">
        <f t="shared" si="34"/>
        <v>0</v>
      </c>
      <c r="AO39" s="18">
        <f t="shared" si="5"/>
        <v>100.00000000000001</v>
      </c>
      <c r="AP39" s="17">
        <f t="shared" si="6"/>
        <v>62.880610831015986</v>
      </c>
      <c r="AQ39" s="19">
        <f t="shared" si="7"/>
        <v>11398.470435007352</v>
      </c>
      <c r="AR39" s="19">
        <f t="shared" si="8"/>
        <v>-1460.5481946379712</v>
      </c>
      <c r="AS39" s="20">
        <f t="shared" si="9"/>
        <v>386.39784094288956</v>
      </c>
      <c r="AT39" s="21">
        <f t="shared" si="10"/>
        <v>118.76144568309871</v>
      </c>
      <c r="AU39" s="21">
        <f t="shared" si="11"/>
        <v>-77.990696031890053</v>
      </c>
      <c r="AV39" s="21">
        <f t="shared" si="12"/>
        <v>-794.67508777313731</v>
      </c>
      <c r="AW39" s="21">
        <f t="shared" si="13"/>
        <v>856.66200563567759</v>
      </c>
      <c r="AX39" s="21">
        <f t="shared" si="14"/>
        <v>-1201.9970316997524</v>
      </c>
      <c r="AY39" s="21">
        <f t="shared" si="15"/>
        <v>-815.83508216502241</v>
      </c>
      <c r="AZ39" s="21">
        <f t="shared" si="16"/>
        <v>1018.012670162126</v>
      </c>
      <c r="BA39" s="21">
        <f t="shared" si="17"/>
        <v>194.08613069885061</v>
      </c>
      <c r="BB39" s="20">
        <f t="shared" si="18"/>
        <v>145.6949784355858</v>
      </c>
      <c r="BC39" s="20">
        <f t="shared" si="19"/>
        <v>57.624445292376606</v>
      </c>
      <c r="BD39" s="20">
        <f t="shared" si="20"/>
        <v>20.408032312090267</v>
      </c>
      <c r="BE39" s="20">
        <f t="shared" si="21"/>
        <v>-84.271759588458366</v>
      </c>
      <c r="BF39" s="20">
        <f t="shared" si="22"/>
        <v>-167.33475962159173</v>
      </c>
      <c r="BG39" s="20">
        <f t="shared" si="23"/>
        <v>58.452427350374549</v>
      </c>
      <c r="BH39" s="16">
        <f t="shared" si="24"/>
        <v>-4.55</v>
      </c>
      <c r="BI39" s="18">
        <f t="shared" si="25"/>
        <v>9427.2583051233687</v>
      </c>
      <c r="BJ39" s="18">
        <f t="shared" si="26"/>
        <v>224.65949487922768</v>
      </c>
      <c r="BK39" s="19">
        <f t="shared" si="27"/>
        <v>794.28235319483906</v>
      </c>
      <c r="BL39" s="18">
        <f t="shared" si="28"/>
        <v>23.077326960237819</v>
      </c>
      <c r="BM39" s="17">
        <f t="shared" si="29"/>
        <v>4.1545981683163928</v>
      </c>
      <c r="BN39" s="17">
        <f t="shared" si="30"/>
        <v>18.674896583229994</v>
      </c>
      <c r="BO39" s="17">
        <f t="shared" si="31"/>
        <v>0.18674896583229994</v>
      </c>
      <c r="BP39" s="53">
        <f t="shared" si="32"/>
        <v>43774.625619653612</v>
      </c>
    </row>
    <row r="40" spans="1:68" s="8" customFormat="1" ht="16" x14ac:dyDescent="0.2">
      <c r="A40">
        <v>22</v>
      </c>
      <c r="B40">
        <v>1031.53</v>
      </c>
      <c r="C40" s="6">
        <v>80.229544878637995</v>
      </c>
      <c r="D40">
        <v>67.568299999999994</v>
      </c>
      <c r="E40">
        <v>1.0845</v>
      </c>
      <c r="F40">
        <v>13.5814</v>
      </c>
      <c r="G40">
        <v>5.8630000000000004</v>
      </c>
      <c r="H40">
        <v>0.2291</v>
      </c>
      <c r="I40">
        <v>0.98429999999999995</v>
      </c>
      <c r="J40">
        <v>1.7549999999999999</v>
      </c>
      <c r="K40">
        <v>4.9790000000000001</v>
      </c>
      <c r="L40">
        <v>2.6869000000000001</v>
      </c>
      <c r="M40">
        <v>0</v>
      </c>
      <c r="N40">
        <v>1.2685</v>
      </c>
      <c r="O40">
        <v>0</v>
      </c>
      <c r="P40" s="17">
        <f t="shared" si="0"/>
        <v>98.731499999999997</v>
      </c>
      <c r="Q40" s="17">
        <f t="shared" si="33"/>
        <v>67.568299999999994</v>
      </c>
      <c r="R40" s="17">
        <f t="shared" si="33"/>
        <v>1.0845</v>
      </c>
      <c r="S40" s="17">
        <f t="shared" si="33"/>
        <v>13.581400000000002</v>
      </c>
      <c r="T40" s="17">
        <f t="shared" si="33"/>
        <v>5.8630000000000004</v>
      </c>
      <c r="U40" s="17">
        <f t="shared" si="33"/>
        <v>0.2291</v>
      </c>
      <c r="V40" s="17">
        <f t="shared" si="33"/>
        <v>0.98429999999999995</v>
      </c>
      <c r="W40" s="17">
        <f t="shared" si="33"/>
        <v>1.7549999999999999</v>
      </c>
      <c r="X40" s="17">
        <f t="shared" si="33"/>
        <v>4.9790000000000001</v>
      </c>
      <c r="Y40" s="17">
        <f t="shared" si="33"/>
        <v>2.6869000000000001</v>
      </c>
      <c r="Z40" s="17">
        <f t="shared" si="33"/>
        <v>0</v>
      </c>
      <c r="AA40" s="17">
        <f t="shared" si="2"/>
        <v>1.2685</v>
      </c>
      <c r="AB40" s="17">
        <f t="shared" si="3"/>
        <v>0</v>
      </c>
      <c r="AC40" s="18">
        <f t="shared" si="34"/>
        <v>70.672864502432731</v>
      </c>
      <c r="AD40" s="18">
        <f t="shared" si="34"/>
        <v>0.85323226071039548</v>
      </c>
      <c r="AE40" s="18">
        <f t="shared" si="34"/>
        <v>8.3712532601119456</v>
      </c>
      <c r="AF40" s="18">
        <f t="shared" si="34"/>
        <v>5.1282464649344517</v>
      </c>
      <c r="AG40" s="18">
        <f t="shared" si="34"/>
        <v>0.20295963475635909</v>
      </c>
      <c r="AH40" s="18">
        <f t="shared" si="34"/>
        <v>1.5349640434334308</v>
      </c>
      <c r="AI40" s="18">
        <f t="shared" si="34"/>
        <v>1.9667306385337993</v>
      </c>
      <c r="AJ40" s="18">
        <f t="shared" si="34"/>
        <v>5.0485460497457488</v>
      </c>
      <c r="AK40" s="18">
        <f t="shared" si="34"/>
        <v>1.7925710081241717</v>
      </c>
      <c r="AL40" s="18">
        <f t="shared" si="34"/>
        <v>0</v>
      </c>
      <c r="AM40" s="18">
        <f t="shared" si="34"/>
        <v>4.4286321372169848</v>
      </c>
      <c r="AN40" s="18">
        <f t="shared" si="34"/>
        <v>0</v>
      </c>
      <c r="AO40" s="18">
        <f t="shared" si="5"/>
        <v>100.00000000000001</v>
      </c>
      <c r="AP40" s="17">
        <f t="shared" si="6"/>
        <v>62.845728894003116</v>
      </c>
      <c r="AQ40" s="19">
        <f t="shared" si="7"/>
        <v>11415.565043397643</v>
      </c>
      <c r="AR40" s="19">
        <f t="shared" si="8"/>
        <v>-1451.0730401078047</v>
      </c>
      <c r="AS40" s="20">
        <f t="shared" si="9"/>
        <v>384.53989597069818</v>
      </c>
      <c r="AT40" s="21">
        <f t="shared" si="10"/>
        <v>116.18142844747638</v>
      </c>
      <c r="AU40" s="21">
        <f t="shared" si="11"/>
        <v>-76.663160290047486</v>
      </c>
      <c r="AV40" s="21">
        <f t="shared" si="12"/>
        <v>-796.84114195982659</v>
      </c>
      <c r="AW40" s="21">
        <f t="shared" si="13"/>
        <v>866.26999810932602</v>
      </c>
      <c r="AX40" s="21">
        <f t="shared" si="14"/>
        <v>-1193.3981506198204</v>
      </c>
      <c r="AY40" s="21">
        <f t="shared" si="15"/>
        <v>-819.3850174638817</v>
      </c>
      <c r="AZ40" s="21">
        <f t="shared" si="16"/>
        <v>1009.0749076030879</v>
      </c>
      <c r="BA40" s="21">
        <f t="shared" si="17"/>
        <v>194.35037738169001</v>
      </c>
      <c r="BB40" s="20">
        <f t="shared" si="18"/>
        <v>145.0089123873272</v>
      </c>
      <c r="BC40" s="20">
        <f t="shared" si="19"/>
        <v>57.126535590793694</v>
      </c>
      <c r="BD40" s="20">
        <f t="shared" si="20"/>
        <v>20.060652513044751</v>
      </c>
      <c r="BE40" s="20">
        <f t="shared" si="21"/>
        <v>-84.077328641221328</v>
      </c>
      <c r="BF40" s="20">
        <f t="shared" si="22"/>
        <v>-168.39054326887026</v>
      </c>
      <c r="BG40" s="20">
        <f t="shared" si="23"/>
        <v>58.165950349316539</v>
      </c>
      <c r="BH40" s="16">
        <f t="shared" si="24"/>
        <v>-4.55</v>
      </c>
      <c r="BI40" s="18">
        <f t="shared" si="25"/>
        <v>9454.2707630868517</v>
      </c>
      <c r="BJ40" s="18">
        <f t="shared" si="26"/>
        <v>222.24455631208062</v>
      </c>
      <c r="BK40" s="19">
        <f t="shared" si="27"/>
        <v>793.49958731430729</v>
      </c>
      <c r="BL40" s="18">
        <f t="shared" si="28"/>
        <v>22.988713372050107</v>
      </c>
      <c r="BM40" s="17">
        <f t="shared" si="29"/>
        <v>4.1842583044727482</v>
      </c>
      <c r="BN40" s="17">
        <f>100-C40</f>
        <v>19.770455121362005</v>
      </c>
      <c r="BO40" s="17">
        <f t="shared" si="31"/>
        <v>0.19770455121362004</v>
      </c>
      <c r="BP40" s="53">
        <f t="shared" si="32"/>
        <v>50053.019089729292</v>
      </c>
    </row>
    <row r="41" spans="1:68" s="8" customFormat="1" ht="16" x14ac:dyDescent="0.2">
      <c r="A41">
        <v>23</v>
      </c>
      <c r="B41">
        <v>1028.53</v>
      </c>
      <c r="C41" s="6">
        <v>79.139136704809005</v>
      </c>
      <c r="D41">
        <v>67.700800000000001</v>
      </c>
      <c r="E41">
        <v>1.0994999999999999</v>
      </c>
      <c r="F41">
        <v>13.500999999999999</v>
      </c>
      <c r="G41">
        <v>5.8437000000000001</v>
      </c>
      <c r="H41">
        <v>0.21809999999999999</v>
      </c>
      <c r="I41">
        <v>0.96209999999999996</v>
      </c>
      <c r="J41">
        <v>1.7266999999999999</v>
      </c>
      <c r="K41">
        <v>4.9499000000000004</v>
      </c>
      <c r="L41">
        <v>2.7122999999999999</v>
      </c>
      <c r="M41">
        <v>0</v>
      </c>
      <c r="N41">
        <v>1.286</v>
      </c>
      <c r="O41">
        <v>0</v>
      </c>
      <c r="P41" s="17">
        <f t="shared" si="0"/>
        <v>98.714100000000016</v>
      </c>
      <c r="Q41" s="17">
        <f t="shared" si="33"/>
        <v>67.700731417294989</v>
      </c>
      <c r="R41" s="17">
        <f t="shared" si="33"/>
        <v>1.0994988861773543</v>
      </c>
      <c r="S41" s="17">
        <f t="shared" si="33"/>
        <v>13.500986323129114</v>
      </c>
      <c r="T41" s="17">
        <f t="shared" si="33"/>
        <v>5.843694080176995</v>
      </c>
      <c r="U41" s="17">
        <f t="shared" si="33"/>
        <v>0.21809977905891859</v>
      </c>
      <c r="V41" s="17">
        <f t="shared" si="33"/>
        <v>0.9620990253671966</v>
      </c>
      <c r="W41" s="17">
        <f t="shared" si="33"/>
        <v>1.7266982508071287</v>
      </c>
      <c r="X41" s="17">
        <f t="shared" si="33"/>
        <v>4.9498949856200882</v>
      </c>
      <c r="Y41" s="17">
        <f t="shared" si="33"/>
        <v>2.7122972523682023</v>
      </c>
      <c r="Z41" s="17">
        <f t="shared" si="33"/>
        <v>0</v>
      </c>
      <c r="AA41" s="17">
        <f t="shared" si="2"/>
        <v>1.286</v>
      </c>
      <c r="AB41" s="17">
        <f t="shared" si="3"/>
        <v>0</v>
      </c>
      <c r="AC41" s="18">
        <f t="shared" si="34"/>
        <v>70.77152829018533</v>
      </c>
      <c r="AD41" s="18">
        <f t="shared" si="34"/>
        <v>0.86454582232885435</v>
      </c>
      <c r="AE41" s="18">
        <f t="shared" si="34"/>
        <v>8.3170047496827308</v>
      </c>
      <c r="AF41" s="18">
        <f t="shared" si="34"/>
        <v>5.1084833105301168</v>
      </c>
      <c r="AG41" s="18">
        <f t="shared" si="34"/>
        <v>0.19310580102896632</v>
      </c>
      <c r="AH41" s="18">
        <f t="shared" si="34"/>
        <v>1.4994984029223244</v>
      </c>
      <c r="AI41" s="18">
        <f t="shared" si="34"/>
        <v>1.933925425197305</v>
      </c>
      <c r="AJ41" s="18">
        <f t="shared" si="34"/>
        <v>5.0162098004260836</v>
      </c>
      <c r="AK41" s="18">
        <f t="shared" si="34"/>
        <v>1.8084964483579762</v>
      </c>
      <c r="AL41" s="18">
        <f t="shared" si="34"/>
        <v>0</v>
      </c>
      <c r="AM41" s="18">
        <f t="shared" si="34"/>
        <v>4.4872019493403075</v>
      </c>
      <c r="AN41" s="18">
        <f t="shared" si="34"/>
        <v>0</v>
      </c>
      <c r="AO41" s="18">
        <f t="shared" si="5"/>
        <v>99.999999999999986</v>
      </c>
      <c r="AP41" s="17">
        <f t="shared" si="6"/>
        <v>62.810359479062896</v>
      </c>
      <c r="AQ41" s="19">
        <f t="shared" si="7"/>
        <v>11433.117428357262</v>
      </c>
      <c r="AR41" s="19">
        <f t="shared" si="8"/>
        <v>-1441.6696033100045</v>
      </c>
      <c r="AS41" s="20">
        <f t="shared" si="9"/>
        <v>382.40362261675659</v>
      </c>
      <c r="AT41" s="21">
        <f t="shared" si="10"/>
        <v>113.49703411719074</v>
      </c>
      <c r="AU41" s="21">
        <f t="shared" si="11"/>
        <v>-75.384413074190945</v>
      </c>
      <c r="AV41" s="21">
        <f t="shared" si="12"/>
        <v>-799.04685992035809</v>
      </c>
      <c r="AW41" s="21">
        <f t="shared" si="13"/>
        <v>876.07887308553484</v>
      </c>
      <c r="AX41" s="21">
        <f t="shared" si="14"/>
        <v>-1183.9037984363968</v>
      </c>
      <c r="AY41" s="21">
        <f t="shared" si="15"/>
        <v>-823.02391830437807</v>
      </c>
      <c r="AZ41" s="21">
        <f t="shared" si="16"/>
        <v>1000.1308337250719</v>
      </c>
      <c r="BA41" s="21">
        <f t="shared" si="17"/>
        <v>194.62170279800966</v>
      </c>
      <c r="BB41" s="20">
        <f t="shared" si="18"/>
        <v>144.33397499202212</v>
      </c>
      <c r="BC41" s="20">
        <f t="shared" si="19"/>
        <v>56.585048120485311</v>
      </c>
      <c r="BD41" s="20">
        <f t="shared" si="20"/>
        <v>19.726039337012509</v>
      </c>
      <c r="BE41" s="20">
        <f t="shared" si="21"/>
        <v>-83.87563979755609</v>
      </c>
      <c r="BF41" s="20">
        <f t="shared" si="22"/>
        <v>-169.4587337527897</v>
      </c>
      <c r="BG41" s="20">
        <f t="shared" si="23"/>
        <v>57.867257608454828</v>
      </c>
      <c r="BH41" s="16">
        <f t="shared" si="24"/>
        <v>-4.55</v>
      </c>
      <c r="BI41" s="18">
        <f t="shared" si="25"/>
        <v>9482.1991988564878</v>
      </c>
      <c r="BJ41" s="18">
        <f t="shared" si="26"/>
        <v>219.79964930563864</v>
      </c>
      <c r="BK41" s="19">
        <f t="shared" si="27"/>
        <v>792.74219908548685</v>
      </c>
      <c r="BL41" s="18">
        <f t="shared" si="28"/>
        <v>22.899125575341003</v>
      </c>
      <c r="BM41" s="17">
        <f t="shared" si="29"/>
        <v>4.214554410079379</v>
      </c>
      <c r="BN41" s="17">
        <f t="shared" si="30"/>
        <v>20.860863295190995</v>
      </c>
      <c r="BO41" s="17">
        <f t="shared" si="31"/>
        <v>0.20860863295190996</v>
      </c>
      <c r="BP41" s="53">
        <f t="shared" si="32"/>
        <v>57298.054885370446</v>
      </c>
    </row>
    <row r="42" spans="1:68" s="8" customFormat="1" ht="16" x14ac:dyDescent="0.2">
      <c r="A42">
        <v>24</v>
      </c>
      <c r="B42">
        <v>1025.53</v>
      </c>
      <c r="C42" s="6">
        <v>78.055643439945001</v>
      </c>
      <c r="D42">
        <v>67.836299999999994</v>
      </c>
      <c r="E42">
        <v>1.1147</v>
      </c>
      <c r="F42">
        <v>13.4215</v>
      </c>
      <c r="G42">
        <v>5.8190999999999997</v>
      </c>
      <c r="H42">
        <v>0.2079</v>
      </c>
      <c r="I42">
        <v>0.93930000000000002</v>
      </c>
      <c r="J42">
        <v>1.6994</v>
      </c>
      <c r="K42">
        <v>4.9202000000000004</v>
      </c>
      <c r="L42">
        <v>2.7378999999999998</v>
      </c>
      <c r="M42">
        <v>0</v>
      </c>
      <c r="N42">
        <v>1.3038000000000001</v>
      </c>
      <c r="O42">
        <v>0</v>
      </c>
      <c r="P42" s="17">
        <f t="shared" si="0"/>
        <v>98.696299999999979</v>
      </c>
      <c r="Q42" s="17">
        <f t="shared" si="33"/>
        <v>67.83623126763618</v>
      </c>
      <c r="R42" s="17">
        <f t="shared" si="33"/>
        <v>1.1146988705756957</v>
      </c>
      <c r="S42" s="17">
        <f t="shared" si="33"/>
        <v>13.421486401212613</v>
      </c>
      <c r="T42" s="17">
        <f t="shared" si="33"/>
        <v>5.8190941040342956</v>
      </c>
      <c r="U42" s="17">
        <f t="shared" si="33"/>
        <v>0.2078997893538056</v>
      </c>
      <c r="V42" s="17">
        <f t="shared" si="33"/>
        <v>0.93929904829259081</v>
      </c>
      <c r="W42" s="17">
        <f t="shared" si="33"/>
        <v>1.6993982781522714</v>
      </c>
      <c r="X42" s="17">
        <f t="shared" si="33"/>
        <v>4.920195014808054</v>
      </c>
      <c r="Y42" s="17">
        <f t="shared" si="33"/>
        <v>2.7378972259345087</v>
      </c>
      <c r="Z42" s="17">
        <f t="shared" si="33"/>
        <v>0</v>
      </c>
      <c r="AA42" s="17">
        <f t="shared" si="2"/>
        <v>1.3038000000000001</v>
      </c>
      <c r="AB42" s="17">
        <f t="shared" si="3"/>
        <v>0</v>
      </c>
      <c r="AC42" s="18">
        <f t="shared" si="34"/>
        <v>70.87273680049951</v>
      </c>
      <c r="AD42" s="18">
        <f t="shared" si="34"/>
        <v>0.87599789378569326</v>
      </c>
      <c r="AE42" s="18">
        <f t="shared" si="34"/>
        <v>8.2633157127372776</v>
      </c>
      <c r="AF42" s="18">
        <f t="shared" si="34"/>
        <v>5.0840775340787303</v>
      </c>
      <c r="AG42" s="18">
        <f t="shared" si="34"/>
        <v>0.18396975171648258</v>
      </c>
      <c r="AH42" s="18">
        <f t="shared" si="34"/>
        <v>1.4631282416067213</v>
      </c>
      <c r="AI42" s="18">
        <f t="shared" si="34"/>
        <v>1.9022637238659528</v>
      </c>
      <c r="AJ42" s="18">
        <f t="shared" si="34"/>
        <v>4.9832686614863544</v>
      </c>
      <c r="AK42" s="18">
        <f t="shared" si="34"/>
        <v>1.8245249054057981</v>
      </c>
      <c r="AL42" s="18">
        <f t="shared" si="34"/>
        <v>0</v>
      </c>
      <c r="AM42" s="18">
        <f t="shared" si="34"/>
        <v>4.5467167748174813</v>
      </c>
      <c r="AN42" s="18">
        <f t="shared" si="34"/>
        <v>0</v>
      </c>
      <c r="AO42" s="18">
        <f t="shared" si="5"/>
        <v>100.00000000000001</v>
      </c>
      <c r="AP42" s="17">
        <f t="shared" si="6"/>
        <v>62.77454261657423</v>
      </c>
      <c r="AQ42" s="19">
        <f t="shared" si="7"/>
        <v>11451.098057207919</v>
      </c>
      <c r="AR42" s="19">
        <f t="shared" si="8"/>
        <v>-1432.3631456458797</v>
      </c>
      <c r="AS42" s="20">
        <f t="shared" si="9"/>
        <v>379.98425072440864</v>
      </c>
      <c r="AT42" s="21">
        <f t="shared" si="10"/>
        <v>110.74417660721274</v>
      </c>
      <c r="AU42" s="21">
        <f t="shared" si="11"/>
        <v>-74.15023995629484</v>
      </c>
      <c r="AV42" s="21">
        <f t="shared" si="12"/>
        <v>-801.28117548442651</v>
      </c>
      <c r="AW42" s="21">
        <f t="shared" si="13"/>
        <v>886.02949511057841</v>
      </c>
      <c r="AX42" s="21">
        <f t="shared" si="14"/>
        <v>-1173.5765848438307</v>
      </c>
      <c r="AY42" s="21">
        <f t="shared" si="15"/>
        <v>-826.73286496521575</v>
      </c>
      <c r="AZ42" s="21">
        <f t="shared" si="16"/>
        <v>991.21217583754924</v>
      </c>
      <c r="BA42" s="21">
        <f t="shared" si="17"/>
        <v>194.90002620137366</v>
      </c>
      <c r="BB42" s="20">
        <f t="shared" si="18"/>
        <v>143.6700098945411</v>
      </c>
      <c r="BC42" s="20">
        <f t="shared" si="19"/>
        <v>56.003380387984095</v>
      </c>
      <c r="BD42" s="20">
        <f t="shared" si="20"/>
        <v>19.403089983432718</v>
      </c>
      <c r="BE42" s="20">
        <f t="shared" si="21"/>
        <v>-83.667782937104548</v>
      </c>
      <c r="BF42" s="20">
        <f t="shared" si="22"/>
        <v>-170.53254321747826</v>
      </c>
      <c r="BG42" s="20">
        <f t="shared" si="23"/>
        <v>57.556313694039076</v>
      </c>
      <c r="BH42" s="16">
        <f t="shared" si="24"/>
        <v>-4.55</v>
      </c>
      <c r="BI42" s="18">
        <f t="shared" si="25"/>
        <v>9510.9641445920206</v>
      </c>
      <c r="BJ42" s="18">
        <f t="shared" si="26"/>
        <v>217.33249400678784</v>
      </c>
      <c r="BK42" s="19">
        <f t="shared" si="27"/>
        <v>792.01310697307304</v>
      </c>
      <c r="BL42" s="18">
        <f t="shared" si="28"/>
        <v>22.808872658408884</v>
      </c>
      <c r="BM42" s="17">
        <f t="shared" si="29"/>
        <v>4.2454742503024034</v>
      </c>
      <c r="BN42" s="17">
        <f t="shared" si="30"/>
        <v>21.944356560054999</v>
      </c>
      <c r="BO42" s="17">
        <f t="shared" si="31"/>
        <v>0.21944356560054998</v>
      </c>
      <c r="BP42" s="53">
        <f t="shared" si="32"/>
        <v>65658.813139523059</v>
      </c>
    </row>
    <row r="43" spans="1:68" s="8" customFormat="1" ht="16" x14ac:dyDescent="0.2">
      <c r="A43">
        <v>25</v>
      </c>
      <c r="B43">
        <v>1022.53</v>
      </c>
      <c r="C43" s="6">
        <v>76.980796036128993</v>
      </c>
      <c r="D43">
        <v>67.974599999999995</v>
      </c>
      <c r="E43">
        <v>1.1303000000000001</v>
      </c>
      <c r="F43">
        <v>13.342700000000001</v>
      </c>
      <c r="G43">
        <v>5.7892999999999999</v>
      </c>
      <c r="H43">
        <v>0.19850000000000001</v>
      </c>
      <c r="I43">
        <v>0.91610000000000003</v>
      </c>
      <c r="J43">
        <v>1.6731</v>
      </c>
      <c r="K43">
        <v>4.8898000000000001</v>
      </c>
      <c r="L43">
        <v>2.7637</v>
      </c>
      <c r="M43">
        <v>0</v>
      </c>
      <c r="N43">
        <v>1.3220000000000001</v>
      </c>
      <c r="O43">
        <v>0</v>
      </c>
      <c r="P43" s="17">
        <f t="shared" si="0"/>
        <v>98.678099999999986</v>
      </c>
      <c r="Q43" s="17">
        <f t="shared" si="33"/>
        <v>67.974531114806638</v>
      </c>
      <c r="R43" s="17">
        <f t="shared" si="33"/>
        <v>1.1302988545584078</v>
      </c>
      <c r="S43" s="17">
        <f t="shared" si="33"/>
        <v>13.342686478560088</v>
      </c>
      <c r="T43" s="17">
        <f t="shared" si="33"/>
        <v>5.7892941331460586</v>
      </c>
      <c r="U43" s="17">
        <f t="shared" si="33"/>
        <v>0.19849979884087759</v>
      </c>
      <c r="V43" s="17">
        <f t="shared" si="33"/>
        <v>0.91609907162784865</v>
      </c>
      <c r="W43" s="17">
        <f t="shared" si="33"/>
        <v>1.673098304487014</v>
      </c>
      <c r="X43" s="17">
        <f t="shared" si="33"/>
        <v>4.8897950446958349</v>
      </c>
      <c r="Y43" s="17">
        <f t="shared" si="33"/>
        <v>2.7636971992772459</v>
      </c>
      <c r="Z43" s="17">
        <f t="shared" si="33"/>
        <v>0</v>
      </c>
      <c r="AA43" s="17">
        <f t="shared" si="2"/>
        <v>1.3220000000000001</v>
      </c>
      <c r="AB43" s="17">
        <f t="shared" si="3"/>
        <v>0</v>
      </c>
      <c r="AC43" s="18">
        <f t="shared" si="34"/>
        <v>70.975937211806212</v>
      </c>
      <c r="AD43" s="18">
        <f t="shared" si="34"/>
        <v>0.88774086535872165</v>
      </c>
      <c r="AE43" s="18">
        <f t="shared" si="34"/>
        <v>8.2100241645456435</v>
      </c>
      <c r="AF43" s="18">
        <f t="shared" si="34"/>
        <v>5.0551008414044096</v>
      </c>
      <c r="AG43" s="18">
        <f t="shared" si="34"/>
        <v>0.17554960951288764</v>
      </c>
      <c r="AH43" s="18">
        <f t="shared" si="34"/>
        <v>1.4261604148572378</v>
      </c>
      <c r="AI43" s="18">
        <f t="shared" si="34"/>
        <v>1.8717353174752431</v>
      </c>
      <c r="AJ43" s="18">
        <f t="shared" si="34"/>
        <v>4.9495995680323146</v>
      </c>
      <c r="AK43" s="18">
        <f t="shared" si="34"/>
        <v>1.8406471238757689</v>
      </c>
      <c r="AL43" s="18">
        <f t="shared" si="34"/>
        <v>0</v>
      </c>
      <c r="AM43" s="18">
        <f t="shared" si="34"/>
        <v>4.6075048831315799</v>
      </c>
      <c r="AN43" s="18">
        <f t="shared" si="34"/>
        <v>0</v>
      </c>
      <c r="AO43" s="18">
        <f t="shared" si="5"/>
        <v>100.00000000000001</v>
      </c>
      <c r="AP43" s="17">
        <f t="shared" si="6"/>
        <v>62.73804493286805</v>
      </c>
      <c r="AQ43" s="19">
        <f t="shared" si="7"/>
        <v>11469.443021115523</v>
      </c>
      <c r="AR43" s="19">
        <f t="shared" si="8"/>
        <v>-1423.1255886823419</v>
      </c>
      <c r="AS43" s="20">
        <f t="shared" si="9"/>
        <v>377.28681702466463</v>
      </c>
      <c r="AT43" s="21">
        <f t="shared" si="10"/>
        <v>107.94608180054432</v>
      </c>
      <c r="AU43" s="21">
        <f t="shared" si="11"/>
        <v>-72.960242675184972</v>
      </c>
      <c r="AV43" s="21">
        <f t="shared" si="12"/>
        <v>-803.56134225386029</v>
      </c>
      <c r="AW43" s="21">
        <f t="shared" si="13"/>
        <v>896.1761843327921</v>
      </c>
      <c r="AX43" s="21">
        <f t="shared" si="14"/>
        <v>-1162.4704787809853</v>
      </c>
      <c r="AY43" s="21">
        <f t="shared" si="15"/>
        <v>-830.5207509186896</v>
      </c>
      <c r="AZ43" s="21">
        <f t="shared" si="16"/>
        <v>982.28133564720588</v>
      </c>
      <c r="BA43" s="21">
        <f t="shared" si="17"/>
        <v>195.18382733246708</v>
      </c>
      <c r="BB43" s="20">
        <f t="shared" si="18"/>
        <v>143.01686627009664</v>
      </c>
      <c r="BC43" s="20">
        <f t="shared" si="19"/>
        <v>55.384666403244132</v>
      </c>
      <c r="BD43" s="20">
        <f t="shared" si="20"/>
        <v>19.09170023824748</v>
      </c>
      <c r="BE43" s="20">
        <f t="shared" si="21"/>
        <v>-83.452131843550347</v>
      </c>
      <c r="BF43" s="20">
        <f t="shared" si="22"/>
        <v>-171.61749712854771</v>
      </c>
      <c r="BG43" s="20">
        <f t="shared" si="23"/>
        <v>57.234619963649251</v>
      </c>
      <c r="BH43" s="16">
        <f t="shared" si="24"/>
        <v>-4.55</v>
      </c>
      <c r="BI43" s="18">
        <f t="shared" si="25"/>
        <v>9540.4950366096655</v>
      </c>
      <c r="BJ43" s="18">
        <f t="shared" si="26"/>
        <v>214.8420512356065</v>
      </c>
      <c r="BK43" s="19">
        <f t="shared" si="27"/>
        <v>791.3070081304503</v>
      </c>
      <c r="BL43" s="18">
        <f t="shared" si="28"/>
        <v>22.718000162753853</v>
      </c>
      <c r="BM43" s="17">
        <f t="shared" si="29"/>
        <v>4.2769430653469334</v>
      </c>
      <c r="BN43" s="17">
        <f t="shared" si="30"/>
        <v>23.019203963871007</v>
      </c>
      <c r="BO43" s="17">
        <f t="shared" si="31"/>
        <v>0.23019203963871007</v>
      </c>
      <c r="BP43" s="53">
        <f t="shared" si="32"/>
        <v>75295.645519108904</v>
      </c>
    </row>
    <row r="44" spans="1:68" s="8" customFormat="1" ht="16" x14ac:dyDescent="0.2">
      <c r="A44">
        <v>26</v>
      </c>
      <c r="B44">
        <v>1019.53</v>
      </c>
      <c r="C44" s="6">
        <v>75.916258740974001</v>
      </c>
      <c r="D44">
        <v>68.115600000000001</v>
      </c>
      <c r="E44">
        <v>1.1460999999999999</v>
      </c>
      <c r="F44">
        <v>13.264699999999999</v>
      </c>
      <c r="G44">
        <v>5.7544000000000004</v>
      </c>
      <c r="H44">
        <v>0.1898</v>
      </c>
      <c r="I44">
        <v>0.89270000000000005</v>
      </c>
      <c r="J44">
        <v>1.6477999999999999</v>
      </c>
      <c r="K44">
        <v>4.8586999999999998</v>
      </c>
      <c r="L44">
        <v>2.7896000000000001</v>
      </c>
      <c r="M44">
        <v>0</v>
      </c>
      <c r="N44">
        <v>1.3406</v>
      </c>
      <c r="O44">
        <v>0</v>
      </c>
      <c r="P44" s="17">
        <f t="shared" si="0"/>
        <v>98.659400000000034</v>
      </c>
      <c r="Q44" s="17">
        <f t="shared" si="33"/>
        <v>68.115599999999972</v>
      </c>
      <c r="R44" s="17">
        <f t="shared" si="33"/>
        <v>1.1460999999999995</v>
      </c>
      <c r="S44" s="17">
        <f t="shared" si="33"/>
        <v>13.264699999999994</v>
      </c>
      <c r="T44" s="17">
        <f t="shared" si="33"/>
        <v>5.7543999999999986</v>
      </c>
      <c r="U44" s="17">
        <f t="shared" si="33"/>
        <v>0.18979999999999994</v>
      </c>
      <c r="V44" s="17">
        <f t="shared" si="33"/>
        <v>0.89269999999999983</v>
      </c>
      <c r="W44" s="17">
        <f t="shared" si="33"/>
        <v>1.6477999999999995</v>
      </c>
      <c r="X44" s="17">
        <f t="shared" si="33"/>
        <v>4.8586999999999989</v>
      </c>
      <c r="Y44" s="17">
        <f t="shared" si="33"/>
        <v>2.7895999999999992</v>
      </c>
      <c r="Z44" s="17">
        <f t="shared" si="33"/>
        <v>0</v>
      </c>
      <c r="AA44" s="17">
        <f t="shared" si="2"/>
        <v>1.3406</v>
      </c>
      <c r="AB44" s="17">
        <f t="shared" si="3"/>
        <v>0</v>
      </c>
      <c r="AC44" s="18">
        <f t="shared" si="34"/>
        <v>71.080990480997698</v>
      </c>
      <c r="AD44" s="18">
        <f t="shared" si="34"/>
        <v>0.89961648743181022</v>
      </c>
      <c r="AE44" s="18">
        <f t="shared" si="34"/>
        <v>8.1571895715149481</v>
      </c>
      <c r="AF44" s="18">
        <f t="shared" si="34"/>
        <v>5.0216475120992214</v>
      </c>
      <c r="AG44" s="18">
        <f t="shared" si="34"/>
        <v>0.16775596587565506</v>
      </c>
      <c r="AH44" s="18">
        <f t="shared" si="34"/>
        <v>1.3889078692337471</v>
      </c>
      <c r="AI44" s="18">
        <f t="shared" si="34"/>
        <v>1.8423385664267271</v>
      </c>
      <c r="AJ44" s="18">
        <f t="shared" si="34"/>
        <v>4.9152030376159974</v>
      </c>
      <c r="AK44" s="18">
        <f t="shared" si="34"/>
        <v>1.8567951004595988</v>
      </c>
      <c r="AL44" s="18">
        <f t="shared" si="34"/>
        <v>0</v>
      </c>
      <c r="AM44" s="18">
        <f t="shared" si="34"/>
        <v>4.6695554083445883</v>
      </c>
      <c r="AN44" s="18">
        <f t="shared" si="34"/>
        <v>0</v>
      </c>
      <c r="AO44" s="18">
        <f t="shared" si="5"/>
        <v>100</v>
      </c>
      <c r="AP44" s="17">
        <f t="shared" si="6"/>
        <v>62.700780923176893</v>
      </c>
      <c r="AQ44" s="19">
        <f t="shared" si="7"/>
        <v>11488.10487216135</v>
      </c>
      <c r="AR44" s="19">
        <f t="shared" si="8"/>
        <v>-1413.9672403264012</v>
      </c>
      <c r="AS44" s="20">
        <f t="shared" si="9"/>
        <v>374.3116728663278</v>
      </c>
      <c r="AT44" s="21">
        <f t="shared" si="10"/>
        <v>105.12643662230231</v>
      </c>
      <c r="AU44" s="21">
        <f t="shared" si="11"/>
        <v>-71.814357319313814</v>
      </c>
      <c r="AV44" s="21">
        <f t="shared" si="12"/>
        <v>-805.88649013636598</v>
      </c>
      <c r="AW44" s="21">
        <f t="shared" si="13"/>
        <v>906.51644146179751</v>
      </c>
      <c r="AX44" s="21">
        <f t="shared" si="14"/>
        <v>-1150.631349946503</v>
      </c>
      <c r="AY44" s="21">
        <f t="shared" si="15"/>
        <v>-834.37981008554971</v>
      </c>
      <c r="AZ44" s="21">
        <f t="shared" si="16"/>
        <v>973.33712703983326</v>
      </c>
      <c r="BA44" s="21">
        <f t="shared" si="17"/>
        <v>195.47272382274366</v>
      </c>
      <c r="BB44" s="20">
        <f t="shared" si="18"/>
        <v>142.37299124664304</v>
      </c>
      <c r="BC44" s="20">
        <f t="shared" si="19"/>
        <v>54.731550408775746</v>
      </c>
      <c r="BD44" s="20">
        <f t="shared" si="20"/>
        <v>18.791853377552616</v>
      </c>
      <c r="BE44" s="20">
        <f t="shared" si="21"/>
        <v>-83.227857116949068</v>
      </c>
      <c r="BF44" s="20">
        <f t="shared" si="22"/>
        <v>-172.71291942028182</v>
      </c>
      <c r="BG44" s="20">
        <f t="shared" si="23"/>
        <v>56.902871445991792</v>
      </c>
      <c r="BH44" s="16">
        <f t="shared" si="24"/>
        <v>-4.55</v>
      </c>
      <c r="BI44" s="18">
        <f t="shared" si="25"/>
        <v>9570.7173023374762</v>
      </c>
      <c r="BJ44" s="18">
        <f t="shared" si="26"/>
        <v>212.33121376447596</v>
      </c>
      <c r="BK44" s="19">
        <f t="shared" si="27"/>
        <v>790.62228943441403</v>
      </c>
      <c r="BL44" s="18">
        <f t="shared" si="28"/>
        <v>22.626665775502566</v>
      </c>
      <c r="BM44" s="17">
        <f t="shared" si="29"/>
        <v>4.3089142916396908</v>
      </c>
      <c r="BN44" s="17">
        <f t="shared" si="30"/>
        <v>24.083741259025999</v>
      </c>
      <c r="BO44" s="17">
        <f t="shared" si="31"/>
        <v>0.24083741259025998</v>
      </c>
      <c r="BP44" s="53">
        <f t="shared" si="32"/>
        <v>86393.376455610167</v>
      </c>
    </row>
    <row r="45" spans="1:68" s="8" customFormat="1" ht="16" x14ac:dyDescent="0.2">
      <c r="A45">
        <v>27</v>
      </c>
      <c r="B45">
        <v>1016.53</v>
      </c>
      <c r="C45" s="6">
        <v>74.863539042105003</v>
      </c>
      <c r="D45">
        <v>68.259200000000007</v>
      </c>
      <c r="E45">
        <v>1.1621999999999999</v>
      </c>
      <c r="F45">
        <v>13.1875</v>
      </c>
      <c r="G45">
        <v>5.7145000000000001</v>
      </c>
      <c r="H45">
        <v>0.1817</v>
      </c>
      <c r="I45">
        <v>0.86919999999999997</v>
      </c>
      <c r="J45">
        <v>1.6234</v>
      </c>
      <c r="K45">
        <v>4.8270999999999997</v>
      </c>
      <c r="L45">
        <v>2.8157000000000001</v>
      </c>
      <c r="M45">
        <v>0</v>
      </c>
      <c r="N45">
        <v>1.3593999999999999</v>
      </c>
      <c r="O45">
        <v>0</v>
      </c>
      <c r="P45" s="17">
        <f t="shared" si="0"/>
        <v>98.640500000000031</v>
      </c>
      <c r="Q45" s="17">
        <f t="shared" si="33"/>
        <v>68.25926919997363</v>
      </c>
      <c r="R45" s="17">
        <f t="shared" si="33"/>
        <v>1.1622011782178716</v>
      </c>
      <c r="S45" s="17">
        <f t="shared" si="33"/>
        <v>13.187513369255019</v>
      </c>
      <c r="T45" s="17">
        <f t="shared" si="33"/>
        <v>5.7145057932593595</v>
      </c>
      <c r="U45" s="17">
        <f t="shared" si="33"/>
        <v>0.18170018420425682</v>
      </c>
      <c r="V45" s="17">
        <f t="shared" si="33"/>
        <v>0.86920088117963701</v>
      </c>
      <c r="W45" s="17">
        <f t="shared" si="33"/>
        <v>1.623401645774301</v>
      </c>
      <c r="X45" s="17">
        <f t="shared" si="33"/>
        <v>4.8271048936288832</v>
      </c>
      <c r="Y45" s="17">
        <f t="shared" si="33"/>
        <v>2.8157028545070224</v>
      </c>
      <c r="Z45" s="17">
        <f t="shared" si="33"/>
        <v>0</v>
      </c>
      <c r="AA45" s="17">
        <f t="shared" si="2"/>
        <v>1.3593999999999999</v>
      </c>
      <c r="AB45" s="17">
        <f t="shared" si="3"/>
        <v>0</v>
      </c>
      <c r="AC45" s="18">
        <f t="shared" si="34"/>
        <v>71.188074379585146</v>
      </c>
      <c r="AD45" s="18">
        <f t="shared" si="34"/>
        <v>0.91170624978948678</v>
      </c>
      <c r="AE45" s="18">
        <f t="shared" si="34"/>
        <v>8.1048459181931971</v>
      </c>
      <c r="AF45" s="18">
        <f t="shared" si="34"/>
        <v>4.9838341497609768</v>
      </c>
      <c r="AG45" s="18">
        <f t="shared" si="34"/>
        <v>0.16050030431709419</v>
      </c>
      <c r="AH45" s="18">
        <f t="shared" si="34"/>
        <v>1.3515334179824887</v>
      </c>
      <c r="AI45" s="18">
        <f t="shared" si="34"/>
        <v>1.8139681346378962</v>
      </c>
      <c r="AJ45" s="18">
        <f t="shared" si="34"/>
        <v>4.8803036118548446</v>
      </c>
      <c r="AK45" s="18">
        <f t="shared" si="34"/>
        <v>1.8730423416172484</v>
      </c>
      <c r="AL45" s="18">
        <f t="shared" si="34"/>
        <v>0</v>
      </c>
      <c r="AM45" s="18">
        <f t="shared" si="34"/>
        <v>4.7321914922616175</v>
      </c>
      <c r="AN45" s="18">
        <f t="shared" si="34"/>
        <v>0</v>
      </c>
      <c r="AO45" s="18">
        <f t="shared" si="5"/>
        <v>100</v>
      </c>
      <c r="AP45" s="17">
        <f t="shared" si="6"/>
        <v>62.663071246286144</v>
      </c>
      <c r="AQ45" s="19">
        <f t="shared" si="7"/>
        <v>11507.124988448191</v>
      </c>
      <c r="AR45" s="19">
        <f t="shared" si="8"/>
        <v>-1404.8939914596087</v>
      </c>
      <c r="AS45" s="20">
        <f t="shared" si="9"/>
        <v>371.06084417265123</v>
      </c>
      <c r="AT45" s="21">
        <f t="shared" si="10"/>
        <v>102.29756440709457</v>
      </c>
      <c r="AU45" s="21">
        <f t="shared" si="11"/>
        <v>-70.708477888185186</v>
      </c>
      <c r="AV45" s="21">
        <f t="shared" si="12"/>
        <v>-808.21858835411217</v>
      </c>
      <c r="AW45" s="21">
        <f t="shared" si="13"/>
        <v>916.93708298549973</v>
      </c>
      <c r="AX45" s="21">
        <f t="shared" si="14"/>
        <v>-1138.0920760323145</v>
      </c>
      <c r="AY45" s="21">
        <f t="shared" si="15"/>
        <v>-838.28584979519223</v>
      </c>
      <c r="AZ45" s="21">
        <f t="shared" si="16"/>
        <v>964.42767614625211</v>
      </c>
      <c r="BA45" s="21">
        <f t="shared" si="17"/>
        <v>195.76720454385915</v>
      </c>
      <c r="BB45" s="20">
        <f t="shared" si="18"/>
        <v>141.7402000806878</v>
      </c>
      <c r="BC45" s="20">
        <f t="shared" si="19"/>
        <v>54.045620695543853</v>
      </c>
      <c r="BD45" s="20">
        <f t="shared" si="20"/>
        <v>18.502474973306541</v>
      </c>
      <c r="BE45" s="20">
        <f t="shared" si="21"/>
        <v>-82.998621768172015</v>
      </c>
      <c r="BF45" s="20">
        <f t="shared" si="22"/>
        <v>-173.80658665720279</v>
      </c>
      <c r="BG45" s="20">
        <f t="shared" si="23"/>
        <v>56.559433172445416</v>
      </c>
      <c r="BH45" s="16">
        <f t="shared" si="24"/>
        <v>-4.55</v>
      </c>
      <c r="BI45" s="18">
        <f t="shared" si="25"/>
        <v>9601.6491726302738</v>
      </c>
      <c r="BJ45" s="18">
        <f t="shared" si="26"/>
        <v>209.80972504046795</v>
      </c>
      <c r="BK45" s="19">
        <f t="shared" si="27"/>
        <v>789.96979589426087</v>
      </c>
      <c r="BL45" s="18">
        <f t="shared" si="28"/>
        <v>22.535160171932652</v>
      </c>
      <c r="BM45" s="17">
        <f t="shared" si="29"/>
        <v>4.3414839080926617</v>
      </c>
      <c r="BN45" s="17">
        <f t="shared" si="30"/>
        <v>25.136460957894997</v>
      </c>
      <c r="BO45" s="17">
        <f t="shared" si="31"/>
        <v>0.25136460957894996</v>
      </c>
      <c r="BP45" s="53">
        <f t="shared" si="32"/>
        <v>99193.105090511308</v>
      </c>
    </row>
    <row r="46" spans="1:68" s="8" customFormat="1" ht="16" x14ac:dyDescent="0.2">
      <c r="A46">
        <v>28</v>
      </c>
      <c r="B46">
        <v>1013.53</v>
      </c>
      <c r="C46" s="6">
        <v>73.824059428384004</v>
      </c>
      <c r="D46">
        <v>68.405000000000001</v>
      </c>
      <c r="E46">
        <v>1.1786000000000001</v>
      </c>
      <c r="F46">
        <v>13.111000000000001</v>
      </c>
      <c r="G46">
        <v>5.67</v>
      </c>
      <c r="H46">
        <v>0.17430000000000001</v>
      </c>
      <c r="I46">
        <v>0.84570000000000001</v>
      </c>
      <c r="J46">
        <v>1.6001000000000001</v>
      </c>
      <c r="K46">
        <v>4.7948000000000004</v>
      </c>
      <c r="L46">
        <v>2.8420000000000001</v>
      </c>
      <c r="M46">
        <v>0</v>
      </c>
      <c r="N46">
        <v>1.3785000000000001</v>
      </c>
      <c r="O46">
        <v>0</v>
      </c>
      <c r="P46" s="17">
        <f t="shared" si="0"/>
        <v>98.621499999999997</v>
      </c>
      <c r="Q46" s="17">
        <f t="shared" si="33"/>
        <v>68.405000000000001</v>
      </c>
      <c r="R46" s="17">
        <f t="shared" si="33"/>
        <v>1.1786000000000001</v>
      </c>
      <c r="S46" s="17">
        <f t="shared" si="33"/>
        <v>13.110999999999999</v>
      </c>
      <c r="T46" s="17">
        <f t="shared" si="33"/>
        <v>5.67</v>
      </c>
      <c r="U46" s="17">
        <f t="shared" si="33"/>
        <v>0.17430000000000001</v>
      </c>
      <c r="V46" s="17">
        <f t="shared" si="33"/>
        <v>0.84570000000000001</v>
      </c>
      <c r="W46" s="17">
        <f t="shared" si="33"/>
        <v>1.6001000000000001</v>
      </c>
      <c r="X46" s="17">
        <f t="shared" si="33"/>
        <v>4.7948000000000004</v>
      </c>
      <c r="Y46" s="17">
        <f t="shared" si="33"/>
        <v>2.8420000000000001</v>
      </c>
      <c r="Z46" s="17">
        <f t="shared" si="33"/>
        <v>0</v>
      </c>
      <c r="AA46" s="17">
        <f t="shared" si="2"/>
        <v>1.3785000000000001</v>
      </c>
      <c r="AB46" s="17">
        <f t="shared" si="3"/>
        <v>0</v>
      </c>
      <c r="AC46" s="18">
        <f t="shared" si="34"/>
        <v>71.296414435019798</v>
      </c>
      <c r="AD46" s="18">
        <f t="shared" si="34"/>
        <v>0.92400492949082558</v>
      </c>
      <c r="AE46" s="18">
        <f t="shared" si="34"/>
        <v>8.052892436104635</v>
      </c>
      <c r="AF46" s="18">
        <f t="shared" si="34"/>
        <v>4.9419937748938993</v>
      </c>
      <c r="AG46" s="18">
        <f t="shared" si="34"/>
        <v>0.15386934695083226</v>
      </c>
      <c r="AH46" s="18">
        <f t="shared" si="34"/>
        <v>1.3141870763387702</v>
      </c>
      <c r="AI46" s="18">
        <f t="shared" si="34"/>
        <v>1.7868373745086863</v>
      </c>
      <c r="AJ46" s="18">
        <f t="shared" si="34"/>
        <v>4.8446770545292592</v>
      </c>
      <c r="AK46" s="18">
        <f t="shared" si="34"/>
        <v>1.8893789757386097</v>
      </c>
      <c r="AL46" s="18">
        <f t="shared" si="34"/>
        <v>0</v>
      </c>
      <c r="AM46" s="18">
        <f t="shared" si="34"/>
        <v>4.7957445964246892</v>
      </c>
      <c r="AN46" s="18">
        <f t="shared" si="34"/>
        <v>0</v>
      </c>
      <c r="AO46" s="18">
        <f t="shared" si="5"/>
        <v>100</v>
      </c>
      <c r="AP46" s="17">
        <f t="shared" si="6"/>
        <v>62.624735930533795</v>
      </c>
      <c r="AQ46" s="19">
        <f t="shared" si="7"/>
        <v>11526.378930575895</v>
      </c>
      <c r="AR46" s="19">
        <f t="shared" si="8"/>
        <v>-1395.8883748743774</v>
      </c>
      <c r="AS46" s="20">
        <f t="shared" si="9"/>
        <v>367.56460697866044</v>
      </c>
      <c r="AT46" s="21">
        <f t="shared" si="10"/>
        <v>99.470819808081515</v>
      </c>
      <c r="AU46" s="21">
        <f t="shared" si="11"/>
        <v>-69.650920858348584</v>
      </c>
      <c r="AV46" s="21">
        <f t="shared" si="12"/>
        <v>-810.56665241220799</v>
      </c>
      <c r="AW46" s="21">
        <f t="shared" si="13"/>
        <v>927.49301519303538</v>
      </c>
      <c r="AX46" s="21">
        <f t="shared" si="14"/>
        <v>-1124.9357277087158</v>
      </c>
      <c r="AY46" s="21">
        <f t="shared" si="15"/>
        <v>-842.23710544193307</v>
      </c>
      <c r="AZ46" s="21">
        <f t="shared" si="16"/>
        <v>955.50844069731011</v>
      </c>
      <c r="BA46" s="21">
        <f t="shared" si="17"/>
        <v>196.06513969630444</v>
      </c>
      <c r="BB46" s="20">
        <f t="shared" si="18"/>
        <v>141.11682658716066</v>
      </c>
      <c r="BC46" s="20">
        <f t="shared" si="19"/>
        <v>53.331617648886734</v>
      </c>
      <c r="BD46" s="20">
        <f t="shared" si="20"/>
        <v>18.225741219988599</v>
      </c>
      <c r="BE46" s="20">
        <f t="shared" si="21"/>
        <v>-82.761548611992097</v>
      </c>
      <c r="BF46" s="20">
        <f t="shared" si="22"/>
        <v>-174.90411877915474</v>
      </c>
      <c r="BG46" s="20">
        <f t="shared" si="23"/>
        <v>56.20701711871255</v>
      </c>
      <c r="BH46" s="16">
        <f t="shared" si="24"/>
        <v>-4.55</v>
      </c>
      <c r="BI46" s="18">
        <f t="shared" si="25"/>
        <v>9633.137031957398</v>
      </c>
      <c r="BJ46" s="18">
        <f t="shared" si="26"/>
        <v>207.28067487990612</v>
      </c>
      <c r="BK46" s="19">
        <f t="shared" si="27"/>
        <v>789.34333542113859</v>
      </c>
      <c r="BL46" s="18">
        <f t="shared" si="28"/>
        <v>22.443687057803348</v>
      </c>
      <c r="BM46" s="17">
        <f t="shared" si="29"/>
        <v>4.3745349777160714</v>
      </c>
      <c r="BN46" s="17">
        <f t="shared" si="30"/>
        <v>26.175940571615996</v>
      </c>
      <c r="BO46" s="17">
        <f t="shared" si="31"/>
        <v>0.26175940571615997</v>
      </c>
      <c r="BP46" s="53">
        <f t="shared" si="32"/>
        <v>113924.98252788732</v>
      </c>
    </row>
    <row r="47" spans="1:68" s="8" customFormat="1" ht="16" x14ac:dyDescent="0.2">
      <c r="A47">
        <v>29</v>
      </c>
      <c r="B47">
        <v>1010.53</v>
      </c>
      <c r="C47" s="6">
        <v>72.799154779993998</v>
      </c>
      <c r="D47">
        <v>68.552800000000005</v>
      </c>
      <c r="E47">
        <v>1.1952</v>
      </c>
      <c r="F47">
        <v>13.035299999999999</v>
      </c>
      <c r="G47">
        <v>5.6210000000000004</v>
      </c>
      <c r="H47">
        <v>0.16750000000000001</v>
      </c>
      <c r="I47">
        <v>0.82250000000000001</v>
      </c>
      <c r="J47">
        <v>1.5775999999999999</v>
      </c>
      <c r="K47">
        <v>4.7619999999999996</v>
      </c>
      <c r="L47">
        <v>2.8681999999999999</v>
      </c>
      <c r="M47">
        <v>0</v>
      </c>
      <c r="N47">
        <v>1.3979999999999999</v>
      </c>
      <c r="O47">
        <v>0</v>
      </c>
      <c r="P47" s="17">
        <f t="shared" si="0"/>
        <v>98.602100000000007</v>
      </c>
      <c r="Q47" s="17">
        <f t="shared" si="33"/>
        <v>68.552730475314419</v>
      </c>
      <c r="R47" s="17">
        <f t="shared" si="33"/>
        <v>1.1951987878554311</v>
      </c>
      <c r="S47" s="17">
        <f t="shared" si="33"/>
        <v>13.035286779896168</v>
      </c>
      <c r="T47" s="17">
        <f t="shared" si="33"/>
        <v>5.6209942993100555</v>
      </c>
      <c r="U47" s="17">
        <f t="shared" si="33"/>
        <v>0.16749983012532188</v>
      </c>
      <c r="V47" s="17">
        <f t="shared" si="33"/>
        <v>0.82249916583926708</v>
      </c>
      <c r="W47" s="17">
        <f t="shared" si="33"/>
        <v>1.5775984000340761</v>
      </c>
      <c r="X47" s="17">
        <f t="shared" si="33"/>
        <v>4.7619951704882553</v>
      </c>
      <c r="Y47" s="17">
        <f t="shared" si="33"/>
        <v>2.8681970911370036</v>
      </c>
      <c r="Z47" s="17">
        <f t="shared" si="33"/>
        <v>0</v>
      </c>
      <c r="AA47" s="17">
        <f t="shared" si="2"/>
        <v>1.3979999999999999</v>
      </c>
      <c r="AB47" s="17">
        <f t="shared" si="3"/>
        <v>0</v>
      </c>
      <c r="AC47" s="18">
        <f t="shared" si="34"/>
        <v>71.405620535110657</v>
      </c>
      <c r="AD47" s="18">
        <f t="shared" si="34"/>
        <v>0.93643102394414346</v>
      </c>
      <c r="AE47" s="18">
        <f t="shared" si="34"/>
        <v>8.0013721273412379</v>
      </c>
      <c r="AF47" s="18">
        <f t="shared" si="34"/>
        <v>4.8962104669307207</v>
      </c>
      <c r="AG47" s="18">
        <f t="shared" si="34"/>
        <v>0.14777361321602364</v>
      </c>
      <c r="AH47" s="18">
        <f t="shared" si="34"/>
        <v>1.2773329802556246</v>
      </c>
      <c r="AI47" s="18">
        <f t="shared" si="34"/>
        <v>1.7606059198744803</v>
      </c>
      <c r="AJ47" s="18">
        <f t="shared" si="34"/>
        <v>4.8085162087718176</v>
      </c>
      <c r="AK47" s="18">
        <f t="shared" si="34"/>
        <v>1.9056002180571376</v>
      </c>
      <c r="AL47" s="18">
        <f t="shared" si="34"/>
        <v>0</v>
      </c>
      <c r="AM47" s="18">
        <f t="shared" si="34"/>
        <v>4.8605369064981501</v>
      </c>
      <c r="AN47" s="18">
        <f t="shared" si="34"/>
        <v>0</v>
      </c>
      <c r="AO47" s="18">
        <f t="shared" si="5"/>
        <v>99.999999999999986</v>
      </c>
      <c r="AP47" s="17">
        <f t="shared" si="6"/>
        <v>62.585497034244064</v>
      </c>
      <c r="AQ47" s="19">
        <f t="shared" si="7"/>
        <v>11545.791428825145</v>
      </c>
      <c r="AR47" s="19">
        <f t="shared" si="8"/>
        <v>-1386.9578445533302</v>
      </c>
      <c r="AS47" s="20">
        <f t="shared" si="9"/>
        <v>363.82257170098467</v>
      </c>
      <c r="AT47" s="21">
        <f t="shared" si="10"/>
        <v>96.681333275548226</v>
      </c>
      <c r="AU47" s="21">
        <f t="shared" si="11"/>
        <v>-68.628418756707234</v>
      </c>
      <c r="AV47" s="21">
        <f t="shared" si="12"/>
        <v>-812.97398593189882</v>
      </c>
      <c r="AW47" s="21">
        <f t="shared" si="13"/>
        <v>938.23725625966961</v>
      </c>
      <c r="AX47" s="21">
        <f t="shared" si="14"/>
        <v>-1111.231818632569</v>
      </c>
      <c r="AY47" s="21">
        <f t="shared" si="15"/>
        <v>-846.25202187221691</v>
      </c>
      <c r="AZ47" s="21">
        <f t="shared" si="16"/>
        <v>946.58417793816238</v>
      </c>
      <c r="BA47" s="21">
        <f t="shared" si="17"/>
        <v>196.3654564715543</v>
      </c>
      <c r="BB47" s="20">
        <f t="shared" si="18"/>
        <v>140.50226553820619</v>
      </c>
      <c r="BC47" s="20">
        <f t="shared" si="19"/>
        <v>52.593357942547712</v>
      </c>
      <c r="BD47" s="20">
        <f t="shared" si="20"/>
        <v>17.9581803827197</v>
      </c>
      <c r="BE47" s="20">
        <f t="shared" si="21"/>
        <v>-82.516490885727848</v>
      </c>
      <c r="BF47" s="20">
        <f t="shared" si="22"/>
        <v>-176.01073120415253</v>
      </c>
      <c r="BG47" s="20">
        <f t="shared" si="23"/>
        <v>55.847569598482551</v>
      </c>
      <c r="BH47" s="16">
        <f t="shared" si="24"/>
        <v>-4.55</v>
      </c>
      <c r="BI47" s="18">
        <f t="shared" si="25"/>
        <v>9665.0726782527909</v>
      </c>
      <c r="BJ47" s="18">
        <f t="shared" si="26"/>
        <v>204.7396078436301</v>
      </c>
      <c r="BK47" s="19">
        <f t="shared" si="27"/>
        <v>788.73191468669904</v>
      </c>
      <c r="BL47" s="18">
        <f t="shared" si="28"/>
        <v>22.352200594266769</v>
      </c>
      <c r="BM47" s="17">
        <f t="shared" si="29"/>
        <v>4.407930158621812</v>
      </c>
      <c r="BN47" s="17">
        <f t="shared" si="30"/>
        <v>27.200845220006002</v>
      </c>
      <c r="BO47" s="17">
        <f t="shared" si="31"/>
        <v>0.27200845220006004</v>
      </c>
      <c r="BP47" s="53">
        <f t="shared" si="32"/>
        <v>130834.04766766456</v>
      </c>
    </row>
    <row r="48" spans="1:68" s="8" customFormat="1" ht="16" x14ac:dyDescent="0.2">
      <c r="A48"/>
      <c r="B48"/>
      <c r="C48" s="6"/>
      <c r="D48"/>
      <c r="E48"/>
      <c r="F48"/>
      <c r="G48"/>
      <c r="H48"/>
      <c r="I48"/>
      <c r="J48"/>
      <c r="K48"/>
      <c r="L48"/>
      <c r="M48"/>
      <c r="N48"/>
      <c r="O48"/>
      <c r="P48" s="17"/>
      <c r="Q48" s="17"/>
      <c r="R48" s="17"/>
      <c r="S48" s="17"/>
      <c r="T48" s="17"/>
      <c r="U48" s="17"/>
      <c r="V48" s="17"/>
      <c r="W48" s="17"/>
      <c r="X48" s="17"/>
      <c r="Y48" s="17"/>
      <c r="Z48" s="17"/>
      <c r="AA48" s="17"/>
      <c r="AB48" s="17"/>
      <c r="AC48" s="18"/>
      <c r="AD48" s="18"/>
      <c r="AE48" s="18"/>
      <c r="AF48" s="18"/>
      <c r="AG48" s="18"/>
      <c r="AH48" s="18"/>
      <c r="AI48" s="18"/>
      <c r="AJ48" s="18"/>
      <c r="AK48" s="18"/>
      <c r="AL48" s="18"/>
      <c r="AM48" s="18"/>
      <c r="AN48" s="18"/>
      <c r="AO48" s="18"/>
      <c r="AP48" s="17"/>
      <c r="AQ48" s="19"/>
      <c r="AR48" s="19"/>
      <c r="AS48" s="20"/>
      <c r="AT48" s="21"/>
      <c r="AU48" s="21"/>
      <c r="AV48" s="21"/>
      <c r="AW48" s="21"/>
      <c r="AX48" s="21"/>
      <c r="AY48" s="21"/>
      <c r="AZ48" s="21"/>
      <c r="BA48" s="21"/>
      <c r="BB48" s="20"/>
      <c r="BC48" s="20"/>
      <c r="BD48" s="20"/>
      <c r="BE48" s="20"/>
      <c r="BF48" s="20"/>
      <c r="BG48" s="20"/>
      <c r="BH48" s="16"/>
      <c r="BI48" s="18"/>
      <c r="BJ48" s="18"/>
      <c r="BK48" s="19"/>
      <c r="BL48" s="18"/>
      <c r="BM48" s="17"/>
      <c r="BN48" s="17"/>
      <c r="BO48" s="56">
        <v>0.3</v>
      </c>
      <c r="BP48" s="53">
        <f>5854.4*EXP(11.014*BO48)</f>
        <v>159396.29382200094</v>
      </c>
    </row>
    <row r="49" spans="1:68" s="8" customFormat="1" ht="16" x14ac:dyDescent="0.2">
      <c r="A49"/>
      <c r="B49"/>
      <c r="C49" s="6"/>
      <c r="D49"/>
      <c r="E49"/>
      <c r="F49"/>
      <c r="G49"/>
      <c r="H49"/>
      <c r="I49"/>
      <c r="J49"/>
      <c r="K49"/>
      <c r="L49"/>
      <c r="M49"/>
      <c r="N49"/>
      <c r="O49"/>
      <c r="P49" s="17"/>
      <c r="Q49" s="17"/>
      <c r="R49" s="17"/>
      <c r="S49" s="17"/>
      <c r="T49" s="17"/>
      <c r="U49" s="17"/>
      <c r="V49" s="17"/>
      <c r="W49" s="17"/>
      <c r="X49" s="17"/>
      <c r="Y49" s="17"/>
      <c r="Z49" s="17"/>
      <c r="AA49" s="17"/>
      <c r="AB49" s="17"/>
      <c r="AC49" s="18"/>
      <c r="AD49" s="18"/>
      <c r="AE49" s="18"/>
      <c r="AF49" s="18"/>
      <c r="AG49" s="18"/>
      <c r="AH49" s="18"/>
      <c r="AI49" s="18"/>
      <c r="AJ49" s="18"/>
      <c r="AK49" s="18"/>
      <c r="AL49" s="18"/>
      <c r="AM49" s="18"/>
      <c r="AN49" s="18"/>
      <c r="AO49" s="18"/>
      <c r="AP49" s="17"/>
      <c r="AQ49" s="19"/>
      <c r="AR49" s="19"/>
      <c r="AS49" s="20"/>
      <c r="AT49" s="21"/>
      <c r="AU49" s="21"/>
      <c r="AV49" s="21"/>
      <c r="AW49" s="21"/>
      <c r="AX49" s="21"/>
      <c r="AY49" s="21"/>
      <c r="AZ49" s="21"/>
      <c r="BA49" s="21"/>
      <c r="BB49" s="20"/>
      <c r="BC49" s="20"/>
      <c r="BD49" s="20"/>
      <c r="BE49" s="20"/>
      <c r="BF49" s="20"/>
      <c r="BG49" s="20"/>
      <c r="BH49" s="16"/>
      <c r="BI49" s="18"/>
      <c r="BJ49" s="18"/>
      <c r="BK49" s="19"/>
      <c r="BL49" s="18"/>
      <c r="BM49" s="17"/>
      <c r="BN49" s="17"/>
      <c r="BO49" s="56">
        <v>0.5</v>
      </c>
      <c r="BP49" s="53">
        <f>5854.4*EXP(11.014*BO49)</f>
        <v>1442587.2982705275</v>
      </c>
    </row>
    <row r="50" spans="1:68" s="8" customFormat="1" ht="16" x14ac:dyDescent="0.2">
      <c r="A50"/>
      <c r="B50"/>
      <c r="C50" s="6"/>
      <c r="D50"/>
      <c r="E50"/>
      <c r="F50"/>
      <c r="G50"/>
      <c r="H50"/>
      <c r="I50"/>
      <c r="J50"/>
      <c r="K50"/>
      <c r="L50"/>
      <c r="M50"/>
      <c r="N50"/>
      <c r="O50"/>
      <c r="P50" s="17"/>
      <c r="Q50" s="17"/>
      <c r="R50" s="17"/>
      <c r="S50" s="17"/>
      <c r="T50" s="17"/>
      <c r="U50" s="17"/>
      <c r="V50" s="17"/>
      <c r="W50" s="17"/>
      <c r="X50" s="17"/>
      <c r="Y50" s="17"/>
      <c r="Z50" s="17"/>
      <c r="AA50" s="17"/>
      <c r="AB50" s="17"/>
      <c r="AC50" s="18"/>
      <c r="AD50" s="18"/>
      <c r="AE50" s="18"/>
      <c r="AF50" s="18"/>
      <c r="AG50" s="18"/>
      <c r="AH50" s="18"/>
      <c r="AI50" s="18"/>
      <c r="AJ50" s="18"/>
      <c r="AK50" s="18"/>
      <c r="AL50" s="18"/>
      <c r="AM50" s="18"/>
      <c r="AN50" s="18"/>
      <c r="AO50" s="18"/>
      <c r="AP50" s="17"/>
      <c r="AQ50" s="19"/>
      <c r="AR50" s="19"/>
      <c r="AS50" s="20"/>
      <c r="AT50" s="21"/>
      <c r="AU50" s="21"/>
      <c r="AV50" s="21"/>
      <c r="AW50" s="21"/>
      <c r="AX50" s="21"/>
      <c r="AY50" s="21"/>
      <c r="AZ50" s="21"/>
      <c r="BA50" s="21"/>
      <c r="BB50" s="20"/>
      <c r="BC50" s="20"/>
      <c r="BD50" s="20"/>
      <c r="BE50" s="20"/>
      <c r="BF50" s="20"/>
      <c r="BG50" s="20"/>
      <c r="BH50" s="16"/>
      <c r="BI50" s="18"/>
      <c r="BJ50" s="18"/>
      <c r="BK50" s="19"/>
      <c r="BL50" s="18"/>
      <c r="BM50" s="17"/>
      <c r="BN50" s="17"/>
    </row>
    <row r="51" spans="1:68" s="8" customFormat="1" ht="16" x14ac:dyDescent="0.2">
      <c r="A51"/>
      <c r="B51"/>
      <c r="C51" s="6"/>
      <c r="D51"/>
      <c r="E51"/>
      <c r="F51"/>
      <c r="G51"/>
      <c r="H51"/>
      <c r="I51"/>
      <c r="J51"/>
      <c r="K51"/>
      <c r="L51"/>
      <c r="M51"/>
      <c r="N51"/>
      <c r="O51"/>
      <c r="P51" s="17"/>
      <c r="Q51" s="17"/>
      <c r="R51" s="17"/>
      <c r="S51" s="17"/>
      <c r="T51" s="17"/>
      <c r="U51" s="17"/>
      <c r="V51" s="17"/>
      <c r="W51" s="17"/>
      <c r="X51" s="17"/>
      <c r="Y51" s="17"/>
      <c r="Z51" s="17"/>
      <c r="AA51" s="17"/>
      <c r="AB51" s="17"/>
      <c r="AC51" s="18"/>
      <c r="AD51" s="18"/>
      <c r="AE51" s="18"/>
      <c r="AF51" s="18"/>
      <c r="AG51" s="18"/>
      <c r="AH51" s="18"/>
      <c r="AI51" s="18"/>
      <c r="AJ51" s="18"/>
      <c r="AK51" s="18"/>
      <c r="AL51" s="18"/>
      <c r="AM51" s="18"/>
      <c r="AN51" s="18"/>
      <c r="AO51" s="18"/>
      <c r="AP51" s="17"/>
      <c r="AQ51" s="19"/>
      <c r="AR51" s="19"/>
      <c r="AS51" s="20"/>
      <c r="AT51" s="21"/>
      <c r="AU51" s="21"/>
      <c r="AV51" s="21"/>
      <c r="AW51" s="21"/>
      <c r="AX51" s="21"/>
      <c r="AY51" s="21"/>
      <c r="AZ51" s="21"/>
      <c r="BA51" s="21"/>
      <c r="BB51" s="20"/>
      <c r="BC51" s="20"/>
      <c r="BD51" s="20"/>
      <c r="BE51" s="20"/>
      <c r="BF51" s="20"/>
      <c r="BG51" s="20"/>
      <c r="BH51" s="16"/>
      <c r="BI51" s="18"/>
      <c r="BJ51" s="18"/>
      <c r="BK51" s="19"/>
      <c r="BL51" s="18"/>
      <c r="BM51" s="17"/>
      <c r="BN51" s="17"/>
    </row>
    <row r="52" spans="1:68" s="8" customFormat="1" ht="16" x14ac:dyDescent="0.2">
      <c r="A52"/>
      <c r="B52"/>
      <c r="C52" s="6"/>
      <c r="D52"/>
      <c r="E52"/>
      <c r="F52"/>
      <c r="G52"/>
      <c r="H52"/>
      <c r="I52"/>
      <c r="J52"/>
      <c r="K52"/>
      <c r="L52"/>
      <c r="M52"/>
      <c r="N52"/>
      <c r="O52"/>
      <c r="P52" s="17"/>
      <c r="Q52" s="17"/>
      <c r="R52" s="17"/>
      <c r="S52" s="17"/>
      <c r="T52" s="17"/>
      <c r="U52" s="17"/>
      <c r="V52" s="17"/>
      <c r="W52" s="17"/>
      <c r="X52" s="17"/>
      <c r="Y52" s="17"/>
      <c r="Z52" s="17"/>
      <c r="AA52" s="17"/>
      <c r="AB52" s="17"/>
      <c r="AC52" s="18"/>
      <c r="AD52" s="18"/>
      <c r="AE52" s="18"/>
      <c r="AF52" s="18"/>
      <c r="AG52" s="18"/>
      <c r="AH52" s="18"/>
      <c r="AI52" s="18"/>
      <c r="AJ52" s="18"/>
      <c r="AK52" s="18"/>
      <c r="AL52" s="18"/>
      <c r="AM52" s="18"/>
      <c r="AN52" s="18"/>
      <c r="AO52" s="18"/>
      <c r="AP52" s="17"/>
      <c r="AQ52" s="19"/>
      <c r="AR52" s="19"/>
      <c r="AS52" s="20"/>
      <c r="AT52" s="21"/>
      <c r="AU52" s="21"/>
      <c r="AV52" s="21"/>
      <c r="AW52" s="21"/>
      <c r="AX52" s="21"/>
      <c r="AY52" s="21"/>
      <c r="AZ52" s="21"/>
      <c r="BA52" s="21"/>
      <c r="BB52" s="20"/>
      <c r="BC52" s="20"/>
      <c r="BD52" s="20"/>
      <c r="BE52" s="20"/>
      <c r="BF52" s="20"/>
      <c r="BG52" s="20"/>
      <c r="BH52" s="16"/>
      <c r="BI52" s="18"/>
      <c r="BJ52" s="18"/>
      <c r="BK52" s="19"/>
      <c r="BL52" s="18"/>
      <c r="BM52" s="17"/>
      <c r="BN52" s="17"/>
    </row>
    <row r="53" spans="1:68" s="8" customFormat="1" ht="16" x14ac:dyDescent="0.2">
      <c r="A53"/>
      <c r="B53"/>
      <c r="C53" s="6"/>
      <c r="D53"/>
      <c r="E53"/>
      <c r="F53"/>
      <c r="G53"/>
      <c r="H53"/>
      <c r="I53"/>
      <c r="J53"/>
      <c r="K53"/>
      <c r="L53"/>
      <c r="M53"/>
      <c r="N53"/>
      <c r="O53"/>
      <c r="P53" s="17"/>
      <c r="Q53" s="17"/>
      <c r="R53" s="17"/>
      <c r="S53" s="17"/>
      <c r="T53" s="17"/>
      <c r="U53" s="17"/>
      <c r="V53" s="17"/>
      <c r="W53" s="17"/>
      <c r="X53" s="17"/>
      <c r="Y53" s="17"/>
      <c r="Z53" s="17"/>
      <c r="AA53" s="17"/>
      <c r="AB53" s="17"/>
      <c r="AC53" s="18"/>
      <c r="AD53" s="18"/>
      <c r="AE53" s="18"/>
      <c r="AF53" s="18"/>
      <c r="AG53" s="18"/>
      <c r="AH53" s="18"/>
      <c r="AI53" s="18"/>
      <c r="AJ53" s="18"/>
      <c r="AK53" s="18"/>
      <c r="AL53" s="18"/>
      <c r="AM53" s="18"/>
      <c r="AN53" s="18"/>
      <c r="AO53" s="18"/>
      <c r="AP53" s="17"/>
      <c r="AQ53" s="19"/>
      <c r="AR53" s="19"/>
      <c r="AS53" s="20"/>
      <c r="AT53" s="21"/>
      <c r="AU53" s="21"/>
      <c r="AV53" s="21"/>
      <c r="AW53" s="21"/>
      <c r="AX53" s="21"/>
      <c r="AY53" s="21"/>
      <c r="AZ53" s="21"/>
      <c r="BA53" s="21"/>
      <c r="BB53" s="20"/>
      <c r="BC53" s="20"/>
      <c r="BD53" s="20"/>
      <c r="BE53" s="20"/>
      <c r="BF53" s="20"/>
      <c r="BG53" s="20"/>
      <c r="BH53" s="16"/>
      <c r="BI53" s="18"/>
      <c r="BJ53" s="18"/>
      <c r="BK53" s="19"/>
      <c r="BL53" s="18"/>
      <c r="BM53" s="17"/>
      <c r="BN53" s="17"/>
    </row>
    <row r="54" spans="1:68" s="8" customFormat="1" ht="16" x14ac:dyDescent="0.2">
      <c r="A54"/>
      <c r="B54"/>
      <c r="C54" s="6"/>
      <c r="D54"/>
      <c r="E54"/>
      <c r="F54"/>
      <c r="G54"/>
      <c r="H54"/>
      <c r="I54"/>
      <c r="J54"/>
      <c r="K54"/>
      <c r="L54"/>
      <c r="M54"/>
      <c r="N54"/>
      <c r="O54"/>
      <c r="P54" s="17"/>
      <c r="Q54" s="17"/>
      <c r="R54" s="17"/>
      <c r="S54" s="17"/>
      <c r="T54" s="17"/>
      <c r="U54" s="17"/>
      <c r="V54" s="17"/>
      <c r="W54" s="17"/>
      <c r="X54" s="17"/>
      <c r="Y54" s="17"/>
      <c r="Z54" s="17"/>
      <c r="AA54" s="17"/>
      <c r="AB54" s="17"/>
      <c r="AC54" s="18"/>
      <c r="AD54" s="18"/>
      <c r="AE54" s="18"/>
      <c r="AF54" s="18"/>
      <c r="AG54" s="18"/>
      <c r="AH54" s="18"/>
      <c r="AI54" s="18"/>
      <c r="AJ54" s="18"/>
      <c r="AK54" s="18"/>
      <c r="AL54" s="18"/>
      <c r="AM54" s="18"/>
      <c r="AN54" s="18"/>
      <c r="AO54" s="18"/>
      <c r="AP54" s="17"/>
      <c r="AQ54" s="19"/>
      <c r="AR54" s="19"/>
      <c r="AS54" s="20"/>
      <c r="AT54" s="21"/>
      <c r="AU54" s="21"/>
      <c r="AV54" s="21"/>
      <c r="AW54" s="21"/>
      <c r="AX54" s="21"/>
      <c r="AY54" s="21"/>
      <c r="AZ54" s="21"/>
      <c r="BA54" s="21"/>
      <c r="BB54" s="20"/>
      <c r="BC54" s="20"/>
      <c r="BD54" s="20"/>
      <c r="BE54" s="20"/>
      <c r="BF54" s="20"/>
      <c r="BG54" s="20"/>
      <c r="BH54" s="16"/>
      <c r="BI54" s="18"/>
      <c r="BJ54" s="18"/>
      <c r="BK54" s="19"/>
      <c r="BL54" s="18"/>
      <c r="BM54" s="17"/>
      <c r="BN54" s="17"/>
    </row>
    <row r="55" spans="1:68" s="8" customFormat="1" ht="16" x14ac:dyDescent="0.2">
      <c r="A55"/>
      <c r="B55"/>
      <c r="C55" s="6"/>
      <c r="D55"/>
      <c r="E55"/>
      <c r="F55"/>
      <c r="G55"/>
      <c r="H55"/>
      <c r="I55"/>
      <c r="J55"/>
      <c r="K55"/>
      <c r="L55"/>
      <c r="M55"/>
      <c r="N55"/>
      <c r="O55"/>
      <c r="P55" s="17"/>
      <c r="Q55" s="17"/>
      <c r="R55" s="17"/>
      <c r="S55" s="17"/>
      <c r="T55" s="17"/>
      <c r="U55" s="17"/>
      <c r="V55" s="17"/>
      <c r="W55" s="17"/>
      <c r="X55" s="17"/>
      <c r="Y55" s="17"/>
      <c r="Z55" s="17"/>
      <c r="AA55" s="17"/>
      <c r="AB55" s="17"/>
      <c r="AC55" s="18"/>
      <c r="AD55" s="18"/>
      <c r="AE55" s="18"/>
      <c r="AF55" s="18"/>
      <c r="AG55" s="18"/>
      <c r="AH55" s="18"/>
      <c r="AI55" s="18"/>
      <c r="AJ55" s="18"/>
      <c r="AK55" s="18"/>
      <c r="AL55" s="18"/>
      <c r="AM55" s="18"/>
      <c r="AN55" s="18"/>
      <c r="AO55" s="18"/>
      <c r="AP55" s="17"/>
      <c r="AQ55" s="19"/>
      <c r="AR55" s="19"/>
      <c r="AS55" s="20"/>
      <c r="AT55" s="21"/>
      <c r="AU55" s="21"/>
      <c r="AV55" s="21"/>
      <c r="AW55" s="21"/>
      <c r="AX55" s="21"/>
      <c r="AY55" s="21"/>
      <c r="AZ55" s="21"/>
      <c r="BA55" s="21"/>
      <c r="BB55" s="20"/>
      <c r="BC55" s="20"/>
      <c r="BD55" s="20"/>
      <c r="BE55" s="20"/>
      <c r="BF55" s="20"/>
      <c r="BG55" s="20"/>
      <c r="BH55" s="16"/>
      <c r="BI55" s="18"/>
      <c r="BJ55" s="18"/>
      <c r="BK55" s="19"/>
      <c r="BL55" s="18"/>
      <c r="BM55" s="17"/>
      <c r="BN55" s="17"/>
    </row>
    <row r="56" spans="1:68" s="8" customFormat="1" ht="16" x14ac:dyDescent="0.2">
      <c r="A56"/>
      <c r="B56"/>
      <c r="C56" s="6"/>
      <c r="D56"/>
      <c r="E56"/>
      <c r="F56"/>
      <c r="G56"/>
      <c r="H56"/>
      <c r="I56"/>
      <c r="J56"/>
      <c r="K56"/>
      <c r="L56"/>
      <c r="M56"/>
      <c r="N56"/>
      <c r="O56"/>
      <c r="P56" s="17"/>
      <c r="Q56" s="17"/>
      <c r="R56" s="17"/>
      <c r="S56" s="17"/>
      <c r="T56" s="17"/>
      <c r="U56" s="17"/>
      <c r="V56" s="17"/>
      <c r="W56" s="17"/>
      <c r="X56" s="17"/>
      <c r="Y56" s="17"/>
      <c r="Z56" s="17"/>
      <c r="AA56" s="17"/>
      <c r="AB56" s="17"/>
      <c r="AC56" s="18"/>
      <c r="AD56" s="18"/>
      <c r="AE56" s="18"/>
      <c r="AF56" s="18"/>
      <c r="AG56" s="18"/>
      <c r="AH56" s="18"/>
      <c r="AI56" s="18"/>
      <c r="AJ56" s="18"/>
      <c r="AK56" s="18"/>
      <c r="AL56" s="18"/>
      <c r="AM56" s="18"/>
      <c r="AN56" s="18"/>
      <c r="AO56" s="18"/>
      <c r="AP56" s="17"/>
      <c r="AQ56" s="19"/>
      <c r="AR56" s="19"/>
      <c r="AS56" s="20"/>
      <c r="AT56" s="21"/>
      <c r="AU56" s="21"/>
      <c r="AV56" s="21"/>
      <c r="AW56" s="21"/>
      <c r="AX56" s="21"/>
      <c r="AY56" s="21"/>
      <c r="AZ56" s="21"/>
      <c r="BA56" s="21"/>
      <c r="BB56" s="20"/>
      <c r="BC56" s="20"/>
      <c r="BD56" s="20"/>
      <c r="BE56" s="20"/>
      <c r="BF56" s="20"/>
      <c r="BG56" s="20"/>
      <c r="BH56" s="16"/>
      <c r="BI56" s="18"/>
      <c r="BJ56" s="18"/>
      <c r="BK56" s="19"/>
      <c r="BL56" s="18"/>
      <c r="BM56" s="17"/>
      <c r="BN56" s="17"/>
    </row>
    <row r="57" spans="1:68" s="8" customFormat="1" ht="16" x14ac:dyDescent="0.2">
      <c r="A57" s="14" t="s">
        <v>107</v>
      </c>
      <c r="B57" s="15"/>
      <c r="C57" s="15"/>
      <c r="D57" s="14"/>
      <c r="E57" s="14"/>
      <c r="F57" s="14"/>
      <c r="G57" s="14"/>
      <c r="H57" s="14"/>
      <c r="I57" s="14"/>
      <c r="J57" s="14"/>
      <c r="K57" s="14"/>
      <c r="L57" s="14"/>
      <c r="M57" s="14"/>
      <c r="N57" s="14"/>
      <c r="O57" s="14"/>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row>
    <row r="58" spans="1:68" s="8" customFormat="1" ht="16" x14ac:dyDescent="0.2">
      <c r="A58" s="13" t="s">
        <v>26</v>
      </c>
      <c r="B58" s="12" t="s">
        <v>106</v>
      </c>
      <c r="C58" s="12" t="s">
        <v>105</v>
      </c>
      <c r="D58" s="12" t="s">
        <v>32</v>
      </c>
      <c r="E58" s="12" t="s">
        <v>33</v>
      </c>
      <c r="F58" s="12" t="s">
        <v>34</v>
      </c>
      <c r="G58" s="12" t="s">
        <v>7</v>
      </c>
      <c r="H58" s="12" t="s">
        <v>10</v>
      </c>
      <c r="I58" s="12" t="s">
        <v>13</v>
      </c>
      <c r="J58" s="12" t="s">
        <v>16</v>
      </c>
      <c r="K58" s="12" t="s">
        <v>35</v>
      </c>
      <c r="L58" s="12" t="s">
        <v>36</v>
      </c>
      <c r="M58" s="12" t="s">
        <v>37</v>
      </c>
      <c r="N58" s="12" t="s">
        <v>38</v>
      </c>
      <c r="O58" s="12" t="s">
        <v>39</v>
      </c>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row>
    <row r="59" spans="1:68" s="8" customFormat="1" ht="16" x14ac:dyDescent="0.2">
      <c r="A59" s="10" t="s">
        <v>104</v>
      </c>
      <c r="B59" s="9" t="s">
        <v>85</v>
      </c>
      <c r="C59" s="9" t="s">
        <v>103</v>
      </c>
      <c r="D59" s="9" t="s">
        <v>32</v>
      </c>
      <c r="E59" s="9" t="s">
        <v>33</v>
      </c>
      <c r="F59" s="9" t="s">
        <v>34</v>
      </c>
      <c r="G59" s="9" t="s">
        <v>102</v>
      </c>
      <c r="H59" s="9" t="s">
        <v>10</v>
      </c>
      <c r="I59" s="9" t="s">
        <v>13</v>
      </c>
      <c r="J59" s="9" t="s">
        <v>16</v>
      </c>
      <c r="K59" s="9" t="s">
        <v>35</v>
      </c>
      <c r="L59" s="9" t="s">
        <v>36</v>
      </c>
      <c r="M59" s="9" t="s">
        <v>37</v>
      </c>
      <c r="N59" s="9" t="s">
        <v>38</v>
      </c>
      <c r="O59" s="9" t="s">
        <v>101</v>
      </c>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row>
    <row r="60" spans="1:68" s="8" customFormat="1" ht="16" x14ac:dyDescent="0.2">
      <c r="A60" t="s">
        <v>84</v>
      </c>
      <c r="B60" t="s">
        <v>85</v>
      </c>
      <c r="C60" t="s">
        <v>86</v>
      </c>
      <c r="D60" t="s">
        <v>87</v>
      </c>
      <c r="E60" t="s">
        <v>88</v>
      </c>
      <c r="F60" t="s">
        <v>89</v>
      </c>
      <c r="G60" t="s">
        <v>91</v>
      </c>
      <c r="H60" t="s">
        <v>92</v>
      </c>
      <c r="I60" t="s">
        <v>93</v>
      </c>
      <c r="J60" t="s">
        <v>94</v>
      </c>
      <c r="K60" t="s">
        <v>95</v>
      </c>
      <c r="L60" t="s">
        <v>96</v>
      </c>
      <c r="M60" t="s">
        <v>97</v>
      </c>
      <c r="N60" t="s">
        <v>98</v>
      </c>
      <c r="O60" t="s">
        <v>99</v>
      </c>
    </row>
    <row r="61" spans="1:68" s="8" customFormat="1" ht="16" x14ac:dyDescent="0.2">
      <c r="A61">
        <v>1</v>
      </c>
      <c r="B61">
        <v>1094.53</v>
      </c>
      <c r="C61" s="6">
        <v>99.936538027615001</v>
      </c>
      <c r="D61">
        <v>66.096699999999998</v>
      </c>
      <c r="E61">
        <v>0.87070000000000003</v>
      </c>
      <c r="F61">
        <v>15.680300000000001</v>
      </c>
      <c r="G61">
        <v>4.8776999999999999</v>
      </c>
      <c r="H61">
        <v>0.21379999999999999</v>
      </c>
      <c r="I61">
        <v>0.85529999999999995</v>
      </c>
      <c r="J61">
        <v>2.6168999999999998</v>
      </c>
      <c r="K61">
        <v>5.4793000000000003</v>
      </c>
      <c r="L61">
        <v>2.2909000000000002</v>
      </c>
      <c r="M61">
        <v>0</v>
      </c>
      <c r="N61">
        <v>1.0183</v>
      </c>
      <c r="O61">
        <v>0</v>
      </c>
    </row>
    <row r="62" spans="1:68" s="8" customFormat="1" ht="16" x14ac:dyDescent="0.2">
      <c r="A62">
        <v>2</v>
      </c>
      <c r="B62">
        <v>1091.53</v>
      </c>
      <c r="C62" s="6">
        <v>98.933493500237006</v>
      </c>
      <c r="D62">
        <v>66.175899999999999</v>
      </c>
      <c r="E62">
        <v>0.87949999999999995</v>
      </c>
      <c r="F62">
        <v>15.5718</v>
      </c>
      <c r="G62">
        <v>4.9271000000000003</v>
      </c>
      <c r="H62">
        <v>0.216</v>
      </c>
      <c r="I62">
        <v>0.86399999999999999</v>
      </c>
      <c r="J62">
        <v>2.5606</v>
      </c>
      <c r="K62">
        <v>5.4667000000000003</v>
      </c>
      <c r="L62">
        <v>2.3098000000000001</v>
      </c>
      <c r="M62">
        <v>0</v>
      </c>
      <c r="N62">
        <v>1.0286999999999999</v>
      </c>
      <c r="O62">
        <v>0</v>
      </c>
    </row>
    <row r="63" spans="1:68" s="8" customFormat="1" ht="16" x14ac:dyDescent="0.2">
      <c r="A63">
        <v>3</v>
      </c>
      <c r="B63">
        <v>1088.53</v>
      </c>
      <c r="C63" s="6">
        <v>97.938161762549996</v>
      </c>
      <c r="D63">
        <v>66.253100000000003</v>
      </c>
      <c r="E63">
        <v>0.88839999999999997</v>
      </c>
      <c r="F63">
        <v>15.463900000000001</v>
      </c>
      <c r="G63">
        <v>4.9771999999999998</v>
      </c>
      <c r="H63">
        <v>0.21820000000000001</v>
      </c>
      <c r="I63">
        <v>0.87280000000000002</v>
      </c>
      <c r="J63">
        <v>2.5059999999999998</v>
      </c>
      <c r="K63">
        <v>5.4526000000000003</v>
      </c>
      <c r="L63">
        <v>2.3287</v>
      </c>
      <c r="M63">
        <v>0</v>
      </c>
      <c r="N63">
        <v>1.0390999999999999</v>
      </c>
      <c r="O63">
        <v>0</v>
      </c>
    </row>
    <row r="64" spans="1:68" s="8" customFormat="1" ht="16" x14ac:dyDescent="0.2">
      <c r="A64">
        <v>4</v>
      </c>
      <c r="B64">
        <v>1085.53</v>
      </c>
      <c r="C64" s="6">
        <v>96.951007494419997</v>
      </c>
      <c r="D64">
        <v>66.328299999999999</v>
      </c>
      <c r="E64">
        <v>0.89749999999999996</v>
      </c>
      <c r="F64">
        <v>15.3568</v>
      </c>
      <c r="G64">
        <v>5.0278999999999998</v>
      </c>
      <c r="H64">
        <v>0.22040000000000001</v>
      </c>
      <c r="I64">
        <v>0.88170000000000004</v>
      </c>
      <c r="J64">
        <v>2.4531000000000001</v>
      </c>
      <c r="K64">
        <v>5.4371</v>
      </c>
      <c r="L64">
        <v>2.3475999999999999</v>
      </c>
      <c r="M64">
        <v>0</v>
      </c>
      <c r="N64">
        <v>1.0497000000000001</v>
      </c>
      <c r="O64">
        <v>0</v>
      </c>
    </row>
    <row r="65" spans="1:15" s="8" customFormat="1" ht="16" x14ac:dyDescent="0.2">
      <c r="A65">
        <v>5</v>
      </c>
      <c r="B65">
        <v>1082.53</v>
      </c>
      <c r="C65" s="6">
        <v>95.972459951936997</v>
      </c>
      <c r="D65">
        <v>66.401499999999999</v>
      </c>
      <c r="E65">
        <v>0.90659999999999996</v>
      </c>
      <c r="F65">
        <v>15.250400000000001</v>
      </c>
      <c r="G65">
        <v>5.0792000000000002</v>
      </c>
      <c r="H65">
        <v>0.22270000000000001</v>
      </c>
      <c r="I65">
        <v>0.89070000000000005</v>
      </c>
      <c r="J65">
        <v>2.4018000000000002</v>
      </c>
      <c r="K65">
        <v>5.4203000000000001</v>
      </c>
      <c r="L65">
        <v>2.3664000000000001</v>
      </c>
      <c r="M65">
        <v>0</v>
      </c>
      <c r="N65">
        <v>1.0604</v>
      </c>
      <c r="O65">
        <v>0</v>
      </c>
    </row>
    <row r="66" spans="1:15" s="8" customFormat="1" ht="16" x14ac:dyDescent="0.2">
      <c r="A66">
        <v>6</v>
      </c>
      <c r="B66">
        <v>1079.53</v>
      </c>
      <c r="C66" s="6">
        <v>95.002913352833005</v>
      </c>
      <c r="D66">
        <v>66.472800000000007</v>
      </c>
      <c r="E66">
        <v>0.91590000000000005</v>
      </c>
      <c r="F66">
        <v>15.1447</v>
      </c>
      <c r="G66">
        <v>5.1310000000000002</v>
      </c>
      <c r="H66">
        <v>0.22489999999999999</v>
      </c>
      <c r="I66">
        <v>0.89980000000000004</v>
      </c>
      <c r="J66">
        <v>2.3521999999999998</v>
      </c>
      <c r="K66">
        <v>5.4021999999999997</v>
      </c>
      <c r="L66">
        <v>2.3853</v>
      </c>
      <c r="M66">
        <v>0</v>
      </c>
      <c r="N66">
        <v>1.0711999999999999</v>
      </c>
      <c r="O66">
        <v>0</v>
      </c>
    </row>
    <row r="67" spans="1:15" s="8" customFormat="1" ht="16" x14ac:dyDescent="0.2">
      <c r="A67">
        <v>7</v>
      </c>
      <c r="B67">
        <v>1076.53</v>
      </c>
      <c r="C67" s="6">
        <v>94.042727479247006</v>
      </c>
      <c r="D67">
        <v>66.542199999999994</v>
      </c>
      <c r="E67">
        <v>0.92520000000000002</v>
      </c>
      <c r="F67">
        <v>15.0397</v>
      </c>
      <c r="G67">
        <v>5.1833999999999998</v>
      </c>
      <c r="H67">
        <v>0.22720000000000001</v>
      </c>
      <c r="I67">
        <v>0.90890000000000004</v>
      </c>
      <c r="J67">
        <v>2.3043</v>
      </c>
      <c r="K67">
        <v>5.3827999999999996</v>
      </c>
      <c r="L67">
        <v>2.4039999999999999</v>
      </c>
      <c r="M67">
        <v>0</v>
      </c>
      <c r="N67">
        <v>1.0822000000000001</v>
      </c>
      <c r="O67">
        <v>0</v>
      </c>
    </row>
    <row r="68" spans="1:15" s="8" customFormat="1" ht="16" x14ac:dyDescent="0.2">
      <c r="A68">
        <v>8</v>
      </c>
      <c r="B68">
        <v>1073.53</v>
      </c>
      <c r="C68" s="6">
        <v>93.092228460084996</v>
      </c>
      <c r="D68">
        <v>66.609800000000007</v>
      </c>
      <c r="E68">
        <v>0.93469999999999998</v>
      </c>
      <c r="F68">
        <v>14.935499999999999</v>
      </c>
      <c r="G68">
        <v>5.2363</v>
      </c>
      <c r="H68">
        <v>0.2296</v>
      </c>
      <c r="I68">
        <v>0.91820000000000002</v>
      </c>
      <c r="J68">
        <v>2.2578999999999998</v>
      </c>
      <c r="K68">
        <v>5.3621999999999996</v>
      </c>
      <c r="L68">
        <v>2.4226999999999999</v>
      </c>
      <c r="M68">
        <v>0</v>
      </c>
      <c r="N68">
        <v>1.0931999999999999</v>
      </c>
      <c r="O68">
        <v>0</v>
      </c>
    </row>
    <row r="69" spans="1:15" s="8" customFormat="1" ht="16" x14ac:dyDescent="0.2">
      <c r="A69">
        <v>9</v>
      </c>
      <c r="B69">
        <v>1070.53</v>
      </c>
      <c r="C69" s="6">
        <v>92.151709697442001</v>
      </c>
      <c r="D69">
        <v>66.6755</v>
      </c>
      <c r="E69">
        <v>0.94420000000000004</v>
      </c>
      <c r="F69">
        <v>14.832000000000001</v>
      </c>
      <c r="G69">
        <v>5.2897999999999996</v>
      </c>
      <c r="H69">
        <v>0.2319</v>
      </c>
      <c r="I69">
        <v>0.92759999999999998</v>
      </c>
      <c r="J69">
        <v>2.2130000000000001</v>
      </c>
      <c r="K69">
        <v>5.3403</v>
      </c>
      <c r="L69">
        <v>2.4413</v>
      </c>
      <c r="M69">
        <v>0</v>
      </c>
      <c r="N69">
        <v>1.1044</v>
      </c>
      <c r="O69">
        <v>0</v>
      </c>
    </row>
    <row r="70" spans="1:15" s="8" customFormat="1" ht="16" x14ac:dyDescent="0.2">
      <c r="A70">
        <v>10</v>
      </c>
      <c r="B70">
        <v>1067.53</v>
      </c>
      <c r="C70" s="6">
        <v>91.221432911140994</v>
      </c>
      <c r="D70">
        <v>66.739400000000003</v>
      </c>
      <c r="E70">
        <v>0.95379999999999998</v>
      </c>
      <c r="F70">
        <v>14.729200000000001</v>
      </c>
      <c r="G70">
        <v>5.3437000000000001</v>
      </c>
      <c r="H70">
        <v>0.23430000000000001</v>
      </c>
      <c r="I70">
        <v>0.93710000000000004</v>
      </c>
      <c r="J70">
        <v>2.1698</v>
      </c>
      <c r="K70">
        <v>5.3174000000000001</v>
      </c>
      <c r="L70">
        <v>2.4598</v>
      </c>
      <c r="M70">
        <v>0</v>
      </c>
      <c r="N70">
        <v>1.1155999999999999</v>
      </c>
      <c r="O70">
        <v>0</v>
      </c>
    </row>
    <row r="71" spans="1:15" s="8" customFormat="1" ht="16" x14ac:dyDescent="0.2">
      <c r="A71">
        <v>11</v>
      </c>
      <c r="B71">
        <v>1064.53</v>
      </c>
      <c r="C71" s="6">
        <v>90.301629270850995</v>
      </c>
      <c r="D71">
        <v>66.801599999999993</v>
      </c>
      <c r="E71">
        <v>0.96350000000000002</v>
      </c>
      <c r="F71">
        <v>14.6271</v>
      </c>
      <c r="G71">
        <v>5.3981000000000003</v>
      </c>
      <c r="H71">
        <v>0.23669999999999999</v>
      </c>
      <c r="I71">
        <v>0.9466</v>
      </c>
      <c r="J71">
        <v>2.1280000000000001</v>
      </c>
      <c r="K71">
        <v>5.2933000000000003</v>
      </c>
      <c r="L71">
        <v>2.4781</v>
      </c>
      <c r="M71">
        <v>0</v>
      </c>
      <c r="N71">
        <v>1.127</v>
      </c>
      <c r="O71">
        <v>0</v>
      </c>
    </row>
    <row r="72" spans="1:15" s="8" customFormat="1" ht="16" x14ac:dyDescent="0.2">
      <c r="A72">
        <v>12</v>
      </c>
      <c r="B72">
        <v>1061.53</v>
      </c>
      <c r="C72" s="6">
        <v>89.39250059551</v>
      </c>
      <c r="D72">
        <v>66.861999999999995</v>
      </c>
      <c r="E72">
        <v>0.97330000000000005</v>
      </c>
      <c r="F72">
        <v>14.525700000000001</v>
      </c>
      <c r="G72">
        <v>5.4530000000000003</v>
      </c>
      <c r="H72">
        <v>0.23910000000000001</v>
      </c>
      <c r="I72">
        <v>0.95620000000000005</v>
      </c>
      <c r="J72">
        <v>2.0876999999999999</v>
      </c>
      <c r="K72">
        <v>5.2680999999999996</v>
      </c>
      <c r="L72">
        <v>2.4963000000000002</v>
      </c>
      <c r="M72">
        <v>0</v>
      </c>
      <c r="N72">
        <v>1.1385000000000001</v>
      </c>
      <c r="O72">
        <v>0</v>
      </c>
    </row>
    <row r="73" spans="1:15" s="8" customFormat="1" ht="16" x14ac:dyDescent="0.2">
      <c r="A73">
        <v>13</v>
      </c>
      <c r="B73">
        <v>1058.53</v>
      </c>
      <c r="C73" s="6">
        <v>88.494220600771996</v>
      </c>
      <c r="D73">
        <v>66.920699999999997</v>
      </c>
      <c r="E73">
        <v>0.98319999999999996</v>
      </c>
      <c r="F73">
        <v>14.4251</v>
      </c>
      <c r="G73">
        <v>5.5084</v>
      </c>
      <c r="H73">
        <v>0.24149999999999999</v>
      </c>
      <c r="I73">
        <v>0.96589999999999998</v>
      </c>
      <c r="J73">
        <v>2.0489000000000002</v>
      </c>
      <c r="K73">
        <v>5.2419000000000002</v>
      </c>
      <c r="L73">
        <v>2.5144000000000002</v>
      </c>
      <c r="M73">
        <v>0</v>
      </c>
      <c r="N73">
        <v>1.1499999999999999</v>
      </c>
      <c r="O73">
        <v>0</v>
      </c>
    </row>
    <row r="74" spans="1:15" s="8" customFormat="1" ht="16" x14ac:dyDescent="0.2">
      <c r="A74">
        <v>14</v>
      </c>
      <c r="B74">
        <v>1055.53</v>
      </c>
      <c r="C74" s="6">
        <v>87.606936176432001</v>
      </c>
      <c r="D74">
        <v>66.977699999999999</v>
      </c>
      <c r="E74">
        <v>0.99319999999999997</v>
      </c>
      <c r="F74">
        <v>14.325100000000001</v>
      </c>
      <c r="G74">
        <v>5.5641999999999996</v>
      </c>
      <c r="H74">
        <v>0.24390000000000001</v>
      </c>
      <c r="I74">
        <v>0.97570000000000001</v>
      </c>
      <c r="J74">
        <v>2.0114999999999998</v>
      </c>
      <c r="K74">
        <v>5.2148000000000003</v>
      </c>
      <c r="L74">
        <v>2.5322</v>
      </c>
      <c r="M74">
        <v>0</v>
      </c>
      <c r="N74">
        <v>1.1617</v>
      </c>
      <c r="O74">
        <v>0</v>
      </c>
    </row>
    <row r="75" spans="1:15" s="8" customFormat="1" ht="16" x14ac:dyDescent="0.2">
      <c r="A75">
        <v>15</v>
      </c>
      <c r="B75">
        <v>1052.53</v>
      </c>
      <c r="C75" s="6">
        <v>86.730768680864998</v>
      </c>
      <c r="D75">
        <v>67.033199999999994</v>
      </c>
      <c r="E75">
        <v>1.0032000000000001</v>
      </c>
      <c r="F75">
        <v>14.225899999999999</v>
      </c>
      <c r="G75">
        <v>5.6204000000000001</v>
      </c>
      <c r="H75">
        <v>0.24640000000000001</v>
      </c>
      <c r="I75">
        <v>0.98560000000000003</v>
      </c>
      <c r="J75">
        <v>1.9755</v>
      </c>
      <c r="K75">
        <v>5.1866000000000003</v>
      </c>
      <c r="L75">
        <v>2.5497999999999998</v>
      </c>
      <c r="M75">
        <v>0</v>
      </c>
      <c r="N75">
        <v>1.1734</v>
      </c>
      <c r="O75">
        <v>0</v>
      </c>
    </row>
    <row r="76" spans="1:15" s="8" customFormat="1" ht="16" x14ac:dyDescent="0.2">
      <c r="A76">
        <v>16</v>
      </c>
      <c r="B76">
        <v>1049.53</v>
      </c>
      <c r="C76" s="6">
        <v>85.865815240269995</v>
      </c>
      <c r="D76">
        <v>67.087000000000003</v>
      </c>
      <c r="E76">
        <v>1.0133000000000001</v>
      </c>
      <c r="F76">
        <v>14.1274</v>
      </c>
      <c r="G76">
        <v>5.6769999999999996</v>
      </c>
      <c r="H76">
        <v>0.24890000000000001</v>
      </c>
      <c r="I76">
        <v>0.99550000000000005</v>
      </c>
      <c r="J76">
        <v>1.9409000000000001</v>
      </c>
      <c r="K76">
        <v>5.1576000000000004</v>
      </c>
      <c r="L76">
        <v>2.5672999999999999</v>
      </c>
      <c r="M76">
        <v>0</v>
      </c>
      <c r="N76">
        <v>1.1852</v>
      </c>
      <c r="O76">
        <v>0</v>
      </c>
    </row>
    <row r="77" spans="1:15" s="8" customFormat="1" ht="16" x14ac:dyDescent="0.2">
      <c r="A77">
        <v>17</v>
      </c>
      <c r="B77">
        <v>1046.53</v>
      </c>
      <c r="C77" s="6">
        <v>85.012150043196002</v>
      </c>
      <c r="D77">
        <v>67.139300000000006</v>
      </c>
      <c r="E77">
        <v>1.0235000000000001</v>
      </c>
      <c r="F77">
        <v>14.029500000000001</v>
      </c>
      <c r="G77">
        <v>5.734</v>
      </c>
      <c r="H77">
        <v>0.25140000000000001</v>
      </c>
      <c r="I77">
        <v>1.0055000000000001</v>
      </c>
      <c r="J77">
        <v>1.9076</v>
      </c>
      <c r="K77">
        <v>5.1276000000000002</v>
      </c>
      <c r="L77">
        <v>2.5844</v>
      </c>
      <c r="M77">
        <v>0</v>
      </c>
      <c r="N77">
        <v>1.1971000000000001</v>
      </c>
      <c r="O77">
        <v>0</v>
      </c>
    </row>
    <row r="78" spans="1:15" s="8" customFormat="1" ht="16" x14ac:dyDescent="0.2">
      <c r="A78">
        <v>18</v>
      </c>
      <c r="B78">
        <v>1043.53</v>
      </c>
      <c r="C78" s="6">
        <v>84.169825621830995</v>
      </c>
      <c r="D78">
        <v>67.190200000000004</v>
      </c>
      <c r="E78">
        <v>1.0337000000000001</v>
      </c>
      <c r="F78">
        <v>13.9323</v>
      </c>
      <c r="G78">
        <v>5.7914000000000003</v>
      </c>
      <c r="H78">
        <v>0.25390000000000001</v>
      </c>
      <c r="I78">
        <v>1.0156000000000001</v>
      </c>
      <c r="J78">
        <v>1.8755999999999999</v>
      </c>
      <c r="K78">
        <v>5.0968999999999998</v>
      </c>
      <c r="L78">
        <v>2.6013000000000002</v>
      </c>
      <c r="M78">
        <v>0</v>
      </c>
      <c r="N78">
        <v>1.2091000000000001</v>
      </c>
      <c r="O78">
        <v>0</v>
      </c>
    </row>
    <row r="79" spans="1:15" s="8" customFormat="1" ht="16" x14ac:dyDescent="0.2">
      <c r="A79">
        <v>19</v>
      </c>
      <c r="B79">
        <v>1040.53</v>
      </c>
      <c r="C79" s="6">
        <v>83.338874114353999</v>
      </c>
      <c r="D79">
        <v>67.239500000000007</v>
      </c>
      <c r="E79">
        <v>1.0441</v>
      </c>
      <c r="F79">
        <v>13.835800000000001</v>
      </c>
      <c r="G79">
        <v>5.8491</v>
      </c>
      <c r="H79">
        <v>0.25640000000000002</v>
      </c>
      <c r="I79">
        <v>1.0257000000000001</v>
      </c>
      <c r="J79">
        <v>1.8449</v>
      </c>
      <c r="K79">
        <v>5.0652999999999997</v>
      </c>
      <c r="L79">
        <v>2.6179999999999999</v>
      </c>
      <c r="M79">
        <v>0</v>
      </c>
      <c r="N79">
        <v>1.2212000000000001</v>
      </c>
      <c r="O79">
        <v>0</v>
      </c>
    </row>
    <row r="80" spans="1:15" s="8" customFormat="1" ht="16" x14ac:dyDescent="0.2">
      <c r="A80">
        <v>20</v>
      </c>
      <c r="B80">
        <v>1037.53</v>
      </c>
      <c r="C80" s="6">
        <v>82.424051585651995</v>
      </c>
      <c r="D80">
        <v>67.313000000000002</v>
      </c>
      <c r="E80">
        <v>1.0556000000000001</v>
      </c>
      <c r="F80">
        <v>13.744400000000001</v>
      </c>
      <c r="G80">
        <v>5.8859000000000004</v>
      </c>
      <c r="H80">
        <v>0.25369999999999998</v>
      </c>
      <c r="I80">
        <v>1.0259</v>
      </c>
      <c r="J80">
        <v>1.8147</v>
      </c>
      <c r="K80">
        <v>5.0347999999999997</v>
      </c>
      <c r="L80">
        <v>2.6371000000000002</v>
      </c>
      <c r="M80">
        <v>0</v>
      </c>
      <c r="N80">
        <v>1.2346999999999999</v>
      </c>
      <c r="O80">
        <v>0</v>
      </c>
    </row>
    <row r="81" spans="1:15" s="8" customFormat="1" ht="16" x14ac:dyDescent="0.2">
      <c r="A81">
        <v>21</v>
      </c>
      <c r="B81">
        <v>1034.53</v>
      </c>
      <c r="C81" s="6">
        <v>81.325103416770006</v>
      </c>
      <c r="D81">
        <v>67.438999999999993</v>
      </c>
      <c r="E81">
        <v>1.0699000000000001</v>
      </c>
      <c r="F81">
        <v>13.6625</v>
      </c>
      <c r="G81">
        <v>5.8771000000000004</v>
      </c>
      <c r="H81">
        <v>0.2409</v>
      </c>
      <c r="I81">
        <v>1.0056</v>
      </c>
      <c r="J81">
        <v>1.7844</v>
      </c>
      <c r="K81">
        <v>5.0072999999999999</v>
      </c>
      <c r="L81">
        <v>2.6619000000000002</v>
      </c>
      <c r="M81">
        <v>0</v>
      </c>
      <c r="N81">
        <v>1.2514000000000001</v>
      </c>
      <c r="O81">
        <v>0</v>
      </c>
    </row>
    <row r="82" spans="1:15" s="8" customFormat="1" ht="16" x14ac:dyDescent="0.2">
      <c r="A82">
        <v>22</v>
      </c>
      <c r="B82">
        <v>1031.53</v>
      </c>
      <c r="C82" s="6">
        <v>80.229544878637995</v>
      </c>
      <c r="D82">
        <v>67.568299999999994</v>
      </c>
      <c r="E82">
        <v>1.0845</v>
      </c>
      <c r="F82">
        <v>13.5814</v>
      </c>
      <c r="G82">
        <v>5.8630000000000004</v>
      </c>
      <c r="H82">
        <v>0.2291</v>
      </c>
      <c r="I82">
        <v>0.98429999999999995</v>
      </c>
      <c r="J82">
        <v>1.7549999999999999</v>
      </c>
      <c r="K82">
        <v>4.9790000000000001</v>
      </c>
      <c r="L82">
        <v>2.6869000000000001</v>
      </c>
      <c r="M82">
        <v>0</v>
      </c>
      <c r="N82">
        <v>1.2685</v>
      </c>
      <c r="O82">
        <v>0</v>
      </c>
    </row>
    <row r="83" spans="1:15" s="8" customFormat="1" ht="16" x14ac:dyDescent="0.2">
      <c r="A83">
        <v>23</v>
      </c>
      <c r="B83">
        <v>1028.53</v>
      </c>
      <c r="C83" s="6">
        <v>79.139136704809005</v>
      </c>
      <c r="D83">
        <v>67.700800000000001</v>
      </c>
      <c r="E83">
        <v>1.0994999999999999</v>
      </c>
      <c r="F83">
        <v>13.500999999999999</v>
      </c>
      <c r="G83">
        <v>5.8437000000000001</v>
      </c>
      <c r="H83">
        <v>0.21809999999999999</v>
      </c>
      <c r="I83">
        <v>0.96209999999999996</v>
      </c>
      <c r="J83">
        <v>1.7266999999999999</v>
      </c>
      <c r="K83">
        <v>4.9499000000000004</v>
      </c>
      <c r="L83">
        <v>2.7122999999999999</v>
      </c>
      <c r="M83">
        <v>0</v>
      </c>
      <c r="N83">
        <v>1.286</v>
      </c>
      <c r="O83">
        <v>0</v>
      </c>
    </row>
    <row r="84" spans="1:15" s="8" customFormat="1" ht="16" x14ac:dyDescent="0.2">
      <c r="A84">
        <v>24</v>
      </c>
      <c r="B84">
        <v>1025.53</v>
      </c>
      <c r="C84" s="6">
        <v>78.055643439945001</v>
      </c>
      <c r="D84">
        <v>67.836299999999994</v>
      </c>
      <c r="E84">
        <v>1.1147</v>
      </c>
      <c r="F84">
        <v>13.4215</v>
      </c>
      <c r="G84">
        <v>5.8190999999999997</v>
      </c>
      <c r="H84">
        <v>0.2079</v>
      </c>
      <c r="I84">
        <v>0.93930000000000002</v>
      </c>
      <c r="J84">
        <v>1.6994</v>
      </c>
      <c r="K84">
        <v>4.9202000000000004</v>
      </c>
      <c r="L84">
        <v>2.7378999999999998</v>
      </c>
      <c r="M84">
        <v>0</v>
      </c>
      <c r="N84">
        <v>1.3038000000000001</v>
      </c>
      <c r="O84">
        <v>0</v>
      </c>
    </row>
    <row r="85" spans="1:15" s="8" customFormat="1" ht="16" x14ac:dyDescent="0.2">
      <c r="A85">
        <v>25</v>
      </c>
      <c r="B85">
        <v>1022.53</v>
      </c>
      <c r="C85" s="6">
        <v>76.980796036128993</v>
      </c>
      <c r="D85">
        <v>67.974599999999995</v>
      </c>
      <c r="E85">
        <v>1.1303000000000001</v>
      </c>
      <c r="F85">
        <v>13.342700000000001</v>
      </c>
      <c r="G85">
        <v>5.7892999999999999</v>
      </c>
      <c r="H85">
        <v>0.19850000000000001</v>
      </c>
      <c r="I85">
        <v>0.91610000000000003</v>
      </c>
      <c r="J85">
        <v>1.6731</v>
      </c>
      <c r="K85">
        <v>4.8898000000000001</v>
      </c>
      <c r="L85">
        <v>2.7637</v>
      </c>
      <c r="M85">
        <v>0</v>
      </c>
      <c r="N85">
        <v>1.3220000000000001</v>
      </c>
      <c r="O85">
        <v>0</v>
      </c>
    </row>
    <row r="86" spans="1:15" s="8" customFormat="1" ht="16" x14ac:dyDescent="0.2">
      <c r="A86">
        <v>26</v>
      </c>
      <c r="B86">
        <v>1019.53</v>
      </c>
      <c r="C86" s="6">
        <v>75.916258740974001</v>
      </c>
      <c r="D86">
        <v>68.115600000000001</v>
      </c>
      <c r="E86">
        <v>1.1460999999999999</v>
      </c>
      <c r="F86">
        <v>13.264699999999999</v>
      </c>
      <c r="G86">
        <v>5.7544000000000004</v>
      </c>
      <c r="H86">
        <v>0.1898</v>
      </c>
      <c r="I86">
        <v>0.89270000000000005</v>
      </c>
      <c r="J86">
        <v>1.6477999999999999</v>
      </c>
      <c r="K86">
        <v>4.8586999999999998</v>
      </c>
      <c r="L86">
        <v>2.7896000000000001</v>
      </c>
      <c r="M86">
        <v>0</v>
      </c>
      <c r="N86">
        <v>1.3406</v>
      </c>
      <c r="O86">
        <v>0</v>
      </c>
    </row>
    <row r="87" spans="1:15" s="8" customFormat="1" ht="16" x14ac:dyDescent="0.2">
      <c r="A87">
        <v>27</v>
      </c>
      <c r="B87">
        <v>1016.53</v>
      </c>
      <c r="C87" s="6">
        <v>74.863539042105003</v>
      </c>
      <c r="D87">
        <v>68.259200000000007</v>
      </c>
      <c r="E87">
        <v>1.1621999999999999</v>
      </c>
      <c r="F87">
        <v>13.1875</v>
      </c>
      <c r="G87">
        <v>5.7145000000000001</v>
      </c>
      <c r="H87">
        <v>0.1817</v>
      </c>
      <c r="I87">
        <v>0.86919999999999997</v>
      </c>
      <c r="J87">
        <v>1.6234</v>
      </c>
      <c r="K87">
        <v>4.8270999999999997</v>
      </c>
      <c r="L87">
        <v>2.8157000000000001</v>
      </c>
      <c r="M87">
        <v>0</v>
      </c>
      <c r="N87">
        <v>1.3593999999999999</v>
      </c>
      <c r="O87">
        <v>0</v>
      </c>
    </row>
    <row r="88" spans="1:15" s="8" customFormat="1" ht="16" x14ac:dyDescent="0.2">
      <c r="A88">
        <v>28</v>
      </c>
      <c r="B88">
        <v>1013.53</v>
      </c>
      <c r="C88" s="6">
        <v>73.824059428384004</v>
      </c>
      <c r="D88">
        <v>68.405000000000001</v>
      </c>
      <c r="E88">
        <v>1.1786000000000001</v>
      </c>
      <c r="F88">
        <v>13.111000000000001</v>
      </c>
      <c r="G88">
        <v>5.67</v>
      </c>
      <c r="H88">
        <v>0.17430000000000001</v>
      </c>
      <c r="I88">
        <v>0.84570000000000001</v>
      </c>
      <c r="J88">
        <v>1.6001000000000001</v>
      </c>
      <c r="K88">
        <v>4.7948000000000004</v>
      </c>
      <c r="L88">
        <v>2.8420000000000001</v>
      </c>
      <c r="M88">
        <v>0</v>
      </c>
      <c r="N88">
        <v>1.3785000000000001</v>
      </c>
      <c r="O88">
        <v>0</v>
      </c>
    </row>
    <row r="89" spans="1:15" s="8" customFormat="1" ht="16" x14ac:dyDescent="0.2">
      <c r="A89">
        <v>29</v>
      </c>
      <c r="B89">
        <v>1010.53</v>
      </c>
      <c r="C89" s="6">
        <v>72.799154779993998</v>
      </c>
      <c r="D89">
        <v>68.552800000000005</v>
      </c>
      <c r="E89">
        <v>1.1952</v>
      </c>
      <c r="F89">
        <v>13.035299999999999</v>
      </c>
      <c r="G89">
        <v>5.6210000000000004</v>
      </c>
      <c r="H89">
        <v>0.16750000000000001</v>
      </c>
      <c r="I89">
        <v>0.82250000000000001</v>
      </c>
      <c r="J89">
        <v>1.5775999999999999</v>
      </c>
      <c r="K89">
        <v>4.7619999999999996</v>
      </c>
      <c r="L89">
        <v>2.8681999999999999</v>
      </c>
      <c r="M89">
        <v>0</v>
      </c>
      <c r="N89">
        <v>1.3979999999999999</v>
      </c>
      <c r="O89">
        <v>0</v>
      </c>
    </row>
    <row r="90" spans="1:15" s="8" customFormat="1" ht="16" x14ac:dyDescent="0.2"/>
    <row r="91" spans="1:15" s="8" customFormat="1" ht="16" x14ac:dyDescent="0.2"/>
    <row r="92" spans="1:15" s="8" customFormat="1" ht="16" x14ac:dyDescent="0.2"/>
    <row r="93" spans="1:15" s="8" customFormat="1" ht="16" x14ac:dyDescent="0.2"/>
    <row r="94" spans="1:15" s="8" customFormat="1" ht="16" x14ac:dyDescent="0.2"/>
    <row r="95" spans="1:15" s="8" customFormat="1" ht="16" x14ac:dyDescent="0.2"/>
    <row r="96" spans="1:15" s="8" customFormat="1" ht="16" x14ac:dyDescent="0.2"/>
    <row r="97" spans="1:15" s="8" customFormat="1" ht="16" x14ac:dyDescent="0.2"/>
    <row r="98" spans="1:15" s="8" customFormat="1" ht="16" x14ac:dyDescent="0.2"/>
    <row r="99" spans="1:15" s="8" customFormat="1" ht="16" x14ac:dyDescent="0.2"/>
    <row r="100" spans="1:15" s="8" customFormat="1" ht="16" x14ac:dyDescent="0.2"/>
    <row r="101" spans="1:15" s="8" customFormat="1" ht="16" x14ac:dyDescent="0.2"/>
    <row r="102" spans="1:15" s="8" customFormat="1" ht="16" x14ac:dyDescent="0.2"/>
    <row r="103" spans="1:15" s="8" customFormat="1" ht="16" x14ac:dyDescent="0.2"/>
    <row r="104" spans="1:15" s="8" customFormat="1" ht="16" x14ac:dyDescent="0.2"/>
    <row r="105" spans="1:15" s="8" customFormat="1" ht="16" x14ac:dyDescent="0.2"/>
    <row r="106" spans="1:15" s="8" customFormat="1" ht="16" x14ac:dyDescent="0.2"/>
    <row r="107" spans="1:15" s="8" customFormat="1" ht="16" x14ac:dyDescent="0.2">
      <c r="A107"/>
      <c r="B107"/>
      <c r="C107" s="6"/>
      <c r="D107"/>
      <c r="E107"/>
      <c r="F107"/>
      <c r="G107"/>
      <c r="H107"/>
      <c r="I107"/>
      <c r="J107"/>
      <c r="K107"/>
      <c r="L107"/>
      <c r="M107"/>
      <c r="N107"/>
      <c r="O107"/>
    </row>
    <row r="108" spans="1:15" s="8" customFormat="1" ht="16" x14ac:dyDescent="0.2">
      <c r="A108"/>
      <c r="B108"/>
      <c r="C108" s="6"/>
      <c r="D108"/>
      <c r="E108"/>
      <c r="F108"/>
      <c r="G108"/>
      <c r="H108"/>
      <c r="I108"/>
      <c r="J108"/>
      <c r="K108"/>
      <c r="L108"/>
      <c r="M108"/>
      <c r="N108"/>
      <c r="O108"/>
    </row>
    <row r="109" spans="1:15" s="8" customFormat="1" ht="16" x14ac:dyDescent="0.2">
      <c r="A109"/>
      <c r="B109"/>
      <c r="C109" s="6"/>
      <c r="D109"/>
      <c r="E109"/>
      <c r="F109"/>
      <c r="G109"/>
      <c r="H109"/>
      <c r="I109"/>
      <c r="J109"/>
      <c r="K109"/>
      <c r="L109"/>
      <c r="M109"/>
      <c r="N109"/>
      <c r="O109"/>
    </row>
    <row r="110" spans="1:15" s="8" customFormat="1" ht="16" x14ac:dyDescent="0.2">
      <c r="A110"/>
      <c r="B110"/>
      <c r="C110" s="6"/>
      <c r="D110"/>
      <c r="E110"/>
      <c r="F110"/>
      <c r="G110"/>
      <c r="H110"/>
      <c r="I110"/>
      <c r="J110"/>
      <c r="K110"/>
      <c r="L110"/>
      <c r="M110"/>
      <c r="N110"/>
      <c r="O110"/>
    </row>
    <row r="111" spans="1:15" s="8" customFormat="1" ht="16" x14ac:dyDescent="0.2">
      <c r="A111"/>
      <c r="B111"/>
      <c r="C111" s="6"/>
      <c r="D111"/>
      <c r="E111"/>
      <c r="F111"/>
      <c r="G111"/>
      <c r="H111"/>
      <c r="I111"/>
      <c r="J111"/>
      <c r="K111"/>
      <c r="L111"/>
      <c r="M111"/>
      <c r="N111"/>
      <c r="O111"/>
    </row>
    <row r="112" spans="1:15" s="8" customFormat="1" ht="16" x14ac:dyDescent="0.2">
      <c r="A112"/>
      <c r="B112"/>
      <c r="C112" s="6"/>
      <c r="D112"/>
      <c r="E112"/>
      <c r="F112"/>
      <c r="G112"/>
      <c r="H112"/>
      <c r="I112"/>
      <c r="J112"/>
      <c r="K112"/>
      <c r="L112"/>
      <c r="M112"/>
      <c r="N112"/>
      <c r="O112"/>
    </row>
    <row r="113" spans="1:66" s="8" customFormat="1" ht="16" x14ac:dyDescent="0.2">
      <c r="A113"/>
      <c r="B113"/>
      <c r="C113" s="6"/>
      <c r="D113"/>
      <c r="E113"/>
      <c r="F113"/>
      <c r="G113"/>
      <c r="H113"/>
      <c r="I113"/>
      <c r="J113"/>
      <c r="K113"/>
      <c r="L113"/>
      <c r="M113"/>
      <c r="N113"/>
      <c r="O113"/>
    </row>
    <row r="114" spans="1:66" s="8" customFormat="1" ht="16" x14ac:dyDescent="0.2">
      <c r="A114"/>
      <c r="B114"/>
      <c r="C114" s="6"/>
      <c r="D114"/>
      <c r="E114"/>
      <c r="F114"/>
      <c r="G114"/>
      <c r="H114"/>
      <c r="I114"/>
      <c r="J114"/>
      <c r="K114"/>
      <c r="L114"/>
      <c r="M114"/>
      <c r="N114"/>
      <c r="O114"/>
    </row>
    <row r="115" spans="1:66" s="8" customFormat="1" ht="16" x14ac:dyDescent="0.2">
      <c r="A115"/>
      <c r="B115"/>
      <c r="C115" s="6"/>
      <c r="D115"/>
      <c r="E115"/>
      <c r="F115"/>
      <c r="G115"/>
      <c r="H115"/>
      <c r="I115"/>
      <c r="J115"/>
      <c r="K115"/>
      <c r="L115"/>
      <c r="M115"/>
      <c r="N115"/>
      <c r="O115"/>
    </row>
    <row r="116" spans="1:66" s="8" customFormat="1" ht="16" x14ac:dyDescent="0.2">
      <c r="A116"/>
      <c r="B116"/>
      <c r="C116" s="6"/>
      <c r="D116"/>
      <c r="E116"/>
      <c r="F116"/>
      <c r="G116"/>
      <c r="H116"/>
      <c r="I116"/>
      <c r="J116"/>
      <c r="K116"/>
      <c r="L116"/>
      <c r="M116"/>
      <c r="N116"/>
      <c r="O116"/>
    </row>
    <row r="117" spans="1:66" s="8" customFormat="1" ht="16" x14ac:dyDescent="0.2">
      <c r="A117"/>
      <c r="B117"/>
      <c r="C117" s="6"/>
      <c r="D117"/>
      <c r="E117"/>
      <c r="F117"/>
      <c r="G117"/>
      <c r="H117"/>
      <c r="I117"/>
      <c r="J117"/>
      <c r="K117"/>
      <c r="L117"/>
      <c r="M117"/>
      <c r="N117"/>
      <c r="O117"/>
      <c r="P117"/>
      <c r="Q117"/>
      <c r="R117"/>
      <c r="S117"/>
      <c r="T117"/>
      <c r="U117"/>
      <c r="V117"/>
      <c r="W117"/>
      <c r="X117"/>
      <c r="Y117"/>
      <c r="Z117"/>
      <c r="AA117"/>
      <c r="AB117"/>
      <c r="AC117"/>
      <c r="AD117"/>
      <c r="AE117"/>
      <c r="AF117"/>
      <c r="AG117"/>
      <c r="AH117"/>
      <c r="AI117"/>
      <c r="AJ117" s="11"/>
      <c r="AK117" s="11"/>
      <c r="AL117" s="11"/>
      <c r="AM117" s="11"/>
      <c r="AN117" s="11"/>
      <c r="AO117" s="11"/>
      <c r="AP117" s="11"/>
      <c r="AQ117" s="11"/>
      <c r="AR117" s="11"/>
      <c r="AS117" s="11"/>
      <c r="AT117" s="11"/>
      <c r="AU117" s="11"/>
      <c r="AV117" s="11"/>
      <c r="AW117" s="11"/>
      <c r="AX117" s="11"/>
      <c r="AY117" s="11"/>
      <c r="AZ117" s="11"/>
      <c r="BA117" s="11"/>
      <c r="BB117" s="11"/>
      <c r="BC117" s="11"/>
      <c r="BD117" s="11"/>
      <c r="BE117" s="11"/>
      <c r="BF117" s="11"/>
      <c r="BG117" s="11"/>
      <c r="BH117" s="11"/>
      <c r="BI117" s="11"/>
      <c r="BJ117" s="11"/>
      <c r="BK117" s="11"/>
      <c r="BL117" s="11"/>
      <c r="BM117" s="11"/>
      <c r="BN117" s="11"/>
    </row>
    <row r="118" spans="1:66" s="8" customFormat="1" ht="16" x14ac:dyDescent="0.2">
      <c r="A118"/>
      <c r="B118"/>
      <c r="C118" s="6"/>
      <c r="D118"/>
      <c r="E118"/>
      <c r="F118"/>
      <c r="G118"/>
      <c r="H118"/>
      <c r="I118"/>
      <c r="J118"/>
      <c r="K118"/>
      <c r="L118"/>
      <c r="M118"/>
      <c r="N118"/>
      <c r="O118"/>
      <c r="P118"/>
      <c r="Q118"/>
      <c r="R118"/>
      <c r="S118"/>
      <c r="T118"/>
      <c r="U118"/>
      <c r="V118"/>
      <c r="W118"/>
      <c r="X118"/>
      <c r="Y118"/>
      <c r="Z118"/>
      <c r="AA118"/>
      <c r="AB118"/>
      <c r="AC118"/>
      <c r="AD118"/>
      <c r="AE118"/>
      <c r="AF118"/>
      <c r="AG118"/>
      <c r="AH118"/>
      <c r="AI118"/>
      <c r="AJ118" s="11"/>
      <c r="AK118" s="11"/>
      <c r="AL118" s="11"/>
      <c r="AM118" s="11"/>
      <c r="AN118" s="11"/>
      <c r="AO118" s="11"/>
      <c r="AP118" s="11"/>
      <c r="AQ118" s="11"/>
      <c r="AR118" s="11"/>
      <c r="AS118" s="11"/>
      <c r="AT118" s="11"/>
      <c r="AU118" s="11"/>
      <c r="AV118" s="11"/>
      <c r="AW118" s="11"/>
      <c r="AX118" s="11"/>
      <c r="AY118" s="11"/>
      <c r="AZ118" s="11"/>
      <c r="BA118" s="11"/>
      <c r="BB118" s="11"/>
      <c r="BC118" s="11"/>
      <c r="BD118" s="11"/>
      <c r="BE118" s="11"/>
      <c r="BF118" s="11"/>
      <c r="BG118" s="11"/>
      <c r="BH118" s="11"/>
      <c r="BI118" s="11"/>
      <c r="BJ118" s="11"/>
      <c r="BK118" s="11"/>
      <c r="BL118" s="11"/>
      <c r="BM118" s="11"/>
      <c r="BN118" s="11"/>
    </row>
    <row r="119" spans="1:66" s="8" customFormat="1" ht="16" x14ac:dyDescent="0.2">
      <c r="A119"/>
      <c r="B119"/>
      <c r="C119" s="6"/>
      <c r="D119"/>
      <c r="E119"/>
      <c r="F119"/>
      <c r="G119"/>
      <c r="H119"/>
      <c r="I119"/>
      <c r="J119"/>
      <c r="K119"/>
      <c r="L119"/>
      <c r="M119"/>
      <c r="N119"/>
      <c r="O119"/>
      <c r="P119"/>
      <c r="Q119"/>
      <c r="R119"/>
      <c r="S119"/>
      <c r="T119"/>
      <c r="U119"/>
      <c r="V119"/>
      <c r="W119"/>
      <c r="X119"/>
      <c r="Y119"/>
      <c r="Z119"/>
      <c r="AA119"/>
      <c r="AB119"/>
      <c r="AC119"/>
      <c r="AD119"/>
      <c r="AE119"/>
      <c r="AF119"/>
      <c r="AG119"/>
      <c r="AH119"/>
      <c r="AI119"/>
    </row>
    <row r="120" spans="1:66" s="8" customFormat="1" ht="16" x14ac:dyDescent="0.2">
      <c r="A120"/>
      <c r="B120"/>
      <c r="C120" s="6"/>
      <c r="D120"/>
      <c r="E120"/>
      <c r="F120"/>
      <c r="G120"/>
      <c r="H120"/>
      <c r="I120"/>
      <c r="J120"/>
      <c r="K120"/>
      <c r="L120"/>
      <c r="M120"/>
      <c r="N120"/>
      <c r="O120"/>
    </row>
    <row r="121" spans="1:66" s="8" customFormat="1" ht="16" x14ac:dyDescent="0.2">
      <c r="A121"/>
      <c r="B121"/>
      <c r="C121" s="6"/>
      <c r="D121"/>
      <c r="E121"/>
      <c r="F121"/>
      <c r="G121"/>
      <c r="H121"/>
      <c r="I121"/>
      <c r="J121"/>
      <c r="K121"/>
      <c r="L121"/>
      <c r="M121"/>
      <c r="N121"/>
      <c r="O121"/>
    </row>
    <row r="122" spans="1:66" s="8" customFormat="1" ht="16" x14ac:dyDescent="0.2">
      <c r="A122"/>
      <c r="B122"/>
      <c r="C122" s="6"/>
      <c r="D122"/>
      <c r="E122"/>
      <c r="F122"/>
      <c r="G122"/>
      <c r="H122"/>
      <c r="I122"/>
      <c r="J122"/>
      <c r="K122"/>
      <c r="L122"/>
      <c r="M122"/>
      <c r="N122"/>
      <c r="O122"/>
    </row>
    <row r="123" spans="1:66" s="8" customFormat="1" ht="16" x14ac:dyDescent="0.2">
      <c r="A123"/>
      <c r="B123"/>
      <c r="C123" s="6"/>
      <c r="D123"/>
      <c r="E123"/>
      <c r="F123"/>
      <c r="G123"/>
      <c r="H123"/>
      <c r="I123"/>
      <c r="J123"/>
      <c r="K123"/>
      <c r="L123"/>
      <c r="M123"/>
      <c r="N123"/>
      <c r="O123"/>
    </row>
    <row r="124" spans="1:66" s="8" customFormat="1" ht="16" x14ac:dyDescent="0.2">
      <c r="A124"/>
      <c r="B124"/>
      <c r="C124" s="6"/>
      <c r="D124"/>
      <c r="E124"/>
      <c r="F124"/>
      <c r="G124"/>
      <c r="H124"/>
      <c r="I124"/>
      <c r="J124"/>
      <c r="K124"/>
      <c r="L124"/>
      <c r="M124"/>
      <c r="N124"/>
      <c r="O124"/>
    </row>
    <row r="125" spans="1:66" s="8" customFormat="1" ht="16" x14ac:dyDescent="0.2">
      <c r="A125"/>
      <c r="B125"/>
      <c r="C125" s="6"/>
      <c r="D125"/>
      <c r="E125"/>
      <c r="F125"/>
      <c r="G125"/>
      <c r="H125"/>
      <c r="I125"/>
      <c r="J125"/>
      <c r="K125"/>
      <c r="L125"/>
      <c r="M125"/>
      <c r="N125"/>
      <c r="O125"/>
    </row>
    <row r="126" spans="1:66" s="8" customFormat="1" ht="16" x14ac:dyDescent="0.2">
      <c r="A126"/>
      <c r="B126"/>
      <c r="C126" s="6"/>
      <c r="D126"/>
      <c r="E126"/>
      <c r="F126"/>
      <c r="G126"/>
      <c r="H126"/>
      <c r="I126"/>
      <c r="J126"/>
      <c r="K126"/>
      <c r="L126"/>
      <c r="M126"/>
      <c r="N126"/>
      <c r="O126"/>
    </row>
    <row r="127" spans="1:66" s="8" customFormat="1" ht="16" x14ac:dyDescent="0.2">
      <c r="A127"/>
      <c r="B127"/>
      <c r="C127" s="6"/>
      <c r="D127"/>
      <c r="E127"/>
      <c r="F127"/>
      <c r="G127"/>
      <c r="H127"/>
      <c r="I127"/>
      <c r="J127"/>
      <c r="K127"/>
      <c r="L127"/>
      <c r="M127"/>
      <c r="N127"/>
      <c r="O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row>
    <row r="132" spans="1:66"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row>
    <row r="133" spans="1:66" s="8" customFormat="1" ht="16" x14ac:dyDescent="0.2">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row>
    <row r="134" spans="1:66"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row>
    <row r="135" spans="1:66"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s="7"/>
      <c r="AP153" s="7"/>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s="7"/>
      <c r="AP154" s="7"/>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s="7"/>
      <c r="AP155" s="7"/>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s="7"/>
      <c r="AP156" s="7"/>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s="7"/>
      <c r="AP157" s="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s="7"/>
      <c r="AP158" s="7"/>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s="7"/>
      <c r="AP159" s="7"/>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s="7"/>
      <c r="AP160" s="7"/>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11"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11"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s="8" customFormat="1" ht="16" x14ac:dyDescent="0.2">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s="7"/>
      <c r="AP235" s="7"/>
      <c r="AQ235"/>
      <c r="AR235"/>
      <c r="AS235"/>
      <c r="AT235"/>
      <c r="AU235"/>
      <c r="AV235"/>
      <c r="AW235"/>
      <c r="AX235"/>
      <c r="AY235"/>
      <c r="AZ235"/>
      <c r="BA235"/>
      <c r="BB235"/>
      <c r="BC235"/>
      <c r="BD235"/>
      <c r="BE235"/>
      <c r="BF235"/>
      <c r="BG235"/>
      <c r="BH235"/>
      <c r="BI235"/>
      <c r="BJ235"/>
      <c r="BK235"/>
      <c r="BL235"/>
      <c r="BM235"/>
      <c r="BN235"/>
    </row>
    <row r="236" spans="1:66" s="8" customFormat="1" ht="16" x14ac:dyDescent="0.2">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s="7"/>
      <c r="AP236" s="7"/>
      <c r="AQ236"/>
      <c r="AR236"/>
      <c r="AS236"/>
      <c r="AT236"/>
      <c r="AU236"/>
      <c r="AV236"/>
      <c r="AW236"/>
      <c r="AX236"/>
      <c r="AY236"/>
      <c r="AZ236"/>
      <c r="BA236"/>
      <c r="BB236"/>
      <c r="BC236"/>
      <c r="BD236"/>
      <c r="BE236"/>
      <c r="BF236"/>
      <c r="BG236"/>
      <c r="BH236"/>
      <c r="BI236"/>
      <c r="BJ236"/>
      <c r="BK236"/>
      <c r="BL236"/>
      <c r="BM236"/>
      <c r="BN236"/>
    </row>
    <row r="237" spans="1:66" s="8" customFormat="1" ht="16" x14ac:dyDescent="0.2">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s="7"/>
      <c r="AP237" s="7"/>
      <c r="AQ237"/>
      <c r="AR237"/>
      <c r="AS237"/>
      <c r="AT237"/>
      <c r="AU237"/>
      <c r="AV237"/>
      <c r="AW237"/>
      <c r="AX237"/>
      <c r="AY237"/>
      <c r="AZ237"/>
      <c r="BA237"/>
      <c r="BB237"/>
      <c r="BC237"/>
      <c r="BD237"/>
      <c r="BE237"/>
      <c r="BF237"/>
      <c r="BG237"/>
      <c r="BH237"/>
      <c r="BI237"/>
      <c r="BJ237"/>
      <c r="BK237"/>
      <c r="BL237"/>
      <c r="BM237"/>
      <c r="BN237"/>
    </row>
    <row r="238" spans="1:66" s="8" customFormat="1" ht="16" x14ac:dyDescent="0.2">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s="7"/>
      <c r="AP238" s="7"/>
      <c r="AQ238"/>
      <c r="AR238"/>
      <c r="AS238"/>
      <c r="AT238"/>
      <c r="AU238"/>
      <c r="AV238"/>
      <c r="AW238"/>
      <c r="AX238"/>
      <c r="AY238"/>
      <c r="AZ238"/>
      <c r="BA238"/>
      <c r="BB238"/>
      <c r="BC238"/>
      <c r="BD238"/>
      <c r="BE238"/>
      <c r="BF238"/>
      <c r="BG238"/>
      <c r="BH238"/>
      <c r="BI238"/>
      <c r="BJ238"/>
      <c r="BK238"/>
      <c r="BL238"/>
      <c r="BM238"/>
      <c r="BN238"/>
    </row>
    <row r="239" spans="1:66" s="8" customFormat="1" ht="16" x14ac:dyDescent="0.2">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s="7"/>
      <c r="AP239" s="7"/>
      <c r="AQ239"/>
      <c r="AR239"/>
      <c r="AS239"/>
      <c r="AT239"/>
      <c r="AU239"/>
      <c r="AV239"/>
      <c r="AW239"/>
      <c r="AX239"/>
      <c r="AY239"/>
      <c r="AZ239"/>
      <c r="BA239"/>
      <c r="BB239"/>
      <c r="BC239"/>
      <c r="BD239"/>
      <c r="BE239"/>
      <c r="BF239"/>
      <c r="BG239"/>
      <c r="BH239"/>
      <c r="BI239"/>
      <c r="BJ239"/>
      <c r="BK239"/>
      <c r="BL239"/>
      <c r="BM239"/>
      <c r="BN239"/>
    </row>
    <row r="240" spans="1:66" s="8" customFormat="1" ht="16" x14ac:dyDescent="0.2">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s="7"/>
      <c r="AP240" s="7"/>
      <c r="AQ240"/>
      <c r="AR240"/>
      <c r="AS240"/>
      <c r="AT240"/>
      <c r="AU240"/>
      <c r="AV240"/>
      <c r="AW240"/>
      <c r="AX240"/>
      <c r="AY240"/>
      <c r="AZ240"/>
      <c r="BA240"/>
      <c r="BB240"/>
      <c r="BC240"/>
      <c r="BD240"/>
      <c r="BE240"/>
      <c r="BF240"/>
      <c r="BG240"/>
      <c r="BH240"/>
      <c r="BI240"/>
      <c r="BJ240"/>
      <c r="BK240"/>
      <c r="BL240"/>
      <c r="BM240"/>
      <c r="BN240"/>
    </row>
    <row r="241" spans="1:66" s="8" customFormat="1" ht="16" x14ac:dyDescent="0.2">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s="7"/>
      <c r="AP241" s="7"/>
      <c r="AQ241"/>
      <c r="AR241"/>
      <c r="AS241"/>
      <c r="AT241"/>
      <c r="AU241"/>
      <c r="AV241"/>
      <c r="AW241"/>
      <c r="AX241"/>
      <c r="AY241"/>
      <c r="AZ241"/>
      <c r="BA241"/>
      <c r="BB241"/>
      <c r="BC241"/>
      <c r="BD241"/>
      <c r="BE241"/>
      <c r="BF241"/>
      <c r="BG241"/>
      <c r="BH241"/>
      <c r="BI241"/>
      <c r="BJ241"/>
      <c r="BK241"/>
      <c r="BL241"/>
      <c r="BM241"/>
      <c r="BN241"/>
    </row>
    <row r="242" spans="1:66" s="8" customFormat="1" ht="16" x14ac:dyDescent="0.2">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s="7"/>
      <c r="AP242" s="7"/>
      <c r="AQ242"/>
      <c r="AR242"/>
      <c r="AS242"/>
      <c r="AT242"/>
      <c r="AU242"/>
      <c r="AV242"/>
      <c r="AW242"/>
      <c r="AX242"/>
      <c r="AY242"/>
      <c r="AZ242"/>
      <c r="BA242"/>
      <c r="BB242"/>
      <c r="BC242"/>
      <c r="BD242"/>
      <c r="BE242"/>
      <c r="BF242"/>
      <c r="BG242"/>
      <c r="BH242"/>
      <c r="BI242"/>
      <c r="BJ242"/>
      <c r="BK242"/>
      <c r="BL242"/>
      <c r="BM242"/>
      <c r="BN242"/>
    </row>
    <row r="243" spans="1:66" s="8" customFormat="1" ht="16" x14ac:dyDescent="0.2">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s="7"/>
      <c r="AP243" s="7"/>
      <c r="AQ243"/>
      <c r="AR243"/>
      <c r="AS243"/>
      <c r="AT243"/>
      <c r="AU243"/>
      <c r="AV243"/>
      <c r="AW243"/>
      <c r="AX243"/>
      <c r="AY243"/>
      <c r="AZ243"/>
      <c r="BA243"/>
      <c r="BB243"/>
      <c r="BC243"/>
      <c r="BD243"/>
      <c r="BE243"/>
      <c r="BF243"/>
      <c r="BG243"/>
      <c r="BH243"/>
      <c r="BI243"/>
      <c r="BJ243"/>
      <c r="BK243"/>
      <c r="BL243"/>
      <c r="BM243"/>
      <c r="BN243"/>
    </row>
    <row r="244" spans="1:66" x14ac:dyDescent="0.15">
      <c r="AO244" s="7"/>
      <c r="AP244" s="7"/>
      <c r="AQ244"/>
      <c r="AR244"/>
    </row>
    <row r="245" spans="1:66" x14ac:dyDescent="0.15">
      <c r="AO245" s="7"/>
      <c r="AP245" s="7"/>
      <c r="AQ245"/>
      <c r="AR245"/>
    </row>
    <row r="246" spans="1:66" x14ac:dyDescent="0.15">
      <c r="AO246" s="7"/>
      <c r="AP246" s="7"/>
      <c r="AQ246"/>
      <c r="AR246"/>
    </row>
    <row r="247" spans="1:66" x14ac:dyDescent="0.15">
      <c r="AO247" s="7"/>
      <c r="AP247" s="7"/>
      <c r="AQ247"/>
      <c r="AR247"/>
    </row>
    <row r="248" spans="1:66" x14ac:dyDescent="0.15">
      <c r="AO248" s="7"/>
      <c r="AP248" s="7"/>
      <c r="AQ248"/>
      <c r="AR248"/>
    </row>
    <row r="249" spans="1:66" x14ac:dyDescent="0.15">
      <c r="AO249" s="7"/>
      <c r="AP249" s="7"/>
      <c r="AQ249"/>
      <c r="AR249"/>
    </row>
    <row r="250" spans="1:66" x14ac:dyDescent="0.15">
      <c r="AO250" s="7"/>
      <c r="AP250" s="7"/>
      <c r="AQ250"/>
      <c r="AR250"/>
    </row>
    <row r="251" spans="1:66" x14ac:dyDescent="0.15">
      <c r="AO251" s="7"/>
      <c r="AP251" s="7"/>
      <c r="AQ251"/>
      <c r="AR251"/>
    </row>
    <row r="252" spans="1:66" x14ac:dyDescent="0.15">
      <c r="AO252" s="7"/>
      <c r="AP252" s="7"/>
      <c r="AQ252"/>
      <c r="AR252"/>
    </row>
    <row r="253" spans="1:66" x14ac:dyDescent="0.15">
      <c r="AO253" s="7"/>
      <c r="AP253" s="7"/>
      <c r="AQ253"/>
      <c r="AR253"/>
    </row>
    <row r="254" spans="1:66" x14ac:dyDescent="0.15">
      <c r="AO254" s="7"/>
      <c r="AP254" s="7"/>
      <c r="AQ254"/>
      <c r="AR254"/>
    </row>
    <row r="255" spans="1:66" x14ac:dyDescent="0.15">
      <c r="AO255" s="7"/>
      <c r="AP255" s="7"/>
      <c r="AQ255"/>
      <c r="AR255"/>
    </row>
    <row r="256" spans="1:66"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row r="293" spans="41:44" x14ac:dyDescent="0.15">
      <c r="AO293" s="7"/>
      <c r="AP293" s="7"/>
      <c r="AQ293"/>
      <c r="AR293"/>
    </row>
    <row r="294" spans="41:44" x14ac:dyDescent="0.15">
      <c r="AO294" s="7"/>
      <c r="AP294" s="7"/>
      <c r="AQ294"/>
      <c r="AR294"/>
    </row>
    <row r="295" spans="41:44" x14ac:dyDescent="0.15">
      <c r="AO295" s="7"/>
      <c r="AP295" s="7"/>
      <c r="AQ295"/>
      <c r="AR295"/>
    </row>
    <row r="296" spans="41:44" x14ac:dyDescent="0.15">
      <c r="AO296" s="7"/>
      <c r="AP296" s="7"/>
      <c r="AQ296"/>
      <c r="AR296"/>
    </row>
    <row r="297" spans="41:44" x14ac:dyDescent="0.15">
      <c r="AO297" s="7"/>
      <c r="AP297" s="7"/>
      <c r="AQ297"/>
      <c r="AR297"/>
    </row>
    <row r="298" spans="41:44" x14ac:dyDescent="0.15">
      <c r="AO298" s="7"/>
      <c r="AP298" s="7"/>
      <c r="AQ298"/>
      <c r="AR298"/>
    </row>
    <row r="299" spans="41:44" x14ac:dyDescent="0.15">
      <c r="AO299" s="7"/>
      <c r="AP299" s="7"/>
      <c r="AQ299"/>
      <c r="AR299"/>
    </row>
    <row r="300" spans="41:44" x14ac:dyDescent="0.15">
      <c r="AO300" s="7"/>
      <c r="AP300" s="7"/>
      <c r="AQ300"/>
      <c r="AR300"/>
    </row>
    <row r="301" spans="41:44" x14ac:dyDescent="0.15">
      <c r="AO301" s="7"/>
      <c r="AP301" s="7"/>
      <c r="AQ301"/>
      <c r="AR301"/>
    </row>
    <row r="302" spans="41:44" x14ac:dyDescent="0.15">
      <c r="AO302" s="7"/>
      <c r="AP302" s="7"/>
      <c r="AQ302"/>
      <c r="AR302"/>
    </row>
    <row r="303" spans="41:44" x14ac:dyDescent="0.15">
      <c r="AO303" s="7"/>
      <c r="AP303" s="7"/>
      <c r="AQ303"/>
      <c r="AR303"/>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33EB19-075F-9C4F-9263-802D18A4D217}">
  <dimension ref="A1:BP309"/>
  <sheetViews>
    <sheetView topLeftCell="BI25" zoomScaleNormal="100" workbookViewId="0">
      <selection activeCell="BP54" sqref="BP54"/>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18.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1137.7</v>
      </c>
      <c r="C19" s="6">
        <v>99.991560940634997</v>
      </c>
      <c r="D19">
        <v>53.336799999999997</v>
      </c>
      <c r="E19">
        <v>1.4403999999999999</v>
      </c>
      <c r="F19">
        <v>16.4255</v>
      </c>
      <c r="G19">
        <v>10.6061</v>
      </c>
      <c r="H19">
        <v>0.2117</v>
      </c>
      <c r="I19">
        <v>4.2325999999999997</v>
      </c>
      <c r="J19">
        <v>8.6979000000000006</v>
      </c>
      <c r="K19">
        <v>3.0223</v>
      </c>
      <c r="L19">
        <v>1.0159</v>
      </c>
      <c r="M19">
        <v>0</v>
      </c>
      <c r="N19">
        <v>1.0107999999999999</v>
      </c>
      <c r="O19">
        <v>0</v>
      </c>
      <c r="P19" s="17">
        <f t="shared" ref="P19:P53" si="0">SUM(D19:M19)+O19</f>
        <v>98.989199999999997</v>
      </c>
      <c r="Q19" s="17">
        <f t="shared" ref="Q19:Z34" si="1">(D19/$P19)*(100-$N19)</f>
        <v>53.336800000000004</v>
      </c>
      <c r="R19" s="17">
        <f t="shared" si="1"/>
        <v>1.4403999999999999</v>
      </c>
      <c r="S19" s="17">
        <f t="shared" si="1"/>
        <v>16.4255</v>
      </c>
      <c r="T19" s="17">
        <f t="shared" si="1"/>
        <v>10.6061</v>
      </c>
      <c r="U19" s="17">
        <f t="shared" si="1"/>
        <v>0.2117</v>
      </c>
      <c r="V19" s="17">
        <f t="shared" si="1"/>
        <v>4.2325999999999997</v>
      </c>
      <c r="W19" s="17">
        <f t="shared" si="1"/>
        <v>8.6979000000000006</v>
      </c>
      <c r="X19" s="17">
        <f t="shared" si="1"/>
        <v>3.0223</v>
      </c>
      <c r="Y19" s="17">
        <f t="shared" si="1"/>
        <v>1.0159</v>
      </c>
      <c r="Z19" s="17">
        <f t="shared" si="1"/>
        <v>0</v>
      </c>
      <c r="AA19" s="17">
        <f t="shared" ref="AA19:AA53" si="2">N19</f>
        <v>1.0107999999999999</v>
      </c>
      <c r="AB19" s="17">
        <f t="shared" ref="AB19:AB53" si="3">(O19/$P19)*(100-$N19)</f>
        <v>0</v>
      </c>
      <c r="AC19" s="18">
        <f t="shared" ref="AC19:AN34" si="4">$AP19*Q19/D$18</f>
        <v>55.71589427373636</v>
      </c>
      <c r="AD19" s="18">
        <f t="shared" si="4"/>
        <v>1.1317832739985185</v>
      </c>
      <c r="AE19" s="18">
        <f t="shared" si="4"/>
        <v>10.111299783783563</v>
      </c>
      <c r="AF19" s="18">
        <f t="shared" si="4"/>
        <v>9.2650370431643054</v>
      </c>
      <c r="AG19" s="18">
        <f t="shared" si="4"/>
        <v>0.18730436086053229</v>
      </c>
      <c r="AH19" s="18">
        <f t="shared" si="4"/>
        <v>6.592048537245085</v>
      </c>
      <c r="AI19" s="18">
        <f t="shared" si="4"/>
        <v>9.7347459081774979</v>
      </c>
      <c r="AJ19" s="18">
        <f t="shared" si="4"/>
        <v>3.0605833703844714</v>
      </c>
      <c r="AK19" s="18">
        <f t="shared" si="4"/>
        <v>0.67689027175926719</v>
      </c>
      <c r="AL19" s="18">
        <f t="shared" si="4"/>
        <v>0</v>
      </c>
      <c r="AM19" s="18">
        <f t="shared" si="4"/>
        <v>3.5244131768904188</v>
      </c>
      <c r="AN19" s="18">
        <f t="shared" si="4"/>
        <v>0</v>
      </c>
      <c r="AO19" s="18">
        <f t="shared" ref="AO19:AO53" si="5">SUM(AC19:AN19)</f>
        <v>100.00000000000004</v>
      </c>
      <c r="AP19" s="17">
        <f t="shared" ref="AP19:AP53" si="6">100/(Q19/D$18+R19/E$18+S19/F$18+T19/G$18+U19/H$18+V19/I$18+W19/J$18+X19/K$18+Y19/L$18+Z19/M$18+AA19/N$18+AB19/N$18)</f>
        <v>62.765098533047521</v>
      </c>
      <c r="AQ19" s="19">
        <f t="shared" ref="AQ19:AQ53" si="7">$K$5*(AC19+AD19)</f>
        <v>9072.8893366184857</v>
      </c>
      <c r="AR19" s="19">
        <f t="shared" ref="AR19:AR53" si="8">$K$6*AE19</f>
        <v>-1752.692704521043</v>
      </c>
      <c r="AS19" s="20">
        <f t="shared" ref="AS19:AS53" si="9">$K$7*(AF19+AG19+AL19)</f>
        <v>681.79738547231148</v>
      </c>
      <c r="AT19" s="21">
        <f t="shared" ref="AT19:AT53" si="10">$K$8*AH19</f>
        <v>498.95215378408045</v>
      </c>
      <c r="AU19" s="21">
        <f t="shared" ref="AU19:AU53" si="11">$K$9*AI19</f>
        <v>-379.46039550075886</v>
      </c>
      <c r="AV19" s="21">
        <f t="shared" ref="AV19:AV53" si="12">K$10*(AJ19+AM19+AN19)</f>
        <v>-553.66650969487284</v>
      </c>
      <c r="AW19" s="21">
        <f t="shared" ref="AW19:AW53" si="13">$K$11*(AM19+AN19+LN(1+AM19))</f>
        <v>712.49835616932921</v>
      </c>
      <c r="AX19" s="21">
        <f t="shared" ref="AX19:AX53" si="14">$K$12*(AC19+AD19)*(AF19+AG19+AH19)</f>
        <v>-2216.3697231703832</v>
      </c>
      <c r="AY19" s="21">
        <f t="shared" ref="AY19:AY53" si="15">$K$13*(AC19+AD19+AE19+AL19)*(AJ19+AK19+AM19)</f>
        <v>-442.48614855878225</v>
      </c>
      <c r="AZ19" s="21">
        <f t="shared" ref="AZ19:AZ53" si="16">$K$14*(AE19)*(AJ19+AK19)</f>
        <v>665.87242349139785</v>
      </c>
      <c r="BA19" s="21">
        <f t="shared" ref="BA19:BA53" si="17">$M$5*AC19</f>
        <v>153.218709252775</v>
      </c>
      <c r="BB19" s="20">
        <f t="shared" ref="BB19:BB53" si="18">$M$6*(AD19+AE19)</f>
        <v>176.74126566833434</v>
      </c>
      <c r="BC19" s="20">
        <f t="shared" ref="BC19:BC53" si="19">$M$7*(AF19+AG19+AH19)</f>
        <v>133.48932431136578</v>
      </c>
      <c r="BD19" s="20">
        <f t="shared" ref="BD19:BD53" si="20">$M$8*AI19</f>
        <v>99.294408263410475</v>
      </c>
      <c r="BE19" s="20">
        <f t="shared" ref="BE19:BE53" si="21">$M$9*(AJ19+AK19)</f>
        <v>-45.933551061946545</v>
      </c>
      <c r="BF19" s="20">
        <f t="shared" ref="BF19:BF53" si="22">$M$10*(LN(1+AM19+AN19))</f>
        <v>-150.25442398102513</v>
      </c>
      <c r="BG19" s="20">
        <f t="shared" ref="BG19:BG53" si="23">$M$11*(SUM(AE19:AI19)-AL19)*(AJ19+AK19+AM19+AN19)</f>
        <v>78.18968443630618</v>
      </c>
      <c r="BH19" s="16">
        <f t="shared" ref="BH19:BH53" si="24">$K$4</f>
        <v>-4.55</v>
      </c>
      <c r="BI19" s="18">
        <f t="shared" ref="BI19:BI53" si="25">SUM(AQ19:AZ19)</f>
        <v>6287.3341740897658</v>
      </c>
      <c r="BJ19" s="18">
        <f t="shared" ref="BJ19:BJ53" si="26">SUM(BA19:BG19)</f>
        <v>444.74541688922011</v>
      </c>
      <c r="BK19" s="19">
        <f t="shared" ref="BK19:BK53" si="27">(BI19/(12-BH19))+BJ19</f>
        <v>824.6447627556712</v>
      </c>
      <c r="BL19" s="18">
        <f t="shared" ref="BL19:BL53" si="28">BI19/(BK19*(1-$BJ19/$BK19)^2)</f>
        <v>35.924965315428842</v>
      </c>
      <c r="BM19" s="17">
        <f t="shared" ref="BM19:BM53" si="29">BH19+BI19/((B19+273.15)-BJ19)</f>
        <v>1.9579229350564207</v>
      </c>
      <c r="BN19" s="17">
        <f t="shared" ref="BN19:BN53" si="30">100-C19</f>
        <v>8.4390593650027768E-3</v>
      </c>
      <c r="BO19" s="17">
        <f>BN19/100</f>
        <v>8.4390593650027774E-5</v>
      </c>
      <c r="BP19" s="53">
        <f>(10^BM19)*EXP(6*BO19)</f>
        <v>90.811915689141742</v>
      </c>
    </row>
    <row r="20" spans="1:68" s="8" customFormat="1" ht="16" x14ac:dyDescent="0.2">
      <c r="A20">
        <v>2</v>
      </c>
      <c r="B20">
        <v>1134.7</v>
      </c>
      <c r="C20" s="6">
        <v>99.778791498621004</v>
      </c>
      <c r="D20">
        <v>53.372199999999999</v>
      </c>
      <c r="E20">
        <v>1.4435</v>
      </c>
      <c r="F20">
        <v>16.4605</v>
      </c>
      <c r="G20">
        <v>10.5733</v>
      </c>
      <c r="H20">
        <v>0.2001</v>
      </c>
      <c r="I20">
        <v>4.1753</v>
      </c>
      <c r="J20">
        <v>8.7154000000000007</v>
      </c>
      <c r="K20">
        <v>3.0287000000000002</v>
      </c>
      <c r="L20">
        <v>1.0181</v>
      </c>
      <c r="M20">
        <v>0</v>
      </c>
      <c r="N20">
        <v>1.0128999999999999</v>
      </c>
      <c r="O20">
        <v>0</v>
      </c>
      <c r="P20" s="17">
        <f t="shared" si="0"/>
        <v>98.987100000000027</v>
      </c>
      <c r="Q20" s="17">
        <f t="shared" si="1"/>
        <v>53.372199999999985</v>
      </c>
      <c r="R20" s="17">
        <f t="shared" si="1"/>
        <v>1.4434999999999996</v>
      </c>
      <c r="S20" s="17">
        <f t="shared" si="1"/>
        <v>16.460499999999996</v>
      </c>
      <c r="T20" s="17">
        <f t="shared" si="1"/>
        <v>10.573299999999998</v>
      </c>
      <c r="U20" s="17">
        <f t="shared" si="1"/>
        <v>0.20009999999999994</v>
      </c>
      <c r="V20" s="17">
        <f t="shared" si="1"/>
        <v>4.1752999999999991</v>
      </c>
      <c r="W20" s="17">
        <f t="shared" si="1"/>
        <v>8.7153999999999971</v>
      </c>
      <c r="X20" s="17">
        <f t="shared" si="1"/>
        <v>3.0286999999999993</v>
      </c>
      <c r="Y20" s="17">
        <f t="shared" si="1"/>
        <v>1.0180999999999998</v>
      </c>
      <c r="Z20" s="17">
        <f t="shared" si="1"/>
        <v>0</v>
      </c>
      <c r="AA20" s="17">
        <f t="shared" si="2"/>
        <v>1.0128999999999999</v>
      </c>
      <c r="AB20" s="17">
        <f t="shared" si="3"/>
        <v>0</v>
      </c>
      <c r="AC20" s="18">
        <f t="shared" si="4"/>
        <v>55.770910772769042</v>
      </c>
      <c r="AD20" s="18">
        <f t="shared" si="4"/>
        <v>1.134586024095291</v>
      </c>
      <c r="AE20" s="18">
        <f t="shared" si="4"/>
        <v>10.136123510742536</v>
      </c>
      <c r="AF20" s="18">
        <f t="shared" si="4"/>
        <v>9.2393725668836915</v>
      </c>
      <c r="AG20" s="18">
        <f t="shared" si="4"/>
        <v>0.17709838552888857</v>
      </c>
      <c r="AH20" s="18">
        <f t="shared" si="4"/>
        <v>6.5049106703058701</v>
      </c>
      <c r="AI20" s="18">
        <f t="shared" si="4"/>
        <v>9.757487796737994</v>
      </c>
      <c r="AJ20" s="18">
        <f t="shared" si="4"/>
        <v>3.068056712610975</v>
      </c>
      <c r="AK20" s="18">
        <f t="shared" si="4"/>
        <v>0.67857558884124003</v>
      </c>
      <c r="AL20" s="18">
        <f t="shared" si="4"/>
        <v>0</v>
      </c>
      <c r="AM20" s="18">
        <f t="shared" si="4"/>
        <v>3.5328779714844725</v>
      </c>
      <c r="AN20" s="18">
        <f t="shared" si="4"/>
        <v>0</v>
      </c>
      <c r="AO20" s="18">
        <f t="shared" si="5"/>
        <v>100</v>
      </c>
      <c r="AP20" s="17">
        <f t="shared" si="6"/>
        <v>62.78540464477441</v>
      </c>
      <c r="AQ20" s="19">
        <f t="shared" si="7"/>
        <v>9082.1172887795474</v>
      </c>
      <c r="AR20" s="19">
        <f t="shared" si="8"/>
        <v>-1756.9956493521113</v>
      </c>
      <c r="AS20" s="20">
        <f t="shared" si="9"/>
        <v>679.21004979751933</v>
      </c>
      <c r="AT20" s="21">
        <f t="shared" si="10"/>
        <v>492.35668863545129</v>
      </c>
      <c r="AU20" s="21">
        <f t="shared" si="11"/>
        <v>-380.34687431684699</v>
      </c>
      <c r="AV20" s="21">
        <f t="shared" si="12"/>
        <v>-555.00658823874517</v>
      </c>
      <c r="AW20" s="21">
        <f t="shared" si="13"/>
        <v>713.96102516200506</v>
      </c>
      <c r="AX20" s="21">
        <f t="shared" si="14"/>
        <v>-2201.6143381678203</v>
      </c>
      <c r="AY20" s="21">
        <f t="shared" si="15"/>
        <v>-444.10744900662604</v>
      </c>
      <c r="AZ20" s="21">
        <f t="shared" si="16"/>
        <v>669.14289507582407</v>
      </c>
      <c r="BA20" s="21">
        <f t="shared" si="17"/>
        <v>153.37000462511486</v>
      </c>
      <c r="BB20" s="20">
        <f t="shared" si="18"/>
        <v>177.17555388765066</v>
      </c>
      <c r="BC20" s="20">
        <f t="shared" si="19"/>
        <v>132.46589510101751</v>
      </c>
      <c r="BD20" s="20">
        <f t="shared" si="20"/>
        <v>99.526375526727534</v>
      </c>
      <c r="BE20" s="20">
        <f t="shared" si="21"/>
        <v>-46.046110984847722</v>
      </c>
      <c r="BF20" s="20">
        <f t="shared" si="22"/>
        <v>-150.44048091248663</v>
      </c>
      <c r="BG20" s="20">
        <f t="shared" si="23"/>
        <v>78.214682688161503</v>
      </c>
      <c r="BH20" s="16">
        <f t="shared" si="24"/>
        <v>-4.55</v>
      </c>
      <c r="BI20" s="18">
        <f t="shared" si="25"/>
        <v>6298.7170483681966</v>
      </c>
      <c r="BJ20" s="18">
        <f t="shared" si="26"/>
        <v>444.26591993133775</v>
      </c>
      <c r="BK20" s="19">
        <f t="shared" si="27"/>
        <v>824.85305276325289</v>
      </c>
      <c r="BL20" s="18">
        <f t="shared" si="28"/>
        <v>35.869100254792087</v>
      </c>
      <c r="BM20" s="17">
        <f t="shared" si="29"/>
        <v>1.9867591460408613</v>
      </c>
      <c r="BN20" s="17">
        <f t="shared" si="30"/>
        <v>0.22120850137899595</v>
      </c>
      <c r="BO20" s="17">
        <f t="shared" ref="BO20:BO53" si="31">BN20/100</f>
        <v>2.2120850137899595E-3</v>
      </c>
      <c r="BP20" s="53">
        <f t="shared" ref="BP20:BP53" si="32">(10^BM20)*EXP(6*BO20)</f>
        <v>98.293166025700245</v>
      </c>
    </row>
    <row r="21" spans="1:68" s="8" customFormat="1" ht="16" x14ac:dyDescent="0.2">
      <c r="A21">
        <v>3</v>
      </c>
      <c r="B21">
        <v>1131.7</v>
      </c>
      <c r="C21" s="6">
        <v>99.563353001533997</v>
      </c>
      <c r="D21">
        <v>53.408200000000001</v>
      </c>
      <c r="E21">
        <v>1.4466000000000001</v>
      </c>
      <c r="F21">
        <v>16.496099999999998</v>
      </c>
      <c r="G21">
        <v>10.539099999999999</v>
      </c>
      <c r="H21">
        <v>0.18920000000000001</v>
      </c>
      <c r="I21">
        <v>4.1169000000000002</v>
      </c>
      <c r="J21">
        <v>8.7332000000000001</v>
      </c>
      <c r="K21">
        <v>3.0352999999999999</v>
      </c>
      <c r="L21">
        <v>1.0203</v>
      </c>
      <c r="M21">
        <v>0</v>
      </c>
      <c r="N21">
        <v>1.0150999999999999</v>
      </c>
      <c r="O21">
        <v>0</v>
      </c>
      <c r="P21" s="17">
        <f t="shared" si="0"/>
        <v>98.98490000000001</v>
      </c>
      <c r="Q21" s="17">
        <f t="shared" si="1"/>
        <v>53.408199999999994</v>
      </c>
      <c r="R21" s="17">
        <f t="shared" si="1"/>
        <v>1.4465999999999999</v>
      </c>
      <c r="S21" s="17">
        <f t="shared" si="1"/>
        <v>16.496099999999995</v>
      </c>
      <c r="T21" s="17">
        <f t="shared" si="1"/>
        <v>10.539099999999998</v>
      </c>
      <c r="U21" s="17">
        <f t="shared" si="1"/>
        <v>0.18919999999999998</v>
      </c>
      <c r="V21" s="17">
        <f t="shared" si="1"/>
        <v>4.1168999999999993</v>
      </c>
      <c r="W21" s="17">
        <f t="shared" si="1"/>
        <v>8.7331999999999983</v>
      </c>
      <c r="X21" s="17">
        <f t="shared" si="1"/>
        <v>3.0352999999999994</v>
      </c>
      <c r="Y21" s="17">
        <f t="shared" si="1"/>
        <v>1.0202999999999998</v>
      </c>
      <c r="Z21" s="17">
        <f t="shared" si="1"/>
        <v>0</v>
      </c>
      <c r="AA21" s="17">
        <f t="shared" si="2"/>
        <v>1.0150999999999999</v>
      </c>
      <c r="AB21" s="17">
        <f t="shared" si="3"/>
        <v>0</v>
      </c>
      <c r="AC21" s="18">
        <f t="shared" si="4"/>
        <v>55.826832357337388</v>
      </c>
      <c r="AD21" s="18">
        <f t="shared" si="4"/>
        <v>1.1373955249713903</v>
      </c>
      <c r="AE21" s="18">
        <f t="shared" si="4"/>
        <v>10.161376999202917</v>
      </c>
      <c r="AF21" s="18">
        <f t="shared" si="4"/>
        <v>9.2125076923761817</v>
      </c>
      <c r="AG21" s="18">
        <f t="shared" si="4"/>
        <v>0.16750626638728755</v>
      </c>
      <c r="AH21" s="18">
        <f t="shared" si="4"/>
        <v>6.4160299499908353</v>
      </c>
      <c r="AI21" s="18">
        <f t="shared" si="4"/>
        <v>9.7806228356028324</v>
      </c>
      <c r="AJ21" s="18">
        <f t="shared" si="4"/>
        <v>3.075750906290168</v>
      </c>
      <c r="AK21" s="18">
        <f t="shared" si="4"/>
        <v>0.68026494933554826</v>
      </c>
      <c r="AL21" s="18">
        <f t="shared" si="4"/>
        <v>0</v>
      </c>
      <c r="AM21" s="18">
        <f t="shared" si="4"/>
        <v>3.5417125185054443</v>
      </c>
      <c r="AN21" s="18">
        <f t="shared" si="4"/>
        <v>0</v>
      </c>
      <c r="AO21" s="18">
        <f t="shared" si="5"/>
        <v>99.999999999999986</v>
      </c>
      <c r="AP21" s="17">
        <f t="shared" si="6"/>
        <v>62.805996498489321</v>
      </c>
      <c r="AQ21" s="19">
        <f t="shared" si="7"/>
        <v>9091.4907700164804</v>
      </c>
      <c r="AR21" s="19">
        <f t="shared" si="8"/>
        <v>-1761.3730890418335</v>
      </c>
      <c r="AS21" s="20">
        <f t="shared" si="9"/>
        <v>676.58040684560899</v>
      </c>
      <c r="AT21" s="21">
        <f t="shared" si="10"/>
        <v>485.62930691480631</v>
      </c>
      <c r="AU21" s="21">
        <f t="shared" si="11"/>
        <v>-381.24867813179839</v>
      </c>
      <c r="AV21" s="21">
        <f t="shared" si="12"/>
        <v>-556.39632475681515</v>
      </c>
      <c r="AW21" s="21">
        <f t="shared" si="13"/>
        <v>715.48705892735109</v>
      </c>
      <c r="AX21" s="21">
        <f t="shared" si="14"/>
        <v>-2186.5369510030828</v>
      </c>
      <c r="AY21" s="21">
        <f t="shared" si="15"/>
        <v>-445.77663255081779</v>
      </c>
      <c r="AZ21" s="21">
        <f t="shared" si="16"/>
        <v>672.49008484482044</v>
      </c>
      <c r="BA21" s="21">
        <f t="shared" si="17"/>
        <v>153.52378898267781</v>
      </c>
      <c r="BB21" s="20">
        <f t="shared" si="18"/>
        <v>177.61670408002013</v>
      </c>
      <c r="BC21" s="20">
        <f t="shared" si="19"/>
        <v>131.42308532083581</v>
      </c>
      <c r="BD21" s="20">
        <f t="shared" si="20"/>
        <v>99.762352923148882</v>
      </c>
      <c r="BE21" s="20">
        <f t="shared" si="21"/>
        <v>-46.161434865640047</v>
      </c>
      <c r="BF21" s="20">
        <f t="shared" si="22"/>
        <v>-150.63429485687675</v>
      </c>
      <c r="BG21" s="20">
        <f t="shared" si="23"/>
        <v>78.241960758995646</v>
      </c>
      <c r="BH21" s="16">
        <f t="shared" si="24"/>
        <v>-4.55</v>
      </c>
      <c r="BI21" s="18">
        <f t="shared" si="25"/>
        <v>6310.3459520647184</v>
      </c>
      <c r="BJ21" s="18">
        <f t="shared" si="26"/>
        <v>443.77216234316143</v>
      </c>
      <c r="BK21" s="19">
        <f t="shared" si="27"/>
        <v>825.06194796640716</v>
      </c>
      <c r="BL21" s="18">
        <f t="shared" si="28"/>
        <v>35.812066710689166</v>
      </c>
      <c r="BM21" s="17">
        <f t="shared" si="29"/>
        <v>2.0159051793866096</v>
      </c>
      <c r="BN21" s="17">
        <f t="shared" si="30"/>
        <v>0.43664699846600286</v>
      </c>
      <c r="BO21" s="17">
        <f t="shared" si="31"/>
        <v>4.3664699846600284E-3</v>
      </c>
      <c r="BP21" s="53">
        <f t="shared" si="32"/>
        <v>106.48371203908678</v>
      </c>
    </row>
    <row r="22" spans="1:68" s="8" customFormat="1" ht="16" x14ac:dyDescent="0.2">
      <c r="A22">
        <v>4</v>
      </c>
      <c r="B22">
        <v>1128.7</v>
      </c>
      <c r="C22" s="6">
        <v>99.331499444130998</v>
      </c>
      <c r="D22">
        <v>53.445599999999999</v>
      </c>
      <c r="E22">
        <v>1.45</v>
      </c>
      <c r="F22">
        <v>16.5305</v>
      </c>
      <c r="G22">
        <v>10.5045</v>
      </c>
      <c r="H22">
        <v>0.1789</v>
      </c>
      <c r="I22">
        <v>4.0578000000000003</v>
      </c>
      <c r="J22">
        <v>8.7505000000000006</v>
      </c>
      <c r="K22">
        <v>3.0419999999999998</v>
      </c>
      <c r="L22">
        <v>1.0226</v>
      </c>
      <c r="M22">
        <v>0</v>
      </c>
      <c r="N22">
        <v>1.0175000000000001</v>
      </c>
      <c r="O22">
        <v>0</v>
      </c>
      <c r="P22" s="17">
        <f t="shared" si="0"/>
        <v>98.982399999999998</v>
      </c>
      <c r="Q22" s="17">
        <f t="shared" si="1"/>
        <v>53.445653995053668</v>
      </c>
      <c r="R22" s="17">
        <f t="shared" si="1"/>
        <v>1.4500014649068926</v>
      </c>
      <c r="S22" s="17">
        <f t="shared" si="1"/>
        <v>16.530516700443716</v>
      </c>
      <c r="T22" s="17">
        <f t="shared" si="1"/>
        <v>10.504510612492727</v>
      </c>
      <c r="U22" s="17">
        <f t="shared" si="1"/>
        <v>0.17890018073920214</v>
      </c>
      <c r="V22" s="17">
        <f t="shared" si="1"/>
        <v>4.057804099516682</v>
      </c>
      <c r="W22" s="17">
        <f t="shared" si="1"/>
        <v>8.750508840460526</v>
      </c>
      <c r="X22" s="17">
        <f t="shared" si="1"/>
        <v>3.0420030732736327</v>
      </c>
      <c r="Y22" s="17">
        <f t="shared" si="1"/>
        <v>1.0226010331129576</v>
      </c>
      <c r="Z22" s="17">
        <f t="shared" si="1"/>
        <v>0</v>
      </c>
      <c r="AA22" s="17">
        <f t="shared" si="2"/>
        <v>1.0175000000000001</v>
      </c>
      <c r="AB22" s="17">
        <f t="shared" si="3"/>
        <v>0</v>
      </c>
      <c r="AC22" s="18">
        <f t="shared" si="4"/>
        <v>55.884057191597549</v>
      </c>
      <c r="AD22" s="18">
        <f t="shared" si="4"/>
        <v>1.1404387961789322</v>
      </c>
      <c r="AE22" s="18">
        <f t="shared" si="4"/>
        <v>10.185871665673075</v>
      </c>
      <c r="AF22" s="18">
        <f t="shared" si="4"/>
        <v>9.1852429922183862</v>
      </c>
      <c r="AG22" s="18">
        <f t="shared" si="4"/>
        <v>0.1584386719309811</v>
      </c>
      <c r="AH22" s="18">
        <f t="shared" si="4"/>
        <v>6.325977292121733</v>
      </c>
      <c r="AI22" s="18">
        <f t="shared" si="4"/>
        <v>9.8031782885875351</v>
      </c>
      <c r="AJ22" s="18">
        <f t="shared" si="4"/>
        <v>3.0835406266754322</v>
      </c>
      <c r="AK22" s="18">
        <f t="shared" si="4"/>
        <v>0.68201970504611875</v>
      </c>
      <c r="AL22" s="18">
        <f t="shared" si="4"/>
        <v>0</v>
      </c>
      <c r="AM22" s="18">
        <f t="shared" si="4"/>
        <v>3.551234769970256</v>
      </c>
      <c r="AN22" s="18">
        <f t="shared" si="4"/>
        <v>0</v>
      </c>
      <c r="AO22" s="18">
        <f t="shared" si="5"/>
        <v>99.999999999999986</v>
      </c>
      <c r="AP22" s="17">
        <f t="shared" si="6"/>
        <v>62.826316554530301</v>
      </c>
      <c r="AQ22" s="19">
        <f t="shared" si="7"/>
        <v>9101.1095596491268</v>
      </c>
      <c r="AR22" s="19">
        <f t="shared" si="8"/>
        <v>-1765.6189945277708</v>
      </c>
      <c r="AS22" s="20">
        <f t="shared" si="9"/>
        <v>673.95975843509382</v>
      </c>
      <c r="AT22" s="21">
        <f t="shared" si="10"/>
        <v>478.81322124069396</v>
      </c>
      <c r="AU22" s="21">
        <f t="shared" si="11"/>
        <v>-382.12788968914208</v>
      </c>
      <c r="AV22" s="21">
        <f t="shared" si="12"/>
        <v>-557.85191534996943</v>
      </c>
      <c r="AW22" s="21">
        <f t="shared" si="13"/>
        <v>717.13128352847195</v>
      </c>
      <c r="AX22" s="21">
        <f t="shared" si="14"/>
        <v>-2171.3372024045484</v>
      </c>
      <c r="AY22" s="21">
        <f t="shared" si="15"/>
        <v>-447.50568483499529</v>
      </c>
      <c r="AZ22" s="21">
        <f t="shared" si="16"/>
        <v>675.82416175923026</v>
      </c>
      <c r="BA22" s="21">
        <f t="shared" si="17"/>
        <v>153.68115727689326</v>
      </c>
      <c r="BB22" s="20">
        <f t="shared" si="18"/>
        <v>178.04960046031354</v>
      </c>
      <c r="BC22" s="20">
        <f t="shared" si="19"/>
        <v>130.37156251617554</v>
      </c>
      <c r="BD22" s="20">
        <f t="shared" si="20"/>
        <v>99.992418543592848</v>
      </c>
      <c r="BE22" s="20">
        <f t="shared" si="21"/>
        <v>-46.278736476857858</v>
      </c>
      <c r="BF22" s="20">
        <f t="shared" si="22"/>
        <v>-150.8427740720802</v>
      </c>
      <c r="BG22" s="20">
        <f t="shared" si="23"/>
        <v>78.272240006769721</v>
      </c>
      <c r="BH22" s="16">
        <f t="shared" si="24"/>
        <v>-4.55</v>
      </c>
      <c r="BI22" s="18">
        <f t="shared" si="25"/>
        <v>6322.3962978061918</v>
      </c>
      <c r="BJ22" s="18">
        <f t="shared" si="26"/>
        <v>443.24546825480689</v>
      </c>
      <c r="BK22" s="19">
        <f t="shared" si="27"/>
        <v>825.26337144551326</v>
      </c>
      <c r="BL22" s="18">
        <f t="shared" si="28"/>
        <v>35.752535897787517</v>
      </c>
      <c r="BM22" s="17">
        <f t="shared" si="29"/>
        <v>2.0454166587298692</v>
      </c>
      <c r="BN22" s="17">
        <f t="shared" si="30"/>
        <v>0.66850055586900226</v>
      </c>
      <c r="BO22" s="17">
        <f t="shared" si="31"/>
        <v>6.6850055586900221E-3</v>
      </c>
      <c r="BP22" s="53">
        <f t="shared" si="32"/>
        <v>115.5676347359792</v>
      </c>
    </row>
    <row r="23" spans="1:68" s="8" customFormat="1" ht="16" x14ac:dyDescent="0.2">
      <c r="A23">
        <v>5</v>
      </c>
      <c r="B23">
        <v>1125.7</v>
      </c>
      <c r="C23" s="6">
        <v>98.082531667481007</v>
      </c>
      <c r="D23">
        <v>53.539900000000003</v>
      </c>
      <c r="E23">
        <v>1.4684999999999999</v>
      </c>
      <c r="F23">
        <v>16.4376</v>
      </c>
      <c r="G23">
        <v>10.5456</v>
      </c>
      <c r="H23">
        <v>0.1671</v>
      </c>
      <c r="I23">
        <v>4.0042</v>
      </c>
      <c r="J23">
        <v>8.7178000000000004</v>
      </c>
      <c r="K23">
        <v>3.0550999999999999</v>
      </c>
      <c r="L23">
        <v>1.0336000000000001</v>
      </c>
      <c r="M23">
        <v>0</v>
      </c>
      <c r="N23">
        <v>1.0305</v>
      </c>
      <c r="O23">
        <v>0</v>
      </c>
      <c r="P23" s="17">
        <f t="shared" si="0"/>
        <v>98.969400000000007</v>
      </c>
      <c r="Q23" s="17">
        <f t="shared" si="1"/>
        <v>53.539954097428094</v>
      </c>
      <c r="R23" s="17">
        <f t="shared" si="1"/>
        <v>1.4685014837919597</v>
      </c>
      <c r="S23" s="17">
        <f t="shared" si="1"/>
        <v>16.437616608769982</v>
      </c>
      <c r="T23" s="17">
        <f t="shared" si="1"/>
        <v>10.545610655414704</v>
      </c>
      <c r="U23" s="17">
        <f t="shared" si="1"/>
        <v>0.1671001688400657</v>
      </c>
      <c r="V23" s="17">
        <f t="shared" si="1"/>
        <v>4.0042040458970138</v>
      </c>
      <c r="W23" s="17">
        <f t="shared" si="1"/>
        <v>8.7178088085812373</v>
      </c>
      <c r="X23" s="17">
        <f t="shared" si="1"/>
        <v>3.0551030869137326</v>
      </c>
      <c r="Y23" s="17">
        <f t="shared" si="1"/>
        <v>1.0336010443632071</v>
      </c>
      <c r="Z23" s="17">
        <f t="shared" si="1"/>
        <v>0</v>
      </c>
      <c r="AA23" s="17">
        <f t="shared" si="2"/>
        <v>1.0305</v>
      </c>
      <c r="AB23" s="17">
        <f t="shared" si="3"/>
        <v>0</v>
      </c>
      <c r="AC23" s="18">
        <f t="shared" si="4"/>
        <v>55.967442131221503</v>
      </c>
      <c r="AD23" s="18">
        <f t="shared" si="4"/>
        <v>1.1546752669566038</v>
      </c>
      <c r="AE23" s="18">
        <f t="shared" si="4"/>
        <v>10.125874718839949</v>
      </c>
      <c r="AF23" s="18">
        <f t="shared" si="4"/>
        <v>9.2186747055645153</v>
      </c>
      <c r="AG23" s="18">
        <f t="shared" si="4"/>
        <v>0.14794804627295247</v>
      </c>
      <c r="AH23" s="18">
        <f t="shared" si="4"/>
        <v>6.2407198012072715</v>
      </c>
      <c r="AI23" s="18">
        <f t="shared" si="4"/>
        <v>9.7638897107550253</v>
      </c>
      <c r="AJ23" s="18">
        <f t="shared" si="4"/>
        <v>3.0959777225287035</v>
      </c>
      <c r="AK23" s="18">
        <f t="shared" si="4"/>
        <v>0.68916873444526505</v>
      </c>
      <c r="AL23" s="18">
        <f t="shared" si="4"/>
        <v>0</v>
      </c>
      <c r="AM23" s="18">
        <f t="shared" si="4"/>
        <v>3.5956291622081924</v>
      </c>
      <c r="AN23" s="18">
        <f t="shared" si="4"/>
        <v>0</v>
      </c>
      <c r="AO23" s="18">
        <f t="shared" si="5"/>
        <v>99.999999999999986</v>
      </c>
      <c r="AP23" s="17">
        <f t="shared" si="6"/>
        <v>62.809238766530505</v>
      </c>
      <c r="AQ23" s="19">
        <f t="shared" si="7"/>
        <v>9116.689936749226</v>
      </c>
      <c r="AR23" s="19">
        <f t="shared" si="8"/>
        <v>-1755.2191237637169</v>
      </c>
      <c r="AS23" s="20">
        <f t="shared" si="9"/>
        <v>675.61449909003659</v>
      </c>
      <c r="AT23" s="21">
        <f t="shared" si="10"/>
        <v>472.36008175337838</v>
      </c>
      <c r="AU23" s="21">
        <f t="shared" si="11"/>
        <v>-380.59642092523086</v>
      </c>
      <c r="AV23" s="21">
        <f t="shared" si="12"/>
        <v>-562.63030686867819</v>
      </c>
      <c r="AW23" s="21">
        <f t="shared" si="13"/>
        <v>724.78880810222722</v>
      </c>
      <c r="AX23" s="21">
        <f t="shared" si="14"/>
        <v>-2166.4044222203042</v>
      </c>
      <c r="AY23" s="21">
        <f t="shared" si="15"/>
        <v>-451.67152999717939</v>
      </c>
      <c r="AZ23" s="21">
        <f t="shared" si="16"/>
        <v>675.33792953403156</v>
      </c>
      <c r="BA23" s="21">
        <f t="shared" si="17"/>
        <v>153.91046586085912</v>
      </c>
      <c r="BB23" s="20">
        <f t="shared" si="18"/>
        <v>177.33024577672182</v>
      </c>
      <c r="BC23" s="20">
        <f t="shared" si="19"/>
        <v>129.85309004133225</v>
      </c>
      <c r="BD23" s="20">
        <f t="shared" si="20"/>
        <v>99.591675049701252</v>
      </c>
      <c r="BE23" s="20">
        <f t="shared" si="21"/>
        <v>-46.519449956210067</v>
      </c>
      <c r="BF23" s="20">
        <f t="shared" si="22"/>
        <v>-151.80901835767736</v>
      </c>
      <c r="BG23" s="20">
        <f t="shared" si="23"/>
        <v>78.598854530690389</v>
      </c>
      <c r="BH23" s="16">
        <f t="shared" si="24"/>
        <v>-4.55</v>
      </c>
      <c r="BI23" s="18">
        <f t="shared" si="25"/>
        <v>6348.2694514537907</v>
      </c>
      <c r="BJ23" s="18">
        <f t="shared" si="26"/>
        <v>440.95586294541744</v>
      </c>
      <c r="BK23" s="19">
        <f t="shared" si="27"/>
        <v>824.53709868280657</v>
      </c>
      <c r="BL23" s="18">
        <f t="shared" si="28"/>
        <v>35.575486264252405</v>
      </c>
      <c r="BM23" s="17">
        <f t="shared" si="29"/>
        <v>2.0773184122141215</v>
      </c>
      <c r="BN23" s="17">
        <f t="shared" si="30"/>
        <v>1.9174683325189932</v>
      </c>
      <c r="BO23" s="17">
        <f t="shared" si="31"/>
        <v>1.9174683325189932E-2</v>
      </c>
      <c r="BP23" s="53">
        <f t="shared" si="32"/>
        <v>134.05504635836803</v>
      </c>
    </row>
    <row r="24" spans="1:68" s="8" customFormat="1" ht="16" x14ac:dyDescent="0.2">
      <c r="A24">
        <v>6</v>
      </c>
      <c r="B24">
        <v>1122.7</v>
      </c>
      <c r="C24" s="6">
        <v>96.805977357323997</v>
      </c>
      <c r="D24">
        <v>53.637500000000003</v>
      </c>
      <c r="E24">
        <v>1.4878</v>
      </c>
      <c r="F24">
        <v>16.3444</v>
      </c>
      <c r="G24">
        <v>10.584</v>
      </c>
      <c r="H24">
        <v>0.15640000000000001</v>
      </c>
      <c r="I24">
        <v>3.9459</v>
      </c>
      <c r="J24">
        <v>8.6867999999999999</v>
      </c>
      <c r="K24">
        <v>3.0678999999999998</v>
      </c>
      <c r="L24">
        <v>1.0450999999999999</v>
      </c>
      <c r="M24">
        <v>0</v>
      </c>
      <c r="N24">
        <v>1.044</v>
      </c>
      <c r="O24">
        <v>0</v>
      </c>
      <c r="P24" s="17">
        <f t="shared" si="0"/>
        <v>98.955800000000011</v>
      </c>
      <c r="Q24" s="17">
        <f t="shared" si="1"/>
        <v>53.637608406985748</v>
      </c>
      <c r="R24" s="17">
        <f t="shared" si="1"/>
        <v>1.4878030069990844</v>
      </c>
      <c r="S24" s="17">
        <f t="shared" si="1"/>
        <v>16.344433033738294</v>
      </c>
      <c r="T24" s="17">
        <f t="shared" si="1"/>
        <v>10.584021391368671</v>
      </c>
      <c r="U24" s="17">
        <f t="shared" si="1"/>
        <v>0.15640031610072375</v>
      </c>
      <c r="V24" s="17">
        <f t="shared" si="1"/>
        <v>3.9459079750757402</v>
      </c>
      <c r="W24" s="17">
        <f t="shared" si="1"/>
        <v>8.6868175569294568</v>
      </c>
      <c r="X24" s="17">
        <f t="shared" si="1"/>
        <v>3.0679062005461022</v>
      </c>
      <c r="Y24" s="17">
        <f t="shared" si="1"/>
        <v>1.0451021122561788</v>
      </c>
      <c r="Z24" s="17">
        <f t="shared" si="1"/>
        <v>0</v>
      </c>
      <c r="AA24" s="17">
        <f t="shared" si="2"/>
        <v>1.044</v>
      </c>
      <c r="AB24" s="17">
        <f t="shared" si="3"/>
        <v>0</v>
      </c>
      <c r="AC24" s="18">
        <f t="shared" si="4"/>
        <v>56.054871171464796</v>
      </c>
      <c r="AD24" s="18">
        <f t="shared" si="4"/>
        <v>1.1695462342680361</v>
      </c>
      <c r="AE24" s="18">
        <f t="shared" si="4"/>
        <v>10.065840682279655</v>
      </c>
      <c r="AF24" s="18">
        <f t="shared" si="4"/>
        <v>9.2498343539583541</v>
      </c>
      <c r="AG24" s="18">
        <f t="shared" si="4"/>
        <v>0.13843836494946912</v>
      </c>
      <c r="AH24" s="18">
        <f t="shared" si="4"/>
        <v>6.1482557616765847</v>
      </c>
      <c r="AI24" s="18">
        <f t="shared" si="4"/>
        <v>9.726637139939136</v>
      </c>
      <c r="AJ24" s="18">
        <f t="shared" si="4"/>
        <v>3.108139654842057</v>
      </c>
      <c r="AK24" s="18">
        <f t="shared" si="4"/>
        <v>0.69665513353156205</v>
      </c>
      <c r="AL24" s="18">
        <f t="shared" si="4"/>
        <v>0</v>
      </c>
      <c r="AM24" s="18">
        <f t="shared" si="4"/>
        <v>3.6417815030903387</v>
      </c>
      <c r="AN24" s="18">
        <f t="shared" si="4"/>
        <v>0</v>
      </c>
      <c r="AO24" s="18">
        <f t="shared" si="5"/>
        <v>99.999999999999972</v>
      </c>
      <c r="AP24" s="17">
        <f t="shared" si="6"/>
        <v>62.792824556637157</v>
      </c>
      <c r="AQ24" s="19">
        <f t="shared" si="7"/>
        <v>9133.0170179549586</v>
      </c>
      <c r="AR24" s="19">
        <f t="shared" si="8"/>
        <v>-1744.8128238663553</v>
      </c>
      <c r="AS24" s="20">
        <f t="shared" si="9"/>
        <v>677.17611121482116</v>
      </c>
      <c r="AT24" s="21">
        <f t="shared" si="10"/>
        <v>465.36147860130069</v>
      </c>
      <c r="AU24" s="21">
        <f t="shared" si="11"/>
        <v>-379.14431571482748</v>
      </c>
      <c r="AV24" s="21">
        <f t="shared" si="12"/>
        <v>-567.53337095895586</v>
      </c>
      <c r="AW24" s="21">
        <f t="shared" si="13"/>
        <v>732.73555843812164</v>
      </c>
      <c r="AX24" s="21">
        <f t="shared" si="14"/>
        <v>-2160.4371616659146</v>
      </c>
      <c r="AY24" s="21">
        <f t="shared" si="15"/>
        <v>-455.98465687746295</v>
      </c>
      <c r="AZ24" s="21">
        <f t="shared" si="16"/>
        <v>674.81883292961822</v>
      </c>
      <c r="BA24" s="21">
        <f t="shared" si="17"/>
        <v>154.1508957215282</v>
      </c>
      <c r="BB24" s="20">
        <f t="shared" si="18"/>
        <v>176.62028232812972</v>
      </c>
      <c r="BC24" s="20">
        <f t="shared" si="19"/>
        <v>129.26391695846229</v>
      </c>
      <c r="BD24" s="20">
        <f t="shared" si="20"/>
        <v>99.21169882737918</v>
      </c>
      <c r="BE24" s="20">
        <f t="shared" si="21"/>
        <v>-46.760927949111775</v>
      </c>
      <c r="BF24" s="20">
        <f t="shared" si="22"/>
        <v>-152.8036785290787</v>
      </c>
      <c r="BG24" s="20">
        <f t="shared" si="23"/>
        <v>78.924042220630497</v>
      </c>
      <c r="BH24" s="16">
        <f t="shared" si="24"/>
        <v>-4.55</v>
      </c>
      <c r="BI24" s="18">
        <f t="shared" si="25"/>
        <v>6375.1966700553039</v>
      </c>
      <c r="BJ24" s="18">
        <f t="shared" si="26"/>
        <v>438.60622957793942</v>
      </c>
      <c r="BK24" s="19">
        <f t="shared" si="27"/>
        <v>823.81448758732336</v>
      </c>
      <c r="BL24" s="18">
        <f t="shared" si="28"/>
        <v>35.394178307667708</v>
      </c>
      <c r="BM24" s="17">
        <f t="shared" si="29"/>
        <v>2.1099510668472687</v>
      </c>
      <c r="BN24" s="17">
        <f t="shared" si="30"/>
        <v>3.1940226426760034</v>
      </c>
      <c r="BO24" s="17">
        <f t="shared" si="31"/>
        <v>3.1940226426760032E-2</v>
      </c>
      <c r="BP24" s="53">
        <f t="shared" si="32"/>
        <v>156.01984832831957</v>
      </c>
    </row>
    <row r="25" spans="1:68" s="8" customFormat="1" ht="16" x14ac:dyDescent="0.2">
      <c r="A25">
        <v>7</v>
      </c>
      <c r="B25">
        <v>1119.7</v>
      </c>
      <c r="C25" s="6">
        <v>95.506176480725998</v>
      </c>
      <c r="D25">
        <v>53.738100000000003</v>
      </c>
      <c r="E25">
        <v>1.5081</v>
      </c>
      <c r="F25">
        <v>16.251100000000001</v>
      </c>
      <c r="G25">
        <v>10.619199999999999</v>
      </c>
      <c r="H25">
        <v>0.14680000000000001</v>
      </c>
      <c r="I25">
        <v>3.8835999999999999</v>
      </c>
      <c r="J25">
        <v>8.6574000000000009</v>
      </c>
      <c r="K25">
        <v>3.0804</v>
      </c>
      <c r="L25">
        <v>1.0569999999999999</v>
      </c>
      <c r="M25">
        <v>0</v>
      </c>
      <c r="N25">
        <v>1.0583</v>
      </c>
      <c r="O25">
        <v>0</v>
      </c>
      <c r="P25" s="17">
        <f t="shared" si="0"/>
        <v>98.941699999999997</v>
      </c>
      <c r="Q25" s="17">
        <f t="shared" si="1"/>
        <v>53.738100000000003</v>
      </c>
      <c r="R25" s="17">
        <f t="shared" si="1"/>
        <v>1.5081</v>
      </c>
      <c r="S25" s="17">
        <f t="shared" si="1"/>
        <v>16.251100000000001</v>
      </c>
      <c r="T25" s="17">
        <f t="shared" si="1"/>
        <v>10.619199999999999</v>
      </c>
      <c r="U25" s="17">
        <f t="shared" si="1"/>
        <v>0.14680000000000001</v>
      </c>
      <c r="V25" s="17">
        <f t="shared" si="1"/>
        <v>3.8835999999999995</v>
      </c>
      <c r="W25" s="17">
        <f t="shared" si="1"/>
        <v>8.6574000000000009</v>
      </c>
      <c r="X25" s="17">
        <f t="shared" si="1"/>
        <v>3.0804</v>
      </c>
      <c r="Y25" s="17">
        <f t="shared" si="1"/>
        <v>1.0569999999999999</v>
      </c>
      <c r="Z25" s="17">
        <f t="shared" si="1"/>
        <v>0</v>
      </c>
      <c r="AA25" s="17">
        <f t="shared" si="2"/>
        <v>1.0583</v>
      </c>
      <c r="AB25" s="17">
        <f t="shared" si="3"/>
        <v>0</v>
      </c>
      <c r="AC25" s="18">
        <f t="shared" si="4"/>
        <v>56.145186930781435</v>
      </c>
      <c r="AD25" s="18">
        <f t="shared" si="4"/>
        <v>1.1851910799615297</v>
      </c>
      <c r="AE25" s="18">
        <f t="shared" si="4"/>
        <v>10.00574029646134</v>
      </c>
      <c r="AF25" s="18">
        <f t="shared" si="4"/>
        <v>9.278148479050417</v>
      </c>
      <c r="AG25" s="18">
        <f t="shared" si="4"/>
        <v>0.12990658373552297</v>
      </c>
      <c r="AH25" s="18">
        <f t="shared" si="4"/>
        <v>6.0495871389897546</v>
      </c>
      <c r="AI25" s="18">
        <f t="shared" si="4"/>
        <v>9.6911601231386282</v>
      </c>
      <c r="AJ25" s="18">
        <f t="shared" si="4"/>
        <v>3.1199801667398552</v>
      </c>
      <c r="AK25" s="18">
        <f t="shared" si="4"/>
        <v>0.70440166684450767</v>
      </c>
      <c r="AL25" s="18">
        <f t="shared" si="4"/>
        <v>0</v>
      </c>
      <c r="AM25" s="18">
        <f t="shared" si="4"/>
        <v>3.6906975342970432</v>
      </c>
      <c r="AN25" s="18">
        <f t="shared" si="4"/>
        <v>0</v>
      </c>
      <c r="AO25" s="18">
        <f t="shared" si="5"/>
        <v>100.00000000000001</v>
      </c>
      <c r="AP25" s="17">
        <f t="shared" si="6"/>
        <v>62.776383175735688</v>
      </c>
      <c r="AQ25" s="19">
        <f t="shared" si="7"/>
        <v>9149.9283305145764</v>
      </c>
      <c r="AR25" s="19">
        <f t="shared" si="8"/>
        <v>-1734.3950229886088</v>
      </c>
      <c r="AS25" s="20">
        <f t="shared" si="9"/>
        <v>678.60301167874979</v>
      </c>
      <c r="AT25" s="21">
        <f t="shared" si="10"/>
        <v>457.8932505501345</v>
      </c>
      <c r="AU25" s="21">
        <f t="shared" si="11"/>
        <v>-377.76142159994367</v>
      </c>
      <c r="AV25" s="21">
        <f t="shared" si="12"/>
        <v>-572.64178110318232</v>
      </c>
      <c r="AW25" s="21">
        <f t="shared" si="13"/>
        <v>741.14290612068419</v>
      </c>
      <c r="AX25" s="21">
        <f t="shared" si="14"/>
        <v>-2153.4477035157511</v>
      </c>
      <c r="AY25" s="21">
        <f t="shared" si="15"/>
        <v>-460.49300879736018</v>
      </c>
      <c r="AZ25" s="21">
        <f t="shared" si="16"/>
        <v>674.24289244418298</v>
      </c>
      <c r="BA25" s="21">
        <f t="shared" si="17"/>
        <v>154.39926405964894</v>
      </c>
      <c r="BB25" s="20">
        <f t="shared" si="18"/>
        <v>175.92144123736753</v>
      </c>
      <c r="BC25" s="20">
        <f t="shared" si="19"/>
        <v>128.60758311877379</v>
      </c>
      <c r="BD25" s="20">
        <f t="shared" si="20"/>
        <v>98.849833256013994</v>
      </c>
      <c r="BE25" s="20">
        <f t="shared" si="21"/>
        <v>-47.001652734751822</v>
      </c>
      <c r="BF25" s="20">
        <f t="shared" si="22"/>
        <v>-153.84716254171673</v>
      </c>
      <c r="BG25" s="20">
        <f t="shared" si="23"/>
        <v>79.256753382362334</v>
      </c>
      <c r="BH25" s="16">
        <f t="shared" si="24"/>
        <v>-4.55</v>
      </c>
      <c r="BI25" s="18">
        <f t="shared" si="25"/>
        <v>6403.0714533034816</v>
      </c>
      <c r="BJ25" s="18">
        <f t="shared" si="26"/>
        <v>436.18605977769801</v>
      </c>
      <c r="BK25" s="19">
        <f t="shared" si="27"/>
        <v>823.07859472050654</v>
      </c>
      <c r="BL25" s="18">
        <f t="shared" si="28"/>
        <v>35.208616120334327</v>
      </c>
      <c r="BM25" s="17">
        <f t="shared" si="29"/>
        <v>2.1431251237666462</v>
      </c>
      <c r="BN25" s="17">
        <f t="shared" si="30"/>
        <v>4.4938235192740024</v>
      </c>
      <c r="BO25" s="17">
        <f t="shared" si="31"/>
        <v>4.4938235192740025E-2</v>
      </c>
      <c r="BP25" s="53">
        <f t="shared" si="32"/>
        <v>182.06383613298576</v>
      </c>
    </row>
    <row r="26" spans="1:68" s="8" customFormat="1" ht="16" x14ac:dyDescent="0.2">
      <c r="A26">
        <v>8</v>
      </c>
      <c r="B26">
        <v>1116.7</v>
      </c>
      <c r="C26" s="6">
        <v>94.187501917375997</v>
      </c>
      <c r="D26">
        <v>53.841500000000003</v>
      </c>
      <c r="E26">
        <v>1.5291999999999999</v>
      </c>
      <c r="F26">
        <v>16.157599999999999</v>
      </c>
      <c r="G26">
        <v>10.6511</v>
      </c>
      <c r="H26">
        <v>0.13800000000000001</v>
      </c>
      <c r="I26">
        <v>3.8178000000000001</v>
      </c>
      <c r="J26">
        <v>8.6297999999999995</v>
      </c>
      <c r="K26">
        <v>3.0924999999999998</v>
      </c>
      <c r="L26">
        <v>1.0693999999999999</v>
      </c>
      <c r="M26">
        <v>0</v>
      </c>
      <c r="N26">
        <v>1.0730999999999999</v>
      </c>
      <c r="O26">
        <v>0</v>
      </c>
      <c r="P26" s="17">
        <f t="shared" si="0"/>
        <v>98.926900000000018</v>
      </c>
      <c r="Q26" s="17">
        <f t="shared" si="1"/>
        <v>53.841499999999996</v>
      </c>
      <c r="R26" s="17">
        <f t="shared" si="1"/>
        <v>1.5291999999999997</v>
      </c>
      <c r="S26" s="17">
        <f t="shared" si="1"/>
        <v>16.157599999999995</v>
      </c>
      <c r="T26" s="17">
        <f t="shared" si="1"/>
        <v>10.651099999999998</v>
      </c>
      <c r="U26" s="17">
        <f t="shared" si="1"/>
        <v>0.13799999999999998</v>
      </c>
      <c r="V26" s="17">
        <f t="shared" si="1"/>
        <v>3.8177999999999996</v>
      </c>
      <c r="W26" s="17">
        <f t="shared" si="1"/>
        <v>8.6297999999999995</v>
      </c>
      <c r="X26" s="17">
        <f t="shared" si="1"/>
        <v>3.0924999999999994</v>
      </c>
      <c r="Y26" s="17">
        <f t="shared" si="1"/>
        <v>1.0693999999999999</v>
      </c>
      <c r="Z26" s="17">
        <f t="shared" si="1"/>
        <v>0</v>
      </c>
      <c r="AA26" s="17">
        <f t="shared" si="2"/>
        <v>1.0730999999999999</v>
      </c>
      <c r="AB26" s="17">
        <f t="shared" si="3"/>
        <v>0</v>
      </c>
      <c r="AC26" s="18">
        <f t="shared" si="4"/>
        <v>56.238670390192446</v>
      </c>
      <c r="AD26" s="18">
        <f t="shared" si="4"/>
        <v>1.2014624233127258</v>
      </c>
      <c r="AE26" s="18">
        <f t="shared" si="4"/>
        <v>9.945599920368684</v>
      </c>
      <c r="AF26" s="18">
        <f t="shared" si="4"/>
        <v>9.3036132599764745</v>
      </c>
      <c r="AG26" s="18">
        <f t="shared" si="4"/>
        <v>0.12208768577316957</v>
      </c>
      <c r="AH26" s="18">
        <f t="shared" si="4"/>
        <v>5.945550698902542</v>
      </c>
      <c r="AI26" s="18">
        <f t="shared" si="4"/>
        <v>9.657766146707484</v>
      </c>
      <c r="AJ26" s="18">
        <f t="shared" si="4"/>
        <v>3.1314255856149478</v>
      </c>
      <c r="AK26" s="18">
        <f t="shared" si="4"/>
        <v>0.71248091622079179</v>
      </c>
      <c r="AL26" s="18">
        <f t="shared" si="4"/>
        <v>0</v>
      </c>
      <c r="AM26" s="18">
        <f t="shared" si="4"/>
        <v>3.7413429729307204</v>
      </c>
      <c r="AN26" s="18">
        <f t="shared" si="4"/>
        <v>0</v>
      </c>
      <c r="AO26" s="18">
        <f t="shared" si="5"/>
        <v>99.999999999999986</v>
      </c>
      <c r="AP26" s="17">
        <f t="shared" si="6"/>
        <v>62.760148034410506</v>
      </c>
      <c r="AQ26" s="19">
        <f t="shared" si="7"/>
        <v>9167.4451970354257</v>
      </c>
      <c r="AR26" s="19">
        <f t="shared" si="8"/>
        <v>-1723.9702901967078</v>
      </c>
      <c r="AS26" s="20">
        <f t="shared" si="9"/>
        <v>679.87580921692188</v>
      </c>
      <c r="AT26" s="21">
        <f t="shared" si="10"/>
        <v>450.01873239993341</v>
      </c>
      <c r="AU26" s="21">
        <f t="shared" si="11"/>
        <v>-376.45972439865767</v>
      </c>
      <c r="AV26" s="21">
        <f t="shared" si="12"/>
        <v>-577.86238040251976</v>
      </c>
      <c r="AW26" s="21">
        <f t="shared" si="13"/>
        <v>749.83127708831512</v>
      </c>
      <c r="AX26" s="21">
        <f t="shared" si="14"/>
        <v>-2145.5119684280744</v>
      </c>
      <c r="AY26" s="21">
        <f t="shared" si="15"/>
        <v>-465.13521038199644</v>
      </c>
      <c r="AZ26" s="21">
        <f t="shared" si="16"/>
        <v>673.61182821866601</v>
      </c>
      <c r="BA26" s="21">
        <f t="shared" si="17"/>
        <v>154.65634357302923</v>
      </c>
      <c r="BB26" s="20">
        <f t="shared" si="18"/>
        <v>175.23182004267179</v>
      </c>
      <c r="BC26" s="20">
        <f t="shared" si="19"/>
        <v>127.8888136835062</v>
      </c>
      <c r="BD26" s="20">
        <f t="shared" si="20"/>
        <v>98.509214696416336</v>
      </c>
      <c r="BE26" s="20">
        <f t="shared" si="21"/>
        <v>-47.241610907561238</v>
      </c>
      <c r="BF26" s="20">
        <f t="shared" si="22"/>
        <v>-154.916134925309</v>
      </c>
      <c r="BG26" s="20">
        <f t="shared" si="23"/>
        <v>79.58736018841357</v>
      </c>
      <c r="BH26" s="16">
        <f t="shared" si="24"/>
        <v>-4.55</v>
      </c>
      <c r="BI26" s="18">
        <f t="shared" si="25"/>
        <v>6431.8432701513066</v>
      </c>
      <c r="BJ26" s="18">
        <f t="shared" si="26"/>
        <v>433.71580635116686</v>
      </c>
      <c r="BK26" s="19">
        <f t="shared" si="27"/>
        <v>822.34681965336063</v>
      </c>
      <c r="BL26" s="18">
        <f t="shared" si="28"/>
        <v>35.019953115991555</v>
      </c>
      <c r="BM26" s="17">
        <f t="shared" si="29"/>
        <v>2.1769252714473888</v>
      </c>
      <c r="BN26" s="17">
        <f t="shared" si="30"/>
        <v>5.8124980826240034</v>
      </c>
      <c r="BO26" s="17">
        <f t="shared" si="31"/>
        <v>5.8124980826240034E-2</v>
      </c>
      <c r="BP26" s="53">
        <f t="shared" si="32"/>
        <v>213.00285376005718</v>
      </c>
    </row>
    <row r="27" spans="1:68" s="8" customFormat="1" ht="16" x14ac:dyDescent="0.2">
      <c r="A27">
        <v>9</v>
      </c>
      <c r="B27">
        <v>1113.7</v>
      </c>
      <c r="C27" s="6">
        <v>92.854195036018993</v>
      </c>
      <c r="D27">
        <v>53.947600000000001</v>
      </c>
      <c r="E27">
        <v>1.5510999999999999</v>
      </c>
      <c r="F27">
        <v>16.0641</v>
      </c>
      <c r="G27">
        <v>10.6792</v>
      </c>
      <c r="H27">
        <v>0.13020000000000001</v>
      </c>
      <c r="I27">
        <v>3.7492000000000001</v>
      </c>
      <c r="J27">
        <v>8.6039999999999992</v>
      </c>
      <c r="K27">
        <v>3.1040999999999999</v>
      </c>
      <c r="L27">
        <v>1.0821000000000001</v>
      </c>
      <c r="M27">
        <v>0</v>
      </c>
      <c r="N27">
        <v>1.0885</v>
      </c>
      <c r="O27">
        <v>0</v>
      </c>
      <c r="P27" s="17">
        <f t="shared" si="0"/>
        <v>98.911599999999993</v>
      </c>
      <c r="Q27" s="17">
        <f t="shared" si="1"/>
        <v>53.947545458773298</v>
      </c>
      <c r="R27" s="17">
        <f t="shared" si="1"/>
        <v>1.5510984318320602</v>
      </c>
      <c r="S27" s="17">
        <f t="shared" si="1"/>
        <v>16.064083759134419</v>
      </c>
      <c r="T27" s="17">
        <f t="shared" si="1"/>
        <v>10.679189203288594</v>
      </c>
      <c r="U27" s="17">
        <f t="shared" si="1"/>
        <v>0.13019986836730985</v>
      </c>
      <c r="V27" s="17">
        <f t="shared" si="1"/>
        <v>3.7491962095446847</v>
      </c>
      <c r="W27" s="17">
        <f t="shared" si="1"/>
        <v>8.6039913013236067</v>
      </c>
      <c r="X27" s="17">
        <f t="shared" si="1"/>
        <v>3.1040968617432134</v>
      </c>
      <c r="Y27" s="17">
        <f t="shared" si="1"/>
        <v>1.0820989059928261</v>
      </c>
      <c r="Z27" s="17">
        <f t="shared" si="1"/>
        <v>0</v>
      </c>
      <c r="AA27" s="17">
        <f t="shared" si="2"/>
        <v>1.0885</v>
      </c>
      <c r="AB27" s="17">
        <f t="shared" si="3"/>
        <v>0</v>
      </c>
      <c r="AC27" s="18">
        <f t="shared" si="4"/>
        <v>56.334667380771606</v>
      </c>
      <c r="AD27" s="18">
        <f t="shared" si="4"/>
        <v>1.2183481631485134</v>
      </c>
      <c r="AE27" s="18">
        <f t="shared" si="4"/>
        <v>9.8854454383428259</v>
      </c>
      <c r="AF27" s="18">
        <f t="shared" si="4"/>
        <v>9.3257038297976784</v>
      </c>
      <c r="AG27" s="18">
        <f t="shared" si="4"/>
        <v>0.11515676903097868</v>
      </c>
      <c r="AH27" s="18">
        <f t="shared" si="4"/>
        <v>5.8371819846752366</v>
      </c>
      <c r="AI27" s="18">
        <f t="shared" si="4"/>
        <v>9.6263593103603107</v>
      </c>
      <c r="AJ27" s="18">
        <f t="shared" si="4"/>
        <v>3.1423445538869101</v>
      </c>
      <c r="AK27" s="18">
        <f t="shared" si="4"/>
        <v>0.7207525132958813</v>
      </c>
      <c r="AL27" s="18">
        <f t="shared" si="4"/>
        <v>0</v>
      </c>
      <c r="AM27" s="18">
        <f t="shared" si="4"/>
        <v>3.7940400566900712</v>
      </c>
      <c r="AN27" s="18">
        <f t="shared" si="4"/>
        <v>0</v>
      </c>
      <c r="AO27" s="18">
        <f t="shared" si="5"/>
        <v>100</v>
      </c>
      <c r="AP27" s="17">
        <f t="shared" si="6"/>
        <v>62.743697804756984</v>
      </c>
      <c r="AQ27" s="19">
        <f t="shared" si="7"/>
        <v>9185.4612808096499</v>
      </c>
      <c r="AR27" s="19">
        <f t="shared" si="8"/>
        <v>-1713.5431122823454</v>
      </c>
      <c r="AS27" s="20">
        <f t="shared" si="9"/>
        <v>680.96927499351091</v>
      </c>
      <c r="AT27" s="21">
        <f t="shared" si="10"/>
        <v>441.81630442006866</v>
      </c>
      <c r="AU27" s="21">
        <f t="shared" si="11"/>
        <v>-375.23548591784487</v>
      </c>
      <c r="AV27" s="21">
        <f t="shared" si="12"/>
        <v>-583.21121805731252</v>
      </c>
      <c r="AW27" s="21">
        <f t="shared" si="13"/>
        <v>758.85447362009847</v>
      </c>
      <c r="AX27" s="21">
        <f t="shared" si="14"/>
        <v>-2136.6927361624475</v>
      </c>
      <c r="AY27" s="21">
        <f t="shared" si="15"/>
        <v>-469.91084427936482</v>
      </c>
      <c r="AZ27" s="21">
        <f t="shared" si="16"/>
        <v>672.88022964518825</v>
      </c>
      <c r="BA27" s="21">
        <f t="shared" si="17"/>
        <v>154.92033529712191</v>
      </c>
      <c r="BB27" s="20">
        <f t="shared" si="18"/>
        <v>174.55163541544388</v>
      </c>
      <c r="BC27" s="20">
        <f t="shared" si="19"/>
        <v>127.1133142947524</v>
      </c>
      <c r="BD27" s="20">
        <f t="shared" si="20"/>
        <v>98.188864965675165</v>
      </c>
      <c r="BE27" s="20">
        <f t="shared" si="21"/>
        <v>-47.477462955676508</v>
      </c>
      <c r="BF27" s="20">
        <f t="shared" si="22"/>
        <v>-156.01635735043337</v>
      </c>
      <c r="BG27" s="20">
        <f t="shared" si="23"/>
        <v>79.917189462393523</v>
      </c>
      <c r="BH27" s="16">
        <f t="shared" si="24"/>
        <v>-4.55</v>
      </c>
      <c r="BI27" s="18">
        <f t="shared" si="25"/>
        <v>6461.3881667892028</v>
      </c>
      <c r="BJ27" s="18">
        <f t="shared" si="26"/>
        <v>431.19751912927694</v>
      </c>
      <c r="BK27" s="19">
        <f t="shared" si="27"/>
        <v>821.61372256064874</v>
      </c>
      <c r="BL27" s="18">
        <f t="shared" si="28"/>
        <v>34.828746831889546</v>
      </c>
      <c r="BM27" s="17">
        <f t="shared" si="29"/>
        <v>2.2112320337431068</v>
      </c>
      <c r="BN27" s="17">
        <f t="shared" si="30"/>
        <v>7.1458049639810071</v>
      </c>
      <c r="BO27" s="17">
        <f t="shared" si="31"/>
        <v>7.1458049639810076E-2</v>
      </c>
      <c r="BP27" s="53">
        <f t="shared" si="32"/>
        <v>249.70949342511145</v>
      </c>
    </row>
    <row r="28" spans="1:68" s="8" customFormat="1" ht="16" x14ac:dyDescent="0.2">
      <c r="A28">
        <v>10</v>
      </c>
      <c r="B28">
        <v>1110.7</v>
      </c>
      <c r="C28" s="6">
        <v>91.510258707538995</v>
      </c>
      <c r="D28">
        <v>54.055999999999997</v>
      </c>
      <c r="E28">
        <v>1.5739000000000001</v>
      </c>
      <c r="F28">
        <v>15.970499999999999</v>
      </c>
      <c r="G28">
        <v>10.7033</v>
      </c>
      <c r="H28">
        <v>0.123</v>
      </c>
      <c r="I28">
        <v>3.6783000000000001</v>
      </c>
      <c r="J28">
        <v>8.5800999999999998</v>
      </c>
      <c r="K28">
        <v>3.1151</v>
      </c>
      <c r="L28">
        <v>1.0952</v>
      </c>
      <c r="M28">
        <v>0</v>
      </c>
      <c r="N28">
        <v>1.1045</v>
      </c>
      <c r="O28">
        <v>0</v>
      </c>
      <c r="P28" s="17">
        <f t="shared" si="0"/>
        <v>98.895399999999995</v>
      </c>
      <c r="Q28" s="17">
        <f t="shared" si="1"/>
        <v>54.056054659771839</v>
      </c>
      <c r="R28" s="17">
        <f t="shared" si="1"/>
        <v>1.5739015914794823</v>
      </c>
      <c r="S28" s="17">
        <f t="shared" si="1"/>
        <v>15.970516148880535</v>
      </c>
      <c r="T28" s="17">
        <f t="shared" si="1"/>
        <v>10.703310822849193</v>
      </c>
      <c r="U28" s="17">
        <f t="shared" si="1"/>
        <v>0.12300012437383336</v>
      </c>
      <c r="V28" s="17">
        <f t="shared" si="1"/>
        <v>3.6783037193843193</v>
      </c>
      <c r="W28" s="17">
        <f t="shared" si="1"/>
        <v>8.5801086759343725</v>
      </c>
      <c r="X28" s="17">
        <f t="shared" si="1"/>
        <v>3.1151031498937263</v>
      </c>
      <c r="Y28" s="17">
        <f t="shared" si="1"/>
        <v>1.0952011074327015</v>
      </c>
      <c r="Z28" s="17">
        <f t="shared" si="1"/>
        <v>0</v>
      </c>
      <c r="AA28" s="17">
        <f t="shared" si="2"/>
        <v>1.1045</v>
      </c>
      <c r="AB28" s="17">
        <f t="shared" si="3"/>
        <v>0</v>
      </c>
      <c r="AC28" s="18">
        <f t="shared" si="4"/>
        <v>56.432807120280472</v>
      </c>
      <c r="AD28" s="18">
        <f t="shared" si="4"/>
        <v>1.2359272067191192</v>
      </c>
      <c r="AE28" s="18">
        <f t="shared" si="4"/>
        <v>9.8252248890675151</v>
      </c>
      <c r="AF28" s="18">
        <f t="shared" si="4"/>
        <v>9.3442562398776783</v>
      </c>
      <c r="AG28" s="18">
        <f t="shared" si="4"/>
        <v>0.10875963481670847</v>
      </c>
      <c r="AH28" s="18">
        <f t="shared" si="4"/>
        <v>5.7252692334125035</v>
      </c>
      <c r="AI28" s="18">
        <f t="shared" si="4"/>
        <v>9.5970588500875991</v>
      </c>
      <c r="AJ28" s="18">
        <f t="shared" si="4"/>
        <v>3.1526389314333603</v>
      </c>
      <c r="AK28" s="18">
        <f t="shared" si="4"/>
        <v>0.72928342935082957</v>
      </c>
      <c r="AL28" s="18">
        <f t="shared" si="4"/>
        <v>0</v>
      </c>
      <c r="AM28" s="18">
        <f t="shared" si="4"/>
        <v>3.8487744649542366</v>
      </c>
      <c r="AN28" s="18">
        <f t="shared" si="4"/>
        <v>0</v>
      </c>
      <c r="AO28" s="18">
        <f t="shared" si="5"/>
        <v>100.00000000000003</v>
      </c>
      <c r="AP28" s="17">
        <f t="shared" si="6"/>
        <v>62.726834896913729</v>
      </c>
      <c r="AQ28" s="19">
        <f t="shared" si="7"/>
        <v>9203.9299985891339</v>
      </c>
      <c r="AR28" s="19">
        <f t="shared" si="8"/>
        <v>-1703.1044822709632</v>
      </c>
      <c r="AS28" s="20">
        <f t="shared" si="9"/>
        <v>681.84603504170605</v>
      </c>
      <c r="AT28" s="21">
        <f t="shared" si="10"/>
        <v>433.34562827699239</v>
      </c>
      <c r="AU28" s="21">
        <f t="shared" si="11"/>
        <v>-374.09335397641456</v>
      </c>
      <c r="AV28" s="21">
        <f t="shared" si="12"/>
        <v>-588.67883836826911</v>
      </c>
      <c r="AW28" s="21">
        <f t="shared" si="13"/>
        <v>768.20841374033466</v>
      </c>
      <c r="AX28" s="21">
        <f t="shared" si="14"/>
        <v>-2127.0093541964557</v>
      </c>
      <c r="AY28" s="21">
        <f t="shared" si="15"/>
        <v>-474.81555600403368</v>
      </c>
      <c r="AZ28" s="21">
        <f t="shared" si="16"/>
        <v>672.04019466417219</v>
      </c>
      <c r="BA28" s="21">
        <f t="shared" si="17"/>
        <v>155.1902195807713</v>
      </c>
      <c r="BB28" s="20">
        <f t="shared" si="18"/>
        <v>173.88131094576588</v>
      </c>
      <c r="BC28" s="20">
        <f t="shared" si="19"/>
        <v>126.28333209944934</v>
      </c>
      <c r="BD28" s="20">
        <f t="shared" si="20"/>
        <v>97.890000270893509</v>
      </c>
      <c r="BE28" s="20">
        <f t="shared" si="21"/>
        <v>-47.708825814037688</v>
      </c>
      <c r="BF28" s="20">
        <f t="shared" si="22"/>
        <v>-157.14638458474408</v>
      </c>
      <c r="BG28" s="20">
        <f t="shared" si="23"/>
        <v>80.245952326881678</v>
      </c>
      <c r="BH28" s="16">
        <f t="shared" si="24"/>
        <v>-4.55</v>
      </c>
      <c r="BI28" s="18">
        <f t="shared" si="25"/>
        <v>6491.6686854962045</v>
      </c>
      <c r="BJ28" s="18">
        <f t="shared" si="26"/>
        <v>428.63560482497996</v>
      </c>
      <c r="BK28" s="19">
        <f t="shared" si="27"/>
        <v>820.88144684891972</v>
      </c>
      <c r="BL28" s="18">
        <f t="shared" si="28"/>
        <v>34.635390588845205</v>
      </c>
      <c r="BM28" s="17">
        <f t="shared" si="29"/>
        <v>2.2460331400855438</v>
      </c>
      <c r="BN28" s="17">
        <f t="shared" si="30"/>
        <v>8.4897412924610052</v>
      </c>
      <c r="BO28" s="17">
        <f t="shared" si="31"/>
        <v>8.4897412924610047E-2</v>
      </c>
      <c r="BP28" s="53">
        <f t="shared" si="32"/>
        <v>293.26214571217974</v>
      </c>
    </row>
    <row r="29" spans="1:68" s="8" customFormat="1" ht="16" x14ac:dyDescent="0.2">
      <c r="A29">
        <v>11</v>
      </c>
      <c r="B29">
        <v>1107.7</v>
      </c>
      <c r="C29" s="6">
        <v>90.159399902109996</v>
      </c>
      <c r="D29">
        <v>54.166800000000002</v>
      </c>
      <c r="E29">
        <v>1.5974999999999999</v>
      </c>
      <c r="F29">
        <v>15.877000000000001</v>
      </c>
      <c r="G29">
        <v>10.723000000000001</v>
      </c>
      <c r="H29">
        <v>0.1166</v>
      </c>
      <c r="I29">
        <v>3.6057999999999999</v>
      </c>
      <c r="J29">
        <v>8.5581999999999994</v>
      </c>
      <c r="K29">
        <v>3.1255000000000002</v>
      </c>
      <c r="L29">
        <v>1.1086</v>
      </c>
      <c r="M29">
        <v>0</v>
      </c>
      <c r="N29">
        <v>1.121</v>
      </c>
      <c r="O29">
        <v>0</v>
      </c>
      <c r="P29" s="17">
        <f t="shared" si="0"/>
        <v>98.879000000000005</v>
      </c>
      <c r="Q29" s="17">
        <f t="shared" si="1"/>
        <v>54.166799999999995</v>
      </c>
      <c r="R29" s="17">
        <f t="shared" si="1"/>
        <v>1.5974999999999997</v>
      </c>
      <c r="S29" s="17">
        <f t="shared" si="1"/>
        <v>15.877000000000001</v>
      </c>
      <c r="T29" s="17">
        <f t="shared" si="1"/>
        <v>10.723000000000001</v>
      </c>
      <c r="U29" s="17">
        <f t="shared" si="1"/>
        <v>0.1166</v>
      </c>
      <c r="V29" s="17">
        <f t="shared" si="1"/>
        <v>3.6057999999999999</v>
      </c>
      <c r="W29" s="17">
        <f t="shared" si="1"/>
        <v>8.5581999999999994</v>
      </c>
      <c r="X29" s="17">
        <f t="shared" si="1"/>
        <v>3.1255000000000002</v>
      </c>
      <c r="Y29" s="17">
        <f t="shared" si="1"/>
        <v>1.1086</v>
      </c>
      <c r="Z29" s="17">
        <f t="shared" si="1"/>
        <v>0</v>
      </c>
      <c r="AA29" s="17">
        <f t="shared" si="2"/>
        <v>1.121</v>
      </c>
      <c r="AB29" s="17">
        <f t="shared" si="3"/>
        <v>0</v>
      </c>
      <c r="AC29" s="18">
        <f t="shared" si="4"/>
        <v>56.532746908710735</v>
      </c>
      <c r="AD29" s="18">
        <f t="shared" si="4"/>
        <v>1.2541104443877702</v>
      </c>
      <c r="AE29" s="18">
        <f t="shared" si="4"/>
        <v>9.7649852601714091</v>
      </c>
      <c r="AF29" s="18">
        <f t="shared" si="4"/>
        <v>9.358850452075842</v>
      </c>
      <c r="AG29" s="18">
        <f t="shared" si="4"/>
        <v>0.10307191390472804</v>
      </c>
      <c r="AH29" s="18">
        <f t="shared" si="4"/>
        <v>5.6108616775906679</v>
      </c>
      <c r="AI29" s="18">
        <f t="shared" si="4"/>
        <v>9.5699000204507119</v>
      </c>
      <c r="AJ29" s="18">
        <f t="shared" si="4"/>
        <v>3.1622842529489401</v>
      </c>
      <c r="AK29" s="18">
        <f t="shared" si="4"/>
        <v>0.73800099193754043</v>
      </c>
      <c r="AL29" s="18">
        <f t="shared" si="4"/>
        <v>0</v>
      </c>
      <c r="AM29" s="18">
        <f t="shared" si="4"/>
        <v>3.9051880778216619</v>
      </c>
      <c r="AN29" s="18">
        <f t="shared" si="4"/>
        <v>0</v>
      </c>
      <c r="AO29" s="18">
        <f t="shared" si="5"/>
        <v>100</v>
      </c>
      <c r="AP29" s="17">
        <f t="shared" si="6"/>
        <v>62.709447447696462</v>
      </c>
      <c r="AQ29" s="19">
        <f t="shared" si="7"/>
        <v>9222.782433554521</v>
      </c>
      <c r="AR29" s="19">
        <f t="shared" si="8"/>
        <v>-1692.662544998112</v>
      </c>
      <c r="AS29" s="20">
        <f t="shared" si="9"/>
        <v>682.48846025817841</v>
      </c>
      <c r="AT29" s="21">
        <f t="shared" si="10"/>
        <v>424.68612037683766</v>
      </c>
      <c r="AU29" s="21">
        <f t="shared" si="11"/>
        <v>-373.03470279716873</v>
      </c>
      <c r="AV29" s="21">
        <f t="shared" si="12"/>
        <v>-594.23307357119222</v>
      </c>
      <c r="AW29" s="21">
        <f t="shared" si="13"/>
        <v>777.83045352073816</v>
      </c>
      <c r="AX29" s="21">
        <f t="shared" si="14"/>
        <v>-2116.5514360989823</v>
      </c>
      <c r="AY29" s="21">
        <f t="shared" si="15"/>
        <v>-479.81943593006821</v>
      </c>
      <c r="AZ29" s="21">
        <f t="shared" si="16"/>
        <v>671.07933606987274</v>
      </c>
      <c r="BA29" s="21">
        <f t="shared" si="17"/>
        <v>155.46505399895452</v>
      </c>
      <c r="BB29" s="20">
        <f t="shared" si="18"/>
        <v>173.22018447567029</v>
      </c>
      <c r="BC29" s="20">
        <f t="shared" si="19"/>
        <v>125.4055632425127</v>
      </c>
      <c r="BD29" s="20">
        <f t="shared" si="20"/>
        <v>97.61298020859725</v>
      </c>
      <c r="BE29" s="20">
        <f t="shared" si="21"/>
        <v>-47.934505659654846</v>
      </c>
      <c r="BF29" s="20">
        <f t="shared" si="22"/>
        <v>-158.2978086577117</v>
      </c>
      <c r="BG29" s="20">
        <f t="shared" si="23"/>
        <v>80.570443501966366</v>
      </c>
      <c r="BH29" s="16">
        <f t="shared" si="24"/>
        <v>-4.55</v>
      </c>
      <c r="BI29" s="18">
        <f t="shared" si="25"/>
        <v>6522.565610384625</v>
      </c>
      <c r="BJ29" s="18">
        <f t="shared" si="26"/>
        <v>426.04191111033458</v>
      </c>
      <c r="BK29" s="19">
        <f t="shared" si="27"/>
        <v>820.15463681333313</v>
      </c>
      <c r="BL29" s="18">
        <f t="shared" si="28"/>
        <v>34.440804252257585</v>
      </c>
      <c r="BM29" s="17">
        <f t="shared" si="29"/>
        <v>2.2812844081260737</v>
      </c>
      <c r="BN29" s="17">
        <f t="shared" si="30"/>
        <v>9.8406000978900039</v>
      </c>
      <c r="BO29" s="17">
        <f t="shared" si="31"/>
        <v>9.8406000978900038E-2</v>
      </c>
      <c r="BP29" s="53">
        <f t="shared" si="32"/>
        <v>344.91136704331376</v>
      </c>
    </row>
    <row r="30" spans="1:68" s="8" customFormat="1" ht="16" x14ac:dyDescent="0.2">
      <c r="A30">
        <v>12</v>
      </c>
      <c r="B30">
        <v>1104.7</v>
      </c>
      <c r="C30" s="6">
        <v>88.805009898075994</v>
      </c>
      <c r="D30">
        <v>54.279699999999998</v>
      </c>
      <c r="E30">
        <v>1.6218999999999999</v>
      </c>
      <c r="F30">
        <v>15.7836</v>
      </c>
      <c r="G30">
        <v>10.738200000000001</v>
      </c>
      <c r="H30">
        <v>0.1108</v>
      </c>
      <c r="I30">
        <v>3.5318999999999998</v>
      </c>
      <c r="J30">
        <v>8.5382999999999996</v>
      </c>
      <c r="K30">
        <v>3.1351</v>
      </c>
      <c r="L30">
        <v>1.1224000000000001</v>
      </c>
      <c r="M30">
        <v>0</v>
      </c>
      <c r="N30">
        <v>1.1380999999999999</v>
      </c>
      <c r="O30">
        <v>0</v>
      </c>
      <c r="P30" s="17">
        <f t="shared" si="0"/>
        <v>98.861899999999991</v>
      </c>
      <c r="Q30" s="17">
        <f t="shared" si="1"/>
        <v>54.279700000000012</v>
      </c>
      <c r="R30" s="17">
        <f t="shared" si="1"/>
        <v>1.6219000000000001</v>
      </c>
      <c r="S30" s="17">
        <f t="shared" si="1"/>
        <v>15.783600000000003</v>
      </c>
      <c r="T30" s="17">
        <f t="shared" si="1"/>
        <v>10.738200000000003</v>
      </c>
      <c r="U30" s="17">
        <f t="shared" si="1"/>
        <v>0.11080000000000001</v>
      </c>
      <c r="V30" s="17">
        <f t="shared" si="1"/>
        <v>3.5319000000000003</v>
      </c>
      <c r="W30" s="17">
        <f t="shared" si="1"/>
        <v>8.5383000000000013</v>
      </c>
      <c r="X30" s="17">
        <f t="shared" si="1"/>
        <v>3.1351</v>
      </c>
      <c r="Y30" s="17">
        <f t="shared" si="1"/>
        <v>1.1224000000000003</v>
      </c>
      <c r="Z30" s="17">
        <f t="shared" si="1"/>
        <v>0</v>
      </c>
      <c r="AA30" s="17">
        <f t="shared" si="2"/>
        <v>1.1380999999999999</v>
      </c>
      <c r="AB30" s="17">
        <f t="shared" si="3"/>
        <v>0</v>
      </c>
      <c r="AC30" s="18">
        <f t="shared" si="4"/>
        <v>56.634207774241361</v>
      </c>
      <c r="AD30" s="18">
        <f t="shared" si="4"/>
        <v>1.2728976192494663</v>
      </c>
      <c r="AE30" s="18">
        <f t="shared" si="4"/>
        <v>9.7047353360737123</v>
      </c>
      <c r="AF30" s="18">
        <f t="shared" si="4"/>
        <v>9.3694084632748513</v>
      </c>
      <c r="AG30" s="18">
        <f t="shared" si="4"/>
        <v>9.7916534163003638E-2</v>
      </c>
      <c r="AH30" s="18">
        <f t="shared" si="4"/>
        <v>5.4942802656322103</v>
      </c>
      <c r="AI30" s="18">
        <f t="shared" si="4"/>
        <v>9.5448885479008059</v>
      </c>
      <c r="AJ30" s="18">
        <f t="shared" si="4"/>
        <v>3.1710806147565731</v>
      </c>
      <c r="AK30" s="18">
        <f t="shared" si="4"/>
        <v>0.74697180924934592</v>
      </c>
      <c r="AL30" s="18">
        <f t="shared" si="4"/>
        <v>0</v>
      </c>
      <c r="AM30" s="18">
        <f t="shared" si="4"/>
        <v>3.9636130354586538</v>
      </c>
      <c r="AN30" s="18">
        <f t="shared" si="4"/>
        <v>0</v>
      </c>
      <c r="AO30" s="18">
        <f t="shared" si="5"/>
        <v>99.999999999999986</v>
      </c>
      <c r="AP30" s="17">
        <f t="shared" si="6"/>
        <v>62.691326114832826</v>
      </c>
      <c r="AQ30" s="19">
        <f t="shared" si="7"/>
        <v>9241.9740208011353</v>
      </c>
      <c r="AR30" s="19">
        <f t="shared" si="8"/>
        <v>-1682.2188231550174</v>
      </c>
      <c r="AS30" s="20">
        <f t="shared" si="9"/>
        <v>682.87815206519235</v>
      </c>
      <c r="AT30" s="21">
        <f t="shared" si="10"/>
        <v>415.86207330570198</v>
      </c>
      <c r="AU30" s="21">
        <f t="shared" si="11"/>
        <v>-372.05975559717336</v>
      </c>
      <c r="AV30" s="21">
        <f t="shared" si="12"/>
        <v>-599.88504211009626</v>
      </c>
      <c r="AW30" s="21">
        <f t="shared" si="13"/>
        <v>787.77582267797004</v>
      </c>
      <c r="AX30" s="21">
        <f t="shared" si="14"/>
        <v>-2105.3113043633052</v>
      </c>
      <c r="AY30" s="21">
        <f t="shared" si="15"/>
        <v>-484.9334578534162</v>
      </c>
      <c r="AZ30" s="21">
        <f t="shared" si="16"/>
        <v>669.97692105413216</v>
      </c>
      <c r="BA30" s="21">
        <f t="shared" si="17"/>
        <v>155.74407137916376</v>
      </c>
      <c r="BB30" s="20">
        <f t="shared" si="18"/>
        <v>172.56839005768038</v>
      </c>
      <c r="BC30" s="20">
        <f t="shared" si="19"/>
        <v>124.48055578874295</v>
      </c>
      <c r="BD30" s="20">
        <f t="shared" si="20"/>
        <v>97.357863188588212</v>
      </c>
      <c r="BE30" s="20">
        <f t="shared" si="21"/>
        <v>-48.152864291032742</v>
      </c>
      <c r="BF30" s="20">
        <f t="shared" si="22"/>
        <v>-159.47640941388457</v>
      </c>
      <c r="BG30" s="20">
        <f t="shared" si="23"/>
        <v>80.892438928226682</v>
      </c>
      <c r="BH30" s="16">
        <f t="shared" si="24"/>
        <v>-4.55</v>
      </c>
      <c r="BI30" s="18">
        <f t="shared" si="25"/>
        <v>6554.0586068251232</v>
      </c>
      <c r="BJ30" s="18">
        <f t="shared" si="26"/>
        <v>423.41404563748466</v>
      </c>
      <c r="BK30" s="19">
        <f t="shared" si="27"/>
        <v>819.42967142752229</v>
      </c>
      <c r="BL30" s="18">
        <f t="shared" si="28"/>
        <v>34.245015042198503</v>
      </c>
      <c r="BM30" s="17">
        <f t="shared" si="29"/>
        <v>2.3169443736564759</v>
      </c>
      <c r="BN30" s="17">
        <f t="shared" si="30"/>
        <v>11.194990101924006</v>
      </c>
      <c r="BO30" s="17">
        <f t="shared" si="31"/>
        <v>0.11194990101924006</v>
      </c>
      <c r="BP30" s="53">
        <f t="shared" si="32"/>
        <v>406.12499520935114</v>
      </c>
    </row>
    <row r="31" spans="1:68" s="8" customFormat="1" ht="16" x14ac:dyDescent="0.2">
      <c r="A31">
        <v>13</v>
      </c>
      <c r="B31">
        <v>1101.7</v>
      </c>
      <c r="C31" s="6">
        <v>87.450169857847996</v>
      </c>
      <c r="D31">
        <v>54.394599999999997</v>
      </c>
      <c r="E31">
        <v>1.647</v>
      </c>
      <c r="F31">
        <v>15.690300000000001</v>
      </c>
      <c r="G31">
        <v>10.7486</v>
      </c>
      <c r="H31">
        <v>0.1056</v>
      </c>
      <c r="I31">
        <v>3.4571999999999998</v>
      </c>
      <c r="J31">
        <v>8.5205000000000002</v>
      </c>
      <c r="K31">
        <v>3.1440000000000001</v>
      </c>
      <c r="L31">
        <v>1.1365000000000001</v>
      </c>
      <c r="M31">
        <v>0</v>
      </c>
      <c r="N31">
        <v>1.1556999999999999</v>
      </c>
      <c r="O31">
        <v>0</v>
      </c>
      <c r="P31" s="17">
        <f t="shared" si="0"/>
        <v>98.84429999999999</v>
      </c>
      <c r="Q31" s="17">
        <f t="shared" si="1"/>
        <v>54.394600000000004</v>
      </c>
      <c r="R31" s="17">
        <f t="shared" si="1"/>
        <v>1.6470000000000002</v>
      </c>
      <c r="S31" s="17">
        <f t="shared" si="1"/>
        <v>15.690300000000002</v>
      </c>
      <c r="T31" s="17">
        <f t="shared" si="1"/>
        <v>10.748600000000001</v>
      </c>
      <c r="U31" s="17">
        <f t="shared" si="1"/>
        <v>0.10560000000000001</v>
      </c>
      <c r="V31" s="17">
        <f t="shared" si="1"/>
        <v>3.4572000000000003</v>
      </c>
      <c r="W31" s="17">
        <f t="shared" si="1"/>
        <v>8.520500000000002</v>
      </c>
      <c r="X31" s="17">
        <f t="shared" si="1"/>
        <v>3.1440000000000006</v>
      </c>
      <c r="Y31" s="17">
        <f t="shared" si="1"/>
        <v>1.1365000000000003</v>
      </c>
      <c r="Z31" s="17">
        <f t="shared" si="1"/>
        <v>0</v>
      </c>
      <c r="AA31" s="17">
        <f t="shared" si="2"/>
        <v>1.1556999999999999</v>
      </c>
      <c r="AB31" s="17">
        <f t="shared" si="3"/>
        <v>0</v>
      </c>
      <c r="AC31" s="18">
        <f t="shared" si="4"/>
        <v>56.736915849293631</v>
      </c>
      <c r="AD31" s="18">
        <f t="shared" si="4"/>
        <v>1.29220538163341</v>
      </c>
      <c r="AE31" s="18">
        <f t="shared" si="4"/>
        <v>9.6444490484588439</v>
      </c>
      <c r="AF31" s="18">
        <f t="shared" si="4"/>
        <v>9.3756444910079804</v>
      </c>
      <c r="AG31" s="18">
        <f t="shared" si="4"/>
        <v>9.3292930764951917E-2</v>
      </c>
      <c r="AH31" s="18">
        <f t="shared" si="4"/>
        <v>5.3764481346970587</v>
      </c>
      <c r="AI31" s="18">
        <f t="shared" si="4"/>
        <v>9.5221074588355084</v>
      </c>
      <c r="AJ31" s="18">
        <f t="shared" si="4"/>
        <v>3.1791203416388178</v>
      </c>
      <c r="AK31" s="18">
        <f t="shared" si="4"/>
        <v>0.75612664039592348</v>
      </c>
      <c r="AL31" s="18">
        <f t="shared" si="4"/>
        <v>0</v>
      </c>
      <c r="AM31" s="18">
        <f t="shared" si="4"/>
        <v>4.0236897232738942</v>
      </c>
      <c r="AN31" s="18">
        <f t="shared" si="4"/>
        <v>0</v>
      </c>
      <c r="AO31" s="18">
        <f t="shared" si="5"/>
        <v>100</v>
      </c>
      <c r="AP31" s="17">
        <f t="shared" si="6"/>
        <v>62.672353299864469</v>
      </c>
      <c r="AQ31" s="19">
        <f t="shared" si="7"/>
        <v>9261.4477484559557</v>
      </c>
      <c r="AR31" s="19">
        <f t="shared" si="8"/>
        <v>-1671.768798059856</v>
      </c>
      <c r="AS31" s="20">
        <f t="shared" si="9"/>
        <v>682.99445623248153</v>
      </c>
      <c r="AT31" s="21">
        <f t="shared" si="10"/>
        <v>406.94335931522039</v>
      </c>
      <c r="AU31" s="21">
        <f t="shared" si="11"/>
        <v>-371.17174874540808</v>
      </c>
      <c r="AV31" s="21">
        <f t="shared" si="12"/>
        <v>-605.61227025786081</v>
      </c>
      <c r="AW31" s="21">
        <f t="shared" si="13"/>
        <v>797.98191059133035</v>
      </c>
      <c r="AX31" s="21">
        <f t="shared" si="14"/>
        <v>-2093.3591679682881</v>
      </c>
      <c r="AY31" s="21">
        <f t="shared" si="15"/>
        <v>-490.13479285305806</v>
      </c>
      <c r="AZ31" s="21">
        <f t="shared" si="16"/>
        <v>668.73695237973152</v>
      </c>
      <c r="BA31" s="21">
        <f t="shared" si="17"/>
        <v>156.02651858555748</v>
      </c>
      <c r="BB31" s="20">
        <f t="shared" si="18"/>
        <v>171.92420764105023</v>
      </c>
      <c r="BC31" s="20">
        <f t="shared" si="19"/>
        <v>123.51360782983032</v>
      </c>
      <c r="BD31" s="20">
        <f t="shared" si="20"/>
        <v>97.125496080122176</v>
      </c>
      <c r="BE31" s="20">
        <f t="shared" si="21"/>
        <v>-48.364185409206968</v>
      </c>
      <c r="BF31" s="20">
        <f t="shared" si="22"/>
        <v>-160.67395108818101</v>
      </c>
      <c r="BG31" s="20">
        <f t="shared" si="23"/>
        <v>81.209668233037434</v>
      </c>
      <c r="BH31" s="16">
        <f t="shared" si="24"/>
        <v>-4.55</v>
      </c>
      <c r="BI31" s="18">
        <f t="shared" si="25"/>
        <v>6586.0576490902495</v>
      </c>
      <c r="BJ31" s="18">
        <f t="shared" si="26"/>
        <v>420.76136187220959</v>
      </c>
      <c r="BK31" s="19">
        <f t="shared" si="27"/>
        <v>818.71046453627298</v>
      </c>
      <c r="BL31" s="18">
        <f t="shared" si="28"/>
        <v>34.048721550990741</v>
      </c>
      <c r="BM31" s="17">
        <f t="shared" si="29"/>
        <v>2.3529829995817595</v>
      </c>
      <c r="BN31" s="17">
        <f t="shared" si="30"/>
        <v>12.549830142152004</v>
      </c>
      <c r="BO31" s="17">
        <f t="shared" si="31"/>
        <v>0.12549830142152005</v>
      </c>
      <c r="BP31" s="53">
        <f t="shared" si="32"/>
        <v>478.63264735761965</v>
      </c>
    </row>
    <row r="32" spans="1:68" s="8" customFormat="1" ht="16" x14ac:dyDescent="0.2">
      <c r="A32">
        <v>14</v>
      </c>
      <c r="B32">
        <v>1098.7</v>
      </c>
      <c r="C32" s="6">
        <v>86.097671337311994</v>
      </c>
      <c r="D32">
        <v>54.511299999999999</v>
      </c>
      <c r="E32">
        <v>1.6729000000000001</v>
      </c>
      <c r="F32">
        <v>15.597200000000001</v>
      </c>
      <c r="G32">
        <v>10.7539</v>
      </c>
      <c r="H32">
        <v>0.1008</v>
      </c>
      <c r="I32">
        <v>3.3820999999999999</v>
      </c>
      <c r="J32">
        <v>8.5046999999999997</v>
      </c>
      <c r="K32">
        <v>3.1522000000000001</v>
      </c>
      <c r="L32">
        <v>1.1509</v>
      </c>
      <c r="M32">
        <v>0</v>
      </c>
      <c r="N32">
        <v>1.1738999999999999</v>
      </c>
      <c r="O32">
        <v>0</v>
      </c>
      <c r="P32" s="17">
        <f t="shared" si="0"/>
        <v>98.825999999999993</v>
      </c>
      <c r="Q32" s="17">
        <f t="shared" si="1"/>
        <v>54.511355158865072</v>
      </c>
      <c r="R32" s="17">
        <f t="shared" si="1"/>
        <v>1.672901692773157</v>
      </c>
      <c r="S32" s="17">
        <f t="shared" si="1"/>
        <v>15.597215782486391</v>
      </c>
      <c r="T32" s="17">
        <f t="shared" si="1"/>
        <v>10.753910881650578</v>
      </c>
      <c r="U32" s="17">
        <f t="shared" si="1"/>
        <v>0.10080010199745006</v>
      </c>
      <c r="V32" s="17">
        <f t="shared" si="1"/>
        <v>3.3821034222775386</v>
      </c>
      <c r="W32" s="17">
        <f t="shared" si="1"/>
        <v>8.5047086057312846</v>
      </c>
      <c r="X32" s="17">
        <f t="shared" si="1"/>
        <v>3.1522031896464493</v>
      </c>
      <c r="Y32" s="17">
        <f t="shared" si="1"/>
        <v>1.1509011645720761</v>
      </c>
      <c r="Z32" s="17">
        <f t="shared" si="1"/>
        <v>0</v>
      </c>
      <c r="AA32" s="17">
        <f t="shared" si="2"/>
        <v>1.1738999999999999</v>
      </c>
      <c r="AB32" s="17">
        <f t="shared" si="3"/>
        <v>0</v>
      </c>
      <c r="AC32" s="18">
        <f t="shared" si="4"/>
        <v>56.840459891829219</v>
      </c>
      <c r="AD32" s="18">
        <f t="shared" si="4"/>
        <v>1.3121063408694529</v>
      </c>
      <c r="AE32" s="18">
        <f t="shared" si="4"/>
        <v>9.5841570926989554</v>
      </c>
      <c r="AF32" s="18">
        <f t="shared" si="4"/>
        <v>9.3772680494831722</v>
      </c>
      <c r="AG32" s="18">
        <f t="shared" si="4"/>
        <v>8.9023867435583215E-2</v>
      </c>
      <c r="AH32" s="18">
        <f t="shared" si="4"/>
        <v>5.2579748878704065</v>
      </c>
      <c r="AI32" s="18">
        <f t="shared" si="4"/>
        <v>9.5014109635071637</v>
      </c>
      <c r="AJ32" s="18">
        <f t="shared" si="4"/>
        <v>3.1863927268470178</v>
      </c>
      <c r="AK32" s="18">
        <f t="shared" si="4"/>
        <v>0.7654622833786825</v>
      </c>
      <c r="AL32" s="18">
        <f t="shared" si="4"/>
        <v>0</v>
      </c>
      <c r="AM32" s="18">
        <f t="shared" si="4"/>
        <v>4.0857438960803192</v>
      </c>
      <c r="AN32" s="18">
        <f t="shared" si="4"/>
        <v>0</v>
      </c>
      <c r="AO32" s="18">
        <f t="shared" si="5"/>
        <v>99.999999999999986</v>
      </c>
      <c r="AP32" s="17">
        <f t="shared" si="6"/>
        <v>62.652249657842937</v>
      </c>
      <c r="AQ32" s="19">
        <f t="shared" si="7"/>
        <v>9281.1495707387076</v>
      </c>
      <c r="AR32" s="19">
        <f t="shared" si="8"/>
        <v>-1661.3177904484369</v>
      </c>
      <c r="AS32" s="20">
        <f t="shared" si="9"/>
        <v>682.80363596734981</v>
      </c>
      <c r="AT32" s="21">
        <f t="shared" si="10"/>
        <v>397.97611926291103</v>
      </c>
      <c r="AU32" s="21">
        <f t="shared" si="11"/>
        <v>-370.36499935750919</v>
      </c>
      <c r="AV32" s="21">
        <f t="shared" si="12"/>
        <v>-611.44124725573045</v>
      </c>
      <c r="AW32" s="21">
        <f t="shared" si="13"/>
        <v>808.50269421704229</v>
      </c>
      <c r="AX32" s="21">
        <f t="shared" si="14"/>
        <v>-2080.6969784420312</v>
      </c>
      <c r="AY32" s="21">
        <f t="shared" si="15"/>
        <v>-495.44095811844221</v>
      </c>
      <c r="AZ32" s="21">
        <f t="shared" si="16"/>
        <v>667.36101035458842</v>
      </c>
      <c r="BA32" s="21">
        <f t="shared" si="17"/>
        <v>156.31126470253037</v>
      </c>
      <c r="BB32" s="20">
        <f t="shared" si="18"/>
        <v>171.2892611756954</v>
      </c>
      <c r="BC32" s="20">
        <f t="shared" si="19"/>
        <v>122.50589981584584</v>
      </c>
      <c r="BD32" s="20">
        <f t="shared" si="20"/>
        <v>96.914391827773059</v>
      </c>
      <c r="BE32" s="20">
        <f t="shared" si="21"/>
        <v>-48.568298075673852</v>
      </c>
      <c r="BF32" s="20">
        <f t="shared" si="22"/>
        <v>-161.89596810178824</v>
      </c>
      <c r="BG32" s="20">
        <f t="shared" si="23"/>
        <v>81.524967510336836</v>
      </c>
      <c r="BH32" s="16">
        <f t="shared" si="24"/>
        <v>-4.55</v>
      </c>
      <c r="BI32" s="18">
        <f t="shared" si="25"/>
        <v>6618.5310569184494</v>
      </c>
      <c r="BJ32" s="18">
        <f t="shared" si="26"/>
        <v>418.08151885471943</v>
      </c>
      <c r="BK32" s="19">
        <f t="shared" si="27"/>
        <v>817.9927609645955</v>
      </c>
      <c r="BL32" s="18">
        <f t="shared" si="28"/>
        <v>33.851962056731921</v>
      </c>
      <c r="BM32" s="17">
        <f t="shared" si="29"/>
        <v>2.3893476380881769</v>
      </c>
      <c r="BN32" s="17">
        <f t="shared" si="30"/>
        <v>13.902328662688006</v>
      </c>
      <c r="BO32" s="17">
        <f t="shared" si="31"/>
        <v>0.13902328662688007</v>
      </c>
      <c r="BP32" s="53">
        <f t="shared" si="32"/>
        <v>564.42977470553319</v>
      </c>
    </row>
    <row r="33" spans="1:68" s="8" customFormat="1" ht="16" x14ac:dyDescent="0.2">
      <c r="A33">
        <v>15</v>
      </c>
      <c r="B33">
        <v>1095.7</v>
      </c>
      <c r="C33" s="6">
        <v>84.750043835130995</v>
      </c>
      <c r="D33">
        <v>54.629899999999999</v>
      </c>
      <c r="E33">
        <v>1.6995</v>
      </c>
      <c r="F33">
        <v>15.5044</v>
      </c>
      <c r="G33">
        <v>10.754099999999999</v>
      </c>
      <c r="H33">
        <v>9.6500000000000002E-2</v>
      </c>
      <c r="I33">
        <v>3.3069000000000002</v>
      </c>
      <c r="J33">
        <v>8.4910999999999994</v>
      </c>
      <c r="K33">
        <v>3.1595</v>
      </c>
      <c r="L33">
        <v>1.1656</v>
      </c>
      <c r="M33">
        <v>0</v>
      </c>
      <c r="N33">
        <v>1.1926000000000001</v>
      </c>
      <c r="O33">
        <v>0</v>
      </c>
      <c r="P33" s="17">
        <f t="shared" si="0"/>
        <v>98.80749999999999</v>
      </c>
      <c r="Q33" s="17">
        <f t="shared" si="1"/>
        <v>54.629844710776013</v>
      </c>
      <c r="R33" s="17">
        <f t="shared" si="1"/>
        <v>1.6994982799888674</v>
      </c>
      <c r="S33" s="17">
        <f t="shared" si="1"/>
        <v>15.50438430847861</v>
      </c>
      <c r="T33" s="17">
        <f t="shared" si="1"/>
        <v>10.754089116109608</v>
      </c>
      <c r="U33" s="17">
        <f t="shared" si="1"/>
        <v>9.6499902335349053E-2</v>
      </c>
      <c r="V33" s="17">
        <f t="shared" si="1"/>
        <v>3.3068966531892827</v>
      </c>
      <c r="W33" s="17">
        <f t="shared" si="1"/>
        <v>8.4910914064215781</v>
      </c>
      <c r="X33" s="17">
        <f t="shared" si="1"/>
        <v>3.1594968023682419</v>
      </c>
      <c r="Y33" s="17">
        <f t="shared" si="1"/>
        <v>1.1655988203324648</v>
      </c>
      <c r="Z33" s="17">
        <f t="shared" si="1"/>
        <v>0</v>
      </c>
      <c r="AA33" s="17">
        <f t="shared" si="2"/>
        <v>1.1926000000000001</v>
      </c>
      <c r="AB33" s="17">
        <f t="shared" si="3"/>
        <v>0</v>
      </c>
      <c r="AC33" s="18">
        <f t="shared" si="4"/>
        <v>56.944749097945703</v>
      </c>
      <c r="AD33" s="18">
        <f t="shared" si="4"/>
        <v>1.3325160736136092</v>
      </c>
      <c r="AE33" s="18">
        <f t="shared" si="4"/>
        <v>9.5238924232635469</v>
      </c>
      <c r="AF33" s="18">
        <f t="shared" si="4"/>
        <v>9.3742523825275015</v>
      </c>
      <c r="AG33" s="18">
        <f t="shared" si="4"/>
        <v>8.519722962154673E-2</v>
      </c>
      <c r="AH33" s="18">
        <f t="shared" si="4"/>
        <v>5.1393164478848705</v>
      </c>
      <c r="AI33" s="18">
        <f t="shared" si="4"/>
        <v>9.4829900392886586</v>
      </c>
      <c r="AJ33" s="18">
        <f t="shared" si="4"/>
        <v>3.1926854387959525</v>
      </c>
      <c r="AK33" s="18">
        <f t="shared" si="4"/>
        <v>0.77497551199380688</v>
      </c>
      <c r="AL33" s="18">
        <f t="shared" si="4"/>
        <v>0</v>
      </c>
      <c r="AM33" s="18">
        <f t="shared" si="4"/>
        <v>4.1494253550647846</v>
      </c>
      <c r="AN33" s="18">
        <f t="shared" si="4"/>
        <v>0</v>
      </c>
      <c r="AO33" s="18">
        <f t="shared" si="5"/>
        <v>99.999999999999957</v>
      </c>
      <c r="AP33" s="17">
        <f t="shared" si="6"/>
        <v>62.631063069362057</v>
      </c>
      <c r="AQ33" s="19">
        <f t="shared" si="7"/>
        <v>9301.0515213808667</v>
      </c>
      <c r="AR33" s="19">
        <f t="shared" si="8"/>
        <v>-1650.8715126485033</v>
      </c>
      <c r="AS33" s="20">
        <f t="shared" si="9"/>
        <v>682.31010052431088</v>
      </c>
      <c r="AT33" s="21">
        <f t="shared" si="10"/>
        <v>388.99486194040583</v>
      </c>
      <c r="AU33" s="21">
        <f t="shared" si="11"/>
        <v>-369.64695173147186</v>
      </c>
      <c r="AV33" s="21">
        <f t="shared" si="12"/>
        <v>-617.32467554781078</v>
      </c>
      <c r="AW33" s="21">
        <f t="shared" si="13"/>
        <v>819.27746561858964</v>
      </c>
      <c r="AX33" s="21">
        <f t="shared" si="14"/>
        <v>-2067.3860708853217</v>
      </c>
      <c r="AY33" s="21">
        <f t="shared" si="15"/>
        <v>-500.81654152896044</v>
      </c>
      <c r="AZ33" s="21">
        <f t="shared" si="16"/>
        <v>665.81709030591821</v>
      </c>
      <c r="BA33" s="21">
        <f t="shared" si="17"/>
        <v>156.59806001935067</v>
      </c>
      <c r="BB33" s="20">
        <f t="shared" si="18"/>
        <v>170.66274157090891</v>
      </c>
      <c r="BC33" s="20">
        <f t="shared" si="19"/>
        <v>121.46173361948222</v>
      </c>
      <c r="BD33" s="20">
        <f t="shared" si="20"/>
        <v>96.726498400744305</v>
      </c>
      <c r="BE33" s="20">
        <f t="shared" si="21"/>
        <v>-48.762553085206136</v>
      </c>
      <c r="BF33" s="20">
        <f t="shared" si="22"/>
        <v>-163.13462553253612</v>
      </c>
      <c r="BG33" s="20">
        <f t="shared" si="23"/>
        <v>81.833984826613445</v>
      </c>
      <c r="BH33" s="16">
        <f t="shared" si="24"/>
        <v>-4.55</v>
      </c>
      <c r="BI33" s="18">
        <f t="shared" si="25"/>
        <v>6651.4052874280233</v>
      </c>
      <c r="BJ33" s="18">
        <f t="shared" si="26"/>
        <v>415.38583981935733</v>
      </c>
      <c r="BK33" s="19">
        <f t="shared" si="27"/>
        <v>817.28344026818047</v>
      </c>
      <c r="BL33" s="18">
        <f t="shared" si="28"/>
        <v>33.655440891742195</v>
      </c>
      <c r="BM33" s="17">
        <f t="shared" si="29"/>
        <v>2.4260412244209091</v>
      </c>
      <c r="BN33" s="17">
        <f t="shared" si="30"/>
        <v>15.249956164869005</v>
      </c>
      <c r="BO33" s="17">
        <f t="shared" si="31"/>
        <v>0.15249956164869005</v>
      </c>
      <c r="BP33" s="53">
        <f t="shared" si="32"/>
        <v>665.91612770475729</v>
      </c>
    </row>
    <row r="34" spans="1:68" s="8" customFormat="1" ht="16" x14ac:dyDescent="0.2">
      <c r="A34">
        <v>16</v>
      </c>
      <c r="B34">
        <v>1092.7</v>
      </c>
      <c r="C34" s="6">
        <v>83.409583956307003</v>
      </c>
      <c r="D34">
        <v>54.7502</v>
      </c>
      <c r="E34">
        <v>1.7267999999999999</v>
      </c>
      <c r="F34">
        <v>15.411899999999999</v>
      </c>
      <c r="G34">
        <v>10.748799999999999</v>
      </c>
      <c r="H34">
        <v>9.2600000000000002E-2</v>
      </c>
      <c r="I34">
        <v>3.2317999999999998</v>
      </c>
      <c r="J34">
        <v>8.4796999999999993</v>
      </c>
      <c r="K34">
        <v>3.1659999999999999</v>
      </c>
      <c r="L34">
        <v>1.1806000000000001</v>
      </c>
      <c r="M34">
        <v>0</v>
      </c>
      <c r="N34">
        <v>1.2117</v>
      </c>
      <c r="O34">
        <v>0</v>
      </c>
      <c r="P34" s="17">
        <f t="shared" si="0"/>
        <v>98.788399999999982</v>
      </c>
      <c r="Q34" s="17">
        <f t="shared" si="1"/>
        <v>54.750144578310831</v>
      </c>
      <c r="R34" s="17">
        <f t="shared" si="1"/>
        <v>1.7267982520214928</v>
      </c>
      <c r="S34" s="17">
        <f t="shared" si="1"/>
        <v>15.411884399079247</v>
      </c>
      <c r="T34" s="17">
        <f t="shared" si="1"/>
        <v>10.748789119370294</v>
      </c>
      <c r="U34" s="17">
        <f t="shared" si="1"/>
        <v>9.259990626429826E-2</v>
      </c>
      <c r="V34" s="17">
        <f t="shared" si="1"/>
        <v>3.2317967285632729</v>
      </c>
      <c r="W34" s="17">
        <f t="shared" si="1"/>
        <v>8.4796914162998913</v>
      </c>
      <c r="X34" s="17">
        <f t="shared" si="1"/>
        <v>3.1659967951702841</v>
      </c>
      <c r="Y34" s="17">
        <f t="shared" si="1"/>
        <v>1.1805988049204161</v>
      </c>
      <c r="Z34" s="17">
        <f t="shared" si="1"/>
        <v>0</v>
      </c>
      <c r="AA34" s="17">
        <f t="shared" si="2"/>
        <v>1.2117</v>
      </c>
      <c r="AB34" s="17">
        <f t="shared" si="3"/>
        <v>0</v>
      </c>
      <c r="AC34" s="18">
        <f t="shared" si="4"/>
        <v>57.049911331212613</v>
      </c>
      <c r="AD34" s="18">
        <f t="shared" si="4"/>
        <v>1.353440951956931</v>
      </c>
      <c r="AE34" s="18">
        <f t="shared" si="4"/>
        <v>9.4637156952154839</v>
      </c>
      <c r="AF34" s="18">
        <f t="shared" si="4"/>
        <v>9.3663102438873533</v>
      </c>
      <c r="AG34" s="18">
        <f t="shared" si="4"/>
        <v>8.1725038123017166E-2</v>
      </c>
      <c r="AH34" s="18">
        <f t="shared" si="4"/>
        <v>5.020821247214811</v>
      </c>
      <c r="AI34" s="18">
        <f t="shared" si="4"/>
        <v>9.4669004903223417</v>
      </c>
      <c r="AJ34" s="18">
        <f t="shared" si="4"/>
        <v>3.1981193562890224</v>
      </c>
      <c r="AK34" s="18">
        <f t="shared" si="4"/>
        <v>0.78467028308982956</v>
      </c>
      <c r="AL34" s="18">
        <f t="shared" si="4"/>
        <v>0</v>
      </c>
      <c r="AM34" s="18">
        <f t="shared" si="4"/>
        <v>4.2143853626885859</v>
      </c>
      <c r="AN34" s="18">
        <f t="shared" si="4"/>
        <v>0</v>
      </c>
      <c r="AO34" s="18">
        <f t="shared" si="5"/>
        <v>99.999999999999986</v>
      </c>
      <c r="AP34" s="17">
        <f t="shared" si="6"/>
        <v>62.608856081337983</v>
      </c>
      <c r="AQ34" s="19">
        <f t="shared" si="7"/>
        <v>9321.1750243938586</v>
      </c>
      <c r="AR34" s="19">
        <f t="shared" si="8"/>
        <v>-1640.440478608652</v>
      </c>
      <c r="AS34" s="20">
        <f t="shared" si="9"/>
        <v>681.48678489140798</v>
      </c>
      <c r="AT34" s="21">
        <f t="shared" si="10"/>
        <v>380.02596020168903</v>
      </c>
      <c r="AU34" s="21">
        <f t="shared" si="11"/>
        <v>-369.01978111276486</v>
      </c>
      <c r="AV34" s="21">
        <f t="shared" si="12"/>
        <v>-623.24339677163732</v>
      </c>
      <c r="AW34" s="21">
        <f t="shared" si="13"/>
        <v>830.24626399726571</v>
      </c>
      <c r="AX34" s="21">
        <f t="shared" si="14"/>
        <v>-2053.4222317766721</v>
      </c>
      <c r="AY34" s="21">
        <f t="shared" si="15"/>
        <v>-506.24959211738656</v>
      </c>
      <c r="AZ34" s="21">
        <f t="shared" si="16"/>
        <v>664.13284302480884</v>
      </c>
      <c r="BA34" s="21">
        <f t="shared" si="17"/>
        <v>156.88725616083468</v>
      </c>
      <c r="BB34" s="20">
        <f t="shared" si="18"/>
        <v>170.04570249355035</v>
      </c>
      <c r="BC34" s="20">
        <f t="shared" si="19"/>
        <v>120.38088632315352</v>
      </c>
      <c r="BD34" s="20">
        <f t="shared" si="20"/>
        <v>96.562385001287879</v>
      </c>
      <c r="BE34" s="20">
        <f t="shared" si="21"/>
        <v>-48.948484667966085</v>
      </c>
      <c r="BF34" s="20">
        <f t="shared" si="22"/>
        <v>-164.38246843819175</v>
      </c>
      <c r="BG34" s="20">
        <f t="shared" si="23"/>
        <v>82.134396845906636</v>
      </c>
      <c r="BH34" s="16">
        <f t="shared" si="24"/>
        <v>-4.55</v>
      </c>
      <c r="BI34" s="18">
        <f t="shared" si="25"/>
        <v>6684.6913961219143</v>
      </c>
      <c r="BJ34" s="18">
        <f t="shared" si="26"/>
        <v>412.67967371857526</v>
      </c>
      <c r="BK34" s="19">
        <f t="shared" si="27"/>
        <v>816.58851940570003</v>
      </c>
      <c r="BL34" s="18">
        <f t="shared" si="28"/>
        <v>33.459381096676815</v>
      </c>
      <c r="BM34" s="17">
        <f t="shared" si="29"/>
        <v>2.4631131989816595</v>
      </c>
      <c r="BN34" s="17">
        <f t="shared" si="30"/>
        <v>16.590416043692997</v>
      </c>
      <c r="BO34" s="17">
        <f t="shared" si="31"/>
        <v>0.16590416043692996</v>
      </c>
      <c r="BP34" s="53">
        <f t="shared" si="32"/>
        <v>785.99678096278535</v>
      </c>
    </row>
    <row r="35" spans="1:68" s="8" customFormat="1" ht="16" x14ac:dyDescent="0.2">
      <c r="A35">
        <v>17</v>
      </c>
      <c r="B35">
        <v>1089.7</v>
      </c>
      <c r="C35" s="6">
        <v>82.078382803813</v>
      </c>
      <c r="D35">
        <v>54.872100000000003</v>
      </c>
      <c r="E35">
        <v>1.7547999999999999</v>
      </c>
      <c r="F35">
        <v>15.319699999999999</v>
      </c>
      <c r="G35">
        <v>10.738200000000001</v>
      </c>
      <c r="H35">
        <v>8.8999999999999996E-2</v>
      </c>
      <c r="I35">
        <v>3.1572</v>
      </c>
      <c r="J35">
        <v>8.4703999999999997</v>
      </c>
      <c r="K35">
        <v>3.1716000000000002</v>
      </c>
      <c r="L35">
        <v>1.1958</v>
      </c>
      <c r="M35">
        <v>0</v>
      </c>
      <c r="N35">
        <v>1.2314000000000001</v>
      </c>
      <c r="O35">
        <v>0</v>
      </c>
      <c r="P35" s="17">
        <f t="shared" si="0"/>
        <v>98.768800000000013</v>
      </c>
      <c r="Q35" s="17">
        <f t="shared" ref="Q35:Z50" si="33">(D35/$P35)*(100-$N35)</f>
        <v>54.871988887786422</v>
      </c>
      <c r="R35" s="17">
        <f t="shared" si="33"/>
        <v>1.7547964466511687</v>
      </c>
      <c r="S35" s="17">
        <f t="shared" si="33"/>
        <v>15.319668978665325</v>
      </c>
      <c r="T35" s="17">
        <f t="shared" si="33"/>
        <v>10.738178255886474</v>
      </c>
      <c r="U35" s="17">
        <f t="shared" si="33"/>
        <v>8.8999819781145448E-2</v>
      </c>
      <c r="V35" s="17">
        <f t="shared" si="33"/>
        <v>3.1571936068880047</v>
      </c>
      <c r="W35" s="17">
        <f t="shared" si="33"/>
        <v>8.4703828480248813</v>
      </c>
      <c r="X35" s="17">
        <f t="shared" si="33"/>
        <v>3.1715935777289999</v>
      </c>
      <c r="Y35" s="17">
        <f t="shared" si="33"/>
        <v>1.1957975785875701</v>
      </c>
      <c r="Z35" s="17">
        <f t="shared" si="33"/>
        <v>0</v>
      </c>
      <c r="AA35" s="17">
        <f t="shared" si="2"/>
        <v>1.2314000000000001</v>
      </c>
      <c r="AB35" s="17">
        <f t="shared" si="3"/>
        <v>0</v>
      </c>
      <c r="AC35" s="18">
        <f t="shared" ref="AC35:AN50" si="34">$AP35*Q35/D$18</f>
        <v>57.155247107525625</v>
      </c>
      <c r="AD35" s="18">
        <f t="shared" si="34"/>
        <v>1.37486532991027</v>
      </c>
      <c r="AE35" s="18">
        <f t="shared" si="34"/>
        <v>9.4035323917612903</v>
      </c>
      <c r="AF35" s="18">
        <f t="shared" si="34"/>
        <v>9.3535249047893938</v>
      </c>
      <c r="AG35" s="18">
        <f t="shared" si="34"/>
        <v>7.8518033385585315E-2</v>
      </c>
      <c r="AH35" s="18">
        <f t="shared" si="34"/>
        <v>4.9030648666608778</v>
      </c>
      <c r="AI35" s="18">
        <f t="shared" si="34"/>
        <v>9.452931386189519</v>
      </c>
      <c r="AJ35" s="18">
        <f t="shared" si="34"/>
        <v>3.2025611297238235</v>
      </c>
      <c r="AK35" s="18">
        <f t="shared" si="34"/>
        <v>0.79447134414429477</v>
      </c>
      <c r="AL35" s="18">
        <f t="shared" si="34"/>
        <v>0</v>
      </c>
      <c r="AM35" s="18">
        <f t="shared" si="34"/>
        <v>4.2812835059093279</v>
      </c>
      <c r="AN35" s="18">
        <f t="shared" si="34"/>
        <v>0</v>
      </c>
      <c r="AO35" s="18">
        <f t="shared" si="5"/>
        <v>100.00000000000003</v>
      </c>
      <c r="AP35" s="17">
        <f t="shared" si="6"/>
        <v>62.58517491462873</v>
      </c>
      <c r="AQ35" s="19">
        <f t="shared" si="7"/>
        <v>9341.4059450147688</v>
      </c>
      <c r="AR35" s="19">
        <f t="shared" si="8"/>
        <v>-1630.008304787902</v>
      </c>
      <c r="AS35" s="20">
        <f t="shared" si="9"/>
        <v>680.33325713056115</v>
      </c>
      <c r="AT35" s="21">
        <f t="shared" si="10"/>
        <v>371.11297975756185</v>
      </c>
      <c r="AU35" s="21">
        <f t="shared" si="11"/>
        <v>-368.4752654336674</v>
      </c>
      <c r="AV35" s="21">
        <f t="shared" si="12"/>
        <v>-629.24165696403531</v>
      </c>
      <c r="AW35" s="21">
        <f t="shared" si="13"/>
        <v>841.51936982572704</v>
      </c>
      <c r="AX35" s="21">
        <f t="shared" si="14"/>
        <v>-2038.8561960361328</v>
      </c>
      <c r="AY35" s="21">
        <f t="shared" si="15"/>
        <v>-511.76232157420242</v>
      </c>
      <c r="AZ35" s="21">
        <f t="shared" si="16"/>
        <v>662.26927285213355</v>
      </c>
      <c r="BA35" s="21">
        <f t="shared" si="17"/>
        <v>157.17692954569546</v>
      </c>
      <c r="BB35" s="20">
        <f t="shared" si="18"/>
        <v>169.43641218467693</v>
      </c>
      <c r="BC35" s="20">
        <f t="shared" si="19"/>
        <v>119.26809693623434</v>
      </c>
      <c r="BD35" s="20">
        <f t="shared" si="20"/>
        <v>96.419900139133091</v>
      </c>
      <c r="BE35" s="20">
        <f t="shared" si="21"/>
        <v>-49.123529103839168</v>
      </c>
      <c r="BF35" s="20">
        <f t="shared" si="22"/>
        <v>-165.6513978297894</v>
      </c>
      <c r="BG35" s="20">
        <f t="shared" si="23"/>
        <v>82.431095228312955</v>
      </c>
      <c r="BH35" s="16">
        <f t="shared" si="24"/>
        <v>-4.55</v>
      </c>
      <c r="BI35" s="18">
        <f t="shared" si="25"/>
        <v>6718.2970797848111</v>
      </c>
      <c r="BJ35" s="18">
        <f t="shared" si="26"/>
        <v>409.95750710042421</v>
      </c>
      <c r="BK35" s="19">
        <f t="shared" si="27"/>
        <v>815.89690769165145</v>
      </c>
      <c r="BL35" s="18">
        <f t="shared" si="28"/>
        <v>33.263816723950313</v>
      </c>
      <c r="BM35" s="17">
        <f t="shared" si="29"/>
        <v>2.5004250267955941</v>
      </c>
      <c r="BN35" s="17">
        <f t="shared" si="30"/>
        <v>17.921617196187</v>
      </c>
      <c r="BO35" s="17">
        <f t="shared" si="31"/>
        <v>0.17921617196187001</v>
      </c>
      <c r="BP35" s="53">
        <f t="shared" si="32"/>
        <v>927.72784993562857</v>
      </c>
    </row>
    <row r="36" spans="1:68" s="8" customFormat="1" ht="16" x14ac:dyDescent="0.2">
      <c r="A36">
        <v>18</v>
      </c>
      <c r="B36">
        <v>1086.7</v>
      </c>
      <c r="C36" s="6">
        <v>80.758349752704007</v>
      </c>
      <c r="D36">
        <v>54.9955</v>
      </c>
      <c r="E36">
        <v>1.7835000000000001</v>
      </c>
      <c r="F36">
        <v>15.2278</v>
      </c>
      <c r="G36">
        <v>10.7219</v>
      </c>
      <c r="H36">
        <v>8.5699999999999998E-2</v>
      </c>
      <c r="I36">
        <v>3.0832000000000002</v>
      </c>
      <c r="J36">
        <v>8.4632000000000005</v>
      </c>
      <c r="K36">
        <v>3.1764000000000001</v>
      </c>
      <c r="L36">
        <v>1.2112000000000001</v>
      </c>
      <c r="M36">
        <v>0</v>
      </c>
      <c r="N36">
        <v>1.2515000000000001</v>
      </c>
      <c r="O36">
        <v>0</v>
      </c>
      <c r="P36" s="17">
        <f t="shared" si="0"/>
        <v>98.748400000000018</v>
      </c>
      <c r="Q36" s="17">
        <f t="shared" si="33"/>
        <v>54.995555692547924</v>
      </c>
      <c r="R36" s="17">
        <f t="shared" si="33"/>
        <v>1.7835018061052128</v>
      </c>
      <c r="S36" s="17">
        <f t="shared" si="33"/>
        <v>15.227815420806817</v>
      </c>
      <c r="T36" s="17">
        <f t="shared" si="33"/>
        <v>10.721910857796175</v>
      </c>
      <c r="U36" s="17">
        <f t="shared" si="33"/>
        <v>8.5700086786216267E-2</v>
      </c>
      <c r="V36" s="17">
        <f t="shared" si="33"/>
        <v>3.0832031222784368</v>
      </c>
      <c r="W36" s="17">
        <f t="shared" si="33"/>
        <v>8.4632085704679767</v>
      </c>
      <c r="X36" s="17">
        <f t="shared" si="33"/>
        <v>3.1764032166597125</v>
      </c>
      <c r="Y36" s="17">
        <f t="shared" si="33"/>
        <v>1.2112012265515189</v>
      </c>
      <c r="Z36" s="17">
        <f t="shared" si="33"/>
        <v>0</v>
      </c>
      <c r="AA36" s="17">
        <f t="shared" si="2"/>
        <v>1.2515000000000001</v>
      </c>
      <c r="AB36" s="17">
        <f t="shared" si="3"/>
        <v>0</v>
      </c>
      <c r="AC36" s="18">
        <f t="shared" si="34"/>
        <v>57.261167126593492</v>
      </c>
      <c r="AD36" s="18">
        <f t="shared" si="34"/>
        <v>1.3967997991660337</v>
      </c>
      <c r="AE36" s="18">
        <f t="shared" si="34"/>
        <v>9.3434323149721212</v>
      </c>
      <c r="AF36" s="18">
        <f t="shared" si="34"/>
        <v>9.3356397894038121</v>
      </c>
      <c r="AG36" s="18">
        <f t="shared" si="34"/>
        <v>7.5576842589726856E-2</v>
      </c>
      <c r="AH36" s="18">
        <f t="shared" si="34"/>
        <v>4.7862541686747013</v>
      </c>
      <c r="AI36" s="18">
        <f t="shared" si="34"/>
        <v>9.4411675628684737</v>
      </c>
      <c r="AJ36" s="18">
        <f t="shared" si="34"/>
        <v>3.2061417677879449</v>
      </c>
      <c r="AK36" s="18">
        <f t="shared" si="34"/>
        <v>0.80438518972857465</v>
      </c>
      <c r="AL36" s="18">
        <f t="shared" si="34"/>
        <v>0</v>
      </c>
      <c r="AM36" s="18">
        <f t="shared" si="34"/>
        <v>4.3494354382151394</v>
      </c>
      <c r="AN36" s="18">
        <f t="shared" si="34"/>
        <v>0</v>
      </c>
      <c r="AO36" s="18">
        <f t="shared" si="5"/>
        <v>100.00000000000001</v>
      </c>
      <c r="AP36" s="17">
        <f t="shared" si="6"/>
        <v>62.560277525617835</v>
      </c>
      <c r="AQ36" s="19">
        <f t="shared" si="7"/>
        <v>9361.8115213512192</v>
      </c>
      <c r="AR36" s="19">
        <f t="shared" si="8"/>
        <v>-1619.5905574772676</v>
      </c>
      <c r="AS36" s="20">
        <f t="shared" si="9"/>
        <v>678.83105566569395</v>
      </c>
      <c r="AT36" s="21">
        <f t="shared" si="10"/>
        <v>362.27157802698815</v>
      </c>
      <c r="AU36" s="21">
        <f t="shared" si="11"/>
        <v>-368.01671160061306</v>
      </c>
      <c r="AV36" s="21">
        <f t="shared" si="12"/>
        <v>-635.27293148073932</v>
      </c>
      <c r="AW36" s="21">
        <f t="shared" si="13"/>
        <v>852.98040227896149</v>
      </c>
      <c r="AX36" s="21">
        <f t="shared" si="14"/>
        <v>-2023.6912975517337</v>
      </c>
      <c r="AY36" s="21">
        <f t="shared" si="15"/>
        <v>-517.32511786378336</v>
      </c>
      <c r="AZ36" s="21">
        <f t="shared" si="16"/>
        <v>660.25817602220809</v>
      </c>
      <c r="BA36" s="21">
        <f t="shared" si="17"/>
        <v>157.46820959813209</v>
      </c>
      <c r="BB36" s="20">
        <f t="shared" si="18"/>
        <v>168.83644883425183</v>
      </c>
      <c r="BC36" s="20">
        <f t="shared" si="19"/>
        <v>118.12295706155977</v>
      </c>
      <c r="BD36" s="20">
        <f t="shared" si="20"/>
        <v>96.299909141258425</v>
      </c>
      <c r="BE36" s="20">
        <f t="shared" si="21"/>
        <v>-49.289376307878022</v>
      </c>
      <c r="BF36" s="20">
        <f t="shared" si="22"/>
        <v>-166.92768710354841</v>
      </c>
      <c r="BG36" s="20">
        <f t="shared" si="23"/>
        <v>82.718661181709294</v>
      </c>
      <c r="BH36" s="16">
        <f t="shared" si="24"/>
        <v>-4.55</v>
      </c>
      <c r="BI36" s="18">
        <f t="shared" si="25"/>
        <v>6752.2561173709355</v>
      </c>
      <c r="BJ36" s="18">
        <f t="shared" si="26"/>
        <v>407.22912240548504</v>
      </c>
      <c r="BK36" s="19">
        <f t="shared" si="27"/>
        <v>815.22042859103999</v>
      </c>
      <c r="BL36" s="18">
        <f t="shared" si="28"/>
        <v>33.069082327567003</v>
      </c>
      <c r="BM36" s="17">
        <f t="shared" si="29"/>
        <v>2.5380832828493265</v>
      </c>
      <c r="BN36" s="17">
        <f t="shared" si="30"/>
        <v>19.241650247295993</v>
      </c>
      <c r="BO36" s="17">
        <f t="shared" si="31"/>
        <v>0.19241650247295994</v>
      </c>
      <c r="BP36" s="53">
        <f t="shared" si="32"/>
        <v>1095.1556154330431</v>
      </c>
    </row>
    <row r="37" spans="1:68" s="8" customFormat="1" ht="16" x14ac:dyDescent="0.2">
      <c r="A37">
        <v>19</v>
      </c>
      <c r="B37">
        <v>1083.7</v>
      </c>
      <c r="C37" s="6">
        <v>79.451231833980003</v>
      </c>
      <c r="D37">
        <v>55.120399999999997</v>
      </c>
      <c r="E37">
        <v>1.8128</v>
      </c>
      <c r="F37">
        <v>15.1364</v>
      </c>
      <c r="G37">
        <v>10.700100000000001</v>
      </c>
      <c r="H37">
        <v>8.2699999999999996E-2</v>
      </c>
      <c r="I37">
        <v>3.0101</v>
      </c>
      <c r="J37">
        <v>8.4581999999999997</v>
      </c>
      <c r="K37">
        <v>3.1802999999999999</v>
      </c>
      <c r="L37">
        <v>1.2267999999999999</v>
      </c>
      <c r="M37">
        <v>0</v>
      </c>
      <c r="N37">
        <v>1.2721</v>
      </c>
      <c r="O37">
        <v>0</v>
      </c>
      <c r="P37" s="17">
        <f t="shared" si="0"/>
        <v>98.727800000000002</v>
      </c>
      <c r="Q37" s="17">
        <f t="shared" si="33"/>
        <v>55.120455830677876</v>
      </c>
      <c r="R37" s="17">
        <f t="shared" si="33"/>
        <v>1.8128018361596228</v>
      </c>
      <c r="S37" s="17">
        <f t="shared" si="33"/>
        <v>15.136415331446665</v>
      </c>
      <c r="T37" s="17">
        <f t="shared" si="33"/>
        <v>10.700110837980793</v>
      </c>
      <c r="U37" s="17">
        <f t="shared" si="33"/>
        <v>8.2700083765666815E-2</v>
      </c>
      <c r="V37" s="17">
        <f t="shared" si="33"/>
        <v>3.0101030488879523</v>
      </c>
      <c r="W37" s="17">
        <f t="shared" si="33"/>
        <v>8.4582085671918144</v>
      </c>
      <c r="X37" s="17">
        <f t="shared" si="33"/>
        <v>3.1803032212811391</v>
      </c>
      <c r="Y37" s="17">
        <f t="shared" si="33"/>
        <v>1.2268012426084647</v>
      </c>
      <c r="Z37" s="17">
        <f t="shared" si="33"/>
        <v>0</v>
      </c>
      <c r="AA37" s="17">
        <f t="shared" si="2"/>
        <v>1.2721</v>
      </c>
      <c r="AB37" s="17">
        <f t="shared" si="3"/>
        <v>0</v>
      </c>
      <c r="AC37" s="18">
        <f t="shared" si="34"/>
        <v>57.367050492007252</v>
      </c>
      <c r="AD37" s="18">
        <f t="shared" si="34"/>
        <v>1.4191492194148898</v>
      </c>
      <c r="AE37" s="18">
        <f t="shared" si="34"/>
        <v>9.2834412978630372</v>
      </c>
      <c r="AF37" s="18">
        <f t="shared" si="34"/>
        <v>9.312735972828353</v>
      </c>
      <c r="AG37" s="18">
        <f t="shared" si="34"/>
        <v>7.2900507511502316E-2</v>
      </c>
      <c r="AH37" s="18">
        <f t="shared" si="34"/>
        <v>4.6708089524535952</v>
      </c>
      <c r="AI37" s="18">
        <f t="shared" si="34"/>
        <v>9.4316173243270054</v>
      </c>
      <c r="AJ37" s="18">
        <f t="shared" si="34"/>
        <v>3.2087268151240145</v>
      </c>
      <c r="AK37" s="18">
        <f t="shared" si="34"/>
        <v>0.81440248629918266</v>
      </c>
      <c r="AL37" s="18">
        <f t="shared" si="34"/>
        <v>0</v>
      </c>
      <c r="AM37" s="18">
        <f t="shared" si="34"/>
        <v>4.4191669321711498</v>
      </c>
      <c r="AN37" s="18">
        <f t="shared" si="34"/>
        <v>0</v>
      </c>
      <c r="AO37" s="18">
        <f t="shared" si="5"/>
        <v>99.999999999999986</v>
      </c>
      <c r="AP37" s="17">
        <f t="shared" si="6"/>
        <v>62.533939113287367</v>
      </c>
      <c r="AQ37" s="19">
        <f t="shared" si="7"/>
        <v>9382.2774739429733</v>
      </c>
      <c r="AR37" s="19">
        <f t="shared" si="8"/>
        <v>-1609.1917145715788</v>
      </c>
      <c r="AS37" s="20">
        <f t="shared" si="9"/>
        <v>676.98595932691364</v>
      </c>
      <c r="AT37" s="21">
        <f t="shared" si="10"/>
        <v>353.5335296112126</v>
      </c>
      <c r="AU37" s="21">
        <f t="shared" si="11"/>
        <v>-367.64444330226667</v>
      </c>
      <c r="AV37" s="21">
        <f t="shared" si="12"/>
        <v>-641.35330627257747</v>
      </c>
      <c r="AW37" s="21">
        <f t="shared" si="13"/>
        <v>864.68329256731022</v>
      </c>
      <c r="AX37" s="21">
        <f t="shared" si="14"/>
        <v>-2007.9697705211152</v>
      </c>
      <c r="AY37" s="21">
        <f t="shared" si="15"/>
        <v>-522.94430726247504</v>
      </c>
      <c r="AZ37" s="21">
        <f t="shared" si="16"/>
        <v>658.08030047522925</v>
      </c>
      <c r="BA37" s="21">
        <f t="shared" si="17"/>
        <v>157.75938885301994</v>
      </c>
      <c r="BB37" s="20">
        <f t="shared" si="18"/>
        <v>168.244722931609</v>
      </c>
      <c r="BC37" s="20">
        <f t="shared" si="19"/>
        <v>116.9496260008415</v>
      </c>
      <c r="BD37" s="20">
        <f t="shared" si="20"/>
        <v>96.202496708135442</v>
      </c>
      <c r="BE37" s="20">
        <f t="shared" si="21"/>
        <v>-49.444259114491096</v>
      </c>
      <c r="BF37" s="20">
        <f t="shared" si="22"/>
        <v>-168.21683674216604</v>
      </c>
      <c r="BG37" s="20">
        <f t="shared" si="23"/>
        <v>83.00002357578272</v>
      </c>
      <c r="BH37" s="16">
        <f t="shared" si="24"/>
        <v>-4.55</v>
      </c>
      <c r="BI37" s="18">
        <f t="shared" si="25"/>
        <v>6786.4570139936277</v>
      </c>
      <c r="BJ37" s="18">
        <f t="shared" si="26"/>
        <v>404.49516221273149</v>
      </c>
      <c r="BK37" s="19">
        <f t="shared" si="27"/>
        <v>814.55298783168178</v>
      </c>
      <c r="BL37" s="18">
        <f t="shared" si="28"/>
        <v>32.87549000745453</v>
      </c>
      <c r="BM37" s="17">
        <f t="shared" si="29"/>
        <v>2.5759752612392859</v>
      </c>
      <c r="BN37" s="17">
        <f t="shared" si="30"/>
        <v>20.548768166019997</v>
      </c>
      <c r="BO37" s="17">
        <f t="shared" si="31"/>
        <v>0.20548768166019996</v>
      </c>
      <c r="BP37" s="53">
        <f t="shared" si="32"/>
        <v>1292.4931756563235</v>
      </c>
    </row>
    <row r="38" spans="1:68" s="8" customFormat="1" ht="16" x14ac:dyDescent="0.2">
      <c r="A38">
        <v>20</v>
      </c>
      <c r="B38">
        <v>1080.7</v>
      </c>
      <c r="C38" s="6">
        <v>78.158628674097997</v>
      </c>
      <c r="D38">
        <v>55.246699999999997</v>
      </c>
      <c r="E38">
        <v>1.8428</v>
      </c>
      <c r="F38">
        <v>15.045400000000001</v>
      </c>
      <c r="G38">
        <v>10.672599999999999</v>
      </c>
      <c r="H38">
        <v>0.08</v>
      </c>
      <c r="I38">
        <v>2.9380000000000002</v>
      </c>
      <c r="J38">
        <v>8.4553999999999991</v>
      </c>
      <c r="K38">
        <v>3.1833</v>
      </c>
      <c r="L38">
        <v>1.2426999999999999</v>
      </c>
      <c r="M38">
        <v>0</v>
      </c>
      <c r="N38">
        <v>1.2930999999999999</v>
      </c>
      <c r="O38">
        <v>0</v>
      </c>
      <c r="P38" s="17">
        <f t="shared" si="0"/>
        <v>98.70689999999999</v>
      </c>
      <c r="Q38" s="17">
        <f t="shared" si="33"/>
        <v>55.246699999999997</v>
      </c>
      <c r="R38" s="17">
        <f t="shared" si="33"/>
        <v>1.8428000000000002</v>
      </c>
      <c r="S38" s="17">
        <f t="shared" si="33"/>
        <v>15.045400000000003</v>
      </c>
      <c r="T38" s="17">
        <f t="shared" si="33"/>
        <v>10.672600000000001</v>
      </c>
      <c r="U38" s="17">
        <f t="shared" si="33"/>
        <v>8.0000000000000016E-2</v>
      </c>
      <c r="V38" s="17">
        <f t="shared" si="33"/>
        <v>2.9380000000000006</v>
      </c>
      <c r="W38" s="17">
        <f t="shared" si="33"/>
        <v>8.4554000000000009</v>
      </c>
      <c r="X38" s="17">
        <f t="shared" si="33"/>
        <v>3.1833</v>
      </c>
      <c r="Y38" s="17">
        <f t="shared" si="33"/>
        <v>1.2427000000000001</v>
      </c>
      <c r="Z38" s="17">
        <f t="shared" si="33"/>
        <v>0</v>
      </c>
      <c r="AA38" s="17">
        <f t="shared" si="2"/>
        <v>1.2930999999999999</v>
      </c>
      <c r="AB38" s="17">
        <f t="shared" si="3"/>
        <v>0</v>
      </c>
      <c r="AC38" s="18">
        <f t="shared" si="34"/>
        <v>57.473012026634727</v>
      </c>
      <c r="AD38" s="18">
        <f t="shared" si="34"/>
        <v>1.4419952478795344</v>
      </c>
      <c r="AE38" s="18">
        <f t="shared" si="34"/>
        <v>9.2235391064857808</v>
      </c>
      <c r="AF38" s="18">
        <f t="shared" si="34"/>
        <v>9.2846843150972429</v>
      </c>
      <c r="AG38" s="18">
        <f t="shared" si="34"/>
        <v>7.0489184249423464E-2</v>
      </c>
      <c r="AH38" s="18">
        <f t="shared" si="34"/>
        <v>4.5569097464831723</v>
      </c>
      <c r="AI38" s="18">
        <f t="shared" si="34"/>
        <v>9.424315885514595</v>
      </c>
      <c r="AJ38" s="18">
        <f t="shared" si="34"/>
        <v>3.2103300142165208</v>
      </c>
      <c r="AK38" s="18">
        <f t="shared" si="34"/>
        <v>0.82459192454668917</v>
      </c>
      <c r="AL38" s="18">
        <f t="shared" si="34"/>
        <v>0</v>
      </c>
      <c r="AM38" s="18">
        <f t="shared" si="34"/>
        <v>4.4901325488922943</v>
      </c>
      <c r="AN38" s="18">
        <f t="shared" si="34"/>
        <v>0</v>
      </c>
      <c r="AO38" s="18">
        <f t="shared" si="5"/>
        <v>99.999999999999986</v>
      </c>
      <c r="AP38" s="17">
        <f t="shared" si="6"/>
        <v>62.506284133176244</v>
      </c>
      <c r="AQ38" s="19">
        <f t="shared" si="7"/>
        <v>9402.8351610124755</v>
      </c>
      <c r="AR38" s="19">
        <f t="shared" si="8"/>
        <v>-1598.8082687182452</v>
      </c>
      <c r="AS38" s="20">
        <f t="shared" si="9"/>
        <v>674.78866450787496</v>
      </c>
      <c r="AT38" s="21">
        <f t="shared" si="10"/>
        <v>344.91249871131129</v>
      </c>
      <c r="AU38" s="21">
        <f t="shared" si="11"/>
        <v>-367.35983321735887</v>
      </c>
      <c r="AV38" s="21">
        <f t="shared" si="12"/>
        <v>-647.45489230618909</v>
      </c>
      <c r="AW38" s="21">
        <f t="shared" si="13"/>
        <v>876.56924351423152</v>
      </c>
      <c r="AX38" s="21">
        <f t="shared" si="14"/>
        <v>-1991.7020800850623</v>
      </c>
      <c r="AY38" s="21">
        <f t="shared" si="15"/>
        <v>-528.60518675297715</v>
      </c>
      <c r="AZ38" s="21">
        <f t="shared" si="16"/>
        <v>655.75050637675417</v>
      </c>
      <c r="BA38" s="21">
        <f t="shared" si="17"/>
        <v>158.0507830732455</v>
      </c>
      <c r="BB38" s="20">
        <f t="shared" si="18"/>
        <v>167.66220005062274</v>
      </c>
      <c r="BC38" s="20">
        <f t="shared" si="19"/>
        <v>115.74853260530425</v>
      </c>
      <c r="BD38" s="20">
        <f t="shared" si="20"/>
        <v>96.128022032248865</v>
      </c>
      <c r="BE38" s="20">
        <f t="shared" si="21"/>
        <v>-49.589190627399844</v>
      </c>
      <c r="BF38" s="20">
        <f t="shared" si="22"/>
        <v>-169.51188178911531</v>
      </c>
      <c r="BG38" s="20">
        <f t="shared" si="23"/>
        <v>83.272574277660169</v>
      </c>
      <c r="BH38" s="16">
        <f t="shared" si="24"/>
        <v>-4.55</v>
      </c>
      <c r="BI38" s="18">
        <f t="shared" si="25"/>
        <v>6820.9258130428143</v>
      </c>
      <c r="BJ38" s="18">
        <f t="shared" si="26"/>
        <v>401.76103962256644</v>
      </c>
      <c r="BK38" s="19">
        <f t="shared" si="27"/>
        <v>813.90157213270618</v>
      </c>
      <c r="BL38" s="18">
        <f t="shared" si="28"/>
        <v>32.683198948564701</v>
      </c>
      <c r="BM38" s="17">
        <f t="shared" si="29"/>
        <v>2.6141685776283099</v>
      </c>
      <c r="BN38" s="17">
        <f t="shared" si="30"/>
        <v>21.841371325902003</v>
      </c>
      <c r="BO38" s="17">
        <f t="shared" si="31"/>
        <v>0.21841371325902004</v>
      </c>
      <c r="BP38" s="53">
        <f t="shared" si="32"/>
        <v>1525.1192412593821</v>
      </c>
    </row>
    <row r="39" spans="1:68" s="8" customFormat="1" ht="16" x14ac:dyDescent="0.2">
      <c r="A39">
        <v>21</v>
      </c>
      <c r="B39">
        <v>1077.7</v>
      </c>
      <c r="C39" s="6">
        <v>76.882003378353005</v>
      </c>
      <c r="D39">
        <v>55.374299999999998</v>
      </c>
      <c r="E39">
        <v>1.8734</v>
      </c>
      <c r="F39">
        <v>14.954800000000001</v>
      </c>
      <c r="G39">
        <v>10.6395</v>
      </c>
      <c r="H39">
        <v>7.7499999999999999E-2</v>
      </c>
      <c r="I39">
        <v>2.8671000000000002</v>
      </c>
      <c r="J39">
        <v>8.4547000000000008</v>
      </c>
      <c r="K39">
        <v>3.1855000000000002</v>
      </c>
      <c r="L39">
        <v>1.2586999999999999</v>
      </c>
      <c r="M39">
        <v>0</v>
      </c>
      <c r="N39">
        <v>1.3146</v>
      </c>
      <c r="O39">
        <v>0</v>
      </c>
      <c r="P39" s="17">
        <f t="shared" si="0"/>
        <v>98.685500000000005</v>
      </c>
      <c r="Q39" s="17">
        <f t="shared" si="33"/>
        <v>55.374243888109191</v>
      </c>
      <c r="R39" s="17">
        <f t="shared" si="33"/>
        <v>1.8733981016461383</v>
      </c>
      <c r="S39" s="17">
        <f t="shared" si="33"/>
        <v>14.954784846000678</v>
      </c>
      <c r="T39" s="17">
        <f t="shared" si="33"/>
        <v>10.639489218780875</v>
      </c>
      <c r="U39" s="17">
        <f t="shared" si="33"/>
        <v>7.7499921467692828E-2</v>
      </c>
      <c r="V39" s="17">
        <f t="shared" si="33"/>
        <v>2.8670970947099628</v>
      </c>
      <c r="W39" s="17">
        <f t="shared" si="33"/>
        <v>8.4546914326826137</v>
      </c>
      <c r="X39" s="17">
        <f t="shared" si="33"/>
        <v>3.1854967720688454</v>
      </c>
      <c r="Y39" s="17">
        <f t="shared" si="33"/>
        <v>1.2586987245339993</v>
      </c>
      <c r="Z39" s="17">
        <f t="shared" si="33"/>
        <v>0</v>
      </c>
      <c r="AA39" s="17">
        <f t="shared" si="2"/>
        <v>1.3146</v>
      </c>
      <c r="AB39" s="17">
        <f t="shared" si="3"/>
        <v>0</v>
      </c>
      <c r="AC39" s="18">
        <f t="shared" si="34"/>
        <v>57.578752708471228</v>
      </c>
      <c r="AD39" s="18">
        <f t="shared" si="34"/>
        <v>1.465252694734025</v>
      </c>
      <c r="AE39" s="18">
        <f t="shared" si="34"/>
        <v>9.1636997616900224</v>
      </c>
      <c r="AF39" s="18">
        <f t="shared" si="34"/>
        <v>9.2515503235409504</v>
      </c>
      <c r="AG39" s="18">
        <f t="shared" si="34"/>
        <v>6.8254389651596248E-2</v>
      </c>
      <c r="AH39" s="18">
        <f t="shared" si="34"/>
        <v>4.4448577189921705</v>
      </c>
      <c r="AI39" s="18">
        <f t="shared" si="34"/>
        <v>9.4191186181056228</v>
      </c>
      <c r="AJ39" s="18">
        <f t="shared" si="34"/>
        <v>3.2110428906727959</v>
      </c>
      <c r="AK39" s="18">
        <f t="shared" si="34"/>
        <v>0.83481721937561659</v>
      </c>
      <c r="AL39" s="18">
        <f t="shared" si="34"/>
        <v>0</v>
      </c>
      <c r="AM39" s="18">
        <f t="shared" si="34"/>
        <v>4.5626536747659481</v>
      </c>
      <c r="AN39" s="18">
        <f t="shared" si="34"/>
        <v>0</v>
      </c>
      <c r="AO39" s="18">
        <f t="shared" si="5"/>
        <v>100</v>
      </c>
      <c r="AP39" s="17">
        <f t="shared" si="6"/>
        <v>62.47704914001357</v>
      </c>
      <c r="AQ39" s="19">
        <f t="shared" si="7"/>
        <v>9423.4232623515582</v>
      </c>
      <c r="AR39" s="19">
        <f t="shared" si="8"/>
        <v>-1588.4357166913485</v>
      </c>
      <c r="AS39" s="20">
        <f t="shared" si="9"/>
        <v>672.2375139625783</v>
      </c>
      <c r="AT39" s="21">
        <f t="shared" si="10"/>
        <v>336.43128075051737</v>
      </c>
      <c r="AU39" s="21">
        <f t="shared" si="11"/>
        <v>-367.15724373375713</v>
      </c>
      <c r="AV39" s="21">
        <f t="shared" si="12"/>
        <v>-653.61240722208959</v>
      </c>
      <c r="AW39" s="21">
        <f t="shared" si="13"/>
        <v>888.69129541328016</v>
      </c>
      <c r="AX39" s="21">
        <f t="shared" si="14"/>
        <v>-1974.9115513366826</v>
      </c>
      <c r="AY39" s="21">
        <f t="shared" si="15"/>
        <v>-534.32194282972466</v>
      </c>
      <c r="AZ39" s="21">
        <f t="shared" si="16"/>
        <v>653.26233388908543</v>
      </c>
      <c r="BA39" s="21">
        <f t="shared" si="17"/>
        <v>158.34156994829587</v>
      </c>
      <c r="BB39" s="20">
        <f t="shared" si="18"/>
        <v>167.08713261498602</v>
      </c>
      <c r="BC39" s="20">
        <f t="shared" si="19"/>
        <v>114.52199143577685</v>
      </c>
      <c r="BD39" s="20">
        <f t="shared" si="20"/>
        <v>96.075009904677344</v>
      </c>
      <c r="BE39" s="20">
        <f t="shared" si="21"/>
        <v>-49.723620752494988</v>
      </c>
      <c r="BF39" s="20">
        <f t="shared" si="22"/>
        <v>-170.8181327774397</v>
      </c>
      <c r="BG39" s="20">
        <f t="shared" si="23"/>
        <v>83.539120342185271</v>
      </c>
      <c r="BH39" s="16">
        <f t="shared" si="24"/>
        <v>-4.55</v>
      </c>
      <c r="BI39" s="18">
        <f t="shared" si="25"/>
        <v>6855.6068245534179</v>
      </c>
      <c r="BJ39" s="18">
        <f t="shared" si="26"/>
        <v>399.02307071598659</v>
      </c>
      <c r="BK39" s="19">
        <f t="shared" si="27"/>
        <v>813.25913262253744</v>
      </c>
      <c r="BL39" s="18">
        <f t="shared" si="28"/>
        <v>32.492194385382525</v>
      </c>
      <c r="BM39" s="17">
        <f t="shared" si="29"/>
        <v>2.6525770795436179</v>
      </c>
      <c r="BN39" s="17">
        <f t="shared" si="30"/>
        <v>23.117996621646995</v>
      </c>
      <c r="BO39" s="17">
        <f t="shared" si="31"/>
        <v>0.23117996621646994</v>
      </c>
      <c r="BP39" s="53">
        <f t="shared" si="32"/>
        <v>1798.7805438834391</v>
      </c>
    </row>
    <row r="40" spans="1:68" s="8" customFormat="1" ht="16" x14ac:dyDescent="0.2">
      <c r="A40">
        <v>22</v>
      </c>
      <c r="B40">
        <v>1074.7</v>
      </c>
      <c r="C40" s="6">
        <v>75.622689998915007</v>
      </c>
      <c r="D40">
        <v>55.503100000000003</v>
      </c>
      <c r="E40">
        <v>1.9046000000000001</v>
      </c>
      <c r="F40">
        <v>14.864699999999999</v>
      </c>
      <c r="G40">
        <v>10.6008</v>
      </c>
      <c r="H40">
        <v>7.5300000000000006E-2</v>
      </c>
      <c r="I40">
        <v>2.7974999999999999</v>
      </c>
      <c r="J40">
        <v>8.4560999999999993</v>
      </c>
      <c r="K40">
        <v>3.1867000000000001</v>
      </c>
      <c r="L40">
        <v>1.2747999999999999</v>
      </c>
      <c r="M40">
        <v>0</v>
      </c>
      <c r="N40">
        <v>1.3365</v>
      </c>
      <c r="O40">
        <v>0</v>
      </c>
      <c r="P40" s="17">
        <f t="shared" si="0"/>
        <v>98.663600000000002</v>
      </c>
      <c r="Q40" s="17">
        <f t="shared" si="33"/>
        <v>55.503043745109643</v>
      </c>
      <c r="R40" s="17">
        <f t="shared" si="33"/>
        <v>1.9045980696021634</v>
      </c>
      <c r="S40" s="17">
        <f t="shared" si="33"/>
        <v>14.864684933957406</v>
      </c>
      <c r="T40" s="17">
        <f t="shared" si="33"/>
        <v>10.600789255611998</v>
      </c>
      <c r="U40" s="17">
        <f t="shared" si="33"/>
        <v>7.5299923680060332E-2</v>
      </c>
      <c r="V40" s="17">
        <f t="shared" si="33"/>
        <v>2.7974971646078188</v>
      </c>
      <c r="W40" s="17">
        <f t="shared" si="33"/>
        <v>8.456091429361992</v>
      </c>
      <c r="X40" s="17">
        <f t="shared" si="33"/>
        <v>3.1866967701360989</v>
      </c>
      <c r="Y40" s="17">
        <f t="shared" si="33"/>
        <v>1.274798707932814</v>
      </c>
      <c r="Z40" s="17">
        <f t="shared" si="33"/>
        <v>0</v>
      </c>
      <c r="AA40" s="17">
        <f t="shared" si="2"/>
        <v>1.3365</v>
      </c>
      <c r="AB40" s="17">
        <f t="shared" si="3"/>
        <v>0</v>
      </c>
      <c r="AC40" s="18">
        <f t="shared" si="34"/>
        <v>57.684364289612425</v>
      </c>
      <c r="AD40" s="18">
        <f t="shared" si="34"/>
        <v>1.4889244437820683</v>
      </c>
      <c r="AE40" s="18">
        <f t="shared" si="34"/>
        <v>9.104021148409613</v>
      </c>
      <c r="AF40" s="18">
        <f t="shared" si="34"/>
        <v>9.2133761981840596</v>
      </c>
      <c r="AG40" s="18">
        <f t="shared" si="34"/>
        <v>6.6284308218021365E-2</v>
      </c>
      <c r="AH40" s="18">
        <f t="shared" si="34"/>
        <v>4.3348291492094662</v>
      </c>
      <c r="AI40" s="18">
        <f t="shared" si="34"/>
        <v>9.4160561853792117</v>
      </c>
      <c r="AJ40" s="18">
        <f t="shared" si="34"/>
        <v>3.2106764643232544</v>
      </c>
      <c r="AK40" s="18">
        <f t="shared" si="34"/>
        <v>0.84508051447327559</v>
      </c>
      <c r="AL40" s="18">
        <f t="shared" si="34"/>
        <v>0</v>
      </c>
      <c r="AM40" s="18">
        <f t="shared" si="34"/>
        <v>4.6363872984086099</v>
      </c>
      <c r="AN40" s="18">
        <f t="shared" si="34"/>
        <v>0</v>
      </c>
      <c r="AO40" s="18">
        <f t="shared" si="5"/>
        <v>100.00000000000001</v>
      </c>
      <c r="AP40" s="17">
        <f t="shared" si="6"/>
        <v>62.446395629370286</v>
      </c>
      <c r="AQ40" s="19">
        <f t="shared" si="7"/>
        <v>9444.0568818497613</v>
      </c>
      <c r="AR40" s="19">
        <f t="shared" si="8"/>
        <v>-1578.0910258653223</v>
      </c>
      <c r="AS40" s="20">
        <f t="shared" si="9"/>
        <v>669.34191232678211</v>
      </c>
      <c r="AT40" s="21">
        <f t="shared" si="10"/>
        <v>328.10321830366451</v>
      </c>
      <c r="AU40" s="21">
        <f t="shared" si="11"/>
        <v>-367.03787010608164</v>
      </c>
      <c r="AV40" s="21">
        <f t="shared" si="12"/>
        <v>-659.78112117049511</v>
      </c>
      <c r="AW40" s="21">
        <f t="shared" si="13"/>
        <v>900.99135636265498</v>
      </c>
      <c r="AX40" s="21">
        <f t="shared" si="14"/>
        <v>-1957.6423294588346</v>
      </c>
      <c r="AY40" s="21">
        <f t="shared" si="15"/>
        <v>-540.06336780039783</v>
      </c>
      <c r="AZ40" s="21">
        <f t="shared" si="16"/>
        <v>650.59554656296882</v>
      </c>
      <c r="BA40" s="21">
        <f t="shared" si="17"/>
        <v>158.63200179643417</v>
      </c>
      <c r="BB40" s="20">
        <f t="shared" si="18"/>
        <v>166.52110470925322</v>
      </c>
      <c r="BC40" s="20">
        <f t="shared" si="19"/>
        <v>113.27255393468806</v>
      </c>
      <c r="BD40" s="20">
        <f t="shared" si="20"/>
        <v>96.043773090867958</v>
      </c>
      <c r="BE40" s="20">
        <f t="shared" si="21"/>
        <v>-49.845253269409348</v>
      </c>
      <c r="BF40" s="20">
        <f t="shared" si="22"/>
        <v>-172.12887911150861</v>
      </c>
      <c r="BG40" s="20">
        <f t="shared" si="23"/>
        <v>83.795487767214482</v>
      </c>
      <c r="BH40" s="16">
        <f t="shared" si="24"/>
        <v>-4.55</v>
      </c>
      <c r="BI40" s="18">
        <f t="shared" si="25"/>
        <v>6890.4732010046991</v>
      </c>
      <c r="BJ40" s="18">
        <f t="shared" si="26"/>
        <v>396.29078891754</v>
      </c>
      <c r="BK40" s="19">
        <f t="shared" si="27"/>
        <v>812.63358051903242</v>
      </c>
      <c r="BL40" s="18">
        <f t="shared" si="28"/>
        <v>32.302914879004184</v>
      </c>
      <c r="BM40" s="17">
        <f t="shared" si="29"/>
        <v>2.6912448124655768</v>
      </c>
      <c r="BN40" s="17">
        <f>100-C40</f>
        <v>24.377310001084993</v>
      </c>
      <c r="BO40" s="17">
        <f t="shared" si="31"/>
        <v>0.24377310001084992</v>
      </c>
      <c r="BP40" s="53">
        <f t="shared" si="32"/>
        <v>2120.6094162360132</v>
      </c>
    </row>
    <row r="41" spans="1:68" s="8" customFormat="1" ht="16" x14ac:dyDescent="0.2">
      <c r="A41">
        <v>23</v>
      </c>
      <c r="B41">
        <v>1071.7</v>
      </c>
      <c r="C41" s="6">
        <v>74.381898343109</v>
      </c>
      <c r="D41">
        <v>55.633000000000003</v>
      </c>
      <c r="E41">
        <v>1.9363999999999999</v>
      </c>
      <c r="F41">
        <v>14.7751</v>
      </c>
      <c r="G41">
        <v>10.5566</v>
      </c>
      <c r="H41">
        <v>7.3200000000000001E-2</v>
      </c>
      <c r="I41">
        <v>2.7292000000000001</v>
      </c>
      <c r="J41">
        <v>8.4595000000000002</v>
      </c>
      <c r="K41">
        <v>3.1871</v>
      </c>
      <c r="L41">
        <v>1.2911999999999999</v>
      </c>
      <c r="M41">
        <v>0</v>
      </c>
      <c r="N41">
        <v>1.3588</v>
      </c>
      <c r="O41">
        <v>0</v>
      </c>
      <c r="P41" s="17">
        <f t="shared" si="0"/>
        <v>98.641300000000015</v>
      </c>
      <c r="Q41" s="17">
        <f t="shared" si="33"/>
        <v>55.632943600702738</v>
      </c>
      <c r="R41" s="17">
        <f t="shared" si="33"/>
        <v>1.9363980369277367</v>
      </c>
      <c r="S41" s="17">
        <f t="shared" si="33"/>
        <v>14.775085021385562</v>
      </c>
      <c r="T41" s="17">
        <f t="shared" si="33"/>
        <v>10.556589297991813</v>
      </c>
      <c r="U41" s="17">
        <f t="shared" si="33"/>
        <v>7.3199925791732262E-2</v>
      </c>
      <c r="V41" s="17">
        <f t="shared" si="33"/>
        <v>2.7291972332075911</v>
      </c>
      <c r="W41" s="17">
        <f t="shared" si="33"/>
        <v>8.4594914239775836</v>
      </c>
      <c r="X41" s="17">
        <f t="shared" si="33"/>
        <v>3.1870967690004077</v>
      </c>
      <c r="Y41" s="17">
        <f t="shared" si="33"/>
        <v>1.2911986910148181</v>
      </c>
      <c r="Z41" s="17">
        <f t="shared" si="33"/>
        <v>0</v>
      </c>
      <c r="AA41" s="17">
        <f t="shared" si="2"/>
        <v>1.3588</v>
      </c>
      <c r="AB41" s="17">
        <f t="shared" si="3"/>
        <v>0</v>
      </c>
      <c r="AC41" s="18">
        <f t="shared" si="34"/>
        <v>57.789716313447265</v>
      </c>
      <c r="AD41" s="18">
        <f t="shared" si="34"/>
        <v>1.513007796689654</v>
      </c>
      <c r="AE41" s="18">
        <f t="shared" si="34"/>
        <v>9.0445038998180607</v>
      </c>
      <c r="AF41" s="18">
        <f t="shared" si="34"/>
        <v>9.1702556203768069</v>
      </c>
      <c r="AG41" s="18">
        <f t="shared" si="34"/>
        <v>6.4402695576453395E-2</v>
      </c>
      <c r="AH41" s="18">
        <f t="shared" si="34"/>
        <v>4.2268269197782953</v>
      </c>
      <c r="AI41" s="18">
        <f t="shared" si="34"/>
        <v>9.4150111357959041</v>
      </c>
      <c r="AJ41" s="18">
        <f t="shared" si="34"/>
        <v>3.2094326515135831</v>
      </c>
      <c r="AK41" s="18">
        <f t="shared" si="34"/>
        <v>0.85551329456550695</v>
      </c>
      <c r="AL41" s="18">
        <f t="shared" si="34"/>
        <v>0</v>
      </c>
      <c r="AM41" s="18">
        <f t="shared" si="34"/>
        <v>4.711329672438457</v>
      </c>
      <c r="AN41" s="18">
        <f t="shared" si="34"/>
        <v>0</v>
      </c>
      <c r="AO41" s="18">
        <f t="shared" si="5"/>
        <v>99.999999999999986</v>
      </c>
      <c r="AP41" s="17">
        <f t="shared" si="6"/>
        <v>62.414369615517131</v>
      </c>
      <c r="AQ41" s="19">
        <f t="shared" si="7"/>
        <v>9464.7147679778518</v>
      </c>
      <c r="AR41" s="19">
        <f t="shared" si="8"/>
        <v>-1567.7743059944626</v>
      </c>
      <c r="AS41" s="20">
        <f t="shared" si="9"/>
        <v>666.09590432970856</v>
      </c>
      <c r="AT41" s="21">
        <f t="shared" si="10"/>
        <v>319.92852955801914</v>
      </c>
      <c r="AU41" s="21">
        <f t="shared" si="11"/>
        <v>-366.99713407332433</v>
      </c>
      <c r="AV41" s="21">
        <f t="shared" si="12"/>
        <v>-665.97769619788755</v>
      </c>
      <c r="AW41" s="21">
        <f t="shared" si="13"/>
        <v>913.4682386513291</v>
      </c>
      <c r="AX41" s="21">
        <f t="shared" si="14"/>
        <v>-1939.8756704648661</v>
      </c>
      <c r="AY41" s="21">
        <f t="shared" si="15"/>
        <v>-545.84904080709509</v>
      </c>
      <c r="AZ41" s="21">
        <f t="shared" si="16"/>
        <v>647.80669091800758</v>
      </c>
      <c r="BA41" s="21">
        <f t="shared" si="17"/>
        <v>158.92171986197997</v>
      </c>
      <c r="BB41" s="20">
        <f t="shared" si="18"/>
        <v>165.9640838691013</v>
      </c>
      <c r="BC41" s="20">
        <f t="shared" si="19"/>
        <v>111.99955716128655</v>
      </c>
      <c r="BD41" s="20">
        <f t="shared" si="20"/>
        <v>96.033113585118215</v>
      </c>
      <c r="BE41" s="20">
        <f t="shared" si="21"/>
        <v>-49.958185677312017</v>
      </c>
      <c r="BF41" s="20">
        <f t="shared" si="22"/>
        <v>-173.44365853118822</v>
      </c>
      <c r="BG41" s="20">
        <f t="shared" si="23"/>
        <v>84.044248920030526</v>
      </c>
      <c r="BH41" s="16">
        <f t="shared" si="24"/>
        <v>-4.55</v>
      </c>
      <c r="BI41" s="18">
        <f t="shared" si="25"/>
        <v>6925.5402838972805</v>
      </c>
      <c r="BJ41" s="18">
        <f t="shared" si="26"/>
        <v>393.5608791890163</v>
      </c>
      <c r="BK41" s="19">
        <f t="shared" si="27"/>
        <v>812.02252776287014</v>
      </c>
      <c r="BL41" s="18">
        <f t="shared" si="28"/>
        <v>32.115183984664895</v>
      </c>
      <c r="BM41" s="17">
        <f t="shared" si="29"/>
        <v>2.7301634459912538</v>
      </c>
      <c r="BN41" s="17">
        <f t="shared" si="30"/>
        <v>25.618101656891</v>
      </c>
      <c r="BO41" s="17">
        <f t="shared" si="31"/>
        <v>0.25618101656891001</v>
      </c>
      <c r="BP41" s="53">
        <f t="shared" si="32"/>
        <v>2498.6846979600091</v>
      </c>
    </row>
    <row r="42" spans="1:68" s="8" customFormat="1" ht="16" x14ac:dyDescent="0.2">
      <c r="A42">
        <v>24</v>
      </c>
      <c r="B42">
        <v>1068.7</v>
      </c>
      <c r="C42" s="6">
        <v>73.160716897835997</v>
      </c>
      <c r="D42">
        <v>55.7639</v>
      </c>
      <c r="E42">
        <v>1.9686999999999999</v>
      </c>
      <c r="F42">
        <v>14.686</v>
      </c>
      <c r="G42">
        <v>10.507099999999999</v>
      </c>
      <c r="H42">
        <v>7.1199999999999999E-2</v>
      </c>
      <c r="I42">
        <v>2.6623000000000001</v>
      </c>
      <c r="J42">
        <v>8.4649999999999999</v>
      </c>
      <c r="K42">
        <v>3.1867000000000001</v>
      </c>
      <c r="L42">
        <v>1.3076000000000001</v>
      </c>
      <c r="M42">
        <v>0</v>
      </c>
      <c r="N42">
        <v>1.3815</v>
      </c>
      <c r="O42">
        <v>0</v>
      </c>
      <c r="P42" s="17">
        <f t="shared" si="0"/>
        <v>98.618499999999997</v>
      </c>
      <c r="Q42" s="17">
        <f t="shared" si="33"/>
        <v>55.7639</v>
      </c>
      <c r="R42" s="17">
        <f t="shared" si="33"/>
        <v>1.9686999999999997</v>
      </c>
      <c r="S42" s="17">
        <f t="shared" si="33"/>
        <v>14.686000000000002</v>
      </c>
      <c r="T42" s="17">
        <f t="shared" si="33"/>
        <v>10.507099999999999</v>
      </c>
      <c r="U42" s="17">
        <f t="shared" si="33"/>
        <v>7.1199999999999999E-2</v>
      </c>
      <c r="V42" s="17">
        <f t="shared" si="33"/>
        <v>2.6623000000000001</v>
      </c>
      <c r="W42" s="17">
        <f t="shared" si="33"/>
        <v>8.4649999999999999</v>
      </c>
      <c r="X42" s="17">
        <f t="shared" si="33"/>
        <v>3.1867000000000001</v>
      </c>
      <c r="Y42" s="17">
        <f t="shared" si="33"/>
        <v>1.3076000000000001</v>
      </c>
      <c r="Z42" s="17">
        <f t="shared" si="33"/>
        <v>0</v>
      </c>
      <c r="AA42" s="17">
        <f t="shared" si="2"/>
        <v>1.3815</v>
      </c>
      <c r="AB42" s="17">
        <f t="shared" si="3"/>
        <v>0</v>
      </c>
      <c r="AC42" s="18">
        <f t="shared" si="34"/>
        <v>57.894666860563184</v>
      </c>
      <c r="AD42" s="18">
        <f t="shared" si="34"/>
        <v>1.5374215707285339</v>
      </c>
      <c r="AE42" s="18">
        <f t="shared" si="34"/>
        <v>8.9851469048624608</v>
      </c>
      <c r="AF42" s="18">
        <f t="shared" si="34"/>
        <v>9.1223677964588834</v>
      </c>
      <c r="AG42" s="18">
        <f t="shared" si="34"/>
        <v>6.2609508507675896E-2</v>
      </c>
      <c r="AH42" s="18">
        <f t="shared" si="34"/>
        <v>4.1210077480096521</v>
      </c>
      <c r="AI42" s="18">
        <f t="shared" si="34"/>
        <v>9.4160865663342559</v>
      </c>
      <c r="AJ42" s="18">
        <f t="shared" si="34"/>
        <v>3.2073111457697667</v>
      </c>
      <c r="AK42" s="18">
        <f t="shared" si="34"/>
        <v>0.86591546113482987</v>
      </c>
      <c r="AL42" s="18">
        <f t="shared" si="34"/>
        <v>0</v>
      </c>
      <c r="AM42" s="18">
        <f t="shared" si="34"/>
        <v>4.7874664376307665</v>
      </c>
      <c r="AN42" s="18">
        <f t="shared" si="34"/>
        <v>0</v>
      </c>
      <c r="AO42" s="18">
        <f t="shared" si="5"/>
        <v>100.00000000000001</v>
      </c>
      <c r="AP42" s="17">
        <f t="shared" si="6"/>
        <v>62.380878279979328</v>
      </c>
      <c r="AQ42" s="19">
        <f t="shared" si="7"/>
        <v>9485.3613136341573</v>
      </c>
      <c r="AR42" s="19">
        <f t="shared" si="8"/>
        <v>-1557.485364488859</v>
      </c>
      <c r="AS42" s="20">
        <f t="shared" si="9"/>
        <v>662.5124130072378</v>
      </c>
      <c r="AT42" s="21">
        <f t="shared" si="10"/>
        <v>311.91907644685057</v>
      </c>
      <c r="AU42" s="21">
        <f t="shared" si="11"/>
        <v>-367.03905435570925</v>
      </c>
      <c r="AV42" s="21">
        <f t="shared" si="12"/>
        <v>-672.20089921231681</v>
      </c>
      <c r="AW42" s="21">
        <f t="shared" si="13"/>
        <v>926.11901613698183</v>
      </c>
      <c r="AX42" s="21">
        <f t="shared" si="14"/>
        <v>-1921.6500272114454</v>
      </c>
      <c r="AY42" s="21">
        <f t="shared" si="15"/>
        <v>-551.66395035515438</v>
      </c>
      <c r="AZ42" s="21">
        <f t="shared" si="16"/>
        <v>644.86626492984442</v>
      </c>
      <c r="BA42" s="21">
        <f t="shared" si="17"/>
        <v>159.21033386654875</v>
      </c>
      <c r="BB42" s="20">
        <f t="shared" si="18"/>
        <v>165.41477643629042</v>
      </c>
      <c r="BC42" s="20">
        <f t="shared" si="19"/>
        <v>110.70579564076209</v>
      </c>
      <c r="BD42" s="20">
        <f t="shared" si="20"/>
        <v>96.044082976609403</v>
      </c>
      <c r="BE42" s="20">
        <f t="shared" si="21"/>
        <v>-50.059954998857492</v>
      </c>
      <c r="BF42" s="20">
        <f t="shared" si="22"/>
        <v>-174.76184250287656</v>
      </c>
      <c r="BG42" s="20">
        <f t="shared" si="23"/>
        <v>84.284379191610569</v>
      </c>
      <c r="BH42" s="16">
        <f t="shared" si="24"/>
        <v>-4.55</v>
      </c>
      <c r="BI42" s="18">
        <f t="shared" si="25"/>
        <v>6960.7387885315893</v>
      </c>
      <c r="BJ42" s="18">
        <f t="shared" si="26"/>
        <v>390.83757061008714</v>
      </c>
      <c r="BK42" s="19">
        <f t="shared" si="27"/>
        <v>811.42601704704111</v>
      </c>
      <c r="BL42" s="18">
        <f t="shared" si="28"/>
        <v>31.929314026322288</v>
      </c>
      <c r="BM42" s="17">
        <f t="shared" si="29"/>
        <v>2.7692931800029124</v>
      </c>
      <c r="BN42" s="17">
        <f t="shared" si="30"/>
        <v>26.839283102164003</v>
      </c>
      <c r="BO42" s="17">
        <f t="shared" si="31"/>
        <v>0.26839283102164002</v>
      </c>
      <c r="BP42" s="53">
        <f t="shared" si="32"/>
        <v>2942.1332149319951</v>
      </c>
    </row>
    <row r="43" spans="1:68" s="8" customFormat="1" ht="16" x14ac:dyDescent="0.2">
      <c r="A43">
        <v>25</v>
      </c>
      <c r="B43">
        <v>1065.7</v>
      </c>
      <c r="C43" s="6">
        <v>71.960114600297999</v>
      </c>
      <c r="D43">
        <v>55.895699999999998</v>
      </c>
      <c r="E43">
        <v>2.0015000000000001</v>
      </c>
      <c r="F43">
        <v>14.5974</v>
      </c>
      <c r="G43">
        <v>10.452400000000001</v>
      </c>
      <c r="H43">
        <v>6.9500000000000006E-2</v>
      </c>
      <c r="I43">
        <v>2.597</v>
      </c>
      <c r="J43">
        <v>8.4725000000000001</v>
      </c>
      <c r="K43">
        <v>3.1854</v>
      </c>
      <c r="L43">
        <v>1.3242</v>
      </c>
      <c r="M43">
        <v>0</v>
      </c>
      <c r="N43">
        <v>1.4045000000000001</v>
      </c>
      <c r="O43">
        <v>0</v>
      </c>
      <c r="P43" s="17">
        <f t="shared" si="0"/>
        <v>98.59559999999999</v>
      </c>
      <c r="Q43" s="17">
        <f t="shared" si="33"/>
        <v>55.895643308119233</v>
      </c>
      <c r="R43" s="17">
        <f t="shared" si="33"/>
        <v>2.0014979699905475</v>
      </c>
      <c r="S43" s="17">
        <f t="shared" si="33"/>
        <v>14.597385194674004</v>
      </c>
      <c r="T43" s="17">
        <f t="shared" si="33"/>
        <v>10.452389398715564</v>
      </c>
      <c r="U43" s="17">
        <f t="shared" si="33"/>
        <v>6.9499929510038999E-2</v>
      </c>
      <c r="V43" s="17">
        <f t="shared" si="33"/>
        <v>2.5969973660082197</v>
      </c>
      <c r="W43" s="17">
        <f t="shared" si="33"/>
        <v>8.472491406817344</v>
      </c>
      <c r="X43" s="17">
        <f t="shared" si="33"/>
        <v>3.1853967692270251</v>
      </c>
      <c r="Y43" s="17">
        <f t="shared" si="33"/>
        <v>1.324198656938038</v>
      </c>
      <c r="Z43" s="17">
        <f t="shared" si="33"/>
        <v>0</v>
      </c>
      <c r="AA43" s="17">
        <f t="shared" si="2"/>
        <v>1.4045000000000001</v>
      </c>
      <c r="AB43" s="17">
        <f t="shared" si="3"/>
        <v>0</v>
      </c>
      <c r="AC43" s="18">
        <f t="shared" si="34"/>
        <v>57.999072513147873</v>
      </c>
      <c r="AD43" s="18">
        <f t="shared" si="34"/>
        <v>1.5621626610739869</v>
      </c>
      <c r="AE43" s="18">
        <f t="shared" si="34"/>
        <v>8.9259489117639124</v>
      </c>
      <c r="AF43" s="18">
        <f t="shared" si="34"/>
        <v>9.0698052870155745</v>
      </c>
      <c r="AG43" s="18">
        <f t="shared" si="34"/>
        <v>6.1080465088017996E-2</v>
      </c>
      <c r="AH43" s="18">
        <f t="shared" si="34"/>
        <v>4.017682545696613</v>
      </c>
      <c r="AI43" s="18">
        <f t="shared" si="34"/>
        <v>9.4191624549992845</v>
      </c>
      <c r="AJ43" s="18">
        <f t="shared" si="34"/>
        <v>3.2042110857477741</v>
      </c>
      <c r="AK43" s="18">
        <f t="shared" si="34"/>
        <v>0.87641821589242552</v>
      </c>
      <c r="AL43" s="18">
        <f t="shared" si="34"/>
        <v>0</v>
      </c>
      <c r="AM43" s="18">
        <f t="shared" si="34"/>
        <v>4.8644558595745542</v>
      </c>
      <c r="AN43" s="18">
        <f t="shared" si="34"/>
        <v>0</v>
      </c>
      <c r="AO43" s="18">
        <f t="shared" si="5"/>
        <v>100</v>
      </c>
      <c r="AP43" s="17">
        <f t="shared" si="6"/>
        <v>62.346080404557888</v>
      </c>
      <c r="AQ43" s="19">
        <f t="shared" si="7"/>
        <v>9505.9731338058082</v>
      </c>
      <c r="AR43" s="19">
        <f t="shared" si="8"/>
        <v>-1547.2239843651566</v>
      </c>
      <c r="AS43" s="20">
        <f t="shared" si="9"/>
        <v>658.61078929923212</v>
      </c>
      <c r="AT43" s="21">
        <f t="shared" si="10"/>
        <v>304.09839188377663</v>
      </c>
      <c r="AU43" s="21">
        <f t="shared" si="11"/>
        <v>-367.15895249587209</v>
      </c>
      <c r="AV43" s="21">
        <f t="shared" si="12"/>
        <v>-678.41351676270131</v>
      </c>
      <c r="AW43" s="21">
        <f t="shared" si="13"/>
        <v>938.88656133547101</v>
      </c>
      <c r="AX43" s="21">
        <f t="shared" si="14"/>
        <v>-1903.0422736727185</v>
      </c>
      <c r="AY43" s="21">
        <f t="shared" si="15"/>
        <v>-557.48756163185055</v>
      </c>
      <c r="AZ43" s="21">
        <f t="shared" si="16"/>
        <v>641.78187044094182</v>
      </c>
      <c r="BA43" s="21">
        <f t="shared" si="17"/>
        <v>159.49744941115665</v>
      </c>
      <c r="BB43" s="20">
        <f t="shared" si="18"/>
        <v>164.87311392501178</v>
      </c>
      <c r="BC43" s="20">
        <f t="shared" si="19"/>
        <v>109.39608823769773</v>
      </c>
      <c r="BD43" s="20">
        <f t="shared" si="20"/>
        <v>96.075457040992688</v>
      </c>
      <c r="BE43" s="20">
        <f t="shared" si="21"/>
        <v>-50.150934117158052</v>
      </c>
      <c r="BF43" s="20">
        <f t="shared" si="22"/>
        <v>-176.07727156141067</v>
      </c>
      <c r="BG43" s="20">
        <f t="shared" si="23"/>
        <v>84.514093991861074</v>
      </c>
      <c r="BH43" s="16">
        <f t="shared" si="24"/>
        <v>-4.55</v>
      </c>
      <c r="BI43" s="18">
        <f t="shared" si="25"/>
        <v>6996.0244578369293</v>
      </c>
      <c r="BJ43" s="18">
        <f t="shared" si="26"/>
        <v>388.12799692815122</v>
      </c>
      <c r="BK43" s="19">
        <f t="shared" si="27"/>
        <v>810.84850797569982</v>
      </c>
      <c r="BL43" s="18">
        <f t="shared" si="28"/>
        <v>31.7456628109734</v>
      </c>
      <c r="BM43" s="17">
        <f t="shared" si="29"/>
        <v>2.8086436784173392</v>
      </c>
      <c r="BN43" s="17">
        <f t="shared" si="30"/>
        <v>28.039885399702001</v>
      </c>
      <c r="BO43" s="17">
        <f t="shared" si="31"/>
        <v>0.28039885399702003</v>
      </c>
      <c r="BP43" s="53">
        <f t="shared" si="32"/>
        <v>3461.766162612776</v>
      </c>
    </row>
    <row r="44" spans="1:68" s="8" customFormat="1" ht="16" x14ac:dyDescent="0.2">
      <c r="A44">
        <v>26</v>
      </c>
      <c r="B44">
        <v>1062.7</v>
      </c>
      <c r="C44" s="6">
        <v>70.780942099100002</v>
      </c>
      <c r="D44">
        <v>56.028300000000002</v>
      </c>
      <c r="E44">
        <v>2.0348999999999999</v>
      </c>
      <c r="F44">
        <v>14.5092</v>
      </c>
      <c r="G44">
        <v>10.3926</v>
      </c>
      <c r="H44">
        <v>6.7799999999999999E-2</v>
      </c>
      <c r="I44">
        <v>2.5331999999999999</v>
      </c>
      <c r="J44">
        <v>8.4818999999999996</v>
      </c>
      <c r="K44">
        <v>3.1831999999999998</v>
      </c>
      <c r="L44">
        <v>1.3408</v>
      </c>
      <c r="M44">
        <v>0</v>
      </c>
      <c r="N44">
        <v>1.4278999999999999</v>
      </c>
      <c r="O44">
        <v>0</v>
      </c>
      <c r="P44" s="17">
        <f t="shared" si="0"/>
        <v>98.571899999999999</v>
      </c>
      <c r="Q44" s="17">
        <f t="shared" si="33"/>
        <v>56.028413680065015</v>
      </c>
      <c r="R44" s="17">
        <f t="shared" si="33"/>
        <v>2.0349041287628622</v>
      </c>
      <c r="S44" s="17">
        <f t="shared" si="33"/>
        <v>14.50922943881573</v>
      </c>
      <c r="T44" s="17">
        <f t="shared" si="33"/>
        <v>10.392621086333936</v>
      </c>
      <c r="U44" s="17">
        <f t="shared" si="33"/>
        <v>6.7800137564559479E-2</v>
      </c>
      <c r="V44" s="17">
        <f t="shared" si="33"/>
        <v>2.5332051398015056</v>
      </c>
      <c r="W44" s="17">
        <f t="shared" si="33"/>
        <v>8.4819172095698665</v>
      </c>
      <c r="X44" s="17">
        <f t="shared" si="33"/>
        <v>3.1832064586357776</v>
      </c>
      <c r="Y44" s="17">
        <f t="shared" si="33"/>
        <v>1.3408027204507573</v>
      </c>
      <c r="Z44" s="17">
        <f t="shared" si="33"/>
        <v>0</v>
      </c>
      <c r="AA44" s="17">
        <f t="shared" si="2"/>
        <v>1.4278999999999999</v>
      </c>
      <c r="AB44" s="17">
        <f t="shared" si="3"/>
        <v>0</v>
      </c>
      <c r="AC44" s="18">
        <f t="shared" si="34"/>
        <v>58.10302359176233</v>
      </c>
      <c r="AD44" s="18">
        <f t="shared" si="34"/>
        <v>1.5873122528915198</v>
      </c>
      <c r="AE44" s="18">
        <f t="shared" si="34"/>
        <v>8.8668833188997027</v>
      </c>
      <c r="AF44" s="18">
        <f t="shared" si="34"/>
        <v>9.0126974578484003</v>
      </c>
      <c r="AG44" s="18">
        <f t="shared" si="34"/>
        <v>5.9551933000838775E-2</v>
      </c>
      <c r="AH44" s="18">
        <f t="shared" si="34"/>
        <v>3.9167133324248797</v>
      </c>
      <c r="AI44" s="18">
        <f t="shared" si="34"/>
        <v>9.4241566421325054</v>
      </c>
      <c r="AJ44" s="18">
        <f t="shared" si="34"/>
        <v>3.2001453721676967</v>
      </c>
      <c r="AK44" s="18">
        <f t="shared" si="34"/>
        <v>0.88689141624050316</v>
      </c>
      <c r="AL44" s="18">
        <f t="shared" si="34"/>
        <v>0</v>
      </c>
      <c r="AM44" s="18">
        <f t="shared" si="34"/>
        <v>4.9426246826316289</v>
      </c>
      <c r="AN44" s="18">
        <f t="shared" si="34"/>
        <v>0</v>
      </c>
      <c r="AO44" s="18">
        <f t="shared" si="5"/>
        <v>100</v>
      </c>
      <c r="AP44" s="17">
        <f t="shared" si="6"/>
        <v>62.309816452168889</v>
      </c>
      <c r="AQ44" s="19">
        <f t="shared" si="7"/>
        <v>9526.5776008067551</v>
      </c>
      <c r="AR44" s="19">
        <f t="shared" si="8"/>
        <v>-1536.9855544980744</v>
      </c>
      <c r="AS44" s="20">
        <f t="shared" si="9"/>
        <v>654.38134856195552</v>
      </c>
      <c r="AT44" s="21">
        <f t="shared" si="10"/>
        <v>296.45603213123911</v>
      </c>
      <c r="AU44" s="21">
        <f t="shared" si="11"/>
        <v>-367.35362591032504</v>
      </c>
      <c r="AV44" s="21">
        <f t="shared" si="12"/>
        <v>-684.64410620752722</v>
      </c>
      <c r="AW44" s="21">
        <f t="shared" si="13"/>
        <v>951.82473618415133</v>
      </c>
      <c r="AX44" s="21">
        <f t="shared" si="14"/>
        <v>-1884.0167797589902</v>
      </c>
      <c r="AY44" s="21">
        <f t="shared" si="15"/>
        <v>-563.33411720292338</v>
      </c>
      <c r="AZ44" s="21">
        <f t="shared" si="16"/>
        <v>638.53608404890031</v>
      </c>
      <c r="BA44" s="21">
        <f t="shared" si="17"/>
        <v>159.78331487734641</v>
      </c>
      <c r="BB44" s="20">
        <f t="shared" si="18"/>
        <v>164.33995438855803</v>
      </c>
      <c r="BC44" s="20">
        <f t="shared" si="19"/>
        <v>108.06816985764067</v>
      </c>
      <c r="BD44" s="20">
        <f t="shared" si="20"/>
        <v>96.126397749751547</v>
      </c>
      <c r="BE44" s="20">
        <f t="shared" si="21"/>
        <v>-50.229682129536769</v>
      </c>
      <c r="BF44" s="20">
        <f t="shared" si="22"/>
        <v>-177.39530073964255</v>
      </c>
      <c r="BG44" s="20">
        <f t="shared" si="23"/>
        <v>84.734350515750975</v>
      </c>
      <c r="BH44" s="16">
        <f t="shared" si="24"/>
        <v>-4.55</v>
      </c>
      <c r="BI44" s="18">
        <f t="shared" si="25"/>
        <v>7031.4416181551605</v>
      </c>
      <c r="BJ44" s="18">
        <f t="shared" si="26"/>
        <v>385.42720451986833</v>
      </c>
      <c r="BK44" s="19">
        <f t="shared" si="27"/>
        <v>810.28772525431907</v>
      </c>
      <c r="BL44" s="18">
        <f t="shared" si="28"/>
        <v>31.563916152474782</v>
      </c>
      <c r="BM44" s="17">
        <f t="shared" si="29"/>
        <v>2.8482249285204064</v>
      </c>
      <c r="BN44" s="17">
        <f t="shared" si="30"/>
        <v>29.219057900899998</v>
      </c>
      <c r="BO44" s="17">
        <f t="shared" si="31"/>
        <v>0.29219057900899997</v>
      </c>
      <c r="BP44" s="53">
        <f t="shared" si="32"/>
        <v>4070.1036134353535</v>
      </c>
    </row>
    <row r="45" spans="1:68" s="8" customFormat="1" ht="16" x14ac:dyDescent="0.2">
      <c r="A45">
        <v>27</v>
      </c>
      <c r="B45">
        <v>1059.7</v>
      </c>
      <c r="C45" s="6">
        <v>69.623933032335998</v>
      </c>
      <c r="D45">
        <v>56.1616</v>
      </c>
      <c r="E45">
        <v>2.0687000000000002</v>
      </c>
      <c r="F45">
        <v>14.4217</v>
      </c>
      <c r="G45">
        <v>10.327999999999999</v>
      </c>
      <c r="H45">
        <v>6.6400000000000001E-2</v>
      </c>
      <c r="I45">
        <v>2.4710999999999999</v>
      </c>
      <c r="J45">
        <v>8.4932999999999996</v>
      </c>
      <c r="K45">
        <v>3.1802000000000001</v>
      </c>
      <c r="L45">
        <v>1.3575999999999999</v>
      </c>
      <c r="M45">
        <v>0</v>
      </c>
      <c r="N45">
        <v>1.4517</v>
      </c>
      <c r="O45">
        <v>0</v>
      </c>
      <c r="P45" s="17">
        <f t="shared" si="0"/>
        <v>98.548600000000022</v>
      </c>
      <c r="Q45" s="17">
        <f t="shared" si="33"/>
        <v>56.161429033796502</v>
      </c>
      <c r="R45" s="17">
        <f t="shared" si="33"/>
        <v>2.0686937024980563</v>
      </c>
      <c r="S45" s="17">
        <f t="shared" si="33"/>
        <v>14.421656097702044</v>
      </c>
      <c r="T45" s="17">
        <f t="shared" si="33"/>
        <v>10.327968559675121</v>
      </c>
      <c r="U45" s="17">
        <f t="shared" si="33"/>
        <v>6.6399797866230445E-2</v>
      </c>
      <c r="V45" s="17">
        <f t="shared" si="33"/>
        <v>2.4710924775187055</v>
      </c>
      <c r="W45" s="17">
        <f t="shared" si="33"/>
        <v>8.4932741448381783</v>
      </c>
      <c r="X45" s="17">
        <f t="shared" si="33"/>
        <v>3.1801903188883447</v>
      </c>
      <c r="Y45" s="17">
        <f t="shared" si="33"/>
        <v>1.357595867216784</v>
      </c>
      <c r="Z45" s="17">
        <f t="shared" si="33"/>
        <v>0</v>
      </c>
      <c r="AA45" s="17">
        <f t="shared" si="2"/>
        <v>1.4517</v>
      </c>
      <c r="AB45" s="17">
        <f t="shared" si="3"/>
        <v>0</v>
      </c>
      <c r="AC45" s="18">
        <f t="shared" si="34"/>
        <v>58.205735829060224</v>
      </c>
      <c r="AD45" s="18">
        <f t="shared" si="34"/>
        <v>1.6126935004824319</v>
      </c>
      <c r="AE45" s="18">
        <f t="shared" si="34"/>
        <v>8.8080345139073177</v>
      </c>
      <c r="AF45" s="18">
        <f t="shared" si="34"/>
        <v>8.9512118171689501</v>
      </c>
      <c r="AG45" s="18">
        <f t="shared" si="34"/>
        <v>5.8286673819638209E-2</v>
      </c>
      <c r="AH45" s="18">
        <f t="shared" si="34"/>
        <v>3.8183668588727331</v>
      </c>
      <c r="AI45" s="18">
        <f t="shared" si="34"/>
        <v>9.4310671467101947</v>
      </c>
      <c r="AJ45" s="18">
        <f t="shared" si="34"/>
        <v>3.1951793351919977</v>
      </c>
      <c r="AK45" s="18">
        <f t="shared" si="34"/>
        <v>0.897456286212165</v>
      </c>
      <c r="AL45" s="18">
        <f t="shared" si="34"/>
        <v>0</v>
      </c>
      <c r="AM45" s="18">
        <f t="shared" si="34"/>
        <v>5.0219680385743279</v>
      </c>
      <c r="AN45" s="18">
        <f t="shared" si="34"/>
        <v>0</v>
      </c>
      <c r="AO45" s="18">
        <f t="shared" si="5"/>
        <v>99.999999999999972</v>
      </c>
      <c r="AP45" s="17">
        <f t="shared" si="6"/>
        <v>62.272126928688081</v>
      </c>
      <c r="AQ45" s="19">
        <f t="shared" si="7"/>
        <v>9547.021320995007</v>
      </c>
      <c r="AR45" s="19">
        <f t="shared" si="8"/>
        <v>-1526.7847026406944</v>
      </c>
      <c r="AS45" s="20">
        <f t="shared" si="9"/>
        <v>649.85512615500693</v>
      </c>
      <c r="AT45" s="21">
        <f t="shared" si="10"/>
        <v>289.01218754807718</v>
      </c>
      <c r="AU45" s="21">
        <f t="shared" si="11"/>
        <v>-367.62299737876339</v>
      </c>
      <c r="AV45" s="21">
        <f t="shared" si="12"/>
        <v>-690.89775118627256</v>
      </c>
      <c r="AW45" s="21">
        <f t="shared" si="13"/>
        <v>964.93227109287</v>
      </c>
      <c r="AX45" s="21">
        <f t="shared" si="14"/>
        <v>-1864.6428992173514</v>
      </c>
      <c r="AY45" s="21">
        <f t="shared" si="15"/>
        <v>-569.20774685219044</v>
      </c>
      <c r="AZ45" s="21">
        <f t="shared" si="16"/>
        <v>635.1670957047927</v>
      </c>
      <c r="BA45" s="21">
        <f t="shared" si="17"/>
        <v>160.06577352991562</v>
      </c>
      <c r="BB45" s="20">
        <f t="shared" si="18"/>
        <v>163.81384438620688</v>
      </c>
      <c r="BC45" s="20">
        <f t="shared" si="19"/>
        <v>106.72783971084621</v>
      </c>
      <c r="BD45" s="20">
        <f t="shared" si="20"/>
        <v>96.196884896443976</v>
      </c>
      <c r="BE45" s="20">
        <f t="shared" si="21"/>
        <v>-50.298491787057152</v>
      </c>
      <c r="BF45" s="20">
        <f t="shared" si="22"/>
        <v>-178.71552176378376</v>
      </c>
      <c r="BG45" s="20">
        <f t="shared" si="23"/>
        <v>84.948927365442415</v>
      </c>
      <c r="BH45" s="16">
        <f t="shared" si="24"/>
        <v>-4.55</v>
      </c>
      <c r="BI45" s="18">
        <f t="shared" si="25"/>
        <v>7066.8319042204821</v>
      </c>
      <c r="BJ45" s="18">
        <f t="shared" si="26"/>
        <v>382.73925633801412</v>
      </c>
      <c r="BK45" s="19">
        <f t="shared" si="27"/>
        <v>809.73816293743903</v>
      </c>
      <c r="BL45" s="18">
        <f t="shared" si="28"/>
        <v>31.384545462516812</v>
      </c>
      <c r="BM45" s="17">
        <f t="shared" si="29"/>
        <v>2.8879033721721594</v>
      </c>
      <c r="BN45" s="17">
        <f t="shared" si="30"/>
        <v>30.376066967664002</v>
      </c>
      <c r="BO45" s="17">
        <f t="shared" si="31"/>
        <v>0.30376066967664</v>
      </c>
      <c r="BP45" s="53">
        <f t="shared" si="32"/>
        <v>4780.0547186231961</v>
      </c>
    </row>
    <row r="46" spans="1:68" s="8" customFormat="1" ht="16" x14ac:dyDescent="0.2">
      <c r="A46">
        <v>28</v>
      </c>
      <c r="B46">
        <v>1056.7</v>
      </c>
      <c r="C46" s="6">
        <v>68.489705725980997</v>
      </c>
      <c r="D46">
        <v>56.295400000000001</v>
      </c>
      <c r="E46">
        <v>2.1029</v>
      </c>
      <c r="F46">
        <v>14.3346</v>
      </c>
      <c r="G46">
        <v>10.258699999999999</v>
      </c>
      <c r="H46">
        <v>6.5000000000000002E-2</v>
      </c>
      <c r="I46">
        <v>2.4104999999999999</v>
      </c>
      <c r="J46">
        <v>8.5063999999999993</v>
      </c>
      <c r="K46">
        <v>3.1764000000000001</v>
      </c>
      <c r="L46">
        <v>1.3743000000000001</v>
      </c>
      <c r="M46">
        <v>0</v>
      </c>
      <c r="N46">
        <v>1.4757</v>
      </c>
      <c r="O46">
        <v>0</v>
      </c>
      <c r="P46" s="17">
        <f t="shared" si="0"/>
        <v>98.524200000000008</v>
      </c>
      <c r="Q46" s="17">
        <f t="shared" si="33"/>
        <v>56.295457138652225</v>
      </c>
      <c r="R46" s="17">
        <f t="shared" si="33"/>
        <v>2.1029021343994674</v>
      </c>
      <c r="S46" s="17">
        <f t="shared" si="33"/>
        <v>14.334614549318845</v>
      </c>
      <c r="T46" s="17">
        <f t="shared" si="33"/>
        <v>10.258710412365691</v>
      </c>
      <c r="U46" s="17">
        <f t="shared" si="33"/>
        <v>6.5000065973638957E-2</v>
      </c>
      <c r="V46" s="17">
        <f t="shared" si="33"/>
        <v>2.4105024466070262</v>
      </c>
      <c r="W46" s="17">
        <f t="shared" si="33"/>
        <v>8.5064086338178821</v>
      </c>
      <c r="X46" s="17">
        <f t="shared" si="33"/>
        <v>3.1764032239794888</v>
      </c>
      <c r="Y46" s="17">
        <f t="shared" si="33"/>
        <v>1.3743013948857234</v>
      </c>
      <c r="Z46" s="17">
        <f t="shared" si="33"/>
        <v>0</v>
      </c>
      <c r="AA46" s="17">
        <f t="shared" si="2"/>
        <v>1.4757</v>
      </c>
      <c r="AB46" s="17">
        <f t="shared" si="3"/>
        <v>0</v>
      </c>
      <c r="AC46" s="18">
        <f t="shared" si="34"/>
        <v>58.308268140914315</v>
      </c>
      <c r="AD46" s="18">
        <f t="shared" si="34"/>
        <v>1.6383393535644859</v>
      </c>
      <c r="AE46" s="18">
        <f t="shared" si="34"/>
        <v>8.7494156852605336</v>
      </c>
      <c r="AF46" s="18">
        <f t="shared" si="34"/>
        <v>8.8856429022001695</v>
      </c>
      <c r="AG46" s="18">
        <f t="shared" si="34"/>
        <v>5.7022397209507691E-2</v>
      </c>
      <c r="AH46" s="18">
        <f t="shared" si="34"/>
        <v>3.7224201306781404</v>
      </c>
      <c r="AI46" s="18">
        <f t="shared" si="34"/>
        <v>9.4397630785834821</v>
      </c>
      <c r="AJ46" s="18">
        <f t="shared" si="34"/>
        <v>3.1893847545575791</v>
      </c>
      <c r="AK46" s="18">
        <f t="shared" si="34"/>
        <v>0.90793329439944059</v>
      </c>
      <c r="AL46" s="18">
        <f t="shared" si="34"/>
        <v>0</v>
      </c>
      <c r="AM46" s="18">
        <f t="shared" si="34"/>
        <v>5.1018102626323385</v>
      </c>
      <c r="AN46" s="18">
        <f t="shared" si="34"/>
        <v>0</v>
      </c>
      <c r="AO46" s="18">
        <f t="shared" si="5"/>
        <v>100</v>
      </c>
      <c r="AP46" s="17">
        <f t="shared" si="6"/>
        <v>62.233303881306988</v>
      </c>
      <c r="AQ46" s="19">
        <f t="shared" si="7"/>
        <v>9567.4785561188164</v>
      </c>
      <c r="AR46" s="19">
        <f t="shared" si="8"/>
        <v>-1516.623714883061</v>
      </c>
      <c r="AS46" s="20">
        <f t="shared" si="9"/>
        <v>645.03444804642004</v>
      </c>
      <c r="AT46" s="21">
        <f t="shared" si="10"/>
        <v>281.74997969102844</v>
      </c>
      <c r="AU46" s="21">
        <f t="shared" si="11"/>
        <v>-367.96196480318412</v>
      </c>
      <c r="AV46" s="21">
        <f t="shared" si="12"/>
        <v>-697.12367704532824</v>
      </c>
      <c r="AW46" s="21">
        <f t="shared" si="13"/>
        <v>978.09741504263536</v>
      </c>
      <c r="AX46" s="21">
        <f t="shared" si="14"/>
        <v>-1844.9262395424853</v>
      </c>
      <c r="AY46" s="21">
        <f t="shared" si="15"/>
        <v>-575.06861387096842</v>
      </c>
      <c r="AZ46" s="21">
        <f t="shared" si="16"/>
        <v>631.66182574490404</v>
      </c>
      <c r="BA46" s="21">
        <f t="shared" si="17"/>
        <v>160.34773738751437</v>
      </c>
      <c r="BB46" s="20">
        <f t="shared" si="18"/>
        <v>163.29550921032933</v>
      </c>
      <c r="BC46" s="20">
        <f t="shared" si="19"/>
        <v>105.37351077833064</v>
      </c>
      <c r="BD46" s="20">
        <f t="shared" si="20"/>
        <v>96.285583401551506</v>
      </c>
      <c r="BE46" s="20">
        <f t="shared" si="21"/>
        <v>-50.356038821681764</v>
      </c>
      <c r="BF46" s="20">
        <f t="shared" si="22"/>
        <v>-180.02659982583992</v>
      </c>
      <c r="BG46" s="20">
        <f t="shared" si="23"/>
        <v>85.149700583896845</v>
      </c>
      <c r="BH46" s="16">
        <f t="shared" si="24"/>
        <v>-4.55</v>
      </c>
      <c r="BI46" s="18">
        <f t="shared" si="25"/>
        <v>7102.3180144987782</v>
      </c>
      <c r="BJ46" s="18">
        <f t="shared" si="26"/>
        <v>380.06940271410099</v>
      </c>
      <c r="BK46" s="19">
        <f t="shared" si="27"/>
        <v>809.21248516115702</v>
      </c>
      <c r="BL46" s="18">
        <f t="shared" si="28"/>
        <v>31.207462445976617</v>
      </c>
      <c r="BM46" s="17">
        <f t="shared" si="29"/>
        <v>2.9278512372167027</v>
      </c>
      <c r="BN46" s="17">
        <f t="shared" si="30"/>
        <v>31.510294274019003</v>
      </c>
      <c r="BO46" s="17">
        <f t="shared" si="31"/>
        <v>0.31510294274019002</v>
      </c>
      <c r="BP46" s="53">
        <f t="shared" si="32"/>
        <v>5609.6537123655098</v>
      </c>
    </row>
    <row r="47" spans="1:68" s="8" customFormat="1" ht="16" x14ac:dyDescent="0.2">
      <c r="A47">
        <v>29</v>
      </c>
      <c r="B47">
        <v>1053.7</v>
      </c>
      <c r="C47" s="6">
        <v>67.378765587969994</v>
      </c>
      <c r="D47">
        <v>56.429699999999997</v>
      </c>
      <c r="E47">
        <v>2.1375999999999999</v>
      </c>
      <c r="F47">
        <v>14.248100000000001</v>
      </c>
      <c r="G47">
        <v>10.184900000000001</v>
      </c>
      <c r="H47">
        <v>6.3700000000000007E-2</v>
      </c>
      <c r="I47">
        <v>2.3515999999999999</v>
      </c>
      <c r="J47">
        <v>8.5213999999999999</v>
      </c>
      <c r="K47">
        <v>3.1718000000000002</v>
      </c>
      <c r="L47">
        <v>1.3911</v>
      </c>
      <c r="M47">
        <v>0</v>
      </c>
      <c r="N47">
        <v>1.5</v>
      </c>
      <c r="O47">
        <v>0</v>
      </c>
      <c r="P47" s="17">
        <f t="shared" si="0"/>
        <v>98.499899999999997</v>
      </c>
      <c r="Q47" s="17">
        <f t="shared" si="33"/>
        <v>56.429757289093693</v>
      </c>
      <c r="R47" s="17">
        <f t="shared" si="33"/>
        <v>2.1376021701544876</v>
      </c>
      <c r="S47" s="17">
        <f t="shared" si="33"/>
        <v>14.248114465090829</v>
      </c>
      <c r="T47" s="17">
        <f t="shared" si="33"/>
        <v>10.184910340010498</v>
      </c>
      <c r="U47" s="17">
        <f t="shared" si="33"/>
        <v>6.3700064670116421E-2</v>
      </c>
      <c r="V47" s="17">
        <f t="shared" si="33"/>
        <v>2.3516023874135912</v>
      </c>
      <c r="W47" s="17">
        <f t="shared" si="33"/>
        <v>8.5214086511762961</v>
      </c>
      <c r="X47" s="17">
        <f t="shared" si="33"/>
        <v>3.1718032201047923</v>
      </c>
      <c r="Y47" s="17">
        <f t="shared" si="33"/>
        <v>1.3911014122856977</v>
      </c>
      <c r="Z47" s="17">
        <f t="shared" si="33"/>
        <v>0</v>
      </c>
      <c r="AA47" s="17">
        <f t="shared" si="2"/>
        <v>1.5</v>
      </c>
      <c r="AB47" s="17">
        <f t="shared" si="3"/>
        <v>0</v>
      </c>
      <c r="AC47" s="18">
        <f t="shared" si="34"/>
        <v>58.409721403341123</v>
      </c>
      <c r="AD47" s="18">
        <f t="shared" si="34"/>
        <v>1.6643008825557519</v>
      </c>
      <c r="AE47" s="18">
        <f t="shared" si="34"/>
        <v>8.6910167442070634</v>
      </c>
      <c r="AF47" s="18">
        <f t="shared" si="34"/>
        <v>8.8160380448153592</v>
      </c>
      <c r="AG47" s="18">
        <f t="shared" si="34"/>
        <v>5.5845953077004212E-2</v>
      </c>
      <c r="AH47" s="18">
        <f t="shared" si="34"/>
        <v>3.6291244748266909</v>
      </c>
      <c r="AI47" s="18">
        <f t="shared" si="34"/>
        <v>9.4503176334783632</v>
      </c>
      <c r="AJ47" s="18">
        <f t="shared" si="34"/>
        <v>3.1827144929534672</v>
      </c>
      <c r="AK47" s="18">
        <f t="shared" si="34"/>
        <v>0.91844024700865812</v>
      </c>
      <c r="AL47" s="18">
        <f t="shared" si="34"/>
        <v>0</v>
      </c>
      <c r="AM47" s="18">
        <f t="shared" si="34"/>
        <v>5.1824801237365348</v>
      </c>
      <c r="AN47" s="18">
        <f t="shared" si="34"/>
        <v>0</v>
      </c>
      <c r="AO47" s="18">
        <f t="shared" si="5"/>
        <v>100.00000000000003</v>
      </c>
      <c r="AP47" s="17">
        <f t="shared" si="6"/>
        <v>62.193216471587583</v>
      </c>
      <c r="AQ47" s="19">
        <f t="shared" si="7"/>
        <v>9587.8139568291408</v>
      </c>
      <c r="AR47" s="19">
        <f t="shared" si="8"/>
        <v>-1506.5008424408525</v>
      </c>
      <c r="AS47" s="20">
        <f t="shared" si="9"/>
        <v>639.92899276797607</v>
      </c>
      <c r="AT47" s="21">
        <f t="shared" si="10"/>
        <v>274.6884314996322</v>
      </c>
      <c r="AU47" s="21">
        <f t="shared" si="11"/>
        <v>-368.37338135298654</v>
      </c>
      <c r="AV47" s="21">
        <f t="shared" si="12"/>
        <v>-703.34556337129527</v>
      </c>
      <c r="AW47" s="21">
        <f t="shared" si="13"/>
        <v>991.37441552000746</v>
      </c>
      <c r="AX47" s="21">
        <f t="shared" si="14"/>
        <v>-1824.8956436547335</v>
      </c>
      <c r="AY47" s="21">
        <f t="shared" si="15"/>
        <v>-580.93445750655951</v>
      </c>
      <c r="AZ47" s="21">
        <f t="shared" si="16"/>
        <v>628.03326356478385</v>
      </c>
      <c r="BA47" s="21">
        <f t="shared" si="17"/>
        <v>160.62673385918808</v>
      </c>
      <c r="BB47" s="20">
        <f t="shared" si="18"/>
        <v>162.78559309271145</v>
      </c>
      <c r="BC47" s="20">
        <f t="shared" si="19"/>
        <v>104.00839049302253</v>
      </c>
      <c r="BD47" s="20">
        <f t="shared" si="20"/>
        <v>96.393239861479302</v>
      </c>
      <c r="BE47" s="20">
        <f t="shared" si="21"/>
        <v>-50.403191754134518</v>
      </c>
      <c r="BF47" s="20">
        <f t="shared" si="22"/>
        <v>-181.33395957597094</v>
      </c>
      <c r="BG47" s="20">
        <f t="shared" si="23"/>
        <v>85.341696717426728</v>
      </c>
      <c r="BH47" s="16">
        <f t="shared" si="24"/>
        <v>-4.55</v>
      </c>
      <c r="BI47" s="18">
        <f t="shared" si="25"/>
        <v>7137.7891718551118</v>
      </c>
      <c r="BJ47" s="18">
        <f t="shared" si="26"/>
        <v>377.4185026937227</v>
      </c>
      <c r="BK47" s="19">
        <f t="shared" si="27"/>
        <v>808.70485748859346</v>
      </c>
      <c r="BL47" s="18">
        <f t="shared" si="28"/>
        <v>31.03289784765385</v>
      </c>
      <c r="BM47" s="17">
        <f t="shared" si="29"/>
        <v>2.9679612137436093</v>
      </c>
      <c r="BN47" s="17">
        <f t="shared" si="30"/>
        <v>32.621234412030006</v>
      </c>
      <c r="BO47" s="17">
        <f t="shared" si="31"/>
        <v>0.32621234412030004</v>
      </c>
      <c r="BP47" s="53">
        <f t="shared" si="32"/>
        <v>6576.495686892782</v>
      </c>
    </row>
    <row r="48" spans="1:68" s="8" customFormat="1" ht="16" x14ac:dyDescent="0.2">
      <c r="A48">
        <v>30</v>
      </c>
      <c r="B48">
        <v>1050.7</v>
      </c>
      <c r="C48" s="6">
        <v>66.291508354862998</v>
      </c>
      <c r="D48">
        <v>56.564300000000003</v>
      </c>
      <c r="E48">
        <v>2.1726999999999999</v>
      </c>
      <c r="F48">
        <v>14.162000000000001</v>
      </c>
      <c r="G48">
        <v>10.106999999999999</v>
      </c>
      <c r="H48">
        <v>6.25E-2</v>
      </c>
      <c r="I48">
        <v>2.2942999999999998</v>
      </c>
      <c r="J48">
        <v>8.5381</v>
      </c>
      <c r="K48">
        <v>3.1663999999999999</v>
      </c>
      <c r="L48">
        <v>1.4079999999999999</v>
      </c>
      <c r="M48">
        <v>0</v>
      </c>
      <c r="N48">
        <v>1.5246</v>
      </c>
      <c r="O48">
        <v>0</v>
      </c>
      <c r="P48" s="17">
        <f t="shared" si="0"/>
        <v>98.47529999999999</v>
      </c>
      <c r="Q48" s="17">
        <f t="shared" si="33"/>
        <v>56.56435744008904</v>
      </c>
      <c r="R48" s="17">
        <f t="shared" si="33"/>
        <v>2.1727022063400669</v>
      </c>
      <c r="S48" s="17">
        <f t="shared" si="33"/>
        <v>14.162014381271245</v>
      </c>
      <c r="T48" s="17">
        <f t="shared" si="33"/>
        <v>10.107010263487393</v>
      </c>
      <c r="U48" s="17">
        <f t="shared" si="33"/>
        <v>6.2500063467691908E-2</v>
      </c>
      <c r="V48" s="17">
        <f t="shared" si="33"/>
        <v>2.2943023298228082</v>
      </c>
      <c r="W48" s="17">
        <f t="shared" si="33"/>
        <v>8.538108670296003</v>
      </c>
      <c r="X48" s="17">
        <f t="shared" si="33"/>
        <v>3.1664032154255937</v>
      </c>
      <c r="Y48" s="17">
        <f t="shared" si="33"/>
        <v>1.4080014298001631</v>
      </c>
      <c r="Z48" s="17">
        <f t="shared" si="33"/>
        <v>0</v>
      </c>
      <c r="AA48" s="17">
        <f t="shared" si="2"/>
        <v>1.5246</v>
      </c>
      <c r="AB48" s="17">
        <f t="shared" si="3"/>
        <v>0</v>
      </c>
      <c r="AC48" s="18">
        <f t="shared" si="34"/>
        <v>58.510150449487405</v>
      </c>
      <c r="AD48" s="18">
        <f t="shared" si="34"/>
        <v>1.6905054356324447</v>
      </c>
      <c r="AE48" s="18">
        <f t="shared" si="34"/>
        <v>8.6327591928744027</v>
      </c>
      <c r="AF48" s="18">
        <f t="shared" si="34"/>
        <v>8.7427962355438567</v>
      </c>
      <c r="AG48" s="18">
        <f t="shared" si="34"/>
        <v>5.4757510684783524E-2</v>
      </c>
      <c r="AH48" s="18">
        <f t="shared" si="34"/>
        <v>3.5383437502114816</v>
      </c>
      <c r="AI48" s="18">
        <f t="shared" si="34"/>
        <v>9.4625479983742071</v>
      </c>
      <c r="AJ48" s="18">
        <f t="shared" si="34"/>
        <v>3.175185249224461</v>
      </c>
      <c r="AK48" s="18">
        <f t="shared" si="34"/>
        <v>0.92898053734756481</v>
      </c>
      <c r="AL48" s="18">
        <f t="shared" si="34"/>
        <v>0</v>
      </c>
      <c r="AM48" s="18">
        <f t="shared" si="34"/>
        <v>5.2639736406194002</v>
      </c>
      <c r="AN48" s="18">
        <f t="shared" si="34"/>
        <v>0</v>
      </c>
      <c r="AO48" s="18">
        <f t="shared" si="5"/>
        <v>100.00000000000001</v>
      </c>
      <c r="AP48" s="17">
        <f t="shared" si="6"/>
        <v>62.151901813452596</v>
      </c>
      <c r="AQ48" s="19">
        <f t="shared" si="7"/>
        <v>9608.0246792651269</v>
      </c>
      <c r="AR48" s="19">
        <f t="shared" si="8"/>
        <v>-1496.402478492849</v>
      </c>
      <c r="AS48" s="20">
        <f t="shared" si="9"/>
        <v>634.56755171547184</v>
      </c>
      <c r="AT48" s="21">
        <f t="shared" si="10"/>
        <v>267.81723845350706</v>
      </c>
      <c r="AU48" s="21">
        <f t="shared" si="11"/>
        <v>-368.85012097662656</v>
      </c>
      <c r="AV48" s="21">
        <f t="shared" si="12"/>
        <v>-709.5644794580719</v>
      </c>
      <c r="AW48" s="21">
        <f t="shared" si="13"/>
        <v>1004.7625088938788</v>
      </c>
      <c r="AX48" s="21">
        <f t="shared" si="14"/>
        <v>-1804.5887621280472</v>
      </c>
      <c r="AY48" s="21">
        <f t="shared" si="15"/>
        <v>-586.80533702735568</v>
      </c>
      <c r="AZ48" s="21">
        <f t="shared" si="16"/>
        <v>624.28144414520273</v>
      </c>
      <c r="BA48" s="21">
        <f t="shared" si="17"/>
        <v>160.90291373609037</v>
      </c>
      <c r="BB48" s="20">
        <f t="shared" si="18"/>
        <v>162.28171996012767</v>
      </c>
      <c r="BC48" s="20">
        <f t="shared" si="19"/>
        <v>102.63466717038182</v>
      </c>
      <c r="BD48" s="20">
        <f t="shared" si="20"/>
        <v>96.517989583416906</v>
      </c>
      <c r="BE48" s="20">
        <f t="shared" si="21"/>
        <v>-50.440197516970187</v>
      </c>
      <c r="BF48" s="20">
        <f t="shared" si="22"/>
        <v>-182.63746027520574</v>
      </c>
      <c r="BG48" s="20">
        <f t="shared" si="23"/>
        <v>85.525130535500807</v>
      </c>
      <c r="BH48" s="16">
        <f t="shared" si="24"/>
        <v>-4.55</v>
      </c>
      <c r="BI48" s="18">
        <f t="shared" si="25"/>
        <v>7173.242244390236</v>
      </c>
      <c r="BJ48" s="18">
        <f t="shared" si="26"/>
        <v>374.78476319334163</v>
      </c>
      <c r="BK48" s="19">
        <f t="shared" si="27"/>
        <v>808.21329759758555</v>
      </c>
      <c r="BL48" s="18">
        <f t="shared" si="28"/>
        <v>30.860750996990824</v>
      </c>
      <c r="BM48" s="17">
        <f t="shared" si="29"/>
        <v>3.0082183038609758</v>
      </c>
      <c r="BN48" s="17">
        <f t="shared" si="30"/>
        <v>33.708491645137002</v>
      </c>
      <c r="BO48" s="17">
        <f t="shared" si="31"/>
        <v>0.33708491645137001</v>
      </c>
      <c r="BP48" s="53">
        <f t="shared" si="32"/>
        <v>7701.6365302123895</v>
      </c>
    </row>
    <row r="49" spans="1:68" s="8" customFormat="1" ht="16" x14ac:dyDescent="0.2">
      <c r="A49">
        <v>31</v>
      </c>
      <c r="B49">
        <v>1047.7</v>
      </c>
      <c r="C49" s="6">
        <v>65.228224246471996</v>
      </c>
      <c r="D49">
        <v>56.698999999999998</v>
      </c>
      <c r="E49">
        <v>2.2081</v>
      </c>
      <c r="F49">
        <v>14.076599999999999</v>
      </c>
      <c r="G49">
        <v>10.0251</v>
      </c>
      <c r="H49">
        <v>6.1499999999999999E-2</v>
      </c>
      <c r="I49">
        <v>2.2385999999999999</v>
      </c>
      <c r="J49">
        <v>8.5564999999999998</v>
      </c>
      <c r="K49">
        <v>3.1602999999999999</v>
      </c>
      <c r="L49">
        <v>1.4248000000000001</v>
      </c>
      <c r="M49">
        <v>0</v>
      </c>
      <c r="N49">
        <v>1.5495000000000001</v>
      </c>
      <c r="O49">
        <v>0</v>
      </c>
      <c r="P49" s="17">
        <f t="shared" si="0"/>
        <v>98.450500000000005</v>
      </c>
      <c r="Q49" s="17">
        <f t="shared" si="33"/>
        <v>56.698999999999998</v>
      </c>
      <c r="R49" s="17">
        <f t="shared" si="33"/>
        <v>2.2081</v>
      </c>
      <c r="S49" s="17">
        <f t="shared" si="33"/>
        <v>14.076599999999999</v>
      </c>
      <c r="T49" s="17">
        <f t="shared" si="33"/>
        <v>10.0251</v>
      </c>
      <c r="U49" s="17">
        <f t="shared" si="33"/>
        <v>6.1499999999999992E-2</v>
      </c>
      <c r="V49" s="17">
        <f t="shared" si="33"/>
        <v>2.2385999999999999</v>
      </c>
      <c r="W49" s="17">
        <f t="shared" si="33"/>
        <v>8.5564999999999998</v>
      </c>
      <c r="X49" s="17">
        <f t="shared" si="33"/>
        <v>3.1603000000000003</v>
      </c>
      <c r="Y49" s="17">
        <f t="shared" si="33"/>
        <v>1.4248000000000001</v>
      </c>
      <c r="Z49" s="17">
        <f t="shared" si="33"/>
        <v>0</v>
      </c>
      <c r="AA49" s="17">
        <f t="shared" si="2"/>
        <v>1.5495000000000001</v>
      </c>
      <c r="AB49" s="17">
        <f t="shared" si="3"/>
        <v>0</v>
      </c>
      <c r="AC49" s="18">
        <f t="shared" si="34"/>
        <v>58.609317412451595</v>
      </c>
      <c r="AD49" s="18">
        <f t="shared" si="34"/>
        <v>1.7168723688138139</v>
      </c>
      <c r="AE49" s="18">
        <f t="shared" si="34"/>
        <v>8.5748251434918092</v>
      </c>
      <c r="AF49" s="18">
        <f t="shared" si="34"/>
        <v>8.666011690338939</v>
      </c>
      <c r="AG49" s="18">
        <f t="shared" si="34"/>
        <v>5.3844489191696696E-2</v>
      </c>
      <c r="AH49" s="18">
        <f t="shared" si="34"/>
        <v>3.4500769603629355</v>
      </c>
      <c r="AI49" s="18">
        <f t="shared" si="34"/>
        <v>9.4764457201893109</v>
      </c>
      <c r="AJ49" s="18">
        <f t="shared" si="34"/>
        <v>3.1668979498546097</v>
      </c>
      <c r="AK49" s="18">
        <f t="shared" si="34"/>
        <v>0.93942114935034804</v>
      </c>
      <c r="AL49" s="18">
        <f t="shared" si="34"/>
        <v>0</v>
      </c>
      <c r="AM49" s="18">
        <f t="shared" si="34"/>
        <v>5.3462871159549534</v>
      </c>
      <c r="AN49" s="18">
        <f t="shared" si="34"/>
        <v>0</v>
      </c>
      <c r="AO49" s="18">
        <f t="shared" si="5"/>
        <v>100.00000000000001</v>
      </c>
      <c r="AP49" s="17">
        <f t="shared" si="6"/>
        <v>62.109399402584778</v>
      </c>
      <c r="AQ49" s="19">
        <f t="shared" si="7"/>
        <v>9628.0598890899601</v>
      </c>
      <c r="AR49" s="19">
        <f t="shared" si="8"/>
        <v>-1486.3601903728702</v>
      </c>
      <c r="AS49" s="20">
        <f t="shared" si="9"/>
        <v>628.96322622954472</v>
      </c>
      <c r="AT49" s="21">
        <f t="shared" si="10"/>
        <v>261.13632512987056</v>
      </c>
      <c r="AU49" s="21">
        <f t="shared" si="11"/>
        <v>-369.39185417297932</v>
      </c>
      <c r="AV49" s="21">
        <f t="shared" si="12"/>
        <v>-715.78860033326794</v>
      </c>
      <c r="AW49" s="21">
        <f t="shared" si="13"/>
        <v>1018.2609890981026</v>
      </c>
      <c r="AX49" s="21">
        <f t="shared" si="14"/>
        <v>-1784.0226418207499</v>
      </c>
      <c r="AY49" s="21">
        <f t="shared" si="15"/>
        <v>-592.67768733681316</v>
      </c>
      <c r="AZ49" s="21">
        <f t="shared" si="16"/>
        <v>620.41726072469555</v>
      </c>
      <c r="BA49" s="21">
        <f t="shared" si="17"/>
        <v>161.17562288424187</v>
      </c>
      <c r="BB49" s="20">
        <f t="shared" si="18"/>
        <v>161.78548489344439</v>
      </c>
      <c r="BC49" s="20">
        <f t="shared" si="19"/>
        <v>101.25384372391451</v>
      </c>
      <c r="BD49" s="20">
        <f t="shared" si="20"/>
        <v>96.659746345930969</v>
      </c>
      <c r="BE49" s="20">
        <f t="shared" si="21"/>
        <v>-50.466661729228932</v>
      </c>
      <c r="BF49" s="20">
        <f t="shared" si="22"/>
        <v>-183.93697340440283</v>
      </c>
      <c r="BG49" s="20">
        <f t="shared" si="23"/>
        <v>85.700742238141714</v>
      </c>
      <c r="BH49" s="16">
        <f t="shared" si="24"/>
        <v>-4.55</v>
      </c>
      <c r="BI49" s="18">
        <f t="shared" si="25"/>
        <v>7208.5967162354918</v>
      </c>
      <c r="BJ49" s="18">
        <f t="shared" si="26"/>
        <v>372.17180495204184</v>
      </c>
      <c r="BK49" s="19">
        <f t="shared" si="27"/>
        <v>807.73656122004741</v>
      </c>
      <c r="BL49" s="18">
        <f t="shared" si="28"/>
        <v>30.691280448701754</v>
      </c>
      <c r="BM49" s="17">
        <f t="shared" si="29"/>
        <v>3.0485689919552534</v>
      </c>
      <c r="BN49" s="17">
        <f t="shared" si="30"/>
        <v>34.771775753528004</v>
      </c>
      <c r="BO49" s="17">
        <f t="shared" si="31"/>
        <v>0.34771775753528006</v>
      </c>
      <c r="BP49" s="53">
        <f t="shared" si="32"/>
        <v>9008.2496211942944</v>
      </c>
    </row>
    <row r="50" spans="1:68" s="8" customFormat="1" ht="16" x14ac:dyDescent="0.2">
      <c r="A50">
        <v>32</v>
      </c>
      <c r="B50">
        <v>1044.7</v>
      </c>
      <c r="C50" s="6">
        <v>64.008026325014001</v>
      </c>
      <c r="D50">
        <v>56.929400000000001</v>
      </c>
      <c r="E50">
        <v>2.1880999999999999</v>
      </c>
      <c r="F50">
        <v>13.9872</v>
      </c>
      <c r="G50">
        <v>9.8907000000000007</v>
      </c>
      <c r="H50">
        <v>6.0400000000000002E-2</v>
      </c>
      <c r="I50">
        <v>2.1795</v>
      </c>
      <c r="J50">
        <v>8.5843000000000007</v>
      </c>
      <c r="K50">
        <v>3.1564999999999999</v>
      </c>
      <c r="L50">
        <v>1.4448000000000001</v>
      </c>
      <c r="M50">
        <v>0</v>
      </c>
      <c r="N50">
        <v>1.579</v>
      </c>
      <c r="O50">
        <v>0</v>
      </c>
      <c r="P50" s="17">
        <f t="shared" si="0"/>
        <v>98.420899999999989</v>
      </c>
      <c r="Q50" s="17">
        <f t="shared" si="33"/>
        <v>56.9294578427956</v>
      </c>
      <c r="R50" s="17">
        <f t="shared" si="33"/>
        <v>2.1881022232066565</v>
      </c>
      <c r="S50" s="17">
        <f t="shared" si="33"/>
        <v>13.987214211615623</v>
      </c>
      <c r="T50" s="17">
        <f t="shared" si="33"/>
        <v>9.8907100493899183</v>
      </c>
      <c r="U50" s="17">
        <f t="shared" si="33"/>
        <v>6.0400061369079147E-2</v>
      </c>
      <c r="V50" s="17">
        <f t="shared" si="33"/>
        <v>2.1795022144686751</v>
      </c>
      <c r="W50" s="17">
        <f t="shared" si="33"/>
        <v>8.5843087220295704</v>
      </c>
      <c r="X50" s="17">
        <f t="shared" si="33"/>
        <v>3.1565032071440116</v>
      </c>
      <c r="Y50" s="17">
        <f t="shared" si="33"/>
        <v>1.4448014679808865</v>
      </c>
      <c r="Z50" s="17">
        <f t="shared" si="33"/>
        <v>0</v>
      </c>
      <c r="AA50" s="17">
        <f t="shared" si="2"/>
        <v>1.579</v>
      </c>
      <c r="AB50" s="17">
        <f t="shared" si="3"/>
        <v>0</v>
      </c>
      <c r="AC50" s="18">
        <f t="shared" si="34"/>
        <v>58.787590651373563</v>
      </c>
      <c r="AD50" s="18">
        <f t="shared" si="34"/>
        <v>1.6995902469595503</v>
      </c>
      <c r="AE50" s="18">
        <f t="shared" si="34"/>
        <v>8.5116954936009446</v>
      </c>
      <c r="AF50" s="18">
        <f t="shared" si="34"/>
        <v>8.5411308850587861</v>
      </c>
      <c r="AG50" s="18">
        <f t="shared" si="34"/>
        <v>5.2827599270293582E-2</v>
      </c>
      <c r="AH50" s="18">
        <f t="shared" si="34"/>
        <v>3.3555749799210255</v>
      </c>
      <c r="AI50" s="18">
        <f t="shared" si="34"/>
        <v>9.4975590428732666</v>
      </c>
      <c r="AJ50" s="18">
        <f t="shared" si="34"/>
        <v>3.1598709193840029</v>
      </c>
      <c r="AK50" s="18">
        <f t="shared" si="34"/>
        <v>0.95163838323079464</v>
      </c>
      <c r="AL50" s="18">
        <f t="shared" si="34"/>
        <v>0</v>
      </c>
      <c r="AM50" s="18">
        <f t="shared" si="34"/>
        <v>5.4425217983277543</v>
      </c>
      <c r="AN50" s="18">
        <f t="shared" si="34"/>
        <v>0</v>
      </c>
      <c r="AO50" s="18">
        <f t="shared" si="5"/>
        <v>100</v>
      </c>
      <c r="AP50" s="17">
        <f t="shared" si="6"/>
        <v>62.04612722716778</v>
      </c>
      <c r="AQ50" s="19">
        <f t="shared" si="7"/>
        <v>9653.7540713739654</v>
      </c>
      <c r="AR50" s="19">
        <f t="shared" si="8"/>
        <v>-1475.4172968607877</v>
      </c>
      <c r="AS50" s="20">
        <f t="shared" si="9"/>
        <v>619.88222547465659</v>
      </c>
      <c r="AT50" s="21">
        <f t="shared" si="10"/>
        <v>253.98347023022242</v>
      </c>
      <c r="AU50" s="21">
        <f t="shared" si="11"/>
        <v>-370.21485149119991</v>
      </c>
      <c r="AV50" s="21">
        <f t="shared" si="12"/>
        <v>-723.28917970520445</v>
      </c>
      <c r="AW50" s="21">
        <f t="shared" si="13"/>
        <v>1034.0122387959964</v>
      </c>
      <c r="AX50" s="21">
        <f t="shared" si="14"/>
        <v>-1756.3884292957589</v>
      </c>
      <c r="AY50" s="21">
        <f t="shared" si="15"/>
        <v>-599.88784399055226</v>
      </c>
      <c r="AZ50" s="21">
        <f t="shared" si="16"/>
        <v>616.62802587623855</v>
      </c>
      <c r="BA50" s="21">
        <f t="shared" si="17"/>
        <v>161.66587429127731</v>
      </c>
      <c r="BB50" s="20">
        <f t="shared" si="18"/>
        <v>160.52141184161098</v>
      </c>
      <c r="BC50" s="20">
        <f t="shared" si="19"/>
        <v>99.420118422560876</v>
      </c>
      <c r="BD50" s="20">
        <f t="shared" si="20"/>
        <v>96.875102237307317</v>
      </c>
      <c r="BE50" s="20">
        <f t="shared" si="21"/>
        <v>-50.530449329135855</v>
      </c>
      <c r="BF50" s="20">
        <f t="shared" si="22"/>
        <v>-185.43506148422131</v>
      </c>
      <c r="BG50" s="20">
        <f t="shared" si="23"/>
        <v>85.868157691639411</v>
      </c>
      <c r="BH50" s="16">
        <f t="shared" si="24"/>
        <v>-4.55</v>
      </c>
      <c r="BI50" s="18">
        <f t="shared" si="25"/>
        <v>7253.0624304075773</v>
      </c>
      <c r="BJ50" s="18">
        <f t="shared" si="26"/>
        <v>368.38515367103878</v>
      </c>
      <c r="BK50" s="19">
        <f t="shared" si="27"/>
        <v>806.63666004007666</v>
      </c>
      <c r="BL50" s="18">
        <f t="shared" si="28"/>
        <v>30.461587763310032</v>
      </c>
      <c r="BM50" s="17">
        <f t="shared" si="29"/>
        <v>3.0891058167672369</v>
      </c>
      <c r="BN50" s="17">
        <f t="shared" si="30"/>
        <v>35.991973674985999</v>
      </c>
      <c r="BO50" s="17">
        <f t="shared" si="31"/>
        <v>0.35991973674986</v>
      </c>
      <c r="BP50" s="53">
        <f t="shared" si="32"/>
        <v>10640.762510713494</v>
      </c>
    </row>
    <row r="51" spans="1:68" s="8" customFormat="1" ht="16" x14ac:dyDescent="0.2">
      <c r="A51">
        <v>33</v>
      </c>
      <c r="B51">
        <v>1041.7</v>
      </c>
      <c r="C51" s="6">
        <v>62.754099659421001</v>
      </c>
      <c r="D51">
        <v>57.198</v>
      </c>
      <c r="E51">
        <v>2.145</v>
      </c>
      <c r="F51">
        <v>13.8965</v>
      </c>
      <c r="G51">
        <v>9.7342999999999993</v>
      </c>
      <c r="H51">
        <v>5.9299999999999999E-2</v>
      </c>
      <c r="I51">
        <v>2.1204000000000001</v>
      </c>
      <c r="J51">
        <v>8.6168999999999993</v>
      </c>
      <c r="K51">
        <v>3.1528999999999998</v>
      </c>
      <c r="L51">
        <v>1.4661</v>
      </c>
      <c r="M51">
        <v>0</v>
      </c>
      <c r="N51">
        <v>1.6106</v>
      </c>
      <c r="O51">
        <v>0</v>
      </c>
      <c r="P51" s="17">
        <f t="shared" si="0"/>
        <v>98.389400000000009</v>
      </c>
      <c r="Q51" s="17">
        <f t="shared" ref="Q51:Z53" si="35">(D51/$P51)*(100-$N51)</f>
        <v>57.197999999999993</v>
      </c>
      <c r="R51" s="17">
        <f t="shared" si="35"/>
        <v>2.1449999999999996</v>
      </c>
      <c r="S51" s="17">
        <f t="shared" si="35"/>
        <v>13.896499999999998</v>
      </c>
      <c r="T51" s="17">
        <f t="shared" si="35"/>
        <v>9.7342999999999975</v>
      </c>
      <c r="U51" s="17">
        <f t="shared" si="35"/>
        <v>5.9299999999999992E-2</v>
      </c>
      <c r="V51" s="17">
        <f t="shared" si="35"/>
        <v>2.1203999999999996</v>
      </c>
      <c r="W51" s="17">
        <f t="shared" si="35"/>
        <v>8.6168999999999976</v>
      </c>
      <c r="X51" s="17">
        <f t="shared" si="35"/>
        <v>3.1528999999999994</v>
      </c>
      <c r="Y51" s="17">
        <f t="shared" si="35"/>
        <v>1.4660999999999997</v>
      </c>
      <c r="Z51" s="17">
        <f t="shared" si="35"/>
        <v>0</v>
      </c>
      <c r="AA51" s="17">
        <f t="shared" si="2"/>
        <v>1.6106</v>
      </c>
      <c r="AB51" s="17">
        <f t="shared" si="3"/>
        <v>0</v>
      </c>
      <c r="AC51" s="18">
        <f t="shared" ref="AC51:AN53" si="36">$AP51*Q51/D$18</f>
        <v>58.995872461979289</v>
      </c>
      <c r="AD51" s="18">
        <f t="shared" si="36"/>
        <v>1.6641638758671602</v>
      </c>
      <c r="AE51" s="18">
        <f t="shared" si="36"/>
        <v>8.4466102511196439</v>
      </c>
      <c r="AF51" s="18">
        <f t="shared" si="36"/>
        <v>8.396239231228444</v>
      </c>
      <c r="AG51" s="18">
        <f t="shared" si="36"/>
        <v>5.1804842708097244E-2</v>
      </c>
      <c r="AH51" s="18">
        <f t="shared" si="36"/>
        <v>3.2607657420304763</v>
      </c>
      <c r="AI51" s="18">
        <f t="shared" si="36"/>
        <v>9.5224762503162594</v>
      </c>
      <c r="AJ51" s="18">
        <f t="shared" si="36"/>
        <v>3.152575345108084</v>
      </c>
      <c r="AK51" s="18">
        <f t="shared" si="36"/>
        <v>0.9645384417110765</v>
      </c>
      <c r="AL51" s="18">
        <f t="shared" si="36"/>
        <v>0</v>
      </c>
      <c r="AM51" s="18">
        <f t="shared" si="36"/>
        <v>5.5449535579314562</v>
      </c>
      <c r="AN51" s="18">
        <f t="shared" si="36"/>
        <v>0</v>
      </c>
      <c r="AO51" s="18">
        <f t="shared" si="5"/>
        <v>99.999999999999986</v>
      </c>
      <c r="AP51" s="17">
        <f t="shared" si="6"/>
        <v>61.973617904088009</v>
      </c>
      <c r="AQ51" s="19">
        <f t="shared" si="7"/>
        <v>9681.3417995202926</v>
      </c>
      <c r="AR51" s="19">
        <f t="shared" si="8"/>
        <v>-1464.1354209290791</v>
      </c>
      <c r="AS51" s="20">
        <f t="shared" si="9"/>
        <v>609.35741905304269</v>
      </c>
      <c r="AT51" s="21">
        <f t="shared" si="10"/>
        <v>246.80735901428673</v>
      </c>
      <c r="AU51" s="21">
        <f t="shared" si="11"/>
        <v>-371.18612423732776</v>
      </c>
      <c r="AV51" s="21">
        <f t="shared" si="12"/>
        <v>-731.28823016756451</v>
      </c>
      <c r="AW51" s="21">
        <f t="shared" si="13"/>
        <v>1050.7431183109566</v>
      </c>
      <c r="AX51" s="21">
        <f t="shared" si="14"/>
        <v>-1725.9240942500671</v>
      </c>
      <c r="AY51" s="21">
        <f t="shared" si="15"/>
        <v>-607.61889671434869</v>
      </c>
      <c r="AZ51" s="21">
        <f t="shared" si="16"/>
        <v>612.74705020553574</v>
      </c>
      <c r="BA51" s="21">
        <f t="shared" si="17"/>
        <v>162.23864927044303</v>
      </c>
      <c r="BB51" s="20">
        <f t="shared" si="18"/>
        <v>158.94136927623256</v>
      </c>
      <c r="BC51" s="20">
        <f t="shared" si="19"/>
        <v>97.417297668845606</v>
      </c>
      <c r="BD51" s="20">
        <f t="shared" si="20"/>
        <v>97.129257753225843</v>
      </c>
      <c r="BE51" s="20">
        <f t="shared" si="21"/>
        <v>-50.599328440007483</v>
      </c>
      <c r="BF51" s="20">
        <f t="shared" si="22"/>
        <v>-187.00523097316676</v>
      </c>
      <c r="BG51" s="20">
        <f t="shared" si="23"/>
        <v>86.024949860782002</v>
      </c>
      <c r="BH51" s="16">
        <f t="shared" si="24"/>
        <v>-4.55</v>
      </c>
      <c r="BI51" s="18">
        <f t="shared" si="25"/>
        <v>7300.8439798057279</v>
      </c>
      <c r="BJ51" s="18">
        <f t="shared" si="26"/>
        <v>364.14696441635482</v>
      </c>
      <c r="BK51" s="19">
        <f t="shared" si="27"/>
        <v>805.28557346806042</v>
      </c>
      <c r="BL51" s="18">
        <f t="shared" si="28"/>
        <v>30.211538884673534</v>
      </c>
      <c r="BM51" s="17">
        <f t="shared" si="29"/>
        <v>3.1294158707231592</v>
      </c>
      <c r="BN51" s="17">
        <f t="shared" si="30"/>
        <v>37.245900340578999</v>
      </c>
      <c r="BO51" s="17">
        <f t="shared" si="31"/>
        <v>0.37245900340578997</v>
      </c>
      <c r="BP51" s="53">
        <f t="shared" si="32"/>
        <v>12588.013795908881</v>
      </c>
    </row>
    <row r="52" spans="1:68" s="8" customFormat="1" ht="16" x14ac:dyDescent="0.2">
      <c r="A52">
        <v>34</v>
      </c>
      <c r="B52">
        <v>1038.7</v>
      </c>
      <c r="C52" s="6">
        <v>61.548415787682003</v>
      </c>
      <c r="D52">
        <v>57.4619</v>
      </c>
      <c r="E52">
        <v>2.1038000000000001</v>
      </c>
      <c r="F52">
        <v>13.8063</v>
      </c>
      <c r="G52">
        <v>9.5779999999999994</v>
      </c>
      <c r="H52">
        <v>5.8400000000000001E-2</v>
      </c>
      <c r="I52">
        <v>2.0634000000000001</v>
      </c>
      <c r="J52">
        <v>8.6509</v>
      </c>
      <c r="K52">
        <v>3.1482000000000001</v>
      </c>
      <c r="L52">
        <v>1.4870000000000001</v>
      </c>
      <c r="M52">
        <v>0</v>
      </c>
      <c r="N52">
        <v>1.6420999999999999</v>
      </c>
      <c r="O52">
        <v>0</v>
      </c>
      <c r="P52" s="17">
        <f t="shared" si="0"/>
        <v>98.357900000000001</v>
      </c>
      <c r="Q52" s="17">
        <f t="shared" si="35"/>
        <v>57.4619</v>
      </c>
      <c r="R52" s="17">
        <f t="shared" si="35"/>
        <v>2.1038000000000001</v>
      </c>
      <c r="S52" s="17">
        <f t="shared" si="35"/>
        <v>13.806300000000002</v>
      </c>
      <c r="T52" s="17">
        <f t="shared" si="35"/>
        <v>9.5779999999999994</v>
      </c>
      <c r="U52" s="17">
        <f t="shared" si="35"/>
        <v>5.8400000000000001E-2</v>
      </c>
      <c r="V52" s="17">
        <f t="shared" si="35"/>
        <v>2.0634000000000001</v>
      </c>
      <c r="W52" s="17">
        <f t="shared" si="35"/>
        <v>8.6509</v>
      </c>
      <c r="X52" s="17">
        <f t="shared" si="35"/>
        <v>3.1482000000000001</v>
      </c>
      <c r="Y52" s="17">
        <f t="shared" si="35"/>
        <v>1.4870000000000001</v>
      </c>
      <c r="Z52" s="17">
        <f t="shared" si="35"/>
        <v>0</v>
      </c>
      <c r="AA52" s="17">
        <f t="shared" si="2"/>
        <v>1.6420999999999999</v>
      </c>
      <c r="AB52" s="17">
        <f t="shared" si="3"/>
        <v>0</v>
      </c>
      <c r="AC52" s="18">
        <f t="shared" si="36"/>
        <v>59.198674807702233</v>
      </c>
      <c r="AD52" s="18">
        <f t="shared" si="36"/>
        <v>1.630288492281305</v>
      </c>
      <c r="AE52" s="18">
        <f t="shared" si="36"/>
        <v>8.3819592990288569</v>
      </c>
      <c r="AF52" s="18">
        <f t="shared" si="36"/>
        <v>8.2517512694769746</v>
      </c>
      <c r="AG52" s="18">
        <f t="shared" si="36"/>
        <v>5.0958863234554244E-2</v>
      </c>
      <c r="AH52" s="18">
        <f t="shared" si="36"/>
        <v>3.1693955841322086</v>
      </c>
      <c r="AI52" s="18">
        <f t="shared" si="36"/>
        <v>9.5488562465389553</v>
      </c>
      <c r="AJ52" s="18">
        <f t="shared" si="36"/>
        <v>3.1441902099695715</v>
      </c>
      <c r="AK52" s="18">
        <f t="shared" si="36"/>
        <v>0.97714302015835341</v>
      </c>
      <c r="AL52" s="18">
        <f t="shared" si="36"/>
        <v>0</v>
      </c>
      <c r="AM52" s="18">
        <f t="shared" si="36"/>
        <v>5.6467822074769822</v>
      </c>
      <c r="AN52" s="18">
        <f t="shared" si="36"/>
        <v>0</v>
      </c>
      <c r="AO52" s="18">
        <f t="shared" si="5"/>
        <v>99.999999999999986</v>
      </c>
      <c r="AP52" s="17">
        <f t="shared" si="6"/>
        <v>61.901057497590379</v>
      </c>
      <c r="AQ52" s="19">
        <f t="shared" si="7"/>
        <v>9708.3025426773711</v>
      </c>
      <c r="AR52" s="19">
        <f t="shared" si="8"/>
        <v>-1452.9288248936621</v>
      </c>
      <c r="AS52" s="20">
        <f t="shared" si="9"/>
        <v>598.87448187248253</v>
      </c>
      <c r="AT52" s="21">
        <f t="shared" si="10"/>
        <v>239.89155176296686</v>
      </c>
      <c r="AU52" s="21">
        <f t="shared" si="11"/>
        <v>-372.21441649008847</v>
      </c>
      <c r="AV52" s="21">
        <f t="shared" si="12"/>
        <v>-739.14496085890619</v>
      </c>
      <c r="AW52" s="21">
        <f t="shared" si="13"/>
        <v>1067.3411185071502</v>
      </c>
      <c r="AX52" s="21">
        <f t="shared" si="14"/>
        <v>-1695.7422032249081</v>
      </c>
      <c r="AY52" s="21">
        <f t="shared" si="15"/>
        <v>-615.21485615616507</v>
      </c>
      <c r="AZ52" s="21">
        <f t="shared" si="16"/>
        <v>608.68021105879961</v>
      </c>
      <c r="BA52" s="21">
        <f t="shared" si="17"/>
        <v>162.79635572118113</v>
      </c>
      <c r="BB52" s="20">
        <f t="shared" si="18"/>
        <v>157.39253527939576</v>
      </c>
      <c r="BC52" s="20">
        <f t="shared" si="19"/>
        <v>95.447919564139895</v>
      </c>
      <c r="BD52" s="20">
        <f t="shared" si="20"/>
        <v>97.39833371469733</v>
      </c>
      <c r="BE52" s="20">
        <f t="shared" si="21"/>
        <v>-50.65118539827219</v>
      </c>
      <c r="BF52" s="20">
        <f t="shared" si="22"/>
        <v>-188.54198478345216</v>
      </c>
      <c r="BG52" s="20">
        <f t="shared" si="23"/>
        <v>86.163338728213148</v>
      </c>
      <c r="BH52" s="16">
        <f t="shared" si="24"/>
        <v>-4.55</v>
      </c>
      <c r="BI52" s="18">
        <f t="shared" si="25"/>
        <v>7347.8446442550394</v>
      </c>
      <c r="BJ52" s="18">
        <f t="shared" si="26"/>
        <v>360.00531282590288</v>
      </c>
      <c r="BK52" s="19">
        <f t="shared" si="27"/>
        <v>803.98384117968169</v>
      </c>
      <c r="BL52" s="18">
        <f t="shared" si="28"/>
        <v>29.96976592733121</v>
      </c>
      <c r="BM52" s="17">
        <f t="shared" si="29"/>
        <v>3.1695836077730632</v>
      </c>
      <c r="BN52" s="17">
        <f t="shared" si="30"/>
        <v>38.451584212317997</v>
      </c>
      <c r="BO52" s="17">
        <f t="shared" si="31"/>
        <v>0.38451584212317996</v>
      </c>
      <c r="BP52" s="53">
        <f t="shared" si="32"/>
        <v>14843.703075693571</v>
      </c>
    </row>
    <row r="53" spans="1:68" s="8" customFormat="1" ht="16" x14ac:dyDescent="0.2">
      <c r="A53">
        <v>35</v>
      </c>
      <c r="B53">
        <v>1035.7</v>
      </c>
      <c r="C53" s="6">
        <v>60.388801446153003</v>
      </c>
      <c r="D53">
        <v>57.721299999999999</v>
      </c>
      <c r="E53">
        <v>2.0642999999999998</v>
      </c>
      <c r="F53">
        <v>13.716699999999999</v>
      </c>
      <c r="G53">
        <v>9.4220000000000006</v>
      </c>
      <c r="H53">
        <v>5.7500000000000002E-2</v>
      </c>
      <c r="I53">
        <v>2.0085000000000002</v>
      </c>
      <c r="J53">
        <v>8.6860999999999997</v>
      </c>
      <c r="K53">
        <v>3.1423999999999999</v>
      </c>
      <c r="L53">
        <v>1.5076000000000001</v>
      </c>
      <c r="M53">
        <v>0</v>
      </c>
      <c r="N53">
        <v>1.6737</v>
      </c>
      <c r="O53">
        <v>0</v>
      </c>
      <c r="P53" s="17">
        <f t="shared" si="0"/>
        <v>98.326399999999992</v>
      </c>
      <c r="Q53" s="17">
        <f t="shared" si="35"/>
        <v>57.721241296233771</v>
      </c>
      <c r="R53" s="17">
        <f t="shared" si="35"/>
        <v>2.0642979005638367</v>
      </c>
      <c r="S53" s="17">
        <f t="shared" si="35"/>
        <v>13.716686049829956</v>
      </c>
      <c r="T53" s="17">
        <f t="shared" si="35"/>
        <v>9.4219904176294467</v>
      </c>
      <c r="U53" s="17">
        <f t="shared" si="35"/>
        <v>5.7499941521300502E-2</v>
      </c>
      <c r="V53" s="17">
        <f t="shared" si="35"/>
        <v>2.008497957313601</v>
      </c>
      <c r="W53" s="17">
        <f t="shared" si="35"/>
        <v>8.6860911660550979</v>
      </c>
      <c r="X53" s="17">
        <f t="shared" si="35"/>
        <v>3.1423968041136461</v>
      </c>
      <c r="Y53" s="17">
        <f t="shared" si="35"/>
        <v>1.5075984667393501</v>
      </c>
      <c r="Z53" s="17">
        <f t="shared" si="35"/>
        <v>0</v>
      </c>
      <c r="AA53" s="17">
        <f t="shared" si="2"/>
        <v>1.6737</v>
      </c>
      <c r="AB53" s="17">
        <f t="shared" si="3"/>
        <v>0</v>
      </c>
      <c r="AC53" s="18">
        <f t="shared" si="36"/>
        <v>59.395833391826706</v>
      </c>
      <c r="AD53" s="18">
        <f t="shared" si="36"/>
        <v>1.5977936782517335</v>
      </c>
      <c r="AE53" s="18">
        <f t="shared" si="36"/>
        <v>8.3177479429271024</v>
      </c>
      <c r="AF53" s="18">
        <f t="shared" si="36"/>
        <v>8.1077858570995929</v>
      </c>
      <c r="AG53" s="18">
        <f t="shared" si="36"/>
        <v>5.0114407802526538E-2</v>
      </c>
      <c r="AH53" s="18">
        <f t="shared" si="36"/>
        <v>3.0814330200812652</v>
      </c>
      <c r="AI53" s="18">
        <f t="shared" si="36"/>
        <v>9.5764106757748273</v>
      </c>
      <c r="AJ53" s="18">
        <f t="shared" si="36"/>
        <v>3.1346989350506043</v>
      </c>
      <c r="AK53" s="18">
        <f t="shared" si="36"/>
        <v>0.98951223420052314</v>
      </c>
      <c r="AL53" s="18">
        <f t="shared" si="36"/>
        <v>0</v>
      </c>
      <c r="AM53" s="18">
        <f t="shared" si="36"/>
        <v>5.7486698569851358</v>
      </c>
      <c r="AN53" s="18">
        <f t="shared" si="36"/>
        <v>0</v>
      </c>
      <c r="AO53" s="18">
        <f t="shared" si="5"/>
        <v>100.00000000000001</v>
      </c>
      <c r="AP53" s="17">
        <f t="shared" si="6"/>
        <v>61.828168785080621</v>
      </c>
      <c r="AQ53" s="19">
        <f t="shared" si="7"/>
        <v>9734.5828803845179</v>
      </c>
      <c r="AR53" s="19">
        <f t="shared" si="8"/>
        <v>-1441.7984284269839</v>
      </c>
      <c r="AS53" s="20">
        <f t="shared" si="9"/>
        <v>588.42934610738985</v>
      </c>
      <c r="AT53" s="21">
        <f t="shared" si="10"/>
        <v>233.23366528995095</v>
      </c>
      <c r="AU53" s="21">
        <f t="shared" si="11"/>
        <v>-373.28848814170271</v>
      </c>
      <c r="AV53" s="21">
        <f t="shared" si="12"/>
        <v>-746.91364803436488</v>
      </c>
      <c r="AW53" s="21">
        <f t="shared" si="13"/>
        <v>1083.9154833294367</v>
      </c>
      <c r="AX53" s="21">
        <f t="shared" si="14"/>
        <v>-1665.8323180484488</v>
      </c>
      <c r="AY53" s="21">
        <f t="shared" si="15"/>
        <v>-622.71569293410641</v>
      </c>
      <c r="AZ53" s="21">
        <f t="shared" si="16"/>
        <v>604.43910483793036</v>
      </c>
      <c r="BA53" s="21">
        <f t="shared" si="17"/>
        <v>163.33854182752344</v>
      </c>
      <c r="BB53" s="20">
        <f t="shared" si="18"/>
        <v>155.87231428493129</v>
      </c>
      <c r="BC53" s="20">
        <f t="shared" si="19"/>
        <v>93.511252931061762</v>
      </c>
      <c r="BD53" s="20">
        <f t="shared" si="20"/>
        <v>97.679388892903233</v>
      </c>
      <c r="BE53" s="20">
        <f t="shared" si="21"/>
        <v>-50.686555270096356</v>
      </c>
      <c r="BF53" s="20">
        <f t="shared" si="22"/>
        <v>-190.05624382761803</v>
      </c>
      <c r="BG53" s="20">
        <f t="shared" si="23"/>
        <v>86.289449833170764</v>
      </c>
      <c r="BH53" s="16">
        <f t="shared" si="24"/>
        <v>-4.55</v>
      </c>
      <c r="BI53" s="18">
        <f t="shared" si="25"/>
        <v>7394.0519043636186</v>
      </c>
      <c r="BJ53" s="18">
        <f t="shared" si="26"/>
        <v>355.94814867187614</v>
      </c>
      <c r="BK53" s="19">
        <f t="shared" si="27"/>
        <v>802.7186564884089</v>
      </c>
      <c r="BL53" s="18">
        <f t="shared" si="28"/>
        <v>29.735610413968242</v>
      </c>
      <c r="BM53" s="17">
        <f t="shared" si="29"/>
        <v>3.2095104826987466</v>
      </c>
      <c r="BN53" s="17">
        <f t="shared" si="30"/>
        <v>39.611198553846997</v>
      </c>
      <c r="BO53" s="17">
        <f t="shared" si="31"/>
        <v>0.39611198553846999</v>
      </c>
      <c r="BP53" s="53">
        <f t="shared" si="32"/>
        <v>17445.602785409083</v>
      </c>
    </row>
    <row r="54" spans="1:68" s="8" customFormat="1" ht="16" x14ac:dyDescent="0.2">
      <c r="A54"/>
      <c r="B54"/>
      <c r="C54" s="6"/>
      <c r="D54"/>
      <c r="E54"/>
      <c r="F54"/>
      <c r="G54"/>
      <c r="H54"/>
      <c r="I54"/>
      <c r="J54"/>
      <c r="K54"/>
      <c r="L54"/>
      <c r="M54"/>
      <c r="N54"/>
      <c r="O54"/>
      <c r="P54" s="17"/>
      <c r="Q54" s="17"/>
      <c r="R54" s="17"/>
      <c r="S54" s="17"/>
      <c r="T54" s="17"/>
      <c r="U54" s="17"/>
      <c r="V54" s="17"/>
      <c r="W54" s="17"/>
      <c r="X54" s="17"/>
      <c r="Y54" s="17"/>
      <c r="Z54" s="17"/>
      <c r="AA54" s="17"/>
      <c r="AB54" s="17"/>
      <c r="AC54" s="18"/>
      <c r="AD54" s="18"/>
      <c r="AE54" s="18"/>
      <c r="AF54" s="18"/>
      <c r="AG54" s="18"/>
      <c r="AH54" s="18"/>
      <c r="AI54" s="18"/>
      <c r="AJ54" s="18"/>
      <c r="AK54" s="18"/>
      <c r="AL54" s="18"/>
      <c r="AM54" s="18"/>
      <c r="AN54" s="18"/>
      <c r="AO54" s="18"/>
      <c r="AP54" s="17"/>
      <c r="AQ54" s="19"/>
      <c r="AR54" s="19"/>
      <c r="AS54" s="20"/>
      <c r="AT54" s="21"/>
      <c r="AU54" s="21"/>
      <c r="AV54" s="21"/>
      <c r="AW54" s="21"/>
      <c r="AX54" s="21"/>
      <c r="AY54" s="21"/>
      <c r="AZ54" s="21"/>
      <c r="BA54" s="21"/>
      <c r="BB54" s="20"/>
      <c r="BC54" s="20"/>
      <c r="BD54" s="20"/>
      <c r="BE54" s="20"/>
      <c r="BF54" s="20"/>
      <c r="BG54" s="20"/>
      <c r="BH54" s="16"/>
      <c r="BI54" s="18"/>
      <c r="BJ54" s="18"/>
      <c r="BK54" s="19"/>
      <c r="BL54" s="18"/>
      <c r="BM54" s="17"/>
      <c r="BN54" s="17"/>
      <c r="BO54" s="56">
        <v>0.5</v>
      </c>
      <c r="BP54" s="57">
        <v>61153.878106140008</v>
      </c>
    </row>
    <row r="55" spans="1:68" s="8" customFormat="1" ht="16" x14ac:dyDescent="0.2">
      <c r="A55"/>
      <c r="B55"/>
      <c r="C55" s="6"/>
      <c r="D55"/>
      <c r="E55"/>
      <c r="F55"/>
      <c r="G55"/>
      <c r="H55"/>
      <c r="I55"/>
      <c r="J55"/>
      <c r="K55"/>
      <c r="L55"/>
      <c r="M55"/>
      <c r="N55"/>
      <c r="O55"/>
      <c r="P55" s="17"/>
      <c r="Q55" s="17"/>
      <c r="R55" s="17"/>
      <c r="S55" s="17"/>
      <c r="T55" s="17"/>
      <c r="U55" s="17"/>
      <c r="V55" s="17"/>
      <c r="W55" s="17"/>
      <c r="X55" s="17"/>
      <c r="Y55" s="17"/>
      <c r="Z55" s="17"/>
      <c r="AA55" s="17"/>
      <c r="AB55" s="17"/>
      <c r="AC55" s="18"/>
      <c r="AD55" s="18"/>
      <c r="AE55" s="18"/>
      <c r="AF55" s="18"/>
      <c r="AG55" s="18"/>
      <c r="AH55" s="18"/>
      <c r="AI55" s="18"/>
      <c r="AJ55" s="18"/>
      <c r="AK55" s="18"/>
      <c r="AL55" s="18"/>
      <c r="AM55" s="18"/>
      <c r="AN55" s="18"/>
      <c r="AO55" s="18"/>
      <c r="AP55" s="17"/>
      <c r="AQ55" s="19"/>
      <c r="AR55" s="19"/>
      <c r="AS55" s="20"/>
      <c r="AT55" s="21"/>
      <c r="AU55" s="21"/>
      <c r="AV55" s="21"/>
      <c r="AW55" s="21"/>
      <c r="AX55" s="21"/>
      <c r="AY55" s="21"/>
      <c r="AZ55" s="21"/>
      <c r="BA55" s="21"/>
      <c r="BB55" s="20"/>
      <c r="BC55" s="20"/>
      <c r="BD55" s="20"/>
      <c r="BE55" s="20"/>
      <c r="BF55" s="20"/>
      <c r="BG55" s="20"/>
      <c r="BH55" s="16"/>
      <c r="BI55" s="18"/>
      <c r="BJ55" s="18"/>
      <c r="BK55" s="19"/>
      <c r="BL55" s="18"/>
      <c r="BM55" s="17"/>
      <c r="BN55" s="17"/>
    </row>
    <row r="56" spans="1:68" s="8" customFormat="1" ht="16" x14ac:dyDescent="0.2">
      <c r="A56"/>
      <c r="B56"/>
      <c r="C56" s="6"/>
      <c r="D56"/>
      <c r="E56"/>
      <c r="F56"/>
      <c r="G56"/>
      <c r="H56"/>
      <c r="I56"/>
      <c r="J56"/>
      <c r="K56"/>
      <c r="L56"/>
      <c r="M56"/>
      <c r="N56"/>
      <c r="O56"/>
      <c r="P56" s="17"/>
      <c r="Q56" s="17"/>
      <c r="R56" s="17"/>
      <c r="S56" s="17"/>
      <c r="T56" s="17"/>
      <c r="U56" s="17"/>
      <c r="V56" s="17"/>
      <c r="W56" s="17"/>
      <c r="X56" s="17"/>
      <c r="Y56" s="17"/>
      <c r="Z56" s="17"/>
      <c r="AA56" s="17"/>
      <c r="AB56" s="17"/>
      <c r="AC56" s="18"/>
      <c r="AD56" s="18"/>
      <c r="AE56" s="18"/>
      <c r="AF56" s="18"/>
      <c r="AG56" s="18"/>
      <c r="AH56" s="18"/>
      <c r="AI56" s="18"/>
      <c r="AJ56" s="18"/>
      <c r="AK56" s="18"/>
      <c r="AL56" s="18"/>
      <c r="AM56" s="18"/>
      <c r="AN56" s="18"/>
      <c r="AO56" s="18"/>
      <c r="AP56" s="17"/>
      <c r="AQ56" s="19"/>
      <c r="AR56" s="19"/>
      <c r="AS56" s="20"/>
      <c r="AT56" s="21"/>
      <c r="AU56" s="21"/>
      <c r="AV56" s="21"/>
      <c r="AW56" s="21"/>
      <c r="AX56" s="21"/>
      <c r="AY56" s="21"/>
      <c r="AZ56" s="21"/>
      <c r="BA56" s="21"/>
      <c r="BB56" s="20"/>
      <c r="BC56" s="20"/>
      <c r="BD56" s="20"/>
      <c r="BE56" s="20"/>
      <c r="BF56" s="20"/>
      <c r="BG56" s="20"/>
      <c r="BH56" s="16"/>
      <c r="BI56" s="18"/>
      <c r="BJ56" s="18"/>
      <c r="BK56" s="19"/>
      <c r="BL56" s="18"/>
      <c r="BM56" s="17"/>
      <c r="BN56" s="17"/>
    </row>
    <row r="57" spans="1:68" s="8" customFormat="1" ht="16" x14ac:dyDescent="0.2">
      <c r="A57"/>
      <c r="B57"/>
      <c r="C57" s="6"/>
      <c r="D57"/>
      <c r="E57"/>
      <c r="F57"/>
      <c r="G57"/>
      <c r="H57"/>
      <c r="I57"/>
      <c r="J57"/>
      <c r="K57"/>
      <c r="L57"/>
      <c r="M57"/>
      <c r="N57"/>
      <c r="O57"/>
      <c r="P57" s="17"/>
      <c r="Q57" s="17"/>
      <c r="R57" s="17"/>
      <c r="S57" s="17"/>
      <c r="T57" s="17"/>
      <c r="U57" s="17"/>
      <c r="V57" s="17"/>
      <c r="W57" s="17"/>
      <c r="X57" s="17"/>
      <c r="Y57" s="17"/>
      <c r="Z57" s="17"/>
      <c r="AA57" s="17"/>
      <c r="AB57" s="17"/>
      <c r="AC57" s="18"/>
      <c r="AD57" s="18"/>
      <c r="AE57" s="18"/>
      <c r="AF57" s="18"/>
      <c r="AG57" s="18"/>
      <c r="AH57" s="18"/>
      <c r="AI57" s="18"/>
      <c r="AJ57" s="18"/>
      <c r="AK57" s="18"/>
      <c r="AL57" s="18"/>
      <c r="AM57" s="18"/>
      <c r="AN57" s="18"/>
      <c r="AO57" s="18"/>
      <c r="AP57" s="17"/>
      <c r="AQ57" s="19"/>
      <c r="AR57" s="19"/>
      <c r="AS57" s="20"/>
      <c r="AT57" s="21"/>
      <c r="AU57" s="21"/>
      <c r="AV57" s="21"/>
      <c r="AW57" s="21"/>
      <c r="AX57" s="21"/>
      <c r="AY57" s="21"/>
      <c r="AZ57" s="21"/>
      <c r="BA57" s="21"/>
      <c r="BB57" s="20"/>
      <c r="BC57" s="20"/>
      <c r="BD57" s="20"/>
      <c r="BE57" s="20"/>
      <c r="BF57" s="20"/>
      <c r="BG57" s="20"/>
      <c r="BH57" s="16"/>
      <c r="BI57" s="18"/>
      <c r="BJ57" s="18"/>
      <c r="BK57" s="19"/>
      <c r="BL57" s="18"/>
      <c r="BM57" s="17"/>
      <c r="BN57" s="17"/>
    </row>
    <row r="58" spans="1:68" s="8" customFormat="1" ht="16" x14ac:dyDescent="0.2">
      <c r="A58"/>
      <c r="B58"/>
      <c r="C58" s="6"/>
      <c r="D58"/>
      <c r="E58"/>
      <c r="F58"/>
      <c r="G58"/>
      <c r="H58"/>
      <c r="I58"/>
      <c r="J58"/>
      <c r="K58"/>
      <c r="L58"/>
      <c r="M58"/>
      <c r="N58"/>
      <c r="O58"/>
      <c r="P58" s="17"/>
      <c r="Q58" s="17"/>
      <c r="R58" s="17"/>
      <c r="S58" s="17"/>
      <c r="T58" s="17"/>
      <c r="U58" s="17"/>
      <c r="V58" s="17"/>
      <c r="W58" s="17"/>
      <c r="X58" s="17"/>
      <c r="Y58" s="17"/>
      <c r="Z58" s="17"/>
      <c r="AA58" s="17"/>
      <c r="AB58" s="17"/>
      <c r="AC58" s="18"/>
      <c r="AD58" s="18"/>
      <c r="AE58" s="18"/>
      <c r="AF58" s="18"/>
      <c r="AG58" s="18"/>
      <c r="AH58" s="18"/>
      <c r="AI58" s="18"/>
      <c r="AJ58" s="18"/>
      <c r="AK58" s="18"/>
      <c r="AL58" s="18"/>
      <c r="AM58" s="18"/>
      <c r="AN58" s="18"/>
      <c r="AO58" s="18"/>
      <c r="AP58" s="17"/>
      <c r="AQ58" s="19"/>
      <c r="AR58" s="19"/>
      <c r="AS58" s="20"/>
      <c r="AT58" s="21"/>
      <c r="AU58" s="21"/>
      <c r="AV58" s="21"/>
      <c r="AW58" s="21"/>
      <c r="AX58" s="21"/>
      <c r="AY58" s="21"/>
      <c r="AZ58" s="21"/>
      <c r="BA58" s="21"/>
      <c r="BB58" s="20"/>
      <c r="BC58" s="20"/>
      <c r="BD58" s="20"/>
      <c r="BE58" s="20"/>
      <c r="BF58" s="20"/>
      <c r="BG58" s="20"/>
      <c r="BH58" s="16"/>
      <c r="BI58" s="18"/>
      <c r="BJ58" s="18"/>
      <c r="BK58" s="19"/>
      <c r="BL58" s="18"/>
      <c r="BM58" s="17"/>
      <c r="BN58" s="17"/>
    </row>
    <row r="59" spans="1:68" s="8" customFormat="1" ht="16" x14ac:dyDescent="0.2">
      <c r="A59"/>
      <c r="B59"/>
      <c r="C59" s="6"/>
      <c r="D59"/>
      <c r="E59"/>
      <c r="F59"/>
      <c r="G59"/>
      <c r="H59"/>
      <c r="I59"/>
      <c r="J59"/>
      <c r="K59"/>
      <c r="L59"/>
      <c r="M59"/>
      <c r="N59"/>
      <c r="O59"/>
      <c r="P59" s="17"/>
      <c r="Q59" s="17"/>
      <c r="R59" s="17"/>
      <c r="S59" s="17"/>
      <c r="T59" s="17"/>
      <c r="U59" s="17"/>
      <c r="V59" s="17"/>
      <c r="W59" s="17"/>
      <c r="X59" s="17"/>
      <c r="Y59" s="17"/>
      <c r="Z59" s="17"/>
      <c r="AA59" s="17"/>
      <c r="AB59" s="17"/>
      <c r="AC59" s="18"/>
      <c r="AD59" s="18"/>
      <c r="AE59" s="18"/>
      <c r="AF59" s="18"/>
      <c r="AG59" s="18"/>
      <c r="AH59" s="18"/>
      <c r="AI59" s="18"/>
      <c r="AJ59" s="18"/>
      <c r="AK59" s="18"/>
      <c r="AL59" s="18"/>
      <c r="AM59" s="18"/>
      <c r="AN59" s="18"/>
      <c r="AO59" s="18"/>
      <c r="AP59" s="17"/>
      <c r="AQ59" s="19"/>
      <c r="AR59" s="19"/>
      <c r="AS59" s="20"/>
      <c r="AT59" s="21"/>
      <c r="AU59" s="21"/>
      <c r="AV59" s="21"/>
      <c r="AW59" s="21"/>
      <c r="AX59" s="21"/>
      <c r="AY59" s="21"/>
      <c r="AZ59" s="21"/>
      <c r="BA59" s="21"/>
      <c r="BB59" s="20"/>
      <c r="BC59" s="20"/>
      <c r="BD59" s="20"/>
      <c r="BE59" s="20"/>
      <c r="BF59" s="20"/>
      <c r="BG59" s="20"/>
      <c r="BH59" s="16"/>
      <c r="BI59" s="18"/>
      <c r="BJ59" s="18"/>
      <c r="BK59" s="19"/>
      <c r="BL59" s="18"/>
      <c r="BM59" s="17"/>
      <c r="BN59" s="17"/>
    </row>
    <row r="60" spans="1:68" s="8" customFormat="1" ht="16" x14ac:dyDescent="0.2">
      <c r="A60"/>
      <c r="B60"/>
      <c r="C60" s="6"/>
      <c r="D60"/>
      <c r="E60"/>
      <c r="F60"/>
      <c r="G60"/>
      <c r="H60"/>
      <c r="I60"/>
      <c r="J60"/>
      <c r="K60"/>
      <c r="L60"/>
      <c r="M60"/>
      <c r="N60"/>
      <c r="O60"/>
      <c r="P60" s="17"/>
      <c r="Q60" s="17"/>
      <c r="R60" s="17"/>
      <c r="S60" s="17"/>
      <c r="T60" s="17"/>
      <c r="U60" s="17"/>
      <c r="V60" s="17"/>
      <c r="W60" s="17"/>
      <c r="X60" s="17"/>
      <c r="Y60" s="17"/>
      <c r="Z60" s="17"/>
      <c r="AA60" s="17"/>
      <c r="AB60" s="17"/>
      <c r="AC60" s="18"/>
      <c r="AD60" s="18"/>
      <c r="AE60" s="18"/>
      <c r="AF60" s="18"/>
      <c r="AG60" s="18"/>
      <c r="AH60" s="18"/>
      <c r="AI60" s="18"/>
      <c r="AJ60" s="18"/>
      <c r="AK60" s="18"/>
      <c r="AL60" s="18"/>
      <c r="AM60" s="18"/>
      <c r="AN60" s="18"/>
      <c r="AO60" s="18"/>
      <c r="AP60" s="17"/>
      <c r="AQ60" s="19"/>
      <c r="AR60" s="19"/>
      <c r="AS60" s="20"/>
      <c r="AT60" s="21"/>
      <c r="AU60" s="21"/>
      <c r="AV60" s="21"/>
      <c r="AW60" s="21"/>
      <c r="AX60" s="21"/>
      <c r="AY60" s="21"/>
      <c r="AZ60" s="21"/>
      <c r="BA60" s="21"/>
      <c r="BB60" s="20"/>
      <c r="BC60" s="20"/>
      <c r="BD60" s="20"/>
      <c r="BE60" s="20"/>
      <c r="BF60" s="20"/>
      <c r="BG60" s="20"/>
      <c r="BH60" s="16"/>
      <c r="BI60" s="18"/>
      <c r="BJ60" s="18"/>
      <c r="BK60" s="19"/>
      <c r="BL60" s="18"/>
      <c r="BM60" s="17"/>
      <c r="BN60" s="17"/>
    </row>
    <row r="61" spans="1:68" s="8" customFormat="1" ht="16" x14ac:dyDescent="0.2">
      <c r="A61"/>
      <c r="B61"/>
      <c r="C61" s="6"/>
      <c r="D61"/>
      <c r="E61"/>
      <c r="F61"/>
      <c r="G61"/>
      <c r="H61"/>
      <c r="I61"/>
      <c r="J61"/>
      <c r="K61"/>
      <c r="L61"/>
      <c r="M61"/>
      <c r="N61"/>
      <c r="O61"/>
      <c r="P61" s="17"/>
      <c r="Q61" s="17"/>
      <c r="R61" s="17"/>
      <c r="S61" s="17"/>
      <c r="T61" s="17"/>
      <c r="U61" s="17"/>
      <c r="V61" s="17"/>
      <c r="W61" s="17"/>
      <c r="X61" s="17"/>
      <c r="Y61" s="17"/>
      <c r="Z61" s="17"/>
      <c r="AA61" s="17"/>
      <c r="AB61" s="17"/>
      <c r="AC61" s="18"/>
      <c r="AD61" s="18"/>
      <c r="AE61" s="18"/>
      <c r="AF61" s="18"/>
      <c r="AG61" s="18"/>
      <c r="AH61" s="18"/>
      <c r="AI61" s="18"/>
      <c r="AJ61" s="18"/>
      <c r="AK61" s="18"/>
      <c r="AL61" s="18"/>
      <c r="AM61" s="18"/>
      <c r="AN61" s="18"/>
      <c r="AO61" s="18"/>
      <c r="AP61" s="17"/>
      <c r="AQ61" s="19"/>
      <c r="AR61" s="19"/>
      <c r="AS61" s="20"/>
      <c r="AT61" s="21"/>
      <c r="AU61" s="21"/>
      <c r="AV61" s="21"/>
      <c r="AW61" s="21"/>
      <c r="AX61" s="21"/>
      <c r="AY61" s="21"/>
      <c r="AZ61" s="21"/>
      <c r="BA61" s="21"/>
      <c r="BB61" s="20"/>
      <c r="BC61" s="20"/>
      <c r="BD61" s="20"/>
      <c r="BE61" s="20"/>
      <c r="BF61" s="20"/>
      <c r="BG61" s="20"/>
      <c r="BH61" s="16"/>
      <c r="BI61" s="18"/>
      <c r="BJ61" s="18"/>
      <c r="BK61" s="19"/>
      <c r="BL61" s="18"/>
      <c r="BM61" s="17"/>
      <c r="BN61" s="17"/>
    </row>
    <row r="62" spans="1:68" s="8" customFormat="1" ht="16" x14ac:dyDescent="0.2">
      <c r="A62"/>
      <c r="B62"/>
      <c r="C62" s="6"/>
      <c r="D62"/>
      <c r="E62"/>
      <c r="F62"/>
      <c r="G62"/>
      <c r="H62"/>
      <c r="I62"/>
      <c r="J62"/>
      <c r="K62"/>
      <c r="L62"/>
      <c r="M62"/>
      <c r="N62"/>
      <c r="O62"/>
      <c r="P62" s="17"/>
      <c r="Q62" s="17"/>
      <c r="R62" s="17"/>
      <c r="S62" s="17"/>
      <c r="T62" s="17"/>
      <c r="U62" s="17"/>
      <c r="V62" s="17"/>
      <c r="W62" s="17"/>
      <c r="X62" s="17"/>
      <c r="Y62" s="17"/>
      <c r="Z62" s="17"/>
      <c r="AA62" s="17"/>
      <c r="AB62" s="17"/>
      <c r="AC62" s="18"/>
      <c r="AD62" s="18"/>
      <c r="AE62" s="18"/>
      <c r="AF62" s="18"/>
      <c r="AG62" s="18"/>
      <c r="AH62" s="18"/>
      <c r="AI62" s="18"/>
      <c r="AJ62" s="18"/>
      <c r="AK62" s="18"/>
      <c r="AL62" s="18"/>
      <c r="AM62" s="18"/>
      <c r="AN62" s="18"/>
      <c r="AO62" s="18"/>
      <c r="AP62" s="17"/>
      <c r="AQ62" s="19"/>
      <c r="AR62" s="19"/>
      <c r="AS62" s="20"/>
      <c r="AT62" s="21"/>
      <c r="AU62" s="21"/>
      <c r="AV62" s="21"/>
      <c r="AW62" s="21"/>
      <c r="AX62" s="21"/>
      <c r="AY62" s="21"/>
      <c r="AZ62" s="21"/>
      <c r="BA62" s="21"/>
      <c r="BB62" s="20"/>
      <c r="BC62" s="20"/>
      <c r="BD62" s="20"/>
      <c r="BE62" s="20"/>
      <c r="BF62" s="20"/>
      <c r="BG62" s="20"/>
      <c r="BH62" s="16"/>
      <c r="BI62" s="18"/>
      <c r="BJ62" s="18"/>
      <c r="BK62" s="19"/>
      <c r="BL62" s="18"/>
      <c r="BM62" s="17"/>
      <c r="BN62" s="17"/>
    </row>
    <row r="63" spans="1:68" s="8" customFormat="1" ht="16" x14ac:dyDescent="0.2">
      <c r="A63" s="14" t="s">
        <v>107</v>
      </c>
      <c r="B63" s="15"/>
      <c r="C63" s="15"/>
      <c r="D63" s="14"/>
      <c r="E63" s="14"/>
      <c r="F63" s="14"/>
      <c r="G63" s="14"/>
      <c r="H63" s="14"/>
      <c r="I63" s="14"/>
      <c r="J63" s="14"/>
      <c r="K63" s="14"/>
      <c r="L63" s="14"/>
      <c r="M63" s="14"/>
      <c r="N63" s="14"/>
      <c r="O63" s="14"/>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row>
    <row r="64" spans="1:68" s="8" customFormat="1" ht="16" x14ac:dyDescent="0.2">
      <c r="A64" s="13" t="s">
        <v>26</v>
      </c>
      <c r="B64" s="12" t="s">
        <v>106</v>
      </c>
      <c r="C64" s="12" t="s">
        <v>105</v>
      </c>
      <c r="D64" s="12" t="s">
        <v>32</v>
      </c>
      <c r="E64" s="12" t="s">
        <v>33</v>
      </c>
      <c r="F64" s="12" t="s">
        <v>34</v>
      </c>
      <c r="G64" s="12" t="s">
        <v>7</v>
      </c>
      <c r="H64" s="12" t="s">
        <v>10</v>
      </c>
      <c r="I64" s="12" t="s">
        <v>13</v>
      </c>
      <c r="J64" s="12" t="s">
        <v>16</v>
      </c>
      <c r="K64" s="12" t="s">
        <v>35</v>
      </c>
      <c r="L64" s="12" t="s">
        <v>36</v>
      </c>
      <c r="M64" s="12" t="s">
        <v>37</v>
      </c>
      <c r="N64" s="12" t="s">
        <v>38</v>
      </c>
      <c r="O64" s="12" t="s">
        <v>39</v>
      </c>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row>
    <row r="65" spans="1:66" s="8" customFormat="1" ht="16" x14ac:dyDescent="0.2">
      <c r="A65" s="10" t="s">
        <v>104</v>
      </c>
      <c r="B65" s="9" t="s">
        <v>85</v>
      </c>
      <c r="C65" s="9" t="s">
        <v>103</v>
      </c>
      <c r="D65" s="9" t="s">
        <v>32</v>
      </c>
      <c r="E65" s="9" t="s">
        <v>33</v>
      </c>
      <c r="F65" s="9" t="s">
        <v>34</v>
      </c>
      <c r="G65" s="9" t="s">
        <v>102</v>
      </c>
      <c r="H65" s="9" t="s">
        <v>10</v>
      </c>
      <c r="I65" s="9" t="s">
        <v>13</v>
      </c>
      <c r="J65" s="9" t="s">
        <v>16</v>
      </c>
      <c r="K65" s="9" t="s">
        <v>35</v>
      </c>
      <c r="L65" s="9" t="s">
        <v>36</v>
      </c>
      <c r="M65" s="9" t="s">
        <v>37</v>
      </c>
      <c r="N65" s="9" t="s">
        <v>38</v>
      </c>
      <c r="O65" s="9" t="s">
        <v>101</v>
      </c>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row>
    <row r="66" spans="1:66" s="8" customFormat="1" ht="16" x14ac:dyDescent="0.2">
      <c r="A66" t="s">
        <v>84</v>
      </c>
      <c r="B66" t="s">
        <v>85</v>
      </c>
      <c r="C66" t="s">
        <v>86</v>
      </c>
      <c r="D66" t="s">
        <v>87</v>
      </c>
      <c r="E66" t="s">
        <v>88</v>
      </c>
      <c r="F66" t="s">
        <v>89</v>
      </c>
      <c r="G66" t="s">
        <v>91</v>
      </c>
      <c r="H66" t="s">
        <v>92</v>
      </c>
      <c r="I66" t="s">
        <v>93</v>
      </c>
      <c r="J66" t="s">
        <v>94</v>
      </c>
      <c r="K66" t="s">
        <v>95</v>
      </c>
      <c r="L66" t="s">
        <v>96</v>
      </c>
      <c r="M66" t="s">
        <v>97</v>
      </c>
      <c r="N66" t="s">
        <v>98</v>
      </c>
      <c r="O66" t="s">
        <v>99</v>
      </c>
    </row>
    <row r="67" spans="1:66" s="8" customFormat="1" ht="16" x14ac:dyDescent="0.2">
      <c r="A67">
        <v>1</v>
      </c>
      <c r="B67">
        <v>1137.7</v>
      </c>
      <c r="C67" s="6">
        <v>99.991560940634997</v>
      </c>
      <c r="D67">
        <v>53.336799999999997</v>
      </c>
      <c r="E67">
        <v>1.4403999999999999</v>
      </c>
      <c r="F67">
        <v>16.4255</v>
      </c>
      <c r="G67">
        <v>10.6061</v>
      </c>
      <c r="H67">
        <v>0.2117</v>
      </c>
      <c r="I67">
        <v>4.2325999999999997</v>
      </c>
      <c r="J67">
        <v>8.6979000000000006</v>
      </c>
      <c r="K67">
        <v>3.0223</v>
      </c>
      <c r="L67">
        <v>1.0159</v>
      </c>
      <c r="M67">
        <v>0</v>
      </c>
      <c r="N67">
        <v>1.0107999999999999</v>
      </c>
      <c r="O67">
        <v>0</v>
      </c>
    </row>
    <row r="68" spans="1:66" s="8" customFormat="1" ht="16" x14ac:dyDescent="0.2">
      <c r="A68">
        <v>2</v>
      </c>
      <c r="B68">
        <v>1134.7</v>
      </c>
      <c r="C68" s="6">
        <v>99.778791498621004</v>
      </c>
      <c r="D68">
        <v>53.372199999999999</v>
      </c>
      <c r="E68">
        <v>1.4435</v>
      </c>
      <c r="F68">
        <v>16.4605</v>
      </c>
      <c r="G68">
        <v>10.5733</v>
      </c>
      <c r="H68">
        <v>0.2001</v>
      </c>
      <c r="I68">
        <v>4.1753</v>
      </c>
      <c r="J68">
        <v>8.7154000000000007</v>
      </c>
      <c r="K68">
        <v>3.0287000000000002</v>
      </c>
      <c r="L68">
        <v>1.0181</v>
      </c>
      <c r="M68">
        <v>0</v>
      </c>
      <c r="N68">
        <v>1.0128999999999999</v>
      </c>
      <c r="O68">
        <v>0</v>
      </c>
    </row>
    <row r="69" spans="1:66" s="8" customFormat="1" ht="16" x14ac:dyDescent="0.2">
      <c r="A69">
        <v>3</v>
      </c>
      <c r="B69">
        <v>1131.7</v>
      </c>
      <c r="C69" s="6">
        <v>99.563353001533997</v>
      </c>
      <c r="D69">
        <v>53.408200000000001</v>
      </c>
      <c r="E69">
        <v>1.4466000000000001</v>
      </c>
      <c r="F69">
        <v>16.496099999999998</v>
      </c>
      <c r="G69">
        <v>10.539099999999999</v>
      </c>
      <c r="H69">
        <v>0.18920000000000001</v>
      </c>
      <c r="I69">
        <v>4.1169000000000002</v>
      </c>
      <c r="J69">
        <v>8.7332000000000001</v>
      </c>
      <c r="K69">
        <v>3.0352999999999999</v>
      </c>
      <c r="L69">
        <v>1.0203</v>
      </c>
      <c r="M69">
        <v>0</v>
      </c>
      <c r="N69">
        <v>1.0150999999999999</v>
      </c>
      <c r="O69">
        <v>0</v>
      </c>
    </row>
    <row r="70" spans="1:66" s="8" customFormat="1" ht="16" x14ac:dyDescent="0.2">
      <c r="A70">
        <v>4</v>
      </c>
      <c r="B70">
        <v>1128.7</v>
      </c>
      <c r="C70" s="6">
        <v>99.331499444130998</v>
      </c>
      <c r="D70">
        <v>53.445599999999999</v>
      </c>
      <c r="E70">
        <v>1.45</v>
      </c>
      <c r="F70">
        <v>16.5305</v>
      </c>
      <c r="G70">
        <v>10.5045</v>
      </c>
      <c r="H70">
        <v>0.1789</v>
      </c>
      <c r="I70">
        <v>4.0578000000000003</v>
      </c>
      <c r="J70">
        <v>8.7505000000000006</v>
      </c>
      <c r="K70">
        <v>3.0419999999999998</v>
      </c>
      <c r="L70">
        <v>1.0226</v>
      </c>
      <c r="M70">
        <v>0</v>
      </c>
      <c r="N70">
        <v>1.0175000000000001</v>
      </c>
      <c r="O70">
        <v>0</v>
      </c>
    </row>
    <row r="71" spans="1:66" s="8" customFormat="1" ht="16" x14ac:dyDescent="0.2">
      <c r="A71">
        <v>5</v>
      </c>
      <c r="B71">
        <v>1125.7</v>
      </c>
      <c r="C71" s="6">
        <v>98.082531667481007</v>
      </c>
      <c r="D71">
        <v>53.539900000000003</v>
      </c>
      <c r="E71">
        <v>1.4684999999999999</v>
      </c>
      <c r="F71">
        <v>16.4376</v>
      </c>
      <c r="G71">
        <v>10.5456</v>
      </c>
      <c r="H71">
        <v>0.1671</v>
      </c>
      <c r="I71">
        <v>4.0042</v>
      </c>
      <c r="J71">
        <v>8.7178000000000004</v>
      </c>
      <c r="K71">
        <v>3.0550999999999999</v>
      </c>
      <c r="L71">
        <v>1.0336000000000001</v>
      </c>
      <c r="M71">
        <v>0</v>
      </c>
      <c r="N71">
        <v>1.0305</v>
      </c>
      <c r="O71">
        <v>0</v>
      </c>
    </row>
    <row r="72" spans="1:66" s="8" customFormat="1" ht="16" x14ac:dyDescent="0.2">
      <c r="A72">
        <v>6</v>
      </c>
      <c r="B72">
        <v>1122.7</v>
      </c>
      <c r="C72" s="6">
        <v>96.805977357323997</v>
      </c>
      <c r="D72">
        <v>53.637500000000003</v>
      </c>
      <c r="E72">
        <v>1.4878</v>
      </c>
      <c r="F72">
        <v>16.3444</v>
      </c>
      <c r="G72">
        <v>10.584</v>
      </c>
      <c r="H72">
        <v>0.15640000000000001</v>
      </c>
      <c r="I72">
        <v>3.9459</v>
      </c>
      <c r="J72">
        <v>8.6867999999999999</v>
      </c>
      <c r="K72">
        <v>3.0678999999999998</v>
      </c>
      <c r="L72">
        <v>1.0450999999999999</v>
      </c>
      <c r="M72">
        <v>0</v>
      </c>
      <c r="N72">
        <v>1.044</v>
      </c>
      <c r="O72">
        <v>0</v>
      </c>
    </row>
    <row r="73" spans="1:66" s="8" customFormat="1" ht="16" x14ac:dyDescent="0.2">
      <c r="A73">
        <v>7</v>
      </c>
      <c r="B73">
        <v>1119.7</v>
      </c>
      <c r="C73" s="6">
        <v>95.506176480725998</v>
      </c>
      <c r="D73">
        <v>53.738100000000003</v>
      </c>
      <c r="E73">
        <v>1.5081</v>
      </c>
      <c r="F73">
        <v>16.251100000000001</v>
      </c>
      <c r="G73">
        <v>10.619199999999999</v>
      </c>
      <c r="H73">
        <v>0.14680000000000001</v>
      </c>
      <c r="I73">
        <v>3.8835999999999999</v>
      </c>
      <c r="J73">
        <v>8.6574000000000009</v>
      </c>
      <c r="K73">
        <v>3.0804</v>
      </c>
      <c r="L73">
        <v>1.0569999999999999</v>
      </c>
      <c r="M73">
        <v>0</v>
      </c>
      <c r="N73">
        <v>1.0583</v>
      </c>
      <c r="O73">
        <v>0</v>
      </c>
    </row>
    <row r="74" spans="1:66" s="8" customFormat="1" ht="16" x14ac:dyDescent="0.2">
      <c r="A74">
        <v>8</v>
      </c>
      <c r="B74">
        <v>1116.7</v>
      </c>
      <c r="C74" s="6">
        <v>94.187501917375997</v>
      </c>
      <c r="D74">
        <v>53.841500000000003</v>
      </c>
      <c r="E74">
        <v>1.5291999999999999</v>
      </c>
      <c r="F74">
        <v>16.157599999999999</v>
      </c>
      <c r="G74">
        <v>10.6511</v>
      </c>
      <c r="H74">
        <v>0.13800000000000001</v>
      </c>
      <c r="I74">
        <v>3.8178000000000001</v>
      </c>
      <c r="J74">
        <v>8.6297999999999995</v>
      </c>
      <c r="K74">
        <v>3.0924999999999998</v>
      </c>
      <c r="L74">
        <v>1.0693999999999999</v>
      </c>
      <c r="M74">
        <v>0</v>
      </c>
      <c r="N74">
        <v>1.0730999999999999</v>
      </c>
      <c r="O74">
        <v>0</v>
      </c>
    </row>
    <row r="75" spans="1:66" s="8" customFormat="1" ht="16" x14ac:dyDescent="0.2">
      <c r="A75">
        <v>9</v>
      </c>
      <c r="B75">
        <v>1113.7</v>
      </c>
      <c r="C75" s="6">
        <v>92.854195036018993</v>
      </c>
      <c r="D75">
        <v>53.947600000000001</v>
      </c>
      <c r="E75">
        <v>1.5510999999999999</v>
      </c>
      <c r="F75">
        <v>16.0641</v>
      </c>
      <c r="G75">
        <v>10.6792</v>
      </c>
      <c r="H75">
        <v>0.13020000000000001</v>
      </c>
      <c r="I75">
        <v>3.7492000000000001</v>
      </c>
      <c r="J75">
        <v>8.6039999999999992</v>
      </c>
      <c r="K75">
        <v>3.1040999999999999</v>
      </c>
      <c r="L75">
        <v>1.0821000000000001</v>
      </c>
      <c r="M75">
        <v>0</v>
      </c>
      <c r="N75">
        <v>1.0885</v>
      </c>
      <c r="O75">
        <v>0</v>
      </c>
    </row>
    <row r="76" spans="1:66" s="8" customFormat="1" ht="16" x14ac:dyDescent="0.2">
      <c r="A76">
        <v>10</v>
      </c>
      <c r="B76">
        <v>1110.7</v>
      </c>
      <c r="C76" s="6">
        <v>91.510258707538995</v>
      </c>
      <c r="D76">
        <v>54.055999999999997</v>
      </c>
      <c r="E76">
        <v>1.5739000000000001</v>
      </c>
      <c r="F76">
        <v>15.970499999999999</v>
      </c>
      <c r="G76">
        <v>10.7033</v>
      </c>
      <c r="H76">
        <v>0.123</v>
      </c>
      <c r="I76">
        <v>3.6783000000000001</v>
      </c>
      <c r="J76">
        <v>8.5800999999999998</v>
      </c>
      <c r="K76">
        <v>3.1151</v>
      </c>
      <c r="L76">
        <v>1.0952</v>
      </c>
      <c r="M76">
        <v>0</v>
      </c>
      <c r="N76">
        <v>1.1045</v>
      </c>
      <c r="O76">
        <v>0</v>
      </c>
    </row>
    <row r="77" spans="1:66" s="8" customFormat="1" ht="16" x14ac:dyDescent="0.2">
      <c r="A77">
        <v>11</v>
      </c>
      <c r="B77">
        <v>1107.7</v>
      </c>
      <c r="C77" s="6">
        <v>90.159399902109996</v>
      </c>
      <c r="D77">
        <v>54.166800000000002</v>
      </c>
      <c r="E77">
        <v>1.5974999999999999</v>
      </c>
      <c r="F77">
        <v>15.877000000000001</v>
      </c>
      <c r="G77">
        <v>10.723000000000001</v>
      </c>
      <c r="H77">
        <v>0.1166</v>
      </c>
      <c r="I77">
        <v>3.6057999999999999</v>
      </c>
      <c r="J77">
        <v>8.5581999999999994</v>
      </c>
      <c r="K77">
        <v>3.1255000000000002</v>
      </c>
      <c r="L77">
        <v>1.1086</v>
      </c>
      <c r="M77">
        <v>0</v>
      </c>
      <c r="N77">
        <v>1.121</v>
      </c>
      <c r="O77">
        <v>0</v>
      </c>
    </row>
    <row r="78" spans="1:66" s="8" customFormat="1" ht="16" x14ac:dyDescent="0.2">
      <c r="A78">
        <v>12</v>
      </c>
      <c r="B78">
        <v>1104.7</v>
      </c>
      <c r="C78" s="6">
        <v>88.805009898075994</v>
      </c>
      <c r="D78">
        <v>54.279699999999998</v>
      </c>
      <c r="E78">
        <v>1.6218999999999999</v>
      </c>
      <c r="F78">
        <v>15.7836</v>
      </c>
      <c r="G78">
        <v>10.738200000000001</v>
      </c>
      <c r="H78">
        <v>0.1108</v>
      </c>
      <c r="I78">
        <v>3.5318999999999998</v>
      </c>
      <c r="J78">
        <v>8.5382999999999996</v>
      </c>
      <c r="K78">
        <v>3.1351</v>
      </c>
      <c r="L78">
        <v>1.1224000000000001</v>
      </c>
      <c r="M78">
        <v>0</v>
      </c>
      <c r="N78">
        <v>1.1380999999999999</v>
      </c>
      <c r="O78">
        <v>0</v>
      </c>
    </row>
    <row r="79" spans="1:66" s="8" customFormat="1" ht="16" x14ac:dyDescent="0.2">
      <c r="A79">
        <v>13</v>
      </c>
      <c r="B79">
        <v>1101.7</v>
      </c>
      <c r="C79" s="6">
        <v>87.450169857847996</v>
      </c>
      <c r="D79">
        <v>54.394599999999997</v>
      </c>
      <c r="E79">
        <v>1.647</v>
      </c>
      <c r="F79">
        <v>15.690300000000001</v>
      </c>
      <c r="G79">
        <v>10.7486</v>
      </c>
      <c r="H79">
        <v>0.1056</v>
      </c>
      <c r="I79">
        <v>3.4571999999999998</v>
      </c>
      <c r="J79">
        <v>8.5205000000000002</v>
      </c>
      <c r="K79">
        <v>3.1440000000000001</v>
      </c>
      <c r="L79">
        <v>1.1365000000000001</v>
      </c>
      <c r="M79">
        <v>0</v>
      </c>
      <c r="N79">
        <v>1.1556999999999999</v>
      </c>
      <c r="O79">
        <v>0</v>
      </c>
    </row>
    <row r="80" spans="1:66" s="8" customFormat="1" ht="16" x14ac:dyDescent="0.2">
      <c r="A80">
        <v>14</v>
      </c>
      <c r="B80">
        <v>1098.7</v>
      </c>
      <c r="C80" s="6">
        <v>86.097671337311994</v>
      </c>
      <c r="D80">
        <v>54.511299999999999</v>
      </c>
      <c r="E80">
        <v>1.6729000000000001</v>
      </c>
      <c r="F80">
        <v>15.597200000000001</v>
      </c>
      <c r="G80">
        <v>10.7539</v>
      </c>
      <c r="H80">
        <v>0.1008</v>
      </c>
      <c r="I80">
        <v>3.3820999999999999</v>
      </c>
      <c r="J80">
        <v>8.5046999999999997</v>
      </c>
      <c r="K80">
        <v>3.1522000000000001</v>
      </c>
      <c r="L80">
        <v>1.1509</v>
      </c>
      <c r="M80">
        <v>0</v>
      </c>
      <c r="N80">
        <v>1.1738999999999999</v>
      </c>
      <c r="O80">
        <v>0</v>
      </c>
    </row>
    <row r="81" spans="1:15" s="8" customFormat="1" ht="16" x14ac:dyDescent="0.2">
      <c r="A81">
        <v>15</v>
      </c>
      <c r="B81">
        <v>1095.7</v>
      </c>
      <c r="C81" s="6">
        <v>84.750043835130995</v>
      </c>
      <c r="D81">
        <v>54.629899999999999</v>
      </c>
      <c r="E81">
        <v>1.6995</v>
      </c>
      <c r="F81">
        <v>15.5044</v>
      </c>
      <c r="G81">
        <v>10.754099999999999</v>
      </c>
      <c r="H81">
        <v>9.6500000000000002E-2</v>
      </c>
      <c r="I81">
        <v>3.3069000000000002</v>
      </c>
      <c r="J81">
        <v>8.4910999999999994</v>
      </c>
      <c r="K81">
        <v>3.1595</v>
      </c>
      <c r="L81">
        <v>1.1656</v>
      </c>
      <c r="M81">
        <v>0</v>
      </c>
      <c r="N81">
        <v>1.1926000000000001</v>
      </c>
      <c r="O81">
        <v>0</v>
      </c>
    </row>
    <row r="82" spans="1:15" s="8" customFormat="1" ht="16" x14ac:dyDescent="0.2">
      <c r="A82">
        <v>16</v>
      </c>
      <c r="B82">
        <v>1092.7</v>
      </c>
      <c r="C82" s="6">
        <v>83.409583956307003</v>
      </c>
      <c r="D82">
        <v>54.7502</v>
      </c>
      <c r="E82">
        <v>1.7267999999999999</v>
      </c>
      <c r="F82">
        <v>15.411899999999999</v>
      </c>
      <c r="G82">
        <v>10.748799999999999</v>
      </c>
      <c r="H82">
        <v>9.2600000000000002E-2</v>
      </c>
      <c r="I82">
        <v>3.2317999999999998</v>
      </c>
      <c r="J82">
        <v>8.4796999999999993</v>
      </c>
      <c r="K82">
        <v>3.1659999999999999</v>
      </c>
      <c r="L82">
        <v>1.1806000000000001</v>
      </c>
      <c r="M82">
        <v>0</v>
      </c>
      <c r="N82">
        <v>1.2117</v>
      </c>
      <c r="O82">
        <v>0</v>
      </c>
    </row>
    <row r="83" spans="1:15" s="8" customFormat="1" ht="16" x14ac:dyDescent="0.2">
      <c r="A83">
        <v>17</v>
      </c>
      <c r="B83">
        <v>1089.7</v>
      </c>
      <c r="C83" s="6">
        <v>82.078382803813</v>
      </c>
      <c r="D83">
        <v>54.872100000000003</v>
      </c>
      <c r="E83">
        <v>1.7547999999999999</v>
      </c>
      <c r="F83">
        <v>15.319699999999999</v>
      </c>
      <c r="G83">
        <v>10.738200000000001</v>
      </c>
      <c r="H83">
        <v>8.8999999999999996E-2</v>
      </c>
      <c r="I83">
        <v>3.1572</v>
      </c>
      <c r="J83">
        <v>8.4703999999999997</v>
      </c>
      <c r="K83">
        <v>3.1716000000000002</v>
      </c>
      <c r="L83">
        <v>1.1958</v>
      </c>
      <c r="M83">
        <v>0</v>
      </c>
      <c r="N83">
        <v>1.2314000000000001</v>
      </c>
      <c r="O83">
        <v>0</v>
      </c>
    </row>
    <row r="84" spans="1:15" s="8" customFormat="1" ht="16" x14ac:dyDescent="0.2">
      <c r="A84">
        <v>18</v>
      </c>
      <c r="B84">
        <v>1086.7</v>
      </c>
      <c r="C84" s="6">
        <v>80.758349752704007</v>
      </c>
      <c r="D84">
        <v>54.9955</v>
      </c>
      <c r="E84">
        <v>1.7835000000000001</v>
      </c>
      <c r="F84">
        <v>15.2278</v>
      </c>
      <c r="G84">
        <v>10.7219</v>
      </c>
      <c r="H84">
        <v>8.5699999999999998E-2</v>
      </c>
      <c r="I84">
        <v>3.0832000000000002</v>
      </c>
      <c r="J84">
        <v>8.4632000000000005</v>
      </c>
      <c r="K84">
        <v>3.1764000000000001</v>
      </c>
      <c r="L84">
        <v>1.2112000000000001</v>
      </c>
      <c r="M84">
        <v>0</v>
      </c>
      <c r="N84">
        <v>1.2515000000000001</v>
      </c>
      <c r="O84">
        <v>0</v>
      </c>
    </row>
    <row r="85" spans="1:15" s="8" customFormat="1" ht="16" x14ac:dyDescent="0.2">
      <c r="A85">
        <v>19</v>
      </c>
      <c r="B85">
        <v>1083.7</v>
      </c>
      <c r="C85" s="6">
        <v>79.451231833980003</v>
      </c>
      <c r="D85">
        <v>55.120399999999997</v>
      </c>
      <c r="E85">
        <v>1.8128</v>
      </c>
      <c r="F85">
        <v>15.1364</v>
      </c>
      <c r="G85">
        <v>10.700100000000001</v>
      </c>
      <c r="H85">
        <v>8.2699999999999996E-2</v>
      </c>
      <c r="I85">
        <v>3.0101</v>
      </c>
      <c r="J85">
        <v>8.4581999999999997</v>
      </c>
      <c r="K85">
        <v>3.1802999999999999</v>
      </c>
      <c r="L85">
        <v>1.2267999999999999</v>
      </c>
      <c r="M85">
        <v>0</v>
      </c>
      <c r="N85">
        <v>1.2721</v>
      </c>
      <c r="O85">
        <v>0</v>
      </c>
    </row>
    <row r="86" spans="1:15" s="8" customFormat="1" ht="16" x14ac:dyDescent="0.2">
      <c r="A86">
        <v>20</v>
      </c>
      <c r="B86">
        <v>1080.7</v>
      </c>
      <c r="C86" s="6">
        <v>78.158628674097997</v>
      </c>
      <c r="D86">
        <v>55.246699999999997</v>
      </c>
      <c r="E86">
        <v>1.8428</v>
      </c>
      <c r="F86">
        <v>15.045400000000001</v>
      </c>
      <c r="G86">
        <v>10.672599999999999</v>
      </c>
      <c r="H86">
        <v>0.08</v>
      </c>
      <c r="I86">
        <v>2.9380000000000002</v>
      </c>
      <c r="J86">
        <v>8.4553999999999991</v>
      </c>
      <c r="K86">
        <v>3.1833</v>
      </c>
      <c r="L86">
        <v>1.2426999999999999</v>
      </c>
      <c r="M86">
        <v>0</v>
      </c>
      <c r="N86">
        <v>1.2930999999999999</v>
      </c>
      <c r="O86">
        <v>0</v>
      </c>
    </row>
    <row r="87" spans="1:15" s="8" customFormat="1" ht="16" x14ac:dyDescent="0.2">
      <c r="A87">
        <v>21</v>
      </c>
      <c r="B87">
        <v>1077.7</v>
      </c>
      <c r="C87" s="6">
        <v>76.882003378353005</v>
      </c>
      <c r="D87">
        <v>55.374299999999998</v>
      </c>
      <c r="E87">
        <v>1.8734</v>
      </c>
      <c r="F87">
        <v>14.954800000000001</v>
      </c>
      <c r="G87">
        <v>10.6395</v>
      </c>
      <c r="H87">
        <v>7.7499999999999999E-2</v>
      </c>
      <c r="I87">
        <v>2.8671000000000002</v>
      </c>
      <c r="J87">
        <v>8.4547000000000008</v>
      </c>
      <c r="K87">
        <v>3.1855000000000002</v>
      </c>
      <c r="L87">
        <v>1.2586999999999999</v>
      </c>
      <c r="M87">
        <v>0</v>
      </c>
      <c r="N87">
        <v>1.3146</v>
      </c>
      <c r="O87">
        <v>0</v>
      </c>
    </row>
    <row r="88" spans="1:15" s="8" customFormat="1" ht="16" x14ac:dyDescent="0.2">
      <c r="A88">
        <v>22</v>
      </c>
      <c r="B88">
        <v>1074.7</v>
      </c>
      <c r="C88" s="6">
        <v>75.622689998915007</v>
      </c>
      <c r="D88">
        <v>55.503100000000003</v>
      </c>
      <c r="E88">
        <v>1.9046000000000001</v>
      </c>
      <c r="F88">
        <v>14.864699999999999</v>
      </c>
      <c r="G88">
        <v>10.6008</v>
      </c>
      <c r="H88">
        <v>7.5300000000000006E-2</v>
      </c>
      <c r="I88">
        <v>2.7974999999999999</v>
      </c>
      <c r="J88">
        <v>8.4560999999999993</v>
      </c>
      <c r="K88">
        <v>3.1867000000000001</v>
      </c>
      <c r="L88">
        <v>1.2747999999999999</v>
      </c>
      <c r="M88">
        <v>0</v>
      </c>
      <c r="N88">
        <v>1.3365</v>
      </c>
      <c r="O88">
        <v>0</v>
      </c>
    </row>
    <row r="89" spans="1:15" s="8" customFormat="1" ht="16" x14ac:dyDescent="0.2">
      <c r="A89">
        <v>23</v>
      </c>
      <c r="B89">
        <v>1071.7</v>
      </c>
      <c r="C89" s="6">
        <v>74.381898343109</v>
      </c>
      <c r="D89">
        <v>55.633000000000003</v>
      </c>
      <c r="E89">
        <v>1.9363999999999999</v>
      </c>
      <c r="F89">
        <v>14.7751</v>
      </c>
      <c r="G89">
        <v>10.5566</v>
      </c>
      <c r="H89">
        <v>7.3200000000000001E-2</v>
      </c>
      <c r="I89">
        <v>2.7292000000000001</v>
      </c>
      <c r="J89">
        <v>8.4595000000000002</v>
      </c>
      <c r="K89">
        <v>3.1871</v>
      </c>
      <c r="L89">
        <v>1.2911999999999999</v>
      </c>
      <c r="M89">
        <v>0</v>
      </c>
      <c r="N89">
        <v>1.3588</v>
      </c>
      <c r="O89">
        <v>0</v>
      </c>
    </row>
    <row r="90" spans="1:15" s="8" customFormat="1" ht="16" x14ac:dyDescent="0.2">
      <c r="A90">
        <v>24</v>
      </c>
      <c r="B90">
        <v>1068.7</v>
      </c>
      <c r="C90" s="6">
        <v>73.160716897835997</v>
      </c>
      <c r="D90">
        <v>55.7639</v>
      </c>
      <c r="E90">
        <v>1.9686999999999999</v>
      </c>
      <c r="F90">
        <v>14.686</v>
      </c>
      <c r="G90">
        <v>10.507099999999999</v>
      </c>
      <c r="H90">
        <v>7.1199999999999999E-2</v>
      </c>
      <c r="I90">
        <v>2.6623000000000001</v>
      </c>
      <c r="J90">
        <v>8.4649999999999999</v>
      </c>
      <c r="K90">
        <v>3.1867000000000001</v>
      </c>
      <c r="L90">
        <v>1.3076000000000001</v>
      </c>
      <c r="M90">
        <v>0</v>
      </c>
      <c r="N90">
        <v>1.3815</v>
      </c>
      <c r="O90">
        <v>0</v>
      </c>
    </row>
    <row r="91" spans="1:15" s="8" customFormat="1" ht="16" x14ac:dyDescent="0.2">
      <c r="A91">
        <v>25</v>
      </c>
      <c r="B91">
        <v>1065.7</v>
      </c>
      <c r="C91" s="6">
        <v>71.960114600297999</v>
      </c>
      <c r="D91">
        <v>55.895699999999998</v>
      </c>
      <c r="E91">
        <v>2.0015000000000001</v>
      </c>
      <c r="F91">
        <v>14.5974</v>
      </c>
      <c r="G91">
        <v>10.452400000000001</v>
      </c>
      <c r="H91">
        <v>6.9500000000000006E-2</v>
      </c>
      <c r="I91">
        <v>2.597</v>
      </c>
      <c r="J91">
        <v>8.4725000000000001</v>
      </c>
      <c r="K91">
        <v>3.1854</v>
      </c>
      <c r="L91">
        <v>1.3242</v>
      </c>
      <c r="M91">
        <v>0</v>
      </c>
      <c r="N91">
        <v>1.4045000000000001</v>
      </c>
      <c r="O91">
        <v>0</v>
      </c>
    </row>
    <row r="92" spans="1:15" s="8" customFormat="1" ht="16" x14ac:dyDescent="0.2">
      <c r="A92">
        <v>26</v>
      </c>
      <c r="B92">
        <v>1062.7</v>
      </c>
      <c r="C92" s="6">
        <v>70.780942099100002</v>
      </c>
      <c r="D92">
        <v>56.028300000000002</v>
      </c>
      <c r="E92">
        <v>2.0348999999999999</v>
      </c>
      <c r="F92">
        <v>14.5092</v>
      </c>
      <c r="G92">
        <v>10.3926</v>
      </c>
      <c r="H92">
        <v>6.7799999999999999E-2</v>
      </c>
      <c r="I92">
        <v>2.5331999999999999</v>
      </c>
      <c r="J92">
        <v>8.4818999999999996</v>
      </c>
      <c r="K92">
        <v>3.1831999999999998</v>
      </c>
      <c r="L92">
        <v>1.3408</v>
      </c>
      <c r="M92">
        <v>0</v>
      </c>
      <c r="N92">
        <v>1.4278999999999999</v>
      </c>
      <c r="O92">
        <v>0</v>
      </c>
    </row>
    <row r="93" spans="1:15" s="8" customFormat="1" ht="16" x14ac:dyDescent="0.2">
      <c r="A93">
        <v>27</v>
      </c>
      <c r="B93">
        <v>1059.7</v>
      </c>
      <c r="C93" s="6">
        <v>69.623933032335998</v>
      </c>
      <c r="D93">
        <v>56.1616</v>
      </c>
      <c r="E93">
        <v>2.0687000000000002</v>
      </c>
      <c r="F93">
        <v>14.4217</v>
      </c>
      <c r="G93">
        <v>10.327999999999999</v>
      </c>
      <c r="H93">
        <v>6.6400000000000001E-2</v>
      </c>
      <c r="I93">
        <v>2.4710999999999999</v>
      </c>
      <c r="J93">
        <v>8.4932999999999996</v>
      </c>
      <c r="K93">
        <v>3.1802000000000001</v>
      </c>
      <c r="L93">
        <v>1.3575999999999999</v>
      </c>
      <c r="M93">
        <v>0</v>
      </c>
      <c r="N93">
        <v>1.4517</v>
      </c>
      <c r="O93">
        <v>0</v>
      </c>
    </row>
    <row r="94" spans="1:15" s="8" customFormat="1" ht="16" x14ac:dyDescent="0.2">
      <c r="A94">
        <v>28</v>
      </c>
      <c r="B94">
        <v>1056.7</v>
      </c>
      <c r="C94" s="6">
        <v>68.489705725980997</v>
      </c>
      <c r="D94">
        <v>56.295400000000001</v>
      </c>
      <c r="E94">
        <v>2.1029</v>
      </c>
      <c r="F94">
        <v>14.3346</v>
      </c>
      <c r="G94">
        <v>10.258699999999999</v>
      </c>
      <c r="H94">
        <v>6.5000000000000002E-2</v>
      </c>
      <c r="I94">
        <v>2.4104999999999999</v>
      </c>
      <c r="J94">
        <v>8.5063999999999993</v>
      </c>
      <c r="K94">
        <v>3.1764000000000001</v>
      </c>
      <c r="L94">
        <v>1.3743000000000001</v>
      </c>
      <c r="M94">
        <v>0</v>
      </c>
      <c r="N94">
        <v>1.4757</v>
      </c>
      <c r="O94">
        <v>0</v>
      </c>
    </row>
    <row r="95" spans="1:15" s="8" customFormat="1" ht="16" x14ac:dyDescent="0.2">
      <c r="A95">
        <v>29</v>
      </c>
      <c r="B95">
        <v>1053.7</v>
      </c>
      <c r="C95" s="6">
        <v>67.378765587969994</v>
      </c>
      <c r="D95">
        <v>56.429699999999997</v>
      </c>
      <c r="E95">
        <v>2.1375999999999999</v>
      </c>
      <c r="F95">
        <v>14.248100000000001</v>
      </c>
      <c r="G95">
        <v>10.184900000000001</v>
      </c>
      <c r="H95">
        <v>6.3700000000000007E-2</v>
      </c>
      <c r="I95">
        <v>2.3515999999999999</v>
      </c>
      <c r="J95">
        <v>8.5213999999999999</v>
      </c>
      <c r="K95">
        <v>3.1718000000000002</v>
      </c>
      <c r="L95">
        <v>1.3911</v>
      </c>
      <c r="M95">
        <v>0</v>
      </c>
      <c r="N95">
        <v>1.5</v>
      </c>
      <c r="O95">
        <v>0</v>
      </c>
    </row>
    <row r="96" spans="1:15" s="8" customFormat="1" ht="16" x14ac:dyDescent="0.2">
      <c r="A96">
        <v>30</v>
      </c>
      <c r="B96">
        <v>1050.7</v>
      </c>
      <c r="C96" s="6">
        <v>66.291508354862998</v>
      </c>
      <c r="D96">
        <v>56.564300000000003</v>
      </c>
      <c r="E96">
        <v>2.1726999999999999</v>
      </c>
      <c r="F96">
        <v>14.162000000000001</v>
      </c>
      <c r="G96">
        <v>10.106999999999999</v>
      </c>
      <c r="H96">
        <v>6.25E-2</v>
      </c>
      <c r="I96">
        <v>2.2942999999999998</v>
      </c>
      <c r="J96">
        <v>8.5381</v>
      </c>
      <c r="K96">
        <v>3.1663999999999999</v>
      </c>
      <c r="L96">
        <v>1.4079999999999999</v>
      </c>
      <c r="M96">
        <v>0</v>
      </c>
      <c r="N96">
        <v>1.5246</v>
      </c>
      <c r="O96">
        <v>0</v>
      </c>
    </row>
    <row r="97" spans="1:15" s="8" customFormat="1" ht="16" x14ac:dyDescent="0.2">
      <c r="A97">
        <v>31</v>
      </c>
      <c r="B97">
        <v>1047.7</v>
      </c>
      <c r="C97" s="6">
        <v>65.228224246471996</v>
      </c>
      <c r="D97">
        <v>56.698999999999998</v>
      </c>
      <c r="E97">
        <v>2.2081</v>
      </c>
      <c r="F97">
        <v>14.076599999999999</v>
      </c>
      <c r="G97">
        <v>10.0251</v>
      </c>
      <c r="H97">
        <v>6.1499999999999999E-2</v>
      </c>
      <c r="I97">
        <v>2.2385999999999999</v>
      </c>
      <c r="J97">
        <v>8.5564999999999998</v>
      </c>
      <c r="K97">
        <v>3.1602999999999999</v>
      </c>
      <c r="L97">
        <v>1.4248000000000001</v>
      </c>
      <c r="M97">
        <v>0</v>
      </c>
      <c r="N97">
        <v>1.5495000000000001</v>
      </c>
      <c r="O97">
        <v>0</v>
      </c>
    </row>
    <row r="98" spans="1:15" s="8" customFormat="1" ht="16" x14ac:dyDescent="0.2">
      <c r="A98">
        <v>32</v>
      </c>
      <c r="B98">
        <v>1044.7</v>
      </c>
      <c r="C98" s="6">
        <v>64.008026325014001</v>
      </c>
      <c r="D98">
        <v>56.929400000000001</v>
      </c>
      <c r="E98">
        <v>2.1880999999999999</v>
      </c>
      <c r="F98">
        <v>13.9872</v>
      </c>
      <c r="G98">
        <v>9.8907000000000007</v>
      </c>
      <c r="H98">
        <v>6.0400000000000002E-2</v>
      </c>
      <c r="I98">
        <v>2.1795</v>
      </c>
      <c r="J98">
        <v>8.5843000000000007</v>
      </c>
      <c r="K98">
        <v>3.1564999999999999</v>
      </c>
      <c r="L98">
        <v>1.4448000000000001</v>
      </c>
      <c r="M98">
        <v>0</v>
      </c>
      <c r="N98">
        <v>1.579</v>
      </c>
      <c r="O98">
        <v>0</v>
      </c>
    </row>
    <row r="99" spans="1:15" s="8" customFormat="1" ht="16" x14ac:dyDescent="0.2">
      <c r="A99">
        <v>33</v>
      </c>
      <c r="B99">
        <v>1041.7</v>
      </c>
      <c r="C99" s="6">
        <v>62.754099659421001</v>
      </c>
      <c r="D99">
        <v>57.198</v>
      </c>
      <c r="E99">
        <v>2.145</v>
      </c>
      <c r="F99">
        <v>13.8965</v>
      </c>
      <c r="G99">
        <v>9.7342999999999993</v>
      </c>
      <c r="H99">
        <v>5.9299999999999999E-2</v>
      </c>
      <c r="I99">
        <v>2.1204000000000001</v>
      </c>
      <c r="J99">
        <v>8.6168999999999993</v>
      </c>
      <c r="K99">
        <v>3.1528999999999998</v>
      </c>
      <c r="L99">
        <v>1.4661</v>
      </c>
      <c r="M99">
        <v>0</v>
      </c>
      <c r="N99">
        <v>1.6106</v>
      </c>
      <c r="O99">
        <v>0</v>
      </c>
    </row>
    <row r="100" spans="1:15" s="8" customFormat="1" ht="16" x14ac:dyDescent="0.2">
      <c r="A100">
        <v>34</v>
      </c>
      <c r="B100">
        <v>1038.7</v>
      </c>
      <c r="C100" s="6">
        <v>61.548415787682003</v>
      </c>
      <c r="D100">
        <v>57.4619</v>
      </c>
      <c r="E100">
        <v>2.1038000000000001</v>
      </c>
      <c r="F100">
        <v>13.8063</v>
      </c>
      <c r="G100">
        <v>9.5779999999999994</v>
      </c>
      <c r="H100">
        <v>5.8400000000000001E-2</v>
      </c>
      <c r="I100">
        <v>2.0634000000000001</v>
      </c>
      <c r="J100">
        <v>8.6509</v>
      </c>
      <c r="K100">
        <v>3.1482000000000001</v>
      </c>
      <c r="L100">
        <v>1.4870000000000001</v>
      </c>
      <c r="M100">
        <v>0</v>
      </c>
      <c r="N100">
        <v>1.6420999999999999</v>
      </c>
      <c r="O100">
        <v>0</v>
      </c>
    </row>
    <row r="101" spans="1:15" s="8" customFormat="1" ht="16" x14ac:dyDescent="0.2">
      <c r="A101">
        <v>35</v>
      </c>
      <c r="B101">
        <v>1035.7</v>
      </c>
      <c r="C101" s="6">
        <v>60.388801446153003</v>
      </c>
      <c r="D101">
        <v>57.721299999999999</v>
      </c>
      <c r="E101">
        <v>2.0642999999999998</v>
      </c>
      <c r="F101">
        <v>13.716699999999999</v>
      </c>
      <c r="G101">
        <v>9.4220000000000006</v>
      </c>
      <c r="H101">
        <v>5.7500000000000002E-2</v>
      </c>
      <c r="I101">
        <v>2.0085000000000002</v>
      </c>
      <c r="J101">
        <v>8.6860999999999997</v>
      </c>
      <c r="K101">
        <v>3.1423999999999999</v>
      </c>
      <c r="L101">
        <v>1.5076000000000001</v>
      </c>
      <c r="M101">
        <v>0</v>
      </c>
      <c r="N101">
        <v>1.6737</v>
      </c>
      <c r="O101">
        <v>0</v>
      </c>
    </row>
    <row r="102" spans="1:15" s="8" customFormat="1" ht="16" x14ac:dyDescent="0.2"/>
    <row r="103" spans="1:15" s="8" customFormat="1" ht="16" x14ac:dyDescent="0.2"/>
    <row r="104" spans="1:15" s="8" customFormat="1" ht="16" x14ac:dyDescent="0.2"/>
    <row r="105" spans="1:15" s="8" customFormat="1" ht="16" x14ac:dyDescent="0.2"/>
    <row r="106" spans="1:15" s="8" customFormat="1" ht="16" x14ac:dyDescent="0.2"/>
    <row r="107" spans="1:15" s="8" customFormat="1" ht="16" x14ac:dyDescent="0.2"/>
    <row r="108" spans="1:15" s="8" customFormat="1" ht="16" x14ac:dyDescent="0.2"/>
    <row r="109" spans="1:15" s="8" customFormat="1" ht="16" x14ac:dyDescent="0.2"/>
    <row r="110" spans="1:15" s="8" customFormat="1" ht="16" x14ac:dyDescent="0.2"/>
    <row r="111" spans="1:15" s="8" customFormat="1" ht="16" x14ac:dyDescent="0.2"/>
    <row r="112" spans="1:15" s="8" customFormat="1" ht="16" x14ac:dyDescent="0.2"/>
    <row r="113" spans="1:66" s="8" customFormat="1" ht="16" x14ac:dyDescent="0.2">
      <c r="A113"/>
      <c r="B113"/>
      <c r="C113" s="6"/>
      <c r="D113"/>
      <c r="E113"/>
      <c r="F113"/>
      <c r="G113"/>
      <c r="H113"/>
      <c r="I113"/>
      <c r="J113"/>
      <c r="K113"/>
      <c r="L113"/>
      <c r="M113"/>
      <c r="N113"/>
      <c r="O113"/>
    </row>
    <row r="114" spans="1:66" s="8" customFormat="1" ht="16" x14ac:dyDescent="0.2">
      <c r="A114"/>
      <c r="B114"/>
      <c r="C114" s="6"/>
      <c r="D114"/>
      <c r="E114"/>
      <c r="F114"/>
      <c r="G114"/>
      <c r="H114"/>
      <c r="I114"/>
      <c r="J114"/>
      <c r="K114"/>
      <c r="L114"/>
      <c r="M114"/>
      <c r="N114"/>
      <c r="O114"/>
    </row>
    <row r="115" spans="1:66" s="8" customFormat="1" ht="16" x14ac:dyDescent="0.2">
      <c r="A115"/>
      <c r="B115"/>
      <c r="C115" s="6"/>
      <c r="D115"/>
      <c r="E115"/>
      <c r="F115"/>
      <c r="G115"/>
      <c r="H115"/>
      <c r="I115"/>
      <c r="J115"/>
      <c r="K115"/>
      <c r="L115"/>
      <c r="M115"/>
      <c r="N115"/>
      <c r="O115"/>
    </row>
    <row r="116" spans="1:66" s="8" customFormat="1" ht="16" x14ac:dyDescent="0.2">
      <c r="A116"/>
      <c r="B116"/>
      <c r="C116" s="6"/>
      <c r="D116"/>
      <c r="E116"/>
      <c r="F116"/>
      <c r="G116"/>
      <c r="H116"/>
      <c r="I116"/>
      <c r="J116"/>
      <c r="K116"/>
      <c r="L116"/>
      <c r="M116"/>
      <c r="N116"/>
      <c r="O116"/>
    </row>
    <row r="117" spans="1:66" s="8" customFormat="1" ht="16" x14ac:dyDescent="0.2">
      <c r="A117"/>
      <c r="B117"/>
      <c r="C117" s="6"/>
      <c r="D117"/>
      <c r="E117"/>
      <c r="F117"/>
      <c r="G117"/>
      <c r="H117"/>
      <c r="I117"/>
      <c r="J117"/>
      <c r="K117"/>
      <c r="L117"/>
      <c r="M117"/>
      <c r="N117"/>
      <c r="O117"/>
    </row>
    <row r="118" spans="1:66" s="8" customFormat="1" ht="16" x14ac:dyDescent="0.2">
      <c r="A118"/>
      <c r="B118"/>
      <c r="C118" s="6"/>
      <c r="D118"/>
      <c r="E118"/>
      <c r="F118"/>
      <c r="G118"/>
      <c r="H118"/>
      <c r="I118"/>
      <c r="J118"/>
      <c r="K118"/>
      <c r="L118"/>
      <c r="M118"/>
      <c r="N118"/>
      <c r="O118"/>
    </row>
    <row r="119" spans="1:66" s="8" customFormat="1" ht="16" x14ac:dyDescent="0.2">
      <c r="A119"/>
      <c r="B119"/>
      <c r="C119" s="6"/>
      <c r="D119"/>
      <c r="E119"/>
      <c r="F119"/>
      <c r="G119"/>
      <c r="H119"/>
      <c r="I119"/>
      <c r="J119"/>
      <c r="K119"/>
      <c r="L119"/>
      <c r="M119"/>
      <c r="N119"/>
      <c r="O119"/>
    </row>
    <row r="120" spans="1:66" s="8" customFormat="1" ht="16" x14ac:dyDescent="0.2">
      <c r="A120"/>
      <c r="B120"/>
      <c r="C120" s="6"/>
      <c r="D120"/>
      <c r="E120"/>
      <c r="F120"/>
      <c r="G120"/>
      <c r="H120"/>
      <c r="I120"/>
      <c r="J120"/>
      <c r="K120"/>
      <c r="L120"/>
      <c r="M120"/>
      <c r="N120"/>
      <c r="O120"/>
    </row>
    <row r="121" spans="1:66" s="8" customFormat="1" ht="16" x14ac:dyDescent="0.2">
      <c r="A121"/>
      <c r="B121"/>
      <c r="C121" s="6"/>
      <c r="D121"/>
      <c r="E121"/>
      <c r="F121"/>
      <c r="G121"/>
      <c r="H121"/>
      <c r="I121"/>
      <c r="J121"/>
      <c r="K121"/>
      <c r="L121"/>
      <c r="M121"/>
      <c r="N121"/>
      <c r="O121"/>
    </row>
    <row r="122" spans="1:66" s="8" customFormat="1" ht="16" x14ac:dyDescent="0.2">
      <c r="A122"/>
      <c r="B122"/>
      <c r="C122" s="6"/>
      <c r="D122"/>
      <c r="E122"/>
      <c r="F122"/>
      <c r="G122"/>
      <c r="H122"/>
      <c r="I122"/>
      <c r="J122"/>
      <c r="K122"/>
      <c r="L122"/>
      <c r="M122"/>
      <c r="N122"/>
      <c r="O122"/>
    </row>
    <row r="123" spans="1:66" s="8" customFormat="1" ht="16" x14ac:dyDescent="0.2">
      <c r="A123"/>
      <c r="B123"/>
      <c r="C123" s="6"/>
      <c r="D123"/>
      <c r="E123"/>
      <c r="F123"/>
      <c r="G123"/>
      <c r="H123"/>
      <c r="I123"/>
      <c r="J123"/>
      <c r="K123"/>
      <c r="L123"/>
      <c r="M123"/>
      <c r="N123"/>
      <c r="O123"/>
      <c r="P123"/>
      <c r="Q123"/>
      <c r="R123"/>
      <c r="S123"/>
      <c r="T123"/>
      <c r="U123"/>
      <c r="V123"/>
      <c r="W123"/>
      <c r="X123"/>
      <c r="Y123"/>
      <c r="Z123"/>
      <c r="AA123"/>
      <c r="AB123"/>
      <c r="AC123"/>
      <c r="AD123"/>
      <c r="AE123"/>
      <c r="AF123"/>
      <c r="AG123"/>
      <c r="AH123"/>
      <c r="AI123"/>
      <c r="AJ123" s="11"/>
      <c r="AK123" s="11"/>
      <c r="AL123" s="11"/>
      <c r="AM123" s="11"/>
      <c r="AN123" s="11"/>
      <c r="AO123" s="11"/>
      <c r="AP123" s="11"/>
      <c r="AQ123" s="11"/>
      <c r="AR123" s="11"/>
      <c r="AS123" s="11"/>
      <c r="AT123" s="11"/>
      <c r="AU123" s="11"/>
      <c r="AV123" s="11"/>
      <c r="AW123" s="11"/>
      <c r="AX123" s="11"/>
      <c r="AY123" s="11"/>
      <c r="AZ123" s="11"/>
      <c r="BA123" s="11"/>
      <c r="BB123" s="11"/>
      <c r="BC123" s="11"/>
      <c r="BD123" s="11"/>
      <c r="BE123" s="11"/>
      <c r="BF123" s="11"/>
      <c r="BG123" s="11"/>
      <c r="BH123" s="11"/>
      <c r="BI123" s="11"/>
      <c r="BJ123" s="11"/>
      <c r="BK123" s="11"/>
      <c r="BL123" s="11"/>
      <c r="BM123" s="11"/>
      <c r="BN123" s="11"/>
    </row>
    <row r="124" spans="1:66" s="8" customFormat="1" ht="16" x14ac:dyDescent="0.2">
      <c r="A124"/>
      <c r="B124"/>
      <c r="C124" s="6"/>
      <c r="D124"/>
      <c r="E124"/>
      <c r="F124"/>
      <c r="G124"/>
      <c r="H124"/>
      <c r="I124"/>
      <c r="J124"/>
      <c r="K124"/>
      <c r="L124"/>
      <c r="M124"/>
      <c r="N124"/>
      <c r="O124"/>
      <c r="P124"/>
      <c r="Q124"/>
      <c r="R124"/>
      <c r="S124"/>
      <c r="T124"/>
      <c r="U124"/>
      <c r="V124"/>
      <c r="W124"/>
      <c r="X124"/>
      <c r="Y124"/>
      <c r="Z124"/>
      <c r="AA124"/>
      <c r="AB124"/>
      <c r="AC124"/>
      <c r="AD124"/>
      <c r="AE124"/>
      <c r="AF124"/>
      <c r="AG124"/>
      <c r="AH124"/>
      <c r="AI124"/>
      <c r="AJ124" s="11"/>
      <c r="AK124" s="11"/>
      <c r="AL124" s="11"/>
      <c r="AM124" s="11"/>
      <c r="AN124" s="11"/>
      <c r="AO124" s="11"/>
      <c r="AP124" s="11"/>
      <c r="AQ124" s="11"/>
      <c r="AR124" s="11"/>
      <c r="AS124" s="11"/>
      <c r="AT124" s="11"/>
      <c r="AU124" s="11"/>
      <c r="AV124" s="11"/>
      <c r="AW124" s="11"/>
      <c r="AX124" s="11"/>
      <c r="AY124" s="11"/>
      <c r="AZ124" s="11"/>
      <c r="BA124" s="11"/>
      <c r="BB124" s="11"/>
      <c r="BC124" s="11"/>
      <c r="BD124" s="11"/>
      <c r="BE124" s="11"/>
      <c r="BF124" s="11"/>
      <c r="BG124" s="11"/>
      <c r="BH124" s="11"/>
      <c r="BI124" s="11"/>
      <c r="BJ124" s="11"/>
      <c r="BK124" s="11"/>
      <c r="BL124" s="11"/>
      <c r="BM124" s="11"/>
      <c r="BN124" s="11"/>
    </row>
    <row r="125" spans="1:66" s="8" customFormat="1" ht="16" x14ac:dyDescent="0.2">
      <c r="A125"/>
      <c r="B125"/>
      <c r="C125" s="6"/>
      <c r="D125"/>
      <c r="E125"/>
      <c r="F125"/>
      <c r="G125"/>
      <c r="H125"/>
      <c r="I125"/>
      <c r="J125"/>
      <c r="K125"/>
      <c r="L125"/>
      <c r="M125"/>
      <c r="N125"/>
      <c r="O125"/>
      <c r="P125"/>
      <c r="Q125"/>
      <c r="R125"/>
      <c r="S125"/>
      <c r="T125"/>
      <c r="U125"/>
      <c r="V125"/>
      <c r="W125"/>
      <c r="X125"/>
      <c r="Y125"/>
      <c r="Z125"/>
      <c r="AA125"/>
      <c r="AB125"/>
      <c r="AC125"/>
      <c r="AD125"/>
      <c r="AE125"/>
      <c r="AF125"/>
      <c r="AG125"/>
      <c r="AH125"/>
      <c r="AI125"/>
    </row>
    <row r="126" spans="1:66" s="8" customFormat="1" ht="16" x14ac:dyDescent="0.2">
      <c r="A126"/>
      <c r="B126"/>
      <c r="C126" s="6"/>
      <c r="D126"/>
      <c r="E126"/>
      <c r="F126"/>
      <c r="G126"/>
      <c r="H126"/>
      <c r="I126"/>
      <c r="J126"/>
      <c r="K126"/>
      <c r="L126"/>
      <c r="M126"/>
      <c r="N126"/>
      <c r="O126"/>
    </row>
    <row r="127" spans="1:66" s="8" customFormat="1" ht="16" x14ac:dyDescent="0.2">
      <c r="A127"/>
      <c r="B127"/>
      <c r="C127" s="6"/>
      <c r="D127"/>
      <c r="E127"/>
      <c r="F127"/>
      <c r="G127"/>
      <c r="H127"/>
      <c r="I127"/>
      <c r="J127"/>
      <c r="K127"/>
      <c r="L127"/>
      <c r="M127"/>
      <c r="N127"/>
      <c r="O127"/>
    </row>
    <row r="128" spans="1:66" s="8" customFormat="1" ht="16" x14ac:dyDescent="0.2">
      <c r="A128"/>
      <c r="B128"/>
      <c r="C128" s="6"/>
      <c r="D128"/>
      <c r="E128"/>
      <c r="F128"/>
      <c r="G128"/>
      <c r="H128"/>
      <c r="I128"/>
      <c r="J128"/>
      <c r="K128"/>
      <c r="L128"/>
      <c r="M128"/>
      <c r="N128"/>
      <c r="O128"/>
    </row>
    <row r="129" spans="1:66" s="8" customFormat="1" ht="16" x14ac:dyDescent="0.2">
      <c r="A129"/>
      <c r="B129"/>
      <c r="C129" s="6"/>
      <c r="D129"/>
      <c r="E129"/>
      <c r="F129"/>
      <c r="G129"/>
      <c r="H129"/>
      <c r="I129"/>
      <c r="J129"/>
      <c r="K129"/>
      <c r="L129"/>
      <c r="M129"/>
      <c r="N129"/>
      <c r="O129"/>
    </row>
    <row r="130" spans="1:66" s="8" customFormat="1" ht="16" x14ac:dyDescent="0.2">
      <c r="A130"/>
      <c r="B130"/>
      <c r="C130" s="6"/>
      <c r="D130"/>
      <c r="E130"/>
      <c r="F130"/>
      <c r="G130"/>
      <c r="H130"/>
      <c r="I130"/>
      <c r="J130"/>
      <c r="K130"/>
      <c r="L130"/>
      <c r="M130"/>
      <c r="N130"/>
      <c r="O130"/>
    </row>
    <row r="131" spans="1:66" s="8" customFormat="1" ht="16" x14ac:dyDescent="0.2">
      <c r="A131"/>
      <c r="B131"/>
      <c r="C131" s="6"/>
      <c r="D131"/>
      <c r="E131"/>
      <c r="F131"/>
      <c r="G131"/>
      <c r="H131"/>
      <c r="I131"/>
      <c r="J131"/>
      <c r="K131"/>
      <c r="L131"/>
      <c r="M131"/>
      <c r="N131"/>
      <c r="O131"/>
    </row>
    <row r="132" spans="1:66" s="8" customFormat="1" ht="16" x14ac:dyDescent="0.2">
      <c r="A132"/>
      <c r="B132"/>
      <c r="C132" s="6"/>
      <c r="D132"/>
      <c r="E132"/>
      <c r="F132"/>
      <c r="G132"/>
      <c r="H132"/>
      <c r="I132"/>
      <c r="J132"/>
      <c r="K132"/>
      <c r="L132"/>
      <c r="M132"/>
      <c r="N132"/>
      <c r="O132"/>
    </row>
    <row r="133" spans="1:66" s="8" customFormat="1" ht="16" x14ac:dyDescent="0.2">
      <c r="A133"/>
      <c r="B133"/>
      <c r="C133" s="6"/>
      <c r="D133"/>
      <c r="E133"/>
      <c r="F133"/>
      <c r="G133"/>
      <c r="H133"/>
      <c r="I133"/>
      <c r="J133"/>
      <c r="K133"/>
      <c r="L133"/>
      <c r="M133"/>
      <c r="N133"/>
      <c r="O133"/>
    </row>
    <row r="134" spans="1:66"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row>
    <row r="135" spans="1:66"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s="7"/>
      <c r="AP159" s="7"/>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s="7"/>
      <c r="AP160" s="7"/>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11"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11"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s="8" customFormat="1" ht="16" x14ac:dyDescent="0.2">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s="7"/>
      <c r="AP235" s="7"/>
      <c r="AQ235"/>
      <c r="AR235"/>
      <c r="AS235"/>
      <c r="AT235"/>
      <c r="AU235"/>
      <c r="AV235"/>
      <c r="AW235"/>
      <c r="AX235"/>
      <c r="AY235"/>
      <c r="AZ235"/>
      <c r="BA235"/>
      <c r="BB235"/>
      <c r="BC235"/>
      <c r="BD235"/>
      <c r="BE235"/>
      <c r="BF235"/>
      <c r="BG235"/>
      <c r="BH235"/>
      <c r="BI235"/>
      <c r="BJ235"/>
      <c r="BK235"/>
      <c r="BL235"/>
      <c r="BM235"/>
      <c r="BN235"/>
    </row>
    <row r="236" spans="1:66" s="8" customFormat="1" ht="16" x14ac:dyDescent="0.2">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s="7"/>
      <c r="AP236" s="7"/>
      <c r="AQ236"/>
      <c r="AR236"/>
      <c r="AS236"/>
      <c r="AT236"/>
      <c r="AU236"/>
      <c r="AV236"/>
      <c r="AW236"/>
      <c r="AX236"/>
      <c r="AY236"/>
      <c r="AZ236"/>
      <c r="BA236"/>
      <c r="BB236"/>
      <c r="BC236"/>
      <c r="BD236"/>
      <c r="BE236"/>
      <c r="BF236"/>
      <c r="BG236"/>
      <c r="BH236"/>
      <c r="BI236"/>
      <c r="BJ236"/>
      <c r="BK236"/>
      <c r="BL236"/>
      <c r="BM236"/>
      <c r="BN236"/>
    </row>
    <row r="237" spans="1:66" s="8" customFormat="1" ht="16" x14ac:dyDescent="0.2">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s="7"/>
      <c r="AP237" s="7"/>
      <c r="AQ237"/>
      <c r="AR237"/>
      <c r="AS237"/>
      <c r="AT237"/>
      <c r="AU237"/>
      <c r="AV237"/>
      <c r="AW237"/>
      <c r="AX237"/>
      <c r="AY237"/>
      <c r="AZ237"/>
      <c r="BA237"/>
      <c r="BB237"/>
      <c r="BC237"/>
      <c r="BD237"/>
      <c r="BE237"/>
      <c r="BF237"/>
      <c r="BG237"/>
      <c r="BH237"/>
      <c r="BI237"/>
      <c r="BJ237"/>
      <c r="BK237"/>
      <c r="BL237"/>
      <c r="BM237"/>
      <c r="BN237"/>
    </row>
    <row r="238" spans="1:66" s="8" customFormat="1" ht="16" x14ac:dyDescent="0.2">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s="7"/>
      <c r="AP238" s="7"/>
      <c r="AQ238"/>
      <c r="AR238"/>
      <c r="AS238"/>
      <c r="AT238"/>
      <c r="AU238"/>
      <c r="AV238"/>
      <c r="AW238"/>
      <c r="AX238"/>
      <c r="AY238"/>
      <c r="AZ238"/>
      <c r="BA238"/>
      <c r="BB238"/>
      <c r="BC238"/>
      <c r="BD238"/>
      <c r="BE238"/>
      <c r="BF238"/>
      <c r="BG238"/>
      <c r="BH238"/>
      <c r="BI238"/>
      <c r="BJ238"/>
      <c r="BK238"/>
      <c r="BL238"/>
      <c r="BM238"/>
      <c r="BN238"/>
    </row>
    <row r="239" spans="1:66" s="8" customFormat="1" ht="16" x14ac:dyDescent="0.2">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s="7"/>
      <c r="AP239" s="7"/>
      <c r="AQ239"/>
      <c r="AR239"/>
      <c r="AS239"/>
      <c r="AT239"/>
      <c r="AU239"/>
      <c r="AV239"/>
      <c r="AW239"/>
      <c r="AX239"/>
      <c r="AY239"/>
      <c r="AZ239"/>
      <c r="BA239"/>
      <c r="BB239"/>
      <c r="BC239"/>
      <c r="BD239"/>
      <c r="BE239"/>
      <c r="BF239"/>
      <c r="BG239"/>
      <c r="BH239"/>
      <c r="BI239"/>
      <c r="BJ239"/>
      <c r="BK239"/>
      <c r="BL239"/>
      <c r="BM239"/>
      <c r="BN239"/>
    </row>
    <row r="240" spans="1:66" s="8" customFormat="1" ht="16" x14ac:dyDescent="0.2">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s="7"/>
      <c r="AP240" s="7"/>
      <c r="AQ240"/>
      <c r="AR240"/>
      <c r="AS240"/>
      <c r="AT240"/>
      <c r="AU240"/>
      <c r="AV240"/>
      <c r="AW240"/>
      <c r="AX240"/>
      <c r="AY240"/>
      <c r="AZ240"/>
      <c r="BA240"/>
      <c r="BB240"/>
      <c r="BC240"/>
      <c r="BD240"/>
      <c r="BE240"/>
      <c r="BF240"/>
      <c r="BG240"/>
      <c r="BH240"/>
      <c r="BI240"/>
      <c r="BJ240"/>
      <c r="BK240"/>
      <c r="BL240"/>
      <c r="BM240"/>
      <c r="BN240"/>
    </row>
    <row r="241" spans="1:66" s="8" customFormat="1" ht="16" x14ac:dyDescent="0.2">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s="7"/>
      <c r="AP241" s="7"/>
      <c r="AQ241"/>
      <c r="AR241"/>
      <c r="AS241"/>
      <c r="AT241"/>
      <c r="AU241"/>
      <c r="AV241"/>
      <c r="AW241"/>
      <c r="AX241"/>
      <c r="AY241"/>
      <c r="AZ241"/>
      <c r="BA241"/>
      <c r="BB241"/>
      <c r="BC241"/>
      <c r="BD241"/>
      <c r="BE241"/>
      <c r="BF241"/>
      <c r="BG241"/>
      <c r="BH241"/>
      <c r="BI241"/>
      <c r="BJ241"/>
      <c r="BK241"/>
      <c r="BL241"/>
      <c r="BM241"/>
      <c r="BN241"/>
    </row>
    <row r="242" spans="1:66" s="8" customFormat="1" ht="16" x14ac:dyDescent="0.2">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s="7"/>
      <c r="AP242" s="7"/>
      <c r="AQ242"/>
      <c r="AR242"/>
      <c r="AS242"/>
      <c r="AT242"/>
      <c r="AU242"/>
      <c r="AV242"/>
      <c r="AW242"/>
      <c r="AX242"/>
      <c r="AY242"/>
      <c r="AZ242"/>
      <c r="BA242"/>
      <c r="BB242"/>
      <c r="BC242"/>
      <c r="BD242"/>
      <c r="BE242"/>
      <c r="BF242"/>
      <c r="BG242"/>
      <c r="BH242"/>
      <c r="BI242"/>
      <c r="BJ242"/>
      <c r="BK242"/>
      <c r="BL242"/>
      <c r="BM242"/>
      <c r="BN242"/>
    </row>
    <row r="243" spans="1:66" s="8" customFormat="1" ht="16" x14ac:dyDescent="0.2">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s="7"/>
      <c r="AP243" s="7"/>
      <c r="AQ243"/>
      <c r="AR243"/>
      <c r="AS243"/>
      <c r="AT243"/>
      <c r="AU243"/>
      <c r="AV243"/>
      <c r="AW243"/>
      <c r="AX243"/>
      <c r="AY243"/>
      <c r="AZ243"/>
      <c r="BA243"/>
      <c r="BB243"/>
      <c r="BC243"/>
      <c r="BD243"/>
      <c r="BE243"/>
      <c r="BF243"/>
      <c r="BG243"/>
      <c r="BH243"/>
      <c r="BI243"/>
      <c r="BJ243"/>
      <c r="BK243"/>
      <c r="BL243"/>
      <c r="BM243"/>
      <c r="BN243"/>
    </row>
    <row r="244" spans="1:66" x14ac:dyDescent="0.15">
      <c r="AO244" s="7"/>
      <c r="AP244" s="7"/>
      <c r="AQ244"/>
      <c r="AR244"/>
    </row>
    <row r="245" spans="1:66" x14ac:dyDescent="0.15">
      <c r="AO245" s="7"/>
      <c r="AP245" s="7"/>
      <c r="AQ245"/>
      <c r="AR245"/>
    </row>
    <row r="246" spans="1:66" x14ac:dyDescent="0.15">
      <c r="AO246" s="7"/>
      <c r="AP246" s="7"/>
      <c r="AQ246"/>
      <c r="AR246"/>
    </row>
    <row r="247" spans="1:66" x14ac:dyDescent="0.15">
      <c r="AO247" s="7"/>
      <c r="AP247" s="7"/>
      <c r="AQ247"/>
      <c r="AR247"/>
    </row>
    <row r="248" spans="1:66" x14ac:dyDescent="0.15">
      <c r="AO248" s="7"/>
      <c r="AP248" s="7"/>
      <c r="AQ248"/>
      <c r="AR248"/>
    </row>
    <row r="249" spans="1:66" x14ac:dyDescent="0.15">
      <c r="AO249" s="7"/>
      <c r="AP249" s="7"/>
      <c r="AQ249"/>
      <c r="AR249"/>
    </row>
    <row r="250" spans="1:66" x14ac:dyDescent="0.15">
      <c r="AO250" s="7"/>
      <c r="AP250" s="7"/>
      <c r="AQ250"/>
      <c r="AR250"/>
    </row>
    <row r="251" spans="1:66" x14ac:dyDescent="0.15">
      <c r="AO251" s="7"/>
      <c r="AP251" s="7"/>
      <c r="AQ251"/>
      <c r="AR251"/>
    </row>
    <row r="252" spans="1:66" x14ac:dyDescent="0.15">
      <c r="AO252" s="7"/>
      <c r="AP252" s="7"/>
      <c r="AQ252"/>
      <c r="AR252"/>
    </row>
    <row r="253" spans="1:66" x14ac:dyDescent="0.15">
      <c r="AO253" s="7"/>
      <c r="AP253" s="7"/>
      <c r="AQ253"/>
      <c r="AR253"/>
    </row>
    <row r="254" spans="1:66" x14ac:dyDescent="0.15">
      <c r="AO254" s="7"/>
      <c r="AP254" s="7"/>
      <c r="AQ254"/>
      <c r="AR254"/>
    </row>
    <row r="255" spans="1:66" x14ac:dyDescent="0.15">
      <c r="AO255" s="7"/>
      <c r="AP255" s="7"/>
      <c r="AQ255"/>
      <c r="AR255"/>
    </row>
    <row r="256" spans="1:66"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row r="293" spans="41:44" x14ac:dyDescent="0.15">
      <c r="AO293" s="7"/>
      <c r="AP293" s="7"/>
      <c r="AQ293"/>
      <c r="AR293"/>
    </row>
    <row r="294" spans="41:44" x14ac:dyDescent="0.15">
      <c r="AO294" s="7"/>
      <c r="AP294" s="7"/>
      <c r="AQ294"/>
      <c r="AR294"/>
    </row>
    <row r="295" spans="41:44" x14ac:dyDescent="0.15">
      <c r="AO295" s="7"/>
      <c r="AP295" s="7"/>
      <c r="AQ295"/>
      <c r="AR295"/>
    </row>
    <row r="296" spans="41:44" x14ac:dyDescent="0.15">
      <c r="AO296" s="7"/>
      <c r="AP296" s="7"/>
      <c r="AQ296"/>
      <c r="AR296"/>
    </row>
    <row r="297" spans="41:44" x14ac:dyDescent="0.15">
      <c r="AO297" s="7"/>
      <c r="AP297" s="7"/>
      <c r="AQ297"/>
      <c r="AR297"/>
    </row>
    <row r="298" spans="41:44" x14ac:dyDescent="0.15">
      <c r="AO298" s="7"/>
      <c r="AP298" s="7"/>
      <c r="AQ298"/>
      <c r="AR298"/>
    </row>
    <row r="299" spans="41:44" x14ac:dyDescent="0.15">
      <c r="AO299" s="7"/>
      <c r="AP299" s="7"/>
      <c r="AQ299"/>
      <c r="AR299"/>
    </row>
    <row r="300" spans="41:44" x14ac:dyDescent="0.15">
      <c r="AO300" s="7"/>
      <c r="AP300" s="7"/>
      <c r="AQ300"/>
      <c r="AR300"/>
    </row>
    <row r="301" spans="41:44" x14ac:dyDescent="0.15">
      <c r="AO301" s="7"/>
      <c r="AP301" s="7"/>
      <c r="AQ301"/>
      <c r="AR301"/>
    </row>
    <row r="302" spans="41:44" x14ac:dyDescent="0.15">
      <c r="AO302" s="7"/>
      <c r="AP302" s="7"/>
      <c r="AQ302"/>
      <c r="AR302"/>
    </row>
    <row r="303" spans="41:44" x14ac:dyDescent="0.15">
      <c r="AO303" s="7"/>
      <c r="AP303" s="7"/>
      <c r="AQ303"/>
      <c r="AR303"/>
    </row>
    <row r="304" spans="41:44" x14ac:dyDescent="0.15">
      <c r="AO304" s="7"/>
      <c r="AP304" s="7"/>
      <c r="AQ304"/>
      <c r="AR304"/>
    </row>
    <row r="305" spans="41:44" x14ac:dyDescent="0.15">
      <c r="AO305" s="7"/>
      <c r="AP305" s="7"/>
      <c r="AQ305"/>
      <c r="AR305"/>
    </row>
    <row r="306" spans="41:44" x14ac:dyDescent="0.15">
      <c r="AO306" s="7"/>
      <c r="AP306" s="7"/>
      <c r="AQ306"/>
      <c r="AR306"/>
    </row>
    <row r="307" spans="41:44" x14ac:dyDescent="0.15">
      <c r="AO307" s="7"/>
      <c r="AP307" s="7"/>
      <c r="AQ307"/>
      <c r="AR307"/>
    </row>
    <row r="308" spans="41:44" x14ac:dyDescent="0.15">
      <c r="AO308" s="7"/>
      <c r="AP308" s="7"/>
      <c r="AQ308"/>
      <c r="AR308"/>
    </row>
    <row r="309" spans="41:44" x14ac:dyDescent="0.15">
      <c r="AO309" s="7"/>
      <c r="AP309" s="7"/>
      <c r="AQ309"/>
      <c r="AR309"/>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E0B819-A27C-A146-BA76-8B14D9F28CB0}">
  <dimension ref="A1:BP320"/>
  <sheetViews>
    <sheetView topLeftCell="E10" zoomScaleNormal="100" workbookViewId="0">
      <selection activeCell="BP17" sqref="BP17"/>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3.832031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1084.18</v>
      </c>
      <c r="C19" s="6">
        <v>99.973239639716994</v>
      </c>
      <c r="D19">
        <v>69.311499999999995</v>
      </c>
      <c r="E19">
        <v>0.53120000000000001</v>
      </c>
      <c r="F19">
        <v>15.092000000000001</v>
      </c>
      <c r="G19">
        <v>2.6514000000000002</v>
      </c>
      <c r="H19">
        <v>0.1489</v>
      </c>
      <c r="I19">
        <v>0.67030000000000001</v>
      </c>
      <c r="J19">
        <v>2.0188999999999999</v>
      </c>
      <c r="K19">
        <v>5.5639000000000003</v>
      </c>
      <c r="L19">
        <v>2.9043999999999999</v>
      </c>
      <c r="M19">
        <v>0.1142</v>
      </c>
      <c r="N19">
        <v>0.99309999999999998</v>
      </c>
      <c r="O19">
        <v>0</v>
      </c>
      <c r="P19" s="17">
        <f t="shared" ref="P19:P52" si="0">SUM(D19:M19)+O19</f>
        <v>99.006699999999981</v>
      </c>
      <c r="Q19" s="17">
        <f t="shared" ref="Q19:Z34" si="1">(D19/$P19)*(100-$N19)</f>
        <v>69.311640013756659</v>
      </c>
      <c r="R19" s="17">
        <f t="shared" si="1"/>
        <v>0.53120107305869213</v>
      </c>
      <c r="S19" s="17">
        <f t="shared" si="1"/>
        <v>15.092030486825642</v>
      </c>
      <c r="T19" s="17">
        <f t="shared" si="1"/>
        <v>2.6514053560011601</v>
      </c>
      <c r="U19" s="17">
        <f t="shared" si="1"/>
        <v>0.14890030078772451</v>
      </c>
      <c r="V19" s="17">
        <f t="shared" si="1"/>
        <v>0.67030135404977664</v>
      </c>
      <c r="W19" s="17">
        <f t="shared" si="1"/>
        <v>2.018904078309852</v>
      </c>
      <c r="X19" s="17">
        <f t="shared" si="1"/>
        <v>5.5639112394413726</v>
      </c>
      <c r="Y19" s="17">
        <f t="shared" si="1"/>
        <v>2.9044058670776831</v>
      </c>
      <c r="Z19" s="17">
        <f t="shared" si="1"/>
        <v>0.11420023069145828</v>
      </c>
      <c r="AA19" s="17">
        <f t="shared" ref="AA19:AA52" si="2">N19</f>
        <v>0.99309999999999998</v>
      </c>
      <c r="AB19" s="17">
        <f t="shared" ref="AB19:AB52" si="3">(O19/$P19)*(100-$N19)</f>
        <v>0</v>
      </c>
      <c r="AC19" s="18">
        <f t="shared" ref="AC19:AN34" si="4">$AP19*Q19/D$18</f>
        <v>73.175055424203222</v>
      </c>
      <c r="AD19" s="18">
        <f t="shared" si="4"/>
        <v>0.42183619213450424</v>
      </c>
      <c r="AE19" s="18">
        <f t="shared" si="4"/>
        <v>9.3894639227413705</v>
      </c>
      <c r="AF19" s="18">
        <f t="shared" si="4"/>
        <v>2.3408431117071338</v>
      </c>
      <c r="AG19" s="18">
        <f t="shared" si="4"/>
        <v>0.13314576015221255</v>
      </c>
      <c r="AH19" s="18">
        <f t="shared" si="4"/>
        <v>1.0550863418501919</v>
      </c>
      <c r="AI19" s="18">
        <f t="shared" si="4"/>
        <v>2.2836557195290608</v>
      </c>
      <c r="AJ19" s="18">
        <f t="shared" si="4"/>
        <v>5.6944472173132077</v>
      </c>
      <c r="AK19" s="18">
        <f t="shared" si="4"/>
        <v>1.9558221178996249</v>
      </c>
      <c r="AL19" s="18">
        <f t="shared" si="4"/>
        <v>5.1036999132978017E-2</v>
      </c>
      <c r="AM19" s="18">
        <f t="shared" si="4"/>
        <v>3.4996071933364843</v>
      </c>
      <c r="AN19" s="18">
        <f t="shared" si="4"/>
        <v>0</v>
      </c>
      <c r="AO19" s="18">
        <f t="shared" ref="AO19:AO52" si="5">SUM(AC19:AN19)</f>
        <v>100</v>
      </c>
      <c r="AP19" s="17">
        <f t="shared" ref="AP19:AP52" si="6">100/(Q19/D$18+R19/E$18+S19/F$18+T19/G$18+U19/H$18+V19/I$18+W19/J$18+X19/K$18+Y19/L$18+Z19/M$18+AA19/N$18+AB19/N$18)</f>
        <v>63.434124546621746</v>
      </c>
      <c r="AQ19" s="19">
        <f t="shared" ref="AQ19:AQ52" si="7">$K$5*(AC19+AD19)</f>
        <v>11746.063901967502</v>
      </c>
      <c r="AR19" s="19">
        <f t="shared" ref="AR19:AR52" si="8">$K$6*AE19</f>
        <v>-1627.5696763679891</v>
      </c>
      <c r="AS19" s="20">
        <f t="shared" ref="AS19:AS52" si="9">$K$7*(AF19+AG19+AL19)</f>
        <v>182.13011607467635</v>
      </c>
      <c r="AT19" s="21">
        <f t="shared" ref="AT19:AT52" si="10">$K$8*AH19</f>
        <v>79.859485214641026</v>
      </c>
      <c r="AU19" s="21">
        <f t="shared" ref="AU19:AU52" si="11">$K$9*AI19</f>
        <v>-89.016899947242777</v>
      </c>
      <c r="AV19" s="21">
        <f t="shared" ref="AV19:AV52" si="12">K$10*(AJ19+AM19+AN19)</f>
        <v>-773.03609484742606</v>
      </c>
      <c r="AW19" s="21">
        <f t="shared" ref="AW19:AW52" si="13">$K$11*(AM19+AN19+LN(1+AM19))</f>
        <v>708.20916126636553</v>
      </c>
      <c r="AX19" s="21">
        <f t="shared" ref="AX19:AX52" si="14">$K$12*(AC19+AD19)*(AF19+AG19+AH19)</f>
        <v>-631.14138740256203</v>
      </c>
      <c r="AY19" s="21">
        <f t="shared" ref="AY19:AY52" si="15">$K$13*(AC19+AD19+AE19+AL19)*(AJ19+AK19+AM19)</f>
        <v>-842.52957338890974</v>
      </c>
      <c r="AZ19" s="21">
        <f t="shared" ref="AZ19:AZ52" si="16">$K$14*(AE19)*(AJ19+AK19)</f>
        <v>1265.6785699897896</v>
      </c>
      <c r="BA19" s="21">
        <f t="shared" ref="BA19:BA52" si="17">$M$5*AC19</f>
        <v>201.23140241655886</v>
      </c>
      <c r="BB19" s="20">
        <f t="shared" ref="BB19:BB52" si="18">$M$6*(AD19+AE19)</f>
        <v>154.23363780584876</v>
      </c>
      <c r="BC19" s="20">
        <f t="shared" ref="BC19:BC52" si="19">$M$7*(AF19+AG19+AH19)</f>
        <v>29.36190577806336</v>
      </c>
      <c r="BD19" s="20">
        <f t="shared" ref="BD19:BD52" si="20">$M$8*AI19</f>
        <v>23.293288339196419</v>
      </c>
      <c r="BE19" s="20">
        <f t="shared" ref="BE19:BE52" si="21">$M$9*(AJ19+AK19)</f>
        <v>-94.021810129765697</v>
      </c>
      <c r="BF19" s="20">
        <f t="shared" ref="BF19:BF52" si="22">$M$10*(LN(1+AM19+AN19))</f>
        <v>-149.70717481246336</v>
      </c>
      <c r="BG19" s="20">
        <f t="shared" ref="BG19:BG52" si="23">$M$11*(SUM(AE19:AI19)-AL19)*(AJ19+AK19+AM19+AN19)</f>
        <v>50.680061810521146</v>
      </c>
      <c r="BH19" s="16">
        <f t="shared" ref="BH19:BH64" si="24">$K$4</f>
        <v>-4.55</v>
      </c>
      <c r="BI19" s="18">
        <f t="shared" ref="BI19:BI52" si="25">SUM(AQ19:AZ19)</f>
        <v>10018.647602558847</v>
      </c>
      <c r="BJ19" s="18">
        <f t="shared" ref="BJ19:BJ52" si="26">SUM(BA19:BG19)</f>
        <v>215.07131120795952</v>
      </c>
      <c r="BK19" s="19">
        <f t="shared" ref="BK19:BK52" si="27">(BI19/(12-BH19))+BJ19</f>
        <v>820.42766181574484</v>
      </c>
      <c r="BL19" s="18">
        <f t="shared" ref="BL19:BL52" si="28">BI19/(BK19*(1-$BJ19/$BK19)^2)</f>
        <v>22.429892392172015</v>
      </c>
      <c r="BM19" s="17">
        <f t="shared" ref="BM19:BM52" si="29">BH19+BI19/((B19+273.15)-BJ19)</f>
        <v>4.2209095153863538</v>
      </c>
      <c r="BN19" s="17">
        <f t="shared" ref="BN19:BN52" si="30">100-C19</f>
        <v>2.6760360283006435E-2</v>
      </c>
      <c r="BO19" s="17">
        <f>BN19/100</f>
        <v>2.6760360283006434E-4</v>
      </c>
      <c r="BP19" s="53">
        <f>(10^BM19)*EXP(6*BO19)</f>
        <v>16657.385166682936</v>
      </c>
    </row>
    <row r="20" spans="1:68" s="8" customFormat="1" ht="16" x14ac:dyDescent="0.2">
      <c r="A20">
        <v>2</v>
      </c>
      <c r="B20">
        <v>1081.18</v>
      </c>
      <c r="C20" s="6">
        <v>98.985340225014994</v>
      </c>
      <c r="D20">
        <v>69.406700000000001</v>
      </c>
      <c r="E20">
        <v>0.53649999999999998</v>
      </c>
      <c r="F20">
        <v>14.989599999999999</v>
      </c>
      <c r="G20">
        <v>2.6779000000000002</v>
      </c>
      <c r="H20">
        <v>0.15040000000000001</v>
      </c>
      <c r="I20">
        <v>0.67700000000000005</v>
      </c>
      <c r="J20">
        <v>1.9695</v>
      </c>
      <c r="K20">
        <v>5.5461999999999998</v>
      </c>
      <c r="L20">
        <v>2.9279000000000002</v>
      </c>
      <c r="M20">
        <v>0.1154</v>
      </c>
      <c r="N20">
        <v>1.0029999999999999</v>
      </c>
      <c r="O20">
        <v>0</v>
      </c>
      <c r="P20" s="17">
        <f t="shared" si="0"/>
        <v>98.997099999999989</v>
      </c>
      <c r="Q20" s="17">
        <f t="shared" si="1"/>
        <v>69.406629890168517</v>
      </c>
      <c r="R20" s="17">
        <f t="shared" si="1"/>
        <v>0.53649945806493327</v>
      </c>
      <c r="S20" s="17">
        <f t="shared" si="1"/>
        <v>14.989584858546362</v>
      </c>
      <c r="T20" s="17">
        <f t="shared" si="1"/>
        <v>2.6778972949712672</v>
      </c>
      <c r="U20" s="17">
        <f t="shared" si="1"/>
        <v>0.15039984807635781</v>
      </c>
      <c r="V20" s="17">
        <f t="shared" si="1"/>
        <v>0.67699931614158404</v>
      </c>
      <c r="W20" s="17">
        <f t="shared" si="1"/>
        <v>1.969498010547784</v>
      </c>
      <c r="X20" s="17">
        <f t="shared" si="1"/>
        <v>5.5461943976136681</v>
      </c>
      <c r="Y20" s="17">
        <f t="shared" si="1"/>
        <v>2.9278970424386173</v>
      </c>
      <c r="Z20" s="17">
        <f t="shared" si="1"/>
        <v>0.1153998834309288</v>
      </c>
      <c r="AA20" s="17">
        <f t="shared" si="2"/>
        <v>1.0029999999999999</v>
      </c>
      <c r="AB20" s="17">
        <f t="shared" si="3"/>
        <v>0</v>
      </c>
      <c r="AC20" s="18">
        <f t="shared" si="4"/>
        <v>73.236339491498924</v>
      </c>
      <c r="AD20" s="18">
        <f t="shared" si="4"/>
        <v>0.42581697345407277</v>
      </c>
      <c r="AE20" s="18">
        <f t="shared" si="4"/>
        <v>9.3207640825164884</v>
      </c>
      <c r="AF20" s="18">
        <f t="shared" si="4"/>
        <v>2.3629736649558541</v>
      </c>
      <c r="AG20" s="18">
        <f t="shared" si="4"/>
        <v>0.13441506637567796</v>
      </c>
      <c r="AH20" s="18">
        <f t="shared" si="4"/>
        <v>1.0650620768906627</v>
      </c>
      <c r="AI20" s="18">
        <f t="shared" si="4"/>
        <v>2.2265849995252944</v>
      </c>
      <c r="AJ20" s="18">
        <f t="shared" si="4"/>
        <v>5.673293520168631</v>
      </c>
      <c r="AK20" s="18">
        <f t="shared" si="4"/>
        <v>1.9705916381062527</v>
      </c>
      <c r="AL20" s="18">
        <f t="shared" si="4"/>
        <v>5.1545683958970467E-2</v>
      </c>
      <c r="AM20" s="18">
        <f t="shared" si="4"/>
        <v>3.5326128025491692</v>
      </c>
      <c r="AN20" s="18">
        <f t="shared" si="4"/>
        <v>0</v>
      </c>
      <c r="AO20" s="18">
        <f t="shared" si="5"/>
        <v>100.00000000000003</v>
      </c>
      <c r="AP20" s="17">
        <f t="shared" si="6"/>
        <v>63.400361972769296</v>
      </c>
      <c r="AQ20" s="19">
        <f t="shared" si="7"/>
        <v>11756.480171806499</v>
      </c>
      <c r="AR20" s="19">
        <f t="shared" si="8"/>
        <v>-1615.661246063408</v>
      </c>
      <c r="AS20" s="20">
        <f t="shared" si="9"/>
        <v>183.85463937490394</v>
      </c>
      <c r="AT20" s="21">
        <f t="shared" si="10"/>
        <v>80.61454859985426</v>
      </c>
      <c r="AU20" s="21">
        <f t="shared" si="11"/>
        <v>-86.792283281495969</v>
      </c>
      <c r="AV20" s="21">
        <f t="shared" si="12"/>
        <v>-774.03260361411253</v>
      </c>
      <c r="AW20" s="21">
        <f t="shared" si="13"/>
        <v>713.91521295691166</v>
      </c>
      <c r="AX20" s="21">
        <f t="shared" si="14"/>
        <v>-637.67527546652673</v>
      </c>
      <c r="AY20" s="21">
        <f t="shared" si="15"/>
        <v>-844.51143368744329</v>
      </c>
      <c r="AZ20" s="21">
        <f t="shared" si="16"/>
        <v>1255.3695011253601</v>
      </c>
      <c r="BA20" s="21">
        <f t="shared" si="17"/>
        <v>201.39993360162205</v>
      </c>
      <c r="BB20" s="20">
        <f t="shared" si="18"/>
        <v>153.21625419985722</v>
      </c>
      <c r="BC20" s="20">
        <f t="shared" si="19"/>
        <v>29.639590724408663</v>
      </c>
      <c r="BD20" s="20">
        <f t="shared" si="20"/>
        <v>22.711166995158003</v>
      </c>
      <c r="BE20" s="20">
        <f t="shared" si="21"/>
        <v>-93.943348595198316</v>
      </c>
      <c r="BF20" s="20">
        <f t="shared" si="22"/>
        <v>-150.4346577493539</v>
      </c>
      <c r="BG20" s="20">
        <f t="shared" si="23"/>
        <v>50.489564229101433</v>
      </c>
      <c r="BH20" s="16">
        <f t="shared" si="24"/>
        <v>-4.55</v>
      </c>
      <c r="BI20" s="18">
        <f t="shared" si="25"/>
        <v>10031.561231750544</v>
      </c>
      <c r="BJ20" s="18">
        <f t="shared" si="26"/>
        <v>213.07850340559517</v>
      </c>
      <c r="BK20" s="19">
        <f t="shared" si="27"/>
        <v>819.21513372284846</v>
      </c>
      <c r="BL20" s="18">
        <f t="shared" si="28"/>
        <v>22.367911432801634</v>
      </c>
      <c r="BM20" s="17">
        <f t="shared" si="29"/>
        <v>4.2399654560678419</v>
      </c>
      <c r="BN20" s="17">
        <f t="shared" si="30"/>
        <v>1.0146597749850059</v>
      </c>
      <c r="BO20" s="17">
        <f t="shared" ref="BO20:BO64" si="31">BN20/100</f>
        <v>1.0146597749850059E-2</v>
      </c>
      <c r="BP20" s="53">
        <f t="shared" ref="BP20:BP64" si="32">(10^BM20)*EXP(6*BO20)</f>
        <v>18467.373148059476</v>
      </c>
    </row>
    <row r="21" spans="1:68" s="8" customFormat="1" ht="16" x14ac:dyDescent="0.2">
      <c r="A21">
        <v>3</v>
      </c>
      <c r="B21">
        <v>1078.18</v>
      </c>
      <c r="C21" s="6">
        <v>98.006024537879</v>
      </c>
      <c r="D21">
        <v>69.500100000000003</v>
      </c>
      <c r="E21">
        <v>0.54190000000000005</v>
      </c>
      <c r="F21">
        <v>14.8879</v>
      </c>
      <c r="G21">
        <v>2.7046000000000001</v>
      </c>
      <c r="H21">
        <v>0.15190000000000001</v>
      </c>
      <c r="I21">
        <v>0.68369999999999997</v>
      </c>
      <c r="J21">
        <v>1.9218</v>
      </c>
      <c r="K21">
        <v>5.5270999999999999</v>
      </c>
      <c r="L21">
        <v>2.9512999999999998</v>
      </c>
      <c r="M21">
        <v>0.11650000000000001</v>
      </c>
      <c r="N21">
        <v>1.0129999999999999</v>
      </c>
      <c r="O21">
        <v>0</v>
      </c>
      <c r="P21" s="17">
        <f t="shared" si="0"/>
        <v>98.986800000000017</v>
      </c>
      <c r="Q21" s="17">
        <f t="shared" si="1"/>
        <v>69.500240422965476</v>
      </c>
      <c r="R21" s="17">
        <f t="shared" si="1"/>
        <v>0.5419010948934605</v>
      </c>
      <c r="S21" s="17">
        <f t="shared" si="1"/>
        <v>14.887930080576396</v>
      </c>
      <c r="T21" s="17">
        <f t="shared" si="1"/>
        <v>2.7046054645669924</v>
      </c>
      <c r="U21" s="17">
        <f t="shared" si="1"/>
        <v>0.15190030690960812</v>
      </c>
      <c r="V21" s="17">
        <f t="shared" si="1"/>
        <v>0.68370138139630721</v>
      </c>
      <c r="W21" s="17">
        <f t="shared" si="1"/>
        <v>1.9218038829419675</v>
      </c>
      <c r="X21" s="17">
        <f t="shared" si="1"/>
        <v>5.5271111673475648</v>
      </c>
      <c r="Y21" s="17">
        <f t="shared" si="1"/>
        <v>2.9513059630172904</v>
      </c>
      <c r="Z21" s="17">
        <f t="shared" si="1"/>
        <v>0.11650023538491999</v>
      </c>
      <c r="AA21" s="17">
        <f t="shared" si="2"/>
        <v>1.0129999999999999</v>
      </c>
      <c r="AB21" s="17">
        <f t="shared" si="3"/>
        <v>0</v>
      </c>
      <c r="AC21" s="18">
        <f t="shared" si="4"/>
        <v>73.296025639585139</v>
      </c>
      <c r="AD21" s="18">
        <f t="shared" si="4"/>
        <v>0.42987496869210645</v>
      </c>
      <c r="AE21" s="18">
        <f t="shared" si="4"/>
        <v>9.2526189843078228</v>
      </c>
      <c r="AF21" s="18">
        <f t="shared" si="4"/>
        <v>2.3852688334836385</v>
      </c>
      <c r="AG21" s="18">
        <f t="shared" si="4"/>
        <v>0.13568369191800836</v>
      </c>
      <c r="AH21" s="18">
        <f t="shared" si="4"/>
        <v>1.0750325055922652</v>
      </c>
      <c r="AI21" s="18">
        <f t="shared" si="4"/>
        <v>2.1715070639872049</v>
      </c>
      <c r="AJ21" s="18">
        <f t="shared" si="4"/>
        <v>5.6507593548924229</v>
      </c>
      <c r="AK21" s="18">
        <f t="shared" si="4"/>
        <v>1.9852879995774275</v>
      </c>
      <c r="AL21" s="18">
        <f t="shared" si="4"/>
        <v>5.2009441104670748E-2</v>
      </c>
      <c r="AM21" s="18">
        <f t="shared" si="4"/>
        <v>3.5659315168593033</v>
      </c>
      <c r="AN21" s="18">
        <f t="shared" si="4"/>
        <v>0</v>
      </c>
      <c r="AO21" s="18">
        <f t="shared" si="5"/>
        <v>100</v>
      </c>
      <c r="AP21" s="17">
        <f t="shared" si="6"/>
        <v>63.366567852896665</v>
      </c>
      <c r="AQ21" s="19">
        <f t="shared" si="7"/>
        <v>11766.653737081047</v>
      </c>
      <c r="AR21" s="19">
        <f t="shared" si="8"/>
        <v>-1603.848974739918</v>
      </c>
      <c r="AS21" s="20">
        <f t="shared" si="9"/>
        <v>185.58774664410066</v>
      </c>
      <c r="AT21" s="21">
        <f t="shared" si="10"/>
        <v>81.369210348278543</v>
      </c>
      <c r="AU21" s="21">
        <f t="shared" si="11"/>
        <v>-84.645345354221249</v>
      </c>
      <c r="AV21" s="21">
        <f t="shared" si="12"/>
        <v>-774.93936849688521</v>
      </c>
      <c r="AW21" s="21">
        <f t="shared" si="13"/>
        <v>719.66778255212523</v>
      </c>
      <c r="AX21" s="21">
        <f t="shared" si="14"/>
        <v>-644.23488101090106</v>
      </c>
      <c r="AY21" s="21">
        <f t="shared" si="15"/>
        <v>-846.39667103871363</v>
      </c>
      <c r="AZ21" s="21">
        <f t="shared" si="16"/>
        <v>1244.9135549542671</v>
      </c>
      <c r="BA21" s="21">
        <f t="shared" si="17"/>
        <v>201.56407050885912</v>
      </c>
      <c r="BB21" s="20">
        <f t="shared" si="18"/>
        <v>152.20880494115889</v>
      </c>
      <c r="BC21" s="20">
        <f t="shared" si="19"/>
        <v>29.918595457869351</v>
      </c>
      <c r="BD21" s="20">
        <f t="shared" si="20"/>
        <v>22.149372052669488</v>
      </c>
      <c r="BE21" s="20">
        <f t="shared" si="21"/>
        <v>-93.847021986434456</v>
      </c>
      <c r="BF21" s="20">
        <f t="shared" si="22"/>
        <v>-151.16368857696938</v>
      </c>
      <c r="BG21" s="20">
        <f t="shared" si="23"/>
        <v>50.301707488454241</v>
      </c>
      <c r="BH21" s="16">
        <f t="shared" si="24"/>
        <v>-4.55</v>
      </c>
      <c r="BI21" s="18">
        <f t="shared" si="25"/>
        <v>10044.126790939179</v>
      </c>
      <c r="BJ21" s="18">
        <f t="shared" si="26"/>
        <v>211.13183988560721</v>
      </c>
      <c r="BK21" s="19">
        <f t="shared" si="27"/>
        <v>818.02771849220403</v>
      </c>
      <c r="BL21" s="18">
        <f t="shared" si="28"/>
        <v>22.307547667203451</v>
      </c>
      <c r="BM21" s="17">
        <f t="shared" si="29"/>
        <v>4.2591062959893575</v>
      </c>
      <c r="BN21" s="17">
        <f t="shared" si="30"/>
        <v>1.993975462121</v>
      </c>
      <c r="BO21" s="17">
        <f t="shared" si="31"/>
        <v>1.9939754621210001E-2</v>
      </c>
      <c r="BP21" s="53">
        <f t="shared" si="32"/>
        <v>20467.492899801688</v>
      </c>
    </row>
    <row r="22" spans="1:68" s="8" customFormat="1" ht="16" x14ac:dyDescent="0.2">
      <c r="A22">
        <v>4</v>
      </c>
      <c r="B22">
        <v>1075.18</v>
      </c>
      <c r="C22" s="6">
        <v>97.035658185648003</v>
      </c>
      <c r="D22">
        <v>69.591800000000006</v>
      </c>
      <c r="E22">
        <v>0.54730000000000001</v>
      </c>
      <c r="F22">
        <v>14.7872</v>
      </c>
      <c r="G22">
        <v>2.7317</v>
      </c>
      <c r="H22">
        <v>0.15340000000000001</v>
      </c>
      <c r="I22">
        <v>0.69059999999999999</v>
      </c>
      <c r="J22">
        <v>1.8758999999999999</v>
      </c>
      <c r="K22">
        <v>5.5067000000000004</v>
      </c>
      <c r="L22">
        <v>2.9746999999999999</v>
      </c>
      <c r="M22">
        <v>0.1177</v>
      </c>
      <c r="N22">
        <v>1.0230999999999999</v>
      </c>
      <c r="O22">
        <v>0</v>
      </c>
      <c r="P22" s="17">
        <f t="shared" si="0"/>
        <v>98.977000000000018</v>
      </c>
      <c r="Q22" s="17">
        <f t="shared" si="1"/>
        <v>69.591729688917624</v>
      </c>
      <c r="R22" s="17">
        <f t="shared" si="1"/>
        <v>0.5472994470432524</v>
      </c>
      <c r="S22" s="17">
        <f t="shared" si="1"/>
        <v>14.787185059963424</v>
      </c>
      <c r="T22" s="17">
        <f t="shared" si="1"/>
        <v>2.7316972400658734</v>
      </c>
      <c r="U22" s="17">
        <f t="shared" si="1"/>
        <v>0.1533998450144983</v>
      </c>
      <c r="V22" s="17">
        <f t="shared" si="1"/>
        <v>0.69059930226214161</v>
      </c>
      <c r="W22" s="17">
        <f t="shared" si="1"/>
        <v>1.8758981047111949</v>
      </c>
      <c r="X22" s="17">
        <f t="shared" si="1"/>
        <v>5.5066944363842101</v>
      </c>
      <c r="Y22" s="17">
        <f t="shared" si="1"/>
        <v>2.9746969945542898</v>
      </c>
      <c r="Z22" s="17">
        <f t="shared" si="1"/>
        <v>0.11769988108348403</v>
      </c>
      <c r="AA22" s="17">
        <f t="shared" si="2"/>
        <v>1.0230999999999999</v>
      </c>
      <c r="AB22" s="17">
        <f t="shared" si="3"/>
        <v>0</v>
      </c>
      <c r="AC22" s="18">
        <f t="shared" si="4"/>
        <v>73.353402870039673</v>
      </c>
      <c r="AD22" s="18">
        <f t="shared" si="4"/>
        <v>0.43392598036503982</v>
      </c>
      <c r="AE22" s="18">
        <f t="shared" si="4"/>
        <v>9.1851104164602706</v>
      </c>
      <c r="AF22" s="18">
        <f t="shared" si="4"/>
        <v>2.4078780712194088</v>
      </c>
      <c r="AG22" s="18">
        <f t="shared" si="4"/>
        <v>0.13695012622369335</v>
      </c>
      <c r="AH22" s="18">
        <f t="shared" si="4"/>
        <v>1.0852999656496845</v>
      </c>
      <c r="AI22" s="18">
        <f t="shared" si="4"/>
        <v>2.1185071780125857</v>
      </c>
      <c r="AJ22" s="18">
        <f t="shared" si="4"/>
        <v>5.6268858724449009</v>
      </c>
      <c r="AK22" s="18">
        <f t="shared" si="4"/>
        <v>1.9999564189401453</v>
      </c>
      <c r="AL22" s="18">
        <f t="shared" si="4"/>
        <v>5.2517001694260629E-2</v>
      </c>
      <c r="AM22" s="18">
        <f t="shared" si="4"/>
        <v>3.5995660989503397</v>
      </c>
      <c r="AN22" s="18">
        <f t="shared" si="4"/>
        <v>0</v>
      </c>
      <c r="AO22" s="18">
        <f t="shared" si="5"/>
        <v>100.00000000000001</v>
      </c>
      <c r="AP22" s="17">
        <f t="shared" si="6"/>
        <v>63.332801629562191</v>
      </c>
      <c r="AQ22" s="19">
        <f t="shared" si="7"/>
        <v>11776.457684524592</v>
      </c>
      <c r="AR22" s="19">
        <f t="shared" si="8"/>
        <v>-1592.1470395892234</v>
      </c>
      <c r="AS22" s="20">
        <f t="shared" si="9"/>
        <v>187.34650921377798</v>
      </c>
      <c r="AT22" s="21">
        <f t="shared" si="10"/>
        <v>82.14635440002462</v>
      </c>
      <c r="AU22" s="21">
        <f t="shared" si="11"/>
        <v>-82.579409798930584</v>
      </c>
      <c r="AV22" s="21">
        <f t="shared" si="12"/>
        <v>-775.76008175491177</v>
      </c>
      <c r="AW22" s="21">
        <f t="shared" si="13"/>
        <v>725.46724326576248</v>
      </c>
      <c r="AX22" s="21">
        <f t="shared" si="14"/>
        <v>-650.89362911036062</v>
      </c>
      <c r="AY22" s="21">
        <f t="shared" si="15"/>
        <v>-848.18557975112969</v>
      </c>
      <c r="AZ22" s="21">
        <f t="shared" si="16"/>
        <v>1234.340706696795</v>
      </c>
      <c r="BA22" s="21">
        <f t="shared" si="17"/>
        <v>201.72185789260911</v>
      </c>
      <c r="BB22" s="20">
        <f t="shared" si="18"/>
        <v>151.21125215809388</v>
      </c>
      <c r="BC22" s="20">
        <f t="shared" si="19"/>
        <v>30.202666316931985</v>
      </c>
      <c r="BD22" s="20">
        <f t="shared" si="20"/>
        <v>21.608773215728373</v>
      </c>
      <c r="BE22" s="20">
        <f t="shared" si="21"/>
        <v>-93.733891761122209</v>
      </c>
      <c r="BF22" s="20">
        <f t="shared" si="22"/>
        <v>-151.89425476563369</v>
      </c>
      <c r="BG22" s="20">
        <f t="shared" si="23"/>
        <v>50.11882540902441</v>
      </c>
      <c r="BH22" s="16">
        <f t="shared" si="24"/>
        <v>-4.55</v>
      </c>
      <c r="BI22" s="18">
        <f t="shared" si="25"/>
        <v>10056.192758096398</v>
      </c>
      <c r="BJ22" s="18">
        <f t="shared" si="26"/>
        <v>209.23522846563191</v>
      </c>
      <c r="BK22" s="19">
        <f t="shared" si="27"/>
        <v>816.86016853187948</v>
      </c>
      <c r="BL22" s="18">
        <f t="shared" si="28"/>
        <v>22.248981070014452</v>
      </c>
      <c r="BM22" s="17">
        <f t="shared" si="29"/>
        <v>4.278231863930551</v>
      </c>
      <c r="BN22" s="17">
        <f t="shared" si="30"/>
        <v>2.9643418143519966</v>
      </c>
      <c r="BO22" s="17">
        <f t="shared" si="31"/>
        <v>2.9643418143519965E-2</v>
      </c>
      <c r="BP22" s="53">
        <f t="shared" si="32"/>
        <v>22671.262292085423</v>
      </c>
    </row>
    <row r="23" spans="1:68" s="8" customFormat="1" ht="16" x14ac:dyDescent="0.2">
      <c r="A23">
        <v>5</v>
      </c>
      <c r="B23">
        <v>1072.18</v>
      </c>
      <c r="C23" s="6">
        <v>96.074575961521006</v>
      </c>
      <c r="D23">
        <v>69.681700000000006</v>
      </c>
      <c r="E23">
        <v>0.55279999999999996</v>
      </c>
      <c r="F23">
        <v>14.6873</v>
      </c>
      <c r="G23">
        <v>2.7589999999999999</v>
      </c>
      <c r="H23">
        <v>0.155</v>
      </c>
      <c r="I23">
        <v>0.69750000000000001</v>
      </c>
      <c r="J23">
        <v>1.8315999999999999</v>
      </c>
      <c r="K23">
        <v>5.4850000000000003</v>
      </c>
      <c r="L23">
        <v>2.9980000000000002</v>
      </c>
      <c r="M23">
        <v>0.11890000000000001</v>
      </c>
      <c r="N23">
        <v>1.0334000000000001</v>
      </c>
      <c r="O23">
        <v>0</v>
      </c>
      <c r="P23" s="17">
        <f t="shared" si="0"/>
        <v>98.966800000000021</v>
      </c>
      <c r="Q23" s="17">
        <f t="shared" si="1"/>
        <v>69.681559181664966</v>
      </c>
      <c r="R23" s="17">
        <f t="shared" si="1"/>
        <v>0.55279888285768541</v>
      </c>
      <c r="S23" s="17">
        <f t="shared" si="1"/>
        <v>14.687270318733148</v>
      </c>
      <c r="T23" s="17">
        <f t="shared" si="1"/>
        <v>2.7589944243928262</v>
      </c>
      <c r="U23" s="17">
        <f t="shared" si="1"/>
        <v>0.15499968676364193</v>
      </c>
      <c r="V23" s="17">
        <f t="shared" si="1"/>
        <v>0.69749859043638862</v>
      </c>
      <c r="W23" s="17">
        <f t="shared" si="1"/>
        <v>1.8315962985566874</v>
      </c>
      <c r="X23" s="17">
        <f t="shared" si="1"/>
        <v>5.484988915474684</v>
      </c>
      <c r="Y23" s="17">
        <f t="shared" si="1"/>
        <v>2.9979939414025711</v>
      </c>
      <c r="Z23" s="17">
        <f t="shared" si="1"/>
        <v>0.11889975971740017</v>
      </c>
      <c r="AA23" s="17">
        <f t="shared" si="2"/>
        <v>1.0334000000000001</v>
      </c>
      <c r="AB23" s="17">
        <f t="shared" si="3"/>
        <v>0</v>
      </c>
      <c r="AC23" s="18">
        <f t="shared" si="4"/>
        <v>73.408783962643611</v>
      </c>
      <c r="AD23" s="18">
        <f t="shared" si="4"/>
        <v>0.43805166575023929</v>
      </c>
      <c r="AE23" s="18">
        <f t="shared" si="4"/>
        <v>9.1181660525025414</v>
      </c>
      <c r="AF23" s="18">
        <f t="shared" si="4"/>
        <v>2.4306380151328355</v>
      </c>
      <c r="AG23" s="18">
        <f t="shared" si="4"/>
        <v>0.13830436021839487</v>
      </c>
      <c r="AH23" s="18">
        <f t="shared" si="4"/>
        <v>1.0955558539086401</v>
      </c>
      <c r="AI23" s="18">
        <f t="shared" si="4"/>
        <v>2.0673689432753091</v>
      </c>
      <c r="AJ23" s="18">
        <f t="shared" si="4"/>
        <v>5.6017073724825641</v>
      </c>
      <c r="AK23" s="18">
        <f t="shared" si="4"/>
        <v>2.0145408752175205</v>
      </c>
      <c r="AL23" s="18">
        <f t="shared" si="4"/>
        <v>5.3023990837649256E-2</v>
      </c>
      <c r="AM23" s="18">
        <f t="shared" si="4"/>
        <v>3.6338589080306849</v>
      </c>
      <c r="AN23" s="18">
        <f t="shared" si="4"/>
        <v>0</v>
      </c>
      <c r="AO23" s="18">
        <f t="shared" si="5"/>
        <v>100</v>
      </c>
      <c r="AP23" s="17">
        <f t="shared" si="6"/>
        <v>63.298910589762301</v>
      </c>
      <c r="AQ23" s="19">
        <f t="shared" si="7"/>
        <v>11785.954966291658</v>
      </c>
      <c r="AR23" s="19">
        <f t="shared" si="8"/>
        <v>-1580.5429035407906</v>
      </c>
      <c r="AS23" s="20">
        <f t="shared" si="9"/>
        <v>189.12243399320388</v>
      </c>
      <c r="AT23" s="21">
        <f t="shared" si="10"/>
        <v>82.922622582344971</v>
      </c>
      <c r="AU23" s="21">
        <f t="shared" si="11"/>
        <v>-80.586041408871537</v>
      </c>
      <c r="AV23" s="21">
        <f t="shared" si="12"/>
        <v>-776.52641286555388</v>
      </c>
      <c r="AW23" s="21">
        <f t="shared" si="13"/>
        <v>731.37240738870742</v>
      </c>
      <c r="AX23" s="21">
        <f t="shared" si="14"/>
        <v>-657.58618410396639</v>
      </c>
      <c r="AY23" s="21">
        <f t="shared" si="15"/>
        <v>-849.90513304443652</v>
      </c>
      <c r="AZ23" s="21">
        <f t="shared" si="16"/>
        <v>1223.642329789544</v>
      </c>
      <c r="BA23" s="21">
        <f t="shared" si="17"/>
        <v>201.87415589726993</v>
      </c>
      <c r="BB23" s="20">
        <f t="shared" si="18"/>
        <v>150.22374253093372</v>
      </c>
      <c r="BC23" s="20">
        <f t="shared" si="19"/>
        <v>30.488625267442124</v>
      </c>
      <c r="BD23" s="20">
        <f t="shared" si="20"/>
        <v>21.087163221408151</v>
      </c>
      <c r="BE23" s="20">
        <f t="shared" si="21"/>
        <v>-93.603690964234033</v>
      </c>
      <c r="BF23" s="20">
        <f t="shared" si="22"/>
        <v>-152.63363845226263</v>
      </c>
      <c r="BG23" s="20">
        <f t="shared" si="23"/>
        <v>49.940381840726552</v>
      </c>
      <c r="BH23" s="16">
        <f t="shared" si="24"/>
        <v>-4.55</v>
      </c>
      <c r="BI23" s="18">
        <f t="shared" si="25"/>
        <v>10067.86808508184</v>
      </c>
      <c r="BJ23" s="18">
        <f t="shared" si="26"/>
        <v>207.37673934128378</v>
      </c>
      <c r="BK23" s="19">
        <f t="shared" si="27"/>
        <v>815.70713723142512</v>
      </c>
      <c r="BL23" s="18">
        <f t="shared" si="28"/>
        <v>22.191810844898878</v>
      </c>
      <c r="BM23" s="17">
        <f t="shared" si="29"/>
        <v>4.2973476311794654</v>
      </c>
      <c r="BN23" s="17">
        <f t="shared" si="30"/>
        <v>3.9254240384789938</v>
      </c>
      <c r="BO23" s="17">
        <f t="shared" si="31"/>
        <v>3.9254240384789939E-2</v>
      </c>
      <c r="BP23" s="53">
        <f t="shared" si="32"/>
        <v>25097.763994716948</v>
      </c>
    </row>
    <row r="24" spans="1:68" s="8" customFormat="1" ht="16" x14ac:dyDescent="0.2">
      <c r="A24">
        <v>6</v>
      </c>
      <c r="B24">
        <v>1069.18</v>
      </c>
      <c r="C24" s="6">
        <v>95.123082930579002</v>
      </c>
      <c r="D24">
        <v>69.769900000000007</v>
      </c>
      <c r="E24">
        <v>0.55830000000000002</v>
      </c>
      <c r="F24">
        <v>14.588200000000001</v>
      </c>
      <c r="G24">
        <v>2.7866</v>
      </c>
      <c r="H24">
        <v>0.1565</v>
      </c>
      <c r="I24">
        <v>0.70450000000000002</v>
      </c>
      <c r="J24">
        <v>1.7889999999999999</v>
      </c>
      <c r="K24">
        <v>5.4621000000000004</v>
      </c>
      <c r="L24">
        <v>3.0211999999999999</v>
      </c>
      <c r="M24">
        <v>0.1201</v>
      </c>
      <c r="N24">
        <v>1.0437000000000001</v>
      </c>
      <c r="O24">
        <v>0</v>
      </c>
      <c r="P24" s="17">
        <f t="shared" si="0"/>
        <v>98.956399999999988</v>
      </c>
      <c r="Q24" s="17">
        <f t="shared" si="1"/>
        <v>69.769829494302556</v>
      </c>
      <c r="R24" s="17">
        <f t="shared" si="1"/>
        <v>0.55829943581213559</v>
      </c>
      <c r="S24" s="17">
        <f t="shared" si="1"/>
        <v>14.588185257951988</v>
      </c>
      <c r="T24" s="17">
        <f t="shared" si="1"/>
        <v>2.7865971840123529</v>
      </c>
      <c r="U24" s="17">
        <f t="shared" si="1"/>
        <v>0.15649984184954183</v>
      </c>
      <c r="V24" s="17">
        <f t="shared" si="1"/>
        <v>0.70449928807030182</v>
      </c>
      <c r="W24" s="17">
        <f t="shared" si="1"/>
        <v>1.7889981921331013</v>
      </c>
      <c r="X24" s="17">
        <f t="shared" si="1"/>
        <v>5.4620944802963738</v>
      </c>
      <c r="Y24" s="17">
        <f t="shared" si="1"/>
        <v>3.021196946938248</v>
      </c>
      <c r="Z24" s="17">
        <f t="shared" si="1"/>
        <v>0.12009987863341837</v>
      </c>
      <c r="AA24" s="17">
        <f t="shared" si="2"/>
        <v>1.0437000000000001</v>
      </c>
      <c r="AB24" s="17">
        <f t="shared" si="3"/>
        <v>0</v>
      </c>
      <c r="AC24" s="18">
        <f t="shared" si="4"/>
        <v>73.462567855715662</v>
      </c>
      <c r="AD24" s="18">
        <f t="shared" si="4"/>
        <v>0.44217444717476184</v>
      </c>
      <c r="AE24" s="18">
        <f t="shared" si="4"/>
        <v>9.0518208878778346</v>
      </c>
      <c r="AF24" s="18">
        <f t="shared" si="4"/>
        <v>2.453646142013417</v>
      </c>
      <c r="AG24" s="18">
        <f t="shared" si="4"/>
        <v>0.13956844107108538</v>
      </c>
      <c r="AH24" s="18">
        <f t="shared" si="4"/>
        <v>1.1059615313505073</v>
      </c>
      <c r="AI24" s="18">
        <f t="shared" si="4"/>
        <v>2.0182102404989251</v>
      </c>
      <c r="AJ24" s="18">
        <f t="shared" si="4"/>
        <v>5.5753501143069135</v>
      </c>
      <c r="AK24" s="18">
        <f t="shared" si="4"/>
        <v>2.0290495048392412</v>
      </c>
      <c r="AL24" s="18">
        <f t="shared" si="4"/>
        <v>5.3530620357109628E-2</v>
      </c>
      <c r="AM24" s="18">
        <f t="shared" si="4"/>
        <v>3.6681202147945089</v>
      </c>
      <c r="AN24" s="18">
        <f t="shared" si="4"/>
        <v>0</v>
      </c>
      <c r="AO24" s="18">
        <f t="shared" si="5"/>
        <v>99.999999999999972</v>
      </c>
      <c r="AP24" s="17">
        <f t="shared" si="6"/>
        <v>63.265145143734742</v>
      </c>
      <c r="AQ24" s="19">
        <f t="shared" si="7"/>
        <v>11795.196871541311</v>
      </c>
      <c r="AR24" s="19">
        <f t="shared" si="8"/>
        <v>-1569.0426327047439</v>
      </c>
      <c r="AS24" s="20">
        <f t="shared" si="9"/>
        <v>190.90973152424348</v>
      </c>
      <c r="AT24" s="21">
        <f t="shared" si="10"/>
        <v>83.710228307919891</v>
      </c>
      <c r="AU24" s="21">
        <f t="shared" si="11"/>
        <v>-78.669835174648099</v>
      </c>
      <c r="AV24" s="21">
        <f t="shared" si="12"/>
        <v>-777.19098527084759</v>
      </c>
      <c r="AW24" s="21">
        <f t="shared" si="13"/>
        <v>737.26440554796466</v>
      </c>
      <c r="AX24" s="21">
        <f t="shared" si="14"/>
        <v>-664.32957765289439</v>
      </c>
      <c r="AY24" s="21">
        <f t="shared" si="15"/>
        <v>-851.51696530189918</v>
      </c>
      <c r="AZ24" s="21">
        <f t="shared" si="16"/>
        <v>1212.8491475637377</v>
      </c>
      <c r="BA24" s="21">
        <f t="shared" si="17"/>
        <v>202.02206160321808</v>
      </c>
      <c r="BB24" s="20">
        <f t="shared" si="18"/>
        <v>149.24560666702683</v>
      </c>
      <c r="BC24" s="20">
        <f t="shared" si="19"/>
        <v>30.777145272099283</v>
      </c>
      <c r="BD24" s="20">
        <f t="shared" si="20"/>
        <v>20.585744453089035</v>
      </c>
      <c r="BE24" s="20">
        <f t="shared" si="21"/>
        <v>-93.458071319306228</v>
      </c>
      <c r="BF24" s="20">
        <f t="shared" si="22"/>
        <v>-153.36689872994097</v>
      </c>
      <c r="BG24" s="20">
        <f t="shared" si="23"/>
        <v>49.764826978943127</v>
      </c>
      <c r="BH24" s="16">
        <f t="shared" si="24"/>
        <v>-4.55</v>
      </c>
      <c r="BI24" s="18">
        <f t="shared" si="25"/>
        <v>10079.180388380148</v>
      </c>
      <c r="BJ24" s="18">
        <f t="shared" si="26"/>
        <v>205.5704149251292</v>
      </c>
      <c r="BK24" s="19">
        <f t="shared" si="27"/>
        <v>814.58433567317434</v>
      </c>
      <c r="BL24" s="18">
        <f t="shared" si="28"/>
        <v>22.136391790243511</v>
      </c>
      <c r="BM24" s="17">
        <f t="shared" si="29"/>
        <v>4.3165893129164159</v>
      </c>
      <c r="BN24" s="17">
        <f t="shared" si="30"/>
        <v>4.8769170694209976</v>
      </c>
      <c r="BO24" s="17">
        <f t="shared" si="31"/>
        <v>4.8769170694209975E-2</v>
      </c>
      <c r="BP24" s="53">
        <f t="shared" si="32"/>
        <v>27776.044752836497</v>
      </c>
    </row>
    <row r="25" spans="1:68" s="8" customFormat="1" ht="16" x14ac:dyDescent="0.2">
      <c r="A25">
        <v>7</v>
      </c>
      <c r="B25">
        <v>1066.18</v>
      </c>
      <c r="C25" s="6">
        <v>94.181455555306002</v>
      </c>
      <c r="D25">
        <v>69.856399999999994</v>
      </c>
      <c r="E25">
        <v>0.56389999999999996</v>
      </c>
      <c r="F25">
        <v>14.4899</v>
      </c>
      <c r="G25">
        <v>2.8144999999999998</v>
      </c>
      <c r="H25">
        <v>0.15809999999999999</v>
      </c>
      <c r="I25">
        <v>0.71150000000000002</v>
      </c>
      <c r="J25">
        <v>1.7481</v>
      </c>
      <c r="K25">
        <v>5.4379999999999997</v>
      </c>
      <c r="L25">
        <v>3.0442999999999998</v>
      </c>
      <c r="M25">
        <v>0.12130000000000001</v>
      </c>
      <c r="N25">
        <v>1.0541</v>
      </c>
      <c r="O25">
        <v>0</v>
      </c>
      <c r="P25" s="17">
        <f t="shared" si="0"/>
        <v>98.946000000000012</v>
      </c>
      <c r="Q25" s="17">
        <f t="shared" si="1"/>
        <v>69.856329399470397</v>
      </c>
      <c r="R25" s="17">
        <f t="shared" si="1"/>
        <v>0.563899430093182</v>
      </c>
      <c r="S25" s="17">
        <f t="shared" si="1"/>
        <v>14.4898853557496</v>
      </c>
      <c r="T25" s="17">
        <f t="shared" si="1"/>
        <v>2.8144971555191711</v>
      </c>
      <c r="U25" s="17">
        <f t="shared" si="1"/>
        <v>0.15809984021587528</v>
      </c>
      <c r="V25" s="17">
        <f t="shared" si="1"/>
        <v>0.71149928092090631</v>
      </c>
      <c r="W25" s="17">
        <f t="shared" si="1"/>
        <v>1.7480982332787578</v>
      </c>
      <c r="X25" s="17">
        <f t="shared" si="1"/>
        <v>5.4379945040729272</v>
      </c>
      <c r="Y25" s="17">
        <f t="shared" si="1"/>
        <v>3.0442969232712787</v>
      </c>
      <c r="Z25" s="17">
        <f t="shared" si="1"/>
        <v>0.12129987740787902</v>
      </c>
      <c r="AA25" s="17">
        <f t="shared" si="2"/>
        <v>1.0541</v>
      </c>
      <c r="AB25" s="17">
        <f t="shared" si="3"/>
        <v>0</v>
      </c>
      <c r="AC25" s="18">
        <f t="shared" si="4"/>
        <v>73.514417431251644</v>
      </c>
      <c r="AD25" s="18">
        <f t="shared" si="4"/>
        <v>0.44637146419193802</v>
      </c>
      <c r="AE25" s="18">
        <f t="shared" si="4"/>
        <v>8.9860316963626019</v>
      </c>
      <c r="AF25" s="18">
        <f t="shared" si="4"/>
        <v>2.4768908294898861</v>
      </c>
      <c r="AG25" s="18">
        <f t="shared" si="4"/>
        <v>0.14092014146318141</v>
      </c>
      <c r="AH25" s="18">
        <f t="shared" si="4"/>
        <v>1.1163547971783008</v>
      </c>
      <c r="AI25" s="18">
        <f t="shared" si="4"/>
        <v>1.9710182818887314</v>
      </c>
      <c r="AJ25" s="18">
        <f t="shared" si="4"/>
        <v>5.5477900335619479</v>
      </c>
      <c r="AK25" s="18">
        <f t="shared" si="4"/>
        <v>2.0434731210595567</v>
      </c>
      <c r="AL25" s="18">
        <f t="shared" si="4"/>
        <v>5.4036645961166307E-2</v>
      </c>
      <c r="AM25" s="18">
        <f t="shared" si="4"/>
        <v>3.7026955575910248</v>
      </c>
      <c r="AN25" s="18">
        <f t="shared" si="4"/>
        <v>0</v>
      </c>
      <c r="AO25" s="18">
        <f t="shared" si="5"/>
        <v>100</v>
      </c>
      <c r="AP25" s="17">
        <f t="shared" si="6"/>
        <v>63.231403787302952</v>
      </c>
      <c r="AQ25" s="19">
        <f t="shared" si="7"/>
        <v>11804.141907712796</v>
      </c>
      <c r="AR25" s="19">
        <f t="shared" si="8"/>
        <v>-1557.6387342474934</v>
      </c>
      <c r="AS25" s="20">
        <f t="shared" si="9"/>
        <v>192.72036860802368</v>
      </c>
      <c r="AT25" s="21">
        <f t="shared" si="10"/>
        <v>84.496894598425584</v>
      </c>
      <c r="AU25" s="21">
        <f t="shared" si="11"/>
        <v>-76.830292628022747</v>
      </c>
      <c r="AV25" s="21">
        <f t="shared" si="12"/>
        <v>-777.78082850414194</v>
      </c>
      <c r="AW25" s="21">
        <f t="shared" si="13"/>
        <v>743.20267986581655</v>
      </c>
      <c r="AX25" s="21">
        <f t="shared" si="14"/>
        <v>-671.12188596797523</v>
      </c>
      <c r="AY25" s="21">
        <f t="shared" si="15"/>
        <v>-853.0415117966478</v>
      </c>
      <c r="AZ25" s="21">
        <f t="shared" si="16"/>
        <v>1201.954137908765</v>
      </c>
      <c r="BA25" s="21">
        <f t="shared" si="17"/>
        <v>202.16464793594201</v>
      </c>
      <c r="BB25" s="20">
        <f t="shared" si="18"/>
        <v>148.27737768391736</v>
      </c>
      <c r="BC25" s="20">
        <f t="shared" si="19"/>
        <v>31.068259190852984</v>
      </c>
      <c r="BD25" s="20">
        <f t="shared" si="20"/>
        <v>20.104386475265059</v>
      </c>
      <c r="BE25" s="20">
        <f t="shared" si="21"/>
        <v>-93.296624170298287</v>
      </c>
      <c r="BF25" s="20">
        <f t="shared" si="22"/>
        <v>-154.10144422171732</v>
      </c>
      <c r="BG25" s="20">
        <f t="shared" si="23"/>
        <v>49.593508927026285</v>
      </c>
      <c r="BH25" s="16">
        <f t="shared" si="24"/>
        <v>-4.55</v>
      </c>
      <c r="BI25" s="18">
        <f t="shared" si="25"/>
        <v>10090.102735549546</v>
      </c>
      <c r="BJ25" s="18">
        <f t="shared" si="26"/>
        <v>203.81011182098808</v>
      </c>
      <c r="BK25" s="19">
        <f t="shared" si="27"/>
        <v>813.48399312307538</v>
      </c>
      <c r="BL25" s="18">
        <f t="shared" si="28"/>
        <v>22.082560035921958</v>
      </c>
      <c r="BM25" s="17">
        <f t="shared" si="29"/>
        <v>4.3358881650506751</v>
      </c>
      <c r="BN25" s="17">
        <f t="shared" si="30"/>
        <v>5.8185444446939982</v>
      </c>
      <c r="BO25" s="17">
        <f t="shared" si="31"/>
        <v>5.8185444446939981E-2</v>
      </c>
      <c r="BP25" s="53">
        <f t="shared" si="32"/>
        <v>30725.988930223903</v>
      </c>
    </row>
    <row r="26" spans="1:68" s="8" customFormat="1" ht="16" x14ac:dyDescent="0.2">
      <c r="A26">
        <v>8</v>
      </c>
      <c r="B26">
        <v>1063.18</v>
      </c>
      <c r="C26" s="6">
        <v>93.249942839560006</v>
      </c>
      <c r="D26">
        <v>69.941199999999995</v>
      </c>
      <c r="E26">
        <v>0.56950000000000001</v>
      </c>
      <c r="F26">
        <v>14.3924</v>
      </c>
      <c r="G26">
        <v>2.8426</v>
      </c>
      <c r="H26">
        <v>0.15970000000000001</v>
      </c>
      <c r="I26">
        <v>0.71860000000000002</v>
      </c>
      <c r="J26">
        <v>1.7088000000000001</v>
      </c>
      <c r="K26">
        <v>5.4127000000000001</v>
      </c>
      <c r="L26">
        <v>3.0672999999999999</v>
      </c>
      <c r="M26">
        <v>0.1225</v>
      </c>
      <c r="N26">
        <v>1.0647</v>
      </c>
      <c r="O26">
        <v>0</v>
      </c>
      <c r="P26" s="17">
        <f t="shared" si="0"/>
        <v>98.935299999999998</v>
      </c>
      <c r="Q26" s="17">
        <f t="shared" si="1"/>
        <v>69.941199999999995</v>
      </c>
      <c r="R26" s="17">
        <f t="shared" si="1"/>
        <v>0.56950000000000001</v>
      </c>
      <c r="S26" s="17">
        <f t="shared" si="1"/>
        <v>14.392399999999999</v>
      </c>
      <c r="T26" s="17">
        <f t="shared" si="1"/>
        <v>2.8426</v>
      </c>
      <c r="U26" s="17">
        <f t="shared" si="1"/>
        <v>0.15970000000000001</v>
      </c>
      <c r="V26" s="17">
        <f t="shared" si="1"/>
        <v>0.71860000000000002</v>
      </c>
      <c r="W26" s="17">
        <f t="shared" si="1"/>
        <v>1.7088000000000001</v>
      </c>
      <c r="X26" s="17">
        <f t="shared" si="1"/>
        <v>5.4127000000000001</v>
      </c>
      <c r="Y26" s="17">
        <f t="shared" si="1"/>
        <v>3.0672999999999999</v>
      </c>
      <c r="Z26" s="17">
        <f t="shared" si="1"/>
        <v>0.1225</v>
      </c>
      <c r="AA26" s="17">
        <f t="shared" si="2"/>
        <v>1.0647</v>
      </c>
      <c r="AB26" s="17">
        <f t="shared" si="3"/>
        <v>0</v>
      </c>
      <c r="AC26" s="18">
        <f t="shared" si="4"/>
        <v>73.564238784932826</v>
      </c>
      <c r="AD26" s="18">
        <f t="shared" si="4"/>
        <v>0.45056287444736653</v>
      </c>
      <c r="AE26" s="18">
        <f t="shared" si="4"/>
        <v>8.9207860853005183</v>
      </c>
      <c r="AF26" s="18">
        <f t="shared" si="4"/>
        <v>2.5002803677571435</v>
      </c>
      <c r="AG26" s="18">
        <f t="shared" si="4"/>
        <v>0.14227004326483586</v>
      </c>
      <c r="AH26" s="18">
        <f t="shared" si="4"/>
        <v>1.1268909686761432</v>
      </c>
      <c r="AI26" s="18">
        <f t="shared" si="4"/>
        <v>1.9256748658216256</v>
      </c>
      <c r="AJ26" s="18">
        <f t="shared" si="4"/>
        <v>5.5190218896191077</v>
      </c>
      <c r="AK26" s="18">
        <f t="shared" si="4"/>
        <v>2.0578090999259508</v>
      </c>
      <c r="AL26" s="18">
        <f t="shared" si="4"/>
        <v>5.4541995020337339E-2</v>
      </c>
      <c r="AM26" s="18">
        <f t="shared" si="4"/>
        <v>3.7379230252341356</v>
      </c>
      <c r="AN26" s="18">
        <f t="shared" si="4"/>
        <v>0</v>
      </c>
      <c r="AO26" s="18">
        <f t="shared" si="5"/>
        <v>99.999999999999986</v>
      </c>
      <c r="AP26" s="17">
        <f t="shared" si="6"/>
        <v>63.197475699483121</v>
      </c>
      <c r="AQ26" s="19">
        <f t="shared" si="7"/>
        <v>11812.76234483708</v>
      </c>
      <c r="AR26" s="19">
        <f t="shared" si="8"/>
        <v>-1546.3290600259918</v>
      </c>
      <c r="AS26" s="20">
        <f t="shared" si="9"/>
        <v>194.54127524783229</v>
      </c>
      <c r="AT26" s="21">
        <f t="shared" si="10"/>
        <v>85.294377419097273</v>
      </c>
      <c r="AU26" s="21">
        <f t="shared" si="11"/>
        <v>-75.062806269726963</v>
      </c>
      <c r="AV26" s="21">
        <f t="shared" si="12"/>
        <v>-778.32392844086064</v>
      </c>
      <c r="AW26" s="21">
        <f t="shared" si="13"/>
        <v>749.24508754369594</v>
      </c>
      <c r="AX26" s="21">
        <f t="shared" si="14"/>
        <v>-677.95652828659138</v>
      </c>
      <c r="AY26" s="21">
        <f t="shared" si="15"/>
        <v>-854.50174232998916</v>
      </c>
      <c r="AZ26" s="21">
        <f t="shared" si="16"/>
        <v>1190.958502704093</v>
      </c>
      <c r="BA26" s="21">
        <f t="shared" si="17"/>
        <v>202.30165665856526</v>
      </c>
      <c r="BB26" s="20">
        <f t="shared" si="18"/>
        <v>147.31760564723675</v>
      </c>
      <c r="BC26" s="20">
        <f t="shared" si="19"/>
        <v>31.361752279088382</v>
      </c>
      <c r="BD26" s="20">
        <f t="shared" si="20"/>
        <v>19.64188363138058</v>
      </c>
      <c r="BE26" s="20">
        <f t="shared" si="21"/>
        <v>-93.11925286150877</v>
      </c>
      <c r="BF26" s="20">
        <f t="shared" si="22"/>
        <v>-154.84431045945811</v>
      </c>
      <c r="BG26" s="20">
        <f t="shared" si="23"/>
        <v>49.427463096041627</v>
      </c>
      <c r="BH26" s="16">
        <f t="shared" si="24"/>
        <v>-4.55</v>
      </c>
      <c r="BI26" s="18">
        <f t="shared" si="25"/>
        <v>10100.627522398638</v>
      </c>
      <c r="BJ26" s="18">
        <f t="shared" si="26"/>
        <v>202.08679799134575</v>
      </c>
      <c r="BK26" s="19">
        <f t="shared" si="27"/>
        <v>812.3966180758556</v>
      </c>
      <c r="BL26" s="18">
        <f t="shared" si="28"/>
        <v>22.030063398445161</v>
      </c>
      <c r="BM26" s="17">
        <f t="shared" si="29"/>
        <v>4.3551691070409175</v>
      </c>
      <c r="BN26" s="17">
        <f t="shared" si="30"/>
        <v>6.7500571604399937</v>
      </c>
      <c r="BO26" s="17">
        <f t="shared" si="31"/>
        <v>6.7500571604399942E-2</v>
      </c>
      <c r="BP26" s="53">
        <f t="shared" si="32"/>
        <v>33967.208861339437</v>
      </c>
    </row>
    <row r="27" spans="1:68" s="8" customFormat="1" ht="16" x14ac:dyDescent="0.2">
      <c r="A27">
        <v>9</v>
      </c>
      <c r="B27">
        <v>1060.18</v>
      </c>
      <c r="C27" s="6">
        <v>92.328767473235999</v>
      </c>
      <c r="D27">
        <v>70.024500000000003</v>
      </c>
      <c r="E27">
        <v>0.57520000000000004</v>
      </c>
      <c r="F27">
        <v>14.2958</v>
      </c>
      <c r="G27">
        <v>2.8708999999999998</v>
      </c>
      <c r="H27">
        <v>0.1613</v>
      </c>
      <c r="I27">
        <v>0.7258</v>
      </c>
      <c r="J27">
        <v>1.671</v>
      </c>
      <c r="K27">
        <v>5.3863000000000003</v>
      </c>
      <c r="L27">
        <v>3.0901999999999998</v>
      </c>
      <c r="M27">
        <v>0.1237</v>
      </c>
      <c r="N27">
        <v>1.0752999999999999</v>
      </c>
      <c r="O27">
        <v>0</v>
      </c>
      <c r="P27" s="17">
        <f t="shared" si="0"/>
        <v>98.924700000000016</v>
      </c>
      <c r="Q27" s="17">
        <f t="shared" si="1"/>
        <v>70.024500000000003</v>
      </c>
      <c r="R27" s="17">
        <f t="shared" si="1"/>
        <v>0.57519999999999993</v>
      </c>
      <c r="S27" s="17">
        <f t="shared" si="1"/>
        <v>14.295799999999996</v>
      </c>
      <c r="T27" s="17">
        <f t="shared" si="1"/>
        <v>2.8708999999999993</v>
      </c>
      <c r="U27" s="17">
        <f t="shared" si="1"/>
        <v>0.16129999999999997</v>
      </c>
      <c r="V27" s="17">
        <f t="shared" si="1"/>
        <v>0.72579999999999989</v>
      </c>
      <c r="W27" s="17">
        <f t="shared" si="1"/>
        <v>1.6709999999999998</v>
      </c>
      <c r="X27" s="17">
        <f t="shared" si="1"/>
        <v>5.3862999999999994</v>
      </c>
      <c r="Y27" s="17">
        <f t="shared" si="1"/>
        <v>3.0901999999999994</v>
      </c>
      <c r="Z27" s="17">
        <f t="shared" si="1"/>
        <v>0.12369999999999998</v>
      </c>
      <c r="AA27" s="17">
        <f t="shared" si="2"/>
        <v>1.0752999999999999</v>
      </c>
      <c r="AB27" s="17">
        <f t="shared" si="3"/>
        <v>0</v>
      </c>
      <c r="AC27" s="18">
        <f t="shared" si="4"/>
        <v>73.61250542479408</v>
      </c>
      <c r="AD27" s="18">
        <f t="shared" si="4"/>
        <v>0.45482933713663093</v>
      </c>
      <c r="AE27" s="18">
        <f t="shared" si="4"/>
        <v>8.8561769484734665</v>
      </c>
      <c r="AF27" s="18">
        <f t="shared" si="4"/>
        <v>2.5238232751348479</v>
      </c>
      <c r="AG27" s="18">
        <f t="shared" si="4"/>
        <v>0.14361864719469167</v>
      </c>
      <c r="AH27" s="18">
        <f t="shared" si="4"/>
        <v>1.1375737607527205</v>
      </c>
      <c r="AI27" s="18">
        <f t="shared" si="4"/>
        <v>1.8820713917078951</v>
      </c>
      <c r="AJ27" s="18">
        <f t="shared" si="4"/>
        <v>5.4891691647382022</v>
      </c>
      <c r="AK27" s="18">
        <f t="shared" si="4"/>
        <v>2.0720648033704325</v>
      </c>
      <c r="AL27" s="18">
        <f t="shared" si="4"/>
        <v>5.5046859522707235E-2</v>
      </c>
      <c r="AM27" s="18">
        <f t="shared" si="4"/>
        <v>3.7731203871743224</v>
      </c>
      <c r="AN27" s="18">
        <f t="shared" si="4"/>
        <v>0</v>
      </c>
      <c r="AO27" s="18">
        <f t="shared" si="5"/>
        <v>99.999999999999972</v>
      </c>
      <c r="AP27" s="17">
        <f t="shared" si="6"/>
        <v>63.163712535594712</v>
      </c>
      <c r="AQ27" s="19">
        <f t="shared" si="7"/>
        <v>11821.14662800414</v>
      </c>
      <c r="AR27" s="19">
        <f t="shared" si="8"/>
        <v>-1535.1297122483907</v>
      </c>
      <c r="AS27" s="20">
        <f t="shared" si="9"/>
        <v>196.37311583500255</v>
      </c>
      <c r="AT27" s="21">
        <f t="shared" si="10"/>
        <v>86.102957951373412</v>
      </c>
      <c r="AU27" s="21">
        <f t="shared" si="11"/>
        <v>-73.363142848773748</v>
      </c>
      <c r="AV27" s="21">
        <f t="shared" si="12"/>
        <v>-778.77330552480498</v>
      </c>
      <c r="AW27" s="21">
        <f t="shared" si="13"/>
        <v>755.27451643555685</v>
      </c>
      <c r="AX27" s="21">
        <f t="shared" si="14"/>
        <v>-684.84051000699799</v>
      </c>
      <c r="AY27" s="21">
        <f t="shared" si="15"/>
        <v>-855.86263191715898</v>
      </c>
      <c r="AZ27" s="21">
        <f t="shared" si="16"/>
        <v>1179.8990895980646</v>
      </c>
      <c r="BA27" s="21">
        <f t="shared" si="17"/>
        <v>202.43438991818371</v>
      </c>
      <c r="BB27" s="20">
        <f t="shared" si="18"/>
        <v>146.36901880979076</v>
      </c>
      <c r="BC27" s="20">
        <f t="shared" si="19"/>
        <v>31.657730483244407</v>
      </c>
      <c r="BD27" s="20">
        <f t="shared" si="20"/>
        <v>19.197128195420529</v>
      </c>
      <c r="BE27" s="20">
        <f t="shared" si="21"/>
        <v>-92.927565468055107</v>
      </c>
      <c r="BF27" s="20">
        <f t="shared" si="22"/>
        <v>-155.58104590466493</v>
      </c>
      <c r="BG27" s="20">
        <f t="shared" si="23"/>
        <v>49.264376193039638</v>
      </c>
      <c r="BH27" s="16">
        <f t="shared" si="24"/>
        <v>-4.55</v>
      </c>
      <c r="BI27" s="18">
        <f t="shared" si="25"/>
        <v>10110.827005278014</v>
      </c>
      <c r="BJ27" s="18">
        <f t="shared" si="26"/>
        <v>200.41403222695897</v>
      </c>
      <c r="BK27" s="19">
        <f t="shared" si="27"/>
        <v>811.34013526490537</v>
      </c>
      <c r="BL27" s="18">
        <f t="shared" si="28"/>
        <v>21.979220026550664</v>
      </c>
      <c r="BM27" s="17">
        <f t="shared" si="29"/>
        <v>4.3746045539924241</v>
      </c>
      <c r="BN27" s="17">
        <f t="shared" si="30"/>
        <v>7.6712325267640011</v>
      </c>
      <c r="BO27" s="17">
        <f t="shared" si="31"/>
        <v>7.6712325267640005E-2</v>
      </c>
      <c r="BP27" s="53">
        <f t="shared" si="32"/>
        <v>37540.408258435331</v>
      </c>
    </row>
    <row r="28" spans="1:68" s="8" customFormat="1" ht="16" x14ac:dyDescent="0.2">
      <c r="A28">
        <v>10</v>
      </c>
      <c r="B28">
        <v>1057.18</v>
      </c>
      <c r="C28" s="6">
        <v>91.418126966246007</v>
      </c>
      <c r="D28">
        <v>70.106200000000001</v>
      </c>
      <c r="E28">
        <v>0.58099999999999996</v>
      </c>
      <c r="F28">
        <v>14.2</v>
      </c>
      <c r="G28">
        <v>2.8995000000000002</v>
      </c>
      <c r="H28">
        <v>0.16289999999999999</v>
      </c>
      <c r="I28">
        <v>0.73299999999999998</v>
      </c>
      <c r="J28">
        <v>1.6348</v>
      </c>
      <c r="K28">
        <v>5.3589000000000002</v>
      </c>
      <c r="L28">
        <v>3.1128999999999998</v>
      </c>
      <c r="M28">
        <v>0.1249</v>
      </c>
      <c r="N28">
        <v>1.0860000000000001</v>
      </c>
      <c r="O28">
        <v>0</v>
      </c>
      <c r="P28" s="17">
        <f t="shared" si="0"/>
        <v>98.914100000000005</v>
      </c>
      <c r="Q28" s="17">
        <f t="shared" si="1"/>
        <v>70.106129124159239</v>
      </c>
      <c r="R28" s="17">
        <f t="shared" si="1"/>
        <v>0.58099941262165844</v>
      </c>
      <c r="S28" s="17">
        <f t="shared" si="1"/>
        <v>14.199985644109381</v>
      </c>
      <c r="T28" s="17">
        <f t="shared" si="1"/>
        <v>2.8994970686686732</v>
      </c>
      <c r="U28" s="17">
        <f t="shared" si="1"/>
        <v>0.1628998353116492</v>
      </c>
      <c r="V28" s="17">
        <f t="shared" si="1"/>
        <v>0.73299925895297025</v>
      </c>
      <c r="W28" s="17">
        <f t="shared" si="1"/>
        <v>1.6347983472528185</v>
      </c>
      <c r="X28" s="17">
        <f t="shared" si="1"/>
        <v>5.3588945822688574</v>
      </c>
      <c r="Y28" s="17">
        <f t="shared" si="1"/>
        <v>3.112896852925922</v>
      </c>
      <c r="Z28" s="17">
        <f t="shared" si="1"/>
        <v>0.12489987372882126</v>
      </c>
      <c r="AA28" s="17">
        <f t="shared" si="2"/>
        <v>1.0860000000000001</v>
      </c>
      <c r="AB28" s="17">
        <f t="shared" si="3"/>
        <v>0</v>
      </c>
      <c r="AC28" s="18">
        <f t="shared" si="4"/>
        <v>73.658921599360596</v>
      </c>
      <c r="AD28" s="18">
        <f t="shared" si="4"/>
        <v>0.45916954003172678</v>
      </c>
      <c r="AE28" s="18">
        <f t="shared" si="4"/>
        <v>8.7921180757299364</v>
      </c>
      <c r="AF28" s="18">
        <f t="shared" si="4"/>
        <v>2.5476005556613748</v>
      </c>
      <c r="AG28" s="18">
        <f t="shared" si="4"/>
        <v>0.14496557900679016</v>
      </c>
      <c r="AH28" s="18">
        <f t="shared" si="4"/>
        <v>1.1482433074966696</v>
      </c>
      <c r="AI28" s="18">
        <f t="shared" si="4"/>
        <v>1.8403126796924023</v>
      </c>
      <c r="AJ28" s="18">
        <f t="shared" si="4"/>
        <v>5.4583210343326716</v>
      </c>
      <c r="AK28" s="18">
        <f t="shared" si="4"/>
        <v>2.0861679114975131</v>
      </c>
      <c r="AL28" s="18">
        <f t="shared" si="4"/>
        <v>5.5551095999340092E-2</v>
      </c>
      <c r="AM28" s="18">
        <f t="shared" si="4"/>
        <v>3.8086286211909557</v>
      </c>
      <c r="AN28" s="18">
        <f t="shared" si="4"/>
        <v>0</v>
      </c>
      <c r="AO28" s="18">
        <f t="shared" si="5"/>
        <v>99.999999999999972</v>
      </c>
      <c r="AP28" s="17">
        <f t="shared" si="6"/>
        <v>63.129948259722276</v>
      </c>
      <c r="AQ28" s="19">
        <f t="shared" si="7"/>
        <v>11829.247345847014</v>
      </c>
      <c r="AR28" s="19">
        <f t="shared" si="8"/>
        <v>-1524.0257472470273</v>
      </c>
      <c r="AS28" s="20">
        <f t="shared" si="9"/>
        <v>198.22169584804712</v>
      </c>
      <c r="AT28" s="21">
        <f t="shared" si="10"/>
        <v>86.910535944422918</v>
      </c>
      <c r="AU28" s="21">
        <f t="shared" si="11"/>
        <v>-71.735388254409841</v>
      </c>
      <c r="AV28" s="21">
        <f t="shared" si="12"/>
        <v>-779.1651270364265</v>
      </c>
      <c r="AW28" s="21">
        <f t="shared" si="13"/>
        <v>761.34940011472202</v>
      </c>
      <c r="AX28" s="21">
        <f t="shared" si="14"/>
        <v>-691.75651820869064</v>
      </c>
      <c r="AY28" s="21">
        <f t="shared" si="15"/>
        <v>-857.14722807300848</v>
      </c>
      <c r="AZ28" s="21">
        <f t="shared" si="16"/>
        <v>1168.7705030895531</v>
      </c>
      <c r="BA28" s="21">
        <f t="shared" si="17"/>
        <v>202.56203439824165</v>
      </c>
      <c r="BB28" s="20">
        <f t="shared" si="18"/>
        <v>145.43024131977336</v>
      </c>
      <c r="BC28" s="20">
        <f t="shared" si="19"/>
        <v>31.955534558811426</v>
      </c>
      <c r="BD28" s="20">
        <f t="shared" si="20"/>
        <v>18.771189332862502</v>
      </c>
      <c r="BE28" s="20">
        <f t="shared" si="21"/>
        <v>-92.721769144252974</v>
      </c>
      <c r="BF28" s="20">
        <f t="shared" si="22"/>
        <v>-156.31880386323715</v>
      </c>
      <c r="BG28" s="20">
        <f t="shared" si="23"/>
        <v>49.105715824525824</v>
      </c>
      <c r="BH28" s="16">
        <f t="shared" si="24"/>
        <v>-4.55</v>
      </c>
      <c r="BI28" s="18">
        <f t="shared" si="25"/>
        <v>10120.669472024198</v>
      </c>
      <c r="BJ28" s="18">
        <f t="shared" si="26"/>
        <v>198.78414242672463</v>
      </c>
      <c r="BK28" s="19">
        <f t="shared" si="27"/>
        <v>810.30495644631355</v>
      </c>
      <c r="BL28" s="18">
        <f t="shared" si="28"/>
        <v>21.929829241686139</v>
      </c>
      <c r="BM28" s="17">
        <f t="shared" si="29"/>
        <v>4.3941089853212736</v>
      </c>
      <c r="BN28" s="17">
        <f t="shared" si="30"/>
        <v>8.5818730337539932</v>
      </c>
      <c r="BO28" s="17">
        <f t="shared" si="31"/>
        <v>8.5818730337539936E-2</v>
      </c>
      <c r="BP28" s="53">
        <f t="shared" si="32"/>
        <v>41469.862128103814</v>
      </c>
    </row>
    <row r="29" spans="1:68" s="8" customFormat="1" ht="16" x14ac:dyDescent="0.2">
      <c r="A29">
        <v>11</v>
      </c>
      <c r="B29">
        <v>1054.18</v>
      </c>
      <c r="C29" s="6">
        <v>90.518194760154003</v>
      </c>
      <c r="D29">
        <v>70.186300000000003</v>
      </c>
      <c r="E29">
        <v>0.5867</v>
      </c>
      <c r="F29">
        <v>14.104900000000001</v>
      </c>
      <c r="G29">
        <v>2.9283999999999999</v>
      </c>
      <c r="H29">
        <v>0.16450000000000001</v>
      </c>
      <c r="I29">
        <v>0.74029999999999996</v>
      </c>
      <c r="J29">
        <v>1.6001000000000001</v>
      </c>
      <c r="K29">
        <v>5.3304999999999998</v>
      </c>
      <c r="L29">
        <v>3.1353</v>
      </c>
      <c r="M29">
        <v>0.12620000000000001</v>
      </c>
      <c r="N29">
        <v>1.0968</v>
      </c>
      <c r="O29">
        <v>0</v>
      </c>
      <c r="P29" s="17">
        <f t="shared" si="0"/>
        <v>98.903199999999998</v>
      </c>
      <c r="Q29" s="17">
        <f t="shared" si="1"/>
        <v>70.186300000000003</v>
      </c>
      <c r="R29" s="17">
        <f t="shared" si="1"/>
        <v>0.5867</v>
      </c>
      <c r="S29" s="17">
        <f t="shared" si="1"/>
        <v>14.104900000000001</v>
      </c>
      <c r="T29" s="17">
        <f t="shared" si="1"/>
        <v>2.9283999999999999</v>
      </c>
      <c r="U29" s="17">
        <f t="shared" si="1"/>
        <v>0.16450000000000001</v>
      </c>
      <c r="V29" s="17">
        <f t="shared" si="1"/>
        <v>0.74029999999999996</v>
      </c>
      <c r="W29" s="17">
        <f t="shared" si="1"/>
        <v>1.6001000000000001</v>
      </c>
      <c r="X29" s="17">
        <f t="shared" si="1"/>
        <v>5.3304999999999998</v>
      </c>
      <c r="Y29" s="17">
        <f t="shared" si="1"/>
        <v>3.1353</v>
      </c>
      <c r="Z29" s="17">
        <f t="shared" si="1"/>
        <v>0.12620000000000001</v>
      </c>
      <c r="AA29" s="17">
        <f t="shared" si="2"/>
        <v>1.0968</v>
      </c>
      <c r="AB29" s="17">
        <f t="shared" si="3"/>
        <v>0</v>
      </c>
      <c r="AC29" s="18">
        <f t="shared" si="4"/>
        <v>73.703644745541993</v>
      </c>
      <c r="AD29" s="18">
        <f t="shared" si="4"/>
        <v>0.46342633958763879</v>
      </c>
      <c r="AE29" s="18">
        <f t="shared" si="4"/>
        <v>8.7285653270001209</v>
      </c>
      <c r="AF29" s="18">
        <f t="shared" si="4"/>
        <v>2.5716171161923569</v>
      </c>
      <c r="AG29" s="18">
        <f t="shared" si="4"/>
        <v>0.14631114200098871</v>
      </c>
      <c r="AH29" s="18">
        <f t="shared" si="4"/>
        <v>1.1590585773493882</v>
      </c>
      <c r="AI29" s="18">
        <f t="shared" si="4"/>
        <v>1.8002872354432418</v>
      </c>
      <c r="AJ29" s="18">
        <f t="shared" si="4"/>
        <v>5.4264906338478642</v>
      </c>
      <c r="AK29" s="18">
        <f t="shared" si="4"/>
        <v>2.1000560283819429</v>
      </c>
      <c r="AL29" s="18">
        <f t="shared" si="4"/>
        <v>5.6099273360079256E-2</v>
      </c>
      <c r="AM29" s="18">
        <f t="shared" si="4"/>
        <v>3.8444435812943829</v>
      </c>
      <c r="AN29" s="18">
        <f t="shared" si="4"/>
        <v>0</v>
      </c>
      <c r="AO29" s="18">
        <f t="shared" si="5"/>
        <v>99.999999999999986</v>
      </c>
      <c r="AP29" s="17">
        <f t="shared" si="6"/>
        <v>63.096124094529713</v>
      </c>
      <c r="AQ29" s="19">
        <f t="shared" si="7"/>
        <v>11837.064545186689</v>
      </c>
      <c r="AR29" s="19">
        <f t="shared" si="8"/>
        <v>-1513.0095137822009</v>
      </c>
      <c r="AS29" s="20">
        <f t="shared" si="9"/>
        <v>200.09060585094849</v>
      </c>
      <c r="AT29" s="21">
        <f t="shared" si="10"/>
        <v>87.729143719575191</v>
      </c>
      <c r="AU29" s="21">
        <f t="shared" si="11"/>
        <v>-70.175196437577554</v>
      </c>
      <c r="AV29" s="21">
        <f t="shared" si="12"/>
        <v>-779.50014880916012</v>
      </c>
      <c r="AW29" s="21">
        <f t="shared" si="13"/>
        <v>767.46894166284972</v>
      </c>
      <c r="AX29" s="21">
        <f t="shared" si="14"/>
        <v>-698.73376249357773</v>
      </c>
      <c r="AY29" s="21">
        <f t="shared" si="15"/>
        <v>-858.35147321842317</v>
      </c>
      <c r="AZ29" s="21">
        <f t="shared" si="16"/>
        <v>1157.5627134971412</v>
      </c>
      <c r="BA29" s="21">
        <f t="shared" si="17"/>
        <v>202.68502305024049</v>
      </c>
      <c r="BB29" s="20">
        <f t="shared" si="18"/>
        <v>144.49810899875959</v>
      </c>
      <c r="BC29" s="20">
        <f t="shared" si="19"/>
        <v>32.256530471715543</v>
      </c>
      <c r="BD29" s="20">
        <f t="shared" si="20"/>
        <v>18.362929801521066</v>
      </c>
      <c r="BE29" s="20">
        <f t="shared" si="21"/>
        <v>-92.501258478804317</v>
      </c>
      <c r="BF29" s="20">
        <f t="shared" si="22"/>
        <v>-157.0574365829286</v>
      </c>
      <c r="BG29" s="20">
        <f t="shared" si="23"/>
        <v>48.951226486269015</v>
      </c>
      <c r="BH29" s="16">
        <f t="shared" si="24"/>
        <v>-4.55</v>
      </c>
      <c r="BI29" s="18">
        <f t="shared" si="25"/>
        <v>10130.145855176264</v>
      </c>
      <c r="BJ29" s="18">
        <f t="shared" si="26"/>
        <v>197.19512374677282</v>
      </c>
      <c r="BK29" s="19">
        <f t="shared" si="27"/>
        <v>809.28852889337486</v>
      </c>
      <c r="BL29" s="18">
        <f t="shared" si="28"/>
        <v>21.881832152688261</v>
      </c>
      <c r="BM29" s="17">
        <f t="shared" si="29"/>
        <v>4.4136609470553347</v>
      </c>
      <c r="BN29" s="17">
        <f t="shared" si="30"/>
        <v>9.4818052398459969</v>
      </c>
      <c r="BO29" s="17">
        <f t="shared" si="31"/>
        <v>9.4818052398459973E-2</v>
      </c>
      <c r="BP29" s="53">
        <f t="shared" si="32"/>
        <v>45786.209246741069</v>
      </c>
    </row>
    <row r="30" spans="1:68" s="8" customFormat="1" ht="16" x14ac:dyDescent="0.2">
      <c r="A30">
        <v>12</v>
      </c>
      <c r="B30">
        <v>1051.18</v>
      </c>
      <c r="C30" s="6">
        <v>89.629121311942001</v>
      </c>
      <c r="D30">
        <v>70.265000000000001</v>
      </c>
      <c r="E30">
        <v>0.59260000000000002</v>
      </c>
      <c r="F30">
        <v>14.0106</v>
      </c>
      <c r="G30">
        <v>2.9573999999999998</v>
      </c>
      <c r="H30">
        <v>0.1661</v>
      </c>
      <c r="I30">
        <v>0.74760000000000004</v>
      </c>
      <c r="J30">
        <v>1.5669</v>
      </c>
      <c r="K30">
        <v>5.3010999999999999</v>
      </c>
      <c r="L30">
        <v>3.1576</v>
      </c>
      <c r="M30">
        <v>0.12740000000000001</v>
      </c>
      <c r="N30">
        <v>1.1076999999999999</v>
      </c>
      <c r="O30">
        <v>0</v>
      </c>
      <c r="P30" s="17">
        <f t="shared" si="0"/>
        <v>98.89230000000002</v>
      </c>
      <c r="Q30" s="17">
        <f t="shared" si="1"/>
        <v>70.264999999999986</v>
      </c>
      <c r="R30" s="17">
        <f t="shared" si="1"/>
        <v>0.5925999999999999</v>
      </c>
      <c r="S30" s="17">
        <f t="shared" si="1"/>
        <v>14.010599999999998</v>
      </c>
      <c r="T30" s="17">
        <f t="shared" si="1"/>
        <v>2.9573999999999994</v>
      </c>
      <c r="U30" s="17">
        <f t="shared" si="1"/>
        <v>0.16609999999999997</v>
      </c>
      <c r="V30" s="17">
        <f t="shared" si="1"/>
        <v>0.74759999999999993</v>
      </c>
      <c r="W30" s="17">
        <f t="shared" si="1"/>
        <v>1.5668999999999997</v>
      </c>
      <c r="X30" s="17">
        <f t="shared" si="1"/>
        <v>5.3010999999999999</v>
      </c>
      <c r="Y30" s="17">
        <f t="shared" si="1"/>
        <v>3.1575999999999991</v>
      </c>
      <c r="Z30" s="17">
        <f t="shared" si="1"/>
        <v>0.12740000000000001</v>
      </c>
      <c r="AA30" s="17">
        <f t="shared" si="2"/>
        <v>1.1076999999999999</v>
      </c>
      <c r="AB30" s="17">
        <f t="shared" si="3"/>
        <v>0</v>
      </c>
      <c r="AC30" s="18">
        <f t="shared" si="4"/>
        <v>73.746715615131805</v>
      </c>
      <c r="AD30" s="18">
        <f t="shared" si="4"/>
        <v>0.46783562453619171</v>
      </c>
      <c r="AE30" s="18">
        <f t="shared" si="4"/>
        <v>8.6655594418583455</v>
      </c>
      <c r="AF30" s="18">
        <f t="shared" si="4"/>
        <v>2.5956910180593424</v>
      </c>
      <c r="AG30" s="18">
        <f t="shared" si="4"/>
        <v>0.14765499613094579</v>
      </c>
      <c r="AH30" s="18">
        <f t="shared" si="4"/>
        <v>1.1698601428667448</v>
      </c>
      <c r="AI30" s="18">
        <f t="shared" si="4"/>
        <v>1.7619881116404033</v>
      </c>
      <c r="AJ30" s="18">
        <f t="shared" si="4"/>
        <v>5.3936669152634309</v>
      </c>
      <c r="AK30" s="18">
        <f t="shared" si="4"/>
        <v>2.1138584816178381</v>
      </c>
      <c r="AL30" s="18">
        <f t="shared" si="4"/>
        <v>5.6602332128720505E-2</v>
      </c>
      <c r="AM30" s="18">
        <f t="shared" si="4"/>
        <v>3.8805673207662124</v>
      </c>
      <c r="AN30" s="18">
        <f t="shared" si="4"/>
        <v>0</v>
      </c>
      <c r="AO30" s="18">
        <f t="shared" si="5"/>
        <v>99.999999999999986</v>
      </c>
      <c r="AP30" s="17">
        <f t="shared" si="6"/>
        <v>63.062284319863316</v>
      </c>
      <c r="AQ30" s="19">
        <f t="shared" si="7"/>
        <v>11844.642377851012</v>
      </c>
      <c r="AR30" s="19">
        <f t="shared" si="8"/>
        <v>-1502.0880736517256</v>
      </c>
      <c r="AS30" s="20">
        <f t="shared" si="9"/>
        <v>201.96027421999008</v>
      </c>
      <c r="AT30" s="21">
        <f t="shared" si="10"/>
        <v>88.546714213583911</v>
      </c>
      <c r="AU30" s="21">
        <f t="shared" si="11"/>
        <v>-68.682296591742912</v>
      </c>
      <c r="AV30" s="21">
        <f t="shared" si="12"/>
        <v>-779.77761456537246</v>
      </c>
      <c r="AW30" s="21">
        <f t="shared" si="13"/>
        <v>773.63340667186878</v>
      </c>
      <c r="AX30" s="21">
        <f t="shared" si="14"/>
        <v>-705.71291841593313</v>
      </c>
      <c r="AY30" s="21">
        <f t="shared" si="15"/>
        <v>-859.48678952174612</v>
      </c>
      <c r="AZ30" s="21">
        <f t="shared" si="16"/>
        <v>1146.302711699429</v>
      </c>
      <c r="BA30" s="21">
        <f t="shared" si="17"/>
        <v>202.80346794161247</v>
      </c>
      <c r="BB30" s="20">
        <f t="shared" si="18"/>
        <v>143.57697044372213</v>
      </c>
      <c r="BC30" s="20">
        <f t="shared" si="19"/>
        <v>32.557875226714515</v>
      </c>
      <c r="BD30" s="20">
        <f t="shared" si="20"/>
        <v>17.972278738732111</v>
      </c>
      <c r="BE30" s="20">
        <f t="shared" si="21"/>
        <v>-92.26748712767079</v>
      </c>
      <c r="BF30" s="20">
        <f t="shared" si="22"/>
        <v>-157.79692646135535</v>
      </c>
      <c r="BG30" s="20">
        <f t="shared" si="23"/>
        <v>48.800772087131833</v>
      </c>
      <c r="BH30" s="16">
        <f t="shared" si="24"/>
        <v>-4.55</v>
      </c>
      <c r="BI30" s="18">
        <f t="shared" si="25"/>
        <v>10139.33779190936</v>
      </c>
      <c r="BJ30" s="18">
        <f t="shared" si="26"/>
        <v>195.64695084888689</v>
      </c>
      <c r="BK30" s="19">
        <f t="shared" si="27"/>
        <v>808.29576002770023</v>
      </c>
      <c r="BL30" s="18">
        <f t="shared" si="28"/>
        <v>21.83517641434608</v>
      </c>
      <c r="BM30" s="17">
        <f t="shared" si="29"/>
        <v>4.4333348693729357</v>
      </c>
      <c r="BN30" s="17">
        <f t="shared" si="30"/>
        <v>10.370878688057999</v>
      </c>
      <c r="BO30" s="17">
        <f t="shared" si="31"/>
        <v>0.10370878688058</v>
      </c>
      <c r="BP30" s="53">
        <f t="shared" si="32"/>
        <v>50533.082700244682</v>
      </c>
    </row>
    <row r="31" spans="1:68" s="8" customFormat="1" ht="16" x14ac:dyDescent="0.2">
      <c r="A31">
        <v>13</v>
      </c>
      <c r="B31">
        <v>1048.18</v>
      </c>
      <c r="C31" s="6">
        <v>88.751035145632002</v>
      </c>
      <c r="D31">
        <v>70.342200000000005</v>
      </c>
      <c r="E31">
        <v>0.59840000000000004</v>
      </c>
      <c r="F31">
        <v>13.9171</v>
      </c>
      <c r="G31">
        <v>2.9866999999999999</v>
      </c>
      <c r="H31">
        <v>0.1678</v>
      </c>
      <c r="I31">
        <v>0.755</v>
      </c>
      <c r="J31">
        <v>1.5349999999999999</v>
      </c>
      <c r="K31">
        <v>5.2706999999999997</v>
      </c>
      <c r="L31">
        <v>3.1797</v>
      </c>
      <c r="M31">
        <v>0.12870000000000001</v>
      </c>
      <c r="N31">
        <v>1.1186</v>
      </c>
      <c r="O31">
        <v>0</v>
      </c>
      <c r="P31" s="17">
        <f t="shared" si="0"/>
        <v>98.881299999999996</v>
      </c>
      <c r="Q31" s="17">
        <f t="shared" si="1"/>
        <v>70.342271138021047</v>
      </c>
      <c r="R31" s="17">
        <f t="shared" si="1"/>
        <v>0.59840060517003724</v>
      </c>
      <c r="S31" s="17">
        <f t="shared" si="1"/>
        <v>13.917114074552014</v>
      </c>
      <c r="T31" s="17">
        <f t="shared" si="1"/>
        <v>2.9867030204902241</v>
      </c>
      <c r="U31" s="17">
        <f t="shared" si="1"/>
        <v>0.16780016969841619</v>
      </c>
      <c r="V31" s="17">
        <f t="shared" si="1"/>
        <v>0.7550007635417415</v>
      </c>
      <c r="W31" s="17">
        <f t="shared" si="1"/>
        <v>1.5350015523663221</v>
      </c>
      <c r="X31" s="17">
        <f t="shared" si="1"/>
        <v>5.2707053303304061</v>
      </c>
      <c r="Y31" s="17">
        <f t="shared" si="1"/>
        <v>3.1797032156737419</v>
      </c>
      <c r="Z31" s="17">
        <f t="shared" si="1"/>
        <v>0.1287001301560558</v>
      </c>
      <c r="AA31" s="17">
        <f t="shared" si="2"/>
        <v>1.1186</v>
      </c>
      <c r="AB31" s="17">
        <f t="shared" si="3"/>
        <v>0</v>
      </c>
      <c r="AC31" s="18">
        <f t="shared" si="4"/>
        <v>73.788387200444276</v>
      </c>
      <c r="AD31" s="18">
        <f t="shared" si="4"/>
        <v>0.4721626886215497</v>
      </c>
      <c r="AE31" s="18">
        <f t="shared" si="4"/>
        <v>8.6031413320105692</v>
      </c>
      <c r="AF31" s="18">
        <f t="shared" si="4"/>
        <v>2.6200101028450229</v>
      </c>
      <c r="AG31" s="18">
        <f t="shared" si="4"/>
        <v>0.14908670240643593</v>
      </c>
      <c r="AH31" s="18">
        <f t="shared" si="4"/>
        <v>1.1808100531588159</v>
      </c>
      <c r="AI31" s="18">
        <f t="shared" si="4"/>
        <v>1.7251962733802921</v>
      </c>
      <c r="AJ31" s="18">
        <f t="shared" si="4"/>
        <v>5.3598774770652797</v>
      </c>
      <c r="AK31" s="18">
        <f t="shared" si="4"/>
        <v>2.12751867323255</v>
      </c>
      <c r="AL31" s="18">
        <f t="shared" si="4"/>
        <v>5.7149427281689272E-2</v>
      </c>
      <c r="AM31" s="18">
        <f t="shared" si="4"/>
        <v>3.9166600695534903</v>
      </c>
      <c r="AN31" s="18">
        <f t="shared" si="4"/>
        <v>0</v>
      </c>
      <c r="AO31" s="18">
        <f t="shared" si="5"/>
        <v>99.999999999999972</v>
      </c>
      <c r="AP31" s="17">
        <f t="shared" si="6"/>
        <v>63.028605320965838</v>
      </c>
      <c r="AQ31" s="19">
        <f t="shared" si="7"/>
        <v>11851.983762294905</v>
      </c>
      <c r="AR31" s="19">
        <f t="shared" si="8"/>
        <v>-1491.268518490712</v>
      </c>
      <c r="AS31" s="20">
        <f t="shared" si="9"/>
        <v>203.85714075261595</v>
      </c>
      <c r="AT31" s="21">
        <f t="shared" si="10"/>
        <v>89.375512923590776</v>
      </c>
      <c r="AU31" s="21">
        <f t="shared" si="11"/>
        <v>-67.248150736363783</v>
      </c>
      <c r="AV31" s="21">
        <f t="shared" si="12"/>
        <v>-779.97127691970604</v>
      </c>
      <c r="AW31" s="21">
        <f t="shared" si="13"/>
        <v>779.78483892754332</v>
      </c>
      <c r="AX31" s="21">
        <f t="shared" si="14"/>
        <v>-712.77308041821902</v>
      </c>
      <c r="AY31" s="21">
        <f t="shared" si="15"/>
        <v>-860.52687498159946</v>
      </c>
      <c r="AZ31" s="21">
        <f t="shared" si="16"/>
        <v>1134.9945428456431</v>
      </c>
      <c r="BA31" s="21">
        <f t="shared" si="17"/>
        <v>202.91806480122176</v>
      </c>
      <c r="BB31" s="20">
        <f t="shared" si="18"/>
        <v>142.66377920433692</v>
      </c>
      <c r="BC31" s="20">
        <f t="shared" si="19"/>
        <v>32.863225061973488</v>
      </c>
      <c r="BD31" s="20">
        <f t="shared" si="20"/>
        <v>17.597001988478979</v>
      </c>
      <c r="BE31" s="20">
        <f t="shared" si="21"/>
        <v>-92.020098687160313</v>
      </c>
      <c r="BF31" s="20">
        <f t="shared" si="22"/>
        <v>-158.53033568503653</v>
      </c>
      <c r="BG31" s="20">
        <f t="shared" si="23"/>
        <v>48.653450191294887</v>
      </c>
      <c r="BH31" s="16">
        <f t="shared" si="24"/>
        <v>-4.55</v>
      </c>
      <c r="BI31" s="18">
        <f t="shared" si="25"/>
        <v>10148.207896197699</v>
      </c>
      <c r="BJ31" s="18">
        <f t="shared" si="26"/>
        <v>194.14508687510911</v>
      </c>
      <c r="BK31" s="19">
        <f t="shared" si="27"/>
        <v>807.32985401696396</v>
      </c>
      <c r="BL31" s="18">
        <f t="shared" si="28"/>
        <v>21.790021213768568</v>
      </c>
      <c r="BM31" s="17">
        <f t="shared" si="29"/>
        <v>4.4531438302912152</v>
      </c>
      <c r="BN31" s="17">
        <f t="shared" si="30"/>
        <v>11.248964854367998</v>
      </c>
      <c r="BO31" s="17">
        <f t="shared" si="31"/>
        <v>0.11248964854367997</v>
      </c>
      <c r="BP31" s="53">
        <f t="shared" si="32"/>
        <v>55752.665054559708</v>
      </c>
    </row>
    <row r="32" spans="1:68" s="8" customFormat="1" ht="16" x14ac:dyDescent="0.2">
      <c r="A32">
        <v>14</v>
      </c>
      <c r="B32">
        <v>1045.18</v>
      </c>
      <c r="C32" s="6">
        <v>87.884043869215006</v>
      </c>
      <c r="D32">
        <v>70.418000000000006</v>
      </c>
      <c r="E32">
        <v>0.60429999999999995</v>
      </c>
      <c r="F32">
        <v>13.824299999999999</v>
      </c>
      <c r="G32">
        <v>3.0160999999999998</v>
      </c>
      <c r="H32">
        <v>0.1694</v>
      </c>
      <c r="I32">
        <v>0.76249999999999996</v>
      </c>
      <c r="J32">
        <v>1.5045999999999999</v>
      </c>
      <c r="K32">
        <v>5.2394999999999996</v>
      </c>
      <c r="L32">
        <v>3.2014999999999998</v>
      </c>
      <c r="M32">
        <v>0.12989999999999999</v>
      </c>
      <c r="N32">
        <v>1.1296999999999999</v>
      </c>
      <c r="O32">
        <v>0</v>
      </c>
      <c r="P32" s="17">
        <f t="shared" si="0"/>
        <v>98.870099999999979</v>
      </c>
      <c r="Q32" s="17">
        <f t="shared" si="1"/>
        <v>70.418142445491625</v>
      </c>
      <c r="R32" s="17">
        <f t="shared" si="1"/>
        <v>0.60430122241203366</v>
      </c>
      <c r="S32" s="17">
        <f t="shared" si="1"/>
        <v>13.824327964571697</v>
      </c>
      <c r="T32" s="17">
        <f t="shared" si="1"/>
        <v>3.0161061011367445</v>
      </c>
      <c r="U32" s="17">
        <f t="shared" si="1"/>
        <v>0.16940034267184925</v>
      </c>
      <c r="V32" s="17">
        <f t="shared" si="1"/>
        <v>0.76250154242789292</v>
      </c>
      <c r="W32" s="17">
        <f t="shared" si="1"/>
        <v>1.5046030435895181</v>
      </c>
      <c r="X32" s="17">
        <f t="shared" si="1"/>
        <v>5.239510598755337</v>
      </c>
      <c r="Y32" s="17">
        <f t="shared" si="1"/>
        <v>3.2015064761742935</v>
      </c>
      <c r="Z32" s="17">
        <f t="shared" si="1"/>
        <v>0.12990026276902725</v>
      </c>
      <c r="AA32" s="17">
        <f t="shared" si="2"/>
        <v>1.1296999999999999</v>
      </c>
      <c r="AB32" s="17">
        <f t="shared" si="3"/>
        <v>0</v>
      </c>
      <c r="AC32" s="18">
        <f t="shared" si="4"/>
        <v>73.828158670143836</v>
      </c>
      <c r="AD32" s="18">
        <f t="shared" si="4"/>
        <v>0.4765615003041937</v>
      </c>
      <c r="AE32" s="18">
        <f t="shared" si="4"/>
        <v>8.5411773423358337</v>
      </c>
      <c r="AF32" s="18">
        <f t="shared" si="4"/>
        <v>2.6443770567133682</v>
      </c>
      <c r="AG32" s="18">
        <f t="shared" si="4"/>
        <v>0.15042729226242679</v>
      </c>
      <c r="AH32" s="18">
        <f t="shared" si="4"/>
        <v>1.191898348899799</v>
      </c>
      <c r="AI32" s="18">
        <f t="shared" si="4"/>
        <v>1.6901197190643784</v>
      </c>
      <c r="AJ32" s="18">
        <f t="shared" si="4"/>
        <v>5.3252829602809575</v>
      </c>
      <c r="AK32" s="18">
        <f t="shared" si="4"/>
        <v>2.1409524392371866</v>
      </c>
      <c r="AL32" s="18">
        <f t="shared" si="4"/>
        <v>5.7651255086217261E-2</v>
      </c>
      <c r="AM32" s="18">
        <f t="shared" si="4"/>
        <v>3.9533934156718029</v>
      </c>
      <c r="AN32" s="18">
        <f t="shared" si="4"/>
        <v>0</v>
      </c>
      <c r="AO32" s="18">
        <f t="shared" si="5"/>
        <v>99.999999999999986</v>
      </c>
      <c r="AP32" s="17">
        <f t="shared" si="6"/>
        <v>62.994631207849984</v>
      </c>
      <c r="AQ32" s="19">
        <f t="shared" si="7"/>
        <v>11859.033339203506</v>
      </c>
      <c r="AR32" s="19">
        <f t="shared" si="8"/>
        <v>-1480.5276805204935</v>
      </c>
      <c r="AS32" s="20">
        <f t="shared" si="9"/>
        <v>205.74762272099295</v>
      </c>
      <c r="AT32" s="21">
        <f t="shared" si="10"/>
        <v>90.214786028225774</v>
      </c>
      <c r="AU32" s="21">
        <f t="shared" si="11"/>
        <v>-65.880866649129459</v>
      </c>
      <c r="AV32" s="21">
        <f t="shared" si="12"/>
        <v>-780.151109690108</v>
      </c>
      <c r="AW32" s="21">
        <f t="shared" si="13"/>
        <v>786.03761952136949</v>
      </c>
      <c r="AX32" s="21">
        <f t="shared" si="14"/>
        <v>-719.84091293525159</v>
      </c>
      <c r="AY32" s="21">
        <f t="shared" si="15"/>
        <v>-861.5222564958774</v>
      </c>
      <c r="AZ32" s="21">
        <f t="shared" si="16"/>
        <v>1123.6351638461563</v>
      </c>
      <c r="BA32" s="21">
        <f t="shared" si="17"/>
        <v>203.02743634289556</v>
      </c>
      <c r="BB32" s="20">
        <f t="shared" si="18"/>
        <v>141.75885460630121</v>
      </c>
      <c r="BC32" s="20">
        <f t="shared" si="19"/>
        <v>33.169366446324943</v>
      </c>
      <c r="BD32" s="20">
        <f t="shared" si="20"/>
        <v>17.23922113445666</v>
      </c>
      <c r="BE32" s="20">
        <f t="shared" si="21"/>
        <v>-91.760033060077987</v>
      </c>
      <c r="BF32" s="20">
        <f t="shared" si="22"/>
        <v>-159.27125449769224</v>
      </c>
      <c r="BG32" s="20">
        <f t="shared" si="23"/>
        <v>48.511777143472592</v>
      </c>
      <c r="BH32" s="16">
        <f t="shared" si="24"/>
        <v>-4.55</v>
      </c>
      <c r="BI32" s="18">
        <f t="shared" si="25"/>
        <v>10156.745705029392</v>
      </c>
      <c r="BJ32" s="18">
        <f t="shared" si="26"/>
        <v>192.67536811568073</v>
      </c>
      <c r="BK32" s="19">
        <f t="shared" si="27"/>
        <v>806.3760149452512</v>
      </c>
      <c r="BL32" s="18">
        <f t="shared" si="28"/>
        <v>21.745981719732601</v>
      </c>
      <c r="BM32" s="17">
        <f t="shared" si="29"/>
        <v>4.4729679844405199</v>
      </c>
      <c r="BN32" s="17">
        <f t="shared" si="30"/>
        <v>12.115956130784994</v>
      </c>
      <c r="BO32" s="17">
        <f t="shared" si="31"/>
        <v>0.12115956130784994</v>
      </c>
      <c r="BP32" s="53">
        <f t="shared" si="32"/>
        <v>61472.596569671026</v>
      </c>
    </row>
    <row r="33" spans="1:68" s="8" customFormat="1" ht="16" x14ac:dyDescent="0.2">
      <c r="A33">
        <v>15</v>
      </c>
      <c r="B33">
        <v>1042.18</v>
      </c>
      <c r="C33" s="6">
        <v>87.028235156779004</v>
      </c>
      <c r="D33">
        <v>70.492400000000004</v>
      </c>
      <c r="E33">
        <v>0.61029999999999995</v>
      </c>
      <c r="F33">
        <v>13.7323</v>
      </c>
      <c r="G33">
        <v>3.0457999999999998</v>
      </c>
      <c r="H33">
        <v>0.1711</v>
      </c>
      <c r="I33">
        <v>0.77</v>
      </c>
      <c r="J33">
        <v>1.4756</v>
      </c>
      <c r="K33">
        <v>5.2074999999999996</v>
      </c>
      <c r="L33">
        <v>3.2231000000000001</v>
      </c>
      <c r="M33">
        <v>0.13120000000000001</v>
      </c>
      <c r="N33">
        <v>1.1408</v>
      </c>
      <c r="O33">
        <v>0</v>
      </c>
      <c r="P33" s="17">
        <f t="shared" si="0"/>
        <v>98.85929999999999</v>
      </c>
      <c r="Q33" s="17">
        <f t="shared" si="1"/>
        <v>70.492328694214919</v>
      </c>
      <c r="R33" s="17">
        <f t="shared" si="1"/>
        <v>0.61029938265797956</v>
      </c>
      <c r="S33" s="17">
        <f t="shared" si="1"/>
        <v>13.732286109248196</v>
      </c>
      <c r="T33" s="17">
        <f t="shared" si="1"/>
        <v>3.0457969190556682</v>
      </c>
      <c r="U33" s="17">
        <f t="shared" si="1"/>
        <v>0.17109982692574197</v>
      </c>
      <c r="V33" s="17">
        <f t="shared" si="1"/>
        <v>0.76999922111526187</v>
      </c>
      <c r="W33" s="17">
        <f t="shared" si="1"/>
        <v>1.4755985073736111</v>
      </c>
      <c r="X33" s="17">
        <f t="shared" si="1"/>
        <v>5.2074947324126306</v>
      </c>
      <c r="Y33" s="17">
        <f t="shared" si="1"/>
        <v>3.2230967397098711</v>
      </c>
      <c r="Z33" s="17">
        <f t="shared" si="1"/>
        <v>0.13119986728613295</v>
      </c>
      <c r="AA33" s="17">
        <f t="shared" si="2"/>
        <v>1.1408</v>
      </c>
      <c r="AB33" s="17">
        <f t="shared" si="3"/>
        <v>0</v>
      </c>
      <c r="AC33" s="18">
        <f t="shared" si="4"/>
        <v>73.866314496535082</v>
      </c>
      <c r="AD33" s="18">
        <f t="shared" si="4"/>
        <v>0.48103371120962601</v>
      </c>
      <c r="AE33" s="18">
        <f t="shared" si="4"/>
        <v>8.4797618438015618</v>
      </c>
      <c r="AF33" s="18">
        <f t="shared" si="4"/>
        <v>2.6689768647010834</v>
      </c>
      <c r="AG33" s="18">
        <f t="shared" si="4"/>
        <v>0.15185497504933299</v>
      </c>
      <c r="AH33" s="18">
        <f t="shared" si="4"/>
        <v>1.2029729956506439</v>
      </c>
      <c r="AI33" s="18">
        <f t="shared" si="4"/>
        <v>1.6566502904245846</v>
      </c>
      <c r="AJ33" s="18">
        <f t="shared" si="4"/>
        <v>5.2899054063624282</v>
      </c>
      <c r="AK33" s="18">
        <f t="shared" si="4"/>
        <v>2.1542349955875602</v>
      </c>
      <c r="AL33" s="18">
        <f t="shared" si="4"/>
        <v>5.8196817187099265E-2</v>
      </c>
      <c r="AM33" s="18">
        <f t="shared" si="4"/>
        <v>3.990097603490987</v>
      </c>
      <c r="AN33" s="18">
        <f t="shared" si="4"/>
        <v>0</v>
      </c>
      <c r="AO33" s="18">
        <f t="shared" si="5"/>
        <v>99.999999999999957</v>
      </c>
      <c r="AP33" s="17">
        <f t="shared" si="6"/>
        <v>62.960858135029156</v>
      </c>
      <c r="AQ33" s="19">
        <f t="shared" si="7"/>
        <v>11865.836773956054</v>
      </c>
      <c r="AR33" s="19">
        <f t="shared" si="8"/>
        <v>-1469.8819180045627</v>
      </c>
      <c r="AS33" s="20">
        <f t="shared" si="9"/>
        <v>207.66433702490301</v>
      </c>
      <c r="AT33" s="21">
        <f t="shared" si="10"/>
        <v>91.053026040797235</v>
      </c>
      <c r="AU33" s="21">
        <f t="shared" si="11"/>
        <v>-64.576228320750303</v>
      </c>
      <c r="AV33" s="21">
        <f t="shared" si="12"/>
        <v>-780.26265306847506</v>
      </c>
      <c r="AW33" s="21">
        <f t="shared" si="13"/>
        <v>792.27766193557056</v>
      </c>
      <c r="AX33" s="21">
        <f t="shared" si="14"/>
        <v>-726.95690269869385</v>
      </c>
      <c r="AY33" s="21">
        <f t="shared" si="15"/>
        <v>-862.4345965609092</v>
      </c>
      <c r="AZ33" s="21">
        <f t="shared" si="16"/>
        <v>1112.2543549850927</v>
      </c>
      <c r="BA33" s="21">
        <f t="shared" si="17"/>
        <v>203.13236486547149</v>
      </c>
      <c r="BB33" s="20">
        <f t="shared" si="18"/>
        <v>140.86370612477589</v>
      </c>
      <c r="BC33" s="20">
        <f t="shared" si="19"/>
        <v>33.478056230536822</v>
      </c>
      <c r="BD33" s="20">
        <f t="shared" si="20"/>
        <v>16.89783296233076</v>
      </c>
      <c r="BE33" s="20">
        <f t="shared" si="21"/>
        <v>-91.488485539965353</v>
      </c>
      <c r="BF33" s="20">
        <f t="shared" si="22"/>
        <v>-160.0061174230776</v>
      </c>
      <c r="BG33" s="20">
        <f t="shared" si="23"/>
        <v>48.373756434157556</v>
      </c>
      <c r="BH33" s="16">
        <f t="shared" si="24"/>
        <v>-4.55</v>
      </c>
      <c r="BI33" s="18">
        <f t="shared" si="25"/>
        <v>10164.973855289025</v>
      </c>
      <c r="BJ33" s="18">
        <f t="shared" si="26"/>
        <v>191.25111365422958</v>
      </c>
      <c r="BK33" s="19">
        <f t="shared" si="27"/>
        <v>805.44892968377792</v>
      </c>
      <c r="BL33" s="18">
        <f t="shared" si="28"/>
        <v>21.703398218572023</v>
      </c>
      <c r="BM33" s="17">
        <f t="shared" si="29"/>
        <v>4.4929363799670599</v>
      </c>
      <c r="BN33" s="17">
        <f t="shared" si="30"/>
        <v>12.971764843220996</v>
      </c>
      <c r="BO33" s="17">
        <f t="shared" si="31"/>
        <v>0.12971764843220995</v>
      </c>
      <c r="BP33" s="53">
        <f t="shared" si="32"/>
        <v>67756.40160250527</v>
      </c>
    </row>
    <row r="34" spans="1:68" s="8" customFormat="1" ht="16" x14ac:dyDescent="0.2">
      <c r="A34">
        <v>16</v>
      </c>
      <c r="B34">
        <v>1039.18</v>
      </c>
      <c r="C34" s="6">
        <v>86.183677695834007</v>
      </c>
      <c r="D34">
        <v>70.5655</v>
      </c>
      <c r="E34">
        <v>0.61619999999999997</v>
      </c>
      <c r="F34">
        <v>13.641</v>
      </c>
      <c r="G34">
        <v>3.0756000000000001</v>
      </c>
      <c r="H34">
        <v>0.17280000000000001</v>
      </c>
      <c r="I34">
        <v>0.77749999999999997</v>
      </c>
      <c r="J34">
        <v>1.4478</v>
      </c>
      <c r="K34">
        <v>5.1746999999999996</v>
      </c>
      <c r="L34">
        <v>3.2443</v>
      </c>
      <c r="M34">
        <v>0.13250000000000001</v>
      </c>
      <c r="N34">
        <v>1.1519999999999999</v>
      </c>
      <c r="O34">
        <v>0</v>
      </c>
      <c r="P34" s="17">
        <f t="shared" si="0"/>
        <v>98.847899999999996</v>
      </c>
      <c r="Q34" s="17">
        <f t="shared" si="1"/>
        <v>70.565571387960702</v>
      </c>
      <c r="R34" s="17">
        <f t="shared" si="1"/>
        <v>0.61620062338198378</v>
      </c>
      <c r="S34" s="17">
        <f t="shared" si="1"/>
        <v>13.641013799989683</v>
      </c>
      <c r="T34" s="17">
        <f t="shared" si="1"/>
        <v>3.0756031114469806</v>
      </c>
      <c r="U34" s="17">
        <f t="shared" si="1"/>
        <v>0.17280017481403248</v>
      </c>
      <c r="V34" s="17">
        <f t="shared" si="1"/>
        <v>0.77750078656198052</v>
      </c>
      <c r="W34" s="17">
        <f t="shared" si="1"/>
        <v>1.4478014646745152</v>
      </c>
      <c r="X34" s="17">
        <f t="shared" si="1"/>
        <v>5.1747052350125795</v>
      </c>
      <c r="Y34" s="17">
        <f t="shared" si="1"/>
        <v>3.2443032821132265</v>
      </c>
      <c r="Z34" s="17">
        <f t="shared" si="1"/>
        <v>0.13250013404432467</v>
      </c>
      <c r="AA34" s="17">
        <f t="shared" si="2"/>
        <v>1.1519999999999999</v>
      </c>
      <c r="AB34" s="17">
        <f t="shared" si="3"/>
        <v>0</v>
      </c>
      <c r="AC34" s="18">
        <f t="shared" si="4"/>
        <v>73.903307261497787</v>
      </c>
      <c r="AD34" s="18">
        <f t="shared" si="4"/>
        <v>0.48542389893314569</v>
      </c>
      <c r="AE34" s="18">
        <f t="shared" si="4"/>
        <v>8.4188718440717363</v>
      </c>
      <c r="AF34" s="18">
        <f t="shared" si="4"/>
        <v>2.6936464725317286</v>
      </c>
      <c r="AG34" s="18">
        <f t="shared" si="4"/>
        <v>0.15328161601068513</v>
      </c>
      <c r="AH34" s="18">
        <f t="shared" si="4"/>
        <v>1.214039641985305</v>
      </c>
      <c r="AI34" s="18">
        <f t="shared" si="4"/>
        <v>1.6245687081099782</v>
      </c>
      <c r="AJ34" s="18">
        <f t="shared" si="4"/>
        <v>5.2537707879186986</v>
      </c>
      <c r="AK34" s="18">
        <f t="shared" si="4"/>
        <v>2.1672430562716647</v>
      </c>
      <c r="AL34" s="18">
        <f t="shared" si="4"/>
        <v>5.8741981719471453E-2</v>
      </c>
      <c r="AM34" s="18">
        <f t="shared" si="4"/>
        <v>4.0271047309498087</v>
      </c>
      <c r="AN34" s="18">
        <f t="shared" si="4"/>
        <v>0</v>
      </c>
      <c r="AO34" s="18">
        <f t="shared" si="5"/>
        <v>100</v>
      </c>
      <c r="AP34" s="17">
        <f t="shared" si="6"/>
        <v>62.927007171725272</v>
      </c>
      <c r="AQ34" s="19">
        <f t="shared" si="7"/>
        <v>11872.441493204777</v>
      </c>
      <c r="AR34" s="19">
        <f t="shared" si="8"/>
        <v>-1459.3272454513949</v>
      </c>
      <c r="AS34" s="20">
        <f t="shared" si="9"/>
        <v>209.58598216798975</v>
      </c>
      <c r="AT34" s="21">
        <f t="shared" si="10"/>
        <v>91.890660501867728</v>
      </c>
      <c r="AU34" s="21">
        <f t="shared" si="11"/>
        <v>-63.325688242126944</v>
      </c>
      <c r="AV34" s="21">
        <f t="shared" si="12"/>
        <v>-780.33601362646402</v>
      </c>
      <c r="AW34" s="21">
        <f t="shared" si="13"/>
        <v>798.56145426004059</v>
      </c>
      <c r="AX34" s="21">
        <f t="shared" si="14"/>
        <v>-734.07927532051065</v>
      </c>
      <c r="AY34" s="21">
        <f t="shared" si="15"/>
        <v>-863.28400639457652</v>
      </c>
      <c r="AZ34" s="21">
        <f t="shared" si="16"/>
        <v>1100.8370666189926</v>
      </c>
      <c r="BA34" s="21">
        <f t="shared" si="17"/>
        <v>203.23409496911893</v>
      </c>
      <c r="BB34" s="20">
        <f t="shared" si="18"/>
        <v>139.97552908003675</v>
      </c>
      <c r="BC34" s="20">
        <f t="shared" si="19"/>
        <v>33.787251517990619</v>
      </c>
      <c r="BD34" s="20">
        <f t="shared" si="20"/>
        <v>16.570600822721776</v>
      </c>
      <c r="BE34" s="20">
        <f t="shared" si="21"/>
        <v>-91.204260145099553</v>
      </c>
      <c r="BF34" s="20">
        <f t="shared" si="22"/>
        <v>-160.74159347778314</v>
      </c>
      <c r="BG34" s="20">
        <f t="shared" si="23"/>
        <v>48.23893598417505</v>
      </c>
      <c r="BH34" s="16">
        <f t="shared" si="24"/>
        <v>-4.55</v>
      </c>
      <c r="BI34" s="18">
        <f t="shared" si="25"/>
        <v>10172.964427718594</v>
      </c>
      <c r="BJ34" s="18">
        <f t="shared" si="26"/>
        <v>189.86055875116037</v>
      </c>
      <c r="BK34" s="19">
        <f t="shared" si="27"/>
        <v>804.54118882479145</v>
      </c>
      <c r="BL34" s="18">
        <f t="shared" si="28"/>
        <v>21.661910305283747</v>
      </c>
      <c r="BM34" s="17">
        <f t="shared" si="29"/>
        <v>4.5130212760182902</v>
      </c>
      <c r="BN34" s="17">
        <f t="shared" si="30"/>
        <v>13.816322304165993</v>
      </c>
      <c r="BO34" s="17">
        <f t="shared" si="31"/>
        <v>0.13816322304165993</v>
      </c>
      <c r="BP34" s="53">
        <f t="shared" si="32"/>
        <v>74652.168599613884</v>
      </c>
    </row>
    <row r="35" spans="1:68" s="8" customFormat="1" ht="16" x14ac:dyDescent="0.2">
      <c r="A35">
        <v>17</v>
      </c>
      <c r="B35">
        <v>1036.18</v>
      </c>
      <c r="C35" s="6">
        <v>85.350422104073999</v>
      </c>
      <c r="D35">
        <v>70.637299999999996</v>
      </c>
      <c r="E35">
        <v>0.62229999999999996</v>
      </c>
      <c r="F35">
        <v>13.5504</v>
      </c>
      <c r="G35">
        <v>3.1057000000000001</v>
      </c>
      <c r="H35">
        <v>0.17449999999999999</v>
      </c>
      <c r="I35">
        <v>0.78510000000000002</v>
      </c>
      <c r="J35">
        <v>1.4213</v>
      </c>
      <c r="K35">
        <v>5.1410999999999998</v>
      </c>
      <c r="L35">
        <v>3.2652999999999999</v>
      </c>
      <c r="M35">
        <v>0.1338</v>
      </c>
      <c r="N35">
        <v>1.1632</v>
      </c>
      <c r="O35">
        <v>0</v>
      </c>
      <c r="P35" s="17">
        <f t="shared" si="0"/>
        <v>98.836799999999968</v>
      </c>
      <c r="Q35" s="17">
        <f t="shared" ref="Q35:Z50" si="33">(D35/$P35)*(100-$N35)</f>
        <v>70.63730000000001</v>
      </c>
      <c r="R35" s="17">
        <f t="shared" si="33"/>
        <v>0.62230000000000019</v>
      </c>
      <c r="S35" s="17">
        <f t="shared" si="33"/>
        <v>13.550400000000003</v>
      </c>
      <c r="T35" s="17">
        <f t="shared" si="33"/>
        <v>3.1057000000000015</v>
      </c>
      <c r="U35" s="17">
        <f t="shared" si="33"/>
        <v>0.17450000000000004</v>
      </c>
      <c r="V35" s="17">
        <f t="shared" si="33"/>
        <v>0.78510000000000024</v>
      </c>
      <c r="W35" s="17">
        <f t="shared" si="33"/>
        <v>1.4213000000000005</v>
      </c>
      <c r="X35" s="17">
        <f t="shared" si="33"/>
        <v>5.1411000000000016</v>
      </c>
      <c r="Y35" s="17">
        <f t="shared" si="33"/>
        <v>3.2653000000000012</v>
      </c>
      <c r="Z35" s="17">
        <f t="shared" si="33"/>
        <v>0.13380000000000003</v>
      </c>
      <c r="AA35" s="17">
        <f t="shared" si="2"/>
        <v>1.1632</v>
      </c>
      <c r="AB35" s="17">
        <f t="shared" si="3"/>
        <v>0</v>
      </c>
      <c r="AC35" s="18">
        <f t="shared" ref="AC35:AN50" si="34">$AP35*Q35/D$18</f>
        <v>73.938772511108809</v>
      </c>
      <c r="AD35" s="18">
        <f t="shared" si="34"/>
        <v>0.4899660132666121</v>
      </c>
      <c r="AE35" s="18">
        <f t="shared" si="34"/>
        <v>8.3584644556203767</v>
      </c>
      <c r="AF35" s="18">
        <f t="shared" si="34"/>
        <v>2.7185475950269375</v>
      </c>
      <c r="AG35" s="18">
        <f t="shared" si="34"/>
        <v>0.15470646345602576</v>
      </c>
      <c r="AH35" s="18">
        <f t="shared" si="34"/>
        <v>1.2252483954786912</v>
      </c>
      <c r="AI35" s="18">
        <f t="shared" si="34"/>
        <v>1.5939766762201057</v>
      </c>
      <c r="AJ35" s="18">
        <f t="shared" si="34"/>
        <v>5.2168540979095326</v>
      </c>
      <c r="AK35" s="18">
        <f t="shared" si="34"/>
        <v>2.1800999089191957</v>
      </c>
      <c r="AL35" s="18">
        <f t="shared" si="34"/>
        <v>5.9286460603472577E-2</v>
      </c>
      <c r="AM35" s="18">
        <f t="shared" si="34"/>
        <v>4.0640774223902438</v>
      </c>
      <c r="AN35" s="18">
        <f t="shared" si="34"/>
        <v>0</v>
      </c>
      <c r="AO35" s="18">
        <f t="shared" si="5"/>
        <v>99.999999999999986</v>
      </c>
      <c r="AP35" s="17">
        <f t="shared" si="6"/>
        <v>62.893275172323577</v>
      </c>
      <c r="AQ35" s="19">
        <f t="shared" si="7"/>
        <v>11878.826668490316</v>
      </c>
      <c r="AR35" s="19">
        <f t="shared" si="8"/>
        <v>-1448.8562287372361</v>
      </c>
      <c r="AS35" s="20">
        <f t="shared" si="9"/>
        <v>211.52414764170459</v>
      </c>
      <c r="AT35" s="21">
        <f t="shared" si="10"/>
        <v>92.739051053782134</v>
      </c>
      <c r="AU35" s="21">
        <f t="shared" si="11"/>
        <v>-62.133210839059714</v>
      </c>
      <c r="AV35" s="21">
        <f t="shared" si="12"/>
        <v>-780.34072222680527</v>
      </c>
      <c r="AW35" s="21">
        <f t="shared" si="13"/>
        <v>804.83173949524587</v>
      </c>
      <c r="AX35" s="21">
        <f t="shared" si="14"/>
        <v>-741.26267299443782</v>
      </c>
      <c r="AY35" s="21">
        <f t="shared" si="15"/>
        <v>-864.0506595440412</v>
      </c>
      <c r="AZ35" s="21">
        <f t="shared" si="16"/>
        <v>1089.3948613114039</v>
      </c>
      <c r="BA35" s="21">
        <f t="shared" si="17"/>
        <v>203.33162440554923</v>
      </c>
      <c r="BB35" s="20">
        <f t="shared" si="18"/>
        <v>139.09732697090345</v>
      </c>
      <c r="BC35" s="20">
        <f t="shared" si="19"/>
        <v>34.099540416960963</v>
      </c>
      <c r="BD35" s="20">
        <f t="shared" si="20"/>
        <v>16.258562097445079</v>
      </c>
      <c r="BE35" s="20">
        <f t="shared" si="21"/>
        <v>-90.908564743925069</v>
      </c>
      <c r="BF35" s="20">
        <f t="shared" si="22"/>
        <v>-161.47099824285161</v>
      </c>
      <c r="BG35" s="20">
        <f t="shared" si="23"/>
        <v>48.107646617627246</v>
      </c>
      <c r="BH35" s="16">
        <f t="shared" si="24"/>
        <v>-4.55</v>
      </c>
      <c r="BI35" s="18">
        <f t="shared" si="25"/>
        <v>10180.672973650873</v>
      </c>
      <c r="BJ35" s="18">
        <f t="shared" si="26"/>
        <v>188.51513752170928</v>
      </c>
      <c r="BK35" s="19">
        <f t="shared" si="27"/>
        <v>803.66154076345379</v>
      </c>
      <c r="BL35" s="18">
        <f t="shared" si="28"/>
        <v>21.621842263146906</v>
      </c>
      <c r="BM35" s="17">
        <f t="shared" si="29"/>
        <v>4.5332779921742565</v>
      </c>
      <c r="BN35" s="17">
        <f t="shared" si="30"/>
        <v>14.649577895926001</v>
      </c>
      <c r="BO35" s="17">
        <f t="shared" si="31"/>
        <v>0.14649577895926</v>
      </c>
      <c r="BP35" s="53">
        <f t="shared" si="32"/>
        <v>82226.507187926924</v>
      </c>
    </row>
    <row r="36" spans="1:68" s="8" customFormat="1" ht="16" x14ac:dyDescent="0.2">
      <c r="A36">
        <v>18</v>
      </c>
      <c r="B36">
        <v>1033.18</v>
      </c>
      <c r="C36" s="6">
        <v>84.528501813689005</v>
      </c>
      <c r="D36">
        <v>70.707800000000006</v>
      </c>
      <c r="E36">
        <v>0.62829999999999997</v>
      </c>
      <c r="F36">
        <v>13.460599999999999</v>
      </c>
      <c r="G36">
        <v>3.1358999999999999</v>
      </c>
      <c r="H36">
        <v>0.1762</v>
      </c>
      <c r="I36">
        <v>0.79279999999999995</v>
      </c>
      <c r="J36">
        <v>1.3960999999999999</v>
      </c>
      <c r="K36">
        <v>5.1067999999999998</v>
      </c>
      <c r="L36">
        <v>3.286</v>
      </c>
      <c r="M36">
        <v>0.1351</v>
      </c>
      <c r="N36">
        <v>1.1745000000000001</v>
      </c>
      <c r="O36">
        <v>0</v>
      </c>
      <c r="P36" s="17">
        <f t="shared" si="0"/>
        <v>98.825600000000009</v>
      </c>
      <c r="Q36" s="17">
        <f t="shared" si="33"/>
        <v>70.707728451939573</v>
      </c>
      <c r="R36" s="17">
        <f t="shared" si="33"/>
        <v>0.62829936423355892</v>
      </c>
      <c r="S36" s="17">
        <f t="shared" si="33"/>
        <v>13.460586379440144</v>
      </c>
      <c r="T36" s="17">
        <f t="shared" si="33"/>
        <v>3.1358968268343421</v>
      </c>
      <c r="U36" s="17">
        <f t="shared" si="33"/>
        <v>0.17619982170611662</v>
      </c>
      <c r="V36" s="17">
        <f t="shared" si="33"/>
        <v>0.79279919777871311</v>
      </c>
      <c r="W36" s="17">
        <f t="shared" si="33"/>
        <v>1.396098587309361</v>
      </c>
      <c r="X36" s="17">
        <f t="shared" si="33"/>
        <v>5.1067948325130326</v>
      </c>
      <c r="Y36" s="17">
        <f t="shared" si="33"/>
        <v>3.2859966749506198</v>
      </c>
      <c r="Z36" s="17">
        <f t="shared" si="33"/>
        <v>0.13509986329453097</v>
      </c>
      <c r="AA36" s="17">
        <f t="shared" si="2"/>
        <v>1.1745000000000001</v>
      </c>
      <c r="AB36" s="17">
        <f t="shared" si="3"/>
        <v>0</v>
      </c>
      <c r="AC36" s="18">
        <f t="shared" si="34"/>
        <v>73.972695952194329</v>
      </c>
      <c r="AD36" s="18">
        <f t="shared" si="34"/>
        <v>0.49442359849436907</v>
      </c>
      <c r="AE36" s="18">
        <f t="shared" si="34"/>
        <v>8.2985990048913187</v>
      </c>
      <c r="AF36" s="18">
        <f t="shared" si="34"/>
        <v>2.7435041424364033</v>
      </c>
      <c r="AG36" s="18">
        <f t="shared" si="34"/>
        <v>0.15612947795347495</v>
      </c>
      <c r="AH36" s="18">
        <f t="shared" si="34"/>
        <v>1.2365986924992565</v>
      </c>
      <c r="AI36" s="18">
        <f t="shared" si="34"/>
        <v>1.5648716033078902</v>
      </c>
      <c r="AJ36" s="18">
        <f t="shared" si="34"/>
        <v>5.179257044748832</v>
      </c>
      <c r="AK36" s="18">
        <f t="shared" si="34"/>
        <v>2.1927385098204435</v>
      </c>
      <c r="AL36" s="18">
        <f t="shared" si="34"/>
        <v>5.9830238733718441E-2</v>
      </c>
      <c r="AM36" s="18">
        <f t="shared" si="34"/>
        <v>4.1013517349199686</v>
      </c>
      <c r="AN36" s="18">
        <f t="shared" si="34"/>
        <v>0</v>
      </c>
      <c r="AO36" s="18">
        <f t="shared" si="5"/>
        <v>100.00000000000001</v>
      </c>
      <c r="AP36" s="17">
        <f t="shared" si="6"/>
        <v>62.859457284201241</v>
      </c>
      <c r="AQ36" s="19">
        <f t="shared" si="7"/>
        <v>11884.952280289916</v>
      </c>
      <c r="AR36" s="19">
        <f t="shared" si="8"/>
        <v>-1438.4791515078612</v>
      </c>
      <c r="AS36" s="20">
        <f t="shared" si="9"/>
        <v>213.46612815858501</v>
      </c>
      <c r="AT36" s="21">
        <f t="shared" si="10"/>
        <v>93.598155035268718</v>
      </c>
      <c r="AU36" s="21">
        <f t="shared" si="11"/>
        <v>-60.998695096941553</v>
      </c>
      <c r="AV36" s="21">
        <f t="shared" si="12"/>
        <v>-780.31358619455261</v>
      </c>
      <c r="AW36" s="21">
        <f t="shared" si="13"/>
        <v>811.14554020304342</v>
      </c>
      <c r="AX36" s="21">
        <f t="shared" si="14"/>
        <v>-748.47233390400845</v>
      </c>
      <c r="AY36" s="21">
        <f t="shared" si="15"/>
        <v>-864.76052004132566</v>
      </c>
      <c r="AZ36" s="21">
        <f t="shared" si="16"/>
        <v>1077.9428802279924</v>
      </c>
      <c r="BA36" s="21">
        <f t="shared" si="17"/>
        <v>203.42491386853442</v>
      </c>
      <c r="BB36" s="20">
        <f t="shared" si="18"/>
        <v>138.22631532522303</v>
      </c>
      <c r="BC36" s="20">
        <f t="shared" si="19"/>
        <v>34.4134528432376</v>
      </c>
      <c r="BD36" s="20">
        <f t="shared" si="20"/>
        <v>15.96169035374048</v>
      </c>
      <c r="BE36" s="20">
        <f t="shared" si="21"/>
        <v>-90.601825365656396</v>
      </c>
      <c r="BF36" s="20">
        <f t="shared" si="22"/>
        <v>-162.2009825141414</v>
      </c>
      <c r="BG36" s="20">
        <f t="shared" si="23"/>
        <v>47.981100136775574</v>
      </c>
      <c r="BH36" s="16">
        <f t="shared" si="24"/>
        <v>-4.55</v>
      </c>
      <c r="BI36" s="18">
        <f t="shared" si="25"/>
        <v>10188.080697170117</v>
      </c>
      <c r="BJ36" s="18">
        <f t="shared" si="26"/>
        <v>187.20466464771334</v>
      </c>
      <c r="BK36" s="19">
        <f t="shared" si="27"/>
        <v>802.79866447672339</v>
      </c>
      <c r="BL36" s="18">
        <f t="shared" si="28"/>
        <v>21.582922999217402</v>
      </c>
      <c r="BM36" s="17">
        <f t="shared" si="29"/>
        <v>4.5536100920394569</v>
      </c>
      <c r="BN36" s="17">
        <f t="shared" si="30"/>
        <v>15.471498186310995</v>
      </c>
      <c r="BO36" s="17">
        <f t="shared" si="31"/>
        <v>0.15471498186310995</v>
      </c>
      <c r="BP36" s="53">
        <f t="shared" si="32"/>
        <v>90523.485871788886</v>
      </c>
    </row>
    <row r="37" spans="1:68" s="8" customFormat="1" ht="16" x14ac:dyDescent="0.2">
      <c r="A37">
        <v>19</v>
      </c>
      <c r="B37">
        <v>1030.18</v>
      </c>
      <c r="C37" s="6">
        <v>83.717933930455004</v>
      </c>
      <c r="D37">
        <v>70.777199999999993</v>
      </c>
      <c r="E37">
        <v>0.63439999999999996</v>
      </c>
      <c r="F37">
        <v>13.3714</v>
      </c>
      <c r="G37">
        <v>3.1661999999999999</v>
      </c>
      <c r="H37">
        <v>0.1779</v>
      </c>
      <c r="I37">
        <v>0.8004</v>
      </c>
      <c r="J37">
        <v>1.3721000000000001</v>
      </c>
      <c r="K37">
        <v>5.0719000000000003</v>
      </c>
      <c r="L37">
        <v>3.3062999999999998</v>
      </c>
      <c r="M37">
        <v>0.13639999999999999</v>
      </c>
      <c r="N37">
        <v>1.1859</v>
      </c>
      <c r="O37">
        <v>0</v>
      </c>
      <c r="P37" s="17">
        <f t="shared" si="0"/>
        <v>98.814199999999971</v>
      </c>
      <c r="Q37" s="17">
        <f t="shared" si="33"/>
        <v>70.777128373452413</v>
      </c>
      <c r="R37" s="17">
        <f t="shared" si="33"/>
        <v>0.63439935798701008</v>
      </c>
      <c r="S37" s="17">
        <f t="shared" si="33"/>
        <v>13.371386468139196</v>
      </c>
      <c r="T37" s="17">
        <f t="shared" si="33"/>
        <v>3.1661967958046522</v>
      </c>
      <c r="U37" s="17">
        <f t="shared" si="33"/>
        <v>0.17789981996514675</v>
      </c>
      <c r="V37" s="17">
        <f t="shared" si="33"/>
        <v>0.8003991899949604</v>
      </c>
      <c r="W37" s="17">
        <f t="shared" si="33"/>
        <v>1.3720986114343894</v>
      </c>
      <c r="X37" s="17">
        <f t="shared" si="33"/>
        <v>5.0718948672356818</v>
      </c>
      <c r="Y37" s="17">
        <f t="shared" si="33"/>
        <v>3.3062966540234102</v>
      </c>
      <c r="Z37" s="17">
        <f t="shared" si="33"/>
        <v>0.13639986196315915</v>
      </c>
      <c r="AA37" s="17">
        <f t="shared" si="2"/>
        <v>1.1859</v>
      </c>
      <c r="AB37" s="17">
        <f t="shared" si="3"/>
        <v>0</v>
      </c>
      <c r="AC37" s="18">
        <f t="shared" si="34"/>
        <v>74.005400117160463</v>
      </c>
      <c r="AD37" s="18">
        <f t="shared" si="34"/>
        <v>0.49895481387612012</v>
      </c>
      <c r="AE37" s="18">
        <f t="shared" si="34"/>
        <v>8.2391641007325251</v>
      </c>
      <c r="AF37" s="18">
        <f t="shared" si="34"/>
        <v>2.7685200367464264</v>
      </c>
      <c r="AG37" s="18">
        <f t="shared" si="34"/>
        <v>0.15755089073457976</v>
      </c>
      <c r="AH37" s="18">
        <f t="shared" si="34"/>
        <v>1.2477803231029163</v>
      </c>
      <c r="AI37" s="18">
        <f t="shared" si="34"/>
        <v>1.5371415368363277</v>
      </c>
      <c r="AJ37" s="18">
        <f t="shared" si="34"/>
        <v>5.1410900296877005</v>
      </c>
      <c r="AK37" s="18">
        <f t="shared" si="34"/>
        <v>2.2050957551437844</v>
      </c>
      <c r="AL37" s="18">
        <f t="shared" si="34"/>
        <v>6.0373404724216741E-2</v>
      </c>
      <c r="AM37" s="18">
        <f t="shared" si="34"/>
        <v>4.1389289912549527</v>
      </c>
      <c r="AN37" s="18">
        <f t="shared" si="34"/>
        <v>0</v>
      </c>
      <c r="AO37" s="18">
        <f t="shared" si="5"/>
        <v>100.00000000000003</v>
      </c>
      <c r="AP37" s="17">
        <f t="shared" si="6"/>
        <v>62.825584595311923</v>
      </c>
      <c r="AQ37" s="19">
        <f t="shared" si="7"/>
        <v>11890.895046993439</v>
      </c>
      <c r="AR37" s="19">
        <f t="shared" si="8"/>
        <v>-1428.1767052209759</v>
      </c>
      <c r="AS37" s="20">
        <f t="shared" si="9"/>
        <v>215.41222968196271</v>
      </c>
      <c r="AT37" s="21">
        <f t="shared" si="10"/>
        <v>94.44449265565973</v>
      </c>
      <c r="AU37" s="21">
        <f t="shared" si="11"/>
        <v>-59.917777105880049</v>
      </c>
      <c r="AV37" s="21">
        <f t="shared" si="12"/>
        <v>-780.26399928085823</v>
      </c>
      <c r="AW37" s="21">
        <f t="shared" si="13"/>
        <v>817.5030068866414</v>
      </c>
      <c r="AX37" s="21">
        <f t="shared" si="14"/>
        <v>-755.65733085693887</v>
      </c>
      <c r="AY37" s="21">
        <f t="shared" si="15"/>
        <v>-865.42110977125583</v>
      </c>
      <c r="AZ37" s="21">
        <f t="shared" si="16"/>
        <v>1066.4757000481488</v>
      </c>
      <c r="BA37" s="21">
        <f t="shared" si="17"/>
        <v>203.51485032219128</v>
      </c>
      <c r="BB37" s="20">
        <f t="shared" si="18"/>
        <v>137.36322933764791</v>
      </c>
      <c r="BC37" s="20">
        <f t="shared" si="19"/>
        <v>34.726442404858233</v>
      </c>
      <c r="BD37" s="20">
        <f t="shared" si="20"/>
        <v>15.678843675730542</v>
      </c>
      <c r="BE37" s="20">
        <f t="shared" si="21"/>
        <v>-90.284623295578953</v>
      </c>
      <c r="BF37" s="20">
        <f t="shared" si="22"/>
        <v>-162.93152047200738</v>
      </c>
      <c r="BG37" s="20">
        <f t="shared" si="23"/>
        <v>47.857727256650001</v>
      </c>
      <c r="BH37" s="16">
        <f t="shared" si="24"/>
        <v>-4.55</v>
      </c>
      <c r="BI37" s="18">
        <f t="shared" si="25"/>
        <v>10195.293554029942</v>
      </c>
      <c r="BJ37" s="18">
        <f t="shared" si="26"/>
        <v>185.9249492294916</v>
      </c>
      <c r="BK37" s="19">
        <f t="shared" si="27"/>
        <v>801.95477122525847</v>
      </c>
      <c r="BL37" s="18">
        <f t="shared" si="28"/>
        <v>21.544982060737365</v>
      </c>
      <c r="BM37" s="17">
        <f t="shared" si="29"/>
        <v>4.5740804281310199</v>
      </c>
      <c r="BN37" s="17">
        <f t="shared" si="30"/>
        <v>16.282066069544996</v>
      </c>
      <c r="BO37" s="17">
        <f t="shared" si="31"/>
        <v>0.16282066069544995</v>
      </c>
      <c r="BP37" s="53">
        <f t="shared" si="32"/>
        <v>99621.508807703343</v>
      </c>
    </row>
    <row r="38" spans="1:68" s="8" customFormat="1" ht="16" x14ac:dyDescent="0.2">
      <c r="A38">
        <v>20</v>
      </c>
      <c r="B38">
        <v>1027.18</v>
      </c>
      <c r="C38" s="6">
        <v>82.918720067589007</v>
      </c>
      <c r="D38">
        <v>70.845299999999995</v>
      </c>
      <c r="E38">
        <v>0.64049999999999996</v>
      </c>
      <c r="F38">
        <v>13.2829</v>
      </c>
      <c r="G38">
        <v>3.1966999999999999</v>
      </c>
      <c r="H38">
        <v>0.17960000000000001</v>
      </c>
      <c r="I38">
        <v>0.80810000000000004</v>
      </c>
      <c r="J38">
        <v>1.3492</v>
      </c>
      <c r="K38">
        <v>5.0362999999999998</v>
      </c>
      <c r="L38">
        <v>3.3262999999999998</v>
      </c>
      <c r="M38">
        <v>0.13769999999999999</v>
      </c>
      <c r="N38">
        <v>1.1973</v>
      </c>
      <c r="O38">
        <v>0</v>
      </c>
      <c r="P38" s="17">
        <f t="shared" si="0"/>
        <v>98.80259999999997</v>
      </c>
      <c r="Q38" s="17">
        <f t="shared" si="33"/>
        <v>70.845371703882307</v>
      </c>
      <c r="R38" s="17">
        <f t="shared" si="33"/>
        <v>0.64050064826229292</v>
      </c>
      <c r="S38" s="17">
        <f t="shared" si="33"/>
        <v>13.282913443876987</v>
      </c>
      <c r="T38" s="17">
        <f t="shared" si="33"/>
        <v>3.1967032354411735</v>
      </c>
      <c r="U38" s="17">
        <f t="shared" si="33"/>
        <v>0.17960018177659298</v>
      </c>
      <c r="V38" s="17">
        <f t="shared" si="33"/>
        <v>0.80810081789345645</v>
      </c>
      <c r="W38" s="17">
        <f t="shared" si="33"/>
        <v>1.3492013655511093</v>
      </c>
      <c r="X38" s="17">
        <f t="shared" si="33"/>
        <v>5.0363050973354966</v>
      </c>
      <c r="Y38" s="17">
        <f t="shared" si="33"/>
        <v>3.3263033666118109</v>
      </c>
      <c r="Z38" s="17">
        <f t="shared" si="33"/>
        <v>0.13770013936880207</v>
      </c>
      <c r="AA38" s="17">
        <f t="shared" si="2"/>
        <v>1.1973</v>
      </c>
      <c r="AB38" s="17">
        <f t="shared" si="3"/>
        <v>0</v>
      </c>
      <c r="AC38" s="18">
        <f t="shared" si="34"/>
        <v>74.036919883943554</v>
      </c>
      <c r="AD38" s="18">
        <f t="shared" si="34"/>
        <v>0.50348257241787009</v>
      </c>
      <c r="AE38" s="18">
        <f t="shared" si="34"/>
        <v>8.1802474444556612</v>
      </c>
      <c r="AF38" s="18">
        <f t="shared" si="34"/>
        <v>2.7936916718388098</v>
      </c>
      <c r="AG38" s="18">
        <f t="shared" si="34"/>
        <v>0.15897122204621045</v>
      </c>
      <c r="AH38" s="18">
        <f t="shared" si="34"/>
        <v>1.2591092810811173</v>
      </c>
      <c r="AI38" s="18">
        <f t="shared" si="34"/>
        <v>1.5106772608242958</v>
      </c>
      <c r="AJ38" s="18">
        <f t="shared" si="34"/>
        <v>5.1022693892067457</v>
      </c>
      <c r="AK38" s="18">
        <f t="shared" si="34"/>
        <v>2.2172459871784231</v>
      </c>
      <c r="AL38" s="18">
        <f t="shared" si="34"/>
        <v>6.0916157927650968E-2</v>
      </c>
      <c r="AM38" s="18">
        <f t="shared" si="34"/>
        <v>4.1764691290796918</v>
      </c>
      <c r="AN38" s="18">
        <f t="shared" si="34"/>
        <v>0</v>
      </c>
      <c r="AO38" s="18">
        <f t="shared" si="5"/>
        <v>100.00000000000003</v>
      </c>
      <c r="AP38" s="17">
        <f t="shared" si="6"/>
        <v>62.791798874604133</v>
      </c>
      <c r="AQ38" s="19">
        <f t="shared" si="7"/>
        <v>11896.648232035282</v>
      </c>
      <c r="AR38" s="19">
        <f t="shared" si="8"/>
        <v>-1417.9640920219445</v>
      </c>
      <c r="AS38" s="20">
        <f t="shared" si="9"/>
        <v>217.36945700724797</v>
      </c>
      <c r="AT38" s="21">
        <f t="shared" si="10"/>
        <v>95.301981485029771</v>
      </c>
      <c r="AU38" s="21">
        <f t="shared" si="11"/>
        <v>-58.886199626931045</v>
      </c>
      <c r="AV38" s="21">
        <f t="shared" si="12"/>
        <v>-780.15633461752373</v>
      </c>
      <c r="AW38" s="21">
        <f t="shared" si="13"/>
        <v>823.84663663583706</v>
      </c>
      <c r="AX38" s="21">
        <f t="shared" si="14"/>
        <v>-762.89167893284775</v>
      </c>
      <c r="AY38" s="21">
        <f t="shared" si="15"/>
        <v>-866.00659668199523</v>
      </c>
      <c r="AZ38" s="21">
        <f t="shared" si="16"/>
        <v>1055.0053753000316</v>
      </c>
      <c r="BA38" s="21">
        <f t="shared" si="17"/>
        <v>203.60152968084478</v>
      </c>
      <c r="BB38" s="20">
        <f t="shared" si="18"/>
        <v>136.50823586525192</v>
      </c>
      <c r="BC38" s="20">
        <f t="shared" si="19"/>
        <v>35.041944495718262</v>
      </c>
      <c r="BD38" s="20">
        <f t="shared" si="20"/>
        <v>15.408908060407816</v>
      </c>
      <c r="BE38" s="20">
        <f t="shared" si="21"/>
        <v>-89.956843975773722</v>
      </c>
      <c r="BF38" s="20">
        <f t="shared" si="22"/>
        <v>-163.65602218723362</v>
      </c>
      <c r="BG38" s="20">
        <f t="shared" si="23"/>
        <v>47.737469013544512</v>
      </c>
      <c r="BH38" s="16">
        <f t="shared" si="24"/>
        <v>-4.55</v>
      </c>
      <c r="BI38" s="18">
        <f t="shared" si="25"/>
        <v>10202.266780582186</v>
      </c>
      <c r="BJ38" s="18">
        <f t="shared" si="26"/>
        <v>184.68522095275998</v>
      </c>
      <c r="BK38" s="19">
        <f t="shared" si="27"/>
        <v>801.13638594262011</v>
      </c>
      <c r="BL38" s="18">
        <f t="shared" si="28"/>
        <v>21.508284743964197</v>
      </c>
      <c r="BM38" s="17">
        <f t="shared" si="29"/>
        <v>4.59472686305664</v>
      </c>
      <c r="BN38" s="17">
        <f t="shared" si="30"/>
        <v>17.081279932410993</v>
      </c>
      <c r="BO38" s="17">
        <f t="shared" si="31"/>
        <v>0.17081279932410992</v>
      </c>
      <c r="BP38" s="53">
        <f t="shared" si="32"/>
        <v>109603.69618007661</v>
      </c>
    </row>
    <row r="39" spans="1:68" s="8" customFormat="1" ht="16" x14ac:dyDescent="0.2">
      <c r="A39">
        <v>21</v>
      </c>
      <c r="B39">
        <v>1024.18</v>
      </c>
      <c r="C39" s="6">
        <v>82.130847158177005</v>
      </c>
      <c r="D39">
        <v>70.912400000000005</v>
      </c>
      <c r="E39">
        <v>0.64670000000000005</v>
      </c>
      <c r="F39">
        <v>13.195</v>
      </c>
      <c r="G39">
        <v>3.2273999999999998</v>
      </c>
      <c r="H39">
        <v>0.18129999999999999</v>
      </c>
      <c r="I39">
        <v>0.81589999999999996</v>
      </c>
      <c r="J39">
        <v>1.3274999999999999</v>
      </c>
      <c r="K39">
        <v>5.0002000000000004</v>
      </c>
      <c r="L39">
        <v>3.3458000000000001</v>
      </c>
      <c r="M39">
        <v>0.13900000000000001</v>
      </c>
      <c r="N39">
        <v>1.2088000000000001</v>
      </c>
      <c r="O39">
        <v>0</v>
      </c>
      <c r="P39" s="17">
        <f t="shared" si="0"/>
        <v>98.791199999999989</v>
      </c>
      <c r="Q39" s="17">
        <f t="shared" si="33"/>
        <v>70.912400000000005</v>
      </c>
      <c r="R39" s="17">
        <f t="shared" si="33"/>
        <v>0.64670000000000016</v>
      </c>
      <c r="S39" s="17">
        <f t="shared" si="33"/>
        <v>13.195000000000002</v>
      </c>
      <c r="T39" s="17">
        <f t="shared" si="33"/>
        <v>3.2274000000000003</v>
      </c>
      <c r="U39" s="17">
        <f t="shared" si="33"/>
        <v>0.18130000000000002</v>
      </c>
      <c r="V39" s="17">
        <f t="shared" si="33"/>
        <v>0.81590000000000018</v>
      </c>
      <c r="W39" s="17">
        <f t="shared" si="33"/>
        <v>1.3275000000000001</v>
      </c>
      <c r="X39" s="17">
        <f t="shared" si="33"/>
        <v>5.0002000000000013</v>
      </c>
      <c r="Y39" s="17">
        <f t="shared" si="33"/>
        <v>3.345800000000001</v>
      </c>
      <c r="Z39" s="17">
        <f t="shared" si="33"/>
        <v>0.13900000000000004</v>
      </c>
      <c r="AA39" s="17">
        <f t="shared" si="2"/>
        <v>1.2088000000000001</v>
      </c>
      <c r="AB39" s="17">
        <f t="shared" si="3"/>
        <v>0</v>
      </c>
      <c r="AC39" s="18">
        <f t="shared" si="34"/>
        <v>74.066918048845181</v>
      </c>
      <c r="AD39" s="18">
        <f t="shared" si="34"/>
        <v>0.50808100642662513</v>
      </c>
      <c r="AE39" s="18">
        <f t="shared" si="34"/>
        <v>8.1217145785554958</v>
      </c>
      <c r="AF39" s="18">
        <f t="shared" si="34"/>
        <v>2.818994168337237</v>
      </c>
      <c r="AG39" s="18">
        <f t="shared" si="34"/>
        <v>0.16038907222619875</v>
      </c>
      <c r="AH39" s="18">
        <f t="shared" si="34"/>
        <v>1.2705742287836379</v>
      </c>
      <c r="AI39" s="18">
        <f t="shared" si="34"/>
        <v>1.4855753344639817</v>
      </c>
      <c r="AJ39" s="18">
        <f t="shared" si="34"/>
        <v>5.0629537381495622</v>
      </c>
      <c r="AK39" s="18">
        <f t="shared" si="34"/>
        <v>2.2290367528566541</v>
      </c>
      <c r="AL39" s="18">
        <f t="shared" si="34"/>
        <v>6.1457962005573435E-2</v>
      </c>
      <c r="AM39" s="18">
        <f t="shared" si="34"/>
        <v>4.214305109349854</v>
      </c>
      <c r="AN39" s="18">
        <f t="shared" si="34"/>
        <v>0</v>
      </c>
      <c r="AO39" s="18">
        <f t="shared" si="5"/>
        <v>100.00000000000001</v>
      </c>
      <c r="AP39" s="17">
        <f t="shared" si="6"/>
        <v>62.757864223533019</v>
      </c>
      <c r="AQ39" s="19">
        <f t="shared" si="7"/>
        <v>11902.16984922138</v>
      </c>
      <c r="AR39" s="19">
        <f t="shared" si="8"/>
        <v>-1407.8180050468097</v>
      </c>
      <c r="AS39" s="20">
        <f t="shared" si="9"/>
        <v>219.33587594130262</v>
      </c>
      <c r="AT39" s="21">
        <f t="shared" si="10"/>
        <v>96.169763376633554</v>
      </c>
      <c r="AU39" s="21">
        <f t="shared" si="11"/>
        <v>-57.907726537405999</v>
      </c>
      <c r="AV39" s="21">
        <f t="shared" si="12"/>
        <v>-780.03192389775086</v>
      </c>
      <c r="AW39" s="21">
        <f t="shared" si="13"/>
        <v>830.23272651517266</v>
      </c>
      <c r="AX39" s="21">
        <f t="shared" si="14"/>
        <v>-770.16559545545317</v>
      </c>
      <c r="AY39" s="21">
        <f t="shared" si="15"/>
        <v>-866.53838701124664</v>
      </c>
      <c r="AZ39" s="21">
        <f t="shared" si="16"/>
        <v>1043.517461713431</v>
      </c>
      <c r="BA39" s="21">
        <f t="shared" si="17"/>
        <v>203.68402463432426</v>
      </c>
      <c r="BB39" s="20">
        <f t="shared" si="18"/>
        <v>135.66038659591894</v>
      </c>
      <c r="BC39" s="20">
        <f t="shared" si="19"/>
        <v>35.359646144967655</v>
      </c>
      <c r="BD39" s="20">
        <f t="shared" si="20"/>
        <v>15.152868411532612</v>
      </c>
      <c r="BE39" s="20">
        <f t="shared" si="21"/>
        <v>-89.618563134466399</v>
      </c>
      <c r="BF39" s="20">
        <f t="shared" si="22"/>
        <v>-164.380936430437</v>
      </c>
      <c r="BG39" s="20">
        <f t="shared" si="23"/>
        <v>47.621529333281501</v>
      </c>
      <c r="BH39" s="16">
        <f t="shared" si="24"/>
        <v>-4.55</v>
      </c>
      <c r="BI39" s="18">
        <f t="shared" si="25"/>
        <v>10208.964038819255</v>
      </c>
      <c r="BJ39" s="18">
        <f t="shared" si="26"/>
        <v>183.47895555512153</v>
      </c>
      <c r="BK39" s="19">
        <f t="shared" si="27"/>
        <v>800.3347887164058</v>
      </c>
      <c r="BL39" s="18">
        <f t="shared" si="28"/>
        <v>21.472668395426055</v>
      </c>
      <c r="BM39" s="17">
        <f t="shared" si="29"/>
        <v>4.615466145347292</v>
      </c>
      <c r="BN39" s="17">
        <f t="shared" si="30"/>
        <v>17.869152841822995</v>
      </c>
      <c r="BO39" s="17">
        <f t="shared" si="31"/>
        <v>0.17869152841822994</v>
      </c>
      <c r="BP39" s="53">
        <f t="shared" si="32"/>
        <v>120529.84938850059</v>
      </c>
    </row>
    <row r="40" spans="1:68" s="8" customFormat="1" ht="16" x14ac:dyDescent="0.2">
      <c r="A40">
        <v>22</v>
      </c>
      <c r="B40">
        <v>1021.18</v>
      </c>
      <c r="C40" s="6">
        <v>81.354288248646995</v>
      </c>
      <c r="D40">
        <v>70.978300000000004</v>
      </c>
      <c r="E40">
        <v>0.65280000000000005</v>
      </c>
      <c r="F40">
        <v>13.107799999999999</v>
      </c>
      <c r="G40">
        <v>3.2582</v>
      </c>
      <c r="H40">
        <v>0.183</v>
      </c>
      <c r="I40">
        <v>0.82369999999999999</v>
      </c>
      <c r="J40">
        <v>1.3069</v>
      </c>
      <c r="K40">
        <v>4.9634999999999998</v>
      </c>
      <c r="L40">
        <v>3.3650000000000002</v>
      </c>
      <c r="M40">
        <v>0.1404</v>
      </c>
      <c r="N40">
        <v>1.2202999999999999</v>
      </c>
      <c r="O40">
        <v>0</v>
      </c>
      <c r="P40" s="17">
        <f t="shared" si="0"/>
        <v>98.779600000000002</v>
      </c>
      <c r="Q40" s="17">
        <f t="shared" si="33"/>
        <v>70.978371855221127</v>
      </c>
      <c r="R40" s="17">
        <f t="shared" si="33"/>
        <v>0.65280066086519895</v>
      </c>
      <c r="S40" s="17">
        <f t="shared" si="33"/>
        <v>13.107813269743955</v>
      </c>
      <c r="T40" s="17">
        <f t="shared" si="33"/>
        <v>3.2582032984543372</v>
      </c>
      <c r="U40" s="17">
        <f t="shared" si="33"/>
        <v>0.18300018526092432</v>
      </c>
      <c r="V40" s="17">
        <f t="shared" si="33"/>
        <v>0.8237008338766304</v>
      </c>
      <c r="W40" s="17">
        <f t="shared" si="33"/>
        <v>1.306901323046459</v>
      </c>
      <c r="X40" s="17">
        <f t="shared" si="33"/>
        <v>4.9635050248229389</v>
      </c>
      <c r="Y40" s="17">
        <f t="shared" si="33"/>
        <v>3.3650034065738272</v>
      </c>
      <c r="Z40" s="17">
        <f t="shared" si="33"/>
        <v>0.14040014213461077</v>
      </c>
      <c r="AA40" s="17">
        <f t="shared" si="2"/>
        <v>1.2202999999999999</v>
      </c>
      <c r="AB40" s="17">
        <f t="shared" si="3"/>
        <v>0</v>
      </c>
      <c r="AC40" s="18">
        <f t="shared" si="34"/>
        <v>74.095893548276109</v>
      </c>
      <c r="AD40" s="18">
        <f t="shared" si="34"/>
        <v>0.51259775690675391</v>
      </c>
      <c r="AE40" s="18">
        <f t="shared" si="34"/>
        <v>8.0637042576594027</v>
      </c>
      <c r="AF40" s="18">
        <f t="shared" si="34"/>
        <v>2.84436665530083</v>
      </c>
      <c r="AG40" s="18">
        <f t="shared" si="34"/>
        <v>0.16180596110919654</v>
      </c>
      <c r="AH40" s="18">
        <f t="shared" si="34"/>
        <v>1.2820313099229645</v>
      </c>
      <c r="AI40" s="18">
        <f t="shared" si="34"/>
        <v>1.4617360735728644</v>
      </c>
      <c r="AJ40" s="18">
        <f t="shared" si="34"/>
        <v>5.0230912326973414</v>
      </c>
      <c r="AK40" s="18">
        <f t="shared" si="34"/>
        <v>2.2406229377592002</v>
      </c>
      <c r="AL40" s="18">
        <f t="shared" si="34"/>
        <v>6.2043589930037814E-2</v>
      </c>
      <c r="AM40" s="18">
        <f t="shared" si="34"/>
        <v>4.2521066768652949</v>
      </c>
      <c r="AN40" s="18">
        <f t="shared" si="34"/>
        <v>0</v>
      </c>
      <c r="AO40" s="18">
        <f t="shared" si="5"/>
        <v>100</v>
      </c>
      <c r="AP40" s="17">
        <f t="shared" si="6"/>
        <v>62.724061534255661</v>
      </c>
      <c r="AQ40" s="19">
        <f t="shared" si="7"/>
        <v>11907.515212307186</v>
      </c>
      <c r="AR40" s="19">
        <f t="shared" si="8"/>
        <v>-1397.7624960226808</v>
      </c>
      <c r="AS40" s="20">
        <f t="shared" si="9"/>
        <v>221.31043496330881</v>
      </c>
      <c r="AT40" s="21">
        <f t="shared" si="10"/>
        <v>97.036949848069185</v>
      </c>
      <c r="AU40" s="21">
        <f t="shared" si="11"/>
        <v>-56.978472147870249</v>
      </c>
      <c r="AV40" s="21">
        <f t="shared" si="12"/>
        <v>-779.85864023602642</v>
      </c>
      <c r="AW40" s="21">
        <f t="shared" si="13"/>
        <v>836.60556562199588</v>
      </c>
      <c r="AX40" s="21">
        <f t="shared" si="14"/>
        <v>-777.44551360697835</v>
      </c>
      <c r="AY40" s="21">
        <f t="shared" si="15"/>
        <v>-867.00493518075348</v>
      </c>
      <c r="AZ40" s="21">
        <f t="shared" si="16"/>
        <v>1032.0464435937265</v>
      </c>
      <c r="BA40" s="21">
        <f t="shared" si="17"/>
        <v>203.76370725775931</v>
      </c>
      <c r="BB40" s="20">
        <f t="shared" si="18"/>
        <v>134.81946766898</v>
      </c>
      <c r="BC40" s="20">
        <f t="shared" si="19"/>
        <v>35.677856667090488</v>
      </c>
      <c r="BD40" s="20">
        <f t="shared" si="20"/>
        <v>14.909707950443217</v>
      </c>
      <c r="BE40" s="20">
        <f t="shared" si="21"/>
        <v>-89.271047154910889</v>
      </c>
      <c r="BF40" s="20">
        <f t="shared" si="22"/>
        <v>-165.09995732670697</v>
      </c>
      <c r="BG40" s="20">
        <f t="shared" si="23"/>
        <v>47.508290895719568</v>
      </c>
      <c r="BH40" s="16">
        <f t="shared" si="24"/>
        <v>-4.55</v>
      </c>
      <c r="BI40" s="18">
        <f t="shared" si="25"/>
        <v>10215.464549139975</v>
      </c>
      <c r="BJ40" s="18">
        <f t="shared" si="26"/>
        <v>182.30802595837469</v>
      </c>
      <c r="BK40" s="19">
        <f t="shared" si="27"/>
        <v>799.55663919946073</v>
      </c>
      <c r="BL40" s="18">
        <f t="shared" si="28"/>
        <v>21.438140313136092</v>
      </c>
      <c r="BM40" s="17">
        <f t="shared" si="29"/>
        <v>4.6363873085277616</v>
      </c>
      <c r="BN40" s="17">
        <f>100-C40</f>
        <v>18.645711751353005</v>
      </c>
      <c r="BO40" s="17">
        <f t="shared" si="31"/>
        <v>0.18645711751353006</v>
      </c>
      <c r="BP40" s="53">
        <f t="shared" si="32"/>
        <v>132510.74388477916</v>
      </c>
    </row>
    <row r="41" spans="1:68" s="8" customFormat="1" ht="16" x14ac:dyDescent="0.2">
      <c r="A41">
        <v>23</v>
      </c>
      <c r="B41">
        <v>1018.18</v>
      </c>
      <c r="C41" s="6">
        <v>80.588985938972996</v>
      </c>
      <c r="D41">
        <v>71.043199999999999</v>
      </c>
      <c r="E41">
        <v>0.65900000000000003</v>
      </c>
      <c r="F41">
        <v>13.0212</v>
      </c>
      <c r="G41">
        <v>3.2892000000000001</v>
      </c>
      <c r="H41">
        <v>0.18479999999999999</v>
      </c>
      <c r="I41">
        <v>0.83150000000000002</v>
      </c>
      <c r="J41">
        <v>1.2873000000000001</v>
      </c>
      <c r="K41">
        <v>4.9264000000000001</v>
      </c>
      <c r="L41">
        <v>3.3837999999999999</v>
      </c>
      <c r="M41">
        <v>0.14169999999999999</v>
      </c>
      <c r="N41">
        <v>1.2319</v>
      </c>
      <c r="O41">
        <v>0</v>
      </c>
      <c r="P41" s="17">
        <f t="shared" si="0"/>
        <v>98.76809999999999</v>
      </c>
      <c r="Q41" s="17">
        <f t="shared" si="33"/>
        <v>71.043199999999999</v>
      </c>
      <c r="R41" s="17">
        <f t="shared" si="33"/>
        <v>0.65900000000000014</v>
      </c>
      <c r="S41" s="17">
        <f t="shared" si="33"/>
        <v>13.021200000000002</v>
      </c>
      <c r="T41" s="17">
        <f t="shared" si="33"/>
        <v>3.289200000000001</v>
      </c>
      <c r="U41" s="17">
        <f t="shared" si="33"/>
        <v>0.18480000000000002</v>
      </c>
      <c r="V41" s="17">
        <f t="shared" si="33"/>
        <v>0.83150000000000002</v>
      </c>
      <c r="W41" s="17">
        <f t="shared" si="33"/>
        <v>1.2873000000000003</v>
      </c>
      <c r="X41" s="17">
        <f t="shared" si="33"/>
        <v>4.926400000000001</v>
      </c>
      <c r="Y41" s="17">
        <f t="shared" si="33"/>
        <v>3.3838000000000004</v>
      </c>
      <c r="Z41" s="17">
        <f t="shared" si="33"/>
        <v>0.14170000000000002</v>
      </c>
      <c r="AA41" s="17">
        <f t="shared" si="2"/>
        <v>1.2319</v>
      </c>
      <c r="AB41" s="17">
        <f t="shared" si="3"/>
        <v>0</v>
      </c>
      <c r="AC41" s="18">
        <f t="shared" si="34"/>
        <v>74.123478268081101</v>
      </c>
      <c r="AD41" s="18">
        <f t="shared" si="34"/>
        <v>0.5171859274619065</v>
      </c>
      <c r="AE41" s="18">
        <f t="shared" si="34"/>
        <v>8.0060910274777957</v>
      </c>
      <c r="AF41" s="18">
        <f t="shared" si="34"/>
        <v>2.8698741340510514</v>
      </c>
      <c r="AG41" s="18">
        <f t="shared" si="34"/>
        <v>0.16330900156856207</v>
      </c>
      <c r="AH41" s="18">
        <f t="shared" si="34"/>
        <v>1.2934705596841545</v>
      </c>
      <c r="AI41" s="18">
        <f t="shared" si="34"/>
        <v>1.4390341659218238</v>
      </c>
      <c r="AJ41" s="18">
        <f t="shared" si="34"/>
        <v>4.9828457188329169</v>
      </c>
      <c r="AK41" s="18">
        <f t="shared" si="34"/>
        <v>2.2519208615428776</v>
      </c>
      <c r="AL41" s="18">
        <f t="shared" si="34"/>
        <v>6.258415462685199E-2</v>
      </c>
      <c r="AM41" s="18">
        <f t="shared" si="34"/>
        <v>4.2902061807509559</v>
      </c>
      <c r="AN41" s="18">
        <f t="shared" si="34"/>
        <v>0</v>
      </c>
      <c r="AO41" s="18">
        <f t="shared" si="5"/>
        <v>99.999999999999986</v>
      </c>
      <c r="AP41" s="17">
        <f t="shared" si="6"/>
        <v>62.690154606459913</v>
      </c>
      <c r="AQ41" s="19">
        <f t="shared" si="7"/>
        <v>11912.650005608664</v>
      </c>
      <c r="AR41" s="19">
        <f t="shared" si="8"/>
        <v>-1387.7758187030011</v>
      </c>
      <c r="AS41" s="20">
        <f t="shared" si="9"/>
        <v>223.29769464547755</v>
      </c>
      <c r="AT41" s="21">
        <f t="shared" si="10"/>
        <v>97.902786662493654</v>
      </c>
      <c r="AU41" s="21">
        <f t="shared" si="11"/>
        <v>-56.093551787632684</v>
      </c>
      <c r="AV41" s="21">
        <f t="shared" si="12"/>
        <v>-779.67820371701202</v>
      </c>
      <c r="AW41" s="21">
        <f t="shared" si="13"/>
        <v>843.02121383824988</v>
      </c>
      <c r="AX41" s="21">
        <f t="shared" si="14"/>
        <v>-784.75466251462433</v>
      </c>
      <c r="AY41" s="21">
        <f t="shared" si="15"/>
        <v>-867.4328239105414</v>
      </c>
      <c r="AZ41" s="21">
        <f t="shared" si="16"/>
        <v>1020.5891605648552</v>
      </c>
      <c r="BA41" s="21">
        <f t="shared" si="17"/>
        <v>203.83956523722304</v>
      </c>
      <c r="BB41" s="20">
        <f t="shared" si="18"/>
        <v>133.98591373165212</v>
      </c>
      <c r="BC41" s="20">
        <f t="shared" si="19"/>
        <v>35.997758744927346</v>
      </c>
      <c r="BD41" s="20">
        <f t="shared" si="20"/>
        <v>14.678148492402601</v>
      </c>
      <c r="BE41" s="20">
        <f t="shared" si="21"/>
        <v>-88.915281272818504</v>
      </c>
      <c r="BF41" s="20">
        <f t="shared" si="22"/>
        <v>-165.81942774628502</v>
      </c>
      <c r="BG41" s="20">
        <f t="shared" si="23"/>
        <v>47.399428766164299</v>
      </c>
      <c r="BH41" s="16">
        <f t="shared" si="24"/>
        <v>-4.55</v>
      </c>
      <c r="BI41" s="18">
        <f t="shared" si="25"/>
        <v>10221.725800686929</v>
      </c>
      <c r="BJ41" s="18">
        <f t="shared" si="26"/>
        <v>181.16610595326588</v>
      </c>
      <c r="BK41" s="19">
        <f t="shared" si="27"/>
        <v>798.79304255066336</v>
      </c>
      <c r="BL41" s="18">
        <f t="shared" si="28"/>
        <v>21.404547099329324</v>
      </c>
      <c r="BM41" s="17">
        <f t="shared" si="29"/>
        <v>4.6574024884983602</v>
      </c>
      <c r="BN41" s="17">
        <f t="shared" si="30"/>
        <v>19.411014061027004</v>
      </c>
      <c r="BO41" s="17">
        <f t="shared" si="31"/>
        <v>0.19411014061027004</v>
      </c>
      <c r="BP41" s="53">
        <f t="shared" si="32"/>
        <v>145615.72142727408</v>
      </c>
    </row>
    <row r="42" spans="1:68" s="8" customFormat="1" ht="16" x14ac:dyDescent="0.2">
      <c r="A42">
        <v>24</v>
      </c>
      <c r="B42">
        <v>1015.18</v>
      </c>
      <c r="C42" s="6">
        <v>79.834813460071999</v>
      </c>
      <c r="D42">
        <v>71.106999999999999</v>
      </c>
      <c r="E42">
        <v>0.66520000000000001</v>
      </c>
      <c r="F42">
        <v>12.9353</v>
      </c>
      <c r="G42">
        <v>3.3201999999999998</v>
      </c>
      <c r="H42">
        <v>0.1865</v>
      </c>
      <c r="I42">
        <v>0.83940000000000003</v>
      </c>
      <c r="J42">
        <v>1.2687999999999999</v>
      </c>
      <c r="K42">
        <v>4.8887</v>
      </c>
      <c r="L42">
        <v>3.4022000000000001</v>
      </c>
      <c r="M42">
        <v>0.14299999999999999</v>
      </c>
      <c r="N42">
        <v>1.2436</v>
      </c>
      <c r="O42">
        <v>0</v>
      </c>
      <c r="P42" s="17">
        <f t="shared" si="0"/>
        <v>98.756299999999982</v>
      </c>
      <c r="Q42" s="17">
        <f t="shared" si="33"/>
        <v>71.107072002495045</v>
      </c>
      <c r="R42" s="17">
        <f t="shared" si="33"/>
        <v>0.66520067357728074</v>
      </c>
      <c r="S42" s="17">
        <f t="shared" si="33"/>
        <v>12.935313098202345</v>
      </c>
      <c r="T42" s="17">
        <f t="shared" si="33"/>
        <v>3.3202033620133609</v>
      </c>
      <c r="U42" s="17">
        <f t="shared" si="33"/>
        <v>0.18650018884871145</v>
      </c>
      <c r="V42" s="17">
        <f t="shared" si="33"/>
        <v>0.83940084997109055</v>
      </c>
      <c r="W42" s="17">
        <f t="shared" si="33"/>
        <v>1.2688012847787942</v>
      </c>
      <c r="X42" s="17">
        <f t="shared" si="33"/>
        <v>4.8887049502664652</v>
      </c>
      <c r="Y42" s="17">
        <f t="shared" si="33"/>
        <v>3.4022034450460383</v>
      </c>
      <c r="Z42" s="17">
        <f t="shared" si="33"/>
        <v>0.14300014480088866</v>
      </c>
      <c r="AA42" s="17">
        <f t="shared" si="2"/>
        <v>1.2436</v>
      </c>
      <c r="AB42" s="17">
        <f t="shared" si="3"/>
        <v>0</v>
      </c>
      <c r="AC42" s="18">
        <f t="shared" si="34"/>
        <v>74.149851930114465</v>
      </c>
      <c r="AD42" s="18">
        <f t="shared" si="34"/>
        <v>0.5217688908308955</v>
      </c>
      <c r="AE42" s="18">
        <f t="shared" si="34"/>
        <v>7.9489666727741017</v>
      </c>
      <c r="AF42" s="18">
        <f t="shared" si="34"/>
        <v>2.895352666437744</v>
      </c>
      <c r="AG42" s="18">
        <f t="shared" si="34"/>
        <v>0.16472201622156629</v>
      </c>
      <c r="AH42" s="18">
        <f t="shared" si="34"/>
        <v>1.3050522994349607</v>
      </c>
      <c r="AI42" s="18">
        <f t="shared" si="34"/>
        <v>1.4175851741160315</v>
      </c>
      <c r="AJ42" s="18">
        <f t="shared" si="34"/>
        <v>4.9420349536455346</v>
      </c>
      <c r="AK42" s="18">
        <f t="shared" si="34"/>
        <v>2.2629394568742893</v>
      </c>
      <c r="AL42" s="18">
        <f t="shared" si="34"/>
        <v>6.3124105068689346E-2</v>
      </c>
      <c r="AM42" s="18">
        <f t="shared" si="34"/>
        <v>4.3286018344817219</v>
      </c>
      <c r="AN42" s="18">
        <f t="shared" si="34"/>
        <v>0</v>
      </c>
      <c r="AO42" s="18">
        <f t="shared" si="5"/>
        <v>100</v>
      </c>
      <c r="AP42" s="17">
        <f t="shared" si="6"/>
        <v>62.656128676829752</v>
      </c>
      <c r="AQ42" s="19">
        <f t="shared" si="7"/>
        <v>11917.59068302288</v>
      </c>
      <c r="AR42" s="19">
        <f t="shared" si="8"/>
        <v>-1377.8738830586628</v>
      </c>
      <c r="AS42" s="20">
        <f t="shared" si="9"/>
        <v>225.27632855882061</v>
      </c>
      <c r="AT42" s="21">
        <f t="shared" si="10"/>
        <v>98.779408544232169</v>
      </c>
      <c r="AU42" s="21">
        <f t="shared" si="11"/>
        <v>-55.257470087042904</v>
      </c>
      <c r="AV42" s="21">
        <f t="shared" si="12"/>
        <v>-779.4751411457396</v>
      </c>
      <c r="AW42" s="21">
        <f t="shared" si="13"/>
        <v>849.47930426293112</v>
      </c>
      <c r="AX42" s="21">
        <f t="shared" si="14"/>
        <v>-792.06118962659707</v>
      </c>
      <c r="AY42" s="21">
        <f t="shared" si="15"/>
        <v>-867.81139166935134</v>
      </c>
      <c r="AZ42" s="21">
        <f t="shared" si="16"/>
        <v>1009.134427855805</v>
      </c>
      <c r="BA42" s="21">
        <f t="shared" si="17"/>
        <v>203.91209280781479</v>
      </c>
      <c r="BB42" s="20">
        <f t="shared" si="18"/>
        <v>133.15996305987056</v>
      </c>
      <c r="BC42" s="20">
        <f t="shared" si="19"/>
        <v>36.317856491024337</v>
      </c>
      <c r="BD42" s="20">
        <f t="shared" si="20"/>
        <v>14.459368775983521</v>
      </c>
      <c r="BE42" s="20">
        <f t="shared" si="21"/>
        <v>-88.549135505288632</v>
      </c>
      <c r="BF42" s="20">
        <f t="shared" si="22"/>
        <v>-166.5392674915787</v>
      </c>
      <c r="BG42" s="20">
        <f t="shared" si="23"/>
        <v>47.294195420177381</v>
      </c>
      <c r="BH42" s="16">
        <f t="shared" si="24"/>
        <v>-4.55</v>
      </c>
      <c r="BI42" s="18">
        <f t="shared" si="25"/>
        <v>10227.781076657277</v>
      </c>
      <c r="BJ42" s="18">
        <f t="shared" si="26"/>
        <v>180.05507355800322</v>
      </c>
      <c r="BK42" s="19">
        <f t="shared" si="27"/>
        <v>798.04788785753647</v>
      </c>
      <c r="BL42" s="18">
        <f t="shared" si="28"/>
        <v>21.371919281962114</v>
      </c>
      <c r="BM42" s="17">
        <f t="shared" si="29"/>
        <v>4.6785594780101372</v>
      </c>
      <c r="BN42" s="17">
        <f t="shared" si="30"/>
        <v>20.165186539928001</v>
      </c>
      <c r="BO42" s="17">
        <f t="shared" si="31"/>
        <v>0.20165186539928001</v>
      </c>
      <c r="BP42" s="53">
        <f t="shared" si="32"/>
        <v>159962.14990677149</v>
      </c>
    </row>
    <row r="43" spans="1:68" s="8" customFormat="1" ht="16" x14ac:dyDescent="0.2">
      <c r="A43">
        <v>25</v>
      </c>
      <c r="B43">
        <v>1012.18</v>
      </c>
      <c r="C43" s="6">
        <v>79.091700972501002</v>
      </c>
      <c r="D43">
        <v>71.169899999999998</v>
      </c>
      <c r="E43">
        <v>0.67149999999999999</v>
      </c>
      <c r="F43">
        <v>12.8499</v>
      </c>
      <c r="G43">
        <v>3.3513999999999999</v>
      </c>
      <c r="H43">
        <v>0.1883</v>
      </c>
      <c r="I43">
        <v>0.84719999999999995</v>
      </c>
      <c r="J43">
        <v>1.2512000000000001</v>
      </c>
      <c r="K43">
        <v>4.8506999999999998</v>
      </c>
      <c r="L43">
        <v>3.4201999999999999</v>
      </c>
      <c r="M43">
        <v>0.1444</v>
      </c>
      <c r="N43">
        <v>1.2553000000000001</v>
      </c>
      <c r="O43">
        <v>0</v>
      </c>
      <c r="P43" s="17">
        <f t="shared" si="0"/>
        <v>98.744699999999995</v>
      </c>
      <c r="Q43" s="17">
        <f t="shared" si="33"/>
        <v>71.169899999999998</v>
      </c>
      <c r="R43" s="17">
        <f t="shared" si="33"/>
        <v>0.67149999999999999</v>
      </c>
      <c r="S43" s="17">
        <f t="shared" si="33"/>
        <v>12.8499</v>
      </c>
      <c r="T43" s="17">
        <f t="shared" si="33"/>
        <v>3.3513999999999999</v>
      </c>
      <c r="U43" s="17">
        <f t="shared" si="33"/>
        <v>0.1883</v>
      </c>
      <c r="V43" s="17">
        <f t="shared" si="33"/>
        <v>0.84719999999999995</v>
      </c>
      <c r="W43" s="17">
        <f t="shared" si="33"/>
        <v>1.2512000000000001</v>
      </c>
      <c r="X43" s="17">
        <f t="shared" si="33"/>
        <v>4.8506999999999998</v>
      </c>
      <c r="Y43" s="17">
        <f t="shared" si="33"/>
        <v>3.4201999999999995</v>
      </c>
      <c r="Z43" s="17">
        <f t="shared" si="33"/>
        <v>0.1444</v>
      </c>
      <c r="AA43" s="17">
        <f t="shared" si="2"/>
        <v>1.2553000000000001</v>
      </c>
      <c r="AB43" s="17">
        <f t="shared" si="3"/>
        <v>0</v>
      </c>
      <c r="AC43" s="18">
        <f t="shared" si="34"/>
        <v>74.175226734778221</v>
      </c>
      <c r="AD43" s="18">
        <f t="shared" si="34"/>
        <v>0.52642505748427482</v>
      </c>
      <c r="AE43" s="18">
        <f t="shared" si="34"/>
        <v>7.8922078354619449</v>
      </c>
      <c r="AF43" s="18">
        <f t="shared" si="34"/>
        <v>2.9209766499705019</v>
      </c>
      <c r="AG43" s="18">
        <f t="shared" si="34"/>
        <v>0.1662217033081389</v>
      </c>
      <c r="AH43" s="18">
        <f t="shared" si="34"/>
        <v>1.3164655337762805</v>
      </c>
      <c r="AI43" s="18">
        <f t="shared" si="34"/>
        <v>1.3971637951027056</v>
      </c>
      <c r="AJ43" s="18">
        <f t="shared" si="34"/>
        <v>4.9009631407522241</v>
      </c>
      <c r="AK43" s="18">
        <f t="shared" si="34"/>
        <v>2.2736792181971213</v>
      </c>
      <c r="AL43" s="18">
        <f t="shared" si="34"/>
        <v>6.3707561884057795E-2</v>
      </c>
      <c r="AM43" s="18">
        <f t="shared" si="34"/>
        <v>4.3669627692845232</v>
      </c>
      <c r="AN43" s="18">
        <f t="shared" si="34"/>
        <v>0</v>
      </c>
      <c r="AO43" s="18">
        <f t="shared" si="5"/>
        <v>99.999999999999986</v>
      </c>
      <c r="AP43" s="17">
        <f t="shared" si="6"/>
        <v>62.622239153900026</v>
      </c>
      <c r="AQ43" s="19">
        <f t="shared" si="7"/>
        <v>11922.383626045093</v>
      </c>
      <c r="AR43" s="19">
        <f t="shared" si="8"/>
        <v>-1368.0353061989736</v>
      </c>
      <c r="AS43" s="20">
        <f t="shared" si="9"/>
        <v>227.27484366068546</v>
      </c>
      <c r="AT43" s="21">
        <f t="shared" si="10"/>
        <v>99.643276251526672</v>
      </c>
      <c r="AU43" s="21">
        <f t="shared" si="11"/>
        <v>-54.461444733103463</v>
      </c>
      <c r="AV43" s="21">
        <f t="shared" si="12"/>
        <v>-779.24721051588972</v>
      </c>
      <c r="AW43" s="21">
        <f t="shared" si="13"/>
        <v>855.92421595323492</v>
      </c>
      <c r="AX43" s="21">
        <f t="shared" si="14"/>
        <v>-799.37514811127915</v>
      </c>
      <c r="AY43" s="21">
        <f t="shared" si="15"/>
        <v>-868.14091124025811</v>
      </c>
      <c r="AZ43" s="21">
        <f t="shared" si="16"/>
        <v>997.71080347093346</v>
      </c>
      <c r="BA43" s="21">
        <f t="shared" si="17"/>
        <v>203.98187352064011</v>
      </c>
      <c r="BB43" s="20">
        <f t="shared" si="18"/>
        <v>132.34090907711459</v>
      </c>
      <c r="BC43" s="20">
        <f t="shared" si="19"/>
        <v>36.638483540296953</v>
      </c>
      <c r="BD43" s="20">
        <f t="shared" si="20"/>
        <v>14.251070710047596</v>
      </c>
      <c r="BE43" s="20">
        <f t="shared" si="21"/>
        <v>-88.176354591487453</v>
      </c>
      <c r="BF43" s="20">
        <f t="shared" si="22"/>
        <v>-167.25329502825741</v>
      </c>
      <c r="BG43" s="20">
        <f t="shared" si="23"/>
        <v>47.191296428489473</v>
      </c>
      <c r="BH43" s="16">
        <f t="shared" si="24"/>
        <v>-4.55</v>
      </c>
      <c r="BI43" s="18">
        <f t="shared" si="25"/>
        <v>10233.676744581968</v>
      </c>
      <c r="BJ43" s="18">
        <f t="shared" si="26"/>
        <v>178.97398365684381</v>
      </c>
      <c r="BK43" s="19">
        <f t="shared" si="27"/>
        <v>797.3230316678389</v>
      </c>
      <c r="BL43" s="18">
        <f t="shared" si="28"/>
        <v>21.340206177317661</v>
      </c>
      <c r="BM43" s="17">
        <f t="shared" si="29"/>
        <v>4.6998947837852318</v>
      </c>
      <c r="BN43" s="17">
        <f t="shared" si="30"/>
        <v>20.908299027498998</v>
      </c>
      <c r="BO43" s="17">
        <f t="shared" si="31"/>
        <v>0.20908299027498997</v>
      </c>
      <c r="BP43" s="53">
        <f t="shared" si="32"/>
        <v>175677.57073676758</v>
      </c>
    </row>
    <row r="44" spans="1:68" s="8" customFormat="1" ht="16" x14ac:dyDescent="0.2">
      <c r="A44">
        <v>26</v>
      </c>
      <c r="B44">
        <v>1009.18</v>
      </c>
      <c r="C44" s="6">
        <v>78.359576831343006</v>
      </c>
      <c r="D44">
        <v>71.231800000000007</v>
      </c>
      <c r="E44">
        <v>0.67779999999999996</v>
      </c>
      <c r="F44">
        <v>12.7651</v>
      </c>
      <c r="G44">
        <v>3.3826999999999998</v>
      </c>
      <c r="H44">
        <v>0.19</v>
      </c>
      <c r="I44">
        <v>0.85519999999999996</v>
      </c>
      <c r="J44">
        <v>1.2345999999999999</v>
      </c>
      <c r="K44">
        <v>4.8122999999999996</v>
      </c>
      <c r="L44">
        <v>3.4377</v>
      </c>
      <c r="M44">
        <v>0.1457</v>
      </c>
      <c r="N44">
        <v>1.2669999999999999</v>
      </c>
      <c r="O44">
        <v>0</v>
      </c>
      <c r="P44" s="17">
        <f t="shared" si="0"/>
        <v>98.732900000000015</v>
      </c>
      <c r="Q44" s="17">
        <f t="shared" si="33"/>
        <v>71.231872145961475</v>
      </c>
      <c r="R44" s="17">
        <f t="shared" si="33"/>
        <v>0.67780068649862391</v>
      </c>
      <c r="S44" s="17">
        <f t="shared" si="33"/>
        <v>12.765112928922372</v>
      </c>
      <c r="T44" s="17">
        <f t="shared" si="33"/>
        <v>3.3827034261122684</v>
      </c>
      <c r="U44" s="17">
        <f t="shared" si="33"/>
        <v>0.19000019243838678</v>
      </c>
      <c r="V44" s="17">
        <f t="shared" si="33"/>
        <v>0.85520086617530722</v>
      </c>
      <c r="W44" s="17">
        <f t="shared" si="33"/>
        <v>1.2346012504443806</v>
      </c>
      <c r="X44" s="17">
        <f t="shared" si="33"/>
        <v>4.8123048740592029</v>
      </c>
      <c r="Y44" s="17">
        <f t="shared" si="33"/>
        <v>3.4377034818181174</v>
      </c>
      <c r="Z44" s="17">
        <f t="shared" si="33"/>
        <v>0.14570014756985766</v>
      </c>
      <c r="AA44" s="17">
        <f t="shared" si="2"/>
        <v>1.2669999999999999</v>
      </c>
      <c r="AB44" s="17">
        <f t="shared" si="3"/>
        <v>0</v>
      </c>
      <c r="AC44" s="18">
        <f t="shared" si="34"/>
        <v>74.199559750728142</v>
      </c>
      <c r="AD44" s="18">
        <f t="shared" si="34"/>
        <v>0.53107637640878436</v>
      </c>
      <c r="AE44" s="18">
        <f t="shared" si="34"/>
        <v>7.8358816797346558</v>
      </c>
      <c r="AF44" s="18">
        <f t="shared" si="34"/>
        <v>2.9466610738705836</v>
      </c>
      <c r="AG44" s="18">
        <f t="shared" si="34"/>
        <v>0.16763160062101201</v>
      </c>
      <c r="AH44" s="18">
        <f t="shared" si="34"/>
        <v>1.3281775070832293</v>
      </c>
      <c r="AI44" s="18">
        <f t="shared" si="34"/>
        <v>1.3778810988576655</v>
      </c>
      <c r="AJ44" s="18">
        <f t="shared" si="34"/>
        <v>4.8595336827977702</v>
      </c>
      <c r="AK44" s="18">
        <f t="shared" si="34"/>
        <v>2.2840759786617091</v>
      </c>
      <c r="AL44" s="18">
        <f t="shared" si="34"/>
        <v>6.4246315473979146E-2</v>
      </c>
      <c r="AM44" s="18">
        <f t="shared" si="34"/>
        <v>4.4052749357624528</v>
      </c>
      <c r="AN44" s="18">
        <f t="shared" si="34"/>
        <v>0</v>
      </c>
      <c r="AO44" s="18">
        <f t="shared" si="5"/>
        <v>99.999999999999986</v>
      </c>
      <c r="AP44" s="17">
        <f t="shared" si="6"/>
        <v>62.588282650876032</v>
      </c>
      <c r="AQ44" s="19">
        <f t="shared" si="7"/>
        <v>11927.009525891053</v>
      </c>
      <c r="AR44" s="19">
        <f t="shared" si="8"/>
        <v>-1358.2717303652053</v>
      </c>
      <c r="AS44" s="20">
        <f t="shared" si="9"/>
        <v>229.26801734621691</v>
      </c>
      <c r="AT44" s="21">
        <f t="shared" si="10"/>
        <v>100.52975551112962</v>
      </c>
      <c r="AU44" s="21">
        <f t="shared" si="11"/>
        <v>-53.709805233471798</v>
      </c>
      <c r="AV44" s="21">
        <f t="shared" si="12"/>
        <v>-778.98510864854359</v>
      </c>
      <c r="AW44" s="21">
        <f t="shared" si="13"/>
        <v>862.35371673757879</v>
      </c>
      <c r="AX44" s="21">
        <f t="shared" si="14"/>
        <v>-806.7323530271658</v>
      </c>
      <c r="AY44" s="21">
        <f t="shared" si="15"/>
        <v>-868.4067747166041</v>
      </c>
      <c r="AZ44" s="21">
        <f t="shared" si="16"/>
        <v>986.30557889341048</v>
      </c>
      <c r="BA44" s="21">
        <f t="shared" si="17"/>
        <v>204.04878931450239</v>
      </c>
      <c r="BB44" s="20">
        <f t="shared" si="18"/>
        <v>131.52858064257489</v>
      </c>
      <c r="BC44" s="20">
        <f t="shared" si="19"/>
        <v>36.96135191070254</v>
      </c>
      <c r="BD44" s="20">
        <f t="shared" si="20"/>
        <v>14.054387208348187</v>
      </c>
      <c r="BE44" s="20">
        <f t="shared" si="21"/>
        <v>-87.794962739336995</v>
      </c>
      <c r="BF44" s="20">
        <f t="shared" si="22"/>
        <v>-167.96133902716156</v>
      </c>
      <c r="BG44" s="20">
        <f t="shared" si="23"/>
        <v>47.09168556196294</v>
      </c>
      <c r="BH44" s="16">
        <f t="shared" si="24"/>
        <v>-4.55</v>
      </c>
      <c r="BI44" s="18">
        <f t="shared" si="25"/>
        <v>10239.3608223884</v>
      </c>
      <c r="BJ44" s="18">
        <f t="shared" si="26"/>
        <v>177.92849287159243</v>
      </c>
      <c r="BK44" s="19">
        <f t="shared" si="27"/>
        <v>796.62098969264378</v>
      </c>
      <c r="BL44" s="18">
        <f t="shared" si="28"/>
        <v>21.309580198814945</v>
      </c>
      <c r="BM44" s="17">
        <f t="shared" si="29"/>
        <v>4.7214114896602384</v>
      </c>
      <c r="BN44" s="17">
        <f t="shared" si="30"/>
        <v>21.640423168656994</v>
      </c>
      <c r="BO44" s="17">
        <f t="shared" si="31"/>
        <v>0.21640423168656994</v>
      </c>
      <c r="BP44" s="53">
        <f t="shared" si="32"/>
        <v>192890.33695667403</v>
      </c>
    </row>
    <row r="45" spans="1:68" s="8" customFormat="1" ht="16" x14ac:dyDescent="0.2">
      <c r="A45">
        <v>27</v>
      </c>
      <c r="B45">
        <v>1006.18</v>
      </c>
      <c r="C45" s="6">
        <v>77.638359381140006</v>
      </c>
      <c r="D45">
        <v>71.292900000000003</v>
      </c>
      <c r="E45">
        <v>0.68410000000000004</v>
      </c>
      <c r="F45">
        <v>12.680899999999999</v>
      </c>
      <c r="G45">
        <v>3.4142000000000001</v>
      </c>
      <c r="H45">
        <v>0.1918</v>
      </c>
      <c r="I45">
        <v>0.86309999999999998</v>
      </c>
      <c r="J45">
        <v>1.2190000000000001</v>
      </c>
      <c r="K45">
        <v>4.7735000000000003</v>
      </c>
      <c r="L45">
        <v>3.4546999999999999</v>
      </c>
      <c r="M45">
        <v>0.14710000000000001</v>
      </c>
      <c r="N45">
        <v>1.2786999999999999</v>
      </c>
      <c r="O45">
        <v>0</v>
      </c>
      <c r="P45" s="17">
        <f t="shared" si="0"/>
        <v>98.721299999999985</v>
      </c>
      <c r="Q45" s="17">
        <f t="shared" si="33"/>
        <v>71.292900000000017</v>
      </c>
      <c r="R45" s="17">
        <f t="shared" si="33"/>
        <v>0.68410000000000015</v>
      </c>
      <c r="S45" s="17">
        <f t="shared" si="33"/>
        <v>12.680899999999999</v>
      </c>
      <c r="T45" s="17">
        <f t="shared" si="33"/>
        <v>3.414200000000001</v>
      </c>
      <c r="U45" s="17">
        <f t="shared" si="33"/>
        <v>0.19180000000000003</v>
      </c>
      <c r="V45" s="17">
        <f t="shared" si="33"/>
        <v>0.86310000000000009</v>
      </c>
      <c r="W45" s="17">
        <f t="shared" si="33"/>
        <v>1.2190000000000003</v>
      </c>
      <c r="X45" s="17">
        <f t="shared" si="33"/>
        <v>4.7735000000000012</v>
      </c>
      <c r="Y45" s="17">
        <f t="shared" si="33"/>
        <v>3.4547000000000003</v>
      </c>
      <c r="Z45" s="17">
        <f t="shared" si="33"/>
        <v>0.14710000000000004</v>
      </c>
      <c r="AA45" s="17">
        <f t="shared" si="2"/>
        <v>1.2786999999999999</v>
      </c>
      <c r="AB45" s="17">
        <f t="shared" si="3"/>
        <v>0</v>
      </c>
      <c r="AC45" s="18">
        <f t="shared" si="34"/>
        <v>74.222977881067806</v>
      </c>
      <c r="AD45" s="18">
        <f t="shared" si="34"/>
        <v>0.53572226129247769</v>
      </c>
      <c r="AE45" s="18">
        <f t="shared" si="34"/>
        <v>7.7799787375611587</v>
      </c>
      <c r="AF45" s="18">
        <f t="shared" si="34"/>
        <v>2.9724896057255505</v>
      </c>
      <c r="AG45" s="18">
        <f t="shared" si="34"/>
        <v>0.16912802515541955</v>
      </c>
      <c r="AH45" s="18">
        <f t="shared" si="34"/>
        <v>1.3397205823911806</v>
      </c>
      <c r="AI45" s="18">
        <f t="shared" si="34"/>
        <v>1.3597336950320245</v>
      </c>
      <c r="AJ45" s="18">
        <f t="shared" si="34"/>
        <v>4.8177417246802925</v>
      </c>
      <c r="AK45" s="18">
        <f t="shared" si="34"/>
        <v>2.2941277399108739</v>
      </c>
      <c r="AL45" s="18">
        <f t="shared" si="34"/>
        <v>6.4828508645052171E-2</v>
      </c>
      <c r="AM45" s="18">
        <f t="shared" si="34"/>
        <v>4.4435512385381628</v>
      </c>
      <c r="AN45" s="18">
        <f t="shared" si="34"/>
        <v>0</v>
      </c>
      <c r="AO45" s="18">
        <f t="shared" si="5"/>
        <v>99.999999999999986</v>
      </c>
      <c r="AP45" s="17">
        <f t="shared" si="6"/>
        <v>62.554442672186966</v>
      </c>
      <c r="AQ45" s="19">
        <f t="shared" si="7"/>
        <v>11931.488542720701</v>
      </c>
      <c r="AR45" s="19">
        <f t="shared" si="8"/>
        <v>-1348.5815143688512</v>
      </c>
      <c r="AS45" s="20">
        <f t="shared" si="9"/>
        <v>231.28096004401198</v>
      </c>
      <c r="AT45" s="21">
        <f t="shared" si="10"/>
        <v>101.40345088118846</v>
      </c>
      <c r="AU45" s="21">
        <f t="shared" si="11"/>
        <v>-53.002419432348312</v>
      </c>
      <c r="AV45" s="21">
        <f t="shared" si="12"/>
        <v>-778.68951234740769</v>
      </c>
      <c r="AW45" s="21">
        <f t="shared" si="13"/>
        <v>868.77009791456453</v>
      </c>
      <c r="AX45" s="21">
        <f t="shared" si="14"/>
        <v>-814.09621792570749</v>
      </c>
      <c r="AY45" s="21">
        <f t="shared" si="15"/>
        <v>-868.61163428033331</v>
      </c>
      <c r="AZ45" s="21">
        <f t="shared" si="16"/>
        <v>974.91800451578001</v>
      </c>
      <c r="BA45" s="21">
        <f t="shared" si="17"/>
        <v>204.11318917293647</v>
      </c>
      <c r="BB45" s="20">
        <f t="shared" si="18"/>
        <v>130.72281970197915</v>
      </c>
      <c r="BC45" s="20">
        <f t="shared" si="19"/>
        <v>37.284733934424295</v>
      </c>
      <c r="BD45" s="20">
        <f t="shared" si="20"/>
        <v>13.869283689326648</v>
      </c>
      <c r="BE45" s="20">
        <f t="shared" si="21"/>
        <v>-87.404875719825426</v>
      </c>
      <c r="BF45" s="20">
        <f t="shared" si="22"/>
        <v>-168.66372635018965</v>
      </c>
      <c r="BG45" s="20">
        <f t="shared" si="23"/>
        <v>46.994354982196612</v>
      </c>
      <c r="BH45" s="16">
        <f t="shared" si="24"/>
        <v>-4.55</v>
      </c>
      <c r="BI45" s="18">
        <f t="shared" si="25"/>
        <v>10244.879757721599</v>
      </c>
      <c r="BJ45" s="18">
        <f t="shared" si="26"/>
        <v>176.91577941084807</v>
      </c>
      <c r="BK45" s="19">
        <f t="shared" si="27"/>
        <v>795.94174664478146</v>
      </c>
      <c r="BL45" s="18">
        <f t="shared" si="28"/>
        <v>21.279940752458042</v>
      </c>
      <c r="BM45" s="17">
        <f t="shared" si="29"/>
        <v>4.7431309904969607</v>
      </c>
      <c r="BN45" s="17">
        <f t="shared" si="30"/>
        <v>22.361640618859994</v>
      </c>
      <c r="BO45" s="17">
        <f t="shared" si="31"/>
        <v>0.22361640618859993</v>
      </c>
      <c r="BP45" s="53">
        <f t="shared" si="32"/>
        <v>211749.9020558403</v>
      </c>
    </row>
    <row r="46" spans="1:68" s="8" customFormat="1" ht="16" x14ac:dyDescent="0.2">
      <c r="A46">
        <v>28</v>
      </c>
      <c r="B46">
        <v>1003.18</v>
      </c>
      <c r="C46" s="6">
        <v>76.927957638628996</v>
      </c>
      <c r="D46">
        <v>71.352999999999994</v>
      </c>
      <c r="E46">
        <v>0.69040000000000001</v>
      </c>
      <c r="F46">
        <v>12.597300000000001</v>
      </c>
      <c r="G46">
        <v>3.4457</v>
      </c>
      <c r="H46">
        <v>0.19359999999999999</v>
      </c>
      <c r="I46">
        <v>0.87109999999999999</v>
      </c>
      <c r="J46">
        <v>1.2041999999999999</v>
      </c>
      <c r="K46">
        <v>4.7343999999999999</v>
      </c>
      <c r="L46">
        <v>3.4712999999999998</v>
      </c>
      <c r="M46">
        <v>0.14849999999999999</v>
      </c>
      <c r="N46">
        <v>1.2906</v>
      </c>
      <c r="O46">
        <v>0</v>
      </c>
      <c r="P46" s="17">
        <f t="shared" si="0"/>
        <v>98.709499999999991</v>
      </c>
      <c r="Q46" s="17">
        <f t="shared" si="33"/>
        <v>71.352927714151122</v>
      </c>
      <c r="R46" s="17">
        <f t="shared" si="33"/>
        <v>0.69039930057390642</v>
      </c>
      <c r="S46" s="17">
        <f t="shared" si="33"/>
        <v>12.597287238006475</v>
      </c>
      <c r="T46" s="17">
        <f t="shared" si="33"/>
        <v>3.4456965092518965</v>
      </c>
      <c r="U46" s="17">
        <f t="shared" si="33"/>
        <v>0.19359980386892855</v>
      </c>
      <c r="V46" s="17">
        <f t="shared" si="33"/>
        <v>0.87109911751148572</v>
      </c>
      <c r="W46" s="17">
        <f t="shared" si="33"/>
        <v>1.2041987800566309</v>
      </c>
      <c r="X46" s="17">
        <f t="shared" si="33"/>
        <v>4.734395203703798</v>
      </c>
      <c r="Y46" s="17">
        <f t="shared" si="33"/>
        <v>3.4712964833172086</v>
      </c>
      <c r="Z46" s="17">
        <f t="shared" si="33"/>
        <v>0.14849984955855314</v>
      </c>
      <c r="AA46" s="17">
        <f t="shared" si="2"/>
        <v>1.2906</v>
      </c>
      <c r="AB46" s="17">
        <f t="shared" si="3"/>
        <v>0</v>
      </c>
      <c r="AC46" s="18">
        <f t="shared" si="34"/>
        <v>74.244958141616607</v>
      </c>
      <c r="AD46" s="18">
        <f t="shared" si="34"/>
        <v>0.54036040837950094</v>
      </c>
      <c r="AE46" s="18">
        <f t="shared" si="34"/>
        <v>7.7244655382775322</v>
      </c>
      <c r="AF46" s="18">
        <f t="shared" si="34"/>
        <v>2.9982751489391304</v>
      </c>
      <c r="AG46" s="18">
        <f t="shared" si="34"/>
        <v>0.17062197453706077</v>
      </c>
      <c r="AH46" s="18">
        <f t="shared" si="34"/>
        <v>1.3513995261833296</v>
      </c>
      <c r="AI46" s="18">
        <f t="shared" si="34"/>
        <v>1.3424910919447532</v>
      </c>
      <c r="AJ46" s="18">
        <f t="shared" si="34"/>
        <v>4.77566847518891</v>
      </c>
      <c r="AK46" s="18">
        <f t="shared" si="34"/>
        <v>2.3038915942502323</v>
      </c>
      <c r="AL46" s="18">
        <f t="shared" si="34"/>
        <v>6.5409743711490498E-2</v>
      </c>
      <c r="AM46" s="18">
        <f t="shared" si="34"/>
        <v>4.4824583569714598</v>
      </c>
      <c r="AN46" s="18">
        <f t="shared" si="34"/>
        <v>0</v>
      </c>
      <c r="AO46" s="18">
        <f t="shared" si="5"/>
        <v>99.999999999999986</v>
      </c>
      <c r="AP46" s="17">
        <f t="shared" si="6"/>
        <v>62.520326114863835</v>
      </c>
      <c r="AQ46" s="19">
        <f t="shared" si="7"/>
        <v>11935.736840579379</v>
      </c>
      <c r="AR46" s="19">
        <f t="shared" si="8"/>
        <v>-1338.9588564050275</v>
      </c>
      <c r="AS46" s="20">
        <f t="shared" si="9"/>
        <v>233.29055433024746</v>
      </c>
      <c r="AT46" s="21">
        <f t="shared" si="10"/>
        <v>102.28743013681621</v>
      </c>
      <c r="AU46" s="21">
        <f t="shared" si="11"/>
        <v>-52.330302764006476</v>
      </c>
      <c r="AV46" s="21">
        <f t="shared" si="12"/>
        <v>-778.42330404804386</v>
      </c>
      <c r="AW46" s="21">
        <f t="shared" si="13"/>
        <v>875.28505318992529</v>
      </c>
      <c r="AX46" s="21">
        <f t="shared" si="14"/>
        <v>-821.46593447119983</v>
      </c>
      <c r="AY46" s="21">
        <f t="shared" si="15"/>
        <v>-868.80968051135358</v>
      </c>
      <c r="AZ46" s="21">
        <f t="shared" si="16"/>
        <v>963.56410932850201</v>
      </c>
      <c r="BA46" s="21">
        <f t="shared" si="17"/>
        <v>204.17363488944568</v>
      </c>
      <c r="BB46" s="20">
        <f t="shared" si="18"/>
        <v>129.92306388144857</v>
      </c>
      <c r="BC46" s="20">
        <f t="shared" si="19"/>
        <v>37.608868125167213</v>
      </c>
      <c r="BD46" s="20">
        <f t="shared" si="20"/>
        <v>13.693409137836483</v>
      </c>
      <c r="BE46" s="20">
        <f t="shared" si="21"/>
        <v>-87.007793253407058</v>
      </c>
      <c r="BF46" s="20">
        <f t="shared" si="22"/>
        <v>-169.3726459067413</v>
      </c>
      <c r="BG46" s="20">
        <f t="shared" si="23"/>
        <v>46.90194123727268</v>
      </c>
      <c r="BH46" s="16">
        <f t="shared" si="24"/>
        <v>-4.55</v>
      </c>
      <c r="BI46" s="18">
        <f t="shared" si="25"/>
        <v>10250.175909365238</v>
      </c>
      <c r="BJ46" s="18">
        <f t="shared" si="26"/>
        <v>175.92047811102231</v>
      </c>
      <c r="BK46" s="19">
        <f t="shared" si="27"/>
        <v>795.26645450771343</v>
      </c>
      <c r="BL46" s="18">
        <f t="shared" si="28"/>
        <v>21.250900665692892</v>
      </c>
      <c r="BM46" s="17">
        <f t="shared" si="29"/>
        <v>4.7648738769268819</v>
      </c>
      <c r="BN46" s="17">
        <f t="shared" si="30"/>
        <v>23.072042361371004</v>
      </c>
      <c r="BO46" s="17">
        <f t="shared" si="31"/>
        <v>0.23072042361371004</v>
      </c>
      <c r="BP46" s="53">
        <f t="shared" si="32"/>
        <v>232315.14225637916</v>
      </c>
    </row>
    <row r="47" spans="1:68" s="8" customFormat="1" ht="16" x14ac:dyDescent="0.2">
      <c r="A47">
        <v>29</v>
      </c>
      <c r="B47">
        <v>1000.18</v>
      </c>
      <c r="C47" s="6">
        <v>76.067850087436</v>
      </c>
      <c r="D47">
        <v>71.464699999999993</v>
      </c>
      <c r="E47">
        <v>0.69820000000000004</v>
      </c>
      <c r="F47">
        <v>12.5206</v>
      </c>
      <c r="G47">
        <v>3.4365999999999999</v>
      </c>
      <c r="H47">
        <v>0.18790000000000001</v>
      </c>
      <c r="I47">
        <v>0.85650000000000004</v>
      </c>
      <c r="J47">
        <v>1.1892</v>
      </c>
      <c r="K47">
        <v>4.6967999999999996</v>
      </c>
      <c r="L47">
        <v>3.4943</v>
      </c>
      <c r="M47">
        <v>0.15010000000000001</v>
      </c>
      <c r="N47">
        <v>1.3051999999999999</v>
      </c>
      <c r="O47">
        <v>0</v>
      </c>
      <c r="P47" s="17">
        <f t="shared" si="0"/>
        <v>98.694899999999976</v>
      </c>
      <c r="Q47" s="17">
        <f t="shared" si="33"/>
        <v>71.46462759028077</v>
      </c>
      <c r="R47" s="17">
        <f t="shared" si="33"/>
        <v>0.69819929256729596</v>
      </c>
      <c r="S47" s="17">
        <f t="shared" si="33"/>
        <v>12.520587313832836</v>
      </c>
      <c r="T47" s="17">
        <f t="shared" si="33"/>
        <v>3.4365965179558424</v>
      </c>
      <c r="U47" s="17">
        <f t="shared" si="33"/>
        <v>0.18789980961528921</v>
      </c>
      <c r="V47" s="17">
        <f t="shared" si="33"/>
        <v>0.8564991321740032</v>
      </c>
      <c r="W47" s="17">
        <f t="shared" si="33"/>
        <v>1.189198795074518</v>
      </c>
      <c r="X47" s="17">
        <f t="shared" si="33"/>
        <v>4.6967952410914862</v>
      </c>
      <c r="Y47" s="17">
        <f t="shared" si="33"/>
        <v>3.4942964594928423</v>
      </c>
      <c r="Z47" s="17">
        <f t="shared" si="33"/>
        <v>0.15009984791514056</v>
      </c>
      <c r="AA47" s="17">
        <f t="shared" si="2"/>
        <v>1.3051999999999999</v>
      </c>
      <c r="AB47" s="17">
        <f t="shared" si="3"/>
        <v>0</v>
      </c>
      <c r="AC47" s="18">
        <f t="shared" si="34"/>
        <v>74.322733345560437</v>
      </c>
      <c r="AD47" s="18">
        <f t="shared" si="34"/>
        <v>0.54618271514363537</v>
      </c>
      <c r="AE47" s="18">
        <f t="shared" si="34"/>
        <v>7.673464321889151</v>
      </c>
      <c r="AF47" s="18">
        <f t="shared" si="34"/>
        <v>2.9888104778974518</v>
      </c>
      <c r="AG47" s="18">
        <f t="shared" si="34"/>
        <v>0.16551286630759632</v>
      </c>
      <c r="AH47" s="18">
        <f t="shared" si="34"/>
        <v>1.3280624115389035</v>
      </c>
      <c r="AI47" s="18">
        <f t="shared" si="34"/>
        <v>1.3250829300237252</v>
      </c>
      <c r="AJ47" s="18">
        <f t="shared" si="34"/>
        <v>4.735290849353917</v>
      </c>
      <c r="AK47" s="18">
        <f t="shared" si="34"/>
        <v>2.3179573950049477</v>
      </c>
      <c r="AL47" s="18">
        <f t="shared" si="34"/>
        <v>6.6080307476977337E-2</v>
      </c>
      <c r="AM47" s="18">
        <f t="shared" si="34"/>
        <v>4.5308223798032667</v>
      </c>
      <c r="AN47" s="18">
        <f t="shared" si="34"/>
        <v>0</v>
      </c>
      <c r="AO47" s="18">
        <f t="shared" si="5"/>
        <v>100.00000000000001</v>
      </c>
      <c r="AP47" s="17">
        <f t="shared" si="6"/>
        <v>62.48799698041573</v>
      </c>
      <c r="AQ47" s="19">
        <f t="shared" si="7"/>
        <v>11949.079003288369</v>
      </c>
      <c r="AR47" s="19">
        <f t="shared" si="8"/>
        <v>-1330.1183055562653</v>
      </c>
      <c r="AS47" s="20">
        <f t="shared" si="9"/>
        <v>232.28771539582448</v>
      </c>
      <c r="AT47" s="21">
        <f t="shared" si="10"/>
        <v>100.5210439293796</v>
      </c>
      <c r="AU47" s="21">
        <f t="shared" si="11"/>
        <v>-51.651732612324807</v>
      </c>
      <c r="AV47" s="21">
        <f t="shared" si="12"/>
        <v>-779.09480030753605</v>
      </c>
      <c r="AW47" s="21">
        <f t="shared" si="13"/>
        <v>883.37363024213539</v>
      </c>
      <c r="AX47" s="21">
        <f t="shared" si="14"/>
        <v>-815.48701184332947</v>
      </c>
      <c r="AY47" s="21">
        <f t="shared" si="15"/>
        <v>-870.81744093625593</v>
      </c>
      <c r="AZ47" s="21">
        <f t="shared" si="16"/>
        <v>953.64459508979496</v>
      </c>
      <c r="BA47" s="21">
        <f t="shared" si="17"/>
        <v>204.3875167002912</v>
      </c>
      <c r="BB47" s="20">
        <f t="shared" si="18"/>
        <v>129.21285142215541</v>
      </c>
      <c r="BC47" s="20">
        <f t="shared" si="19"/>
        <v>37.29344948778968</v>
      </c>
      <c r="BD47" s="20">
        <f t="shared" si="20"/>
        <v>13.515845886241996</v>
      </c>
      <c r="BE47" s="20">
        <f t="shared" si="21"/>
        <v>-86.684420923170435</v>
      </c>
      <c r="BF47" s="20">
        <f t="shared" si="22"/>
        <v>-170.24689689416354</v>
      </c>
      <c r="BG47" s="20">
        <f t="shared" si="23"/>
        <v>46.619580327484634</v>
      </c>
      <c r="BH47" s="16">
        <f t="shared" si="24"/>
        <v>-4.55</v>
      </c>
      <c r="BI47" s="18">
        <f t="shared" si="25"/>
        <v>10271.73669668979</v>
      </c>
      <c r="BJ47" s="18">
        <f t="shared" si="26"/>
        <v>174.09792600662902</v>
      </c>
      <c r="BK47" s="19">
        <f t="shared" si="27"/>
        <v>794.74666900903321</v>
      </c>
      <c r="BL47" s="18">
        <f t="shared" si="28"/>
        <v>21.192433756445308</v>
      </c>
      <c r="BM47" s="17">
        <f t="shared" si="29"/>
        <v>4.7944659591981074</v>
      </c>
      <c r="BN47" s="17">
        <f t="shared" si="30"/>
        <v>23.932149912564</v>
      </c>
      <c r="BO47" s="17">
        <f t="shared" si="31"/>
        <v>0.23932149912563999</v>
      </c>
      <c r="BP47" s="53">
        <f t="shared" si="32"/>
        <v>261867.7387291331</v>
      </c>
    </row>
    <row r="48" spans="1:68" s="8" customFormat="1" ht="16" x14ac:dyDescent="0.2">
      <c r="A48">
        <v>30</v>
      </c>
      <c r="B48">
        <v>997.18</v>
      </c>
      <c r="C48" s="6">
        <v>75.175634950724998</v>
      </c>
      <c r="D48">
        <v>71.591700000000003</v>
      </c>
      <c r="E48">
        <v>0.70650000000000002</v>
      </c>
      <c r="F48">
        <v>12.446300000000001</v>
      </c>
      <c r="G48">
        <v>3.4138000000000002</v>
      </c>
      <c r="H48">
        <v>0.1807</v>
      </c>
      <c r="I48">
        <v>0.83550000000000002</v>
      </c>
      <c r="J48">
        <v>1.1747000000000001</v>
      </c>
      <c r="K48">
        <v>4.6592000000000002</v>
      </c>
      <c r="L48">
        <v>3.5190000000000001</v>
      </c>
      <c r="M48">
        <v>0.15190000000000001</v>
      </c>
      <c r="N48">
        <v>1.3206</v>
      </c>
      <c r="O48">
        <v>0</v>
      </c>
      <c r="P48" s="17">
        <f t="shared" si="0"/>
        <v>98.679300000000012</v>
      </c>
      <c r="Q48" s="17">
        <f t="shared" si="33"/>
        <v>71.591772549866079</v>
      </c>
      <c r="R48" s="17">
        <f t="shared" si="33"/>
        <v>0.70650071595562591</v>
      </c>
      <c r="S48" s="17">
        <f t="shared" si="33"/>
        <v>12.446312612878284</v>
      </c>
      <c r="T48" s="17">
        <f t="shared" si="33"/>
        <v>3.4138034594894773</v>
      </c>
      <c r="U48" s="17">
        <f t="shared" si="33"/>
        <v>0.1807001831184453</v>
      </c>
      <c r="V48" s="17">
        <f t="shared" si="33"/>
        <v>0.83550084668213087</v>
      </c>
      <c r="W48" s="17">
        <f t="shared" si="33"/>
        <v>1.174701190421902</v>
      </c>
      <c r="X48" s="17">
        <f t="shared" si="33"/>
        <v>4.6592047215576109</v>
      </c>
      <c r="Y48" s="17">
        <f t="shared" si="33"/>
        <v>3.519003566097449</v>
      </c>
      <c r="Z48" s="17">
        <f t="shared" si="33"/>
        <v>0.15190015393299303</v>
      </c>
      <c r="AA48" s="17">
        <f t="shared" si="2"/>
        <v>1.3206</v>
      </c>
      <c r="AB48" s="17">
        <f t="shared" si="3"/>
        <v>0</v>
      </c>
      <c r="AC48" s="18">
        <f t="shared" si="34"/>
        <v>74.416960486546671</v>
      </c>
      <c r="AD48" s="18">
        <f t="shared" si="34"/>
        <v>0.55239460436755106</v>
      </c>
      <c r="AE48" s="18">
        <f t="shared" si="34"/>
        <v>7.6240503522531942</v>
      </c>
      <c r="AF48" s="18">
        <f t="shared" si="34"/>
        <v>2.9674719294029122</v>
      </c>
      <c r="AG48" s="18">
        <f t="shared" si="34"/>
        <v>0.15908978184441447</v>
      </c>
      <c r="AH48" s="18">
        <f t="shared" si="34"/>
        <v>1.2948418451455983</v>
      </c>
      <c r="AI48" s="18">
        <f t="shared" si="34"/>
        <v>1.3082606585434744</v>
      </c>
      <c r="AJ48" s="18">
        <f t="shared" si="34"/>
        <v>4.6949946235347744</v>
      </c>
      <c r="AK48" s="18">
        <f t="shared" si="34"/>
        <v>2.333155485655952</v>
      </c>
      <c r="AL48" s="18">
        <f t="shared" si="34"/>
        <v>6.6838745630147911E-2</v>
      </c>
      <c r="AM48" s="18">
        <f t="shared" si="34"/>
        <v>4.5819414870752908</v>
      </c>
      <c r="AN48" s="18">
        <f t="shared" si="34"/>
        <v>0</v>
      </c>
      <c r="AO48" s="18">
        <f t="shared" si="5"/>
        <v>99.999999999999972</v>
      </c>
      <c r="AP48" s="17">
        <f t="shared" si="6"/>
        <v>62.456102308679618</v>
      </c>
      <c r="AQ48" s="19">
        <f t="shared" si="7"/>
        <v>11965.109072509909</v>
      </c>
      <c r="AR48" s="19">
        <f t="shared" si="8"/>
        <v>-1321.5528880595687</v>
      </c>
      <c r="AS48" s="20">
        <f t="shared" si="9"/>
        <v>230.33997495457223</v>
      </c>
      <c r="AT48" s="21">
        <f t="shared" si="10"/>
        <v>98.006579259070335</v>
      </c>
      <c r="AU48" s="21">
        <f t="shared" si="11"/>
        <v>-50.996000470024626</v>
      </c>
      <c r="AV48" s="21">
        <f t="shared" si="12"/>
        <v>-780.00478818009435</v>
      </c>
      <c r="AW48" s="21">
        <f t="shared" si="13"/>
        <v>891.91121589376064</v>
      </c>
      <c r="AX48" s="21">
        <f t="shared" si="14"/>
        <v>-805.47154892326864</v>
      </c>
      <c r="AY48" s="21">
        <f t="shared" si="15"/>
        <v>-873.32063582550643</v>
      </c>
      <c r="AZ48" s="21">
        <f t="shared" si="16"/>
        <v>944.13193696199767</v>
      </c>
      <c r="BA48" s="21">
        <f t="shared" si="17"/>
        <v>204.64664133800335</v>
      </c>
      <c r="BB48" s="20">
        <f t="shared" si="18"/>
        <v>128.53371471807813</v>
      </c>
      <c r="BC48" s="20">
        <f t="shared" si="19"/>
        <v>36.786077589189134</v>
      </c>
      <c r="BD48" s="20">
        <f t="shared" si="20"/>
        <v>13.344258717143438</v>
      </c>
      <c r="BE48" s="20">
        <f t="shared" si="21"/>
        <v>-86.375964841954016</v>
      </c>
      <c r="BF48" s="20">
        <f t="shared" si="22"/>
        <v>-171.16267840270152</v>
      </c>
      <c r="BG48" s="20">
        <f t="shared" si="23"/>
        <v>46.278553594955227</v>
      </c>
      <c r="BH48" s="16">
        <f t="shared" si="24"/>
        <v>-4.55</v>
      </c>
      <c r="BI48" s="18">
        <f t="shared" si="25"/>
        <v>10298.152918120846</v>
      </c>
      <c r="BJ48" s="18">
        <f t="shared" si="26"/>
        <v>172.05060271271373</v>
      </c>
      <c r="BK48" s="19">
        <f t="shared" si="27"/>
        <v>794.29549202515159</v>
      </c>
      <c r="BL48" s="18">
        <f t="shared" si="28"/>
        <v>21.126072096054894</v>
      </c>
      <c r="BM48" s="17">
        <f t="shared" si="29"/>
        <v>4.8266239661391657</v>
      </c>
      <c r="BN48" s="17">
        <f t="shared" si="30"/>
        <v>24.824365049275002</v>
      </c>
      <c r="BO48" s="17">
        <f t="shared" si="31"/>
        <v>0.24824365049275002</v>
      </c>
      <c r="BP48" s="53">
        <f t="shared" si="32"/>
        <v>297501.42589370196</v>
      </c>
    </row>
    <row r="49" spans="1:68" s="8" customFormat="1" ht="16" x14ac:dyDescent="0.2">
      <c r="A49">
        <v>31</v>
      </c>
      <c r="B49">
        <v>994.18</v>
      </c>
      <c r="C49" s="6">
        <v>74.297228380326004</v>
      </c>
      <c r="D49">
        <v>71.719399999999993</v>
      </c>
      <c r="E49">
        <v>0.71479999999999999</v>
      </c>
      <c r="F49">
        <v>12.3726</v>
      </c>
      <c r="G49">
        <v>3.3885999999999998</v>
      </c>
      <c r="H49">
        <v>0.1739</v>
      </c>
      <c r="I49">
        <v>0.81469999999999998</v>
      </c>
      <c r="J49">
        <v>1.1611</v>
      </c>
      <c r="K49">
        <v>4.6212999999999997</v>
      </c>
      <c r="L49">
        <v>3.5434999999999999</v>
      </c>
      <c r="M49">
        <v>0.1537</v>
      </c>
      <c r="N49">
        <v>1.3363</v>
      </c>
      <c r="O49">
        <v>0</v>
      </c>
      <c r="P49" s="17">
        <f t="shared" si="0"/>
        <v>98.663600000000002</v>
      </c>
      <c r="Q49" s="17">
        <f t="shared" si="33"/>
        <v>71.719472690840377</v>
      </c>
      <c r="R49" s="17">
        <f t="shared" si="33"/>
        <v>0.71480072448197718</v>
      </c>
      <c r="S49" s="17">
        <f t="shared" si="33"/>
        <v>12.372612540187061</v>
      </c>
      <c r="T49" s="17">
        <f t="shared" si="33"/>
        <v>3.38860343449864</v>
      </c>
      <c r="U49" s="17">
        <f t="shared" si="33"/>
        <v>0.17390017625547821</v>
      </c>
      <c r="V49" s="17">
        <f t="shared" si="33"/>
        <v>0.81470082573512426</v>
      </c>
      <c r="W49" s="17">
        <f t="shared" si="33"/>
        <v>1.1611011768271178</v>
      </c>
      <c r="X49" s="17">
        <f t="shared" si="33"/>
        <v>4.6213046838955805</v>
      </c>
      <c r="Y49" s="17">
        <f t="shared" si="33"/>
        <v>3.543503591496763</v>
      </c>
      <c r="Z49" s="17">
        <f t="shared" si="33"/>
        <v>0.15370015578186891</v>
      </c>
      <c r="AA49" s="17">
        <f t="shared" si="2"/>
        <v>1.3363</v>
      </c>
      <c r="AB49" s="17">
        <f t="shared" si="3"/>
        <v>0</v>
      </c>
      <c r="AC49" s="18">
        <f t="shared" si="34"/>
        <v>74.510859514340169</v>
      </c>
      <c r="AD49" s="18">
        <f t="shared" si="34"/>
        <v>0.55859298671551338</v>
      </c>
      <c r="AE49" s="18">
        <f t="shared" si="34"/>
        <v>7.5749563903454327</v>
      </c>
      <c r="AF49" s="18">
        <f t="shared" si="34"/>
        <v>2.9440319924296872</v>
      </c>
      <c r="AG49" s="18">
        <f t="shared" si="34"/>
        <v>0.15302323851826996</v>
      </c>
      <c r="AH49" s="18">
        <f t="shared" si="34"/>
        <v>1.2619485857126758</v>
      </c>
      <c r="AI49" s="18">
        <f t="shared" si="34"/>
        <v>1.2924406563652167</v>
      </c>
      <c r="AJ49" s="18">
        <f t="shared" si="34"/>
        <v>4.6543772552117364</v>
      </c>
      <c r="AK49" s="18">
        <f t="shared" si="34"/>
        <v>2.3481753535546082</v>
      </c>
      <c r="AL49" s="18">
        <f t="shared" si="34"/>
        <v>6.759554246664369E-2</v>
      </c>
      <c r="AM49" s="18">
        <f t="shared" si="34"/>
        <v>4.6339984843400419</v>
      </c>
      <c r="AN49" s="18">
        <f t="shared" si="34"/>
        <v>0</v>
      </c>
      <c r="AO49" s="18">
        <f t="shared" si="5"/>
        <v>100</v>
      </c>
      <c r="AP49" s="17">
        <f t="shared" si="6"/>
        <v>62.423562610645142</v>
      </c>
      <c r="AQ49" s="19">
        <f t="shared" si="7"/>
        <v>11981.084619168485</v>
      </c>
      <c r="AR49" s="19">
        <f t="shared" si="8"/>
        <v>-1313.0429407024774</v>
      </c>
      <c r="AS49" s="20">
        <f t="shared" si="9"/>
        <v>228.26626028639518</v>
      </c>
      <c r="AT49" s="21">
        <f t="shared" si="10"/>
        <v>95.516888452592426</v>
      </c>
      <c r="AU49" s="21">
        <f t="shared" si="11"/>
        <v>-50.379336785116138</v>
      </c>
      <c r="AV49" s="21">
        <f t="shared" si="12"/>
        <v>-780.96663218151355</v>
      </c>
      <c r="AW49" s="21">
        <f t="shared" si="13"/>
        <v>900.59324341090621</v>
      </c>
      <c r="AX49" s="21">
        <f t="shared" si="14"/>
        <v>-795.16411281914372</v>
      </c>
      <c r="AY49" s="21">
        <f t="shared" si="15"/>
        <v>-875.85904370322942</v>
      </c>
      <c r="AZ49" s="21">
        <f t="shared" si="16"/>
        <v>934.63581974473288</v>
      </c>
      <c r="BA49" s="21">
        <f t="shared" si="17"/>
        <v>204.90486366443545</v>
      </c>
      <c r="BB49" s="20">
        <f t="shared" si="18"/>
        <v>127.85939620739808</v>
      </c>
      <c r="BC49" s="20">
        <f t="shared" si="19"/>
        <v>36.266911754616466</v>
      </c>
      <c r="BD49" s="20">
        <f t="shared" si="20"/>
        <v>13.182894694925208</v>
      </c>
      <c r="BE49" s="20">
        <f t="shared" si="21"/>
        <v>-86.061371561738369</v>
      </c>
      <c r="BF49" s="20">
        <f t="shared" si="22"/>
        <v>-172.0866831191922</v>
      </c>
      <c r="BG49" s="20">
        <f t="shared" si="23"/>
        <v>45.936933132284103</v>
      </c>
      <c r="BH49" s="16">
        <f t="shared" si="24"/>
        <v>-4.55</v>
      </c>
      <c r="BI49" s="18">
        <f t="shared" si="25"/>
        <v>10324.684764871632</v>
      </c>
      <c r="BJ49" s="18">
        <f t="shared" si="26"/>
        <v>170.00294477272871</v>
      </c>
      <c r="BK49" s="19">
        <f t="shared" si="27"/>
        <v>793.85096681935295</v>
      </c>
      <c r="BL49" s="18">
        <f t="shared" si="28"/>
        <v>21.05999063322891</v>
      </c>
      <c r="BM49" s="17">
        <f t="shared" si="29"/>
        <v>4.8589403115402563</v>
      </c>
      <c r="BN49" s="17">
        <f t="shared" si="30"/>
        <v>25.702771619673996</v>
      </c>
      <c r="BO49" s="17">
        <f t="shared" si="31"/>
        <v>0.25702771619673997</v>
      </c>
      <c r="BP49" s="53">
        <f t="shared" si="32"/>
        <v>337827.20849579037</v>
      </c>
    </row>
    <row r="50" spans="1:68" s="8" customFormat="1" ht="16" x14ac:dyDescent="0.2">
      <c r="A50">
        <v>32</v>
      </c>
      <c r="B50">
        <v>991.18</v>
      </c>
      <c r="C50" s="6">
        <v>73.433094586205996</v>
      </c>
      <c r="D50">
        <v>71.847800000000007</v>
      </c>
      <c r="E50">
        <v>0.72319999999999995</v>
      </c>
      <c r="F50">
        <v>12.2995</v>
      </c>
      <c r="G50">
        <v>3.3610000000000002</v>
      </c>
      <c r="H50">
        <v>0.16769999999999999</v>
      </c>
      <c r="I50">
        <v>0.79410000000000003</v>
      </c>
      <c r="J50">
        <v>1.1482000000000001</v>
      </c>
      <c r="K50">
        <v>4.5831</v>
      </c>
      <c r="L50">
        <v>3.5678000000000001</v>
      </c>
      <c r="M50">
        <v>0.1555</v>
      </c>
      <c r="N50">
        <v>1.3520000000000001</v>
      </c>
      <c r="O50">
        <v>0</v>
      </c>
      <c r="P50" s="17">
        <f t="shared" si="0"/>
        <v>98.647900000000021</v>
      </c>
      <c r="Q50" s="17">
        <f t="shared" si="33"/>
        <v>71.847872832569152</v>
      </c>
      <c r="R50" s="17">
        <f t="shared" si="33"/>
        <v>0.72320073311241273</v>
      </c>
      <c r="S50" s="17">
        <f t="shared" si="33"/>
        <v>12.29951246808092</v>
      </c>
      <c r="T50" s="17">
        <f t="shared" si="33"/>
        <v>3.3610034070669514</v>
      </c>
      <c r="U50" s="17">
        <f t="shared" si="33"/>
        <v>0.16770016999855034</v>
      </c>
      <c r="V50" s="17">
        <f t="shared" si="33"/>
        <v>0.79410080498419111</v>
      </c>
      <c r="W50" s="17">
        <f t="shared" si="33"/>
        <v>1.1482011639376</v>
      </c>
      <c r="X50" s="17">
        <f t="shared" si="33"/>
        <v>4.583104645917448</v>
      </c>
      <c r="Y50" s="17">
        <f t="shared" si="33"/>
        <v>3.5678036167014193</v>
      </c>
      <c r="Z50" s="17">
        <f t="shared" si="33"/>
        <v>0.15550015763133321</v>
      </c>
      <c r="AA50" s="17">
        <f t="shared" si="2"/>
        <v>1.3520000000000001</v>
      </c>
      <c r="AB50" s="17">
        <f t="shared" si="3"/>
        <v>0</v>
      </c>
      <c r="AC50" s="18">
        <f t="shared" si="34"/>
        <v>74.605186386448153</v>
      </c>
      <c r="AD50" s="18">
        <f t="shared" si="34"/>
        <v>0.56486149617575243</v>
      </c>
      <c r="AE50" s="18">
        <f t="shared" si="34"/>
        <v>7.52626040801111</v>
      </c>
      <c r="AF50" s="18">
        <f t="shared" si="34"/>
        <v>2.9185245493834473</v>
      </c>
      <c r="AG50" s="18">
        <f t="shared" si="34"/>
        <v>0.14749031026985079</v>
      </c>
      <c r="AH50" s="18">
        <f t="shared" si="34"/>
        <v>1.2293959006071591</v>
      </c>
      <c r="AI50" s="18">
        <f t="shared" si="34"/>
        <v>1.2774124610112441</v>
      </c>
      <c r="AJ50" s="18">
        <f t="shared" si="34"/>
        <v>4.6134877544683377</v>
      </c>
      <c r="AK50" s="18">
        <f t="shared" si="34"/>
        <v>2.3630407398901392</v>
      </c>
      <c r="AL50" s="18">
        <f t="shared" si="34"/>
        <v>6.835136676794952E-2</v>
      </c>
      <c r="AM50" s="18">
        <f t="shared" si="34"/>
        <v>4.6859886269668563</v>
      </c>
      <c r="AN50" s="18">
        <f t="shared" si="34"/>
        <v>0</v>
      </c>
      <c r="AO50" s="18">
        <f t="shared" si="5"/>
        <v>100</v>
      </c>
      <c r="AP50" s="17">
        <f t="shared" si="6"/>
        <v>62.390888516294652</v>
      </c>
      <c r="AQ50" s="19">
        <f t="shared" si="7"/>
        <v>11997.139642066775</v>
      </c>
      <c r="AR50" s="19">
        <f t="shared" si="8"/>
        <v>-1304.6019791246458</v>
      </c>
      <c r="AS50" s="20">
        <f t="shared" si="9"/>
        <v>226.08183591176456</v>
      </c>
      <c r="AT50" s="21">
        <f t="shared" si="10"/>
        <v>93.052975716955871</v>
      </c>
      <c r="AU50" s="21">
        <f t="shared" si="11"/>
        <v>-49.79353773021829</v>
      </c>
      <c r="AV50" s="21">
        <f t="shared" si="12"/>
        <v>-781.89997415107121</v>
      </c>
      <c r="AW50" s="21">
        <f t="shared" si="13"/>
        <v>909.25205980729345</v>
      </c>
      <c r="AX50" s="21">
        <f t="shared" si="14"/>
        <v>-784.61354503408904</v>
      </c>
      <c r="AY50" s="21">
        <f t="shared" si="15"/>
        <v>-878.372276868565</v>
      </c>
      <c r="AZ50" s="21">
        <f t="shared" si="16"/>
        <v>925.17633879099651</v>
      </c>
      <c r="BA50" s="21">
        <f t="shared" si="17"/>
        <v>205.16426256273243</v>
      </c>
      <c r="BB50" s="20">
        <f t="shared" si="18"/>
        <v>127.19243633381747</v>
      </c>
      <c r="BC50" s="20">
        <f t="shared" si="19"/>
        <v>35.737817525366999</v>
      </c>
      <c r="BD50" s="20">
        <f t="shared" si="20"/>
        <v>13.029607102314689</v>
      </c>
      <c r="BE50" s="20">
        <f t="shared" si="21"/>
        <v>-85.741535195665676</v>
      </c>
      <c r="BF50" s="20">
        <f t="shared" si="22"/>
        <v>-173.00101899851006</v>
      </c>
      <c r="BG50" s="20">
        <f t="shared" si="23"/>
        <v>45.591341434495781</v>
      </c>
      <c r="BH50" s="16">
        <f t="shared" si="24"/>
        <v>-4.55</v>
      </c>
      <c r="BI50" s="18">
        <f t="shared" si="25"/>
        <v>10351.421539385194</v>
      </c>
      <c r="BJ50" s="18">
        <f t="shared" si="26"/>
        <v>167.97291076455164</v>
      </c>
      <c r="BK50" s="19">
        <f t="shared" si="27"/>
        <v>793.43644788752408</v>
      </c>
      <c r="BL50" s="18">
        <f t="shared" si="28"/>
        <v>20.994626278201029</v>
      </c>
      <c r="BM50" s="17">
        <f t="shared" si="29"/>
        <v>4.8916514847400903</v>
      </c>
      <c r="BN50" s="17">
        <f t="shared" si="30"/>
        <v>26.566905413794004</v>
      </c>
      <c r="BO50" s="17">
        <f t="shared" si="31"/>
        <v>0.26566905413794006</v>
      </c>
      <c r="BP50" s="53">
        <f t="shared" si="32"/>
        <v>383639.31783899601</v>
      </c>
    </row>
    <row r="51" spans="1:68" s="8" customFormat="1" ht="16" x14ac:dyDescent="0.2">
      <c r="A51">
        <v>33</v>
      </c>
      <c r="B51">
        <v>988.18</v>
      </c>
      <c r="C51" s="6">
        <v>72.583624532985993</v>
      </c>
      <c r="D51">
        <v>71.976699999999994</v>
      </c>
      <c r="E51">
        <v>0.73170000000000002</v>
      </c>
      <c r="F51">
        <v>12.227</v>
      </c>
      <c r="G51">
        <v>3.3311999999999999</v>
      </c>
      <c r="H51">
        <v>0.16189999999999999</v>
      </c>
      <c r="I51">
        <v>0.77380000000000004</v>
      </c>
      <c r="J51">
        <v>1.1362000000000001</v>
      </c>
      <c r="K51">
        <v>4.5446999999999997</v>
      </c>
      <c r="L51">
        <v>3.5918000000000001</v>
      </c>
      <c r="M51">
        <v>0.1573</v>
      </c>
      <c r="N51">
        <v>1.3677999999999999</v>
      </c>
      <c r="O51">
        <v>0</v>
      </c>
      <c r="P51" s="17">
        <f t="shared" si="0"/>
        <v>98.632300000000015</v>
      </c>
      <c r="Q51" s="17">
        <f t="shared" ref="Q51:Z64" si="35">(D51/$P51)*(100-$N51)</f>
        <v>71.976627025223976</v>
      </c>
      <c r="R51" s="17">
        <f t="shared" si="35"/>
        <v>0.73169925815376902</v>
      </c>
      <c r="S51" s="17">
        <f t="shared" si="35"/>
        <v>12.226987603452416</v>
      </c>
      <c r="T51" s="17">
        <f t="shared" si="35"/>
        <v>3.3311966226074006</v>
      </c>
      <c r="U51" s="17">
        <f t="shared" si="35"/>
        <v>0.16189983585498866</v>
      </c>
      <c r="V51" s="17">
        <f t="shared" si="35"/>
        <v>0.77379921546998276</v>
      </c>
      <c r="W51" s="17">
        <f t="shared" si="35"/>
        <v>1.1361988480447074</v>
      </c>
      <c r="X51" s="17">
        <f t="shared" si="35"/>
        <v>4.5446953922802154</v>
      </c>
      <c r="Y51" s="17">
        <f t="shared" si="35"/>
        <v>3.5917963583937511</v>
      </c>
      <c r="Z51" s="17">
        <f t="shared" si="35"/>
        <v>0.15729984051877524</v>
      </c>
      <c r="AA51" s="17">
        <f t="shared" si="2"/>
        <v>1.3677999999999999</v>
      </c>
      <c r="AB51" s="17">
        <f t="shared" si="3"/>
        <v>0</v>
      </c>
      <c r="AC51" s="18">
        <f t="shared" ref="AC51:AN64" si="36">$AP51*Q51/D$18</f>
        <v>74.699315454162729</v>
      </c>
      <c r="AD51" s="18">
        <f t="shared" si="36"/>
        <v>0.57119678604480328</v>
      </c>
      <c r="AE51" s="18">
        <f t="shared" si="36"/>
        <v>7.4779204651188538</v>
      </c>
      <c r="AF51" s="18">
        <f t="shared" si="36"/>
        <v>2.8911105044411438</v>
      </c>
      <c r="AG51" s="18">
        <f t="shared" si="36"/>
        <v>0.14231360527561368</v>
      </c>
      <c r="AH51" s="18">
        <f t="shared" si="36"/>
        <v>1.1973315751161262</v>
      </c>
      <c r="AI51" s="18">
        <f t="shared" si="36"/>
        <v>1.2633902945062556</v>
      </c>
      <c r="AJ51" s="18">
        <f t="shared" si="36"/>
        <v>4.5724019858672476</v>
      </c>
      <c r="AK51" s="18">
        <f t="shared" si="36"/>
        <v>2.3776723074195663</v>
      </c>
      <c r="AL51" s="18">
        <f t="shared" si="36"/>
        <v>6.9105828498337421E-2</v>
      </c>
      <c r="AM51" s="18">
        <f t="shared" si="36"/>
        <v>4.7382411935493218</v>
      </c>
      <c r="AN51" s="18">
        <f t="shared" si="36"/>
        <v>0</v>
      </c>
      <c r="AO51" s="18">
        <f t="shared" si="5"/>
        <v>100.00000000000001</v>
      </c>
      <c r="AP51" s="17">
        <f t="shared" si="6"/>
        <v>62.357859135166947</v>
      </c>
      <c r="AQ51" s="19">
        <f t="shared" si="7"/>
        <v>12013.173753537123</v>
      </c>
      <c r="AR51" s="19">
        <f t="shared" si="8"/>
        <v>-1296.222733423702</v>
      </c>
      <c r="AS51" s="20">
        <f t="shared" si="9"/>
        <v>223.78548444345478</v>
      </c>
      <c r="AT51" s="21">
        <f t="shared" si="10"/>
        <v>90.626026920539587</v>
      </c>
      <c r="AU51" s="21">
        <f t="shared" si="11"/>
        <v>-49.246953679853839</v>
      </c>
      <c r="AV51" s="21">
        <f t="shared" si="12"/>
        <v>-782.83887852534519</v>
      </c>
      <c r="AW51" s="21">
        <f t="shared" si="13"/>
        <v>917.94265892623184</v>
      </c>
      <c r="AX51" s="21">
        <f t="shared" si="14"/>
        <v>-773.83628857211522</v>
      </c>
      <c r="AY51" s="21">
        <f t="shared" si="15"/>
        <v>-880.8777415861623</v>
      </c>
      <c r="AZ51" s="21">
        <f t="shared" si="16"/>
        <v>915.74845119267763</v>
      </c>
      <c r="BA51" s="21">
        <f t="shared" si="17"/>
        <v>205.42311749894751</v>
      </c>
      <c r="BB51" s="20">
        <f t="shared" si="18"/>
        <v>126.5321231882927</v>
      </c>
      <c r="BC51" s="20">
        <f t="shared" si="19"/>
        <v>35.199887297809596</v>
      </c>
      <c r="BD51" s="20">
        <f t="shared" si="20"/>
        <v>12.886581003963807</v>
      </c>
      <c r="BE51" s="20">
        <f t="shared" si="21"/>
        <v>-85.416413064494947</v>
      </c>
      <c r="BF51" s="20">
        <f t="shared" si="22"/>
        <v>-173.9115848448927</v>
      </c>
      <c r="BG51" s="20">
        <f t="shared" si="23"/>
        <v>45.244162318067389</v>
      </c>
      <c r="BH51" s="16">
        <f t="shared" si="24"/>
        <v>-4.55</v>
      </c>
      <c r="BI51" s="18">
        <f t="shared" si="25"/>
        <v>10378.253779232849</v>
      </c>
      <c r="BJ51" s="18">
        <f t="shared" si="26"/>
        <v>165.95787339769339</v>
      </c>
      <c r="BK51" s="19">
        <f t="shared" si="27"/>
        <v>793.04269389514661</v>
      </c>
      <c r="BL51" s="18">
        <f t="shared" si="28"/>
        <v>20.929954218239573</v>
      </c>
      <c r="BM51" s="17">
        <f t="shared" si="29"/>
        <v>4.9246374562449047</v>
      </c>
      <c r="BN51" s="17">
        <f t="shared" si="30"/>
        <v>27.416375467014007</v>
      </c>
      <c r="BO51" s="17">
        <f t="shared" si="31"/>
        <v>0.27416375467014009</v>
      </c>
      <c r="BP51" s="53">
        <f t="shared" si="32"/>
        <v>435556.29109628749</v>
      </c>
    </row>
    <row r="52" spans="1:68" s="8" customFormat="1" ht="16" x14ac:dyDescent="0.2">
      <c r="A52">
        <v>34</v>
      </c>
      <c r="B52">
        <v>985.18</v>
      </c>
      <c r="C52" s="6">
        <v>71.749141004321004</v>
      </c>
      <c r="D52">
        <v>72.105999999999995</v>
      </c>
      <c r="E52">
        <v>0.74019999999999997</v>
      </c>
      <c r="F52">
        <v>12.155099999999999</v>
      </c>
      <c r="G52">
        <v>3.2991999999999999</v>
      </c>
      <c r="H52">
        <v>0.15640000000000001</v>
      </c>
      <c r="I52">
        <v>0.75380000000000003</v>
      </c>
      <c r="J52">
        <v>1.1248</v>
      </c>
      <c r="K52">
        <v>4.5060000000000002</v>
      </c>
      <c r="L52">
        <v>3.6156000000000001</v>
      </c>
      <c r="M52">
        <v>0.15920000000000001</v>
      </c>
      <c r="N52">
        <v>1.3836999999999999</v>
      </c>
      <c r="O52">
        <v>0</v>
      </c>
      <c r="P52" s="17">
        <f t="shared" si="0"/>
        <v>98.616299999999995</v>
      </c>
      <c r="Q52" s="17">
        <f t="shared" si="35"/>
        <v>72.105999999999995</v>
      </c>
      <c r="R52" s="17">
        <f t="shared" si="35"/>
        <v>0.74019999999999997</v>
      </c>
      <c r="S52" s="17">
        <f t="shared" si="35"/>
        <v>12.155099999999999</v>
      </c>
      <c r="T52" s="17">
        <f t="shared" si="35"/>
        <v>3.2991999999999999</v>
      </c>
      <c r="U52" s="17">
        <f t="shared" si="35"/>
        <v>0.15640000000000001</v>
      </c>
      <c r="V52" s="17">
        <f t="shared" si="35"/>
        <v>0.75380000000000003</v>
      </c>
      <c r="W52" s="17">
        <f t="shared" si="35"/>
        <v>1.1248</v>
      </c>
      <c r="X52" s="17">
        <f t="shared" si="35"/>
        <v>4.5060000000000002</v>
      </c>
      <c r="Y52" s="17">
        <f t="shared" si="35"/>
        <v>3.6156000000000001</v>
      </c>
      <c r="Z52" s="17">
        <f t="shared" si="35"/>
        <v>0.15920000000000001</v>
      </c>
      <c r="AA52" s="17">
        <f t="shared" si="2"/>
        <v>1.3836999999999999</v>
      </c>
      <c r="AB52" s="17">
        <f t="shared" si="3"/>
        <v>0</v>
      </c>
      <c r="AC52" s="18">
        <f t="shared" si="36"/>
        <v>74.793602777984106</v>
      </c>
      <c r="AD52" s="18">
        <f t="shared" si="36"/>
        <v>0.57752413639768263</v>
      </c>
      <c r="AE52" s="18">
        <f t="shared" si="36"/>
        <v>7.4299830693516293</v>
      </c>
      <c r="AF52" s="18">
        <f t="shared" si="36"/>
        <v>2.8618112456687563</v>
      </c>
      <c r="AG52" s="18">
        <f t="shared" si="36"/>
        <v>0.13740567799694589</v>
      </c>
      <c r="AH52" s="18">
        <f t="shared" si="36"/>
        <v>1.1657628244141602</v>
      </c>
      <c r="AI52" s="18">
        <f t="shared" si="36"/>
        <v>1.250047216866597</v>
      </c>
      <c r="AJ52" s="18">
        <f t="shared" si="36"/>
        <v>4.5310487026740391</v>
      </c>
      <c r="AK52" s="18">
        <f t="shared" si="36"/>
        <v>2.3921509974157695</v>
      </c>
      <c r="AL52" s="18">
        <f t="shared" si="36"/>
        <v>6.9903251531430011E-2</v>
      </c>
      <c r="AM52" s="18">
        <f t="shared" si="36"/>
        <v>4.7907600996988844</v>
      </c>
      <c r="AN52" s="18">
        <f t="shared" si="36"/>
        <v>0</v>
      </c>
      <c r="AO52" s="18">
        <f t="shared" si="5"/>
        <v>100.00000000000001</v>
      </c>
      <c r="AP52" s="17">
        <f t="shared" si="6"/>
        <v>62.324544738512408</v>
      </c>
      <c r="AQ52" s="19">
        <f t="shared" si="7"/>
        <v>12029.231855535334</v>
      </c>
      <c r="AR52" s="19">
        <f t="shared" si="8"/>
        <v>-1287.9132652414114</v>
      </c>
      <c r="AS52" s="20">
        <f t="shared" si="9"/>
        <v>221.37563823696914</v>
      </c>
      <c r="AT52" s="21">
        <f t="shared" si="10"/>
        <v>88.236588179907784</v>
      </c>
      <c r="AU52" s="21">
        <f t="shared" si="11"/>
        <v>-48.726840513459948</v>
      </c>
      <c r="AV52" s="21">
        <f t="shared" si="12"/>
        <v>-783.77768410351553</v>
      </c>
      <c r="AW52" s="21">
        <f t="shared" si="13"/>
        <v>926.66572893281818</v>
      </c>
      <c r="AX52" s="21">
        <f t="shared" si="14"/>
        <v>-762.82369776770815</v>
      </c>
      <c r="AY52" s="21">
        <f t="shared" si="15"/>
        <v>-883.38042302114081</v>
      </c>
      <c r="AZ52" s="21">
        <f t="shared" si="16"/>
        <v>906.35970054152119</v>
      </c>
      <c r="BA52" s="21">
        <f t="shared" si="17"/>
        <v>205.6824076394563</v>
      </c>
      <c r="BB52" s="20">
        <f t="shared" si="18"/>
        <v>125.87801327437919</v>
      </c>
      <c r="BC52" s="20">
        <f t="shared" si="19"/>
        <v>34.652631504024455</v>
      </c>
      <c r="BD52" s="20">
        <f t="shared" si="20"/>
        <v>12.750481612039289</v>
      </c>
      <c r="BE52" s="20">
        <f t="shared" si="21"/>
        <v>-85.086124314103742</v>
      </c>
      <c r="BF52" s="20">
        <f t="shared" si="22"/>
        <v>-174.81847486018052</v>
      </c>
      <c r="BG52" s="20">
        <f t="shared" si="23"/>
        <v>44.894126187400943</v>
      </c>
      <c r="BH52" s="16">
        <f t="shared" si="24"/>
        <v>-4.55</v>
      </c>
      <c r="BI52" s="18">
        <f t="shared" si="25"/>
        <v>10405.247600779312</v>
      </c>
      <c r="BJ52" s="18">
        <f t="shared" si="26"/>
        <v>163.95306104301591</v>
      </c>
      <c r="BK52" s="19">
        <f t="shared" si="27"/>
        <v>792.66892815959068</v>
      </c>
      <c r="BL52" s="18">
        <f t="shared" si="28"/>
        <v>20.865817847426452</v>
      </c>
      <c r="BM52" s="17">
        <f t="shared" si="29"/>
        <v>4.9579192829997156</v>
      </c>
      <c r="BN52" s="17">
        <f t="shared" si="30"/>
        <v>28.250858995678996</v>
      </c>
      <c r="BO52" s="17">
        <f t="shared" si="31"/>
        <v>0.28250858995678996</v>
      </c>
      <c r="BP52" s="53">
        <f t="shared" si="32"/>
        <v>494391.29266333423</v>
      </c>
    </row>
    <row r="53" spans="1:68" s="8" customFormat="1" ht="16" x14ac:dyDescent="0.2">
      <c r="A53">
        <v>35</v>
      </c>
      <c r="B53">
        <v>982.18</v>
      </c>
      <c r="C53" s="6">
        <v>70.929903136034994</v>
      </c>
      <c r="D53">
        <v>72.235699999999994</v>
      </c>
      <c r="E53">
        <v>0.74880000000000002</v>
      </c>
      <c r="F53">
        <v>12.0838</v>
      </c>
      <c r="G53">
        <v>3.2650999999999999</v>
      </c>
      <c r="H53">
        <v>0.15140000000000001</v>
      </c>
      <c r="I53">
        <v>0.73429999999999995</v>
      </c>
      <c r="J53">
        <v>1.1142000000000001</v>
      </c>
      <c r="K53">
        <v>4.4671000000000003</v>
      </c>
      <c r="L53">
        <v>3.6389999999999998</v>
      </c>
      <c r="M53">
        <v>0.161</v>
      </c>
      <c r="N53">
        <v>1.3996999999999999</v>
      </c>
      <c r="O53">
        <v>0</v>
      </c>
      <c r="P53" s="17">
        <f t="shared" ref="P53:P64" si="37">SUM(D53:M53)+O53</f>
        <v>98.600399999999993</v>
      </c>
      <c r="Q53" s="17">
        <f t="shared" si="35"/>
        <v>72.23562673893818</v>
      </c>
      <c r="R53" s="17">
        <f t="shared" si="35"/>
        <v>0.74879924057103231</v>
      </c>
      <c r="S53" s="17">
        <f t="shared" si="35"/>
        <v>12.083787744674465</v>
      </c>
      <c r="T53" s="17">
        <f t="shared" si="35"/>
        <v>3.2650966885529882</v>
      </c>
      <c r="U53" s="17">
        <f t="shared" si="35"/>
        <v>0.15139984645092719</v>
      </c>
      <c r="V53" s="17">
        <f t="shared" si="35"/>
        <v>0.73429925527685491</v>
      </c>
      <c r="W53" s="17">
        <f t="shared" si="35"/>
        <v>1.1141988699843004</v>
      </c>
      <c r="X53" s="17">
        <f t="shared" si="35"/>
        <v>4.4670954694909968</v>
      </c>
      <c r="Y53" s="17">
        <f t="shared" si="35"/>
        <v>3.6389963093456013</v>
      </c>
      <c r="Z53" s="17">
        <f t="shared" si="35"/>
        <v>0.1609998367146584</v>
      </c>
      <c r="AA53" s="17">
        <f t="shared" ref="AA53:AA64" si="38">N53</f>
        <v>1.3996999999999999</v>
      </c>
      <c r="AB53" s="17">
        <f t="shared" ref="AB53:AB64" si="39">(O53/$P53)*(100-$N53)</f>
        <v>0</v>
      </c>
      <c r="AC53" s="18">
        <f t="shared" si="36"/>
        <v>74.887466302393648</v>
      </c>
      <c r="AD53" s="18">
        <f t="shared" si="36"/>
        <v>0.58391696931219161</v>
      </c>
      <c r="AE53" s="18">
        <f t="shared" si="36"/>
        <v>7.3823905825772114</v>
      </c>
      <c r="AF53" s="18">
        <f t="shared" si="36"/>
        <v>2.8306946980540015</v>
      </c>
      <c r="AG53" s="18">
        <f t="shared" si="36"/>
        <v>0.13294071433023785</v>
      </c>
      <c r="AH53" s="18">
        <f t="shared" si="36"/>
        <v>1.1349893830992275</v>
      </c>
      <c r="AI53" s="18">
        <f t="shared" si="36"/>
        <v>1.2375947722286851</v>
      </c>
      <c r="AJ53" s="18">
        <f t="shared" si="36"/>
        <v>4.4894942509268043</v>
      </c>
      <c r="AK53" s="18">
        <f t="shared" si="36"/>
        <v>2.4063260345215607</v>
      </c>
      <c r="AL53" s="18">
        <f t="shared" si="36"/>
        <v>7.0655242638316809E-2</v>
      </c>
      <c r="AM53" s="18">
        <f t="shared" si="36"/>
        <v>4.8435310499181412</v>
      </c>
      <c r="AN53" s="18">
        <f t="shared" si="36"/>
        <v>0</v>
      </c>
      <c r="AO53" s="18">
        <f t="shared" ref="AO53:AO64" si="40">SUM(AC53:AN53)</f>
        <v>100.00000000000001</v>
      </c>
      <c r="AP53" s="17">
        <f t="shared" ref="AP53:AP64" si="41">100/(Q53/D$18+R53/E$18+S53/F$18+T53/G$18+U53/H$18+V53/I$18+W53/J$18+X53/K$18+Y53/L$18+Z53/M$18+AA53/N$18+AB53/N$18)</f>
        <v>62.290778330768362</v>
      </c>
      <c r="AQ53" s="19">
        <f t="shared" ref="AQ53:AQ64" si="42">$K$5*(AC53+AD53)</f>
        <v>12045.23277016425</v>
      </c>
      <c r="AR53" s="19">
        <f t="shared" ref="AR53:AR64" si="43">$K$6*AE53</f>
        <v>-1279.6635835839338</v>
      </c>
      <c r="AS53" s="20">
        <f t="shared" ref="AS53:AS64" si="44">$K$7*(AF53+AG53+AL53)</f>
        <v>218.86338494677696</v>
      </c>
      <c r="AT53" s="21">
        <f t="shared" ref="AT53:AT64" si="45">$K$8*AH53</f>
        <v>85.907346406780519</v>
      </c>
      <c r="AU53" s="21">
        <f t="shared" ref="AU53:AU64" si="46">$K$9*AI53</f>
        <v>-48.24144422147414</v>
      </c>
      <c r="AV53" s="21">
        <f t="shared" ref="AV53:AV64" si="47">K$10*(AJ53+AM53+AN53)</f>
        <v>-784.72076729504295</v>
      </c>
      <c r="AW53" s="21">
        <f t="shared" ref="AW53:AW64" si="48">$K$11*(AM53+AN53+LN(1+AM53))</f>
        <v>935.41893551848625</v>
      </c>
      <c r="AX53" s="21">
        <f t="shared" ref="AX53:AX64" si="49">$K$12*(AC53+AD53)*(AF53+AG53+AH53)</f>
        <v>-751.66918526924462</v>
      </c>
      <c r="AY53" s="21">
        <f t="shared" ref="AY53:AY64" si="50">$K$13*(AC53+AD53+AE53+AL53)*(AJ53+AK53+AM53)</f>
        <v>-885.86589678263863</v>
      </c>
      <c r="AZ53" s="21">
        <f t="shared" ref="AZ53:AZ64" si="51">$K$14*(AE53)*(AJ53+AK53)</f>
        <v>896.99259450081365</v>
      </c>
      <c r="BA53" s="21">
        <f t="shared" ref="BA53:BA64" si="52">$M$5*AC53</f>
        <v>205.94053233158252</v>
      </c>
      <c r="BB53" s="20">
        <f t="shared" ref="BB53:BB64" si="53">$M$6*(AD53+AE53)</f>
        <v>125.23035471570142</v>
      </c>
      <c r="BC53" s="20">
        <f t="shared" ref="BC53:BC64" si="54">$M$7*(AF53+AG53+AH53)</f>
        <v>34.100558298422442</v>
      </c>
      <c r="BD53" s="20">
        <f t="shared" ref="BD53:BD64" si="55">$M$8*AI53</f>
        <v>12.623466676732587</v>
      </c>
      <c r="BE53" s="20">
        <f t="shared" ref="BE53:BE64" si="56">$M$9*(AJ53+AK53)</f>
        <v>-84.749631308160403</v>
      </c>
      <c r="BF53" s="20">
        <f t="shared" ref="BF53:BF64" si="57">$M$10*(LN(1+AM53+AN53))</f>
        <v>-175.72147038278402</v>
      </c>
      <c r="BG53" s="20">
        <f t="shared" ref="BG53:BG64" si="58">$M$11*(SUM(AE53:AI53)-AL53)*(AJ53+AK53+AM53+AN53)</f>
        <v>44.543635900436598</v>
      </c>
      <c r="BH53" s="16">
        <f t="shared" si="24"/>
        <v>-4.55</v>
      </c>
      <c r="BI53" s="18">
        <f t="shared" ref="BI53:BI64" si="59">SUM(AQ53:AZ53)</f>
        <v>10432.254154384776</v>
      </c>
      <c r="BJ53" s="18">
        <f t="shared" ref="BJ53:BJ64" si="60">SUM(BA53:BG53)</f>
        <v>161.96744623193115</v>
      </c>
      <c r="BK53" s="19">
        <f t="shared" ref="BK53:BK64" si="61">(BI53/(12-BH53))+BJ53</f>
        <v>792.31512927632855</v>
      </c>
      <c r="BL53" s="18">
        <f t="shared" ref="BL53:BL64" si="62">BI53/(BK53*(1-$BJ53/$BK53)^2)</f>
        <v>20.802512236091872</v>
      </c>
      <c r="BM53" s="17">
        <f t="shared" ref="BM53:BM64" si="63">BH53+BI53/((B53+273.15)-BJ53)</f>
        <v>4.9914408682938456</v>
      </c>
      <c r="BN53" s="17">
        <f t="shared" ref="BN53:BN60" si="64">100-C53</f>
        <v>29.070096863965006</v>
      </c>
      <c r="BO53" s="17">
        <f t="shared" si="31"/>
        <v>0.29070096863965006</v>
      </c>
      <c r="BP53" s="53">
        <f t="shared" si="32"/>
        <v>560970.24715976266</v>
      </c>
    </row>
    <row r="54" spans="1:68" s="8" customFormat="1" ht="16" x14ac:dyDescent="0.2">
      <c r="A54">
        <v>36</v>
      </c>
      <c r="B54">
        <v>979.18</v>
      </c>
      <c r="C54" s="6">
        <v>70.126110510024006</v>
      </c>
      <c r="D54">
        <v>72.365600000000001</v>
      </c>
      <c r="E54">
        <v>0.75729999999999997</v>
      </c>
      <c r="F54">
        <v>12.013</v>
      </c>
      <c r="G54">
        <v>3.2292000000000001</v>
      </c>
      <c r="H54">
        <v>0.1467</v>
      </c>
      <c r="I54">
        <v>0.71519999999999995</v>
      </c>
      <c r="J54">
        <v>1.1043000000000001</v>
      </c>
      <c r="K54">
        <v>4.4279999999999999</v>
      </c>
      <c r="L54">
        <v>3.6621999999999999</v>
      </c>
      <c r="M54">
        <v>0.1628</v>
      </c>
      <c r="N54">
        <v>1.4157</v>
      </c>
      <c r="O54">
        <v>0</v>
      </c>
      <c r="P54" s="17">
        <f t="shared" si="37"/>
        <v>98.584299999999999</v>
      </c>
      <c r="Q54" s="17">
        <f t="shared" si="35"/>
        <v>72.365600000000001</v>
      </c>
      <c r="R54" s="17">
        <f t="shared" si="35"/>
        <v>0.75729999999999997</v>
      </c>
      <c r="S54" s="17">
        <f t="shared" si="35"/>
        <v>12.013</v>
      </c>
      <c r="T54" s="17">
        <f t="shared" si="35"/>
        <v>3.2292000000000001</v>
      </c>
      <c r="U54" s="17">
        <f t="shared" si="35"/>
        <v>0.1467</v>
      </c>
      <c r="V54" s="17">
        <f t="shared" si="35"/>
        <v>0.71519999999999995</v>
      </c>
      <c r="W54" s="17">
        <f t="shared" si="35"/>
        <v>1.1043000000000001</v>
      </c>
      <c r="X54" s="17">
        <f t="shared" si="35"/>
        <v>4.4279999999999999</v>
      </c>
      <c r="Y54" s="17">
        <f t="shared" si="35"/>
        <v>3.6621999999999999</v>
      </c>
      <c r="Z54" s="17">
        <f t="shared" si="35"/>
        <v>0.1628</v>
      </c>
      <c r="AA54" s="17">
        <f t="shared" si="38"/>
        <v>1.4157</v>
      </c>
      <c r="AB54" s="17">
        <f t="shared" si="39"/>
        <v>0</v>
      </c>
      <c r="AC54" s="18">
        <f t="shared" si="36"/>
        <v>74.981292492494887</v>
      </c>
      <c r="AD54" s="18">
        <f t="shared" si="36"/>
        <v>0.59022380446159306</v>
      </c>
      <c r="AE54" s="18">
        <f t="shared" si="36"/>
        <v>7.3351410727168567</v>
      </c>
      <c r="AF54" s="18">
        <f t="shared" si="36"/>
        <v>2.7980469138063562</v>
      </c>
      <c r="AG54" s="18">
        <f t="shared" si="36"/>
        <v>0.12874363002677547</v>
      </c>
      <c r="AH54" s="18">
        <f t="shared" si="36"/>
        <v>1.1048651628133117</v>
      </c>
      <c r="AI54" s="18">
        <f t="shared" si="36"/>
        <v>1.2259306064736646</v>
      </c>
      <c r="AJ54" s="18">
        <f t="shared" si="36"/>
        <v>4.4477755263789138</v>
      </c>
      <c r="AK54" s="18">
        <f t="shared" si="36"/>
        <v>2.4203489043786375</v>
      </c>
      <c r="AL54" s="18">
        <f t="shared" si="36"/>
        <v>7.1406281914264041E-2</v>
      </c>
      <c r="AM54" s="18">
        <f t="shared" si="36"/>
        <v>4.8962256045347292</v>
      </c>
      <c r="AN54" s="18">
        <f t="shared" si="36"/>
        <v>0</v>
      </c>
      <c r="AO54" s="18">
        <f t="shared" si="40"/>
        <v>100</v>
      </c>
      <c r="AP54" s="17">
        <f t="shared" si="41"/>
        <v>62.256803777092372</v>
      </c>
      <c r="AQ54" s="19">
        <f t="shared" si="42"/>
        <v>12061.214000994252</v>
      </c>
      <c r="AR54" s="19">
        <f t="shared" si="43"/>
        <v>-1271.4733535447399</v>
      </c>
      <c r="AS54" s="20">
        <f t="shared" si="44"/>
        <v>216.25993704115965</v>
      </c>
      <c r="AT54" s="21">
        <f t="shared" si="45"/>
        <v>83.627244173339562</v>
      </c>
      <c r="AU54" s="21">
        <f t="shared" si="46"/>
        <v>-47.786775040343443</v>
      </c>
      <c r="AV54" s="21">
        <f t="shared" si="47"/>
        <v>-785.64361508721913</v>
      </c>
      <c r="AW54" s="21">
        <f t="shared" si="48"/>
        <v>944.14795173127993</v>
      </c>
      <c r="AX54" s="21">
        <f t="shared" si="49"/>
        <v>-740.36835390067472</v>
      </c>
      <c r="AY54" s="21">
        <f t="shared" si="50"/>
        <v>-888.32651730371606</v>
      </c>
      <c r="AZ54" s="21">
        <f t="shared" si="51"/>
        <v>887.6720174726961</v>
      </c>
      <c r="BA54" s="21">
        <f t="shared" si="52"/>
        <v>206.19855435436094</v>
      </c>
      <c r="BB54" s="20">
        <f t="shared" si="53"/>
        <v>124.58673586924523</v>
      </c>
      <c r="BC54" s="20">
        <f t="shared" si="54"/>
        <v>33.543375479298412</v>
      </c>
      <c r="BD54" s="20">
        <f t="shared" si="55"/>
        <v>12.504492186031378</v>
      </c>
      <c r="BE54" s="20">
        <f t="shared" si="56"/>
        <v>-84.409249254010305</v>
      </c>
      <c r="BF54" s="20">
        <f t="shared" si="57"/>
        <v>-176.61505810299093</v>
      </c>
      <c r="BG54" s="20">
        <f t="shared" si="58"/>
        <v>44.191561311251704</v>
      </c>
      <c r="BH54" s="16">
        <f t="shared" si="24"/>
        <v>-4.55</v>
      </c>
      <c r="BI54" s="18">
        <f t="shared" si="59"/>
        <v>10459.322536536034</v>
      </c>
      <c r="BJ54" s="18">
        <f t="shared" si="60"/>
        <v>160.00041184318638</v>
      </c>
      <c r="BK54" s="19">
        <f t="shared" si="61"/>
        <v>791.98364667920055</v>
      </c>
      <c r="BL54" s="18">
        <f t="shared" si="62"/>
        <v>20.739995351208698</v>
      </c>
      <c r="BM54" s="17">
        <f t="shared" si="63"/>
        <v>5.0252441844818962</v>
      </c>
      <c r="BN54" s="17">
        <f t="shared" si="64"/>
        <v>29.873889489975994</v>
      </c>
      <c r="BO54" s="17">
        <f t="shared" si="31"/>
        <v>0.29873889489975997</v>
      </c>
      <c r="BP54" s="53">
        <f t="shared" si="32"/>
        <v>636338.36242396489</v>
      </c>
    </row>
    <row r="55" spans="1:68" s="8" customFormat="1" ht="16" x14ac:dyDescent="0.2">
      <c r="A55">
        <v>37</v>
      </c>
      <c r="B55">
        <v>976.18</v>
      </c>
      <c r="C55" s="6">
        <v>69.337906926429994</v>
      </c>
      <c r="D55">
        <v>72.495599999999996</v>
      </c>
      <c r="E55">
        <v>0.76600000000000001</v>
      </c>
      <c r="F55">
        <v>11.9429</v>
      </c>
      <c r="G55">
        <v>3.1913999999999998</v>
      </c>
      <c r="H55">
        <v>0.14230000000000001</v>
      </c>
      <c r="I55">
        <v>0.69650000000000001</v>
      </c>
      <c r="J55">
        <v>1.095</v>
      </c>
      <c r="K55">
        <v>4.3887999999999998</v>
      </c>
      <c r="L55">
        <v>3.6850000000000001</v>
      </c>
      <c r="M55">
        <v>0.16470000000000001</v>
      </c>
      <c r="N55">
        <v>1.4318</v>
      </c>
      <c r="O55">
        <v>0</v>
      </c>
      <c r="P55" s="17">
        <f t="shared" si="37"/>
        <v>98.568200000000004</v>
      </c>
      <c r="Q55" s="17">
        <f t="shared" si="35"/>
        <v>72.495599999999996</v>
      </c>
      <c r="R55" s="17">
        <f t="shared" si="35"/>
        <v>0.76600000000000001</v>
      </c>
      <c r="S55" s="17">
        <f t="shared" si="35"/>
        <v>11.9429</v>
      </c>
      <c r="T55" s="17">
        <f t="shared" si="35"/>
        <v>3.1913999999999998</v>
      </c>
      <c r="U55" s="17">
        <f t="shared" si="35"/>
        <v>0.14230000000000001</v>
      </c>
      <c r="V55" s="17">
        <f t="shared" si="35"/>
        <v>0.69650000000000001</v>
      </c>
      <c r="W55" s="17">
        <f t="shared" si="35"/>
        <v>1.095</v>
      </c>
      <c r="X55" s="17">
        <f t="shared" si="35"/>
        <v>4.3887999999999998</v>
      </c>
      <c r="Y55" s="17">
        <f t="shared" si="35"/>
        <v>3.6850000000000005</v>
      </c>
      <c r="Z55" s="17">
        <f t="shared" si="35"/>
        <v>0.16470000000000001</v>
      </c>
      <c r="AA55" s="17">
        <f t="shared" si="38"/>
        <v>1.4318</v>
      </c>
      <c r="AB55" s="17">
        <f t="shared" si="39"/>
        <v>0</v>
      </c>
      <c r="AC55" s="18">
        <f t="shared" si="36"/>
        <v>75.074656647913244</v>
      </c>
      <c r="AD55" s="18">
        <f t="shared" si="36"/>
        <v>0.5966758837046322</v>
      </c>
      <c r="AE55" s="18">
        <f t="shared" si="36"/>
        <v>7.2883251721904028</v>
      </c>
      <c r="AF55" s="18">
        <f t="shared" si="36"/>
        <v>2.7637721727810232</v>
      </c>
      <c r="AG55" s="18">
        <f t="shared" si="36"/>
        <v>0.12481347865594861</v>
      </c>
      <c r="AH55" s="18">
        <f t="shared" si="36"/>
        <v>1.0753846824294966</v>
      </c>
      <c r="AI55" s="18">
        <f t="shared" si="36"/>
        <v>1.2149373564016852</v>
      </c>
      <c r="AJ55" s="18">
        <f t="shared" si="36"/>
        <v>4.4059746077026194</v>
      </c>
      <c r="AK55" s="18">
        <f t="shared" si="36"/>
        <v>2.4340772707415392</v>
      </c>
      <c r="AL55" s="18">
        <f t="shared" si="36"/>
        <v>7.2199895641620868E-2</v>
      </c>
      <c r="AM55" s="18">
        <f t="shared" si="36"/>
        <v>4.9491828318378008</v>
      </c>
      <c r="AN55" s="18">
        <f t="shared" si="36"/>
        <v>0</v>
      </c>
      <c r="AO55" s="18">
        <f t="shared" si="40"/>
        <v>100.00000000000001</v>
      </c>
      <c r="AP55" s="17">
        <f t="shared" si="41"/>
        <v>62.222545157083573</v>
      </c>
      <c r="AQ55" s="19">
        <f t="shared" si="42"/>
        <v>12077.144672046214</v>
      </c>
      <c r="AR55" s="19">
        <f t="shared" si="43"/>
        <v>-1263.3582853474845</v>
      </c>
      <c r="AS55" s="20">
        <f t="shared" si="44"/>
        <v>213.56146151077888</v>
      </c>
      <c r="AT55" s="21">
        <f t="shared" si="45"/>
        <v>81.3958666130886</v>
      </c>
      <c r="AU55" s="21">
        <f t="shared" si="46"/>
        <v>-47.358258152537687</v>
      </c>
      <c r="AV55" s="21">
        <f t="shared" si="47"/>
        <v>-786.58163751655854</v>
      </c>
      <c r="AW55" s="21">
        <f t="shared" si="48"/>
        <v>952.90909091098922</v>
      </c>
      <c r="AX55" s="21">
        <f t="shared" si="49"/>
        <v>-728.90016898913132</v>
      </c>
      <c r="AY55" s="21">
        <f t="shared" si="50"/>
        <v>-890.78267248026759</v>
      </c>
      <c r="AZ55" s="21">
        <f t="shared" si="51"/>
        <v>878.40144265734477</v>
      </c>
      <c r="BA55" s="21">
        <f t="shared" si="52"/>
        <v>206.45530578176141</v>
      </c>
      <c r="BB55" s="20">
        <f t="shared" si="53"/>
        <v>123.95221659866996</v>
      </c>
      <c r="BC55" s="20">
        <f t="shared" si="54"/>
        <v>32.980233177769016</v>
      </c>
      <c r="BD55" s="20">
        <f t="shared" si="55"/>
        <v>12.392361035297188</v>
      </c>
      <c r="BE55" s="20">
        <f t="shared" si="56"/>
        <v>-84.064237586078704</v>
      </c>
      <c r="BF55" s="20">
        <f t="shared" si="57"/>
        <v>-177.50509031324063</v>
      </c>
      <c r="BG55" s="20">
        <f t="shared" si="58"/>
        <v>43.83838586624622</v>
      </c>
      <c r="BH55" s="16">
        <f t="shared" si="24"/>
        <v>-4.55</v>
      </c>
      <c r="BI55" s="18">
        <f t="shared" si="59"/>
        <v>10486.431511252436</v>
      </c>
      <c r="BJ55" s="18">
        <f t="shared" si="60"/>
        <v>158.04917456042449</v>
      </c>
      <c r="BK55" s="19">
        <f t="shared" si="61"/>
        <v>791.67041391102487</v>
      </c>
      <c r="BL55" s="18">
        <f t="shared" si="62"/>
        <v>20.678197851536474</v>
      </c>
      <c r="BM55" s="17">
        <f t="shared" si="63"/>
        <v>5.0592877899036024</v>
      </c>
      <c r="BN55" s="17">
        <f t="shared" si="64"/>
        <v>30.662093073570006</v>
      </c>
      <c r="BO55" s="17">
        <f t="shared" si="31"/>
        <v>0.30662093073570007</v>
      </c>
      <c r="BP55" s="53">
        <f t="shared" si="32"/>
        <v>721556.69294759096</v>
      </c>
    </row>
    <row r="56" spans="1:68" s="8" customFormat="1" ht="16" x14ac:dyDescent="0.2">
      <c r="A56">
        <v>38</v>
      </c>
      <c r="B56">
        <v>973.18</v>
      </c>
      <c r="C56" s="6">
        <v>68.565383968375002</v>
      </c>
      <c r="D56">
        <v>72.625600000000006</v>
      </c>
      <c r="E56">
        <v>0.77459999999999996</v>
      </c>
      <c r="F56">
        <v>11.8733</v>
      </c>
      <c r="G56">
        <v>3.1520000000000001</v>
      </c>
      <c r="H56">
        <v>0.1381</v>
      </c>
      <c r="I56">
        <v>0.6784</v>
      </c>
      <c r="J56">
        <v>1.0863</v>
      </c>
      <c r="K56">
        <v>4.3495999999999997</v>
      </c>
      <c r="L56">
        <v>3.7075</v>
      </c>
      <c r="M56">
        <v>0.1666</v>
      </c>
      <c r="N56">
        <v>1.448</v>
      </c>
      <c r="O56">
        <v>0</v>
      </c>
      <c r="P56" s="17">
        <f t="shared" si="37"/>
        <v>98.551999999999992</v>
      </c>
      <c r="Q56" s="17">
        <f t="shared" si="35"/>
        <v>72.62560000000002</v>
      </c>
      <c r="R56" s="17">
        <f t="shared" si="35"/>
        <v>0.77460000000000007</v>
      </c>
      <c r="S56" s="17">
        <f t="shared" si="35"/>
        <v>11.873300000000002</v>
      </c>
      <c r="T56" s="17">
        <f t="shared" si="35"/>
        <v>3.152000000000001</v>
      </c>
      <c r="U56" s="17">
        <f t="shared" si="35"/>
        <v>0.13810000000000003</v>
      </c>
      <c r="V56" s="17">
        <f t="shared" si="35"/>
        <v>0.67840000000000011</v>
      </c>
      <c r="W56" s="17">
        <f t="shared" si="35"/>
        <v>1.0863</v>
      </c>
      <c r="X56" s="17">
        <f t="shared" si="35"/>
        <v>4.3496000000000006</v>
      </c>
      <c r="Y56" s="17">
        <f t="shared" si="35"/>
        <v>3.7075000000000005</v>
      </c>
      <c r="Z56" s="17">
        <f t="shared" si="35"/>
        <v>0.16660000000000003</v>
      </c>
      <c r="AA56" s="17">
        <f t="shared" si="38"/>
        <v>1.448</v>
      </c>
      <c r="AB56" s="17">
        <f t="shared" si="39"/>
        <v>0</v>
      </c>
      <c r="AC56" s="18">
        <f t="shared" si="36"/>
        <v>75.167349658537404</v>
      </c>
      <c r="AD56" s="18">
        <f t="shared" si="36"/>
        <v>0.60303845333784845</v>
      </c>
      <c r="AE56" s="18">
        <f t="shared" si="36"/>
        <v>7.241810965509023</v>
      </c>
      <c r="AF56" s="18">
        <f t="shared" si="36"/>
        <v>2.7281296531809334</v>
      </c>
      <c r="AG56" s="18">
        <f t="shared" si="36"/>
        <v>0.12106206128357118</v>
      </c>
      <c r="AH56" s="18">
        <f t="shared" si="36"/>
        <v>1.0468545931700723</v>
      </c>
      <c r="AI56" s="18">
        <f t="shared" si="36"/>
        <v>1.2046124415475097</v>
      </c>
      <c r="AJ56" s="18">
        <f t="shared" si="36"/>
        <v>4.3641866641694191</v>
      </c>
      <c r="AK56" s="18">
        <f t="shared" si="36"/>
        <v>2.4475739749262524</v>
      </c>
      <c r="AL56" s="18">
        <f t="shared" si="36"/>
        <v>7.2992084432890542E-2</v>
      </c>
      <c r="AM56" s="18">
        <f t="shared" si="36"/>
        <v>5.0023894499050741</v>
      </c>
      <c r="AN56" s="18">
        <f t="shared" si="36"/>
        <v>0</v>
      </c>
      <c r="AO56" s="18">
        <f t="shared" si="40"/>
        <v>100</v>
      </c>
      <c r="AP56" s="17">
        <f t="shared" si="41"/>
        <v>62.187853927998098</v>
      </c>
      <c r="AQ56" s="19">
        <f t="shared" si="42"/>
        <v>12092.953942655289</v>
      </c>
      <c r="AR56" s="19">
        <f t="shared" si="43"/>
        <v>-1255.2955127613341</v>
      </c>
      <c r="AS56" s="20">
        <f t="shared" si="44"/>
        <v>210.7771174144691</v>
      </c>
      <c r="AT56" s="21">
        <f t="shared" si="45"/>
        <v>79.236424157042777</v>
      </c>
      <c r="AU56" s="21">
        <f t="shared" si="46"/>
        <v>-46.955792971521923</v>
      </c>
      <c r="AV56" s="21">
        <f t="shared" si="47"/>
        <v>-787.54171967138348</v>
      </c>
      <c r="AW56" s="21">
        <f t="shared" si="48"/>
        <v>961.70019391647452</v>
      </c>
      <c r="AX56" s="21">
        <f t="shared" si="49"/>
        <v>-717.34800622008436</v>
      </c>
      <c r="AY56" s="21">
        <f t="shared" si="50"/>
        <v>-893.23863588871393</v>
      </c>
      <c r="AZ56" s="21">
        <f t="shared" si="51"/>
        <v>869.18548853282641</v>
      </c>
      <c r="BA56" s="21">
        <f t="shared" si="52"/>
        <v>206.71021156097785</v>
      </c>
      <c r="BB56" s="20">
        <f t="shared" si="53"/>
        <v>123.32103286427282</v>
      </c>
      <c r="BC56" s="20">
        <f t="shared" si="54"/>
        <v>32.415105279519679</v>
      </c>
      <c r="BD56" s="20">
        <f t="shared" si="55"/>
        <v>12.287046903784598</v>
      </c>
      <c r="BE56" s="20">
        <f t="shared" si="56"/>
        <v>-83.716538254485798</v>
      </c>
      <c r="BF56" s="20">
        <f t="shared" si="57"/>
        <v>-178.39137064963734</v>
      </c>
      <c r="BG56" s="20">
        <f t="shared" si="58"/>
        <v>43.486035071252338</v>
      </c>
      <c r="BH56" s="16">
        <f t="shared" si="24"/>
        <v>-4.55</v>
      </c>
      <c r="BI56" s="18">
        <f t="shared" si="59"/>
        <v>10513.473499163065</v>
      </c>
      <c r="BJ56" s="18">
        <f t="shared" si="60"/>
        <v>156.11152277568414</v>
      </c>
      <c r="BK56" s="19">
        <f t="shared" si="61"/>
        <v>791.36671909973643</v>
      </c>
      <c r="BL56" s="18">
        <f t="shared" si="62"/>
        <v>20.617098887011103</v>
      </c>
      <c r="BM56" s="17">
        <f t="shared" si="63"/>
        <v>5.0934556181163364</v>
      </c>
      <c r="BN56" s="17">
        <f t="shared" si="64"/>
        <v>31.434616031624998</v>
      </c>
      <c r="BO56" s="17">
        <f t="shared" si="31"/>
        <v>0.31434616031624996</v>
      </c>
      <c r="BP56" s="53">
        <f t="shared" si="32"/>
        <v>817651.87147087033</v>
      </c>
    </row>
    <row r="57" spans="1:68" s="8" customFormat="1" ht="16" x14ac:dyDescent="0.2">
      <c r="A57">
        <v>39</v>
      </c>
      <c r="B57">
        <v>970.18</v>
      </c>
      <c r="C57" s="6">
        <v>67.808584454035</v>
      </c>
      <c r="D57">
        <v>72.755600000000001</v>
      </c>
      <c r="E57">
        <v>0.78320000000000001</v>
      </c>
      <c r="F57">
        <v>11.8043</v>
      </c>
      <c r="G57">
        <v>3.1112000000000002</v>
      </c>
      <c r="H57">
        <v>0.1343</v>
      </c>
      <c r="I57">
        <v>0.66080000000000005</v>
      </c>
      <c r="J57">
        <v>1.0783</v>
      </c>
      <c r="K57">
        <v>4.3102</v>
      </c>
      <c r="L57">
        <v>3.7296</v>
      </c>
      <c r="M57">
        <v>0.16839999999999999</v>
      </c>
      <c r="N57">
        <v>1.4641</v>
      </c>
      <c r="O57">
        <v>0</v>
      </c>
      <c r="P57" s="17">
        <f t="shared" si="37"/>
        <v>98.535899999999984</v>
      </c>
      <c r="Q57" s="17">
        <f t="shared" si="35"/>
        <v>72.755600000000015</v>
      </c>
      <c r="R57" s="17">
        <f t="shared" si="35"/>
        <v>0.78320000000000012</v>
      </c>
      <c r="S57" s="17">
        <f t="shared" si="35"/>
        <v>11.804300000000001</v>
      </c>
      <c r="T57" s="17">
        <f t="shared" si="35"/>
        <v>3.1112000000000006</v>
      </c>
      <c r="U57" s="17">
        <f t="shared" si="35"/>
        <v>0.13430000000000003</v>
      </c>
      <c r="V57" s="17">
        <f t="shared" si="35"/>
        <v>0.66080000000000017</v>
      </c>
      <c r="W57" s="17">
        <f t="shared" si="35"/>
        <v>1.0783000000000003</v>
      </c>
      <c r="X57" s="17">
        <f t="shared" si="35"/>
        <v>4.3102000000000009</v>
      </c>
      <c r="Y57" s="17">
        <f t="shared" si="35"/>
        <v>3.7296000000000005</v>
      </c>
      <c r="Z57" s="17">
        <f t="shared" si="35"/>
        <v>0.16839999999999999</v>
      </c>
      <c r="AA57" s="17">
        <f t="shared" si="38"/>
        <v>1.4641</v>
      </c>
      <c r="AB57" s="17">
        <f t="shared" si="39"/>
        <v>0</v>
      </c>
      <c r="AC57" s="18">
        <f t="shared" si="36"/>
        <v>75.259789944967039</v>
      </c>
      <c r="AD57" s="18">
        <f t="shared" si="36"/>
        <v>0.60939272231412767</v>
      </c>
      <c r="AE57" s="18">
        <f t="shared" si="36"/>
        <v>7.1957000604741923</v>
      </c>
      <c r="AF57" s="18">
        <f t="shared" si="36"/>
        <v>2.6913104544171063</v>
      </c>
      <c r="AG57" s="18">
        <f t="shared" si="36"/>
        <v>0.11766504609612284</v>
      </c>
      <c r="AH57" s="18">
        <f t="shared" si="36"/>
        <v>1.0191254073478984</v>
      </c>
      <c r="AI57" s="18">
        <f t="shared" si="36"/>
        <v>1.1950724672702662</v>
      </c>
      <c r="AJ57" s="18">
        <f t="shared" si="36"/>
        <v>4.3222361507613014</v>
      </c>
      <c r="AK57" s="18">
        <f t="shared" si="36"/>
        <v>2.4607868318521824</v>
      </c>
      <c r="AL57" s="18">
        <f t="shared" si="36"/>
        <v>7.373945560450057E-2</v>
      </c>
      <c r="AM57" s="18">
        <f t="shared" si="36"/>
        <v>5.0551814588952508</v>
      </c>
      <c r="AN57" s="18">
        <f t="shared" si="36"/>
        <v>0</v>
      </c>
      <c r="AO57" s="18">
        <f t="shared" si="40"/>
        <v>99.999999999999986</v>
      </c>
      <c r="AP57" s="17">
        <f t="shared" si="41"/>
        <v>62.153077960230469</v>
      </c>
      <c r="AQ57" s="19">
        <f t="shared" si="42"/>
        <v>12108.721553698073</v>
      </c>
      <c r="AR57" s="19">
        <f t="shared" si="43"/>
        <v>-1247.3026484825966</v>
      </c>
      <c r="AS57" s="20">
        <f t="shared" si="44"/>
        <v>207.93022978477185</v>
      </c>
      <c r="AT57" s="21">
        <f t="shared" si="45"/>
        <v>77.137602082162431</v>
      </c>
      <c r="AU57" s="21">
        <f t="shared" si="46"/>
        <v>-46.583924774194969</v>
      </c>
      <c r="AV57" s="21">
        <f t="shared" si="47"/>
        <v>-788.45327261992293</v>
      </c>
      <c r="AW57" s="21">
        <f t="shared" si="48"/>
        <v>970.41180008255992</v>
      </c>
      <c r="AX57" s="21">
        <f t="shared" si="49"/>
        <v>-705.75677552494096</v>
      </c>
      <c r="AY57" s="21">
        <f t="shared" si="50"/>
        <v>-895.6329258166902</v>
      </c>
      <c r="AZ57" s="21">
        <f t="shared" si="51"/>
        <v>860.00751237466216</v>
      </c>
      <c r="BA57" s="21">
        <f t="shared" si="52"/>
        <v>206.96442234865935</v>
      </c>
      <c r="BB57" s="20">
        <f t="shared" si="53"/>
        <v>122.69605854543239</v>
      </c>
      <c r="BC57" s="20">
        <f t="shared" si="54"/>
        <v>31.849799553404583</v>
      </c>
      <c r="BD57" s="20">
        <f t="shared" si="55"/>
        <v>12.189739166156714</v>
      </c>
      <c r="BE57" s="20">
        <f t="shared" si="56"/>
        <v>-83.363352456319717</v>
      </c>
      <c r="BF57" s="20">
        <f t="shared" si="57"/>
        <v>-179.26301390075582</v>
      </c>
      <c r="BG57" s="20">
        <f t="shared" si="58"/>
        <v>43.132973707430246</v>
      </c>
      <c r="BH57" s="16">
        <f t="shared" si="24"/>
        <v>-4.55</v>
      </c>
      <c r="BI57" s="18">
        <f t="shared" si="59"/>
        <v>10540.479150803885</v>
      </c>
      <c r="BJ57" s="18">
        <f t="shared" si="60"/>
        <v>154.20662696400771</v>
      </c>
      <c r="BK57" s="19">
        <f t="shared" si="61"/>
        <v>791.0935847165083</v>
      </c>
      <c r="BL57" s="18">
        <f t="shared" si="62"/>
        <v>20.557178424975849</v>
      </c>
      <c r="BM57" s="17">
        <f t="shared" si="63"/>
        <v>5.1279477988996875</v>
      </c>
      <c r="BN57" s="17">
        <f t="shared" si="64"/>
        <v>32.191415545965</v>
      </c>
      <c r="BO57" s="17">
        <f t="shared" si="31"/>
        <v>0.32191415545965002</v>
      </c>
      <c r="BP57" s="53">
        <f t="shared" si="32"/>
        <v>926362.67271937849</v>
      </c>
    </row>
    <row r="58" spans="1:68" s="8" customFormat="1" ht="16" x14ac:dyDescent="0.2">
      <c r="A58">
        <v>40</v>
      </c>
      <c r="B58">
        <v>967.18</v>
      </c>
      <c r="C58" s="6">
        <v>67.067505844034002</v>
      </c>
      <c r="D58">
        <v>72.885400000000004</v>
      </c>
      <c r="E58">
        <v>0.79190000000000005</v>
      </c>
      <c r="F58">
        <v>11.735799999999999</v>
      </c>
      <c r="G58">
        <v>3.0689000000000002</v>
      </c>
      <c r="H58">
        <v>0.13070000000000001</v>
      </c>
      <c r="I58">
        <v>0.64380000000000004</v>
      </c>
      <c r="J58">
        <v>1.0709</v>
      </c>
      <c r="K58">
        <v>4.2708000000000004</v>
      </c>
      <c r="L58">
        <v>3.7513000000000001</v>
      </c>
      <c r="M58">
        <v>0.17030000000000001</v>
      </c>
      <c r="N58">
        <v>1.4802999999999999</v>
      </c>
      <c r="O58">
        <v>0</v>
      </c>
      <c r="P58" s="17">
        <f t="shared" si="37"/>
        <v>98.519799999999989</v>
      </c>
      <c r="Q58" s="17">
        <f t="shared" si="35"/>
        <v>72.885326019541253</v>
      </c>
      <c r="R58" s="17">
        <f t="shared" si="35"/>
        <v>0.79189919620218485</v>
      </c>
      <c r="S58" s="17">
        <f t="shared" si="35"/>
        <v>11.735788087876752</v>
      </c>
      <c r="T58" s="17">
        <f t="shared" si="35"/>
        <v>3.0688968849916471</v>
      </c>
      <c r="U58" s="17">
        <f t="shared" si="35"/>
        <v>0.13069986733631211</v>
      </c>
      <c r="V58" s="17">
        <f t="shared" si="35"/>
        <v>0.6437993465272972</v>
      </c>
      <c r="W58" s="17">
        <f t="shared" si="35"/>
        <v>1.0708989130103796</v>
      </c>
      <c r="X58" s="17">
        <f t="shared" si="35"/>
        <v>4.2707956650338321</v>
      </c>
      <c r="Y58" s="17">
        <f t="shared" si="35"/>
        <v>3.7512961923390025</v>
      </c>
      <c r="Z58" s="17">
        <f t="shared" si="35"/>
        <v>0.17029982714134623</v>
      </c>
      <c r="AA58" s="17">
        <f t="shared" si="38"/>
        <v>1.4802999999999999</v>
      </c>
      <c r="AB58" s="17">
        <f t="shared" si="39"/>
        <v>0</v>
      </c>
      <c r="AC58" s="18">
        <f t="shared" si="36"/>
        <v>75.351337204716032</v>
      </c>
      <c r="AD58" s="18">
        <f t="shared" si="36"/>
        <v>0.61581288909176701</v>
      </c>
      <c r="AE58" s="18">
        <f t="shared" si="36"/>
        <v>7.1498900063094251</v>
      </c>
      <c r="AF58" s="18">
        <f t="shared" si="36"/>
        <v>2.6532150523292928</v>
      </c>
      <c r="AG58" s="18">
        <f t="shared" si="36"/>
        <v>0.11444607192992214</v>
      </c>
      <c r="AH58" s="18">
        <f t="shared" si="36"/>
        <v>0.9923443788715175</v>
      </c>
      <c r="AI58" s="18">
        <f t="shared" si="36"/>
        <v>1.1861985843000982</v>
      </c>
      <c r="AJ58" s="18">
        <f t="shared" si="36"/>
        <v>4.2802994162344525</v>
      </c>
      <c r="AK58" s="18">
        <f t="shared" si="36"/>
        <v>2.473702010471384</v>
      </c>
      <c r="AL58" s="18">
        <f t="shared" si="36"/>
        <v>7.4529178603936527E-2</v>
      </c>
      <c r="AM58" s="18">
        <f t="shared" si="36"/>
        <v>5.1082252071421648</v>
      </c>
      <c r="AN58" s="18">
        <f t="shared" si="36"/>
        <v>0</v>
      </c>
      <c r="AO58" s="18">
        <f t="shared" si="40"/>
        <v>100</v>
      </c>
      <c r="AP58" s="17">
        <f t="shared" si="41"/>
        <v>62.117923362673857</v>
      </c>
      <c r="AQ58" s="19">
        <f t="shared" si="42"/>
        <v>12124.357154971725</v>
      </c>
      <c r="AR58" s="19">
        <f t="shared" si="43"/>
        <v>-1239.3619336936758</v>
      </c>
      <c r="AS58" s="20">
        <f t="shared" si="44"/>
        <v>205.00718654551909</v>
      </c>
      <c r="AT58" s="21">
        <f t="shared" si="45"/>
        <v>75.110546036785152</v>
      </c>
      <c r="AU58" s="21">
        <f t="shared" si="46"/>
        <v>-46.238020816017823</v>
      </c>
      <c r="AV58" s="21">
        <f t="shared" si="47"/>
        <v>-789.38715033350604</v>
      </c>
      <c r="AW58" s="21">
        <f t="shared" si="48"/>
        <v>979.15411170900404</v>
      </c>
      <c r="AX58" s="21">
        <f t="shared" si="49"/>
        <v>-694.09767285599787</v>
      </c>
      <c r="AY58" s="21">
        <f t="shared" si="50"/>
        <v>-898.02189641678808</v>
      </c>
      <c r="AZ58" s="21">
        <f t="shared" si="51"/>
        <v>850.87627188597253</v>
      </c>
      <c r="BA58" s="21">
        <f t="shared" si="52"/>
        <v>207.21617731296908</v>
      </c>
      <c r="BB58" s="20">
        <f t="shared" si="53"/>
        <v>122.07684951570675</v>
      </c>
      <c r="BC58" s="20">
        <f t="shared" si="54"/>
        <v>31.283245786047694</v>
      </c>
      <c r="BD58" s="20">
        <f t="shared" si="55"/>
        <v>12.099225559861001</v>
      </c>
      <c r="BE58" s="20">
        <f t="shared" si="56"/>
        <v>-83.006677534214731</v>
      </c>
      <c r="BF58" s="20">
        <f t="shared" si="57"/>
        <v>-180.13119307404801</v>
      </c>
      <c r="BG58" s="20">
        <f t="shared" si="58"/>
        <v>42.780758255058814</v>
      </c>
      <c r="BH58" s="16">
        <f t="shared" si="24"/>
        <v>-4.55</v>
      </c>
      <c r="BI58" s="18">
        <f t="shared" si="59"/>
        <v>10567.39859703302</v>
      </c>
      <c r="BJ58" s="18">
        <f t="shared" si="60"/>
        <v>152.31838582138056</v>
      </c>
      <c r="BK58" s="19">
        <f t="shared" si="61"/>
        <v>790.83189621612496</v>
      </c>
      <c r="BL58" s="18">
        <f t="shared" si="62"/>
        <v>20.498028106383188</v>
      </c>
      <c r="BM58" s="17">
        <f t="shared" si="63"/>
        <v>5.1625788542346998</v>
      </c>
      <c r="BN58" s="17">
        <f t="shared" si="64"/>
        <v>32.932494155965998</v>
      </c>
      <c r="BO58" s="17">
        <f t="shared" si="31"/>
        <v>0.32932494155965997</v>
      </c>
      <c r="BP58" s="53">
        <f t="shared" si="32"/>
        <v>1048872.9456258153</v>
      </c>
    </row>
    <row r="59" spans="1:68" s="8" customFormat="1" ht="16" x14ac:dyDescent="0.2">
      <c r="A59">
        <v>41</v>
      </c>
      <c r="B59">
        <v>964.18</v>
      </c>
      <c r="C59" s="6">
        <v>66.342103643814994</v>
      </c>
      <c r="D59">
        <v>73.015000000000001</v>
      </c>
      <c r="E59">
        <v>0.80049999999999999</v>
      </c>
      <c r="F59">
        <v>11.667899999999999</v>
      </c>
      <c r="G59">
        <v>3.0253999999999999</v>
      </c>
      <c r="H59">
        <v>0.1273</v>
      </c>
      <c r="I59">
        <v>0.62719999999999998</v>
      </c>
      <c r="J59">
        <v>1.0640000000000001</v>
      </c>
      <c r="K59">
        <v>4.2313000000000001</v>
      </c>
      <c r="L59">
        <v>3.7726999999999999</v>
      </c>
      <c r="M59">
        <v>0.1721</v>
      </c>
      <c r="N59">
        <v>1.4964999999999999</v>
      </c>
      <c r="O59">
        <v>0</v>
      </c>
      <c r="P59" s="17">
        <f t="shared" si="37"/>
        <v>98.503400000000013</v>
      </c>
      <c r="Q59" s="17">
        <f t="shared" si="35"/>
        <v>73.015074124344935</v>
      </c>
      <c r="R59" s="17">
        <f t="shared" si="35"/>
        <v>0.80050081266230388</v>
      </c>
      <c r="S59" s="17">
        <f t="shared" si="35"/>
        <v>11.667911845174885</v>
      </c>
      <c r="T59" s="17">
        <f t="shared" si="35"/>
        <v>3.025403071366064</v>
      </c>
      <c r="U59" s="17">
        <f t="shared" si="35"/>
        <v>0.12730012923411779</v>
      </c>
      <c r="V59" s="17">
        <f t="shared" si="35"/>
        <v>0.62720063672929049</v>
      </c>
      <c r="W59" s="17">
        <f t="shared" si="35"/>
        <v>1.0640010801657607</v>
      </c>
      <c r="X59" s="17">
        <f t="shared" si="35"/>
        <v>4.2313042955877664</v>
      </c>
      <c r="Y59" s="17">
        <f t="shared" si="35"/>
        <v>3.7727038300200801</v>
      </c>
      <c r="Z59" s="17">
        <f t="shared" si="35"/>
        <v>0.1721001747147814</v>
      </c>
      <c r="AA59" s="17">
        <f t="shared" si="38"/>
        <v>1.4964999999999999</v>
      </c>
      <c r="AB59" s="17">
        <f t="shared" si="39"/>
        <v>0</v>
      </c>
      <c r="AC59" s="18">
        <f t="shared" si="36"/>
        <v>75.442550269432289</v>
      </c>
      <c r="AD59" s="18">
        <f t="shared" si="36"/>
        <v>0.62214786762207619</v>
      </c>
      <c r="AE59" s="18">
        <f t="shared" si="36"/>
        <v>7.1044949260289032</v>
      </c>
      <c r="AF59" s="18">
        <f t="shared" si="36"/>
        <v>2.6141250993922451</v>
      </c>
      <c r="AG59" s="18">
        <f t="shared" si="36"/>
        <v>0.11140573709371857</v>
      </c>
      <c r="AH59" s="18">
        <f t="shared" si="36"/>
        <v>0.96620958268007417</v>
      </c>
      <c r="AI59" s="18">
        <f t="shared" si="36"/>
        <v>1.1778878984393035</v>
      </c>
      <c r="AJ59" s="18">
        <f t="shared" si="36"/>
        <v>4.2383086738276274</v>
      </c>
      <c r="AK59" s="18">
        <f t="shared" si="36"/>
        <v>2.4864040593392827</v>
      </c>
      <c r="AL59" s="18">
        <f t="shared" si="36"/>
        <v>7.527424466776933E-2</v>
      </c>
      <c r="AM59" s="18">
        <f t="shared" si="36"/>
        <v>5.1611916414767203</v>
      </c>
      <c r="AN59" s="18">
        <f t="shared" si="36"/>
        <v>0</v>
      </c>
      <c r="AO59" s="18">
        <f t="shared" si="40"/>
        <v>100.00000000000001</v>
      </c>
      <c r="AP59" s="17">
        <f t="shared" si="41"/>
        <v>62.082599891896052</v>
      </c>
      <c r="AQ59" s="19">
        <f t="shared" si="42"/>
        <v>12139.925822673877</v>
      </c>
      <c r="AR59" s="19">
        <f t="shared" si="43"/>
        <v>-1231.4931504778501</v>
      </c>
      <c r="AS59" s="20">
        <f t="shared" si="44"/>
        <v>202.02207050361875</v>
      </c>
      <c r="AT59" s="21">
        <f t="shared" si="45"/>
        <v>73.132403313054809</v>
      </c>
      <c r="AU59" s="21">
        <f t="shared" si="46"/>
        <v>-45.914070281164051</v>
      </c>
      <c r="AV59" s="21">
        <f t="shared" si="47"/>
        <v>-790.30998651078949</v>
      </c>
      <c r="AW59" s="21">
        <f t="shared" si="48"/>
        <v>987.87303005156798</v>
      </c>
      <c r="AX59" s="21">
        <f t="shared" si="49"/>
        <v>-682.37102301967207</v>
      </c>
      <c r="AY59" s="21">
        <f t="shared" si="50"/>
        <v>-900.38655810564978</v>
      </c>
      <c r="AZ59" s="21">
        <f t="shared" si="51"/>
        <v>841.80761360527424</v>
      </c>
      <c r="BA59" s="21">
        <f t="shared" si="52"/>
        <v>207.4670132409388</v>
      </c>
      <c r="BB59" s="20">
        <f t="shared" si="53"/>
        <v>121.46282471619341</v>
      </c>
      <c r="BC59" s="20">
        <f t="shared" si="54"/>
        <v>30.715280287461436</v>
      </c>
      <c r="BD59" s="20">
        <f t="shared" si="55"/>
        <v>12.014456564080895</v>
      </c>
      <c r="BE59" s="20">
        <f t="shared" si="56"/>
        <v>-82.646719490621322</v>
      </c>
      <c r="BF59" s="20">
        <f t="shared" si="57"/>
        <v>-180.99061641756055</v>
      </c>
      <c r="BG59" s="20">
        <f t="shared" si="58"/>
        <v>42.428574411011887</v>
      </c>
      <c r="BH59" s="16">
        <f t="shared" si="24"/>
        <v>-4.55</v>
      </c>
      <c r="BI59" s="18">
        <f t="shared" si="59"/>
        <v>10594.286151752267</v>
      </c>
      <c r="BJ59" s="18">
        <f t="shared" si="60"/>
        <v>150.45081331150459</v>
      </c>
      <c r="BK59" s="19">
        <f t="shared" si="61"/>
        <v>790.58894936904335</v>
      </c>
      <c r="BL59" s="18">
        <f t="shared" si="62"/>
        <v>20.439724451726136</v>
      </c>
      <c r="BM59" s="17">
        <f t="shared" si="63"/>
        <v>5.1974367726471504</v>
      </c>
      <c r="BN59" s="17">
        <f t="shared" si="64"/>
        <v>33.657896356185006</v>
      </c>
      <c r="BO59" s="17">
        <f t="shared" si="31"/>
        <v>0.33657896356185008</v>
      </c>
      <c r="BP59" s="53">
        <f t="shared" si="32"/>
        <v>1187088.4849554175</v>
      </c>
    </row>
    <row r="60" spans="1:68" s="8" customFormat="1" ht="16" x14ac:dyDescent="0.2">
      <c r="A60">
        <v>42</v>
      </c>
      <c r="B60">
        <v>961.18</v>
      </c>
      <c r="C60" s="6">
        <v>65.632294816048997</v>
      </c>
      <c r="D60">
        <v>73.144199999999998</v>
      </c>
      <c r="E60">
        <v>0.80920000000000003</v>
      </c>
      <c r="F60">
        <v>11.6005</v>
      </c>
      <c r="G60">
        <v>2.9809000000000001</v>
      </c>
      <c r="H60">
        <v>0.1242</v>
      </c>
      <c r="I60">
        <v>0.61119999999999997</v>
      </c>
      <c r="J60">
        <v>1.0576000000000001</v>
      </c>
      <c r="K60">
        <v>4.1919000000000004</v>
      </c>
      <c r="L60">
        <v>3.7936999999999999</v>
      </c>
      <c r="M60">
        <v>0.17399999999999999</v>
      </c>
      <c r="N60">
        <v>1.5126999999999999</v>
      </c>
      <c r="O60">
        <v>0</v>
      </c>
      <c r="P60" s="17">
        <f t="shared" si="37"/>
        <v>98.487400000000008</v>
      </c>
      <c r="Q60" s="17">
        <f t="shared" si="35"/>
        <v>73.144125732428705</v>
      </c>
      <c r="R60" s="17">
        <f t="shared" si="35"/>
        <v>0.80919917837205568</v>
      </c>
      <c r="S60" s="17">
        <f t="shared" si="35"/>
        <v>11.600488221335928</v>
      </c>
      <c r="T60" s="17">
        <f t="shared" si="35"/>
        <v>2.9808969733184143</v>
      </c>
      <c r="U60" s="17">
        <f t="shared" si="35"/>
        <v>0.12419987389249794</v>
      </c>
      <c r="V60" s="17">
        <f t="shared" si="35"/>
        <v>0.61119937941300095</v>
      </c>
      <c r="W60" s="17">
        <f t="shared" si="35"/>
        <v>1.0575989261570515</v>
      </c>
      <c r="X60" s="17">
        <f t="shared" si="35"/>
        <v>4.1918957437195008</v>
      </c>
      <c r="Y60" s="17">
        <f t="shared" si="35"/>
        <v>3.7936961480351798</v>
      </c>
      <c r="Z60" s="17">
        <f t="shared" si="35"/>
        <v>0.17399982332765407</v>
      </c>
      <c r="AA60" s="17">
        <f t="shared" si="38"/>
        <v>1.5126999999999999</v>
      </c>
      <c r="AB60" s="17">
        <f t="shared" si="39"/>
        <v>0</v>
      </c>
      <c r="AC60" s="18">
        <f t="shared" si="36"/>
        <v>75.532683489772282</v>
      </c>
      <c r="AD60" s="18">
        <f t="shared" si="36"/>
        <v>0.62854865807574978</v>
      </c>
      <c r="AE60" s="18">
        <f t="shared" si="36"/>
        <v>7.0594028712428925</v>
      </c>
      <c r="AF60" s="18">
        <f t="shared" si="36"/>
        <v>2.5741966464512878</v>
      </c>
      <c r="AG60" s="18">
        <f t="shared" si="36"/>
        <v>0.1086304296725361</v>
      </c>
      <c r="AH60" s="18">
        <f t="shared" si="36"/>
        <v>0.94102115107081064</v>
      </c>
      <c r="AI60" s="18">
        <f t="shared" si="36"/>
        <v>1.1701311014449056</v>
      </c>
      <c r="AJ60" s="18">
        <f t="shared" si="36"/>
        <v>4.1964342939513655</v>
      </c>
      <c r="AK60" s="18">
        <f t="shared" si="36"/>
        <v>2.4988096094234336</v>
      </c>
      <c r="AL60" s="18">
        <f t="shared" si="36"/>
        <v>7.6061613346906989E-2</v>
      </c>
      <c r="AM60" s="18">
        <f t="shared" si="36"/>
        <v>5.2140801355478459</v>
      </c>
      <c r="AN60" s="18">
        <f t="shared" si="36"/>
        <v>0</v>
      </c>
      <c r="AO60" s="18">
        <f t="shared" si="40"/>
        <v>100.00000000000001</v>
      </c>
      <c r="AP60" s="17">
        <f t="shared" si="41"/>
        <v>62.047105519929126</v>
      </c>
      <c r="AQ60" s="19">
        <f t="shared" si="42"/>
        <v>12155.332650796545</v>
      </c>
      <c r="AR60" s="19">
        <f t="shared" si="43"/>
        <v>-1223.676893701243</v>
      </c>
      <c r="AS60" s="20">
        <f t="shared" si="44"/>
        <v>198.99864117152381</v>
      </c>
      <c r="AT60" s="21">
        <f t="shared" si="45"/>
        <v>71.22589092454966</v>
      </c>
      <c r="AU60" s="21">
        <f t="shared" si="46"/>
        <v>-45.611710334322417</v>
      </c>
      <c r="AV60" s="21">
        <f t="shared" si="47"/>
        <v>-791.23605323229378</v>
      </c>
      <c r="AW60" s="21">
        <f t="shared" si="48"/>
        <v>996.56868061385956</v>
      </c>
      <c r="AX60" s="21">
        <f t="shared" si="49"/>
        <v>-670.67209302284959</v>
      </c>
      <c r="AY60" s="21">
        <f t="shared" si="50"/>
        <v>-902.72668992646027</v>
      </c>
      <c r="AZ60" s="21">
        <f t="shared" si="51"/>
        <v>832.79915149944031</v>
      </c>
      <c r="BA60" s="21">
        <f t="shared" si="52"/>
        <v>207.71487959687377</v>
      </c>
      <c r="BB60" s="20">
        <f t="shared" si="53"/>
        <v>120.85459804088906</v>
      </c>
      <c r="BC60" s="20">
        <f t="shared" si="54"/>
        <v>30.150417250259359</v>
      </c>
      <c r="BD60" s="20">
        <f t="shared" si="55"/>
        <v>11.935337234738036</v>
      </c>
      <c r="BE60" s="20">
        <f t="shared" si="56"/>
        <v>-82.284547572476271</v>
      </c>
      <c r="BF60" s="20">
        <f t="shared" si="57"/>
        <v>-181.84143454045989</v>
      </c>
      <c r="BG60" s="20">
        <f t="shared" si="58"/>
        <v>42.077978152597815</v>
      </c>
      <c r="BH60" s="16">
        <f t="shared" si="24"/>
        <v>-4.55</v>
      </c>
      <c r="BI60" s="18">
        <f t="shared" si="59"/>
        <v>10621.00157478875</v>
      </c>
      <c r="BJ60" s="18">
        <f t="shared" si="60"/>
        <v>148.60722816242188</v>
      </c>
      <c r="BK60" s="19">
        <f t="shared" si="61"/>
        <v>790.35958917684786</v>
      </c>
      <c r="BL60" s="18">
        <f t="shared" si="62"/>
        <v>20.382396693017846</v>
      </c>
      <c r="BM60" s="17">
        <f t="shared" si="63"/>
        <v>5.2324249894038628</v>
      </c>
      <c r="BN60" s="17">
        <f t="shared" si="64"/>
        <v>34.367705183951003</v>
      </c>
      <c r="BO60" s="17">
        <f t="shared" si="31"/>
        <v>0.34367705183951003</v>
      </c>
      <c r="BP60" s="53">
        <f t="shared" si="32"/>
        <v>1342663.7768421904</v>
      </c>
    </row>
    <row r="61" spans="1:68" s="8" customFormat="1" ht="16" x14ac:dyDescent="0.2">
      <c r="A61">
        <v>43</v>
      </c>
      <c r="B61">
        <v>958.18</v>
      </c>
      <c r="C61" s="6">
        <v>64.937961197633996</v>
      </c>
      <c r="D61">
        <v>73.272900000000007</v>
      </c>
      <c r="E61">
        <v>0.81789999999999996</v>
      </c>
      <c r="F61">
        <v>11.5337</v>
      </c>
      <c r="G61">
        <v>2.9352999999999998</v>
      </c>
      <c r="H61">
        <v>0.1212</v>
      </c>
      <c r="I61">
        <v>0.5958</v>
      </c>
      <c r="J61">
        <v>1.0518000000000001</v>
      </c>
      <c r="K61">
        <v>4.1524999999999999</v>
      </c>
      <c r="L61">
        <v>3.8142999999999998</v>
      </c>
      <c r="M61">
        <v>0.1759</v>
      </c>
      <c r="N61">
        <v>1.5287999999999999</v>
      </c>
      <c r="O61">
        <v>0</v>
      </c>
      <c r="P61" s="17">
        <f t="shared" si="37"/>
        <v>98.471299999999999</v>
      </c>
      <c r="Q61" s="17">
        <f t="shared" si="35"/>
        <v>73.272825589588038</v>
      </c>
      <c r="R61" s="17">
        <f t="shared" si="35"/>
        <v>0.81789916940265839</v>
      </c>
      <c r="S61" s="17">
        <f t="shared" si="35"/>
        <v>11.533688287247147</v>
      </c>
      <c r="T61" s="17">
        <f t="shared" si="35"/>
        <v>2.9352970191314625</v>
      </c>
      <c r="U61" s="17">
        <f t="shared" si="35"/>
        <v>0.12119987691845238</v>
      </c>
      <c r="V61" s="17">
        <f t="shared" si="35"/>
        <v>0.59579939495060996</v>
      </c>
      <c r="W61" s="17">
        <f t="shared" si="35"/>
        <v>1.05179893187152</v>
      </c>
      <c r="X61" s="17">
        <f t="shared" si="35"/>
        <v>4.1524957830352598</v>
      </c>
      <c r="Y61" s="17">
        <f t="shared" si="35"/>
        <v>3.8142961264855848</v>
      </c>
      <c r="Z61" s="17">
        <f t="shared" si="35"/>
        <v>0.17589982136927207</v>
      </c>
      <c r="AA61" s="17">
        <f t="shared" si="38"/>
        <v>1.5287999999999999</v>
      </c>
      <c r="AB61" s="17">
        <f t="shared" si="39"/>
        <v>0</v>
      </c>
      <c r="AC61" s="18">
        <f t="shared" si="36"/>
        <v>75.62223106869817</v>
      </c>
      <c r="AD61" s="18">
        <f t="shared" si="36"/>
        <v>0.63494239119149098</v>
      </c>
      <c r="AE61" s="18">
        <f t="shared" si="36"/>
        <v>7.0147305785687184</v>
      </c>
      <c r="AF61" s="18">
        <f t="shared" si="36"/>
        <v>2.5333657414829438</v>
      </c>
      <c r="AG61" s="18">
        <f t="shared" si="36"/>
        <v>0.10594576638893109</v>
      </c>
      <c r="AH61" s="18">
        <f t="shared" si="36"/>
        <v>0.91678526385737613</v>
      </c>
      <c r="AI61" s="18">
        <f t="shared" si="36"/>
        <v>1.1630471803326174</v>
      </c>
      <c r="AJ61" s="18">
        <f t="shared" si="36"/>
        <v>4.154609792727876</v>
      </c>
      <c r="AK61" s="18">
        <f t="shared" si="36"/>
        <v>2.5109387347459626</v>
      </c>
      <c r="AL61" s="18">
        <f t="shared" si="36"/>
        <v>7.6848113333589846E-2</v>
      </c>
      <c r="AM61" s="18">
        <f t="shared" si="36"/>
        <v>5.2665553686723463</v>
      </c>
      <c r="AN61" s="18">
        <f t="shared" si="36"/>
        <v>0</v>
      </c>
      <c r="AO61" s="18">
        <f t="shared" si="40"/>
        <v>100.00000000000001</v>
      </c>
      <c r="AP61" s="17">
        <f t="shared" si="41"/>
        <v>62.011553631260419</v>
      </c>
      <c r="AQ61" s="19">
        <f t="shared" si="42"/>
        <v>12170.644884198389</v>
      </c>
      <c r="AR61" s="19">
        <f t="shared" si="43"/>
        <v>-1215.9333984891016</v>
      </c>
      <c r="AS61" s="20">
        <f t="shared" si="44"/>
        <v>195.91659347755015</v>
      </c>
      <c r="AT61" s="21">
        <f t="shared" si="45"/>
        <v>69.391476621364802</v>
      </c>
      <c r="AU61" s="21">
        <f t="shared" si="46"/>
        <v>-45.335579089365424</v>
      </c>
      <c r="AV61" s="21">
        <f t="shared" si="47"/>
        <v>-792.13156677053064</v>
      </c>
      <c r="AW61" s="21">
        <f t="shared" si="48"/>
        <v>1005.1862510826062</v>
      </c>
      <c r="AX61" s="21">
        <f t="shared" si="49"/>
        <v>-658.96226871944418</v>
      </c>
      <c r="AY61" s="21">
        <f t="shared" si="50"/>
        <v>-905.01863296328099</v>
      </c>
      <c r="AZ61" s="21">
        <f t="shared" si="51"/>
        <v>823.85881712501009</v>
      </c>
      <c r="BA61" s="21">
        <f t="shared" si="52"/>
        <v>207.96113543891997</v>
      </c>
      <c r="BB61" s="20">
        <f t="shared" si="53"/>
        <v>120.2528590846305</v>
      </c>
      <c r="BC61" s="20">
        <f t="shared" si="54"/>
        <v>29.586725140787372</v>
      </c>
      <c r="BD61" s="20">
        <f t="shared" si="55"/>
        <v>11.863081239392697</v>
      </c>
      <c r="BE61" s="20">
        <f t="shared" si="56"/>
        <v>-81.919591402653467</v>
      </c>
      <c r="BF61" s="20">
        <f t="shared" si="57"/>
        <v>-182.67847773166525</v>
      </c>
      <c r="BG61" s="20">
        <f t="shared" si="58"/>
        <v>41.727855099392549</v>
      </c>
      <c r="BH61" s="16">
        <f t="shared" si="24"/>
        <v>-4.55</v>
      </c>
      <c r="BI61" s="18">
        <f t="shared" si="59"/>
        <v>10647.616576473198</v>
      </c>
      <c r="BJ61" s="18">
        <f t="shared" si="60"/>
        <v>146.79358686880437</v>
      </c>
      <c r="BK61" s="19">
        <f t="shared" si="61"/>
        <v>790.15410508470757</v>
      </c>
      <c r="BL61" s="18">
        <f t="shared" si="62"/>
        <v>20.326162499706623</v>
      </c>
      <c r="BM61" s="17">
        <f t="shared" si="63"/>
        <v>5.2676662835433659</v>
      </c>
      <c r="BN61" s="17">
        <f>100-C61</f>
        <v>35.062038802366004</v>
      </c>
      <c r="BO61" s="17">
        <f t="shared" si="31"/>
        <v>0.35062038802366002</v>
      </c>
      <c r="BP61" s="53">
        <f t="shared" si="32"/>
        <v>1518103.1524524714</v>
      </c>
    </row>
    <row r="62" spans="1:68" s="8" customFormat="1" ht="16" x14ac:dyDescent="0.2">
      <c r="A62">
        <v>44</v>
      </c>
      <c r="B62">
        <v>955.18</v>
      </c>
      <c r="C62" s="6">
        <v>64.258952901857</v>
      </c>
      <c r="D62">
        <v>73.4011</v>
      </c>
      <c r="E62">
        <v>0.82650000000000001</v>
      </c>
      <c r="F62">
        <v>11.4674</v>
      </c>
      <c r="G62">
        <v>2.8889999999999998</v>
      </c>
      <c r="H62">
        <v>0.11840000000000001</v>
      </c>
      <c r="I62">
        <v>0.58079999999999998</v>
      </c>
      <c r="J62">
        <v>1.0464</v>
      </c>
      <c r="K62">
        <v>4.1131000000000002</v>
      </c>
      <c r="L62">
        <v>3.8344</v>
      </c>
      <c r="M62">
        <v>0.1777</v>
      </c>
      <c r="N62">
        <v>1.5449999999999999</v>
      </c>
      <c r="O62">
        <v>0</v>
      </c>
      <c r="P62" s="17">
        <f t="shared" si="37"/>
        <v>98.454799999999992</v>
      </c>
      <c r="Q62" s="17">
        <f t="shared" si="35"/>
        <v>73.401249106188828</v>
      </c>
      <c r="R62" s="17">
        <f t="shared" si="35"/>
        <v>0.82650167894302784</v>
      </c>
      <c r="S62" s="17">
        <f t="shared" si="35"/>
        <v>11.467423294750484</v>
      </c>
      <c r="T62" s="17">
        <f t="shared" si="35"/>
        <v>2.8890058686828879</v>
      </c>
      <c r="U62" s="17">
        <f t="shared" si="35"/>
        <v>0.11840024051646036</v>
      </c>
      <c r="V62" s="17">
        <f t="shared" si="35"/>
        <v>0.58080117983074475</v>
      </c>
      <c r="W62" s="17">
        <f t="shared" si="35"/>
        <v>1.0464021256454739</v>
      </c>
      <c r="X62" s="17">
        <f t="shared" si="35"/>
        <v>4.1131083553061911</v>
      </c>
      <c r="Y62" s="17">
        <f t="shared" si="35"/>
        <v>3.8344077891580706</v>
      </c>
      <c r="Z62" s="17">
        <f t="shared" si="35"/>
        <v>0.17770036097782943</v>
      </c>
      <c r="AA62" s="17">
        <f t="shared" si="38"/>
        <v>1.5449999999999999</v>
      </c>
      <c r="AB62" s="17">
        <f t="shared" si="39"/>
        <v>0</v>
      </c>
      <c r="AC62" s="18">
        <f t="shared" si="36"/>
        <v>75.710937619957875</v>
      </c>
      <c r="AD62" s="18">
        <f t="shared" si="36"/>
        <v>0.64124932868015339</v>
      </c>
      <c r="AE62" s="18">
        <f t="shared" si="36"/>
        <v>6.9703928664282699</v>
      </c>
      <c r="AF62" s="18">
        <f t="shared" si="36"/>
        <v>2.4919704672643896</v>
      </c>
      <c r="AG62" s="18">
        <f t="shared" si="36"/>
        <v>0.10343860145092536</v>
      </c>
      <c r="AH62" s="18">
        <f t="shared" si="36"/>
        <v>0.89318965275806395</v>
      </c>
      <c r="AI62" s="18">
        <f t="shared" si="36"/>
        <v>1.1564100245429629</v>
      </c>
      <c r="AJ62" s="18">
        <f t="shared" si="36"/>
        <v>4.1128210940533627</v>
      </c>
      <c r="AK62" s="18">
        <f t="shared" si="36"/>
        <v>2.5227175874038119</v>
      </c>
      <c r="AL62" s="18">
        <f t="shared" si="36"/>
        <v>7.75898207701258E-2</v>
      </c>
      <c r="AM62" s="18">
        <f t="shared" si="36"/>
        <v>5.3192829366900387</v>
      </c>
      <c r="AN62" s="18">
        <f t="shared" si="36"/>
        <v>0</v>
      </c>
      <c r="AO62" s="18">
        <f t="shared" si="40"/>
        <v>100</v>
      </c>
      <c r="AP62" s="17">
        <f t="shared" si="41"/>
        <v>61.97567129019896</v>
      </c>
      <c r="AQ62" s="19">
        <f t="shared" si="42"/>
        <v>12185.809037002628</v>
      </c>
      <c r="AR62" s="19">
        <f t="shared" si="43"/>
        <v>-1208.2478994666762</v>
      </c>
      <c r="AS62" s="20">
        <f t="shared" si="44"/>
        <v>192.80340989858482</v>
      </c>
      <c r="AT62" s="21">
        <f t="shared" si="45"/>
        <v>67.605524817257859</v>
      </c>
      <c r="AU62" s="21">
        <f t="shared" si="46"/>
        <v>-45.07686275668469</v>
      </c>
      <c r="AV62" s="21">
        <f t="shared" si="47"/>
        <v>-793.05130690490523</v>
      </c>
      <c r="AW62" s="21">
        <f t="shared" si="48"/>
        <v>1013.835263629526</v>
      </c>
      <c r="AX62" s="21">
        <f t="shared" si="49"/>
        <v>-647.26000450283755</v>
      </c>
      <c r="AY62" s="21">
        <f t="shared" si="50"/>
        <v>-907.3010773368743</v>
      </c>
      <c r="AZ62" s="21">
        <f t="shared" si="51"/>
        <v>814.96572845623052</v>
      </c>
      <c r="BA62" s="21">
        <f t="shared" si="52"/>
        <v>208.20507845488416</v>
      </c>
      <c r="BB62" s="20">
        <f t="shared" si="53"/>
        <v>119.65501530710442</v>
      </c>
      <c r="BC62" s="20">
        <f t="shared" si="54"/>
        <v>29.025141362658513</v>
      </c>
      <c r="BD62" s="20">
        <f t="shared" si="55"/>
        <v>11.795382250338221</v>
      </c>
      <c r="BE62" s="20">
        <f t="shared" si="56"/>
        <v>-81.550770395108671</v>
      </c>
      <c r="BF62" s="20">
        <f t="shared" si="57"/>
        <v>-183.51251559225241</v>
      </c>
      <c r="BG62" s="20">
        <f t="shared" si="58"/>
        <v>41.379744549967192</v>
      </c>
      <c r="BH62" s="16">
        <f t="shared" si="24"/>
        <v>-4.55</v>
      </c>
      <c r="BI62" s="18">
        <f t="shared" si="59"/>
        <v>10674.081812836248</v>
      </c>
      <c r="BJ62" s="18">
        <f t="shared" si="60"/>
        <v>144.99707593759146</v>
      </c>
      <c r="BK62" s="19">
        <f t="shared" si="61"/>
        <v>789.95670209083903</v>
      </c>
      <c r="BL62" s="18">
        <f t="shared" si="62"/>
        <v>20.270700505052936</v>
      </c>
      <c r="BM62" s="17">
        <f t="shared" si="63"/>
        <v>5.3030023188156497</v>
      </c>
      <c r="BN62" s="17">
        <f t="shared" ref="BN62:BN64" si="65">100-C62</f>
        <v>35.741047098143</v>
      </c>
      <c r="BO62" s="17">
        <f t="shared" si="31"/>
        <v>0.35741047098142997</v>
      </c>
      <c r="BP62" s="53">
        <f t="shared" si="32"/>
        <v>1715262.8862983598</v>
      </c>
    </row>
    <row r="63" spans="1:68" s="8" customFormat="1" ht="16" x14ac:dyDescent="0.2">
      <c r="A63">
        <v>45</v>
      </c>
      <c r="B63">
        <v>952.18</v>
      </c>
      <c r="C63" s="6">
        <v>63.595091677699003</v>
      </c>
      <c r="D63">
        <v>73.528800000000004</v>
      </c>
      <c r="E63">
        <v>0.83509999999999995</v>
      </c>
      <c r="F63">
        <v>11.4017</v>
      </c>
      <c r="G63">
        <v>2.8420000000000001</v>
      </c>
      <c r="H63">
        <v>0.1158</v>
      </c>
      <c r="I63">
        <v>0.56640000000000001</v>
      </c>
      <c r="J63">
        <v>1.0416000000000001</v>
      </c>
      <c r="K63">
        <v>4.0738000000000003</v>
      </c>
      <c r="L63">
        <v>3.8542000000000001</v>
      </c>
      <c r="M63">
        <v>0.17960000000000001</v>
      </c>
      <c r="N63">
        <v>1.5610999999999999</v>
      </c>
      <c r="O63">
        <v>0</v>
      </c>
      <c r="P63" s="17">
        <f t="shared" si="37"/>
        <v>98.439000000000007</v>
      </c>
      <c r="Q63" s="17">
        <f t="shared" si="35"/>
        <v>73.528725305214408</v>
      </c>
      <c r="R63" s="17">
        <f t="shared" si="35"/>
        <v>0.83509915165737159</v>
      </c>
      <c r="S63" s="17">
        <f t="shared" si="35"/>
        <v>11.401688417497128</v>
      </c>
      <c r="T63" s="17">
        <f t="shared" si="35"/>
        <v>2.8419971129328823</v>
      </c>
      <c r="U63" s="17">
        <f t="shared" si="35"/>
        <v>0.11579988236369732</v>
      </c>
      <c r="V63" s="17">
        <f t="shared" si="35"/>
        <v>0.56639942461829151</v>
      </c>
      <c r="W63" s="17">
        <f t="shared" si="35"/>
        <v>1.0415989418827905</v>
      </c>
      <c r="X63" s="17">
        <f t="shared" si="35"/>
        <v>4.0737958615995691</v>
      </c>
      <c r="Y63" s="17">
        <f t="shared" si="35"/>
        <v>3.8541960846818841</v>
      </c>
      <c r="Z63" s="17">
        <f t="shared" si="35"/>
        <v>0.17959981755198651</v>
      </c>
      <c r="AA63" s="17">
        <f t="shared" si="38"/>
        <v>1.5610999999999999</v>
      </c>
      <c r="AB63" s="17">
        <f t="shared" si="39"/>
        <v>0</v>
      </c>
      <c r="AC63" s="18">
        <f t="shared" si="36"/>
        <v>75.798541765623341</v>
      </c>
      <c r="AD63" s="18">
        <f t="shared" si="36"/>
        <v>0.64754486730751371</v>
      </c>
      <c r="AE63" s="18">
        <f t="shared" si="36"/>
        <v>6.9264263520705649</v>
      </c>
      <c r="AF63" s="18">
        <f t="shared" si="36"/>
        <v>2.4500036928724009</v>
      </c>
      <c r="AG63" s="18">
        <f t="shared" si="36"/>
        <v>0.1011083011024359</v>
      </c>
      <c r="AH63" s="18">
        <f t="shared" si="36"/>
        <v>0.87053780569501049</v>
      </c>
      <c r="AI63" s="18">
        <f t="shared" si="36"/>
        <v>1.1504358429518722</v>
      </c>
      <c r="AJ63" s="18">
        <f t="shared" si="36"/>
        <v>4.0711543655492068</v>
      </c>
      <c r="AK63" s="18">
        <f t="shared" si="36"/>
        <v>2.5342694139992683</v>
      </c>
      <c r="AL63" s="18">
        <f t="shared" si="36"/>
        <v>7.8373811727907958E-2</v>
      </c>
      <c r="AM63" s="18">
        <f t="shared" si="36"/>
        <v>5.3716037811004753</v>
      </c>
      <c r="AN63" s="18">
        <f t="shared" si="36"/>
        <v>0</v>
      </c>
      <c r="AO63" s="18">
        <f t="shared" si="40"/>
        <v>100.00000000000001</v>
      </c>
      <c r="AP63" s="17">
        <f t="shared" si="41"/>
        <v>61.939811455761756</v>
      </c>
      <c r="AQ63" s="19">
        <f t="shared" si="42"/>
        <v>12200.795426615765</v>
      </c>
      <c r="AR63" s="19">
        <f t="shared" si="43"/>
        <v>-1200.6267438679117</v>
      </c>
      <c r="AS63" s="20">
        <f t="shared" si="44"/>
        <v>189.66481116533896</v>
      </c>
      <c r="AT63" s="21">
        <f t="shared" si="45"/>
        <v>65.891006513055345</v>
      </c>
      <c r="AU63" s="21">
        <f t="shared" si="46"/>
        <v>-44.843989158263973</v>
      </c>
      <c r="AV63" s="21">
        <f t="shared" si="47"/>
        <v>-793.9471049703053</v>
      </c>
      <c r="AW63" s="21">
        <f t="shared" si="48"/>
        <v>1022.407819280204</v>
      </c>
      <c r="AX63" s="21">
        <f t="shared" si="49"/>
        <v>-635.61932094186136</v>
      </c>
      <c r="AY63" s="21">
        <f t="shared" si="50"/>
        <v>-909.53914972377083</v>
      </c>
      <c r="AZ63" s="21">
        <f t="shared" si="51"/>
        <v>806.14991109200798</v>
      </c>
      <c r="BA63" s="21">
        <f t="shared" si="52"/>
        <v>208.44598985546418</v>
      </c>
      <c r="BB63" s="20">
        <f t="shared" si="53"/>
        <v>119.0628275686234</v>
      </c>
      <c r="BC63" s="20">
        <f t="shared" si="54"/>
        <v>28.468126333253128</v>
      </c>
      <c r="BD63" s="20">
        <f t="shared" si="55"/>
        <v>11.734445598109096</v>
      </c>
      <c r="BE63" s="20">
        <f t="shared" si="56"/>
        <v>-81.180658250650765</v>
      </c>
      <c r="BF63" s="20">
        <f t="shared" si="57"/>
        <v>-184.33326933076714</v>
      </c>
      <c r="BG63" s="20">
        <f t="shared" si="58"/>
        <v>41.033792929135124</v>
      </c>
      <c r="BH63" s="16">
        <f t="shared" si="24"/>
        <v>-4.55</v>
      </c>
      <c r="BI63" s="18">
        <f t="shared" si="59"/>
        <v>10700.332666004258</v>
      </c>
      <c r="BJ63" s="18">
        <f t="shared" si="60"/>
        <v>143.23125470316702</v>
      </c>
      <c r="BK63" s="19">
        <f t="shared" si="61"/>
        <v>789.77703512638504</v>
      </c>
      <c r="BL63" s="18">
        <f t="shared" si="62"/>
        <v>20.216371875145086</v>
      </c>
      <c r="BM63" s="17">
        <f t="shared" si="63"/>
        <v>5.3384992820770956</v>
      </c>
      <c r="BN63" s="17">
        <f t="shared" si="65"/>
        <v>36.404908322300997</v>
      </c>
      <c r="BO63" s="17">
        <f t="shared" si="31"/>
        <v>0.36404908322300999</v>
      </c>
      <c r="BP63" s="53">
        <f t="shared" si="32"/>
        <v>1936985.3230561325</v>
      </c>
    </row>
    <row r="64" spans="1:68" s="8" customFormat="1" ht="16" x14ac:dyDescent="0.2">
      <c r="A64">
        <v>46</v>
      </c>
      <c r="B64">
        <v>949.18</v>
      </c>
      <c r="C64" s="6">
        <v>62.946174194483</v>
      </c>
      <c r="D64">
        <v>73.655699999999996</v>
      </c>
      <c r="E64">
        <v>0.84370000000000001</v>
      </c>
      <c r="F64">
        <v>11.336399999999999</v>
      </c>
      <c r="G64">
        <v>2.7945000000000002</v>
      </c>
      <c r="H64">
        <v>0.1133</v>
      </c>
      <c r="I64">
        <v>0.55249999999999999</v>
      </c>
      <c r="J64">
        <v>1.0371999999999999</v>
      </c>
      <c r="K64">
        <v>4.0345000000000004</v>
      </c>
      <c r="L64">
        <v>3.8734999999999999</v>
      </c>
      <c r="M64">
        <v>0.18140000000000001</v>
      </c>
      <c r="N64">
        <v>1.5771999999999999</v>
      </c>
      <c r="O64">
        <v>0</v>
      </c>
      <c r="P64" s="17">
        <f t="shared" si="37"/>
        <v>98.422699999999963</v>
      </c>
      <c r="Q64" s="17">
        <f t="shared" si="35"/>
        <v>73.655774836089662</v>
      </c>
      <c r="R64" s="17">
        <f t="shared" si="35"/>
        <v>0.84370085722094634</v>
      </c>
      <c r="S64" s="17">
        <f t="shared" si="35"/>
        <v>11.336411518074593</v>
      </c>
      <c r="T64" s="17">
        <f t="shared" si="35"/>
        <v>2.7945028392840281</v>
      </c>
      <c r="U64" s="17">
        <f t="shared" si="35"/>
        <v>0.11330011511572029</v>
      </c>
      <c r="V64" s="17">
        <f t="shared" si="35"/>
        <v>0.55250056135424064</v>
      </c>
      <c r="W64" s="17">
        <f t="shared" si="35"/>
        <v>1.0372010538219336</v>
      </c>
      <c r="X64" s="17">
        <f t="shared" si="35"/>
        <v>4.0345040991559893</v>
      </c>
      <c r="Y64" s="17">
        <f t="shared" si="35"/>
        <v>3.8735039355758389</v>
      </c>
      <c r="Z64" s="17">
        <f t="shared" si="35"/>
        <v>0.18140018430707555</v>
      </c>
      <c r="AA64" s="17">
        <f t="shared" si="38"/>
        <v>1.5771999999999999</v>
      </c>
      <c r="AB64" s="17">
        <f t="shared" si="39"/>
        <v>0</v>
      </c>
      <c r="AC64" s="18">
        <f t="shared" si="36"/>
        <v>75.885306889891382</v>
      </c>
      <c r="AD64" s="18">
        <f t="shared" si="36"/>
        <v>0.6538338365004972</v>
      </c>
      <c r="AE64" s="18">
        <f t="shared" si="36"/>
        <v>6.8827617048837482</v>
      </c>
      <c r="AF64" s="18">
        <f t="shared" si="36"/>
        <v>2.4076576878301004</v>
      </c>
      <c r="AG64" s="18">
        <f t="shared" si="36"/>
        <v>9.886808556921689E-2</v>
      </c>
      <c r="AH64" s="18">
        <f t="shared" si="36"/>
        <v>0.8486813045209991</v>
      </c>
      <c r="AI64" s="18">
        <f t="shared" si="36"/>
        <v>1.1449114592818908</v>
      </c>
      <c r="AJ64" s="18">
        <f t="shared" si="36"/>
        <v>4.0295407025336107</v>
      </c>
      <c r="AK64" s="18">
        <f t="shared" si="36"/>
        <v>2.5454821537385985</v>
      </c>
      <c r="AL64" s="18">
        <f t="shared" si="36"/>
        <v>7.91133693249573E-2</v>
      </c>
      <c r="AM64" s="18">
        <f t="shared" si="36"/>
        <v>5.4238428059249975</v>
      </c>
      <c r="AN64" s="18">
        <f t="shared" si="36"/>
        <v>0</v>
      </c>
      <c r="AO64" s="18">
        <f t="shared" si="40"/>
        <v>99.999999999999986</v>
      </c>
      <c r="AP64" s="17">
        <f t="shared" si="41"/>
        <v>61.903749904549763</v>
      </c>
      <c r="AQ64" s="19">
        <f t="shared" si="42"/>
        <v>12215.646859932143</v>
      </c>
      <c r="AR64" s="19">
        <f t="shared" si="43"/>
        <v>-1193.057913924549</v>
      </c>
      <c r="AS64" s="20">
        <f t="shared" si="44"/>
        <v>186.50215136470192</v>
      </c>
      <c r="AT64" s="21">
        <f t="shared" si="45"/>
        <v>64.236687939194425</v>
      </c>
      <c r="AU64" s="21">
        <f t="shared" si="46"/>
        <v>-44.628648682808098</v>
      </c>
      <c r="AV64" s="21">
        <f t="shared" si="47"/>
        <v>-794.84048539119965</v>
      </c>
      <c r="AW64" s="21">
        <f t="shared" si="48"/>
        <v>1030.9574470852551</v>
      </c>
      <c r="AX64" s="21">
        <f t="shared" si="49"/>
        <v>-624.03534008860402</v>
      </c>
      <c r="AY64" s="21">
        <f t="shared" si="50"/>
        <v>-911.74489883605565</v>
      </c>
      <c r="AZ64" s="21">
        <f t="shared" si="51"/>
        <v>797.38103953086647</v>
      </c>
      <c r="BA64" s="21">
        <f t="shared" si="52"/>
        <v>208.68459394720131</v>
      </c>
      <c r="BB64" s="20">
        <f t="shared" si="53"/>
        <v>118.47528191056034</v>
      </c>
      <c r="BC64" s="20">
        <f t="shared" si="54"/>
        <v>27.915322888297034</v>
      </c>
      <c r="BD64" s="20">
        <f t="shared" si="55"/>
        <v>11.678096884675284</v>
      </c>
      <c r="BE64" s="20">
        <f t="shared" si="56"/>
        <v>-80.807030903585442</v>
      </c>
      <c r="BF64" s="20">
        <f t="shared" si="57"/>
        <v>-185.14604306025973</v>
      </c>
      <c r="BG64" s="20">
        <f t="shared" si="58"/>
        <v>40.68971405491628</v>
      </c>
      <c r="BH64" s="16">
        <f t="shared" si="24"/>
        <v>-4.55</v>
      </c>
      <c r="BI64" s="18">
        <f t="shared" si="59"/>
        <v>10726.416898928945</v>
      </c>
      <c r="BJ64" s="18">
        <f t="shared" si="60"/>
        <v>141.48993572180513</v>
      </c>
      <c r="BK64" s="19">
        <f t="shared" si="61"/>
        <v>789.61180272657521</v>
      </c>
      <c r="BL64" s="18">
        <f t="shared" si="62"/>
        <v>20.162990944153158</v>
      </c>
      <c r="BM64" s="17">
        <f t="shared" si="63"/>
        <v>5.3741481264781266</v>
      </c>
      <c r="BN64" s="17">
        <f t="shared" si="65"/>
        <v>37.053825805517</v>
      </c>
      <c r="BO64" s="17">
        <f t="shared" si="31"/>
        <v>0.37053825805516999</v>
      </c>
      <c r="BP64" s="53">
        <f t="shared" si="32"/>
        <v>2186172.6225190391</v>
      </c>
    </row>
    <row r="65" spans="1:68" s="8" customFormat="1" ht="16" x14ac:dyDescent="0.2">
      <c r="A65"/>
      <c r="B65"/>
      <c r="C65" s="6"/>
      <c r="D65"/>
      <c r="E65"/>
      <c r="F65"/>
      <c r="G65"/>
      <c r="H65"/>
      <c r="I65"/>
      <c r="J65"/>
      <c r="K65"/>
      <c r="L65"/>
      <c r="M65"/>
      <c r="N65"/>
      <c r="O65"/>
      <c r="P65" s="17"/>
      <c r="Q65" s="17"/>
      <c r="R65" s="17"/>
      <c r="S65" s="17"/>
      <c r="T65" s="17"/>
      <c r="U65" s="17"/>
      <c r="V65" s="17"/>
      <c r="W65" s="17"/>
      <c r="X65" s="17"/>
      <c r="Y65" s="17"/>
      <c r="Z65" s="17"/>
      <c r="AA65" s="17"/>
      <c r="AB65" s="17"/>
      <c r="AC65" s="18"/>
      <c r="AD65" s="18"/>
      <c r="AE65" s="18"/>
      <c r="AF65" s="18"/>
      <c r="AG65" s="18"/>
      <c r="AH65" s="18"/>
      <c r="AI65" s="18"/>
      <c r="AJ65" s="18"/>
      <c r="AK65" s="18"/>
      <c r="AL65" s="18"/>
      <c r="AM65" s="18"/>
      <c r="AN65" s="18"/>
      <c r="AO65" s="18"/>
      <c r="AP65" s="17"/>
      <c r="AQ65" s="19"/>
      <c r="AR65" s="19"/>
      <c r="AS65" s="20"/>
      <c r="AT65" s="21"/>
      <c r="AU65" s="21"/>
      <c r="AV65" s="21"/>
      <c r="AW65" s="21"/>
      <c r="AX65" s="21"/>
      <c r="AY65" s="21"/>
      <c r="AZ65" s="21"/>
      <c r="BA65" s="21"/>
      <c r="BB65" s="20"/>
      <c r="BC65" s="20"/>
      <c r="BD65" s="20"/>
      <c r="BE65" s="20"/>
      <c r="BF65" s="20"/>
      <c r="BG65" s="20"/>
      <c r="BH65" s="16"/>
      <c r="BI65" s="18"/>
      <c r="BJ65" s="18"/>
      <c r="BK65" s="19"/>
      <c r="BL65" s="18"/>
      <c r="BM65" s="17"/>
      <c r="BN65" s="17"/>
      <c r="BO65" s="56">
        <v>0.5</v>
      </c>
      <c r="BP65" s="57">
        <f>13382*EXP(12.995*BO65)</f>
        <v>8878700.8122928012</v>
      </c>
    </row>
    <row r="66" spans="1:68" s="8" customFormat="1" ht="16" x14ac:dyDescent="0.2">
      <c r="A66"/>
      <c r="B66"/>
      <c r="C66" s="6"/>
      <c r="D66"/>
      <c r="E66"/>
      <c r="F66"/>
      <c r="G66"/>
      <c r="H66"/>
      <c r="I66"/>
      <c r="J66"/>
      <c r="K66"/>
      <c r="L66"/>
      <c r="M66"/>
      <c r="N66"/>
      <c r="O66"/>
      <c r="P66" s="17"/>
      <c r="Q66" s="17"/>
      <c r="R66" s="17"/>
      <c r="S66" s="17"/>
      <c r="T66" s="17"/>
      <c r="U66" s="17"/>
      <c r="V66" s="17"/>
      <c r="W66" s="17"/>
      <c r="X66" s="17"/>
      <c r="Y66" s="17"/>
      <c r="Z66" s="17"/>
      <c r="AA66" s="17"/>
      <c r="AB66" s="17"/>
      <c r="AC66" s="18"/>
      <c r="AD66" s="18"/>
      <c r="AE66" s="18"/>
      <c r="AF66" s="18"/>
      <c r="AG66" s="18"/>
      <c r="AH66" s="18"/>
      <c r="AI66" s="18"/>
      <c r="AJ66" s="18"/>
      <c r="AK66" s="18"/>
      <c r="AL66" s="18"/>
      <c r="AM66" s="18"/>
      <c r="AN66" s="18"/>
      <c r="AO66" s="18"/>
      <c r="AP66" s="17"/>
      <c r="AQ66" s="19"/>
      <c r="AR66" s="19"/>
      <c r="AS66" s="20"/>
      <c r="AT66" s="21"/>
      <c r="AU66" s="21"/>
      <c r="AV66" s="21"/>
      <c r="AW66" s="21"/>
      <c r="AX66" s="21"/>
      <c r="AY66" s="21"/>
      <c r="AZ66" s="21"/>
      <c r="BA66" s="21"/>
      <c r="BB66" s="20"/>
      <c r="BC66" s="20"/>
      <c r="BD66" s="20"/>
      <c r="BE66" s="20"/>
      <c r="BF66" s="20"/>
      <c r="BG66" s="20"/>
      <c r="BH66" s="16"/>
      <c r="BI66" s="18"/>
      <c r="BJ66" s="18"/>
      <c r="BK66" s="19"/>
      <c r="BL66" s="18"/>
      <c r="BM66" s="17"/>
      <c r="BN66" s="17"/>
    </row>
    <row r="67" spans="1:68" s="8" customFormat="1" ht="16" x14ac:dyDescent="0.2">
      <c r="A67"/>
      <c r="B67"/>
      <c r="C67" s="6"/>
      <c r="D67"/>
      <c r="E67"/>
      <c r="F67"/>
      <c r="G67"/>
      <c r="H67"/>
      <c r="I67"/>
      <c r="J67"/>
      <c r="K67"/>
      <c r="L67"/>
      <c r="M67"/>
      <c r="N67"/>
      <c r="O67"/>
      <c r="P67" s="17"/>
      <c r="Q67" s="17"/>
      <c r="R67" s="17"/>
      <c r="S67" s="17"/>
      <c r="T67" s="17"/>
      <c r="U67" s="17"/>
      <c r="V67" s="17"/>
      <c r="W67" s="17"/>
      <c r="X67" s="17"/>
      <c r="Y67" s="17"/>
      <c r="Z67" s="17"/>
      <c r="AA67" s="17"/>
      <c r="AB67" s="17"/>
      <c r="AC67" s="18"/>
      <c r="AD67" s="18"/>
      <c r="AE67" s="18"/>
      <c r="AF67" s="18"/>
      <c r="AG67" s="18"/>
      <c r="AH67" s="18"/>
      <c r="AI67" s="18"/>
      <c r="AJ67" s="18"/>
      <c r="AK67" s="18"/>
      <c r="AL67" s="18"/>
      <c r="AM67" s="18"/>
      <c r="AN67" s="18"/>
      <c r="AO67" s="18"/>
      <c r="AP67" s="17"/>
      <c r="AQ67" s="19"/>
      <c r="AR67" s="19"/>
      <c r="AS67" s="20"/>
      <c r="AT67" s="21"/>
      <c r="AU67" s="21"/>
      <c r="AV67" s="21"/>
      <c r="AW67" s="21"/>
      <c r="AX67" s="21"/>
      <c r="AY67" s="21"/>
      <c r="AZ67" s="21"/>
      <c r="BA67" s="21"/>
      <c r="BB67" s="20"/>
      <c r="BC67" s="20"/>
      <c r="BD67" s="20"/>
      <c r="BE67" s="20"/>
      <c r="BF67" s="20"/>
      <c r="BG67" s="20"/>
      <c r="BH67" s="16"/>
      <c r="BI67" s="18"/>
      <c r="BJ67" s="18"/>
      <c r="BK67" s="19"/>
      <c r="BL67" s="18"/>
      <c r="BM67" s="17"/>
      <c r="BN67" s="17"/>
    </row>
    <row r="68" spans="1:68" s="8" customFormat="1" ht="16" x14ac:dyDescent="0.2">
      <c r="A68"/>
      <c r="B68"/>
      <c r="C68" s="6"/>
      <c r="D68"/>
      <c r="E68"/>
      <c r="F68"/>
      <c r="G68"/>
      <c r="H68"/>
      <c r="I68"/>
      <c r="J68"/>
      <c r="K68"/>
      <c r="L68"/>
      <c r="M68"/>
      <c r="N68"/>
      <c r="O68"/>
      <c r="P68" s="17"/>
      <c r="Q68" s="17"/>
      <c r="R68" s="17"/>
      <c r="S68" s="17"/>
      <c r="T68" s="17"/>
      <c r="U68" s="17"/>
      <c r="V68" s="17"/>
      <c r="W68" s="17"/>
      <c r="X68" s="17"/>
      <c r="Y68" s="17"/>
      <c r="Z68" s="17"/>
      <c r="AA68" s="17"/>
      <c r="AB68" s="17"/>
      <c r="AC68" s="18"/>
      <c r="AD68" s="18"/>
      <c r="AE68" s="18"/>
      <c r="AF68" s="18"/>
      <c r="AG68" s="18"/>
      <c r="AH68" s="18"/>
      <c r="AI68" s="18"/>
      <c r="AJ68" s="18"/>
      <c r="AK68" s="18"/>
      <c r="AL68" s="18"/>
      <c r="AM68" s="18"/>
      <c r="AN68" s="18"/>
      <c r="AO68" s="18"/>
      <c r="AP68" s="17"/>
      <c r="AQ68" s="19"/>
      <c r="AR68" s="19"/>
      <c r="AS68" s="20"/>
      <c r="AT68" s="21"/>
      <c r="AU68" s="21"/>
      <c r="AV68" s="21"/>
      <c r="AW68" s="21"/>
      <c r="AX68" s="21"/>
      <c r="AY68" s="21"/>
      <c r="AZ68" s="21"/>
      <c r="BA68" s="21"/>
      <c r="BB68" s="20"/>
      <c r="BC68" s="20"/>
      <c r="BD68" s="20"/>
      <c r="BE68" s="20"/>
      <c r="BF68" s="20"/>
      <c r="BG68" s="20"/>
      <c r="BH68" s="16"/>
      <c r="BI68" s="18"/>
      <c r="BJ68" s="18"/>
      <c r="BK68" s="19"/>
      <c r="BL68" s="18"/>
      <c r="BM68" s="17"/>
      <c r="BN68" s="17"/>
    </row>
    <row r="69" spans="1:68" s="8" customFormat="1" ht="16" x14ac:dyDescent="0.2">
      <c r="A69"/>
      <c r="B69"/>
      <c r="C69" s="6"/>
      <c r="D69"/>
      <c r="E69"/>
      <c r="F69"/>
      <c r="G69"/>
      <c r="H69"/>
      <c r="I69"/>
      <c r="J69"/>
      <c r="K69"/>
      <c r="L69"/>
      <c r="M69"/>
      <c r="N69"/>
      <c r="O69"/>
      <c r="P69" s="17"/>
      <c r="Q69" s="17"/>
      <c r="R69" s="17"/>
      <c r="S69" s="17"/>
      <c r="T69" s="17"/>
      <c r="U69" s="17"/>
      <c r="V69" s="17"/>
      <c r="W69" s="17"/>
      <c r="X69" s="17"/>
      <c r="Y69" s="17"/>
      <c r="Z69" s="17"/>
      <c r="AA69" s="17"/>
      <c r="AB69" s="17"/>
      <c r="AC69" s="18"/>
      <c r="AD69" s="18"/>
      <c r="AE69" s="18"/>
      <c r="AF69" s="18"/>
      <c r="AG69" s="18"/>
      <c r="AH69" s="18"/>
      <c r="AI69" s="18"/>
      <c r="AJ69" s="18"/>
      <c r="AK69" s="18"/>
      <c r="AL69" s="18"/>
      <c r="AM69" s="18"/>
      <c r="AN69" s="18"/>
      <c r="AO69" s="18"/>
      <c r="AP69" s="17"/>
      <c r="AQ69" s="19"/>
      <c r="AR69" s="19"/>
      <c r="AS69" s="20"/>
      <c r="AT69" s="21"/>
      <c r="AU69" s="21"/>
      <c r="AV69" s="21"/>
      <c r="AW69" s="21"/>
      <c r="AX69" s="21"/>
      <c r="AY69" s="21"/>
      <c r="AZ69" s="21"/>
      <c r="BA69" s="21"/>
      <c r="BB69" s="20"/>
      <c r="BC69" s="20"/>
      <c r="BD69" s="20"/>
      <c r="BE69" s="20"/>
      <c r="BF69" s="20"/>
      <c r="BG69" s="20"/>
      <c r="BH69" s="16"/>
      <c r="BI69" s="18"/>
      <c r="BJ69" s="18"/>
      <c r="BK69" s="19"/>
      <c r="BL69" s="18"/>
      <c r="BM69" s="17"/>
      <c r="BN69" s="17"/>
    </row>
    <row r="70" spans="1:68" s="8" customFormat="1" ht="16" x14ac:dyDescent="0.2">
      <c r="A70"/>
      <c r="B70"/>
      <c r="C70" s="6"/>
      <c r="D70"/>
      <c r="E70"/>
      <c r="F70"/>
      <c r="G70"/>
      <c r="H70"/>
      <c r="I70"/>
      <c r="J70"/>
      <c r="K70"/>
      <c r="L70"/>
      <c r="M70"/>
      <c r="N70"/>
      <c r="O70"/>
      <c r="P70" s="17"/>
      <c r="Q70" s="17"/>
      <c r="R70" s="17"/>
      <c r="S70" s="17"/>
      <c r="T70" s="17"/>
      <c r="U70" s="17"/>
      <c r="V70" s="17"/>
      <c r="W70" s="17"/>
      <c r="X70" s="17"/>
      <c r="Y70" s="17"/>
      <c r="Z70" s="17"/>
      <c r="AA70" s="17"/>
      <c r="AB70" s="17"/>
      <c r="AC70" s="18"/>
      <c r="AD70" s="18"/>
      <c r="AE70" s="18"/>
      <c r="AF70" s="18"/>
      <c r="AG70" s="18"/>
      <c r="AH70" s="18"/>
      <c r="AI70" s="18"/>
      <c r="AJ70" s="18"/>
      <c r="AK70" s="18"/>
      <c r="AL70" s="18"/>
      <c r="AM70" s="18"/>
      <c r="AN70" s="18"/>
      <c r="AO70" s="18"/>
      <c r="AP70" s="17"/>
      <c r="AQ70" s="19"/>
      <c r="AR70" s="19"/>
      <c r="AS70" s="20"/>
      <c r="AT70" s="21"/>
      <c r="AU70" s="21"/>
      <c r="AV70" s="21"/>
      <c r="AW70" s="21"/>
      <c r="AX70" s="21"/>
      <c r="AY70" s="21"/>
      <c r="AZ70" s="21"/>
      <c r="BA70" s="21"/>
      <c r="BB70" s="20"/>
      <c r="BC70" s="20"/>
      <c r="BD70" s="20"/>
      <c r="BE70" s="20"/>
      <c r="BF70" s="20"/>
      <c r="BG70" s="20"/>
      <c r="BH70" s="16"/>
      <c r="BI70" s="18"/>
      <c r="BJ70" s="18"/>
      <c r="BK70" s="19"/>
      <c r="BL70" s="18"/>
      <c r="BM70" s="17"/>
      <c r="BN70" s="17"/>
    </row>
    <row r="71" spans="1:68" s="8" customFormat="1" ht="16" x14ac:dyDescent="0.2">
      <c r="A71"/>
      <c r="B71"/>
      <c r="C71" s="6"/>
      <c r="D71"/>
      <c r="E71"/>
      <c r="F71"/>
      <c r="G71"/>
      <c r="H71"/>
      <c r="I71"/>
      <c r="J71"/>
      <c r="K71"/>
      <c r="L71"/>
      <c r="M71"/>
      <c r="N71"/>
      <c r="O71"/>
      <c r="P71" s="17"/>
      <c r="Q71" s="17"/>
      <c r="R71" s="17"/>
      <c r="S71" s="17"/>
      <c r="T71" s="17"/>
      <c r="U71" s="17"/>
      <c r="V71" s="17"/>
      <c r="W71" s="17"/>
      <c r="X71" s="17"/>
      <c r="Y71" s="17"/>
      <c r="Z71" s="17"/>
      <c r="AA71" s="17"/>
      <c r="AB71" s="17"/>
      <c r="AC71" s="18"/>
      <c r="AD71" s="18"/>
      <c r="AE71" s="18"/>
      <c r="AF71" s="18"/>
      <c r="AG71" s="18"/>
      <c r="AH71" s="18"/>
      <c r="AI71" s="18"/>
      <c r="AJ71" s="18"/>
      <c r="AK71" s="18"/>
      <c r="AL71" s="18"/>
      <c r="AM71" s="18"/>
      <c r="AN71" s="18"/>
      <c r="AO71" s="18"/>
      <c r="AP71" s="17"/>
      <c r="AQ71" s="19"/>
      <c r="AR71" s="19"/>
      <c r="AS71" s="20"/>
      <c r="AT71" s="21"/>
      <c r="AU71" s="21"/>
      <c r="AV71" s="21"/>
      <c r="AW71" s="21"/>
      <c r="AX71" s="21"/>
      <c r="AY71" s="21"/>
      <c r="AZ71" s="21"/>
      <c r="BA71" s="21"/>
      <c r="BB71" s="20"/>
      <c r="BC71" s="20"/>
      <c r="BD71" s="20"/>
      <c r="BE71" s="20"/>
      <c r="BF71" s="20"/>
      <c r="BG71" s="20"/>
      <c r="BH71" s="16"/>
      <c r="BI71" s="18"/>
      <c r="BJ71" s="18"/>
      <c r="BK71" s="19"/>
      <c r="BL71" s="18"/>
      <c r="BM71" s="17"/>
      <c r="BN71" s="17"/>
    </row>
    <row r="72" spans="1:68" s="8" customFormat="1" ht="16" x14ac:dyDescent="0.2">
      <c r="A72"/>
      <c r="B72"/>
      <c r="C72" s="6"/>
      <c r="D72"/>
      <c r="E72"/>
      <c r="F72"/>
      <c r="G72"/>
      <c r="H72"/>
      <c r="I72"/>
      <c r="J72"/>
      <c r="K72"/>
      <c r="L72"/>
      <c r="M72"/>
      <c r="N72"/>
      <c r="O72"/>
      <c r="P72" s="17"/>
      <c r="Q72" s="17"/>
      <c r="R72" s="17"/>
      <c r="S72" s="17"/>
      <c r="T72" s="17"/>
      <c r="U72" s="17"/>
      <c r="V72" s="17"/>
      <c r="W72" s="17"/>
      <c r="X72" s="17"/>
      <c r="Y72" s="17"/>
      <c r="Z72" s="17"/>
      <c r="AA72" s="17"/>
      <c r="AB72" s="17"/>
      <c r="AC72" s="18"/>
      <c r="AD72" s="18"/>
      <c r="AE72" s="18"/>
      <c r="AF72" s="18"/>
      <c r="AG72" s="18"/>
      <c r="AH72" s="18"/>
      <c r="AI72" s="18"/>
      <c r="AJ72" s="18"/>
      <c r="AK72" s="18"/>
      <c r="AL72" s="18"/>
      <c r="AM72" s="18"/>
      <c r="AN72" s="18"/>
      <c r="AO72" s="18"/>
      <c r="AP72" s="17"/>
      <c r="AQ72" s="19"/>
      <c r="AR72" s="19"/>
      <c r="AS72" s="20"/>
      <c r="AT72" s="21"/>
      <c r="AU72" s="21"/>
      <c r="AV72" s="21"/>
      <c r="AW72" s="21"/>
      <c r="AX72" s="21"/>
      <c r="AY72" s="21"/>
      <c r="AZ72" s="21"/>
      <c r="BA72" s="21"/>
      <c r="BB72" s="20"/>
      <c r="BC72" s="20"/>
      <c r="BD72" s="20"/>
      <c r="BE72" s="20"/>
      <c r="BF72" s="20"/>
      <c r="BG72" s="20"/>
      <c r="BH72" s="16"/>
      <c r="BI72" s="18"/>
      <c r="BJ72" s="18"/>
      <c r="BK72" s="19"/>
      <c r="BL72" s="18"/>
      <c r="BM72" s="17"/>
      <c r="BN72" s="17"/>
    </row>
    <row r="73" spans="1:68" s="8" customFormat="1" ht="16" x14ac:dyDescent="0.2">
      <c r="A73"/>
      <c r="B73"/>
      <c r="C73" s="6"/>
      <c r="D73"/>
      <c r="E73"/>
      <c r="F73"/>
      <c r="G73"/>
      <c r="H73"/>
      <c r="I73"/>
      <c r="J73"/>
      <c r="K73"/>
      <c r="L73"/>
      <c r="M73"/>
      <c r="N73"/>
      <c r="O73"/>
      <c r="P73" s="17"/>
      <c r="Q73" s="17"/>
      <c r="R73" s="17"/>
      <c r="S73" s="17"/>
      <c r="T73" s="17"/>
      <c r="U73" s="17"/>
      <c r="V73" s="17"/>
      <c r="W73" s="17"/>
      <c r="X73" s="17"/>
      <c r="Y73" s="17"/>
      <c r="Z73" s="17"/>
      <c r="AA73" s="17"/>
      <c r="AB73" s="17"/>
      <c r="AC73" s="18"/>
      <c r="AD73" s="18"/>
      <c r="AE73" s="18"/>
      <c r="AF73" s="18"/>
      <c r="AG73" s="18"/>
      <c r="AH73" s="18"/>
      <c r="AI73" s="18"/>
      <c r="AJ73" s="18"/>
      <c r="AK73" s="18"/>
      <c r="AL73" s="18"/>
      <c r="AM73" s="18"/>
      <c r="AN73" s="18"/>
      <c r="AO73" s="18"/>
      <c r="AP73" s="17"/>
      <c r="AQ73" s="19"/>
      <c r="AR73" s="19"/>
      <c r="AS73" s="20"/>
      <c r="AT73" s="21"/>
      <c r="AU73" s="21"/>
      <c r="AV73" s="21"/>
      <c r="AW73" s="21"/>
      <c r="AX73" s="21"/>
      <c r="AY73" s="21"/>
      <c r="AZ73" s="21"/>
      <c r="BA73" s="21"/>
      <c r="BB73" s="20"/>
      <c r="BC73" s="20"/>
      <c r="BD73" s="20"/>
      <c r="BE73" s="20"/>
      <c r="BF73" s="20"/>
      <c r="BG73" s="20"/>
      <c r="BH73" s="16"/>
      <c r="BI73" s="18"/>
      <c r="BJ73" s="18"/>
      <c r="BK73" s="19"/>
      <c r="BL73" s="18"/>
      <c r="BM73" s="17"/>
      <c r="BN73" s="17"/>
    </row>
    <row r="74" spans="1:68" s="8" customFormat="1" ht="16" x14ac:dyDescent="0.2">
      <c r="A74" s="14" t="s">
        <v>107</v>
      </c>
      <c r="B74" s="15"/>
      <c r="C74" s="15"/>
      <c r="D74" s="14"/>
      <c r="E74" s="14"/>
      <c r="F74" s="14"/>
      <c r="G74" s="14"/>
      <c r="H74" s="14"/>
      <c r="I74" s="14"/>
      <c r="J74" s="14"/>
      <c r="K74" s="14"/>
      <c r="L74" s="14"/>
      <c r="M74" s="14"/>
      <c r="N74" s="14"/>
      <c r="O74" s="1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row>
    <row r="75" spans="1:68" s="8" customFormat="1" ht="16" x14ac:dyDescent="0.2">
      <c r="A75" s="13" t="s">
        <v>26</v>
      </c>
      <c r="B75" s="12" t="s">
        <v>106</v>
      </c>
      <c r="C75" s="12" t="s">
        <v>105</v>
      </c>
      <c r="D75" s="12" t="s">
        <v>32</v>
      </c>
      <c r="E75" s="12" t="s">
        <v>33</v>
      </c>
      <c r="F75" s="12" t="s">
        <v>34</v>
      </c>
      <c r="G75" s="12" t="s">
        <v>7</v>
      </c>
      <c r="H75" s="12" t="s">
        <v>10</v>
      </c>
      <c r="I75" s="12" t="s">
        <v>13</v>
      </c>
      <c r="J75" s="12" t="s">
        <v>16</v>
      </c>
      <c r="K75" s="12" t="s">
        <v>35</v>
      </c>
      <c r="L75" s="12" t="s">
        <v>36</v>
      </c>
      <c r="M75" s="12" t="s">
        <v>37</v>
      </c>
      <c r="N75" s="12" t="s">
        <v>38</v>
      </c>
      <c r="O75" s="12" t="s">
        <v>39</v>
      </c>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row>
    <row r="76" spans="1:68" s="8" customFormat="1" ht="16" x14ac:dyDescent="0.2">
      <c r="A76" s="10" t="s">
        <v>104</v>
      </c>
      <c r="B76" s="9" t="s">
        <v>85</v>
      </c>
      <c r="C76" s="9" t="s">
        <v>103</v>
      </c>
      <c r="D76" s="9" t="s">
        <v>32</v>
      </c>
      <c r="E76" s="9" t="s">
        <v>33</v>
      </c>
      <c r="F76" s="9" t="s">
        <v>34</v>
      </c>
      <c r="G76" s="9" t="s">
        <v>102</v>
      </c>
      <c r="H76" s="9" t="s">
        <v>10</v>
      </c>
      <c r="I76" s="9" t="s">
        <v>13</v>
      </c>
      <c r="J76" s="9" t="s">
        <v>16</v>
      </c>
      <c r="K76" s="9" t="s">
        <v>35</v>
      </c>
      <c r="L76" s="9" t="s">
        <v>36</v>
      </c>
      <c r="M76" s="9" t="s">
        <v>37</v>
      </c>
      <c r="N76" s="9" t="s">
        <v>38</v>
      </c>
      <c r="O76" s="9" t="s">
        <v>101</v>
      </c>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row>
    <row r="77" spans="1:68" s="8" customFormat="1" ht="16" x14ac:dyDescent="0.2">
      <c r="A77" t="s">
        <v>84</v>
      </c>
      <c r="B77" t="s">
        <v>85</v>
      </c>
      <c r="C77" t="s">
        <v>86</v>
      </c>
      <c r="D77" t="s">
        <v>87</v>
      </c>
      <c r="E77" t="s">
        <v>88</v>
      </c>
      <c r="F77" t="s">
        <v>89</v>
      </c>
      <c r="G77" t="s">
        <v>91</v>
      </c>
      <c r="H77" t="s">
        <v>92</v>
      </c>
      <c r="I77" t="s">
        <v>93</v>
      </c>
      <c r="J77" t="s">
        <v>94</v>
      </c>
      <c r="K77" t="s">
        <v>95</v>
      </c>
      <c r="L77" t="s">
        <v>96</v>
      </c>
      <c r="M77" t="s">
        <v>97</v>
      </c>
      <c r="N77" t="s">
        <v>98</v>
      </c>
      <c r="O77" t="s">
        <v>99</v>
      </c>
    </row>
    <row r="78" spans="1:68" s="8" customFormat="1" ht="16" x14ac:dyDescent="0.2">
      <c r="A78">
        <v>1</v>
      </c>
      <c r="B78">
        <v>1084.18</v>
      </c>
      <c r="C78" s="6">
        <v>99.973239639716994</v>
      </c>
      <c r="D78">
        <v>69.311499999999995</v>
      </c>
      <c r="E78">
        <v>0.53120000000000001</v>
      </c>
      <c r="F78">
        <v>15.092000000000001</v>
      </c>
      <c r="G78">
        <v>2.6514000000000002</v>
      </c>
      <c r="H78">
        <v>0.1489</v>
      </c>
      <c r="I78">
        <v>0.67030000000000001</v>
      </c>
      <c r="J78">
        <v>2.0188999999999999</v>
      </c>
      <c r="K78">
        <v>5.5639000000000003</v>
      </c>
      <c r="L78">
        <v>2.9043999999999999</v>
      </c>
      <c r="M78">
        <v>0.1142</v>
      </c>
      <c r="N78">
        <v>0.99309999999999998</v>
      </c>
      <c r="O78">
        <v>0</v>
      </c>
    </row>
    <row r="79" spans="1:68" s="8" customFormat="1" ht="16" x14ac:dyDescent="0.2">
      <c r="A79">
        <v>2</v>
      </c>
      <c r="B79">
        <v>1081.18</v>
      </c>
      <c r="C79" s="6">
        <v>98.985340225014994</v>
      </c>
      <c r="D79">
        <v>69.406700000000001</v>
      </c>
      <c r="E79">
        <v>0.53649999999999998</v>
      </c>
      <c r="F79">
        <v>14.989599999999999</v>
      </c>
      <c r="G79">
        <v>2.6779000000000002</v>
      </c>
      <c r="H79">
        <v>0.15040000000000001</v>
      </c>
      <c r="I79">
        <v>0.67700000000000005</v>
      </c>
      <c r="J79">
        <v>1.9695</v>
      </c>
      <c r="K79">
        <v>5.5461999999999998</v>
      </c>
      <c r="L79">
        <v>2.9279000000000002</v>
      </c>
      <c r="M79">
        <v>0.1154</v>
      </c>
      <c r="N79">
        <v>1.0029999999999999</v>
      </c>
      <c r="O79">
        <v>0</v>
      </c>
    </row>
    <row r="80" spans="1:68" s="8" customFormat="1" ht="16" x14ac:dyDescent="0.2">
      <c r="A80">
        <v>3</v>
      </c>
      <c r="B80">
        <v>1078.18</v>
      </c>
      <c r="C80" s="6">
        <v>98.006024537879</v>
      </c>
      <c r="D80">
        <v>69.500100000000003</v>
      </c>
      <c r="E80">
        <v>0.54190000000000005</v>
      </c>
      <c r="F80">
        <v>14.8879</v>
      </c>
      <c r="G80">
        <v>2.7046000000000001</v>
      </c>
      <c r="H80">
        <v>0.15190000000000001</v>
      </c>
      <c r="I80">
        <v>0.68369999999999997</v>
      </c>
      <c r="J80">
        <v>1.9218</v>
      </c>
      <c r="K80">
        <v>5.5270999999999999</v>
      </c>
      <c r="L80">
        <v>2.9512999999999998</v>
      </c>
      <c r="M80">
        <v>0.11650000000000001</v>
      </c>
      <c r="N80">
        <v>1.0129999999999999</v>
      </c>
      <c r="O80">
        <v>0</v>
      </c>
    </row>
    <row r="81" spans="1:15" s="8" customFormat="1" ht="16" x14ac:dyDescent="0.2">
      <c r="A81">
        <v>4</v>
      </c>
      <c r="B81">
        <v>1075.18</v>
      </c>
      <c r="C81" s="6">
        <v>97.035658185648003</v>
      </c>
      <c r="D81">
        <v>69.591800000000006</v>
      </c>
      <c r="E81">
        <v>0.54730000000000001</v>
      </c>
      <c r="F81">
        <v>14.7872</v>
      </c>
      <c r="G81">
        <v>2.7317</v>
      </c>
      <c r="H81">
        <v>0.15340000000000001</v>
      </c>
      <c r="I81">
        <v>0.69059999999999999</v>
      </c>
      <c r="J81">
        <v>1.8758999999999999</v>
      </c>
      <c r="K81">
        <v>5.5067000000000004</v>
      </c>
      <c r="L81">
        <v>2.9746999999999999</v>
      </c>
      <c r="M81">
        <v>0.1177</v>
      </c>
      <c r="N81">
        <v>1.0230999999999999</v>
      </c>
      <c r="O81">
        <v>0</v>
      </c>
    </row>
    <row r="82" spans="1:15" s="8" customFormat="1" ht="16" x14ac:dyDescent="0.2">
      <c r="A82">
        <v>5</v>
      </c>
      <c r="B82">
        <v>1072.18</v>
      </c>
      <c r="C82" s="6">
        <v>96.074575961521006</v>
      </c>
      <c r="D82">
        <v>69.681700000000006</v>
      </c>
      <c r="E82">
        <v>0.55279999999999996</v>
      </c>
      <c r="F82">
        <v>14.6873</v>
      </c>
      <c r="G82">
        <v>2.7589999999999999</v>
      </c>
      <c r="H82">
        <v>0.155</v>
      </c>
      <c r="I82">
        <v>0.69750000000000001</v>
      </c>
      <c r="J82">
        <v>1.8315999999999999</v>
      </c>
      <c r="K82">
        <v>5.4850000000000003</v>
      </c>
      <c r="L82">
        <v>2.9980000000000002</v>
      </c>
      <c r="M82">
        <v>0.11890000000000001</v>
      </c>
      <c r="N82">
        <v>1.0334000000000001</v>
      </c>
      <c r="O82">
        <v>0</v>
      </c>
    </row>
    <row r="83" spans="1:15" s="8" customFormat="1" ht="16" x14ac:dyDescent="0.2">
      <c r="A83">
        <v>6</v>
      </c>
      <c r="B83">
        <v>1069.18</v>
      </c>
      <c r="C83" s="6">
        <v>95.123082930579002</v>
      </c>
      <c r="D83">
        <v>69.769900000000007</v>
      </c>
      <c r="E83">
        <v>0.55830000000000002</v>
      </c>
      <c r="F83">
        <v>14.588200000000001</v>
      </c>
      <c r="G83">
        <v>2.7866</v>
      </c>
      <c r="H83">
        <v>0.1565</v>
      </c>
      <c r="I83">
        <v>0.70450000000000002</v>
      </c>
      <c r="J83">
        <v>1.7889999999999999</v>
      </c>
      <c r="K83">
        <v>5.4621000000000004</v>
      </c>
      <c r="L83">
        <v>3.0211999999999999</v>
      </c>
      <c r="M83">
        <v>0.1201</v>
      </c>
      <c r="N83">
        <v>1.0437000000000001</v>
      </c>
      <c r="O83">
        <v>0</v>
      </c>
    </row>
    <row r="84" spans="1:15" s="8" customFormat="1" ht="16" x14ac:dyDescent="0.2">
      <c r="A84">
        <v>7</v>
      </c>
      <c r="B84">
        <v>1066.18</v>
      </c>
      <c r="C84" s="6">
        <v>94.181455555306002</v>
      </c>
      <c r="D84">
        <v>69.856399999999994</v>
      </c>
      <c r="E84">
        <v>0.56389999999999996</v>
      </c>
      <c r="F84">
        <v>14.4899</v>
      </c>
      <c r="G84">
        <v>2.8144999999999998</v>
      </c>
      <c r="H84">
        <v>0.15809999999999999</v>
      </c>
      <c r="I84">
        <v>0.71150000000000002</v>
      </c>
      <c r="J84">
        <v>1.7481</v>
      </c>
      <c r="K84">
        <v>5.4379999999999997</v>
      </c>
      <c r="L84">
        <v>3.0442999999999998</v>
      </c>
      <c r="M84">
        <v>0.12130000000000001</v>
      </c>
      <c r="N84">
        <v>1.0541</v>
      </c>
      <c r="O84">
        <v>0</v>
      </c>
    </row>
    <row r="85" spans="1:15" s="8" customFormat="1" ht="16" x14ac:dyDescent="0.2">
      <c r="A85">
        <v>8</v>
      </c>
      <c r="B85">
        <v>1063.18</v>
      </c>
      <c r="C85" s="6">
        <v>93.249942839560006</v>
      </c>
      <c r="D85">
        <v>69.941199999999995</v>
      </c>
      <c r="E85">
        <v>0.56950000000000001</v>
      </c>
      <c r="F85">
        <v>14.3924</v>
      </c>
      <c r="G85">
        <v>2.8426</v>
      </c>
      <c r="H85">
        <v>0.15970000000000001</v>
      </c>
      <c r="I85">
        <v>0.71860000000000002</v>
      </c>
      <c r="J85">
        <v>1.7088000000000001</v>
      </c>
      <c r="K85">
        <v>5.4127000000000001</v>
      </c>
      <c r="L85">
        <v>3.0672999999999999</v>
      </c>
      <c r="M85">
        <v>0.1225</v>
      </c>
      <c r="N85">
        <v>1.0647</v>
      </c>
      <c r="O85">
        <v>0</v>
      </c>
    </row>
    <row r="86" spans="1:15" s="8" customFormat="1" ht="16" x14ac:dyDescent="0.2">
      <c r="A86">
        <v>9</v>
      </c>
      <c r="B86">
        <v>1060.18</v>
      </c>
      <c r="C86" s="6">
        <v>92.328767473235999</v>
      </c>
      <c r="D86">
        <v>70.024500000000003</v>
      </c>
      <c r="E86">
        <v>0.57520000000000004</v>
      </c>
      <c r="F86">
        <v>14.2958</v>
      </c>
      <c r="G86">
        <v>2.8708999999999998</v>
      </c>
      <c r="H86">
        <v>0.1613</v>
      </c>
      <c r="I86">
        <v>0.7258</v>
      </c>
      <c r="J86">
        <v>1.671</v>
      </c>
      <c r="K86">
        <v>5.3863000000000003</v>
      </c>
      <c r="L86">
        <v>3.0901999999999998</v>
      </c>
      <c r="M86">
        <v>0.1237</v>
      </c>
      <c r="N86">
        <v>1.0752999999999999</v>
      </c>
      <c r="O86">
        <v>0</v>
      </c>
    </row>
    <row r="87" spans="1:15" s="8" customFormat="1" ht="16" x14ac:dyDescent="0.2">
      <c r="A87">
        <v>10</v>
      </c>
      <c r="B87">
        <v>1057.18</v>
      </c>
      <c r="C87" s="6">
        <v>91.418126966246007</v>
      </c>
      <c r="D87">
        <v>70.106200000000001</v>
      </c>
      <c r="E87">
        <v>0.58099999999999996</v>
      </c>
      <c r="F87">
        <v>14.2</v>
      </c>
      <c r="G87">
        <v>2.8995000000000002</v>
      </c>
      <c r="H87">
        <v>0.16289999999999999</v>
      </c>
      <c r="I87">
        <v>0.73299999999999998</v>
      </c>
      <c r="J87">
        <v>1.6348</v>
      </c>
      <c r="K87">
        <v>5.3589000000000002</v>
      </c>
      <c r="L87">
        <v>3.1128999999999998</v>
      </c>
      <c r="M87">
        <v>0.1249</v>
      </c>
      <c r="N87">
        <v>1.0860000000000001</v>
      </c>
      <c r="O87">
        <v>0</v>
      </c>
    </row>
    <row r="88" spans="1:15" s="8" customFormat="1" ht="16" x14ac:dyDescent="0.2">
      <c r="A88">
        <v>11</v>
      </c>
      <c r="B88">
        <v>1054.18</v>
      </c>
      <c r="C88" s="6">
        <v>90.518194760154003</v>
      </c>
      <c r="D88">
        <v>70.186300000000003</v>
      </c>
      <c r="E88">
        <v>0.5867</v>
      </c>
      <c r="F88">
        <v>14.104900000000001</v>
      </c>
      <c r="G88">
        <v>2.9283999999999999</v>
      </c>
      <c r="H88">
        <v>0.16450000000000001</v>
      </c>
      <c r="I88">
        <v>0.74029999999999996</v>
      </c>
      <c r="J88">
        <v>1.6001000000000001</v>
      </c>
      <c r="K88">
        <v>5.3304999999999998</v>
      </c>
      <c r="L88">
        <v>3.1353</v>
      </c>
      <c r="M88">
        <v>0.12620000000000001</v>
      </c>
      <c r="N88">
        <v>1.0968</v>
      </c>
      <c r="O88">
        <v>0</v>
      </c>
    </row>
    <row r="89" spans="1:15" s="8" customFormat="1" ht="16" x14ac:dyDescent="0.2">
      <c r="A89">
        <v>12</v>
      </c>
      <c r="B89">
        <v>1051.18</v>
      </c>
      <c r="C89" s="6">
        <v>89.629121311942001</v>
      </c>
      <c r="D89">
        <v>70.265000000000001</v>
      </c>
      <c r="E89">
        <v>0.59260000000000002</v>
      </c>
      <c r="F89">
        <v>14.0106</v>
      </c>
      <c r="G89">
        <v>2.9573999999999998</v>
      </c>
      <c r="H89">
        <v>0.1661</v>
      </c>
      <c r="I89">
        <v>0.74760000000000004</v>
      </c>
      <c r="J89">
        <v>1.5669</v>
      </c>
      <c r="K89">
        <v>5.3010999999999999</v>
      </c>
      <c r="L89">
        <v>3.1576</v>
      </c>
      <c r="M89">
        <v>0.12740000000000001</v>
      </c>
      <c r="N89">
        <v>1.1076999999999999</v>
      </c>
      <c r="O89">
        <v>0</v>
      </c>
    </row>
    <row r="90" spans="1:15" s="8" customFormat="1" ht="16" x14ac:dyDescent="0.2">
      <c r="A90">
        <v>13</v>
      </c>
      <c r="B90">
        <v>1048.18</v>
      </c>
      <c r="C90" s="6">
        <v>88.751035145632002</v>
      </c>
      <c r="D90">
        <v>70.342200000000005</v>
      </c>
      <c r="E90">
        <v>0.59840000000000004</v>
      </c>
      <c r="F90">
        <v>13.9171</v>
      </c>
      <c r="G90">
        <v>2.9866999999999999</v>
      </c>
      <c r="H90">
        <v>0.1678</v>
      </c>
      <c r="I90">
        <v>0.755</v>
      </c>
      <c r="J90">
        <v>1.5349999999999999</v>
      </c>
      <c r="K90">
        <v>5.2706999999999997</v>
      </c>
      <c r="L90">
        <v>3.1797</v>
      </c>
      <c r="M90">
        <v>0.12870000000000001</v>
      </c>
      <c r="N90">
        <v>1.1186</v>
      </c>
      <c r="O90">
        <v>0</v>
      </c>
    </row>
    <row r="91" spans="1:15" s="8" customFormat="1" ht="16" x14ac:dyDescent="0.2">
      <c r="A91">
        <v>14</v>
      </c>
      <c r="B91">
        <v>1045.18</v>
      </c>
      <c r="C91" s="6">
        <v>87.884043869215006</v>
      </c>
      <c r="D91">
        <v>70.418000000000006</v>
      </c>
      <c r="E91">
        <v>0.60429999999999995</v>
      </c>
      <c r="F91">
        <v>13.824299999999999</v>
      </c>
      <c r="G91">
        <v>3.0160999999999998</v>
      </c>
      <c r="H91">
        <v>0.1694</v>
      </c>
      <c r="I91">
        <v>0.76249999999999996</v>
      </c>
      <c r="J91">
        <v>1.5045999999999999</v>
      </c>
      <c r="K91">
        <v>5.2394999999999996</v>
      </c>
      <c r="L91">
        <v>3.2014999999999998</v>
      </c>
      <c r="M91">
        <v>0.12989999999999999</v>
      </c>
      <c r="N91">
        <v>1.1296999999999999</v>
      </c>
      <c r="O91">
        <v>0</v>
      </c>
    </row>
    <row r="92" spans="1:15" s="8" customFormat="1" ht="16" x14ac:dyDescent="0.2">
      <c r="A92">
        <v>15</v>
      </c>
      <c r="B92">
        <v>1042.18</v>
      </c>
      <c r="C92" s="6">
        <v>87.028235156779004</v>
      </c>
      <c r="D92">
        <v>70.492400000000004</v>
      </c>
      <c r="E92">
        <v>0.61029999999999995</v>
      </c>
      <c r="F92">
        <v>13.7323</v>
      </c>
      <c r="G92">
        <v>3.0457999999999998</v>
      </c>
      <c r="H92">
        <v>0.1711</v>
      </c>
      <c r="I92">
        <v>0.77</v>
      </c>
      <c r="J92">
        <v>1.4756</v>
      </c>
      <c r="K92">
        <v>5.2074999999999996</v>
      </c>
      <c r="L92">
        <v>3.2231000000000001</v>
      </c>
      <c r="M92">
        <v>0.13120000000000001</v>
      </c>
      <c r="N92">
        <v>1.1408</v>
      </c>
      <c r="O92">
        <v>0</v>
      </c>
    </row>
    <row r="93" spans="1:15" s="8" customFormat="1" ht="16" x14ac:dyDescent="0.2">
      <c r="A93">
        <v>16</v>
      </c>
      <c r="B93">
        <v>1039.18</v>
      </c>
      <c r="C93" s="6">
        <v>86.183677695834007</v>
      </c>
      <c r="D93">
        <v>70.5655</v>
      </c>
      <c r="E93">
        <v>0.61619999999999997</v>
      </c>
      <c r="F93">
        <v>13.641</v>
      </c>
      <c r="G93">
        <v>3.0756000000000001</v>
      </c>
      <c r="H93">
        <v>0.17280000000000001</v>
      </c>
      <c r="I93">
        <v>0.77749999999999997</v>
      </c>
      <c r="J93">
        <v>1.4478</v>
      </c>
      <c r="K93">
        <v>5.1746999999999996</v>
      </c>
      <c r="L93">
        <v>3.2443</v>
      </c>
      <c r="M93">
        <v>0.13250000000000001</v>
      </c>
      <c r="N93">
        <v>1.1519999999999999</v>
      </c>
      <c r="O93">
        <v>0</v>
      </c>
    </row>
    <row r="94" spans="1:15" s="8" customFormat="1" ht="16" x14ac:dyDescent="0.2">
      <c r="A94">
        <v>17</v>
      </c>
      <c r="B94">
        <v>1036.18</v>
      </c>
      <c r="C94" s="6">
        <v>85.350422104073999</v>
      </c>
      <c r="D94">
        <v>70.637299999999996</v>
      </c>
      <c r="E94">
        <v>0.62229999999999996</v>
      </c>
      <c r="F94">
        <v>13.5504</v>
      </c>
      <c r="G94">
        <v>3.1057000000000001</v>
      </c>
      <c r="H94">
        <v>0.17449999999999999</v>
      </c>
      <c r="I94">
        <v>0.78510000000000002</v>
      </c>
      <c r="J94">
        <v>1.4213</v>
      </c>
      <c r="K94">
        <v>5.1410999999999998</v>
      </c>
      <c r="L94">
        <v>3.2652999999999999</v>
      </c>
      <c r="M94">
        <v>0.1338</v>
      </c>
      <c r="N94">
        <v>1.1632</v>
      </c>
      <c r="O94">
        <v>0</v>
      </c>
    </row>
    <row r="95" spans="1:15" s="8" customFormat="1" ht="16" x14ac:dyDescent="0.2">
      <c r="A95">
        <v>18</v>
      </c>
      <c r="B95">
        <v>1033.18</v>
      </c>
      <c r="C95" s="6">
        <v>84.528501813689005</v>
      </c>
      <c r="D95">
        <v>70.707800000000006</v>
      </c>
      <c r="E95">
        <v>0.62829999999999997</v>
      </c>
      <c r="F95">
        <v>13.460599999999999</v>
      </c>
      <c r="G95">
        <v>3.1358999999999999</v>
      </c>
      <c r="H95">
        <v>0.1762</v>
      </c>
      <c r="I95">
        <v>0.79279999999999995</v>
      </c>
      <c r="J95">
        <v>1.3960999999999999</v>
      </c>
      <c r="K95">
        <v>5.1067999999999998</v>
      </c>
      <c r="L95">
        <v>3.286</v>
      </c>
      <c r="M95">
        <v>0.1351</v>
      </c>
      <c r="N95">
        <v>1.1745000000000001</v>
      </c>
      <c r="O95">
        <v>0</v>
      </c>
    </row>
    <row r="96" spans="1:15" s="8" customFormat="1" ht="16" x14ac:dyDescent="0.2">
      <c r="A96">
        <v>19</v>
      </c>
      <c r="B96">
        <v>1030.18</v>
      </c>
      <c r="C96" s="6">
        <v>83.717933930455004</v>
      </c>
      <c r="D96">
        <v>70.777199999999993</v>
      </c>
      <c r="E96">
        <v>0.63439999999999996</v>
      </c>
      <c r="F96">
        <v>13.3714</v>
      </c>
      <c r="G96">
        <v>3.1661999999999999</v>
      </c>
      <c r="H96">
        <v>0.1779</v>
      </c>
      <c r="I96">
        <v>0.8004</v>
      </c>
      <c r="J96">
        <v>1.3721000000000001</v>
      </c>
      <c r="K96">
        <v>5.0719000000000003</v>
      </c>
      <c r="L96">
        <v>3.3062999999999998</v>
      </c>
      <c r="M96">
        <v>0.13639999999999999</v>
      </c>
      <c r="N96">
        <v>1.1859</v>
      </c>
      <c r="O96">
        <v>0</v>
      </c>
    </row>
    <row r="97" spans="1:15" s="8" customFormat="1" ht="16" x14ac:dyDescent="0.2">
      <c r="A97">
        <v>20</v>
      </c>
      <c r="B97">
        <v>1027.18</v>
      </c>
      <c r="C97" s="6">
        <v>82.918720067589007</v>
      </c>
      <c r="D97">
        <v>70.845299999999995</v>
      </c>
      <c r="E97">
        <v>0.64049999999999996</v>
      </c>
      <c r="F97">
        <v>13.2829</v>
      </c>
      <c r="G97">
        <v>3.1966999999999999</v>
      </c>
      <c r="H97">
        <v>0.17960000000000001</v>
      </c>
      <c r="I97">
        <v>0.80810000000000004</v>
      </c>
      <c r="J97">
        <v>1.3492</v>
      </c>
      <c r="K97">
        <v>5.0362999999999998</v>
      </c>
      <c r="L97">
        <v>3.3262999999999998</v>
      </c>
      <c r="M97">
        <v>0.13769999999999999</v>
      </c>
      <c r="N97">
        <v>1.1973</v>
      </c>
      <c r="O97">
        <v>0</v>
      </c>
    </row>
    <row r="98" spans="1:15" s="8" customFormat="1" ht="16" x14ac:dyDescent="0.2">
      <c r="A98">
        <v>21</v>
      </c>
      <c r="B98">
        <v>1024.18</v>
      </c>
      <c r="C98" s="6">
        <v>82.130847158177005</v>
      </c>
      <c r="D98">
        <v>70.912400000000005</v>
      </c>
      <c r="E98">
        <v>0.64670000000000005</v>
      </c>
      <c r="F98">
        <v>13.195</v>
      </c>
      <c r="G98">
        <v>3.2273999999999998</v>
      </c>
      <c r="H98">
        <v>0.18129999999999999</v>
      </c>
      <c r="I98">
        <v>0.81589999999999996</v>
      </c>
      <c r="J98">
        <v>1.3274999999999999</v>
      </c>
      <c r="K98">
        <v>5.0002000000000004</v>
      </c>
      <c r="L98">
        <v>3.3458000000000001</v>
      </c>
      <c r="M98">
        <v>0.13900000000000001</v>
      </c>
      <c r="N98">
        <v>1.2088000000000001</v>
      </c>
      <c r="O98">
        <v>0</v>
      </c>
    </row>
    <row r="99" spans="1:15" s="8" customFormat="1" ht="16" x14ac:dyDescent="0.2">
      <c r="A99">
        <v>22</v>
      </c>
      <c r="B99">
        <v>1021.18</v>
      </c>
      <c r="C99" s="6">
        <v>81.354288248646995</v>
      </c>
      <c r="D99">
        <v>70.978300000000004</v>
      </c>
      <c r="E99">
        <v>0.65280000000000005</v>
      </c>
      <c r="F99">
        <v>13.107799999999999</v>
      </c>
      <c r="G99">
        <v>3.2582</v>
      </c>
      <c r="H99">
        <v>0.183</v>
      </c>
      <c r="I99">
        <v>0.82369999999999999</v>
      </c>
      <c r="J99">
        <v>1.3069</v>
      </c>
      <c r="K99">
        <v>4.9634999999999998</v>
      </c>
      <c r="L99">
        <v>3.3650000000000002</v>
      </c>
      <c r="M99">
        <v>0.1404</v>
      </c>
      <c r="N99">
        <v>1.2202999999999999</v>
      </c>
      <c r="O99">
        <v>0</v>
      </c>
    </row>
    <row r="100" spans="1:15" s="8" customFormat="1" ht="16" x14ac:dyDescent="0.2">
      <c r="A100">
        <v>23</v>
      </c>
      <c r="B100">
        <v>1018.18</v>
      </c>
      <c r="C100" s="6">
        <v>80.588985938972996</v>
      </c>
      <c r="D100">
        <v>71.043199999999999</v>
      </c>
      <c r="E100">
        <v>0.65900000000000003</v>
      </c>
      <c r="F100">
        <v>13.0212</v>
      </c>
      <c r="G100">
        <v>3.2892000000000001</v>
      </c>
      <c r="H100">
        <v>0.18479999999999999</v>
      </c>
      <c r="I100">
        <v>0.83150000000000002</v>
      </c>
      <c r="J100">
        <v>1.2873000000000001</v>
      </c>
      <c r="K100">
        <v>4.9264000000000001</v>
      </c>
      <c r="L100">
        <v>3.3837999999999999</v>
      </c>
      <c r="M100">
        <v>0.14169999999999999</v>
      </c>
      <c r="N100">
        <v>1.2319</v>
      </c>
      <c r="O100">
        <v>0</v>
      </c>
    </row>
    <row r="101" spans="1:15" s="8" customFormat="1" ht="16" x14ac:dyDescent="0.2">
      <c r="A101">
        <v>24</v>
      </c>
      <c r="B101">
        <v>1015.18</v>
      </c>
      <c r="C101" s="6">
        <v>79.834813460071999</v>
      </c>
      <c r="D101">
        <v>71.106999999999999</v>
      </c>
      <c r="E101">
        <v>0.66520000000000001</v>
      </c>
      <c r="F101">
        <v>12.9353</v>
      </c>
      <c r="G101">
        <v>3.3201999999999998</v>
      </c>
      <c r="H101">
        <v>0.1865</v>
      </c>
      <c r="I101">
        <v>0.83940000000000003</v>
      </c>
      <c r="J101">
        <v>1.2687999999999999</v>
      </c>
      <c r="K101">
        <v>4.8887</v>
      </c>
      <c r="L101">
        <v>3.4022000000000001</v>
      </c>
      <c r="M101">
        <v>0.14299999999999999</v>
      </c>
      <c r="N101">
        <v>1.2436</v>
      </c>
      <c r="O101">
        <v>0</v>
      </c>
    </row>
    <row r="102" spans="1:15" s="8" customFormat="1" ht="16" x14ac:dyDescent="0.2">
      <c r="A102">
        <v>25</v>
      </c>
      <c r="B102">
        <v>1012.18</v>
      </c>
      <c r="C102" s="6">
        <v>79.091700972501002</v>
      </c>
      <c r="D102">
        <v>71.169899999999998</v>
      </c>
      <c r="E102">
        <v>0.67149999999999999</v>
      </c>
      <c r="F102">
        <v>12.8499</v>
      </c>
      <c r="G102">
        <v>3.3513999999999999</v>
      </c>
      <c r="H102">
        <v>0.1883</v>
      </c>
      <c r="I102">
        <v>0.84719999999999995</v>
      </c>
      <c r="J102">
        <v>1.2512000000000001</v>
      </c>
      <c r="K102">
        <v>4.8506999999999998</v>
      </c>
      <c r="L102">
        <v>3.4201999999999999</v>
      </c>
      <c r="M102">
        <v>0.1444</v>
      </c>
      <c r="N102">
        <v>1.2553000000000001</v>
      </c>
      <c r="O102">
        <v>0</v>
      </c>
    </row>
    <row r="103" spans="1:15" s="8" customFormat="1" ht="16" x14ac:dyDescent="0.2">
      <c r="A103">
        <v>26</v>
      </c>
      <c r="B103">
        <v>1009.18</v>
      </c>
      <c r="C103" s="6">
        <v>78.359576831343006</v>
      </c>
      <c r="D103">
        <v>71.231800000000007</v>
      </c>
      <c r="E103">
        <v>0.67779999999999996</v>
      </c>
      <c r="F103">
        <v>12.7651</v>
      </c>
      <c r="G103">
        <v>3.3826999999999998</v>
      </c>
      <c r="H103">
        <v>0.19</v>
      </c>
      <c r="I103">
        <v>0.85519999999999996</v>
      </c>
      <c r="J103">
        <v>1.2345999999999999</v>
      </c>
      <c r="K103">
        <v>4.8122999999999996</v>
      </c>
      <c r="L103">
        <v>3.4377</v>
      </c>
      <c r="M103">
        <v>0.1457</v>
      </c>
      <c r="N103">
        <v>1.2669999999999999</v>
      </c>
      <c r="O103">
        <v>0</v>
      </c>
    </row>
    <row r="104" spans="1:15" s="8" customFormat="1" ht="16" x14ac:dyDescent="0.2">
      <c r="A104">
        <v>27</v>
      </c>
      <c r="B104">
        <v>1006.18</v>
      </c>
      <c r="C104" s="6">
        <v>77.638359381140006</v>
      </c>
      <c r="D104">
        <v>71.292900000000003</v>
      </c>
      <c r="E104">
        <v>0.68410000000000004</v>
      </c>
      <c r="F104">
        <v>12.680899999999999</v>
      </c>
      <c r="G104">
        <v>3.4142000000000001</v>
      </c>
      <c r="H104">
        <v>0.1918</v>
      </c>
      <c r="I104">
        <v>0.86309999999999998</v>
      </c>
      <c r="J104">
        <v>1.2190000000000001</v>
      </c>
      <c r="K104">
        <v>4.7735000000000003</v>
      </c>
      <c r="L104">
        <v>3.4546999999999999</v>
      </c>
      <c r="M104">
        <v>0.14710000000000001</v>
      </c>
      <c r="N104">
        <v>1.2786999999999999</v>
      </c>
      <c r="O104">
        <v>0</v>
      </c>
    </row>
    <row r="105" spans="1:15" s="8" customFormat="1" ht="16" x14ac:dyDescent="0.2">
      <c r="A105">
        <v>28</v>
      </c>
      <c r="B105">
        <v>1003.18</v>
      </c>
      <c r="C105" s="6">
        <v>76.927957638628996</v>
      </c>
      <c r="D105">
        <v>71.352999999999994</v>
      </c>
      <c r="E105">
        <v>0.69040000000000001</v>
      </c>
      <c r="F105">
        <v>12.597300000000001</v>
      </c>
      <c r="G105">
        <v>3.4457</v>
      </c>
      <c r="H105">
        <v>0.19359999999999999</v>
      </c>
      <c r="I105">
        <v>0.87109999999999999</v>
      </c>
      <c r="J105">
        <v>1.2041999999999999</v>
      </c>
      <c r="K105">
        <v>4.7343999999999999</v>
      </c>
      <c r="L105">
        <v>3.4712999999999998</v>
      </c>
      <c r="M105">
        <v>0.14849999999999999</v>
      </c>
      <c r="N105">
        <v>1.2906</v>
      </c>
      <c r="O105">
        <v>0</v>
      </c>
    </row>
    <row r="106" spans="1:15" s="8" customFormat="1" ht="16" x14ac:dyDescent="0.2">
      <c r="A106">
        <v>29</v>
      </c>
      <c r="B106">
        <v>1000.18</v>
      </c>
      <c r="C106" s="6">
        <v>76.067850087436</v>
      </c>
      <c r="D106">
        <v>71.464699999999993</v>
      </c>
      <c r="E106">
        <v>0.69820000000000004</v>
      </c>
      <c r="F106">
        <v>12.5206</v>
      </c>
      <c r="G106">
        <v>3.4365999999999999</v>
      </c>
      <c r="H106">
        <v>0.18790000000000001</v>
      </c>
      <c r="I106">
        <v>0.85650000000000004</v>
      </c>
      <c r="J106">
        <v>1.1892</v>
      </c>
      <c r="K106">
        <v>4.6967999999999996</v>
      </c>
      <c r="L106">
        <v>3.4943</v>
      </c>
      <c r="M106">
        <v>0.15010000000000001</v>
      </c>
      <c r="N106">
        <v>1.3051999999999999</v>
      </c>
      <c r="O106">
        <v>0</v>
      </c>
    </row>
    <row r="107" spans="1:15" s="8" customFormat="1" ht="16" x14ac:dyDescent="0.2">
      <c r="A107">
        <v>30</v>
      </c>
      <c r="B107">
        <v>997.18</v>
      </c>
      <c r="C107" s="6">
        <v>75.175634950724998</v>
      </c>
      <c r="D107">
        <v>71.591700000000003</v>
      </c>
      <c r="E107">
        <v>0.70650000000000002</v>
      </c>
      <c r="F107">
        <v>12.446300000000001</v>
      </c>
      <c r="G107">
        <v>3.4138000000000002</v>
      </c>
      <c r="H107">
        <v>0.1807</v>
      </c>
      <c r="I107">
        <v>0.83550000000000002</v>
      </c>
      <c r="J107">
        <v>1.1747000000000001</v>
      </c>
      <c r="K107">
        <v>4.6592000000000002</v>
      </c>
      <c r="L107">
        <v>3.5190000000000001</v>
      </c>
      <c r="M107">
        <v>0.15190000000000001</v>
      </c>
      <c r="N107">
        <v>1.3206</v>
      </c>
      <c r="O107">
        <v>0</v>
      </c>
    </row>
    <row r="108" spans="1:15" s="8" customFormat="1" ht="16" x14ac:dyDescent="0.2">
      <c r="A108">
        <v>31</v>
      </c>
      <c r="B108">
        <v>994.18</v>
      </c>
      <c r="C108" s="6">
        <v>74.297228380326004</v>
      </c>
      <c r="D108">
        <v>71.719399999999993</v>
      </c>
      <c r="E108">
        <v>0.71479999999999999</v>
      </c>
      <c r="F108">
        <v>12.3726</v>
      </c>
      <c r="G108">
        <v>3.3885999999999998</v>
      </c>
      <c r="H108">
        <v>0.1739</v>
      </c>
      <c r="I108">
        <v>0.81469999999999998</v>
      </c>
      <c r="J108">
        <v>1.1611</v>
      </c>
      <c r="K108">
        <v>4.6212999999999997</v>
      </c>
      <c r="L108">
        <v>3.5434999999999999</v>
      </c>
      <c r="M108">
        <v>0.1537</v>
      </c>
      <c r="N108">
        <v>1.3363</v>
      </c>
      <c r="O108">
        <v>0</v>
      </c>
    </row>
    <row r="109" spans="1:15" s="8" customFormat="1" ht="16" x14ac:dyDescent="0.2">
      <c r="A109">
        <v>32</v>
      </c>
      <c r="B109">
        <v>991.18</v>
      </c>
      <c r="C109" s="6">
        <v>73.433094586205996</v>
      </c>
      <c r="D109">
        <v>71.847800000000007</v>
      </c>
      <c r="E109">
        <v>0.72319999999999995</v>
      </c>
      <c r="F109">
        <v>12.2995</v>
      </c>
      <c r="G109">
        <v>3.3610000000000002</v>
      </c>
      <c r="H109">
        <v>0.16769999999999999</v>
      </c>
      <c r="I109">
        <v>0.79410000000000003</v>
      </c>
      <c r="J109">
        <v>1.1482000000000001</v>
      </c>
      <c r="K109">
        <v>4.5831</v>
      </c>
      <c r="L109">
        <v>3.5678000000000001</v>
      </c>
      <c r="M109">
        <v>0.1555</v>
      </c>
      <c r="N109">
        <v>1.3520000000000001</v>
      </c>
      <c r="O109">
        <v>0</v>
      </c>
    </row>
    <row r="110" spans="1:15" s="8" customFormat="1" ht="16" x14ac:dyDescent="0.2">
      <c r="A110">
        <v>33</v>
      </c>
      <c r="B110">
        <v>988.18</v>
      </c>
      <c r="C110" s="6">
        <v>72.583624532985993</v>
      </c>
      <c r="D110">
        <v>71.976699999999994</v>
      </c>
      <c r="E110">
        <v>0.73170000000000002</v>
      </c>
      <c r="F110">
        <v>12.227</v>
      </c>
      <c r="G110">
        <v>3.3311999999999999</v>
      </c>
      <c r="H110">
        <v>0.16189999999999999</v>
      </c>
      <c r="I110">
        <v>0.77380000000000004</v>
      </c>
      <c r="J110">
        <v>1.1362000000000001</v>
      </c>
      <c r="K110">
        <v>4.5446999999999997</v>
      </c>
      <c r="L110">
        <v>3.5918000000000001</v>
      </c>
      <c r="M110">
        <v>0.1573</v>
      </c>
      <c r="N110">
        <v>1.3677999999999999</v>
      </c>
      <c r="O110">
        <v>0</v>
      </c>
    </row>
    <row r="111" spans="1:15" s="8" customFormat="1" ht="16" x14ac:dyDescent="0.2">
      <c r="A111">
        <v>34</v>
      </c>
      <c r="B111">
        <v>985.18</v>
      </c>
      <c r="C111" s="6">
        <v>71.749141004321004</v>
      </c>
      <c r="D111">
        <v>72.105999999999995</v>
      </c>
      <c r="E111">
        <v>0.74019999999999997</v>
      </c>
      <c r="F111">
        <v>12.155099999999999</v>
      </c>
      <c r="G111">
        <v>3.2991999999999999</v>
      </c>
      <c r="H111">
        <v>0.15640000000000001</v>
      </c>
      <c r="I111">
        <v>0.75380000000000003</v>
      </c>
      <c r="J111">
        <v>1.1248</v>
      </c>
      <c r="K111">
        <v>4.5060000000000002</v>
      </c>
      <c r="L111">
        <v>3.6156000000000001</v>
      </c>
      <c r="M111">
        <v>0.15920000000000001</v>
      </c>
      <c r="N111">
        <v>1.3836999999999999</v>
      </c>
      <c r="O111">
        <v>0</v>
      </c>
    </row>
    <row r="112" spans="1:15" s="8" customFormat="1" ht="16" x14ac:dyDescent="0.2">
      <c r="A112">
        <v>35</v>
      </c>
      <c r="B112">
        <v>982.18</v>
      </c>
      <c r="C112" s="6">
        <v>70.929903136034994</v>
      </c>
      <c r="D112">
        <v>72.235699999999994</v>
      </c>
      <c r="E112">
        <v>0.74880000000000002</v>
      </c>
      <c r="F112">
        <v>12.0838</v>
      </c>
      <c r="G112">
        <v>3.2650999999999999</v>
      </c>
      <c r="H112">
        <v>0.15140000000000001</v>
      </c>
      <c r="I112">
        <v>0.73429999999999995</v>
      </c>
      <c r="J112">
        <v>1.1142000000000001</v>
      </c>
      <c r="K112">
        <v>4.4671000000000003</v>
      </c>
      <c r="L112">
        <v>3.6389999999999998</v>
      </c>
      <c r="M112">
        <v>0.161</v>
      </c>
      <c r="N112">
        <v>1.3996999999999999</v>
      </c>
      <c r="O112">
        <v>0</v>
      </c>
    </row>
    <row r="113" spans="1:15" s="8" customFormat="1" ht="16" x14ac:dyDescent="0.2">
      <c r="A113">
        <v>36</v>
      </c>
      <c r="B113">
        <v>979.18</v>
      </c>
      <c r="C113" s="6">
        <v>70.126110510024006</v>
      </c>
      <c r="D113">
        <v>72.365600000000001</v>
      </c>
      <c r="E113">
        <v>0.75729999999999997</v>
      </c>
      <c r="F113">
        <v>12.013</v>
      </c>
      <c r="G113">
        <v>3.2292000000000001</v>
      </c>
      <c r="H113">
        <v>0.1467</v>
      </c>
      <c r="I113">
        <v>0.71519999999999995</v>
      </c>
      <c r="J113">
        <v>1.1043000000000001</v>
      </c>
      <c r="K113">
        <v>4.4279999999999999</v>
      </c>
      <c r="L113">
        <v>3.6621999999999999</v>
      </c>
      <c r="M113">
        <v>0.1628</v>
      </c>
      <c r="N113">
        <v>1.4157</v>
      </c>
      <c r="O113">
        <v>0</v>
      </c>
    </row>
    <row r="114" spans="1:15" s="8" customFormat="1" ht="16" x14ac:dyDescent="0.2">
      <c r="A114">
        <v>37</v>
      </c>
      <c r="B114">
        <v>976.18</v>
      </c>
      <c r="C114" s="6">
        <v>69.337906926429994</v>
      </c>
      <c r="D114">
        <v>72.495599999999996</v>
      </c>
      <c r="E114">
        <v>0.76600000000000001</v>
      </c>
      <c r="F114">
        <v>11.9429</v>
      </c>
      <c r="G114">
        <v>3.1913999999999998</v>
      </c>
      <c r="H114">
        <v>0.14230000000000001</v>
      </c>
      <c r="I114">
        <v>0.69650000000000001</v>
      </c>
      <c r="J114">
        <v>1.095</v>
      </c>
      <c r="K114">
        <v>4.3887999999999998</v>
      </c>
      <c r="L114">
        <v>3.6850000000000001</v>
      </c>
      <c r="M114">
        <v>0.16470000000000001</v>
      </c>
      <c r="N114">
        <v>1.4318</v>
      </c>
      <c r="O114">
        <v>0</v>
      </c>
    </row>
    <row r="115" spans="1:15" s="8" customFormat="1" ht="16" x14ac:dyDescent="0.2">
      <c r="A115">
        <v>38</v>
      </c>
      <c r="B115">
        <v>973.18</v>
      </c>
      <c r="C115" s="6">
        <v>68.565383968375002</v>
      </c>
      <c r="D115">
        <v>72.625600000000006</v>
      </c>
      <c r="E115">
        <v>0.77459999999999996</v>
      </c>
      <c r="F115">
        <v>11.8733</v>
      </c>
      <c r="G115">
        <v>3.1520000000000001</v>
      </c>
      <c r="H115">
        <v>0.1381</v>
      </c>
      <c r="I115">
        <v>0.6784</v>
      </c>
      <c r="J115">
        <v>1.0863</v>
      </c>
      <c r="K115">
        <v>4.3495999999999997</v>
      </c>
      <c r="L115">
        <v>3.7075</v>
      </c>
      <c r="M115">
        <v>0.1666</v>
      </c>
      <c r="N115">
        <v>1.448</v>
      </c>
      <c r="O115">
        <v>0</v>
      </c>
    </row>
    <row r="116" spans="1:15" s="8" customFormat="1" ht="16" x14ac:dyDescent="0.2">
      <c r="A116">
        <v>39</v>
      </c>
      <c r="B116">
        <v>970.18</v>
      </c>
      <c r="C116" s="6">
        <v>67.808584454035</v>
      </c>
      <c r="D116">
        <v>72.755600000000001</v>
      </c>
      <c r="E116">
        <v>0.78320000000000001</v>
      </c>
      <c r="F116">
        <v>11.8043</v>
      </c>
      <c r="G116">
        <v>3.1112000000000002</v>
      </c>
      <c r="H116">
        <v>0.1343</v>
      </c>
      <c r="I116">
        <v>0.66080000000000005</v>
      </c>
      <c r="J116">
        <v>1.0783</v>
      </c>
      <c r="K116">
        <v>4.3102</v>
      </c>
      <c r="L116">
        <v>3.7296</v>
      </c>
      <c r="M116">
        <v>0.16839999999999999</v>
      </c>
      <c r="N116">
        <v>1.4641</v>
      </c>
      <c r="O116">
        <v>0</v>
      </c>
    </row>
    <row r="117" spans="1:15" s="8" customFormat="1" ht="16" x14ac:dyDescent="0.2">
      <c r="A117">
        <v>40</v>
      </c>
      <c r="B117">
        <v>967.18</v>
      </c>
      <c r="C117" s="6">
        <v>67.067505844034002</v>
      </c>
      <c r="D117">
        <v>72.885400000000004</v>
      </c>
      <c r="E117">
        <v>0.79190000000000005</v>
      </c>
      <c r="F117">
        <v>11.735799999999999</v>
      </c>
      <c r="G117">
        <v>3.0689000000000002</v>
      </c>
      <c r="H117">
        <v>0.13070000000000001</v>
      </c>
      <c r="I117">
        <v>0.64380000000000004</v>
      </c>
      <c r="J117">
        <v>1.0709</v>
      </c>
      <c r="K117">
        <v>4.2708000000000004</v>
      </c>
      <c r="L117">
        <v>3.7513000000000001</v>
      </c>
      <c r="M117">
        <v>0.17030000000000001</v>
      </c>
      <c r="N117">
        <v>1.4802999999999999</v>
      </c>
      <c r="O117">
        <v>0</v>
      </c>
    </row>
    <row r="118" spans="1:15" s="8" customFormat="1" ht="16" x14ac:dyDescent="0.2">
      <c r="A118">
        <v>41</v>
      </c>
      <c r="B118">
        <v>964.18</v>
      </c>
      <c r="C118" s="6">
        <v>66.342103643814994</v>
      </c>
      <c r="D118">
        <v>73.015000000000001</v>
      </c>
      <c r="E118">
        <v>0.80049999999999999</v>
      </c>
      <c r="F118">
        <v>11.667899999999999</v>
      </c>
      <c r="G118">
        <v>3.0253999999999999</v>
      </c>
      <c r="H118">
        <v>0.1273</v>
      </c>
      <c r="I118">
        <v>0.62719999999999998</v>
      </c>
      <c r="J118">
        <v>1.0640000000000001</v>
      </c>
      <c r="K118">
        <v>4.2313000000000001</v>
      </c>
      <c r="L118">
        <v>3.7726999999999999</v>
      </c>
      <c r="M118">
        <v>0.1721</v>
      </c>
      <c r="N118">
        <v>1.4964999999999999</v>
      </c>
      <c r="O118">
        <v>0</v>
      </c>
    </row>
    <row r="119" spans="1:15" s="8" customFormat="1" ht="16" x14ac:dyDescent="0.2">
      <c r="A119">
        <v>42</v>
      </c>
      <c r="B119">
        <v>961.18</v>
      </c>
      <c r="C119" s="6">
        <v>65.632294816048997</v>
      </c>
      <c r="D119">
        <v>73.144199999999998</v>
      </c>
      <c r="E119">
        <v>0.80920000000000003</v>
      </c>
      <c r="F119">
        <v>11.6005</v>
      </c>
      <c r="G119">
        <v>2.9809000000000001</v>
      </c>
      <c r="H119">
        <v>0.1242</v>
      </c>
      <c r="I119">
        <v>0.61119999999999997</v>
      </c>
      <c r="J119">
        <v>1.0576000000000001</v>
      </c>
      <c r="K119">
        <v>4.1919000000000004</v>
      </c>
      <c r="L119">
        <v>3.7936999999999999</v>
      </c>
      <c r="M119">
        <v>0.17399999999999999</v>
      </c>
      <c r="N119">
        <v>1.5126999999999999</v>
      </c>
      <c r="O119">
        <v>0</v>
      </c>
    </row>
    <row r="120" spans="1:15" s="8" customFormat="1" ht="16" x14ac:dyDescent="0.2">
      <c r="A120">
        <v>43</v>
      </c>
      <c r="B120">
        <v>958.18</v>
      </c>
      <c r="C120" s="6">
        <v>64.937961197633996</v>
      </c>
      <c r="D120">
        <v>73.272900000000007</v>
      </c>
      <c r="E120">
        <v>0.81789999999999996</v>
      </c>
      <c r="F120">
        <v>11.5337</v>
      </c>
      <c r="G120">
        <v>2.9352999999999998</v>
      </c>
      <c r="H120">
        <v>0.1212</v>
      </c>
      <c r="I120">
        <v>0.5958</v>
      </c>
      <c r="J120">
        <v>1.0518000000000001</v>
      </c>
      <c r="K120">
        <v>4.1524999999999999</v>
      </c>
      <c r="L120">
        <v>3.8142999999999998</v>
      </c>
      <c r="M120">
        <v>0.1759</v>
      </c>
      <c r="N120">
        <v>1.5287999999999999</v>
      </c>
      <c r="O120">
        <v>0</v>
      </c>
    </row>
    <row r="121" spans="1:15" s="8" customFormat="1" ht="16" x14ac:dyDescent="0.2">
      <c r="A121">
        <v>44</v>
      </c>
      <c r="B121">
        <v>955.18</v>
      </c>
      <c r="C121" s="6">
        <v>64.258952901857</v>
      </c>
      <c r="D121">
        <v>73.4011</v>
      </c>
      <c r="E121">
        <v>0.82650000000000001</v>
      </c>
      <c r="F121">
        <v>11.4674</v>
      </c>
      <c r="G121">
        <v>2.8889999999999998</v>
      </c>
      <c r="H121">
        <v>0.11840000000000001</v>
      </c>
      <c r="I121">
        <v>0.58079999999999998</v>
      </c>
      <c r="J121">
        <v>1.0464</v>
      </c>
      <c r="K121">
        <v>4.1131000000000002</v>
      </c>
      <c r="L121">
        <v>3.8344</v>
      </c>
      <c r="M121">
        <v>0.1777</v>
      </c>
      <c r="N121">
        <v>1.5449999999999999</v>
      </c>
      <c r="O121">
        <v>0</v>
      </c>
    </row>
    <row r="122" spans="1:15" s="8" customFormat="1" ht="16" x14ac:dyDescent="0.2">
      <c r="A122">
        <v>45</v>
      </c>
      <c r="B122">
        <v>952.18</v>
      </c>
      <c r="C122" s="6">
        <v>63.595091677699003</v>
      </c>
      <c r="D122">
        <v>73.528800000000004</v>
      </c>
      <c r="E122">
        <v>0.83509999999999995</v>
      </c>
      <c r="F122">
        <v>11.4017</v>
      </c>
      <c r="G122">
        <v>2.8420000000000001</v>
      </c>
      <c r="H122">
        <v>0.1158</v>
      </c>
      <c r="I122">
        <v>0.56640000000000001</v>
      </c>
      <c r="J122">
        <v>1.0416000000000001</v>
      </c>
      <c r="K122">
        <v>4.0738000000000003</v>
      </c>
      <c r="L122">
        <v>3.8542000000000001</v>
      </c>
      <c r="M122">
        <v>0.17960000000000001</v>
      </c>
      <c r="N122">
        <v>1.5610999999999999</v>
      </c>
      <c r="O122">
        <v>0</v>
      </c>
    </row>
    <row r="123" spans="1:15" s="8" customFormat="1" ht="16" x14ac:dyDescent="0.2">
      <c r="A123">
        <v>46</v>
      </c>
      <c r="B123">
        <v>949.18</v>
      </c>
      <c r="C123" s="6">
        <v>62.946174194483</v>
      </c>
      <c r="D123">
        <v>73.655699999999996</v>
      </c>
      <c r="E123">
        <v>0.84370000000000001</v>
      </c>
      <c r="F123">
        <v>11.336399999999999</v>
      </c>
      <c r="G123">
        <v>2.7945000000000002</v>
      </c>
      <c r="H123">
        <v>0.1133</v>
      </c>
      <c r="I123">
        <v>0.55249999999999999</v>
      </c>
      <c r="J123">
        <v>1.0371999999999999</v>
      </c>
      <c r="K123">
        <v>4.0345000000000004</v>
      </c>
      <c r="L123">
        <v>3.8734999999999999</v>
      </c>
      <c r="M123">
        <v>0.18140000000000001</v>
      </c>
      <c r="N123">
        <v>1.5771999999999999</v>
      </c>
      <c r="O123">
        <v>0</v>
      </c>
    </row>
    <row r="124" spans="1:15" s="8" customFormat="1" ht="16" x14ac:dyDescent="0.2">
      <c r="A124"/>
      <c r="B124"/>
      <c r="C124" s="6"/>
      <c r="D124"/>
      <c r="E124"/>
      <c r="F124"/>
      <c r="G124"/>
      <c r="H124"/>
      <c r="I124"/>
      <c r="J124"/>
      <c r="K124"/>
      <c r="L124"/>
      <c r="M124"/>
      <c r="N124"/>
      <c r="O124"/>
    </row>
    <row r="125" spans="1:15" s="8" customFormat="1" ht="16" x14ac:dyDescent="0.2">
      <c r="A125"/>
      <c r="B125"/>
      <c r="C125" s="6"/>
      <c r="D125"/>
      <c r="E125"/>
      <c r="F125"/>
      <c r="G125"/>
      <c r="H125"/>
      <c r="I125"/>
      <c r="J125"/>
      <c r="K125"/>
      <c r="L125"/>
      <c r="M125"/>
      <c r="N125"/>
      <c r="O125"/>
    </row>
    <row r="126" spans="1:15" s="8" customFormat="1" ht="16" x14ac:dyDescent="0.2">
      <c r="A126"/>
      <c r="B126"/>
      <c r="C126" s="6"/>
      <c r="D126"/>
      <c r="E126"/>
      <c r="F126"/>
      <c r="G126"/>
      <c r="H126"/>
      <c r="I126"/>
      <c r="J126"/>
      <c r="K126"/>
      <c r="L126"/>
      <c r="M126"/>
      <c r="N126"/>
      <c r="O126"/>
    </row>
    <row r="127" spans="1:15" s="8" customFormat="1" ht="16" x14ac:dyDescent="0.2">
      <c r="A127"/>
      <c r="B127"/>
      <c r="C127" s="6"/>
      <c r="D127"/>
      <c r="E127"/>
      <c r="F127"/>
      <c r="G127"/>
      <c r="H127"/>
      <c r="I127"/>
      <c r="J127"/>
      <c r="K127"/>
      <c r="L127"/>
      <c r="M127"/>
      <c r="N127"/>
      <c r="O127"/>
    </row>
    <row r="128" spans="1:15" s="8" customFormat="1" ht="16" x14ac:dyDescent="0.2">
      <c r="A128"/>
      <c r="B128"/>
      <c r="C128" s="6"/>
      <c r="D128"/>
      <c r="E128"/>
      <c r="F128"/>
      <c r="G128"/>
      <c r="H128"/>
      <c r="I128"/>
      <c r="J128"/>
      <c r="K128"/>
      <c r="L128"/>
      <c r="M128"/>
      <c r="N128"/>
      <c r="O128"/>
    </row>
    <row r="129" spans="1:66" s="8" customFormat="1" ht="16" x14ac:dyDescent="0.2">
      <c r="A129"/>
      <c r="B129"/>
      <c r="C129" s="6"/>
      <c r="D129"/>
      <c r="E129"/>
      <c r="F129"/>
      <c r="G129"/>
      <c r="H129"/>
      <c r="I129"/>
      <c r="J129"/>
      <c r="K129"/>
      <c r="L129"/>
      <c r="M129"/>
      <c r="N129"/>
      <c r="O129"/>
    </row>
    <row r="130" spans="1:66" s="8" customFormat="1" ht="16" x14ac:dyDescent="0.2">
      <c r="A130"/>
      <c r="B130"/>
      <c r="C130" s="6"/>
      <c r="D130"/>
      <c r="E130"/>
      <c r="F130"/>
      <c r="G130"/>
      <c r="H130"/>
      <c r="I130"/>
      <c r="J130"/>
      <c r="K130"/>
      <c r="L130"/>
      <c r="M130"/>
      <c r="N130"/>
      <c r="O130"/>
    </row>
    <row r="131" spans="1:66" s="8" customFormat="1" ht="16" x14ac:dyDescent="0.2">
      <c r="A131"/>
      <c r="B131"/>
      <c r="C131" s="6"/>
      <c r="D131"/>
      <c r="E131"/>
      <c r="F131"/>
      <c r="G131"/>
      <c r="H131"/>
      <c r="I131"/>
      <c r="J131"/>
      <c r="K131"/>
      <c r="L131"/>
      <c r="M131"/>
      <c r="N131"/>
      <c r="O131"/>
    </row>
    <row r="132" spans="1:66" s="8" customFormat="1" ht="16" x14ac:dyDescent="0.2">
      <c r="A132"/>
      <c r="B132"/>
      <c r="C132" s="6"/>
      <c r="D132"/>
      <c r="E132"/>
      <c r="F132"/>
      <c r="G132"/>
      <c r="H132"/>
      <c r="I132"/>
      <c r="J132"/>
      <c r="K132"/>
      <c r="L132"/>
      <c r="M132"/>
      <c r="N132"/>
      <c r="O132"/>
    </row>
    <row r="133" spans="1:66" s="8" customFormat="1" ht="16" x14ac:dyDescent="0.2">
      <c r="A133"/>
      <c r="B133"/>
      <c r="C133" s="6"/>
      <c r="D133"/>
      <c r="E133"/>
      <c r="F133"/>
      <c r="G133"/>
      <c r="H133"/>
      <c r="I133"/>
      <c r="J133"/>
      <c r="K133"/>
      <c r="L133"/>
      <c r="M133"/>
      <c r="N133"/>
      <c r="O133"/>
    </row>
    <row r="134" spans="1:66" s="8" customFormat="1" ht="16" x14ac:dyDescent="0.2">
      <c r="A134"/>
      <c r="B134"/>
      <c r="C134" s="6"/>
      <c r="D134"/>
      <c r="E134"/>
      <c r="F134"/>
      <c r="G134"/>
      <c r="H134"/>
      <c r="I134"/>
      <c r="J134"/>
      <c r="K134"/>
      <c r="L134"/>
      <c r="M134"/>
      <c r="N134"/>
      <c r="O134"/>
      <c r="P134"/>
      <c r="Q134"/>
      <c r="R134"/>
      <c r="S134"/>
      <c r="T134"/>
      <c r="U134"/>
      <c r="V134"/>
      <c r="W134"/>
      <c r="X134"/>
      <c r="Y134"/>
      <c r="Z134"/>
      <c r="AA134"/>
      <c r="AB134"/>
      <c r="AC134"/>
      <c r="AD134"/>
      <c r="AE134"/>
      <c r="AF134"/>
      <c r="AG134"/>
      <c r="AH134"/>
      <c r="AI134"/>
      <c r="AJ134" s="11"/>
      <c r="AK134" s="11"/>
      <c r="AL134" s="11"/>
      <c r="AM134" s="11"/>
      <c r="AN134" s="11"/>
      <c r="AO134" s="11"/>
      <c r="AP134" s="11"/>
      <c r="AQ134" s="11"/>
      <c r="AR134" s="11"/>
      <c r="AS134" s="11"/>
      <c r="AT134" s="11"/>
      <c r="AU134" s="11"/>
      <c r="AV134" s="11"/>
      <c r="AW134" s="11"/>
      <c r="AX134" s="11"/>
      <c r="AY134" s="11"/>
      <c r="AZ134" s="11"/>
      <c r="BA134" s="11"/>
      <c r="BB134" s="11"/>
      <c r="BC134" s="11"/>
      <c r="BD134" s="11"/>
      <c r="BE134" s="11"/>
      <c r="BF134" s="11"/>
      <c r="BG134" s="11"/>
      <c r="BH134" s="11"/>
      <c r="BI134" s="11"/>
      <c r="BJ134" s="11"/>
      <c r="BK134" s="11"/>
      <c r="BL134" s="11"/>
      <c r="BM134" s="11"/>
      <c r="BN134" s="11"/>
    </row>
    <row r="135" spans="1:66" s="8" customFormat="1" ht="16" x14ac:dyDescent="0.2">
      <c r="A135"/>
      <c r="B135"/>
      <c r="C135" s="6"/>
      <c r="D135"/>
      <c r="E135"/>
      <c r="F135"/>
      <c r="G135"/>
      <c r="H135"/>
      <c r="I135"/>
      <c r="J135"/>
      <c r="K135"/>
      <c r="L135"/>
      <c r="M135"/>
      <c r="N135"/>
      <c r="O135"/>
      <c r="P135"/>
      <c r="Q135"/>
      <c r="R135"/>
      <c r="S135"/>
      <c r="T135"/>
      <c r="U135"/>
      <c r="V135"/>
      <c r="W135"/>
      <c r="X135"/>
      <c r="Y135"/>
      <c r="Z135"/>
      <c r="AA135"/>
      <c r="AB135"/>
      <c r="AC135"/>
      <c r="AD135"/>
      <c r="AE135"/>
      <c r="AF135"/>
      <c r="AG135"/>
      <c r="AH135"/>
      <c r="AI135"/>
      <c r="AJ135" s="11"/>
      <c r="AK135" s="11"/>
      <c r="AL135" s="11"/>
      <c r="AM135" s="11"/>
      <c r="AN135" s="11"/>
      <c r="AO135" s="11"/>
      <c r="AP135" s="11"/>
      <c r="AQ135" s="11"/>
      <c r="AR135" s="11"/>
      <c r="AS135" s="11"/>
      <c r="AT135" s="11"/>
      <c r="AU135" s="11"/>
      <c r="AV135" s="11"/>
      <c r="AW135" s="11"/>
      <c r="AX135" s="11"/>
      <c r="AY135" s="11"/>
      <c r="AZ135" s="11"/>
      <c r="BA135" s="11"/>
      <c r="BB135" s="11"/>
      <c r="BC135" s="11"/>
      <c r="BD135" s="11"/>
      <c r="BE135" s="11"/>
      <c r="BF135" s="11"/>
      <c r="BG135" s="11"/>
      <c r="BH135" s="11"/>
      <c r="BI135" s="11"/>
      <c r="BJ135" s="11"/>
      <c r="BK135" s="11"/>
      <c r="BL135" s="11"/>
      <c r="BM135" s="11"/>
      <c r="BN135" s="11"/>
    </row>
    <row r="136" spans="1:66" s="8" customFormat="1" ht="16" x14ac:dyDescent="0.2">
      <c r="A136"/>
      <c r="B136"/>
      <c r="C136" s="6"/>
      <c r="D136"/>
      <c r="E136"/>
      <c r="F136"/>
      <c r="G136"/>
      <c r="H136"/>
      <c r="I136"/>
      <c r="J136"/>
      <c r="K136"/>
      <c r="L136"/>
      <c r="M136"/>
      <c r="N136"/>
      <c r="O136"/>
      <c r="P136"/>
      <c r="Q136"/>
      <c r="R136"/>
      <c r="S136"/>
      <c r="T136"/>
      <c r="U136"/>
      <c r="V136"/>
      <c r="W136"/>
      <c r="X136"/>
      <c r="Y136"/>
      <c r="Z136"/>
      <c r="AA136"/>
      <c r="AB136"/>
      <c r="AC136"/>
      <c r="AD136"/>
      <c r="AE136"/>
      <c r="AF136"/>
      <c r="AG136"/>
      <c r="AH136"/>
      <c r="AI136"/>
    </row>
    <row r="137" spans="1:66" s="8" customFormat="1" ht="16" x14ac:dyDescent="0.2">
      <c r="A137"/>
      <c r="B137"/>
      <c r="C137" s="6"/>
      <c r="D137"/>
      <c r="E137"/>
      <c r="F137"/>
      <c r="G137"/>
      <c r="H137"/>
      <c r="I137"/>
      <c r="J137"/>
      <c r="K137"/>
      <c r="L137"/>
      <c r="M137"/>
      <c r="N137"/>
      <c r="O137"/>
    </row>
    <row r="138" spans="1:66" s="8" customFormat="1" ht="16" x14ac:dyDescent="0.2">
      <c r="A138"/>
      <c r="B138"/>
      <c r="C138" s="6"/>
      <c r="D138"/>
      <c r="E138"/>
      <c r="F138"/>
      <c r="G138"/>
      <c r="H138"/>
      <c r="I138"/>
      <c r="J138"/>
      <c r="K138"/>
      <c r="L138"/>
      <c r="M138"/>
      <c r="N138"/>
      <c r="O138"/>
    </row>
    <row r="139" spans="1:66" s="8" customFormat="1" ht="16" x14ac:dyDescent="0.2">
      <c r="A139"/>
      <c r="B139"/>
      <c r="C139" s="6"/>
      <c r="D139"/>
      <c r="E139"/>
      <c r="F139"/>
      <c r="G139"/>
      <c r="H139"/>
      <c r="I139"/>
      <c r="J139"/>
      <c r="K139"/>
      <c r="L139"/>
      <c r="M139"/>
      <c r="N139"/>
      <c r="O139"/>
    </row>
    <row r="140" spans="1:66" s="8" customFormat="1" ht="16" x14ac:dyDescent="0.2">
      <c r="A140"/>
      <c r="B140"/>
      <c r="C140" s="6"/>
      <c r="D140"/>
      <c r="E140"/>
      <c r="F140"/>
      <c r="G140"/>
      <c r="H140"/>
      <c r="I140"/>
      <c r="J140"/>
      <c r="K140"/>
      <c r="L140"/>
      <c r="M140"/>
      <c r="N140"/>
      <c r="O140"/>
    </row>
    <row r="141" spans="1:66" s="8" customFormat="1" ht="16" x14ac:dyDescent="0.2">
      <c r="A141"/>
      <c r="B141"/>
      <c r="C141" s="6"/>
      <c r="D141"/>
      <c r="E141"/>
      <c r="F141"/>
      <c r="G141"/>
      <c r="H141"/>
      <c r="I141"/>
      <c r="J141"/>
      <c r="K141"/>
      <c r="L141"/>
      <c r="M141"/>
      <c r="N141"/>
      <c r="O141"/>
    </row>
    <row r="142" spans="1:66" s="8" customFormat="1" ht="16" x14ac:dyDescent="0.2">
      <c r="A142"/>
      <c r="B142"/>
      <c r="C142" s="6"/>
      <c r="D142"/>
      <c r="E142"/>
      <c r="F142"/>
      <c r="G142"/>
      <c r="H142"/>
      <c r="I142"/>
      <c r="J142"/>
      <c r="K142"/>
      <c r="L142"/>
      <c r="M142"/>
      <c r="N142"/>
      <c r="O142"/>
    </row>
    <row r="143" spans="1:66" s="8" customFormat="1" ht="16" x14ac:dyDescent="0.2">
      <c r="A143"/>
      <c r="B143"/>
      <c r="C143" s="6"/>
      <c r="D143"/>
      <c r="E143"/>
      <c r="F143"/>
      <c r="G143"/>
      <c r="H143"/>
      <c r="I143"/>
      <c r="J143"/>
      <c r="K143"/>
      <c r="L143"/>
      <c r="M143"/>
      <c r="N143"/>
      <c r="O143"/>
    </row>
    <row r="144" spans="1:66" s="8" customFormat="1" ht="16" x14ac:dyDescent="0.2">
      <c r="A144"/>
      <c r="B144"/>
      <c r="C144" s="6"/>
      <c r="D144"/>
      <c r="E144"/>
      <c r="F144"/>
      <c r="G144"/>
      <c r="H144"/>
      <c r="I144"/>
      <c r="J144"/>
      <c r="K144"/>
      <c r="L144"/>
      <c r="M144"/>
      <c r="N144"/>
      <c r="O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11"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11"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s="8" customFormat="1" ht="16" x14ac:dyDescent="0.2">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s="7"/>
      <c r="AP235" s="7"/>
      <c r="AQ235"/>
      <c r="AR235"/>
      <c r="AS235"/>
      <c r="AT235"/>
      <c r="AU235"/>
      <c r="AV235"/>
      <c r="AW235"/>
      <c r="AX235"/>
      <c r="AY235"/>
      <c r="AZ235"/>
      <c r="BA235"/>
      <c r="BB235"/>
      <c r="BC235"/>
      <c r="BD235"/>
      <c r="BE235"/>
      <c r="BF235"/>
      <c r="BG235"/>
      <c r="BH235"/>
      <c r="BI235"/>
      <c r="BJ235"/>
      <c r="BK235"/>
      <c r="BL235"/>
      <c r="BM235"/>
      <c r="BN235"/>
    </row>
    <row r="236" spans="1:66" s="8" customFormat="1" ht="16" x14ac:dyDescent="0.2">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s="7"/>
      <c r="AP236" s="7"/>
      <c r="AQ236"/>
      <c r="AR236"/>
      <c r="AS236"/>
      <c r="AT236"/>
      <c r="AU236"/>
      <c r="AV236"/>
      <c r="AW236"/>
      <c r="AX236"/>
      <c r="AY236"/>
      <c r="AZ236"/>
      <c r="BA236"/>
      <c r="BB236"/>
      <c r="BC236"/>
      <c r="BD236"/>
      <c r="BE236"/>
      <c r="BF236"/>
      <c r="BG236"/>
      <c r="BH236"/>
      <c r="BI236"/>
      <c r="BJ236"/>
      <c r="BK236"/>
      <c r="BL236"/>
      <c r="BM236"/>
      <c r="BN236"/>
    </row>
    <row r="237" spans="1:66" s="8" customFormat="1" ht="16" x14ac:dyDescent="0.2">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s="7"/>
      <c r="AP237" s="7"/>
      <c r="AQ237"/>
      <c r="AR237"/>
      <c r="AS237"/>
      <c r="AT237"/>
      <c r="AU237"/>
      <c r="AV237"/>
      <c r="AW237"/>
      <c r="AX237"/>
      <c r="AY237"/>
      <c r="AZ237"/>
      <c r="BA237"/>
      <c r="BB237"/>
      <c r="BC237"/>
      <c r="BD237"/>
      <c r="BE237"/>
      <c r="BF237"/>
      <c r="BG237"/>
      <c r="BH237"/>
      <c r="BI237"/>
      <c r="BJ237"/>
      <c r="BK237"/>
      <c r="BL237"/>
      <c r="BM237"/>
      <c r="BN237"/>
    </row>
    <row r="238" spans="1:66" s="8" customFormat="1" ht="16" x14ac:dyDescent="0.2">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s="7"/>
      <c r="AP238" s="7"/>
      <c r="AQ238"/>
      <c r="AR238"/>
      <c r="AS238"/>
      <c r="AT238"/>
      <c r="AU238"/>
      <c r="AV238"/>
      <c r="AW238"/>
      <c r="AX238"/>
      <c r="AY238"/>
      <c r="AZ238"/>
      <c r="BA238"/>
      <c r="BB238"/>
      <c r="BC238"/>
      <c r="BD238"/>
      <c r="BE238"/>
      <c r="BF238"/>
      <c r="BG238"/>
      <c r="BH238"/>
      <c r="BI238"/>
      <c r="BJ238"/>
      <c r="BK238"/>
      <c r="BL238"/>
      <c r="BM238"/>
      <c r="BN238"/>
    </row>
    <row r="239" spans="1:66" s="8" customFormat="1" ht="16" x14ac:dyDescent="0.2">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s="7"/>
      <c r="AP239" s="7"/>
      <c r="AQ239"/>
      <c r="AR239"/>
      <c r="AS239"/>
      <c r="AT239"/>
      <c r="AU239"/>
      <c r="AV239"/>
      <c r="AW239"/>
      <c r="AX239"/>
      <c r="AY239"/>
      <c r="AZ239"/>
      <c r="BA239"/>
      <c r="BB239"/>
      <c r="BC239"/>
      <c r="BD239"/>
      <c r="BE239"/>
      <c r="BF239"/>
      <c r="BG239"/>
      <c r="BH239"/>
      <c r="BI239"/>
      <c r="BJ239"/>
      <c r="BK239"/>
      <c r="BL239"/>
      <c r="BM239"/>
      <c r="BN239"/>
    </row>
    <row r="240" spans="1:66" s="8" customFormat="1" ht="16" x14ac:dyDescent="0.2">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s="7"/>
      <c r="AP240" s="7"/>
      <c r="AQ240"/>
      <c r="AR240"/>
      <c r="AS240"/>
      <c r="AT240"/>
      <c r="AU240"/>
      <c r="AV240"/>
      <c r="AW240"/>
      <c r="AX240"/>
      <c r="AY240"/>
      <c r="AZ240"/>
      <c r="BA240"/>
      <c r="BB240"/>
      <c r="BC240"/>
      <c r="BD240"/>
      <c r="BE240"/>
      <c r="BF240"/>
      <c r="BG240"/>
      <c r="BH240"/>
      <c r="BI240"/>
      <c r="BJ240"/>
      <c r="BK240"/>
      <c r="BL240"/>
      <c r="BM240"/>
      <c r="BN240"/>
    </row>
    <row r="241" spans="1:66" s="8" customFormat="1" ht="16" x14ac:dyDescent="0.2">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s="7"/>
      <c r="AP241" s="7"/>
      <c r="AQ241"/>
      <c r="AR241"/>
      <c r="AS241"/>
      <c r="AT241"/>
      <c r="AU241"/>
      <c r="AV241"/>
      <c r="AW241"/>
      <c r="AX241"/>
      <c r="AY241"/>
      <c r="AZ241"/>
      <c r="BA241"/>
      <c r="BB241"/>
      <c r="BC241"/>
      <c r="BD241"/>
      <c r="BE241"/>
      <c r="BF241"/>
      <c r="BG241"/>
      <c r="BH241"/>
      <c r="BI241"/>
      <c r="BJ241"/>
      <c r="BK241"/>
      <c r="BL241"/>
      <c r="BM241"/>
      <c r="BN241"/>
    </row>
    <row r="242" spans="1:66" s="8" customFormat="1" ht="16" x14ac:dyDescent="0.2">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s="7"/>
      <c r="AP242" s="7"/>
      <c r="AQ242"/>
      <c r="AR242"/>
      <c r="AS242"/>
      <c r="AT242"/>
      <c r="AU242"/>
      <c r="AV242"/>
      <c r="AW242"/>
      <c r="AX242"/>
      <c r="AY242"/>
      <c r="AZ242"/>
      <c r="BA242"/>
      <c r="BB242"/>
      <c r="BC242"/>
      <c r="BD242"/>
      <c r="BE242"/>
      <c r="BF242"/>
      <c r="BG242"/>
      <c r="BH242"/>
      <c r="BI242"/>
      <c r="BJ242"/>
      <c r="BK242"/>
      <c r="BL242"/>
      <c r="BM242"/>
      <c r="BN242"/>
    </row>
    <row r="243" spans="1:66" s="8" customFormat="1" ht="16" x14ac:dyDescent="0.2">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s="7"/>
      <c r="AP243" s="7"/>
      <c r="AQ243"/>
      <c r="AR243"/>
      <c r="AS243"/>
      <c r="AT243"/>
      <c r="AU243"/>
      <c r="AV243"/>
      <c r="AW243"/>
      <c r="AX243"/>
      <c r="AY243"/>
      <c r="AZ243"/>
      <c r="BA243"/>
      <c r="BB243"/>
      <c r="BC243"/>
      <c r="BD243"/>
      <c r="BE243"/>
      <c r="BF243"/>
      <c r="BG243"/>
      <c r="BH243"/>
      <c r="BI243"/>
      <c r="BJ243"/>
      <c r="BK243"/>
      <c r="BL243"/>
      <c r="BM243"/>
      <c r="BN243"/>
    </row>
    <row r="244" spans="1:66" s="8" customFormat="1" ht="16" x14ac:dyDescent="0.2">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s="7"/>
      <c r="AP244" s="7"/>
      <c r="AQ244"/>
      <c r="AR244"/>
      <c r="AS244"/>
      <c r="AT244"/>
      <c r="AU244"/>
      <c r="AV244"/>
      <c r="AW244"/>
      <c r="AX244"/>
      <c r="AY244"/>
      <c r="AZ244"/>
      <c r="BA244"/>
      <c r="BB244"/>
      <c r="BC244"/>
      <c r="BD244"/>
      <c r="BE244"/>
      <c r="BF244"/>
      <c r="BG244"/>
      <c r="BH244"/>
      <c r="BI244"/>
      <c r="BJ244"/>
      <c r="BK244"/>
      <c r="BL244"/>
      <c r="BM244"/>
      <c r="BN244"/>
    </row>
    <row r="245" spans="1:66" s="8" customFormat="1" ht="16" x14ac:dyDescent="0.2">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s="7"/>
      <c r="AP245" s="7"/>
      <c r="AQ245"/>
      <c r="AR245"/>
      <c r="AS245"/>
      <c r="AT245"/>
      <c r="AU245"/>
      <c r="AV245"/>
      <c r="AW245"/>
      <c r="AX245"/>
      <c r="AY245"/>
      <c r="AZ245"/>
      <c r="BA245"/>
      <c r="BB245"/>
      <c r="BC245"/>
      <c r="BD245"/>
      <c r="BE245"/>
      <c r="BF245"/>
      <c r="BG245"/>
      <c r="BH245"/>
      <c r="BI245"/>
      <c r="BJ245"/>
      <c r="BK245"/>
      <c r="BL245"/>
      <c r="BM245"/>
      <c r="BN245"/>
    </row>
    <row r="246" spans="1:66" s="8" customFormat="1" ht="16" x14ac:dyDescent="0.2">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s="7"/>
      <c r="AP246" s="7"/>
      <c r="AQ246"/>
      <c r="AR246"/>
      <c r="AS246"/>
      <c r="AT246"/>
      <c r="AU246"/>
      <c r="AV246"/>
      <c r="AW246"/>
      <c r="AX246"/>
      <c r="AY246"/>
      <c r="AZ246"/>
      <c r="BA246"/>
      <c r="BB246"/>
      <c r="BC246"/>
      <c r="BD246"/>
      <c r="BE246"/>
      <c r="BF246"/>
      <c r="BG246"/>
      <c r="BH246"/>
      <c r="BI246"/>
      <c r="BJ246"/>
      <c r="BK246"/>
      <c r="BL246"/>
      <c r="BM246"/>
      <c r="BN246"/>
    </row>
    <row r="247" spans="1:66" s="8" customFormat="1" ht="16" x14ac:dyDescent="0.2">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s="7"/>
      <c r="AP247" s="7"/>
      <c r="AQ247"/>
      <c r="AR247"/>
      <c r="AS247"/>
      <c r="AT247"/>
      <c r="AU247"/>
      <c r="AV247"/>
      <c r="AW247"/>
      <c r="AX247"/>
      <c r="AY247"/>
      <c r="AZ247"/>
      <c r="BA247"/>
      <c r="BB247"/>
      <c r="BC247"/>
      <c r="BD247"/>
      <c r="BE247"/>
      <c r="BF247"/>
      <c r="BG247"/>
      <c r="BH247"/>
      <c r="BI247"/>
      <c r="BJ247"/>
      <c r="BK247"/>
      <c r="BL247"/>
      <c r="BM247"/>
      <c r="BN247"/>
    </row>
    <row r="248" spans="1:66" s="8" customFormat="1" ht="16" x14ac:dyDescent="0.2">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s="7"/>
      <c r="AP248" s="7"/>
      <c r="AQ248"/>
      <c r="AR248"/>
      <c r="AS248"/>
      <c r="AT248"/>
      <c r="AU248"/>
      <c r="AV248"/>
      <c r="AW248"/>
      <c r="AX248"/>
      <c r="AY248"/>
      <c r="AZ248"/>
      <c r="BA248"/>
      <c r="BB248"/>
      <c r="BC248"/>
      <c r="BD248"/>
      <c r="BE248"/>
      <c r="BF248"/>
      <c r="BG248"/>
      <c r="BH248"/>
      <c r="BI248"/>
      <c r="BJ248"/>
      <c r="BK248"/>
      <c r="BL248"/>
      <c r="BM248"/>
      <c r="BN248"/>
    </row>
    <row r="249" spans="1:66" s="8" customFormat="1" ht="16" x14ac:dyDescent="0.2">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s="7"/>
      <c r="AP249" s="7"/>
      <c r="AQ249"/>
      <c r="AR249"/>
      <c r="AS249"/>
      <c r="AT249"/>
      <c r="AU249"/>
      <c r="AV249"/>
      <c r="AW249"/>
      <c r="AX249"/>
      <c r="AY249"/>
      <c r="AZ249"/>
      <c r="BA249"/>
      <c r="BB249"/>
      <c r="BC249"/>
      <c r="BD249"/>
      <c r="BE249"/>
      <c r="BF249"/>
      <c r="BG249"/>
      <c r="BH249"/>
      <c r="BI249"/>
      <c r="BJ249"/>
      <c r="BK249"/>
      <c r="BL249"/>
      <c r="BM249"/>
      <c r="BN249"/>
    </row>
    <row r="250" spans="1:66" s="8" customFormat="1" ht="16" x14ac:dyDescent="0.2">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s="7"/>
      <c r="AP250" s="7"/>
      <c r="AQ250"/>
      <c r="AR250"/>
      <c r="AS250"/>
      <c r="AT250"/>
      <c r="AU250"/>
      <c r="AV250"/>
      <c r="AW250"/>
      <c r="AX250"/>
      <c r="AY250"/>
      <c r="AZ250"/>
      <c r="BA250"/>
      <c r="BB250"/>
      <c r="BC250"/>
      <c r="BD250"/>
      <c r="BE250"/>
      <c r="BF250"/>
      <c r="BG250"/>
      <c r="BH250"/>
      <c r="BI250"/>
      <c r="BJ250"/>
      <c r="BK250"/>
      <c r="BL250"/>
      <c r="BM250"/>
      <c r="BN250"/>
    </row>
    <row r="251" spans="1:66" s="8" customFormat="1" ht="16" x14ac:dyDescent="0.2">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s="7"/>
      <c r="AP251" s="7"/>
      <c r="AQ251"/>
      <c r="AR251"/>
      <c r="AS251"/>
      <c r="AT251"/>
      <c r="AU251"/>
      <c r="AV251"/>
      <c r="AW251"/>
      <c r="AX251"/>
      <c r="AY251"/>
      <c r="AZ251"/>
      <c r="BA251"/>
      <c r="BB251"/>
      <c r="BC251"/>
      <c r="BD251"/>
      <c r="BE251"/>
      <c r="BF251"/>
      <c r="BG251"/>
      <c r="BH251"/>
      <c r="BI251"/>
      <c r="BJ251"/>
      <c r="BK251"/>
      <c r="BL251"/>
      <c r="BM251"/>
      <c r="BN251"/>
    </row>
    <row r="252" spans="1:66" s="8" customFormat="1" ht="16" x14ac:dyDescent="0.2">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s="7"/>
      <c r="AP252" s="7"/>
      <c r="AQ252"/>
      <c r="AR252"/>
      <c r="AS252"/>
      <c r="AT252"/>
      <c r="AU252"/>
      <c r="AV252"/>
      <c r="AW252"/>
      <c r="AX252"/>
      <c r="AY252"/>
      <c r="AZ252"/>
      <c r="BA252"/>
      <c r="BB252"/>
      <c r="BC252"/>
      <c r="BD252"/>
      <c r="BE252"/>
      <c r="BF252"/>
      <c r="BG252"/>
      <c r="BH252"/>
      <c r="BI252"/>
      <c r="BJ252"/>
      <c r="BK252"/>
      <c r="BL252"/>
      <c r="BM252"/>
      <c r="BN252"/>
    </row>
    <row r="253" spans="1:66" s="8" customFormat="1" ht="16" x14ac:dyDescent="0.2">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s="7"/>
      <c r="AP253" s="7"/>
      <c r="AQ253"/>
      <c r="AR253"/>
      <c r="AS253"/>
      <c r="AT253"/>
      <c r="AU253"/>
      <c r="AV253"/>
      <c r="AW253"/>
      <c r="AX253"/>
      <c r="AY253"/>
      <c r="AZ253"/>
      <c r="BA253"/>
      <c r="BB253"/>
      <c r="BC253"/>
      <c r="BD253"/>
      <c r="BE253"/>
      <c r="BF253"/>
      <c r="BG253"/>
      <c r="BH253"/>
      <c r="BI253"/>
      <c r="BJ253"/>
      <c r="BK253"/>
      <c r="BL253"/>
      <c r="BM253"/>
      <c r="BN253"/>
    </row>
    <row r="254" spans="1:66" s="8" customFormat="1" ht="16" x14ac:dyDescent="0.2">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s="7"/>
      <c r="AP254" s="7"/>
      <c r="AQ254"/>
      <c r="AR254"/>
      <c r="AS254"/>
      <c r="AT254"/>
      <c r="AU254"/>
      <c r="AV254"/>
      <c r="AW254"/>
      <c r="AX254"/>
      <c r="AY254"/>
      <c r="AZ254"/>
      <c r="BA254"/>
      <c r="BB254"/>
      <c r="BC254"/>
      <c r="BD254"/>
      <c r="BE254"/>
      <c r="BF254"/>
      <c r="BG254"/>
      <c r="BH254"/>
      <c r="BI254"/>
      <c r="BJ254"/>
      <c r="BK254"/>
      <c r="BL254"/>
      <c r="BM254"/>
      <c r="BN254"/>
    </row>
    <row r="255" spans="1:66" x14ac:dyDescent="0.15">
      <c r="AO255" s="7"/>
      <c r="AP255" s="7"/>
      <c r="AQ255"/>
      <c r="AR255"/>
    </row>
    <row r="256" spans="1:66"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row r="293" spans="41:44" x14ac:dyDescent="0.15">
      <c r="AO293" s="7"/>
      <c r="AP293" s="7"/>
      <c r="AQ293"/>
      <c r="AR293"/>
    </row>
    <row r="294" spans="41:44" x14ac:dyDescent="0.15">
      <c r="AO294" s="7"/>
      <c r="AP294" s="7"/>
      <c r="AQ294"/>
      <c r="AR294"/>
    </row>
    <row r="295" spans="41:44" x14ac:dyDescent="0.15">
      <c r="AO295" s="7"/>
      <c r="AP295" s="7"/>
      <c r="AQ295"/>
      <c r="AR295"/>
    </row>
    <row r="296" spans="41:44" x14ac:dyDescent="0.15">
      <c r="AO296" s="7"/>
      <c r="AP296" s="7"/>
      <c r="AQ296"/>
      <c r="AR296"/>
    </row>
    <row r="297" spans="41:44" x14ac:dyDescent="0.15">
      <c r="AO297" s="7"/>
      <c r="AP297" s="7"/>
      <c r="AQ297"/>
      <c r="AR297"/>
    </row>
    <row r="298" spans="41:44" x14ac:dyDescent="0.15">
      <c r="AO298" s="7"/>
      <c r="AP298" s="7"/>
      <c r="AQ298"/>
      <c r="AR298"/>
    </row>
    <row r="299" spans="41:44" x14ac:dyDescent="0.15">
      <c r="AO299" s="7"/>
      <c r="AP299" s="7"/>
      <c r="AQ299"/>
      <c r="AR299"/>
    </row>
    <row r="300" spans="41:44" x14ac:dyDescent="0.15">
      <c r="AO300" s="7"/>
      <c r="AP300" s="7"/>
      <c r="AQ300"/>
      <c r="AR300"/>
    </row>
    <row r="301" spans="41:44" x14ac:dyDescent="0.15">
      <c r="AO301" s="7"/>
      <c r="AP301" s="7"/>
      <c r="AQ301"/>
      <c r="AR301"/>
    </row>
    <row r="302" spans="41:44" x14ac:dyDescent="0.15">
      <c r="AO302" s="7"/>
      <c r="AP302" s="7"/>
      <c r="AQ302"/>
      <c r="AR302"/>
    </row>
    <row r="303" spans="41:44" x14ac:dyDescent="0.15">
      <c r="AO303" s="7"/>
      <c r="AP303" s="7"/>
      <c r="AQ303"/>
      <c r="AR303"/>
    </row>
    <row r="304" spans="41:44" x14ac:dyDescent="0.15">
      <c r="AO304" s="7"/>
      <c r="AP304" s="7"/>
      <c r="AQ304"/>
      <c r="AR304"/>
    </row>
    <row r="305" spans="41:44" x14ac:dyDescent="0.15">
      <c r="AO305" s="7"/>
      <c r="AP305" s="7"/>
      <c r="AQ305"/>
      <c r="AR305"/>
    </row>
    <row r="306" spans="41:44" x14ac:dyDescent="0.15">
      <c r="AO306" s="7"/>
      <c r="AP306" s="7"/>
      <c r="AQ306"/>
      <c r="AR306"/>
    </row>
    <row r="307" spans="41:44" x14ac:dyDescent="0.15">
      <c r="AO307" s="7"/>
      <c r="AP307" s="7"/>
      <c r="AQ307"/>
      <c r="AR307"/>
    </row>
    <row r="308" spans="41:44" x14ac:dyDescent="0.15">
      <c r="AO308" s="7"/>
      <c r="AP308" s="7"/>
      <c r="AQ308"/>
      <c r="AR308"/>
    </row>
    <row r="309" spans="41:44" x14ac:dyDescent="0.15">
      <c r="AO309" s="7"/>
      <c r="AP309" s="7"/>
      <c r="AQ309"/>
      <c r="AR309"/>
    </row>
    <row r="310" spans="41:44" x14ac:dyDescent="0.15">
      <c r="AO310" s="7"/>
      <c r="AP310" s="7"/>
      <c r="AQ310"/>
      <c r="AR310"/>
    </row>
    <row r="311" spans="41:44" x14ac:dyDescent="0.15">
      <c r="AO311" s="7"/>
      <c r="AP311" s="7"/>
      <c r="AQ311"/>
      <c r="AR311"/>
    </row>
    <row r="312" spans="41:44" x14ac:dyDescent="0.15">
      <c r="AO312" s="7"/>
      <c r="AP312" s="7"/>
      <c r="AQ312"/>
      <c r="AR312"/>
    </row>
    <row r="313" spans="41:44" x14ac:dyDescent="0.15">
      <c r="AO313" s="7"/>
      <c r="AP313" s="7"/>
      <c r="AQ313"/>
      <c r="AR313"/>
    </row>
    <row r="314" spans="41:44" x14ac:dyDescent="0.15">
      <c r="AO314" s="7"/>
      <c r="AP314" s="7"/>
      <c r="AQ314"/>
      <c r="AR314"/>
    </row>
    <row r="315" spans="41:44" x14ac:dyDescent="0.15">
      <c r="AO315" s="7"/>
      <c r="AP315" s="7"/>
      <c r="AQ315"/>
      <c r="AR315"/>
    </row>
    <row r="316" spans="41:44" x14ac:dyDescent="0.15">
      <c r="AO316" s="7"/>
      <c r="AP316" s="7"/>
      <c r="AQ316"/>
      <c r="AR316"/>
    </row>
    <row r="317" spans="41:44" x14ac:dyDescent="0.15">
      <c r="AO317" s="7"/>
      <c r="AP317" s="7"/>
      <c r="AQ317"/>
      <c r="AR317"/>
    </row>
    <row r="318" spans="41:44" x14ac:dyDescent="0.15">
      <c r="AO318" s="7"/>
      <c r="AP318" s="7"/>
      <c r="AQ318"/>
      <c r="AR318"/>
    </row>
    <row r="319" spans="41:44" x14ac:dyDescent="0.15">
      <c r="AO319" s="7"/>
      <c r="AP319" s="7"/>
      <c r="AQ319"/>
      <c r="AR319"/>
    </row>
    <row r="320" spans="41:44" x14ac:dyDescent="0.15">
      <c r="AO320" s="7"/>
      <c r="AP320" s="7"/>
      <c r="AQ320"/>
      <c r="AR320"/>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1C5438-35FD-E749-8E91-06F9F040DC6C}">
  <dimension ref="A1:BP300"/>
  <sheetViews>
    <sheetView topLeftCell="BJ25" zoomScaleNormal="100" workbookViewId="0">
      <selection activeCell="BP53" sqref="BP53"/>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2.16406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1125</v>
      </c>
      <c r="C19" s="6">
        <v>99.958751512589998</v>
      </c>
      <c r="D19">
        <v>55.358400000000003</v>
      </c>
      <c r="E19">
        <v>1.3633999999999999</v>
      </c>
      <c r="F19">
        <v>16.556100000000001</v>
      </c>
      <c r="G19">
        <v>9.0009999999999994</v>
      </c>
      <c r="H19">
        <v>0.20399999999999999</v>
      </c>
      <c r="I19">
        <v>3.4382000000000001</v>
      </c>
      <c r="J19">
        <v>7.5473999999999997</v>
      </c>
      <c r="K19">
        <v>3.8298999999999999</v>
      </c>
      <c r="L19">
        <v>1.2985</v>
      </c>
      <c r="M19">
        <v>0.40799999999999997</v>
      </c>
      <c r="N19">
        <v>0.99509999999999998</v>
      </c>
      <c r="O19">
        <v>0</v>
      </c>
      <c r="P19" s="17">
        <f t="shared" ref="P19:P52" si="0">SUM(D19:M19)+O19</f>
        <v>99.004899999999992</v>
      </c>
      <c r="Q19" s="17">
        <f t="shared" ref="Q19:Z34" si="1">(D19/$P19)*(100-$N19)</f>
        <v>55.35840000000001</v>
      </c>
      <c r="R19" s="17">
        <f t="shared" si="1"/>
        <v>1.3634000000000002</v>
      </c>
      <c r="S19" s="17">
        <f t="shared" si="1"/>
        <v>16.556100000000004</v>
      </c>
      <c r="T19" s="17">
        <f t="shared" si="1"/>
        <v>9.0010000000000012</v>
      </c>
      <c r="U19" s="17">
        <f t="shared" si="1"/>
        <v>0.20400000000000001</v>
      </c>
      <c r="V19" s="17">
        <f t="shared" si="1"/>
        <v>3.438200000000001</v>
      </c>
      <c r="W19" s="17">
        <f t="shared" si="1"/>
        <v>7.5474000000000006</v>
      </c>
      <c r="X19" s="17">
        <f t="shared" si="1"/>
        <v>3.8299000000000007</v>
      </c>
      <c r="Y19" s="17">
        <f t="shared" si="1"/>
        <v>1.2985</v>
      </c>
      <c r="Z19" s="17">
        <f t="shared" si="1"/>
        <v>0.40800000000000003</v>
      </c>
      <c r="AA19" s="17">
        <f t="shared" ref="AA19:AA52" si="2">N19</f>
        <v>0.99509999999999998</v>
      </c>
      <c r="AB19" s="17">
        <f t="shared" ref="AB19:AB52" si="3">(O19/$P19)*(100-$N19)</f>
        <v>0</v>
      </c>
      <c r="AC19" s="18">
        <f t="shared" ref="AC19:AN34" si="4">$AP19*Q19/D$18</f>
        <v>58.217947597894216</v>
      </c>
      <c r="AD19" s="18">
        <f t="shared" si="4"/>
        <v>1.0785112023587815</v>
      </c>
      <c r="AE19" s="18">
        <f t="shared" si="4"/>
        <v>10.260479123422474</v>
      </c>
      <c r="AF19" s="18">
        <f t="shared" si="4"/>
        <v>7.9159568134661473</v>
      </c>
      <c r="AG19" s="18">
        <f t="shared" si="4"/>
        <v>0.18170982505201502</v>
      </c>
      <c r="AH19" s="18">
        <f t="shared" si="4"/>
        <v>5.3909526433893928</v>
      </c>
      <c r="AI19" s="18">
        <f t="shared" si="4"/>
        <v>8.5041084411460695</v>
      </c>
      <c r="AJ19" s="18">
        <f t="shared" si="4"/>
        <v>3.9045886686327167</v>
      </c>
      <c r="AK19" s="18">
        <f t="shared" si="4"/>
        <v>0.87102471501306888</v>
      </c>
      <c r="AL19" s="18">
        <f t="shared" si="4"/>
        <v>0.18163301379723748</v>
      </c>
      <c r="AM19" s="18">
        <f t="shared" si="4"/>
        <v>3.4930879558278658</v>
      </c>
      <c r="AN19" s="18">
        <f t="shared" si="4"/>
        <v>0</v>
      </c>
      <c r="AO19" s="18">
        <f t="shared" ref="AO19:AO52" si="5">SUM(AC19:AN19)</f>
        <v>99.999999999999986</v>
      </c>
      <c r="AP19" s="17">
        <f t="shared" ref="AP19:AP52" si="6">100/(Q19/D$18+R19/E$18+S19/F$18+T19/G$18+U19/H$18+V19/I$18+W19/J$18+X19/K$18+Y19/L$18+Z19/M$18+AA19/N$18+AB19/N$18)</f>
        <v>63.188700927401683</v>
      </c>
      <c r="AQ19" s="19">
        <f t="shared" ref="AQ19:AQ52" si="7">$K$5*(AC19+AD19)</f>
        <v>9463.7148245203789</v>
      </c>
      <c r="AR19" s="19">
        <f t="shared" ref="AR19:AR52" si="8">$K$6*AE19</f>
        <v>-1778.5514512540517</v>
      </c>
      <c r="AS19" s="20">
        <f t="shared" ref="AS19:AS52" si="9">$K$7*(AF19+AG19+AL19)</f>
        <v>597.1858839215098</v>
      </c>
      <c r="AT19" s="21">
        <f t="shared" ref="AT19:AT52" si="10">$K$8*AH19</f>
        <v>408.04120557814315</v>
      </c>
      <c r="AU19" s="21">
        <f t="shared" ref="AU19:AU52" si="11">$K$9*AI19</f>
        <v>-331.49014703587375</v>
      </c>
      <c r="AV19" s="21">
        <f t="shared" ref="AV19:AV52" si="12">K$10*(AJ19+AM19+AN19)</f>
        <v>-621.99665058464575</v>
      </c>
      <c r="AW19" s="21">
        <f t="shared" ref="AW19:AW52" si="13">$K$11*(AM19+AN19+LN(1+AM19))</f>
        <v>707.08121003754206</v>
      </c>
      <c r="AX19" s="21">
        <f t="shared" ref="AX19:AX52" si="14">$K$12*(AC19+AD19)*(AF19+AG19+AH19)</f>
        <v>-1943.580478778289</v>
      </c>
      <c r="AY19" s="21">
        <f t="shared" ref="AY19:AY52" si="15">$K$13*(AC19+AD19+AE19+AL19)*(AJ19+AK19+AM19)</f>
        <v>-524.74914758052955</v>
      </c>
      <c r="AZ19" s="21">
        <f t="shared" ref="AZ19:AZ52" si="16">$K$14*(AE19)*(AJ19+AK19)</f>
        <v>863.38143469853674</v>
      </c>
      <c r="BA19" s="21">
        <f t="shared" ref="BA19:BA52" si="17">$M$5*AC19</f>
        <v>160.09935589420908</v>
      </c>
      <c r="BB19" s="20">
        <f t="shared" ref="BB19:BB52" si="18">$M$6*(AD19+AE19)</f>
        <v>178.24892792128134</v>
      </c>
      <c r="BC19" s="20">
        <f t="shared" ref="BC19:BC52" si="19">$M$7*(AF19+AG19+AH19)</f>
        <v>112.22531242547088</v>
      </c>
      <c r="BD19" s="20">
        <f t="shared" ref="BD19:BD52" si="20">$M$8*AI19</f>
        <v>86.741906099689899</v>
      </c>
      <c r="BE19" s="20">
        <f t="shared" ref="BE19:BE52" si="21">$M$9*(AJ19+AK19)</f>
        <v>-58.692288485006699</v>
      </c>
      <c r="BF19" s="20">
        <f t="shared" ref="BF19:BF52" si="22">$M$10*(LN(1+AM19+AN19))</f>
        <v>-149.56285211397872</v>
      </c>
      <c r="BG19" s="20">
        <f t="shared" ref="BG19:BG52" si="23">$M$11*(SUM(AE19:AI19)-AL19)*(AJ19+AK19+AM19+AN19)</f>
        <v>79.557079652789952</v>
      </c>
      <c r="BH19" s="16">
        <f t="shared" ref="BH19:BH52" si="24">$K$4</f>
        <v>-4.55</v>
      </c>
      <c r="BI19" s="18">
        <f t="shared" ref="BI19:BI52" si="25">SUM(AQ19:AZ19)</f>
        <v>6839.0366835227196</v>
      </c>
      <c r="BJ19" s="18">
        <f t="shared" ref="BJ19:BJ52" si="26">SUM(BA19:BG19)</f>
        <v>408.61744139445568</v>
      </c>
      <c r="BK19" s="19">
        <f t="shared" ref="BK19:BK52" si="27">(BI19/(12-BH19))+BJ19</f>
        <v>821.85228632029975</v>
      </c>
      <c r="BL19" s="18">
        <f t="shared" ref="BL19:BL52" si="28">BI19/(BK19*(1-$BJ19/$BK19)^2)</f>
        <v>32.915073609152707</v>
      </c>
      <c r="BM19" s="17">
        <f t="shared" ref="BM19:BM52" si="29">BH19+BI19/((B19+273.15)-BJ19)</f>
        <v>2.3613811607779072</v>
      </c>
      <c r="BN19" s="17">
        <f t="shared" ref="BN19:BN52" si="30">100-C19</f>
        <v>4.1248487410001644E-2</v>
      </c>
      <c r="BO19" s="17">
        <f>BN19/100</f>
        <v>4.1248487410001645E-4</v>
      </c>
      <c r="BP19" s="53">
        <f>(10^BM19)*EXP(6*BO19)</f>
        <v>230.3859552687511</v>
      </c>
    </row>
    <row r="20" spans="1:68" s="8" customFormat="1" ht="16" x14ac:dyDescent="0.2">
      <c r="A20">
        <v>2</v>
      </c>
      <c r="B20">
        <v>1122</v>
      </c>
      <c r="C20" s="6">
        <v>99.179194171888994</v>
      </c>
      <c r="D20">
        <v>55.391399999999997</v>
      </c>
      <c r="E20">
        <v>1.3741000000000001</v>
      </c>
      <c r="F20">
        <v>16.440799999999999</v>
      </c>
      <c r="G20">
        <v>9.0717999999999996</v>
      </c>
      <c r="H20">
        <v>0.2056</v>
      </c>
      <c r="I20">
        <v>3.4651999999999998</v>
      </c>
      <c r="J20">
        <v>7.4980000000000002</v>
      </c>
      <c r="K20">
        <v>3.8321999999999998</v>
      </c>
      <c r="L20">
        <v>1.3067</v>
      </c>
      <c r="M20">
        <v>0.41120000000000001</v>
      </c>
      <c r="N20">
        <v>1.0028999999999999</v>
      </c>
      <c r="O20">
        <v>0</v>
      </c>
      <c r="P20" s="17">
        <f t="shared" si="0"/>
        <v>98.997</v>
      </c>
      <c r="Q20" s="17">
        <f t="shared" si="1"/>
        <v>55.391455952604623</v>
      </c>
      <c r="R20" s="17">
        <f t="shared" si="1"/>
        <v>1.3741013880218593</v>
      </c>
      <c r="S20" s="17">
        <f t="shared" si="1"/>
        <v>16.440816607371943</v>
      </c>
      <c r="T20" s="17">
        <f t="shared" si="1"/>
        <v>9.0718091637120324</v>
      </c>
      <c r="U20" s="17">
        <f t="shared" si="1"/>
        <v>0.20560020768306111</v>
      </c>
      <c r="V20" s="17">
        <f t="shared" si="1"/>
        <v>3.4652035003080899</v>
      </c>
      <c r="W20" s="17">
        <f t="shared" si="1"/>
        <v>7.4980075739668886</v>
      </c>
      <c r="X20" s="17">
        <f t="shared" si="1"/>
        <v>3.8322038710263948</v>
      </c>
      <c r="Y20" s="17">
        <f t="shared" si="1"/>
        <v>1.3067013199389881</v>
      </c>
      <c r="Z20" s="17">
        <f t="shared" si="1"/>
        <v>0.41120041536612223</v>
      </c>
      <c r="AA20" s="17">
        <f t="shared" si="2"/>
        <v>1.0028999999999999</v>
      </c>
      <c r="AB20" s="17">
        <f t="shared" si="3"/>
        <v>0</v>
      </c>
      <c r="AC20" s="18">
        <f t="shared" si="4"/>
        <v>58.218464728367451</v>
      </c>
      <c r="AD20" s="18">
        <f t="shared" si="4"/>
        <v>1.0863374600302536</v>
      </c>
      <c r="AE20" s="18">
        <f t="shared" si="4"/>
        <v>10.18304332527828</v>
      </c>
      <c r="AF20" s="18">
        <f t="shared" si="4"/>
        <v>7.973539805942778</v>
      </c>
      <c r="AG20" s="18">
        <f t="shared" si="4"/>
        <v>0.18302752133573513</v>
      </c>
      <c r="AH20" s="18">
        <f t="shared" si="4"/>
        <v>5.4300988010878868</v>
      </c>
      <c r="AI20" s="18">
        <f t="shared" si="4"/>
        <v>8.4434882475728426</v>
      </c>
      <c r="AJ20" s="18">
        <f t="shared" si="4"/>
        <v>3.9046406092168029</v>
      </c>
      <c r="AK20" s="18">
        <f t="shared" si="4"/>
        <v>0.8760107999093325</v>
      </c>
      <c r="AL20" s="18">
        <f t="shared" si="4"/>
        <v>0.1829501530725243</v>
      </c>
      <c r="AM20" s="18">
        <f t="shared" si="4"/>
        <v>3.5183985481860924</v>
      </c>
      <c r="AN20" s="18">
        <f t="shared" si="4"/>
        <v>0</v>
      </c>
      <c r="AO20" s="18">
        <f t="shared" si="5"/>
        <v>99.999999999999986</v>
      </c>
      <c r="AP20" s="17">
        <f t="shared" si="6"/>
        <v>63.151552762885494</v>
      </c>
      <c r="AQ20" s="19">
        <f t="shared" si="7"/>
        <v>9465.0464292682736</v>
      </c>
      <c r="AR20" s="19">
        <f t="shared" si="8"/>
        <v>-1765.1287300037372</v>
      </c>
      <c r="AS20" s="20">
        <f t="shared" si="9"/>
        <v>601.52939585772015</v>
      </c>
      <c r="AT20" s="21">
        <f t="shared" si="10"/>
        <v>411.00417825434215</v>
      </c>
      <c r="AU20" s="21">
        <f t="shared" si="11"/>
        <v>-329.12717189038938</v>
      </c>
      <c r="AV20" s="21">
        <f t="shared" si="12"/>
        <v>-624.12913235443546</v>
      </c>
      <c r="AW20" s="21">
        <f t="shared" si="13"/>
        <v>711.45876111583414</v>
      </c>
      <c r="AX20" s="21">
        <f t="shared" si="14"/>
        <v>-1957.9835495564514</v>
      </c>
      <c r="AY20" s="21">
        <f t="shared" si="15"/>
        <v>-526.16328656167468</v>
      </c>
      <c r="AZ20" s="21">
        <f t="shared" si="16"/>
        <v>857.76944703888387</v>
      </c>
      <c r="BA20" s="21">
        <f t="shared" si="17"/>
        <v>160.10077800301048</v>
      </c>
      <c r="BB20" s="20">
        <f t="shared" si="18"/>
        <v>177.15466594505017</v>
      </c>
      <c r="BC20" s="20">
        <f t="shared" si="19"/>
        <v>113.04106218800845</v>
      </c>
      <c r="BD20" s="20">
        <f t="shared" si="20"/>
        <v>86.123580125242995</v>
      </c>
      <c r="BE20" s="20">
        <f t="shared" si="21"/>
        <v>-58.754205818160202</v>
      </c>
      <c r="BF20" s="20">
        <f t="shared" si="22"/>
        <v>-150.12201024783741</v>
      </c>
      <c r="BG20" s="20">
        <f t="shared" si="23"/>
        <v>79.746187364139857</v>
      </c>
      <c r="BH20" s="16">
        <f t="shared" si="24"/>
        <v>-4.55</v>
      </c>
      <c r="BI20" s="18">
        <f t="shared" si="25"/>
        <v>6844.2763411683663</v>
      </c>
      <c r="BJ20" s="18">
        <f t="shared" si="26"/>
        <v>407.29005755945428</v>
      </c>
      <c r="BK20" s="19">
        <f t="shared" si="27"/>
        <v>820.84149811343411</v>
      </c>
      <c r="BL20" s="18">
        <f t="shared" si="28"/>
        <v>32.849424428504989</v>
      </c>
      <c r="BM20" s="17">
        <f t="shared" si="29"/>
        <v>2.378387362543843</v>
      </c>
      <c r="BN20" s="17">
        <f t="shared" si="30"/>
        <v>0.82080582811100555</v>
      </c>
      <c r="BO20" s="17">
        <f t="shared" ref="BO20:BO52" si="31">BN20/100</f>
        <v>8.2080582811100561E-3</v>
      </c>
      <c r="BP20" s="53">
        <f t="shared" ref="BP20:BP51" si="32">(10^BM20)*EXP(6*BO20)</f>
        <v>251.0589158387647</v>
      </c>
    </row>
    <row r="21" spans="1:68" s="8" customFormat="1" ht="16" x14ac:dyDescent="0.2">
      <c r="A21">
        <v>3</v>
      </c>
      <c r="B21">
        <v>1119</v>
      </c>
      <c r="C21" s="6">
        <v>98.401832374232001</v>
      </c>
      <c r="D21">
        <v>55.422699999999999</v>
      </c>
      <c r="E21">
        <v>1.3849</v>
      </c>
      <c r="F21">
        <v>16.325500000000002</v>
      </c>
      <c r="G21">
        <v>9.1433999999999997</v>
      </c>
      <c r="H21">
        <v>0.2072</v>
      </c>
      <c r="I21">
        <v>3.4925999999999999</v>
      </c>
      <c r="J21">
        <v>7.4497999999999998</v>
      </c>
      <c r="K21">
        <v>3.8336000000000001</v>
      </c>
      <c r="L21">
        <v>1.3149999999999999</v>
      </c>
      <c r="M21">
        <v>0.41439999999999999</v>
      </c>
      <c r="N21">
        <v>1.0108999999999999</v>
      </c>
      <c r="O21">
        <v>0</v>
      </c>
      <c r="P21" s="17">
        <f t="shared" si="0"/>
        <v>98.989099999999993</v>
      </c>
      <c r="Q21" s="17">
        <f t="shared" si="1"/>
        <v>55.422699999999999</v>
      </c>
      <c r="R21" s="17">
        <f t="shared" si="1"/>
        <v>1.3849</v>
      </c>
      <c r="S21" s="17">
        <f t="shared" si="1"/>
        <v>16.325500000000002</v>
      </c>
      <c r="T21" s="17">
        <f t="shared" si="1"/>
        <v>9.1433999999999997</v>
      </c>
      <c r="U21" s="17">
        <f t="shared" si="1"/>
        <v>0.2072</v>
      </c>
      <c r="V21" s="17">
        <f t="shared" si="1"/>
        <v>3.4926000000000004</v>
      </c>
      <c r="W21" s="17">
        <f t="shared" si="1"/>
        <v>7.4497999999999998</v>
      </c>
      <c r="X21" s="17">
        <f t="shared" si="1"/>
        <v>3.8336000000000001</v>
      </c>
      <c r="Y21" s="17">
        <f t="shared" si="1"/>
        <v>1.3149999999999999</v>
      </c>
      <c r="Z21" s="17">
        <f t="shared" si="1"/>
        <v>0.41439999999999999</v>
      </c>
      <c r="AA21" s="17">
        <f t="shared" si="2"/>
        <v>1.0108999999999999</v>
      </c>
      <c r="AB21" s="17">
        <f t="shared" si="3"/>
        <v>0</v>
      </c>
      <c r="AC21" s="18">
        <f t="shared" si="4"/>
        <v>58.216711248747615</v>
      </c>
      <c r="AD21" s="18">
        <f t="shared" si="4"/>
        <v>1.0942244461155617</v>
      </c>
      <c r="AE21" s="18">
        <f t="shared" si="4"/>
        <v>10.10561429982992</v>
      </c>
      <c r="AF21" s="18">
        <f t="shared" si="4"/>
        <v>8.0316911730369558</v>
      </c>
      <c r="AG21" s="18">
        <f t="shared" si="4"/>
        <v>0.18434213837404628</v>
      </c>
      <c r="AH21" s="18">
        <f t="shared" si="4"/>
        <v>5.4697799832936935</v>
      </c>
      <c r="AI21" s="18">
        <f t="shared" si="4"/>
        <v>8.3842199463087184</v>
      </c>
      <c r="AJ21" s="18">
        <f t="shared" si="4"/>
        <v>3.9037435398673388</v>
      </c>
      <c r="AK21" s="18">
        <f t="shared" si="4"/>
        <v>0.88105070716289569</v>
      </c>
      <c r="AL21" s="18">
        <f t="shared" si="4"/>
        <v>0.18426421440404175</v>
      </c>
      <c r="AM21" s="18">
        <f t="shared" si="4"/>
        <v>3.5443583028591985</v>
      </c>
      <c r="AN21" s="18">
        <f t="shared" si="4"/>
        <v>0</v>
      </c>
      <c r="AO21" s="18">
        <f t="shared" si="5"/>
        <v>99.999999999999986</v>
      </c>
      <c r="AP21" s="17">
        <f t="shared" si="6"/>
        <v>63.114050657600593</v>
      </c>
      <c r="AQ21" s="19">
        <f t="shared" si="7"/>
        <v>9466.0253369001621</v>
      </c>
      <c r="AR21" s="19">
        <f t="shared" si="8"/>
        <v>-1751.7071827325183</v>
      </c>
      <c r="AS21" s="20">
        <f t="shared" si="9"/>
        <v>605.91346053703899</v>
      </c>
      <c r="AT21" s="21">
        <f t="shared" si="10"/>
        <v>414.00764693549968</v>
      </c>
      <c r="AU21" s="21">
        <f t="shared" si="11"/>
        <v>-326.81689350711383</v>
      </c>
      <c r="AV21" s="21">
        <f t="shared" si="12"/>
        <v>-626.23640293644723</v>
      </c>
      <c r="AW21" s="21">
        <f t="shared" si="13"/>
        <v>715.94397366721114</v>
      </c>
      <c r="AX21" s="21">
        <f t="shared" si="14"/>
        <v>-1972.4756931775448</v>
      </c>
      <c r="AY21" s="21">
        <f t="shared" si="15"/>
        <v>-527.54137722111466</v>
      </c>
      <c r="AZ21" s="21">
        <f t="shared" si="16"/>
        <v>851.98488459906571</v>
      </c>
      <c r="BA21" s="21">
        <f t="shared" si="17"/>
        <v>160.09595593405595</v>
      </c>
      <c r="BB21" s="20">
        <f t="shared" si="18"/>
        <v>176.06146508626298</v>
      </c>
      <c r="BC21" s="20">
        <f t="shared" si="19"/>
        <v>113.86596661194305</v>
      </c>
      <c r="BD21" s="20">
        <f t="shared" si="20"/>
        <v>85.519043452348924</v>
      </c>
      <c r="BE21" s="20">
        <f t="shared" si="21"/>
        <v>-58.805121296001573</v>
      </c>
      <c r="BF21" s="20">
        <f t="shared" si="22"/>
        <v>-150.69226521330347</v>
      </c>
      <c r="BG21" s="20">
        <f t="shared" si="23"/>
        <v>79.938333602370633</v>
      </c>
      <c r="BH21" s="16">
        <f t="shared" si="24"/>
        <v>-4.55</v>
      </c>
      <c r="BI21" s="18">
        <f t="shared" si="25"/>
        <v>6849.0977530642385</v>
      </c>
      <c r="BJ21" s="18">
        <f t="shared" si="26"/>
        <v>405.98337817767651</v>
      </c>
      <c r="BK21" s="19">
        <f t="shared" si="27"/>
        <v>819.82614271327998</v>
      </c>
      <c r="BL21" s="18">
        <f t="shared" si="28"/>
        <v>32.785695014217175</v>
      </c>
      <c r="BM21" s="17">
        <f t="shared" si="29"/>
        <v>2.3951729570890228</v>
      </c>
      <c r="BN21" s="17">
        <f t="shared" si="30"/>
        <v>1.5981676257679993</v>
      </c>
      <c r="BO21" s="17">
        <f t="shared" si="31"/>
        <v>1.5981676257679992E-2</v>
      </c>
      <c r="BP21" s="53">
        <f t="shared" si="32"/>
        <v>273.41194220655279</v>
      </c>
    </row>
    <row r="22" spans="1:68" s="8" customFormat="1" ht="16" x14ac:dyDescent="0.2">
      <c r="A22">
        <v>4</v>
      </c>
      <c r="B22">
        <v>1116</v>
      </c>
      <c r="C22" s="6">
        <v>97.501050484277002</v>
      </c>
      <c r="D22">
        <v>55.468800000000002</v>
      </c>
      <c r="E22">
        <v>1.3976999999999999</v>
      </c>
      <c r="F22">
        <v>16.215299999999999</v>
      </c>
      <c r="G22">
        <v>9.2067999999999994</v>
      </c>
      <c r="H22">
        <v>0.20469999999999999</v>
      </c>
      <c r="I22">
        <v>3.5015999999999998</v>
      </c>
      <c r="J22">
        <v>7.4050000000000002</v>
      </c>
      <c r="K22">
        <v>3.8370000000000002</v>
      </c>
      <c r="L22">
        <v>1.3247</v>
      </c>
      <c r="M22">
        <v>0.41830000000000001</v>
      </c>
      <c r="N22">
        <v>1.0202</v>
      </c>
      <c r="O22">
        <v>0</v>
      </c>
      <c r="P22" s="17">
        <f t="shared" si="0"/>
        <v>98.979900000000001</v>
      </c>
      <c r="Q22" s="17">
        <f t="shared" si="1"/>
        <v>55.468743959531174</v>
      </c>
      <c r="R22" s="17">
        <f t="shared" si="1"/>
        <v>1.397698587895118</v>
      </c>
      <c r="S22" s="17">
        <f t="shared" si="1"/>
        <v>16.215283617582962</v>
      </c>
      <c r="T22" s="17">
        <f t="shared" si="1"/>
        <v>9.2067906983134939</v>
      </c>
      <c r="U22" s="17">
        <f t="shared" si="1"/>
        <v>0.2046997931903346</v>
      </c>
      <c r="V22" s="17">
        <f t="shared" si="1"/>
        <v>3.5015964623120448</v>
      </c>
      <c r="W22" s="17">
        <f t="shared" si="1"/>
        <v>7.4049925186830867</v>
      </c>
      <c r="X22" s="17">
        <f t="shared" si="1"/>
        <v>3.8369961234553682</v>
      </c>
      <c r="Y22" s="17">
        <f t="shared" si="1"/>
        <v>1.3246986616474656</v>
      </c>
      <c r="Z22" s="17">
        <f t="shared" si="1"/>
        <v>0.41829957738894463</v>
      </c>
      <c r="AA22" s="17">
        <f t="shared" si="2"/>
        <v>1.0202</v>
      </c>
      <c r="AB22" s="17">
        <f t="shared" si="3"/>
        <v>0</v>
      </c>
      <c r="AC22" s="18">
        <f t="shared" si="4"/>
        <v>58.234985951231636</v>
      </c>
      <c r="AD22" s="18">
        <f t="shared" si="4"/>
        <v>1.1037664241235166</v>
      </c>
      <c r="AE22" s="18">
        <f t="shared" si="4"/>
        <v>10.032205765799473</v>
      </c>
      <c r="AF22" s="18">
        <f t="shared" si="4"/>
        <v>8.0831978043259856</v>
      </c>
      <c r="AG22" s="18">
        <f t="shared" si="4"/>
        <v>0.18202369601366869</v>
      </c>
      <c r="AH22" s="18">
        <f t="shared" si="4"/>
        <v>5.4810372985251226</v>
      </c>
      <c r="AI22" s="18">
        <f t="shared" si="4"/>
        <v>8.3294884035375105</v>
      </c>
      <c r="AJ22" s="18">
        <f t="shared" si="4"/>
        <v>3.9051839640834278</v>
      </c>
      <c r="AK22" s="18">
        <f t="shared" si="4"/>
        <v>0.88709044930099301</v>
      </c>
      <c r="AL22" s="18">
        <f t="shared" si="4"/>
        <v>0.1859021162569775</v>
      </c>
      <c r="AM22" s="18">
        <f t="shared" si="4"/>
        <v>3.5751181268016632</v>
      </c>
      <c r="AN22" s="18">
        <f t="shared" si="4"/>
        <v>0</v>
      </c>
      <c r="AO22" s="18">
        <f t="shared" si="5"/>
        <v>100</v>
      </c>
      <c r="AP22" s="17">
        <f t="shared" si="6"/>
        <v>63.08145598956748</v>
      </c>
      <c r="AQ22" s="19">
        <f t="shared" si="7"/>
        <v>9470.4648791066811</v>
      </c>
      <c r="AR22" s="19">
        <f t="shared" si="8"/>
        <v>-1738.9825474436807</v>
      </c>
      <c r="AS22" s="20">
        <f t="shared" si="9"/>
        <v>609.57954646511507</v>
      </c>
      <c r="AT22" s="21">
        <f t="shared" si="10"/>
        <v>414.85971312536651</v>
      </c>
      <c r="AU22" s="21">
        <f t="shared" si="11"/>
        <v>-324.68345796989212</v>
      </c>
      <c r="AV22" s="21">
        <f t="shared" si="12"/>
        <v>-628.94379980161852</v>
      </c>
      <c r="AW22" s="21">
        <f t="shared" si="13"/>
        <v>721.25254633034854</v>
      </c>
      <c r="AX22" s="21">
        <f t="shared" si="14"/>
        <v>-1982.1166080967228</v>
      </c>
      <c r="AY22" s="21">
        <f t="shared" si="15"/>
        <v>-529.628693809335</v>
      </c>
      <c r="AZ22" s="21">
        <f t="shared" si="16"/>
        <v>847.1182024819982</v>
      </c>
      <c r="BA22" s="21">
        <f t="shared" si="17"/>
        <v>160.14621136588698</v>
      </c>
      <c r="BB22" s="20">
        <f t="shared" si="18"/>
        <v>175.0574828255894</v>
      </c>
      <c r="BC22" s="20">
        <f t="shared" si="19"/>
        <v>114.36887320655494</v>
      </c>
      <c r="BD22" s="20">
        <f t="shared" si="20"/>
        <v>84.960781716082607</v>
      </c>
      <c r="BE22" s="20">
        <f t="shared" si="21"/>
        <v>-58.897052540494528</v>
      </c>
      <c r="BF22" s="20">
        <f t="shared" si="22"/>
        <v>-151.36376088751734</v>
      </c>
      <c r="BG22" s="20">
        <f t="shared" si="23"/>
        <v>80.131299049801086</v>
      </c>
      <c r="BH22" s="16">
        <f t="shared" si="24"/>
        <v>-4.55</v>
      </c>
      <c r="BI22" s="18">
        <f t="shared" si="25"/>
        <v>6858.9197803882598</v>
      </c>
      <c r="BJ22" s="18">
        <f t="shared" si="26"/>
        <v>404.40383473590322</v>
      </c>
      <c r="BK22" s="19">
        <f t="shared" si="27"/>
        <v>818.84007524274671</v>
      </c>
      <c r="BL22" s="18">
        <f t="shared" si="28"/>
        <v>32.699368251902875</v>
      </c>
      <c r="BM22" s="17">
        <f t="shared" si="29"/>
        <v>2.4151652601752271</v>
      </c>
      <c r="BN22" s="17">
        <f t="shared" si="30"/>
        <v>2.4989495157229982</v>
      </c>
      <c r="BO22" s="17">
        <f t="shared" si="31"/>
        <v>2.4989495157229983E-2</v>
      </c>
      <c r="BP22" s="53">
        <f t="shared" si="32"/>
        <v>302.19137119544729</v>
      </c>
    </row>
    <row r="23" spans="1:68" s="8" customFormat="1" ht="16" x14ac:dyDescent="0.2">
      <c r="A23">
        <v>5</v>
      </c>
      <c r="B23">
        <v>1113</v>
      </c>
      <c r="C23" s="6">
        <v>96.237011569556003</v>
      </c>
      <c r="D23">
        <v>55.561599999999999</v>
      </c>
      <c r="E23">
        <v>1.4160999999999999</v>
      </c>
      <c r="F23">
        <v>16.118500000000001</v>
      </c>
      <c r="G23">
        <v>9.2434999999999992</v>
      </c>
      <c r="H23">
        <v>0.1915</v>
      </c>
      <c r="I23">
        <v>3.4563000000000001</v>
      </c>
      <c r="J23">
        <v>7.3677999999999999</v>
      </c>
      <c r="K23">
        <v>3.8481000000000001</v>
      </c>
      <c r="L23">
        <v>1.3391999999999999</v>
      </c>
      <c r="M23">
        <v>0.42370000000000002</v>
      </c>
      <c r="N23">
        <v>1.0336000000000001</v>
      </c>
      <c r="O23">
        <v>0</v>
      </c>
      <c r="P23" s="17">
        <f t="shared" si="0"/>
        <v>98.966300000000004</v>
      </c>
      <c r="Q23" s="17">
        <f t="shared" si="1"/>
        <v>55.561656141939217</v>
      </c>
      <c r="R23" s="17">
        <f t="shared" si="1"/>
        <v>1.4161014308911213</v>
      </c>
      <c r="S23" s="17">
        <f t="shared" si="1"/>
        <v>16.118516286857243</v>
      </c>
      <c r="T23" s="17">
        <f t="shared" si="1"/>
        <v>9.2435093400480746</v>
      </c>
      <c r="U23" s="17">
        <f t="shared" si="1"/>
        <v>0.19150019350021166</v>
      </c>
      <c r="V23" s="17">
        <f t="shared" si="1"/>
        <v>3.4563034924009481</v>
      </c>
      <c r="W23" s="17">
        <f t="shared" si="1"/>
        <v>7.3678074447564468</v>
      </c>
      <c r="X23" s="17">
        <f t="shared" si="1"/>
        <v>3.8481038882932874</v>
      </c>
      <c r="Y23" s="17">
        <f t="shared" si="1"/>
        <v>1.339201353187903</v>
      </c>
      <c r="Z23" s="17">
        <f t="shared" si="1"/>
        <v>0.42370042812553366</v>
      </c>
      <c r="AA23" s="17">
        <f t="shared" si="2"/>
        <v>1.0336000000000001</v>
      </c>
      <c r="AB23" s="17">
        <f t="shared" si="3"/>
        <v>0</v>
      </c>
      <c r="AC23" s="18">
        <f t="shared" si="4"/>
        <v>58.314826955643767</v>
      </c>
      <c r="AD23" s="18">
        <f t="shared" si="4"/>
        <v>1.1179597805541117</v>
      </c>
      <c r="AE23" s="18">
        <f t="shared" si="4"/>
        <v>9.9693102103798594</v>
      </c>
      <c r="AF23" s="18">
        <f t="shared" si="4"/>
        <v>8.11297217082946</v>
      </c>
      <c r="AG23" s="18">
        <f t="shared" si="4"/>
        <v>0.17023462851033905</v>
      </c>
      <c r="AH23" s="18">
        <f t="shared" si="4"/>
        <v>5.4084983104715949</v>
      </c>
      <c r="AI23" s="18">
        <f t="shared" si="4"/>
        <v>8.2851454402956151</v>
      </c>
      <c r="AJ23" s="18">
        <f t="shared" si="4"/>
        <v>3.9153004177610482</v>
      </c>
      <c r="AK23" s="18">
        <f t="shared" si="4"/>
        <v>0.89653005031815003</v>
      </c>
      <c r="AL23" s="18">
        <f t="shared" si="4"/>
        <v>0.18824522825854736</v>
      </c>
      <c r="AM23" s="18">
        <f t="shared" si="4"/>
        <v>3.6209768069774961</v>
      </c>
      <c r="AN23" s="18">
        <f t="shared" si="4"/>
        <v>0</v>
      </c>
      <c r="AO23" s="18">
        <f t="shared" si="5"/>
        <v>100</v>
      </c>
      <c r="AP23" s="17">
        <f t="shared" si="6"/>
        <v>63.062309890094724</v>
      </c>
      <c r="AQ23" s="19">
        <f t="shared" si="7"/>
        <v>9485.4727630971811</v>
      </c>
      <c r="AR23" s="19">
        <f t="shared" si="8"/>
        <v>-1728.0802318672449</v>
      </c>
      <c r="AS23" s="20">
        <f t="shared" si="9"/>
        <v>611.04583475066863</v>
      </c>
      <c r="AT23" s="21">
        <f t="shared" si="10"/>
        <v>409.36923711959503</v>
      </c>
      <c r="AU23" s="21">
        <f t="shared" si="11"/>
        <v>-322.95496926272307</v>
      </c>
      <c r="AV23" s="21">
        <f t="shared" si="12"/>
        <v>-633.65018905601676</v>
      </c>
      <c r="AW23" s="21">
        <f t="shared" si="13"/>
        <v>729.15504646915201</v>
      </c>
      <c r="AX23" s="21">
        <f t="shared" si="14"/>
        <v>-1977.3789413265852</v>
      </c>
      <c r="AY23" s="21">
        <f t="shared" si="15"/>
        <v>-534.02616882673613</v>
      </c>
      <c r="AZ23" s="21">
        <f t="shared" si="16"/>
        <v>845.24251145460448</v>
      </c>
      <c r="BA23" s="21">
        <f t="shared" si="17"/>
        <v>160.36577412802035</v>
      </c>
      <c r="BB23" s="20">
        <f t="shared" si="18"/>
        <v>174.29188425748202</v>
      </c>
      <c r="BC23" s="20">
        <f t="shared" si="19"/>
        <v>113.91498651363081</v>
      </c>
      <c r="BD23" s="20">
        <f t="shared" si="20"/>
        <v>84.508483491015269</v>
      </c>
      <c r="BE23" s="20">
        <f t="shared" si="21"/>
        <v>-59.137396452693338</v>
      </c>
      <c r="BF23" s="20">
        <f t="shared" si="22"/>
        <v>-152.35653247081621</v>
      </c>
      <c r="BG23" s="20">
        <f t="shared" si="23"/>
        <v>80.342514342243291</v>
      </c>
      <c r="BH23" s="16">
        <f t="shared" si="24"/>
        <v>-4.55</v>
      </c>
      <c r="BI23" s="18">
        <f t="shared" si="25"/>
        <v>6884.1948925518973</v>
      </c>
      <c r="BJ23" s="18">
        <f t="shared" si="26"/>
        <v>401.92971380888224</v>
      </c>
      <c r="BK23" s="19">
        <f t="shared" si="27"/>
        <v>817.89315142531109</v>
      </c>
      <c r="BL23" s="18">
        <f t="shared" si="28"/>
        <v>32.541638115249292</v>
      </c>
      <c r="BM23" s="17">
        <f t="shared" si="29"/>
        <v>2.4445671605625812</v>
      </c>
      <c r="BN23" s="17">
        <f t="shared" si="30"/>
        <v>3.7629884304439969</v>
      </c>
      <c r="BO23" s="17">
        <f t="shared" si="31"/>
        <v>3.7629884304439969E-2</v>
      </c>
      <c r="BP23" s="53">
        <f t="shared" si="32"/>
        <v>348.83645726942797</v>
      </c>
    </row>
    <row r="24" spans="1:68" s="8" customFormat="1" ht="16" x14ac:dyDescent="0.2">
      <c r="A24">
        <v>6</v>
      </c>
      <c r="B24">
        <v>1110</v>
      </c>
      <c r="C24" s="6">
        <v>94.946072306028</v>
      </c>
      <c r="D24">
        <v>55.657200000000003</v>
      </c>
      <c r="E24">
        <v>1.4353</v>
      </c>
      <c r="F24">
        <v>16.0215</v>
      </c>
      <c r="G24">
        <v>9.2774999999999999</v>
      </c>
      <c r="H24">
        <v>0.17949999999999999</v>
      </c>
      <c r="I24">
        <v>3.4066000000000001</v>
      </c>
      <c r="J24">
        <v>7.3323</v>
      </c>
      <c r="K24">
        <v>3.8586999999999998</v>
      </c>
      <c r="L24">
        <v>1.3542000000000001</v>
      </c>
      <c r="M24">
        <v>0.42949999999999999</v>
      </c>
      <c r="N24">
        <v>1.0476000000000001</v>
      </c>
      <c r="O24">
        <v>0</v>
      </c>
      <c r="P24" s="17">
        <f t="shared" si="0"/>
        <v>98.952300000000022</v>
      </c>
      <c r="Q24" s="17">
        <f t="shared" si="1"/>
        <v>55.657256246494512</v>
      </c>
      <c r="R24" s="17">
        <f t="shared" si="1"/>
        <v>1.4353014504968551</v>
      </c>
      <c r="S24" s="17">
        <f t="shared" si="1"/>
        <v>16.021516191134513</v>
      </c>
      <c r="T24" s="17">
        <f t="shared" si="1"/>
        <v>9.2775093757295153</v>
      </c>
      <c r="U24" s="17">
        <f t="shared" si="1"/>
        <v>0.17950018140053334</v>
      </c>
      <c r="V24" s="17">
        <f t="shared" si="1"/>
        <v>3.4066034426688407</v>
      </c>
      <c r="W24" s="17">
        <f t="shared" si="1"/>
        <v>7.3323074099338754</v>
      </c>
      <c r="X24" s="17">
        <f t="shared" si="1"/>
        <v>3.8587038995556435</v>
      </c>
      <c r="Y24" s="17">
        <f t="shared" si="1"/>
        <v>1.3542013685381742</v>
      </c>
      <c r="Z24" s="17">
        <f t="shared" si="1"/>
        <v>0.42950043404751576</v>
      </c>
      <c r="AA24" s="17">
        <f t="shared" si="2"/>
        <v>1.0476000000000001</v>
      </c>
      <c r="AB24" s="17">
        <f t="shared" si="3"/>
        <v>0</v>
      </c>
      <c r="AC24" s="18">
        <f t="shared" si="4"/>
        <v>58.397976327670179</v>
      </c>
      <c r="AD24" s="18">
        <f t="shared" si="4"/>
        <v>1.1327840824109576</v>
      </c>
      <c r="AE24" s="18">
        <f t="shared" si="4"/>
        <v>9.9063999213042369</v>
      </c>
      <c r="AF24" s="18">
        <f t="shared" si="4"/>
        <v>8.1404178831624456</v>
      </c>
      <c r="AG24" s="18">
        <f t="shared" si="4"/>
        <v>0.15952023395800077</v>
      </c>
      <c r="AH24" s="18">
        <f t="shared" si="4"/>
        <v>5.3291581054838062</v>
      </c>
      <c r="AI24" s="18">
        <f t="shared" si="4"/>
        <v>8.242799383320353</v>
      </c>
      <c r="AJ24" s="18">
        <f t="shared" si="4"/>
        <v>3.9249303313162343</v>
      </c>
      <c r="AK24" s="18">
        <f t="shared" si="4"/>
        <v>0.90630508315686398</v>
      </c>
      <c r="AL24" s="18">
        <f t="shared" si="4"/>
        <v>0.19076595736843405</v>
      </c>
      <c r="AM24" s="18">
        <f t="shared" si="4"/>
        <v>3.6689426908484677</v>
      </c>
      <c r="AN24" s="18">
        <f t="shared" si="4"/>
        <v>0</v>
      </c>
      <c r="AO24" s="18">
        <f t="shared" si="5"/>
        <v>99.999999999999972</v>
      </c>
      <c r="AP24" s="17">
        <f t="shared" si="6"/>
        <v>63.043754656322321</v>
      </c>
      <c r="AQ24" s="19">
        <f t="shared" si="7"/>
        <v>9501.1093614489491</v>
      </c>
      <c r="AR24" s="19">
        <f t="shared" si="8"/>
        <v>-1717.1753623588766</v>
      </c>
      <c r="AS24" s="20">
        <f t="shared" si="9"/>
        <v>612.43448489288289</v>
      </c>
      <c r="AT24" s="21">
        <f t="shared" si="10"/>
        <v>403.36397700406928</v>
      </c>
      <c r="AU24" s="21">
        <f t="shared" si="11"/>
        <v>-321.30431996182733</v>
      </c>
      <c r="AV24" s="21">
        <f t="shared" si="12"/>
        <v>-638.49284370360817</v>
      </c>
      <c r="AW24" s="21">
        <f t="shared" si="13"/>
        <v>737.40575454317752</v>
      </c>
      <c r="AX24" s="21">
        <f t="shared" si="14"/>
        <v>-1971.5816222561232</v>
      </c>
      <c r="AY24" s="21">
        <f t="shared" si="15"/>
        <v>-538.58329484833416</v>
      </c>
      <c r="AZ24" s="21">
        <f t="shared" si="16"/>
        <v>843.2958452859931</v>
      </c>
      <c r="BA24" s="21">
        <f t="shared" si="17"/>
        <v>160.594434901093</v>
      </c>
      <c r="BB24" s="20">
        <f t="shared" si="18"/>
        <v>173.53597253840286</v>
      </c>
      <c r="BC24" s="20">
        <f t="shared" si="19"/>
        <v>113.39408057206738</v>
      </c>
      <c r="BD24" s="20">
        <f t="shared" si="20"/>
        <v>84.076553709867596</v>
      </c>
      <c r="BE24" s="20">
        <f t="shared" si="21"/>
        <v>-59.37588324387437</v>
      </c>
      <c r="BF24" s="20">
        <f t="shared" si="22"/>
        <v>-153.38443513672118</v>
      </c>
      <c r="BG24" s="20">
        <f t="shared" si="23"/>
        <v>80.549888175277502</v>
      </c>
      <c r="BH24" s="16">
        <f t="shared" si="24"/>
        <v>-4.55</v>
      </c>
      <c r="BI24" s="18">
        <f t="shared" si="25"/>
        <v>6910.4719800463026</v>
      </c>
      <c r="BJ24" s="18">
        <f t="shared" si="26"/>
        <v>399.39061151611281</v>
      </c>
      <c r="BK24" s="19">
        <f t="shared" si="27"/>
        <v>816.94178855818541</v>
      </c>
      <c r="BL24" s="18">
        <f t="shared" si="28"/>
        <v>32.380190367121514</v>
      </c>
      <c r="BM24" s="17">
        <f t="shared" si="29"/>
        <v>2.4745550496817321</v>
      </c>
      <c r="BN24" s="17">
        <f t="shared" si="30"/>
        <v>5.0539276939719997</v>
      </c>
      <c r="BO24" s="17">
        <f t="shared" si="31"/>
        <v>5.0539276939719997E-2</v>
      </c>
      <c r="BP24" s="53">
        <f t="shared" si="32"/>
        <v>403.87653742740844</v>
      </c>
    </row>
    <row r="25" spans="1:68" s="8" customFormat="1" ht="16" x14ac:dyDescent="0.2">
      <c r="A25">
        <v>7</v>
      </c>
      <c r="B25">
        <v>1107</v>
      </c>
      <c r="C25" s="6">
        <v>93.632775040699002</v>
      </c>
      <c r="D25">
        <v>55.755200000000002</v>
      </c>
      <c r="E25">
        <v>1.4555</v>
      </c>
      <c r="F25">
        <v>15.9244</v>
      </c>
      <c r="G25">
        <v>9.3084000000000007</v>
      </c>
      <c r="H25">
        <v>0.1686</v>
      </c>
      <c r="I25">
        <v>3.3530000000000002</v>
      </c>
      <c r="J25">
        <v>7.2984999999999998</v>
      </c>
      <c r="K25">
        <v>3.8687999999999998</v>
      </c>
      <c r="L25">
        <v>1.3697999999999999</v>
      </c>
      <c r="M25">
        <v>0.4355</v>
      </c>
      <c r="N25">
        <v>1.0623</v>
      </c>
      <c r="O25">
        <v>0</v>
      </c>
      <c r="P25" s="17">
        <f t="shared" si="0"/>
        <v>98.937700000000007</v>
      </c>
      <c r="Q25" s="17">
        <f t="shared" si="1"/>
        <v>55.755200000000002</v>
      </c>
      <c r="R25" s="17">
        <f t="shared" si="1"/>
        <v>1.4555</v>
      </c>
      <c r="S25" s="17">
        <f t="shared" si="1"/>
        <v>15.9244</v>
      </c>
      <c r="T25" s="17">
        <f t="shared" si="1"/>
        <v>9.3084000000000007</v>
      </c>
      <c r="U25" s="17">
        <f t="shared" si="1"/>
        <v>0.1686</v>
      </c>
      <c r="V25" s="17">
        <f t="shared" si="1"/>
        <v>3.3529999999999998</v>
      </c>
      <c r="W25" s="17">
        <f t="shared" si="1"/>
        <v>7.2984999999999998</v>
      </c>
      <c r="X25" s="17">
        <f t="shared" si="1"/>
        <v>3.8687999999999998</v>
      </c>
      <c r="Y25" s="17">
        <f t="shared" si="1"/>
        <v>1.3697999999999999</v>
      </c>
      <c r="Z25" s="17">
        <f t="shared" si="1"/>
        <v>0.43549999999999994</v>
      </c>
      <c r="AA25" s="17">
        <f t="shared" si="2"/>
        <v>1.0623</v>
      </c>
      <c r="AB25" s="17">
        <f t="shared" si="3"/>
        <v>0</v>
      </c>
      <c r="AC25" s="18">
        <f t="shared" si="4"/>
        <v>58.483740214587684</v>
      </c>
      <c r="AD25" s="18">
        <f t="shared" si="4"/>
        <v>1.1483915291749549</v>
      </c>
      <c r="AE25" s="18">
        <f t="shared" si="4"/>
        <v>9.8434893999117072</v>
      </c>
      <c r="AF25" s="18">
        <f t="shared" si="4"/>
        <v>8.1651485777299158</v>
      </c>
      <c r="AG25" s="18">
        <f t="shared" si="4"/>
        <v>0.14978979035794759</v>
      </c>
      <c r="AH25" s="18">
        <f t="shared" si="4"/>
        <v>5.2437784457552734</v>
      </c>
      <c r="AI25" s="18">
        <f t="shared" si="4"/>
        <v>8.2024092512682554</v>
      </c>
      <c r="AJ25" s="18">
        <f t="shared" si="4"/>
        <v>3.9340559674339666</v>
      </c>
      <c r="AK25" s="18">
        <f t="shared" si="4"/>
        <v>0.91647808792557539</v>
      </c>
      <c r="AL25" s="18">
        <f t="shared" si="4"/>
        <v>0.19337449175059787</v>
      </c>
      <c r="AM25" s="18">
        <f t="shared" si="4"/>
        <v>3.719344244104124</v>
      </c>
      <c r="AN25" s="18">
        <f t="shared" si="4"/>
        <v>0</v>
      </c>
      <c r="AO25" s="18">
        <f t="shared" si="5"/>
        <v>99.999999999999986</v>
      </c>
      <c r="AP25" s="17">
        <f t="shared" si="6"/>
        <v>63.025431364132871</v>
      </c>
      <c r="AQ25" s="19">
        <f t="shared" si="7"/>
        <v>9517.2882263045176</v>
      </c>
      <c r="AR25" s="19">
        <f t="shared" si="8"/>
        <v>-1706.2704525806953</v>
      </c>
      <c r="AS25" s="20">
        <f t="shared" si="9"/>
        <v>613.70460658014827</v>
      </c>
      <c r="AT25" s="21">
        <f t="shared" si="10"/>
        <v>396.90159055921663</v>
      </c>
      <c r="AU25" s="21">
        <f t="shared" si="11"/>
        <v>-319.72991261443656</v>
      </c>
      <c r="AV25" s="21">
        <f t="shared" si="12"/>
        <v>-643.49788978612264</v>
      </c>
      <c r="AW25" s="21">
        <f t="shared" si="13"/>
        <v>746.05933609840338</v>
      </c>
      <c r="AX25" s="21">
        <f t="shared" si="14"/>
        <v>-1964.7405051862966</v>
      </c>
      <c r="AY25" s="21">
        <f t="shared" si="15"/>
        <v>-543.31988059572609</v>
      </c>
      <c r="AZ25" s="21">
        <f t="shared" si="16"/>
        <v>841.28770142918313</v>
      </c>
      <c r="BA25" s="21">
        <f t="shared" si="17"/>
        <v>160.83028559011612</v>
      </c>
      <c r="BB25" s="20">
        <f t="shared" si="18"/>
        <v>172.79236820524233</v>
      </c>
      <c r="BC25" s="20">
        <f t="shared" si="19"/>
        <v>112.8085238911749</v>
      </c>
      <c r="BD25" s="20">
        <f t="shared" si="20"/>
        <v>83.664574362936193</v>
      </c>
      <c r="BE25" s="20">
        <f t="shared" si="21"/>
        <v>-59.613063540368771</v>
      </c>
      <c r="BF25" s="20">
        <f t="shared" si="22"/>
        <v>-154.45321772621264</v>
      </c>
      <c r="BG25" s="20">
        <f t="shared" si="23"/>
        <v>80.757153712821605</v>
      </c>
      <c r="BH25" s="16">
        <f t="shared" si="24"/>
        <v>-4.55</v>
      </c>
      <c r="BI25" s="18">
        <f t="shared" si="25"/>
        <v>6937.6828202081906</v>
      </c>
      <c r="BJ25" s="18">
        <f t="shared" si="26"/>
        <v>396.7866244957097</v>
      </c>
      <c r="BK25" s="19">
        <f t="shared" si="27"/>
        <v>815.9819610641805</v>
      </c>
      <c r="BL25" s="18">
        <f t="shared" si="28"/>
        <v>32.215295060674848</v>
      </c>
      <c r="BM25" s="17">
        <f t="shared" si="29"/>
        <v>2.50505512308753</v>
      </c>
      <c r="BN25" s="17">
        <f t="shared" si="30"/>
        <v>6.367224959300998</v>
      </c>
      <c r="BO25" s="17">
        <f t="shared" si="31"/>
        <v>6.3672249593009975E-2</v>
      </c>
      <c r="BP25" s="53">
        <f t="shared" si="32"/>
        <v>468.78117470370887</v>
      </c>
    </row>
    <row r="26" spans="1:68" s="8" customFormat="1" ht="16" x14ac:dyDescent="0.2">
      <c r="A26">
        <v>8</v>
      </c>
      <c r="B26">
        <v>1104</v>
      </c>
      <c r="C26" s="6">
        <v>92.301725476000001</v>
      </c>
      <c r="D26">
        <v>55.855600000000003</v>
      </c>
      <c r="E26">
        <v>1.4764999999999999</v>
      </c>
      <c r="F26">
        <v>15.8271</v>
      </c>
      <c r="G26">
        <v>9.3359000000000005</v>
      </c>
      <c r="H26">
        <v>0.15870000000000001</v>
      </c>
      <c r="I26">
        <v>3.2961999999999998</v>
      </c>
      <c r="J26">
        <v>7.2666000000000004</v>
      </c>
      <c r="K26">
        <v>3.8780999999999999</v>
      </c>
      <c r="L26">
        <v>1.3858999999999999</v>
      </c>
      <c r="M26">
        <v>0.44180000000000003</v>
      </c>
      <c r="N26">
        <v>1.0777000000000001</v>
      </c>
      <c r="O26">
        <v>0</v>
      </c>
      <c r="P26" s="17">
        <f t="shared" si="0"/>
        <v>98.922399999999996</v>
      </c>
      <c r="Q26" s="17">
        <f t="shared" si="1"/>
        <v>55.855543535943333</v>
      </c>
      <c r="R26" s="17">
        <f t="shared" si="1"/>
        <v>1.476498507415914</v>
      </c>
      <c r="S26" s="17">
        <f t="shared" si="1"/>
        <v>15.827084000489274</v>
      </c>
      <c r="T26" s="17">
        <f t="shared" si="1"/>
        <v>9.3358905624004276</v>
      </c>
      <c r="U26" s="17">
        <f t="shared" si="1"/>
        <v>0.1586998395712195</v>
      </c>
      <c r="V26" s="17">
        <f t="shared" si="1"/>
        <v>3.2961966678932173</v>
      </c>
      <c r="W26" s="17">
        <f t="shared" si="1"/>
        <v>7.2665926542421149</v>
      </c>
      <c r="X26" s="17">
        <f t="shared" si="1"/>
        <v>3.8780960796543558</v>
      </c>
      <c r="Y26" s="17">
        <f t="shared" si="1"/>
        <v>1.3858985990028547</v>
      </c>
      <c r="Z26" s="17">
        <f t="shared" si="1"/>
        <v>0.44179955338730165</v>
      </c>
      <c r="AA26" s="17">
        <f t="shared" si="2"/>
        <v>1.0777000000000001</v>
      </c>
      <c r="AB26" s="17">
        <f t="shared" si="3"/>
        <v>0</v>
      </c>
      <c r="AC26" s="18">
        <f t="shared" si="4"/>
        <v>58.571872984653574</v>
      </c>
      <c r="AD26" s="18">
        <f t="shared" si="4"/>
        <v>1.1646189466687813</v>
      </c>
      <c r="AE26" s="18">
        <f t="shared" si="4"/>
        <v>9.7804756378902997</v>
      </c>
      <c r="AF26" s="18">
        <f t="shared" si="4"/>
        <v>8.1868696331932966</v>
      </c>
      <c r="AG26" s="18">
        <f t="shared" si="4"/>
        <v>0.14095295942881947</v>
      </c>
      <c r="AH26" s="18">
        <f t="shared" si="4"/>
        <v>5.1534369258016586</v>
      </c>
      <c r="AI26" s="18">
        <f t="shared" si="4"/>
        <v>8.1641637270220357</v>
      </c>
      <c r="AJ26" s="18">
        <f t="shared" si="4"/>
        <v>3.9423564412719454</v>
      </c>
      <c r="AK26" s="18">
        <f t="shared" si="4"/>
        <v>0.92697804461890587</v>
      </c>
      <c r="AL26" s="18">
        <f t="shared" si="4"/>
        <v>0.1961143472286756</v>
      </c>
      <c r="AM26" s="18">
        <f t="shared" si="4"/>
        <v>3.7721603522219991</v>
      </c>
      <c r="AN26" s="18">
        <f t="shared" si="4"/>
        <v>0</v>
      </c>
      <c r="AO26" s="18">
        <f t="shared" si="5"/>
        <v>99.999999999999986</v>
      </c>
      <c r="AP26" s="17">
        <f t="shared" si="6"/>
        <v>63.007013547692502</v>
      </c>
      <c r="AQ26" s="19">
        <f t="shared" si="7"/>
        <v>9533.9441122390472</v>
      </c>
      <c r="AR26" s="19">
        <f t="shared" si="8"/>
        <v>-1695.3476470719045</v>
      </c>
      <c r="AS26" s="20">
        <f t="shared" si="9"/>
        <v>614.83157147143754</v>
      </c>
      <c r="AT26" s="21">
        <f t="shared" si="10"/>
        <v>390.06364091392754</v>
      </c>
      <c r="AU26" s="21">
        <f t="shared" si="11"/>
        <v>-318.23910207931891</v>
      </c>
      <c r="AV26" s="21">
        <f t="shared" si="12"/>
        <v>-648.63657199697082</v>
      </c>
      <c r="AW26" s="21">
        <f t="shared" si="13"/>
        <v>755.11016177335</v>
      </c>
      <c r="AX26" s="21">
        <f t="shared" si="14"/>
        <v>-1956.9352555847145</v>
      </c>
      <c r="AY26" s="21">
        <f t="shared" si="15"/>
        <v>-548.20696615217798</v>
      </c>
      <c r="AZ26" s="21">
        <f t="shared" si="16"/>
        <v>839.14205683734417</v>
      </c>
      <c r="BA26" s="21">
        <f t="shared" si="17"/>
        <v>161.07265070779732</v>
      </c>
      <c r="BB26" s="20">
        <f t="shared" si="18"/>
        <v>172.05688686926877</v>
      </c>
      <c r="BC26" s="20">
        <f t="shared" si="19"/>
        <v>112.16407919328581</v>
      </c>
      <c r="BD26" s="20">
        <f t="shared" si="20"/>
        <v>83.274470015624757</v>
      </c>
      <c r="BE26" s="20">
        <f t="shared" si="21"/>
        <v>-59.844120831598559</v>
      </c>
      <c r="BF26" s="20">
        <f t="shared" si="22"/>
        <v>-155.56102305105054</v>
      </c>
      <c r="BG26" s="20">
        <f t="shared" si="23"/>
        <v>80.961606559244672</v>
      </c>
      <c r="BH26" s="16">
        <f t="shared" si="24"/>
        <v>-4.55</v>
      </c>
      <c r="BI26" s="18">
        <f t="shared" si="25"/>
        <v>6965.7260003500205</v>
      </c>
      <c r="BJ26" s="18">
        <f t="shared" si="26"/>
        <v>394.12454946257225</v>
      </c>
      <c r="BK26" s="19">
        <f t="shared" si="27"/>
        <v>815.01433800335894</v>
      </c>
      <c r="BL26" s="18">
        <f t="shared" si="28"/>
        <v>32.047551784802877</v>
      </c>
      <c r="BM26" s="17">
        <f t="shared" si="29"/>
        <v>2.5360077900748177</v>
      </c>
      <c r="BN26" s="17">
        <f t="shared" si="30"/>
        <v>7.6982745239999986</v>
      </c>
      <c r="BO26" s="17">
        <f t="shared" si="31"/>
        <v>7.6982745239999983E-2</v>
      </c>
      <c r="BP26" s="53">
        <f t="shared" si="32"/>
        <v>545.26406735955402</v>
      </c>
    </row>
    <row r="27" spans="1:68" s="8" customFormat="1" ht="16" x14ac:dyDescent="0.2">
      <c r="A27">
        <v>9</v>
      </c>
      <c r="B27">
        <v>1101</v>
      </c>
      <c r="C27" s="6">
        <v>90.957412271715</v>
      </c>
      <c r="D27">
        <v>55.957999999999998</v>
      </c>
      <c r="E27">
        <v>1.4983</v>
      </c>
      <c r="F27">
        <v>15.729799999999999</v>
      </c>
      <c r="G27">
        <v>9.3597000000000001</v>
      </c>
      <c r="H27">
        <v>0.14990000000000001</v>
      </c>
      <c r="I27">
        <v>3.2366000000000001</v>
      </c>
      <c r="J27">
        <v>7.2365000000000004</v>
      </c>
      <c r="K27">
        <v>3.8868</v>
      </c>
      <c r="L27">
        <v>1.4025000000000001</v>
      </c>
      <c r="M27">
        <v>0.44829999999999998</v>
      </c>
      <c r="N27">
        <v>1.0935999999999999</v>
      </c>
      <c r="O27">
        <v>0</v>
      </c>
      <c r="P27" s="17">
        <f t="shared" si="0"/>
        <v>98.906400000000005</v>
      </c>
      <c r="Q27" s="17">
        <f t="shared" si="1"/>
        <v>55.957999999999998</v>
      </c>
      <c r="R27" s="17">
        <f t="shared" si="1"/>
        <v>1.4983</v>
      </c>
      <c r="S27" s="17">
        <f t="shared" si="1"/>
        <v>15.729800000000001</v>
      </c>
      <c r="T27" s="17">
        <f t="shared" si="1"/>
        <v>9.3597000000000001</v>
      </c>
      <c r="U27" s="17">
        <f t="shared" si="1"/>
        <v>0.14990000000000001</v>
      </c>
      <c r="V27" s="17">
        <f t="shared" si="1"/>
        <v>3.2366000000000001</v>
      </c>
      <c r="W27" s="17">
        <f t="shared" si="1"/>
        <v>7.2365000000000013</v>
      </c>
      <c r="X27" s="17">
        <f t="shared" si="1"/>
        <v>3.8868</v>
      </c>
      <c r="Y27" s="17">
        <f t="shared" si="1"/>
        <v>1.4025000000000001</v>
      </c>
      <c r="Z27" s="17">
        <f t="shared" si="1"/>
        <v>0.44829999999999998</v>
      </c>
      <c r="AA27" s="17">
        <f t="shared" si="2"/>
        <v>1.0935999999999999</v>
      </c>
      <c r="AB27" s="17">
        <f t="shared" si="3"/>
        <v>0</v>
      </c>
      <c r="AC27" s="18">
        <f t="shared" si="4"/>
        <v>58.662249493899971</v>
      </c>
      <c r="AD27" s="18">
        <f t="shared" si="4"/>
        <v>1.1814716841690125</v>
      </c>
      <c r="AE27" s="18">
        <f t="shared" si="4"/>
        <v>9.7175317472763219</v>
      </c>
      <c r="AF27" s="18">
        <f t="shared" si="4"/>
        <v>8.2053620902358659</v>
      </c>
      <c r="AG27" s="18">
        <f t="shared" si="4"/>
        <v>0.13309846379510129</v>
      </c>
      <c r="AH27" s="18">
        <f t="shared" si="4"/>
        <v>5.0587891436292196</v>
      </c>
      <c r="AI27" s="18">
        <f t="shared" si="4"/>
        <v>8.1279899080349338</v>
      </c>
      <c r="AJ27" s="18">
        <f t="shared" si="4"/>
        <v>3.9500556699034215</v>
      </c>
      <c r="AK27" s="18">
        <f t="shared" si="4"/>
        <v>0.93780935647320007</v>
      </c>
      <c r="AL27" s="18">
        <f t="shared" si="4"/>
        <v>0.19894202406104827</v>
      </c>
      <c r="AM27" s="18">
        <f t="shared" si="4"/>
        <v>3.8267004185219031</v>
      </c>
      <c r="AN27" s="18">
        <f t="shared" si="4"/>
        <v>0</v>
      </c>
      <c r="AO27" s="18">
        <f t="shared" si="5"/>
        <v>100.00000000000001</v>
      </c>
      <c r="AP27" s="17">
        <f t="shared" si="6"/>
        <v>62.988692605900496</v>
      </c>
      <c r="AQ27" s="19">
        <f t="shared" si="7"/>
        <v>9551.0579000198086</v>
      </c>
      <c r="AR27" s="19">
        <f t="shared" si="8"/>
        <v>-1684.4369530728777</v>
      </c>
      <c r="AS27" s="20">
        <f t="shared" si="9"/>
        <v>615.80284795777698</v>
      </c>
      <c r="AT27" s="21">
        <f t="shared" si="10"/>
        <v>382.89975028129561</v>
      </c>
      <c r="AU27" s="21">
        <f t="shared" si="11"/>
        <v>-316.82904661520172</v>
      </c>
      <c r="AV27" s="21">
        <f t="shared" si="12"/>
        <v>-653.86965191480124</v>
      </c>
      <c r="AW27" s="21">
        <f t="shared" si="13"/>
        <v>764.438221145189</v>
      </c>
      <c r="AX27" s="21">
        <f t="shared" si="14"/>
        <v>-1948.231299367181</v>
      </c>
      <c r="AY27" s="21">
        <f t="shared" si="15"/>
        <v>-553.21610374528791</v>
      </c>
      <c r="AZ27" s="21">
        <f t="shared" si="16"/>
        <v>836.91447050721365</v>
      </c>
      <c r="BA27" s="21">
        <f t="shared" si="17"/>
        <v>161.32118610822491</v>
      </c>
      <c r="BB27" s="20">
        <f t="shared" si="18"/>
        <v>171.33233394232067</v>
      </c>
      <c r="BC27" s="20">
        <f t="shared" si="19"/>
        <v>111.46511748453275</v>
      </c>
      <c r="BD27" s="20">
        <f t="shared" si="20"/>
        <v>82.905497061956325</v>
      </c>
      <c r="BE27" s="20">
        <f t="shared" si="21"/>
        <v>-60.071861174168674</v>
      </c>
      <c r="BF27" s="20">
        <f t="shared" si="22"/>
        <v>-156.6921940833856</v>
      </c>
      <c r="BG27" s="20">
        <f t="shared" si="23"/>
        <v>81.160044704114981</v>
      </c>
      <c r="BH27" s="16">
        <f t="shared" si="24"/>
        <v>-4.55</v>
      </c>
      <c r="BI27" s="18">
        <f t="shared" si="25"/>
        <v>6994.5301351959342</v>
      </c>
      <c r="BJ27" s="18">
        <f t="shared" si="26"/>
        <v>391.42012404359525</v>
      </c>
      <c r="BK27" s="19">
        <f t="shared" si="27"/>
        <v>814.05034369289638</v>
      </c>
      <c r="BL27" s="18">
        <f t="shared" si="28"/>
        <v>31.877827381338125</v>
      </c>
      <c r="BM27" s="17">
        <f t="shared" si="29"/>
        <v>2.5674493686668187</v>
      </c>
      <c r="BN27" s="17">
        <f t="shared" si="30"/>
        <v>9.0425877282849996</v>
      </c>
      <c r="BO27" s="17">
        <f t="shared" si="31"/>
        <v>9.0425877282849995E-2</v>
      </c>
      <c r="BP27" s="53">
        <f t="shared" si="32"/>
        <v>635.44523266750275</v>
      </c>
    </row>
    <row r="28" spans="1:68" s="8" customFormat="1" ht="16" x14ac:dyDescent="0.2">
      <c r="A28">
        <v>10</v>
      </c>
      <c r="B28">
        <v>1098</v>
      </c>
      <c r="C28" s="6">
        <v>89.604085102439996</v>
      </c>
      <c r="D28">
        <v>56.062399999999997</v>
      </c>
      <c r="E28">
        <v>1.5208999999999999</v>
      </c>
      <c r="F28">
        <v>15.6326</v>
      </c>
      <c r="G28">
        <v>9.3795000000000002</v>
      </c>
      <c r="H28">
        <v>0.14180000000000001</v>
      </c>
      <c r="I28">
        <v>3.1749000000000001</v>
      </c>
      <c r="J28">
        <v>7.2084999999999999</v>
      </c>
      <c r="K28">
        <v>3.8946000000000001</v>
      </c>
      <c r="L28">
        <v>1.4195</v>
      </c>
      <c r="M28">
        <v>0.4551</v>
      </c>
      <c r="N28">
        <v>1.1101000000000001</v>
      </c>
      <c r="O28">
        <v>0</v>
      </c>
      <c r="P28" s="17">
        <f t="shared" si="0"/>
        <v>98.88979999999998</v>
      </c>
      <c r="Q28" s="17">
        <f t="shared" si="1"/>
        <v>56.062456691792292</v>
      </c>
      <c r="R28" s="17">
        <f t="shared" si="1"/>
        <v>1.520901537974594</v>
      </c>
      <c r="S28" s="17">
        <f t="shared" si="1"/>
        <v>15.632615808101548</v>
      </c>
      <c r="T28" s="17">
        <f t="shared" si="1"/>
        <v>9.3795094848002556</v>
      </c>
      <c r="U28" s="17">
        <f t="shared" si="1"/>
        <v>0.14180014339193731</v>
      </c>
      <c r="V28" s="17">
        <f t="shared" si="1"/>
        <v>3.1749032105434538</v>
      </c>
      <c r="W28" s="17">
        <f t="shared" si="1"/>
        <v>7.2085072894272226</v>
      </c>
      <c r="X28" s="17">
        <f t="shared" si="1"/>
        <v>3.8946039383232658</v>
      </c>
      <c r="Y28" s="17">
        <f t="shared" si="1"/>
        <v>1.4195014354362132</v>
      </c>
      <c r="Z28" s="17">
        <f t="shared" si="1"/>
        <v>0.45510046020924311</v>
      </c>
      <c r="AA28" s="17">
        <f t="shared" si="2"/>
        <v>1.1101000000000001</v>
      </c>
      <c r="AB28" s="17">
        <f t="shared" si="3"/>
        <v>0</v>
      </c>
      <c r="AC28" s="18">
        <f t="shared" si="4"/>
        <v>58.754337301185949</v>
      </c>
      <c r="AD28" s="18">
        <f t="shared" si="4"/>
        <v>1.1989385255786649</v>
      </c>
      <c r="AE28" s="18">
        <f t="shared" si="4"/>
        <v>9.6546314655623586</v>
      </c>
      <c r="AF28" s="18">
        <f t="shared" si="4"/>
        <v>8.2202916678060003</v>
      </c>
      <c r="AG28" s="18">
        <f t="shared" si="4"/>
        <v>0.12586916717394372</v>
      </c>
      <c r="AH28" s="18">
        <f t="shared" si="4"/>
        <v>4.9608867936820271</v>
      </c>
      <c r="AI28" s="18">
        <f t="shared" si="4"/>
        <v>8.094149279516957</v>
      </c>
      <c r="AJ28" s="18">
        <f t="shared" si="4"/>
        <v>3.9568136712126969</v>
      </c>
      <c r="AK28" s="18">
        <f t="shared" si="4"/>
        <v>0.94889641536883429</v>
      </c>
      <c r="AL28" s="18">
        <f t="shared" si="4"/>
        <v>0.20190001283654563</v>
      </c>
      <c r="AM28" s="18">
        <f t="shared" si="4"/>
        <v>3.8832857000760357</v>
      </c>
      <c r="AN28" s="18">
        <f t="shared" si="4"/>
        <v>0</v>
      </c>
      <c r="AO28" s="18">
        <f t="shared" si="5"/>
        <v>100</v>
      </c>
      <c r="AP28" s="17">
        <f t="shared" si="6"/>
        <v>62.970026022041907</v>
      </c>
      <c r="AQ28" s="19">
        <f t="shared" si="7"/>
        <v>9568.5428219516307</v>
      </c>
      <c r="AR28" s="19">
        <f t="shared" si="8"/>
        <v>-1673.5338182405792</v>
      </c>
      <c r="AS28" s="20">
        <f t="shared" si="9"/>
        <v>616.57162895300337</v>
      </c>
      <c r="AT28" s="21">
        <f t="shared" si="10"/>
        <v>375.4895214137926</v>
      </c>
      <c r="AU28" s="21">
        <f t="shared" si="11"/>
        <v>-315.50993891557096</v>
      </c>
      <c r="AV28" s="21">
        <f t="shared" si="12"/>
        <v>-659.1955551379566</v>
      </c>
      <c r="AW28" s="21">
        <f t="shared" si="13"/>
        <v>774.09697910875241</v>
      </c>
      <c r="AX28" s="21">
        <f t="shared" si="14"/>
        <v>-1938.6566655181882</v>
      </c>
      <c r="AY28" s="21">
        <f t="shared" si="15"/>
        <v>-558.33787306793761</v>
      </c>
      <c r="AZ28" s="21">
        <f t="shared" si="16"/>
        <v>834.53294060518249</v>
      </c>
      <c r="BA28" s="21">
        <f t="shared" si="17"/>
        <v>161.57442757826135</v>
      </c>
      <c r="BB28" s="20">
        <f t="shared" si="18"/>
        <v>170.6181202607369</v>
      </c>
      <c r="BC28" s="20">
        <f t="shared" si="19"/>
        <v>110.71463627046761</v>
      </c>
      <c r="BD28" s="20">
        <f t="shared" si="20"/>
        <v>82.560322651072951</v>
      </c>
      <c r="BE28" s="20">
        <f t="shared" si="21"/>
        <v>-60.291176964087015</v>
      </c>
      <c r="BF28" s="20">
        <f t="shared" si="22"/>
        <v>-157.85235283512674</v>
      </c>
      <c r="BG28" s="20">
        <f t="shared" si="23"/>
        <v>81.352513909747856</v>
      </c>
      <c r="BH28" s="16">
        <f t="shared" si="24"/>
        <v>-4.55</v>
      </c>
      <c r="BI28" s="18">
        <f t="shared" si="25"/>
        <v>7024.0000411521269</v>
      </c>
      <c r="BJ28" s="18">
        <f t="shared" si="26"/>
        <v>388.67649087107299</v>
      </c>
      <c r="BK28" s="19">
        <f t="shared" si="27"/>
        <v>813.08736949053684</v>
      </c>
      <c r="BL28" s="18">
        <f t="shared" si="28"/>
        <v>31.706529316214496</v>
      </c>
      <c r="BM28" s="17">
        <f t="shared" si="29"/>
        <v>2.5993022212677168</v>
      </c>
      <c r="BN28" s="17">
        <f t="shared" si="30"/>
        <v>10.395914897560004</v>
      </c>
      <c r="BO28" s="17">
        <f t="shared" si="31"/>
        <v>0.10395914897560005</v>
      </c>
      <c r="BP28" s="53">
        <f t="shared" si="32"/>
        <v>741.64407198656556</v>
      </c>
    </row>
    <row r="29" spans="1:68" s="8" customFormat="1" ht="16" x14ac:dyDescent="0.2">
      <c r="A29">
        <v>11</v>
      </c>
      <c r="B29">
        <v>1095</v>
      </c>
      <c r="C29" s="6">
        <v>88.245684677984002</v>
      </c>
      <c r="D29">
        <v>56.168500000000002</v>
      </c>
      <c r="E29">
        <v>1.5443</v>
      </c>
      <c r="F29">
        <v>15.535500000000001</v>
      </c>
      <c r="G29">
        <v>9.3949999999999996</v>
      </c>
      <c r="H29">
        <v>0.1346</v>
      </c>
      <c r="I29">
        <v>3.1116000000000001</v>
      </c>
      <c r="J29">
        <v>7.1825000000000001</v>
      </c>
      <c r="K29">
        <v>3.9016000000000002</v>
      </c>
      <c r="L29">
        <v>1.4370000000000001</v>
      </c>
      <c r="M29">
        <v>0.46210000000000001</v>
      </c>
      <c r="N29">
        <v>1.1272</v>
      </c>
      <c r="O29">
        <v>0</v>
      </c>
      <c r="P29" s="17">
        <f t="shared" si="0"/>
        <v>98.872700000000009</v>
      </c>
      <c r="Q29" s="17">
        <f t="shared" si="1"/>
        <v>56.168556808906807</v>
      </c>
      <c r="R29" s="17">
        <f t="shared" si="1"/>
        <v>1.5443015619073819</v>
      </c>
      <c r="S29" s="17">
        <f t="shared" si="1"/>
        <v>15.53551571262846</v>
      </c>
      <c r="T29" s="17">
        <f t="shared" si="1"/>
        <v>9.3950095021173681</v>
      </c>
      <c r="U29" s="17">
        <f t="shared" si="1"/>
        <v>0.13460013613464586</v>
      </c>
      <c r="V29" s="17">
        <f t="shared" si="1"/>
        <v>3.1116031470769991</v>
      </c>
      <c r="W29" s="17">
        <f t="shared" si="1"/>
        <v>7.1825072643914849</v>
      </c>
      <c r="X29" s="17">
        <f t="shared" si="1"/>
        <v>3.9016039460842071</v>
      </c>
      <c r="Y29" s="17">
        <f t="shared" si="1"/>
        <v>1.4370014533839977</v>
      </c>
      <c r="Z29" s="17">
        <f t="shared" si="1"/>
        <v>0.46210046736864668</v>
      </c>
      <c r="AA29" s="17">
        <f t="shared" si="2"/>
        <v>1.1272</v>
      </c>
      <c r="AB29" s="17">
        <f t="shared" si="3"/>
        <v>0</v>
      </c>
      <c r="AC29" s="18">
        <f t="shared" si="4"/>
        <v>58.847585319043418</v>
      </c>
      <c r="AD29" s="18">
        <f t="shared" si="4"/>
        <v>1.2170137975335449</v>
      </c>
      <c r="AE29" s="18">
        <f t="shared" si="4"/>
        <v>9.5917377300678321</v>
      </c>
      <c r="AF29" s="18">
        <f t="shared" si="4"/>
        <v>8.2313657355245322</v>
      </c>
      <c r="AG29" s="18">
        <f t="shared" si="4"/>
        <v>0.11944164126122535</v>
      </c>
      <c r="AH29" s="18">
        <f t="shared" si="4"/>
        <v>4.8604961489942706</v>
      </c>
      <c r="AI29" s="18">
        <f t="shared" si="4"/>
        <v>8.0624960783800947</v>
      </c>
      <c r="AJ29" s="18">
        <f t="shared" si="4"/>
        <v>3.9627169941254943</v>
      </c>
      <c r="AK29" s="18">
        <f t="shared" si="4"/>
        <v>0.96030182018037991</v>
      </c>
      <c r="AL29" s="18">
        <f t="shared" si="4"/>
        <v>0.20494298353457738</v>
      </c>
      <c r="AM29" s="18">
        <f t="shared" si="4"/>
        <v>3.9419017513546541</v>
      </c>
      <c r="AN29" s="18">
        <f t="shared" si="4"/>
        <v>0</v>
      </c>
      <c r="AO29" s="18">
        <f t="shared" si="5"/>
        <v>100.00000000000001</v>
      </c>
      <c r="AP29" s="17">
        <f t="shared" si="6"/>
        <v>62.95082809273876</v>
      </c>
      <c r="AQ29" s="19">
        <f t="shared" si="7"/>
        <v>9586.310019005683</v>
      </c>
      <c r="AR29" s="19">
        <f t="shared" si="8"/>
        <v>-1662.631818129958</v>
      </c>
      <c r="AS29" s="20">
        <f t="shared" si="9"/>
        <v>617.12627348990577</v>
      </c>
      <c r="AT29" s="21">
        <f t="shared" si="10"/>
        <v>367.89095351737632</v>
      </c>
      <c r="AU29" s="21">
        <f t="shared" si="11"/>
        <v>-314.27609713525607</v>
      </c>
      <c r="AV29" s="21">
        <f t="shared" si="12"/>
        <v>-664.62034411997081</v>
      </c>
      <c r="AW29" s="21">
        <f t="shared" si="13"/>
        <v>784.08234102024926</v>
      </c>
      <c r="AX29" s="21">
        <f t="shared" si="14"/>
        <v>-1928.2819097026556</v>
      </c>
      <c r="AY29" s="21">
        <f t="shared" si="15"/>
        <v>-563.57637364202913</v>
      </c>
      <c r="AZ29" s="21">
        <f t="shared" si="16"/>
        <v>832.02177950954194</v>
      </c>
      <c r="BA29" s="21">
        <f t="shared" si="17"/>
        <v>161.83085962736939</v>
      </c>
      <c r="BB29" s="20">
        <f t="shared" si="18"/>
        <v>169.91357401389365</v>
      </c>
      <c r="BC29" s="20">
        <f t="shared" si="19"/>
        <v>109.91804533448985</v>
      </c>
      <c r="BD29" s="20">
        <f t="shared" si="20"/>
        <v>82.237459999476954</v>
      </c>
      <c r="BE29" s="20">
        <f t="shared" si="21"/>
        <v>-60.503901227819192</v>
      </c>
      <c r="BF29" s="20">
        <f t="shared" si="22"/>
        <v>-159.0400575983449</v>
      </c>
      <c r="BG29" s="20">
        <f t="shared" si="23"/>
        <v>81.541120024451004</v>
      </c>
      <c r="BH29" s="16">
        <f t="shared" si="24"/>
        <v>-4.55</v>
      </c>
      <c r="BI29" s="18">
        <f t="shared" si="25"/>
        <v>7054.0448238128893</v>
      </c>
      <c r="BJ29" s="18">
        <f t="shared" si="26"/>
        <v>385.89710017351683</v>
      </c>
      <c r="BK29" s="19">
        <f t="shared" si="27"/>
        <v>812.12337351568533</v>
      </c>
      <c r="BL29" s="18">
        <f t="shared" si="28"/>
        <v>31.53405285481929</v>
      </c>
      <c r="BM29" s="17">
        <f t="shared" si="29"/>
        <v>2.6314955446392663</v>
      </c>
      <c r="BN29" s="17">
        <f t="shared" si="30"/>
        <v>11.754315322015998</v>
      </c>
      <c r="BO29" s="17">
        <f t="shared" si="31"/>
        <v>0.11754315322015998</v>
      </c>
      <c r="BP29" s="53">
        <f t="shared" si="32"/>
        <v>866.53398785696731</v>
      </c>
    </row>
    <row r="30" spans="1:68" s="8" customFormat="1" ht="16" x14ac:dyDescent="0.2">
      <c r="A30">
        <v>12</v>
      </c>
      <c r="B30">
        <v>1092</v>
      </c>
      <c r="C30" s="6">
        <v>86.885813233183995</v>
      </c>
      <c r="D30">
        <v>56.276299999999999</v>
      </c>
      <c r="E30">
        <v>1.5685</v>
      </c>
      <c r="F30">
        <v>15.438599999999999</v>
      </c>
      <c r="G30">
        <v>9.4060000000000006</v>
      </c>
      <c r="H30">
        <v>0.128</v>
      </c>
      <c r="I30">
        <v>3.0470999999999999</v>
      </c>
      <c r="J30">
        <v>7.1585000000000001</v>
      </c>
      <c r="K30">
        <v>3.9077999999999999</v>
      </c>
      <c r="L30">
        <v>1.4549000000000001</v>
      </c>
      <c r="M30">
        <v>0.46939999999999998</v>
      </c>
      <c r="N30">
        <v>1.1448</v>
      </c>
      <c r="O30">
        <v>0</v>
      </c>
      <c r="P30" s="17">
        <f t="shared" si="0"/>
        <v>98.855099999999993</v>
      </c>
      <c r="Q30" s="17">
        <f t="shared" si="1"/>
        <v>56.276356928069461</v>
      </c>
      <c r="R30" s="17">
        <f t="shared" si="1"/>
        <v>1.5685015866657359</v>
      </c>
      <c r="S30" s="17">
        <f t="shared" si="1"/>
        <v>15.438615617403654</v>
      </c>
      <c r="T30" s="17">
        <f t="shared" si="1"/>
        <v>9.4060095149365086</v>
      </c>
      <c r="U30" s="17">
        <f t="shared" si="1"/>
        <v>0.12800012948244452</v>
      </c>
      <c r="V30" s="17">
        <f t="shared" si="1"/>
        <v>3.0471030823902865</v>
      </c>
      <c r="W30" s="17">
        <f t="shared" si="1"/>
        <v>7.158507241406868</v>
      </c>
      <c r="X30" s="17">
        <f t="shared" si="1"/>
        <v>3.9078039530585675</v>
      </c>
      <c r="Y30" s="17">
        <f t="shared" si="1"/>
        <v>1.4549014717500666</v>
      </c>
      <c r="Z30" s="17">
        <f t="shared" si="1"/>
        <v>0.4694004748364019</v>
      </c>
      <c r="AA30" s="17">
        <f t="shared" si="2"/>
        <v>1.1448</v>
      </c>
      <c r="AB30" s="17">
        <f t="shared" si="3"/>
        <v>0</v>
      </c>
      <c r="AC30" s="18">
        <f t="shared" si="4"/>
        <v>58.942066943281027</v>
      </c>
      <c r="AD30" s="18">
        <f t="shared" si="4"/>
        <v>1.2356980392679278</v>
      </c>
      <c r="AE30" s="18">
        <f t="shared" si="4"/>
        <v>9.5289265443120463</v>
      </c>
      <c r="AF30" s="18">
        <f t="shared" si="4"/>
        <v>8.2384231085459483</v>
      </c>
      <c r="AG30" s="18">
        <f t="shared" si="4"/>
        <v>0.11354935620857116</v>
      </c>
      <c r="AH30" s="18">
        <f t="shared" si="4"/>
        <v>4.7582532374233386</v>
      </c>
      <c r="AI30" s="18">
        <f t="shared" si="4"/>
        <v>8.0330397328269711</v>
      </c>
      <c r="AJ30" s="18">
        <f t="shared" si="4"/>
        <v>3.9677714430524649</v>
      </c>
      <c r="AK30" s="18">
        <f t="shared" si="4"/>
        <v>0.97195941689859422</v>
      </c>
      <c r="AL30" s="18">
        <f t="shared" si="4"/>
        <v>0.20811537940972394</v>
      </c>
      <c r="AM30" s="18">
        <f t="shared" si="4"/>
        <v>4.0021967987733804</v>
      </c>
      <c r="AN30" s="18">
        <f t="shared" si="4"/>
        <v>0</v>
      </c>
      <c r="AO30" s="18">
        <f t="shared" si="5"/>
        <v>99.999999999999986</v>
      </c>
      <c r="AP30" s="17">
        <f t="shared" si="6"/>
        <v>62.931118601257538</v>
      </c>
      <c r="AQ30" s="19">
        <f t="shared" si="7"/>
        <v>9604.371291214813</v>
      </c>
      <c r="AR30" s="19">
        <f t="shared" si="8"/>
        <v>-1651.7441271910502</v>
      </c>
      <c r="AS30" s="20">
        <f t="shared" si="9"/>
        <v>617.43913619956686</v>
      </c>
      <c r="AT30" s="21">
        <f t="shared" si="10"/>
        <v>360.15218754057247</v>
      </c>
      <c r="AU30" s="21">
        <f t="shared" si="11"/>
        <v>-313.1278887855953</v>
      </c>
      <c r="AV30" s="21">
        <f t="shared" si="12"/>
        <v>-670.11492977271701</v>
      </c>
      <c r="AW30" s="21">
        <f t="shared" si="13"/>
        <v>794.33295034675575</v>
      </c>
      <c r="AX30" s="21">
        <f t="shared" si="14"/>
        <v>-1917.1341172524117</v>
      </c>
      <c r="AY30" s="21">
        <f t="shared" si="15"/>
        <v>-568.90756252290021</v>
      </c>
      <c r="AZ30" s="21">
        <f t="shared" si="16"/>
        <v>829.37925888161521</v>
      </c>
      <c r="BA30" s="21">
        <f t="shared" si="17"/>
        <v>162.09068409402283</v>
      </c>
      <c r="BB30" s="20">
        <f t="shared" si="18"/>
        <v>169.21989845387719</v>
      </c>
      <c r="BC30" s="20">
        <f t="shared" si="19"/>
        <v>109.07707784211978</v>
      </c>
      <c r="BD30" s="20">
        <f t="shared" si="20"/>
        <v>81.937005274835101</v>
      </c>
      <c r="BE30" s="20">
        <f t="shared" si="21"/>
        <v>-60.709292268798507</v>
      </c>
      <c r="BF30" s="20">
        <f t="shared" si="22"/>
        <v>-160.24717406903278</v>
      </c>
      <c r="BG30" s="20">
        <f t="shared" si="23"/>
        <v>81.722270743862921</v>
      </c>
      <c r="BH30" s="16">
        <f t="shared" si="24"/>
        <v>-4.55</v>
      </c>
      <c r="BI30" s="18">
        <f t="shared" si="25"/>
        <v>7084.6461986586501</v>
      </c>
      <c r="BJ30" s="18">
        <f t="shared" si="26"/>
        <v>383.09047007088657</v>
      </c>
      <c r="BK30" s="19">
        <f t="shared" si="27"/>
        <v>811.16576908349384</v>
      </c>
      <c r="BL30" s="18">
        <f t="shared" si="28"/>
        <v>31.360822521872368</v>
      </c>
      <c r="BM30" s="17">
        <f t="shared" si="29"/>
        <v>2.6640700056849207</v>
      </c>
      <c r="BN30" s="17">
        <f t="shared" si="30"/>
        <v>13.114186766816005</v>
      </c>
      <c r="BO30" s="17">
        <f t="shared" si="31"/>
        <v>0.13114186766816005</v>
      </c>
      <c r="BP30" s="53">
        <f t="shared" si="32"/>
        <v>1013.4332347444195</v>
      </c>
    </row>
    <row r="31" spans="1:68" s="8" customFormat="1" ht="16" x14ac:dyDescent="0.2">
      <c r="A31">
        <v>13</v>
      </c>
      <c r="B31">
        <v>1089</v>
      </c>
      <c r="C31" s="6">
        <v>85.527733162969994</v>
      </c>
      <c r="D31">
        <v>56.3857</v>
      </c>
      <c r="E31">
        <v>1.5933999999999999</v>
      </c>
      <c r="F31">
        <v>15.342000000000001</v>
      </c>
      <c r="G31">
        <v>9.4123000000000001</v>
      </c>
      <c r="H31">
        <v>0.1221</v>
      </c>
      <c r="I31">
        <v>2.9817999999999998</v>
      </c>
      <c r="J31">
        <v>7.1365999999999996</v>
      </c>
      <c r="K31">
        <v>3.9131</v>
      </c>
      <c r="L31">
        <v>1.4732000000000001</v>
      </c>
      <c r="M31">
        <v>0.4768</v>
      </c>
      <c r="N31">
        <v>1.163</v>
      </c>
      <c r="O31">
        <v>0</v>
      </c>
      <c r="P31" s="17">
        <f t="shared" si="0"/>
        <v>98.837000000000003</v>
      </c>
      <c r="Q31" s="17">
        <f t="shared" si="1"/>
        <v>56.3857</v>
      </c>
      <c r="R31" s="17">
        <f t="shared" si="1"/>
        <v>1.5934000000000001</v>
      </c>
      <c r="S31" s="17">
        <f t="shared" si="1"/>
        <v>15.342000000000002</v>
      </c>
      <c r="T31" s="17">
        <f t="shared" si="1"/>
        <v>9.4123000000000001</v>
      </c>
      <c r="U31" s="17">
        <f t="shared" si="1"/>
        <v>0.12210000000000001</v>
      </c>
      <c r="V31" s="17">
        <f t="shared" si="1"/>
        <v>2.9817999999999998</v>
      </c>
      <c r="W31" s="17">
        <f t="shared" si="1"/>
        <v>7.1365999999999996</v>
      </c>
      <c r="X31" s="17">
        <f t="shared" si="1"/>
        <v>3.9131</v>
      </c>
      <c r="Y31" s="17">
        <f t="shared" si="1"/>
        <v>1.4732000000000001</v>
      </c>
      <c r="Z31" s="17">
        <f t="shared" si="1"/>
        <v>0.47680000000000006</v>
      </c>
      <c r="AA31" s="17">
        <f t="shared" si="2"/>
        <v>1.163</v>
      </c>
      <c r="AB31" s="17">
        <f t="shared" si="3"/>
        <v>0</v>
      </c>
      <c r="AC31" s="18">
        <f t="shared" si="4"/>
        <v>59.03726549836199</v>
      </c>
      <c r="AD31" s="18">
        <f t="shared" si="4"/>
        <v>1.2549027739897785</v>
      </c>
      <c r="AE31" s="18">
        <f t="shared" si="4"/>
        <v>9.4661956054273872</v>
      </c>
      <c r="AF31" s="18">
        <f t="shared" si="4"/>
        <v>8.2412352467879586</v>
      </c>
      <c r="AG31" s="18">
        <f t="shared" si="4"/>
        <v>0.10827988915022686</v>
      </c>
      <c r="AH31" s="18">
        <f t="shared" si="4"/>
        <v>4.6547545696039547</v>
      </c>
      <c r="AI31" s="18">
        <f t="shared" si="4"/>
        <v>8.0058357058012017</v>
      </c>
      <c r="AJ31" s="18">
        <f t="shared" si="4"/>
        <v>3.971848707178852</v>
      </c>
      <c r="AK31" s="18">
        <f t="shared" si="4"/>
        <v>0.98386187103104905</v>
      </c>
      <c r="AL31" s="18">
        <f t="shared" si="4"/>
        <v>0.21132689328628149</v>
      </c>
      <c r="AM31" s="18">
        <f t="shared" si="4"/>
        <v>4.0644932393813136</v>
      </c>
      <c r="AN31" s="18">
        <f t="shared" si="4"/>
        <v>0</v>
      </c>
      <c r="AO31" s="18">
        <f t="shared" si="5"/>
        <v>100</v>
      </c>
      <c r="AP31" s="17">
        <f t="shared" si="6"/>
        <v>62.910526914963903</v>
      </c>
      <c r="AQ31" s="19">
        <f t="shared" si="7"/>
        <v>9622.6300562673423</v>
      </c>
      <c r="AR31" s="19">
        <f t="shared" si="8"/>
        <v>-1640.8703462447834</v>
      </c>
      <c r="AS31" s="20">
        <f t="shared" si="9"/>
        <v>617.49353556796075</v>
      </c>
      <c r="AT31" s="21">
        <f t="shared" si="10"/>
        <v>352.31837337332331</v>
      </c>
      <c r="AU31" s="21">
        <f t="shared" si="11"/>
        <v>-312.06747581213079</v>
      </c>
      <c r="AV31" s="21">
        <f t="shared" si="12"/>
        <v>-675.69563086677874</v>
      </c>
      <c r="AW31" s="21">
        <f t="shared" si="13"/>
        <v>804.90221576078898</v>
      </c>
      <c r="AX31" s="21">
        <f t="shared" si="14"/>
        <v>-1905.2551501497912</v>
      </c>
      <c r="AY31" s="21">
        <f t="shared" si="15"/>
        <v>-574.3381933460455</v>
      </c>
      <c r="AZ31" s="21">
        <f t="shared" si="16"/>
        <v>826.58460678502661</v>
      </c>
      <c r="BA31" s="21">
        <f t="shared" si="17"/>
        <v>162.35248012049547</v>
      </c>
      <c r="BB31" s="20">
        <f t="shared" si="18"/>
        <v>168.53566652443786</v>
      </c>
      <c r="BC31" s="20">
        <f t="shared" si="19"/>
        <v>108.1955239501106</v>
      </c>
      <c r="BD31" s="20">
        <f t="shared" si="20"/>
        <v>81.659524199172253</v>
      </c>
      <c r="BE31" s="20">
        <f t="shared" si="21"/>
        <v>-60.905683006199681</v>
      </c>
      <c r="BF31" s="20">
        <f t="shared" si="22"/>
        <v>-161.47917124666358</v>
      </c>
      <c r="BG31" s="20">
        <f t="shared" si="23"/>
        <v>81.898870538386134</v>
      </c>
      <c r="BH31" s="16">
        <f t="shared" si="24"/>
        <v>-4.55</v>
      </c>
      <c r="BI31" s="18">
        <f t="shared" si="25"/>
        <v>7115.7019913349141</v>
      </c>
      <c r="BJ31" s="18">
        <f t="shared" si="26"/>
        <v>380.25721107973897</v>
      </c>
      <c r="BK31" s="19">
        <f t="shared" si="27"/>
        <v>810.20899303351018</v>
      </c>
      <c r="BL31" s="18">
        <f t="shared" si="28"/>
        <v>31.187122364680267</v>
      </c>
      <c r="BM31" s="17">
        <f t="shared" si="29"/>
        <v>2.6969235660236377</v>
      </c>
      <c r="BN31" s="17">
        <f t="shared" si="30"/>
        <v>14.472266837030006</v>
      </c>
      <c r="BO31" s="17">
        <f t="shared" si="31"/>
        <v>0.14472266837030007</v>
      </c>
      <c r="BP31" s="53">
        <f t="shared" si="32"/>
        <v>1185.8700579700753</v>
      </c>
    </row>
    <row r="32" spans="1:68" s="8" customFormat="1" ht="16" x14ac:dyDescent="0.2">
      <c r="A32">
        <v>14</v>
      </c>
      <c r="B32">
        <v>1086</v>
      </c>
      <c r="C32" s="6">
        <v>84.174383013522004</v>
      </c>
      <c r="D32">
        <v>56.496499999999997</v>
      </c>
      <c r="E32">
        <v>1.619</v>
      </c>
      <c r="F32">
        <v>15.245699999999999</v>
      </c>
      <c r="G32">
        <v>9.4137000000000004</v>
      </c>
      <c r="H32">
        <v>0.1168</v>
      </c>
      <c r="I32">
        <v>2.9161000000000001</v>
      </c>
      <c r="J32">
        <v>7.1169000000000002</v>
      </c>
      <c r="K32">
        <v>3.9174000000000002</v>
      </c>
      <c r="L32">
        <v>1.4917</v>
      </c>
      <c r="M32">
        <v>0.48449999999999999</v>
      </c>
      <c r="N32">
        <v>1.1817</v>
      </c>
      <c r="O32">
        <v>0</v>
      </c>
      <c r="P32" s="17">
        <f t="shared" si="0"/>
        <v>98.818299999999994</v>
      </c>
      <c r="Q32" s="17">
        <f t="shared" si="1"/>
        <v>56.496500000000005</v>
      </c>
      <c r="R32" s="17">
        <f t="shared" si="1"/>
        <v>1.619</v>
      </c>
      <c r="S32" s="17">
        <f t="shared" si="1"/>
        <v>15.245700000000001</v>
      </c>
      <c r="T32" s="17">
        <f t="shared" si="1"/>
        <v>9.4137000000000004</v>
      </c>
      <c r="U32" s="17">
        <f t="shared" si="1"/>
        <v>0.1168</v>
      </c>
      <c r="V32" s="17">
        <f t="shared" si="1"/>
        <v>2.9161000000000001</v>
      </c>
      <c r="W32" s="17">
        <f t="shared" si="1"/>
        <v>7.1169000000000002</v>
      </c>
      <c r="X32" s="17">
        <f t="shared" si="1"/>
        <v>3.9174000000000002</v>
      </c>
      <c r="Y32" s="17">
        <f t="shared" si="1"/>
        <v>1.4917</v>
      </c>
      <c r="Z32" s="17">
        <f t="shared" si="1"/>
        <v>0.48449999999999993</v>
      </c>
      <c r="AA32" s="17">
        <f t="shared" si="2"/>
        <v>1.1817</v>
      </c>
      <c r="AB32" s="17">
        <f t="shared" si="3"/>
        <v>0</v>
      </c>
      <c r="AC32" s="18">
        <f t="shared" si="4"/>
        <v>59.133108862097018</v>
      </c>
      <c r="AD32" s="18">
        <f t="shared" si="4"/>
        <v>1.2746296787228939</v>
      </c>
      <c r="AE32" s="18">
        <f t="shared" si="4"/>
        <v>9.4035703232656083</v>
      </c>
      <c r="AF32" s="18">
        <f t="shared" si="4"/>
        <v>8.2396509676428984</v>
      </c>
      <c r="AG32" s="18">
        <f t="shared" si="4"/>
        <v>0.10354446596171572</v>
      </c>
      <c r="AH32" s="18">
        <f t="shared" si="4"/>
        <v>4.5506412648982479</v>
      </c>
      <c r="AI32" s="18">
        <f t="shared" si="4"/>
        <v>7.9810143653971855</v>
      </c>
      <c r="AJ32" s="18">
        <f t="shared" si="4"/>
        <v>3.9748576585396922</v>
      </c>
      <c r="AK32" s="18">
        <f t="shared" si="4"/>
        <v>0.99587727168395168</v>
      </c>
      <c r="AL32" s="18">
        <f t="shared" si="4"/>
        <v>0.21466646981990584</v>
      </c>
      <c r="AM32" s="18">
        <f t="shared" si="4"/>
        <v>4.1284386719708985</v>
      </c>
      <c r="AN32" s="18">
        <f t="shared" si="4"/>
        <v>0</v>
      </c>
      <c r="AO32" s="18">
        <f t="shared" si="5"/>
        <v>100.00000000000001</v>
      </c>
      <c r="AP32" s="17">
        <f t="shared" si="6"/>
        <v>62.889078898322886</v>
      </c>
      <c r="AQ32" s="19">
        <f t="shared" si="7"/>
        <v>9641.0750711148576</v>
      </c>
      <c r="AR32" s="19">
        <f t="shared" si="8"/>
        <v>-1630.0148798348605</v>
      </c>
      <c r="AS32" s="20">
        <f t="shared" si="9"/>
        <v>617.27857909401041</v>
      </c>
      <c r="AT32" s="21">
        <f t="shared" si="10"/>
        <v>344.43803734014836</v>
      </c>
      <c r="AU32" s="21">
        <f t="shared" si="11"/>
        <v>-311.09993996318224</v>
      </c>
      <c r="AV32" s="21">
        <f t="shared" si="12"/>
        <v>-681.32515546933053</v>
      </c>
      <c r="AW32" s="21">
        <f t="shared" si="13"/>
        <v>815.72898003000682</v>
      </c>
      <c r="AX32" s="21">
        <f t="shared" si="14"/>
        <v>-1892.6966640529904</v>
      </c>
      <c r="AY32" s="21">
        <f t="shared" si="15"/>
        <v>-579.83244066584064</v>
      </c>
      <c r="AZ32" s="21">
        <f t="shared" si="16"/>
        <v>823.60558946369952</v>
      </c>
      <c r="BA32" s="21">
        <f t="shared" si="17"/>
        <v>162.6160493707668</v>
      </c>
      <c r="BB32" s="20">
        <f t="shared" si="18"/>
        <v>167.86130403125927</v>
      </c>
      <c r="BC32" s="20">
        <f t="shared" si="19"/>
        <v>107.27672133154381</v>
      </c>
      <c r="BD32" s="20">
        <f t="shared" si="20"/>
        <v>81.406346527051284</v>
      </c>
      <c r="BE32" s="20">
        <f t="shared" si="21"/>
        <v>-61.090332292448579</v>
      </c>
      <c r="BF32" s="20">
        <f t="shared" si="22"/>
        <v>-162.72811746178417</v>
      </c>
      <c r="BG32" s="20">
        <f t="shared" si="23"/>
        <v>82.066597538027651</v>
      </c>
      <c r="BH32" s="16">
        <f t="shared" si="24"/>
        <v>-4.55</v>
      </c>
      <c r="BI32" s="18">
        <f t="shared" si="25"/>
        <v>7147.1571770565197</v>
      </c>
      <c r="BJ32" s="18">
        <f t="shared" si="26"/>
        <v>377.40856904441614</v>
      </c>
      <c r="BK32" s="19">
        <f t="shared" si="27"/>
        <v>809.26096644964389</v>
      </c>
      <c r="BL32" s="18">
        <f t="shared" si="28"/>
        <v>31.013533964879361</v>
      </c>
      <c r="BM32" s="17">
        <f t="shared" si="29"/>
        <v>2.7300810393626671</v>
      </c>
      <c r="BN32" s="17">
        <f t="shared" si="30"/>
        <v>15.825616986477996</v>
      </c>
      <c r="BO32" s="17">
        <f t="shared" si="31"/>
        <v>0.15825616986477997</v>
      </c>
      <c r="BP32" s="53">
        <f t="shared" si="32"/>
        <v>1388.2245716147836</v>
      </c>
    </row>
    <row r="33" spans="1:68" s="8" customFormat="1" ht="16" x14ac:dyDescent="0.2">
      <c r="A33">
        <v>15</v>
      </c>
      <c r="B33">
        <v>1083</v>
      </c>
      <c r="C33" s="6">
        <v>82.82840250113</v>
      </c>
      <c r="D33">
        <v>56.608600000000003</v>
      </c>
      <c r="E33">
        <v>1.6453</v>
      </c>
      <c r="F33">
        <v>15.149699999999999</v>
      </c>
      <c r="G33">
        <v>9.41</v>
      </c>
      <c r="H33">
        <v>0.1119</v>
      </c>
      <c r="I33">
        <v>2.8504</v>
      </c>
      <c r="J33">
        <v>7.0993000000000004</v>
      </c>
      <c r="K33">
        <v>3.9207999999999998</v>
      </c>
      <c r="L33">
        <v>1.5106999999999999</v>
      </c>
      <c r="M33">
        <v>0.49230000000000002</v>
      </c>
      <c r="N33">
        <v>1.2009000000000001</v>
      </c>
      <c r="O33">
        <v>0</v>
      </c>
      <c r="P33" s="17">
        <f t="shared" si="0"/>
        <v>98.798999999999992</v>
      </c>
      <c r="Q33" s="17">
        <f t="shared" si="1"/>
        <v>56.608657296733782</v>
      </c>
      <c r="R33" s="17">
        <f t="shared" si="1"/>
        <v>1.6453016653002561</v>
      </c>
      <c r="S33" s="17">
        <f t="shared" si="1"/>
        <v>15.149715333859653</v>
      </c>
      <c r="T33" s="17">
        <f t="shared" si="1"/>
        <v>9.4100095243878989</v>
      </c>
      <c r="U33" s="17">
        <f t="shared" si="1"/>
        <v>0.11190011326025569</v>
      </c>
      <c r="V33" s="17">
        <f t="shared" si="1"/>
        <v>2.8504028850494438</v>
      </c>
      <c r="W33" s="17">
        <f t="shared" si="1"/>
        <v>7.0993071855990451</v>
      </c>
      <c r="X33" s="17">
        <f t="shared" si="1"/>
        <v>3.9208039684612195</v>
      </c>
      <c r="Y33" s="17">
        <f t="shared" si="1"/>
        <v>1.5107015290640593</v>
      </c>
      <c r="Z33" s="17">
        <f t="shared" si="1"/>
        <v>0.49230049828439559</v>
      </c>
      <c r="AA33" s="17">
        <f t="shared" si="2"/>
        <v>1.2009000000000001</v>
      </c>
      <c r="AB33" s="17">
        <f t="shared" si="3"/>
        <v>0</v>
      </c>
      <c r="AC33" s="18">
        <f t="shared" si="4"/>
        <v>59.229329395191868</v>
      </c>
      <c r="AD33" s="18">
        <f t="shared" si="4"/>
        <v>1.2948739924304082</v>
      </c>
      <c r="AE33" s="18">
        <f t="shared" si="4"/>
        <v>9.3410279743971394</v>
      </c>
      <c r="AF33" s="18">
        <f t="shared" si="4"/>
        <v>8.233477776234194</v>
      </c>
      <c r="AG33" s="18">
        <f t="shared" si="4"/>
        <v>9.9165217561366717E-2</v>
      </c>
      <c r="AH33" s="18">
        <f t="shared" si="4"/>
        <v>4.4465300313673097</v>
      </c>
      <c r="AI33" s="18">
        <f t="shared" si="4"/>
        <v>7.9584408083610532</v>
      </c>
      <c r="AJ33" s="18">
        <f t="shared" si="4"/>
        <v>3.9768900511503165</v>
      </c>
      <c r="AK33" s="18">
        <f t="shared" si="4"/>
        <v>1.0082025535023049</v>
      </c>
      <c r="AL33" s="18">
        <f t="shared" si="4"/>
        <v>0.21804468330596405</v>
      </c>
      <c r="AM33" s="18">
        <f t="shared" si="4"/>
        <v>4.1940175164980653</v>
      </c>
      <c r="AN33" s="18">
        <f t="shared" si="4"/>
        <v>0</v>
      </c>
      <c r="AO33" s="18">
        <f t="shared" si="5"/>
        <v>99.999999999999972</v>
      </c>
      <c r="AP33" s="17">
        <f t="shared" si="6"/>
        <v>62.866607806213409</v>
      </c>
      <c r="AQ33" s="19">
        <f t="shared" si="7"/>
        <v>9659.6628606645154</v>
      </c>
      <c r="AR33" s="19">
        <f t="shared" si="8"/>
        <v>-1619.1737890820002</v>
      </c>
      <c r="AS33" s="20">
        <f t="shared" si="9"/>
        <v>616.76110214933294</v>
      </c>
      <c r="AT33" s="21">
        <f t="shared" si="10"/>
        <v>336.55785807419164</v>
      </c>
      <c r="AU33" s="21">
        <f t="shared" si="11"/>
        <v>-310.22002270991385</v>
      </c>
      <c r="AV33" s="21">
        <f t="shared" si="12"/>
        <v>-687.00990828787587</v>
      </c>
      <c r="AW33" s="21">
        <f t="shared" si="13"/>
        <v>826.80944880877553</v>
      </c>
      <c r="AX33" s="21">
        <f t="shared" si="14"/>
        <v>-1879.4817195403946</v>
      </c>
      <c r="AY33" s="21">
        <f t="shared" si="15"/>
        <v>-585.40491870864969</v>
      </c>
      <c r="AZ33" s="21">
        <f t="shared" si="16"/>
        <v>820.49097254986009</v>
      </c>
      <c r="BA33" s="21">
        <f t="shared" si="17"/>
        <v>162.88065583677763</v>
      </c>
      <c r="BB33" s="20">
        <f t="shared" si="18"/>
        <v>167.19637891852906</v>
      </c>
      <c r="BC33" s="20">
        <f t="shared" si="19"/>
        <v>106.32271956935509</v>
      </c>
      <c r="BD33" s="20">
        <f t="shared" si="20"/>
        <v>81.176096245282736</v>
      </c>
      <c r="BE33" s="20">
        <f t="shared" si="21"/>
        <v>-61.266788111180709</v>
      </c>
      <c r="BF33" s="20">
        <f t="shared" si="22"/>
        <v>-163.99289512493331</v>
      </c>
      <c r="BG33" s="20">
        <f t="shared" si="23"/>
        <v>82.228112787047237</v>
      </c>
      <c r="BH33" s="16">
        <f t="shared" si="24"/>
        <v>-4.55</v>
      </c>
      <c r="BI33" s="18">
        <f t="shared" si="25"/>
        <v>7178.9918839178399</v>
      </c>
      <c r="BJ33" s="18">
        <f t="shared" si="26"/>
        <v>374.54428012087777</v>
      </c>
      <c r="BK33" s="19">
        <f t="shared" si="27"/>
        <v>808.32022476848135</v>
      </c>
      <c r="BL33" s="18">
        <f t="shared" si="28"/>
        <v>30.840114314744479</v>
      </c>
      <c r="BM33" s="17">
        <f t="shared" si="29"/>
        <v>2.7635187973455189</v>
      </c>
      <c r="BN33" s="17">
        <f t="shared" si="30"/>
        <v>17.17159749887</v>
      </c>
      <c r="BO33" s="17">
        <f t="shared" si="31"/>
        <v>0.1717159749887</v>
      </c>
      <c r="BP33" s="53">
        <f t="shared" si="32"/>
        <v>1625.4387151968008</v>
      </c>
    </row>
    <row r="34" spans="1:68" s="8" customFormat="1" ht="16" x14ac:dyDescent="0.2">
      <c r="A34">
        <v>16</v>
      </c>
      <c r="B34">
        <v>1080</v>
      </c>
      <c r="C34" s="6">
        <v>81.492160713630994</v>
      </c>
      <c r="D34">
        <v>56.722099999999998</v>
      </c>
      <c r="E34">
        <v>1.6722999999999999</v>
      </c>
      <c r="F34">
        <v>15.0542</v>
      </c>
      <c r="G34">
        <v>9.4010999999999996</v>
      </c>
      <c r="H34">
        <v>0.1075</v>
      </c>
      <c r="I34">
        <v>2.7848000000000002</v>
      </c>
      <c r="J34">
        <v>7.0838000000000001</v>
      </c>
      <c r="K34">
        <v>3.9234</v>
      </c>
      <c r="L34">
        <v>1.5299</v>
      </c>
      <c r="M34">
        <v>0.50039999999999996</v>
      </c>
      <c r="N34">
        <v>1.2205999999999999</v>
      </c>
      <c r="O34">
        <v>0</v>
      </c>
      <c r="P34" s="17">
        <f t="shared" si="0"/>
        <v>98.779499999999999</v>
      </c>
      <c r="Q34" s="17">
        <f t="shared" si="1"/>
        <v>56.722042577052925</v>
      </c>
      <c r="R34" s="17">
        <f t="shared" si="1"/>
        <v>1.6722983070373911</v>
      </c>
      <c r="S34" s="17">
        <f t="shared" si="1"/>
        <v>15.054184759793277</v>
      </c>
      <c r="T34" s="17">
        <f t="shared" si="1"/>
        <v>9.4010904827418642</v>
      </c>
      <c r="U34" s="17">
        <f t="shared" si="1"/>
        <v>0.10749989117175121</v>
      </c>
      <c r="V34" s="17">
        <f t="shared" si="1"/>
        <v>2.784797180791561</v>
      </c>
      <c r="W34" s="17">
        <f t="shared" si="1"/>
        <v>7.0837928286739658</v>
      </c>
      <c r="X34" s="17">
        <f t="shared" si="1"/>
        <v>3.9233960281232441</v>
      </c>
      <c r="Y34" s="17">
        <f t="shared" si="1"/>
        <v>1.5298984511968576</v>
      </c>
      <c r="Z34" s="17">
        <f t="shared" si="1"/>
        <v>0.50039949341715639</v>
      </c>
      <c r="AA34" s="17">
        <f t="shared" si="2"/>
        <v>1.2205999999999999</v>
      </c>
      <c r="AB34" s="17">
        <f t="shared" si="3"/>
        <v>0</v>
      </c>
      <c r="AC34" s="18">
        <f t="shared" si="4"/>
        <v>59.325794393749511</v>
      </c>
      <c r="AD34" s="18">
        <f t="shared" si="4"/>
        <v>1.315629067376241</v>
      </c>
      <c r="AE34" s="18">
        <f t="shared" si="4"/>
        <v>9.2786582956994614</v>
      </c>
      <c r="AF34" s="18">
        <f t="shared" si="4"/>
        <v>8.2226011843961153</v>
      </c>
      <c r="AG34" s="18">
        <f t="shared" si="4"/>
        <v>9.5230180331049297E-2</v>
      </c>
      <c r="AH34" s="18">
        <f t="shared" si="4"/>
        <v>4.3425646301178782</v>
      </c>
      <c r="AI34" s="18">
        <f t="shared" si="4"/>
        <v>7.9380825827521209</v>
      </c>
      <c r="AJ34" s="18">
        <f t="shared" si="4"/>
        <v>3.9780326421724799</v>
      </c>
      <c r="AK34" s="18">
        <f t="shared" si="4"/>
        <v>1.0206326762364317</v>
      </c>
      <c r="AL34" s="18">
        <f t="shared" si="4"/>
        <v>0.22154901664570961</v>
      </c>
      <c r="AM34" s="18">
        <f t="shared" si="4"/>
        <v>4.2612253305229997</v>
      </c>
      <c r="AN34" s="18">
        <f t="shared" si="4"/>
        <v>0</v>
      </c>
      <c r="AO34" s="18">
        <f t="shared" si="5"/>
        <v>99.999999999999986</v>
      </c>
      <c r="AP34" s="17">
        <f t="shared" si="6"/>
        <v>62.843124016667645</v>
      </c>
      <c r="AQ34" s="19">
        <f t="shared" si="7"/>
        <v>9678.3711843956698</v>
      </c>
      <c r="AR34" s="19">
        <f t="shared" si="8"/>
        <v>-1608.3626289765448</v>
      </c>
      <c r="AS34" s="20">
        <f t="shared" si="9"/>
        <v>615.94550690842539</v>
      </c>
      <c r="AT34" s="21">
        <f t="shared" si="10"/>
        <v>328.68871685362217</v>
      </c>
      <c r="AU34" s="21">
        <f t="shared" si="11"/>
        <v>-309.42645907567766</v>
      </c>
      <c r="AV34" s="21">
        <f t="shared" si="12"/>
        <v>-692.75681034423599</v>
      </c>
      <c r="AW34" s="21">
        <f t="shared" si="13"/>
        <v>838.14174707538109</v>
      </c>
      <c r="AX34" s="21">
        <f t="shared" si="14"/>
        <v>-1865.6189763427215</v>
      </c>
      <c r="AY34" s="21">
        <f t="shared" si="15"/>
        <v>-591.04848611908938</v>
      </c>
      <c r="AZ34" s="21">
        <f t="shared" si="16"/>
        <v>817.23158881229028</v>
      </c>
      <c r="BA34" s="21">
        <f t="shared" si="17"/>
        <v>163.14593458281115</v>
      </c>
      <c r="BB34" s="20">
        <f t="shared" si="18"/>
        <v>166.54219734755006</v>
      </c>
      <c r="BC34" s="20">
        <f t="shared" si="19"/>
        <v>105.33449467711077</v>
      </c>
      <c r="BD34" s="20">
        <f t="shared" si="20"/>
        <v>80.968442344071633</v>
      </c>
      <c r="BE34" s="20">
        <f t="shared" si="21"/>
        <v>-61.433596763245518</v>
      </c>
      <c r="BF34" s="20">
        <f t="shared" si="22"/>
        <v>-165.27262780112142</v>
      </c>
      <c r="BG34" s="20">
        <f t="shared" si="23"/>
        <v>82.382250204714154</v>
      </c>
      <c r="BH34" s="16">
        <f t="shared" si="24"/>
        <v>-4.55</v>
      </c>
      <c r="BI34" s="18">
        <f t="shared" si="25"/>
        <v>7211.165383187119</v>
      </c>
      <c r="BJ34" s="18">
        <f t="shared" si="26"/>
        <v>371.66709459189087</v>
      </c>
      <c r="BK34" s="19">
        <f t="shared" si="27"/>
        <v>807.38705732223036</v>
      </c>
      <c r="BL34" s="18">
        <f t="shared" si="28"/>
        <v>30.667072756895028</v>
      </c>
      <c r="BM34" s="17">
        <f t="shared" si="29"/>
        <v>2.7972144481096723</v>
      </c>
      <c r="BN34" s="17">
        <f t="shared" si="30"/>
        <v>18.507839286369006</v>
      </c>
      <c r="BO34" s="17">
        <f t="shared" si="31"/>
        <v>0.18507839286369004</v>
      </c>
      <c r="BP34" s="53">
        <f t="shared" si="32"/>
        <v>1903.2051164142481</v>
      </c>
    </row>
    <row r="35" spans="1:68" s="8" customFormat="1" ht="16" x14ac:dyDescent="0.2">
      <c r="A35">
        <v>17</v>
      </c>
      <c r="B35">
        <v>1077</v>
      </c>
      <c r="C35" s="6">
        <v>80.167783762257002</v>
      </c>
      <c r="D35">
        <v>56.8367</v>
      </c>
      <c r="E35">
        <v>1.6999</v>
      </c>
      <c r="F35">
        <v>14.959099999999999</v>
      </c>
      <c r="G35">
        <v>9.3869000000000007</v>
      </c>
      <c r="H35">
        <v>0.10349999999999999</v>
      </c>
      <c r="I35">
        <v>2.7197</v>
      </c>
      <c r="J35">
        <v>7.0704000000000002</v>
      </c>
      <c r="K35">
        <v>3.9249000000000001</v>
      </c>
      <c r="L35">
        <v>1.5492999999999999</v>
      </c>
      <c r="M35">
        <v>0.50870000000000004</v>
      </c>
      <c r="N35">
        <v>1.2407999999999999</v>
      </c>
      <c r="O35">
        <v>0</v>
      </c>
      <c r="P35" s="17">
        <f t="shared" si="0"/>
        <v>98.759100000000004</v>
      </c>
      <c r="Q35" s="17">
        <f t="shared" ref="Q35:Z50" si="33">(D35/$P35)*(100-$N35)</f>
        <v>56.836757550848482</v>
      </c>
      <c r="R35" s="17">
        <f t="shared" si="33"/>
        <v>1.6999017212591041</v>
      </c>
      <c r="S35" s="17">
        <f t="shared" si="33"/>
        <v>14.959115147059867</v>
      </c>
      <c r="T35" s="17">
        <f t="shared" si="33"/>
        <v>9.3869095048456312</v>
      </c>
      <c r="U35" s="17">
        <f t="shared" si="33"/>
        <v>0.10350010480046902</v>
      </c>
      <c r="V35" s="17">
        <f t="shared" si="33"/>
        <v>2.7197027538728076</v>
      </c>
      <c r="W35" s="17">
        <f t="shared" si="33"/>
        <v>7.0704071592389974</v>
      </c>
      <c r="X35" s="17">
        <f t="shared" si="33"/>
        <v>3.924903974216047</v>
      </c>
      <c r="Y35" s="17">
        <f t="shared" si="33"/>
        <v>1.5493015687668277</v>
      </c>
      <c r="Z35" s="17">
        <f t="shared" si="33"/>
        <v>0.50870051509177394</v>
      </c>
      <c r="AA35" s="17">
        <f t="shared" si="2"/>
        <v>1.2407999999999999</v>
      </c>
      <c r="AB35" s="17">
        <f t="shared" si="3"/>
        <v>0</v>
      </c>
      <c r="AC35" s="18">
        <f t="shared" ref="AC35:AN50" si="34">$AP35*Q35/D$18</f>
        <v>59.422412939754658</v>
      </c>
      <c r="AD35" s="18">
        <f t="shared" si="34"/>
        <v>1.3368196228976856</v>
      </c>
      <c r="AE35" s="18">
        <f t="shared" si="34"/>
        <v>9.2164385703058755</v>
      </c>
      <c r="AF35" s="18">
        <f t="shared" si="34"/>
        <v>8.2069712676625297</v>
      </c>
      <c r="AG35" s="18">
        <f t="shared" si="34"/>
        <v>9.1650884336804364E-2</v>
      </c>
      <c r="AH35" s="18">
        <f t="shared" si="34"/>
        <v>4.2393907636397161</v>
      </c>
      <c r="AI35" s="18">
        <f t="shared" si="34"/>
        <v>7.91996884900521</v>
      </c>
      <c r="AJ35" s="18">
        <f t="shared" si="34"/>
        <v>3.9779976146153047</v>
      </c>
      <c r="AK35" s="18">
        <f t="shared" si="34"/>
        <v>1.0331707733989355</v>
      </c>
      <c r="AL35" s="18">
        <f t="shared" si="34"/>
        <v>0.22513573313073509</v>
      </c>
      <c r="AM35" s="18">
        <f t="shared" si="34"/>
        <v>4.3300429812525465</v>
      </c>
      <c r="AN35" s="18">
        <f t="shared" si="34"/>
        <v>0</v>
      </c>
      <c r="AO35" s="18">
        <f t="shared" si="5"/>
        <v>100</v>
      </c>
      <c r="AP35" s="17">
        <f t="shared" si="6"/>
        <v>62.818426584080505</v>
      </c>
      <c r="AQ35" s="19">
        <f t="shared" si="7"/>
        <v>9697.1735169993135</v>
      </c>
      <c r="AR35" s="19">
        <f t="shared" si="8"/>
        <v>-1597.5774617768204</v>
      </c>
      <c r="AS35" s="20">
        <f t="shared" si="9"/>
        <v>614.81865625443186</v>
      </c>
      <c r="AT35" s="21">
        <f t="shared" si="10"/>
        <v>320.87948689989008</v>
      </c>
      <c r="AU35" s="21">
        <f t="shared" si="11"/>
        <v>-308.72038573422304</v>
      </c>
      <c r="AV35" s="21">
        <f t="shared" si="12"/>
        <v>-698.54005330056896</v>
      </c>
      <c r="AW35" s="21">
        <f t="shared" si="13"/>
        <v>849.72155919564239</v>
      </c>
      <c r="AX35" s="21">
        <f t="shared" si="14"/>
        <v>-1851.1741035540899</v>
      </c>
      <c r="AY35" s="21">
        <f t="shared" si="15"/>
        <v>-596.74212345858302</v>
      </c>
      <c r="AZ35" s="21">
        <f t="shared" si="16"/>
        <v>813.78191331149037</v>
      </c>
      <c r="BA35" s="21">
        <f t="shared" si="17"/>
        <v>163.4116355843253</v>
      </c>
      <c r="BB35" s="20">
        <f t="shared" si="18"/>
        <v>165.89721879715998</v>
      </c>
      <c r="BC35" s="20">
        <f t="shared" si="19"/>
        <v>104.31626745811691</v>
      </c>
      <c r="BD35" s="20">
        <f t="shared" si="20"/>
        <v>80.783682259853137</v>
      </c>
      <c r="BE35" s="20">
        <f t="shared" si="21"/>
        <v>-61.587259488695004</v>
      </c>
      <c r="BF35" s="20">
        <f t="shared" si="22"/>
        <v>-166.56618493801247</v>
      </c>
      <c r="BG35" s="20">
        <f t="shared" si="23"/>
        <v>82.527597641786599</v>
      </c>
      <c r="BH35" s="16">
        <f t="shared" si="24"/>
        <v>-4.55</v>
      </c>
      <c r="BI35" s="18">
        <f t="shared" si="25"/>
        <v>7243.6210048364846</v>
      </c>
      <c r="BJ35" s="18">
        <f t="shared" si="26"/>
        <v>368.78295731453449</v>
      </c>
      <c r="BK35" s="19">
        <f t="shared" si="27"/>
        <v>806.46398479710149</v>
      </c>
      <c r="BL35" s="18">
        <f t="shared" si="28"/>
        <v>30.494762419016784</v>
      </c>
      <c r="BM35" s="17">
        <f t="shared" si="29"/>
        <v>2.831153727166801</v>
      </c>
      <c r="BN35" s="17">
        <f t="shared" si="30"/>
        <v>19.832216237742998</v>
      </c>
      <c r="BO35" s="17">
        <f t="shared" si="31"/>
        <v>0.19832216237742997</v>
      </c>
      <c r="BP35" s="53">
        <f t="shared" si="32"/>
        <v>2228.1019140947506</v>
      </c>
    </row>
    <row r="36" spans="1:68" s="8" customFormat="1" ht="16" x14ac:dyDescent="0.2">
      <c r="A36">
        <v>18</v>
      </c>
      <c r="B36">
        <v>1074</v>
      </c>
      <c r="C36" s="6">
        <v>78.857179761010997</v>
      </c>
      <c r="D36">
        <v>56.952500000000001</v>
      </c>
      <c r="E36">
        <v>1.7282</v>
      </c>
      <c r="F36">
        <v>14.8645</v>
      </c>
      <c r="G36">
        <v>9.3673999999999999</v>
      </c>
      <c r="H36">
        <v>9.98E-2</v>
      </c>
      <c r="I36">
        <v>2.6551999999999998</v>
      </c>
      <c r="J36">
        <v>7.0591999999999997</v>
      </c>
      <c r="K36">
        <v>3.9256000000000002</v>
      </c>
      <c r="L36">
        <v>1.5690999999999999</v>
      </c>
      <c r="M36">
        <v>0.5171</v>
      </c>
      <c r="N36">
        <v>1.2614000000000001</v>
      </c>
      <c r="O36">
        <v>0</v>
      </c>
      <c r="P36" s="17">
        <f t="shared" si="0"/>
        <v>98.738600000000005</v>
      </c>
      <c r="Q36" s="17">
        <f t="shared" si="33"/>
        <v>56.952500000000001</v>
      </c>
      <c r="R36" s="17">
        <f t="shared" si="33"/>
        <v>1.7281999999999997</v>
      </c>
      <c r="S36" s="17">
        <f t="shared" si="33"/>
        <v>14.864500000000001</v>
      </c>
      <c r="T36" s="17">
        <f t="shared" si="33"/>
        <v>9.3673999999999999</v>
      </c>
      <c r="U36" s="17">
        <f t="shared" si="33"/>
        <v>9.98E-2</v>
      </c>
      <c r="V36" s="17">
        <f t="shared" si="33"/>
        <v>2.6551999999999998</v>
      </c>
      <c r="W36" s="17">
        <f t="shared" si="33"/>
        <v>7.0591999999999997</v>
      </c>
      <c r="X36" s="17">
        <f t="shared" si="33"/>
        <v>3.9256000000000002</v>
      </c>
      <c r="Y36" s="17">
        <f t="shared" si="33"/>
        <v>1.5691000000000002</v>
      </c>
      <c r="Z36" s="17">
        <f t="shared" si="33"/>
        <v>0.5171</v>
      </c>
      <c r="AA36" s="17">
        <f t="shared" si="2"/>
        <v>1.2614000000000001</v>
      </c>
      <c r="AB36" s="17">
        <f t="shared" si="3"/>
        <v>0</v>
      </c>
      <c r="AC36" s="18">
        <f t="shared" si="34"/>
        <v>59.518988167954426</v>
      </c>
      <c r="AD36" s="18">
        <f t="shared" si="34"/>
        <v>1.3585159974975054</v>
      </c>
      <c r="AE36" s="18">
        <f t="shared" si="34"/>
        <v>9.1543874775994372</v>
      </c>
      <c r="AF36" s="18">
        <f t="shared" si="34"/>
        <v>8.1865535201613699</v>
      </c>
      <c r="AG36" s="18">
        <f t="shared" si="34"/>
        <v>8.833812346585862E-2</v>
      </c>
      <c r="AH36" s="18">
        <f t="shared" si="34"/>
        <v>4.1371475064668548</v>
      </c>
      <c r="AI36" s="18">
        <f t="shared" si="34"/>
        <v>7.904170390390842</v>
      </c>
      <c r="AJ36" s="18">
        <f t="shared" si="34"/>
        <v>3.9770704611318708</v>
      </c>
      <c r="AK36" s="18">
        <f t="shared" si="34"/>
        <v>1.0459442383363304</v>
      </c>
      <c r="AL36" s="18">
        <f t="shared" si="34"/>
        <v>0.22875918951607796</v>
      </c>
      <c r="AM36" s="18">
        <f t="shared" si="34"/>
        <v>4.4001249274794398</v>
      </c>
      <c r="AN36" s="18">
        <f t="shared" si="34"/>
        <v>0</v>
      </c>
      <c r="AO36" s="18">
        <f t="shared" si="5"/>
        <v>100.00000000000003</v>
      </c>
      <c r="AP36" s="17">
        <f t="shared" si="6"/>
        <v>62.792650086853811</v>
      </c>
      <c r="AQ36" s="19">
        <f t="shared" si="7"/>
        <v>9716.0496648061271</v>
      </c>
      <c r="AR36" s="19">
        <f t="shared" si="8"/>
        <v>-1586.8215253670865</v>
      </c>
      <c r="AS36" s="20">
        <f t="shared" si="9"/>
        <v>613.36833459462662</v>
      </c>
      <c r="AT36" s="21">
        <f t="shared" si="10"/>
        <v>313.14069476447622</v>
      </c>
      <c r="AU36" s="21">
        <f t="shared" si="11"/>
        <v>-308.10456181743501</v>
      </c>
      <c r="AV36" s="21">
        <f t="shared" si="12"/>
        <v>-704.35458827443904</v>
      </c>
      <c r="AW36" s="21">
        <f t="shared" si="13"/>
        <v>861.48986457393789</v>
      </c>
      <c r="AX36" s="21">
        <f t="shared" si="14"/>
        <v>-1836.1419350997005</v>
      </c>
      <c r="AY36" s="21">
        <f t="shared" si="15"/>
        <v>-602.48908999870332</v>
      </c>
      <c r="AZ36" s="21">
        <f t="shared" si="16"/>
        <v>810.21381487442125</v>
      </c>
      <c r="BA36" s="21">
        <f t="shared" si="17"/>
        <v>163.67721746187468</v>
      </c>
      <c r="BB36" s="20">
        <f t="shared" si="18"/>
        <v>165.26284262852394</v>
      </c>
      <c r="BC36" s="20">
        <f t="shared" si="19"/>
        <v>103.26816572878278</v>
      </c>
      <c r="BD36" s="20">
        <f t="shared" si="20"/>
        <v>80.622537981986582</v>
      </c>
      <c r="BE36" s="20">
        <f t="shared" si="21"/>
        <v>-61.732850656464194</v>
      </c>
      <c r="BF36" s="20">
        <f t="shared" si="22"/>
        <v>-167.86645464161435</v>
      </c>
      <c r="BG36" s="20">
        <f t="shared" si="23"/>
        <v>82.664976242147517</v>
      </c>
      <c r="BH36" s="16">
        <f t="shared" si="24"/>
        <v>-4.55</v>
      </c>
      <c r="BI36" s="18">
        <f t="shared" si="25"/>
        <v>7276.3506730562249</v>
      </c>
      <c r="BJ36" s="18">
        <f t="shared" si="26"/>
        <v>365.896434745237</v>
      </c>
      <c r="BK36" s="19">
        <f t="shared" si="27"/>
        <v>805.55508568519008</v>
      </c>
      <c r="BL36" s="18">
        <f t="shared" si="28"/>
        <v>30.323380740006687</v>
      </c>
      <c r="BM36" s="17">
        <f t="shared" si="29"/>
        <v>2.8653622781152031</v>
      </c>
      <c r="BN36" s="17">
        <f t="shared" si="30"/>
        <v>21.142820238989003</v>
      </c>
      <c r="BO36" s="17">
        <f t="shared" si="31"/>
        <v>0.21142820238989002</v>
      </c>
      <c r="BP36" s="53">
        <f t="shared" si="32"/>
        <v>2607.9237403478678</v>
      </c>
    </row>
    <row r="37" spans="1:68" s="8" customFormat="1" ht="16" x14ac:dyDescent="0.2">
      <c r="A37">
        <v>19</v>
      </c>
      <c r="B37">
        <v>1071</v>
      </c>
      <c r="C37" s="6">
        <v>77.562060157188</v>
      </c>
      <c r="D37">
        <v>57.069400000000002</v>
      </c>
      <c r="E37">
        <v>1.7569999999999999</v>
      </c>
      <c r="F37">
        <v>14.7704</v>
      </c>
      <c r="G37">
        <v>9.3424999999999994</v>
      </c>
      <c r="H37">
        <v>9.6500000000000002E-2</v>
      </c>
      <c r="I37">
        <v>2.5916000000000001</v>
      </c>
      <c r="J37">
        <v>7.05</v>
      </c>
      <c r="K37">
        <v>3.9253</v>
      </c>
      <c r="L37">
        <v>1.589</v>
      </c>
      <c r="M37">
        <v>0.52580000000000005</v>
      </c>
      <c r="N37">
        <v>1.2825</v>
      </c>
      <c r="O37">
        <v>0</v>
      </c>
      <c r="P37" s="17">
        <f t="shared" si="0"/>
        <v>98.717500000000001</v>
      </c>
      <c r="Q37" s="17">
        <f t="shared" si="33"/>
        <v>57.069400000000009</v>
      </c>
      <c r="R37" s="17">
        <f t="shared" si="33"/>
        <v>1.7569999999999999</v>
      </c>
      <c r="S37" s="17">
        <f t="shared" si="33"/>
        <v>14.7704</v>
      </c>
      <c r="T37" s="17">
        <f t="shared" si="33"/>
        <v>9.3424999999999994</v>
      </c>
      <c r="U37" s="17">
        <f t="shared" si="33"/>
        <v>9.6500000000000002E-2</v>
      </c>
      <c r="V37" s="17">
        <f t="shared" si="33"/>
        <v>2.5916000000000001</v>
      </c>
      <c r="W37" s="17">
        <f t="shared" si="33"/>
        <v>7.05</v>
      </c>
      <c r="X37" s="17">
        <f t="shared" si="33"/>
        <v>3.9253</v>
      </c>
      <c r="Y37" s="17">
        <f t="shared" si="33"/>
        <v>1.589</v>
      </c>
      <c r="Z37" s="17">
        <f t="shared" si="33"/>
        <v>0.52580000000000005</v>
      </c>
      <c r="AA37" s="17">
        <f t="shared" si="2"/>
        <v>1.2825</v>
      </c>
      <c r="AB37" s="17">
        <f t="shared" si="3"/>
        <v>0</v>
      </c>
      <c r="AC37" s="18">
        <f t="shared" si="34"/>
        <v>59.615409638308236</v>
      </c>
      <c r="AD37" s="18">
        <f t="shared" si="34"/>
        <v>1.3805590800030589</v>
      </c>
      <c r="AE37" s="18">
        <f t="shared" si="34"/>
        <v>9.0925086162213304</v>
      </c>
      <c r="AF37" s="18">
        <f t="shared" si="34"/>
        <v>8.1612677363689272</v>
      </c>
      <c r="AG37" s="18">
        <f t="shared" si="34"/>
        <v>8.5380249700598945E-2</v>
      </c>
      <c r="AH37" s="18">
        <f t="shared" si="34"/>
        <v>4.0363072362724344</v>
      </c>
      <c r="AI37" s="18">
        <f t="shared" si="34"/>
        <v>7.8904614691838173</v>
      </c>
      <c r="AJ37" s="18">
        <f t="shared" si="34"/>
        <v>3.9750497986119622</v>
      </c>
      <c r="AK37" s="18">
        <f t="shared" si="34"/>
        <v>1.0587521025670679</v>
      </c>
      <c r="AL37" s="18">
        <f t="shared" si="34"/>
        <v>0.23250755662322953</v>
      </c>
      <c r="AM37" s="18">
        <f t="shared" si="34"/>
        <v>4.4717965161393316</v>
      </c>
      <c r="AN37" s="18">
        <f t="shared" si="34"/>
        <v>0</v>
      </c>
      <c r="AO37" s="18">
        <f t="shared" si="5"/>
        <v>100.00000000000001</v>
      </c>
      <c r="AP37" s="17">
        <f t="shared" si="6"/>
        <v>62.765543147777088</v>
      </c>
      <c r="AQ37" s="19">
        <f t="shared" si="7"/>
        <v>9734.956607442482</v>
      </c>
      <c r="AR37" s="19">
        <f t="shared" si="8"/>
        <v>-1576.0954435358055</v>
      </c>
      <c r="AS37" s="20">
        <f t="shared" si="9"/>
        <v>611.60148929442835</v>
      </c>
      <c r="AT37" s="21">
        <f t="shared" si="10"/>
        <v>305.50809471346054</v>
      </c>
      <c r="AU37" s="21">
        <f t="shared" si="11"/>
        <v>-307.57018806878517</v>
      </c>
      <c r="AV37" s="21">
        <f t="shared" si="12"/>
        <v>-710.2108381442888</v>
      </c>
      <c r="AW37" s="21">
        <f t="shared" si="13"/>
        <v>873.50045271907527</v>
      </c>
      <c r="AX37" s="21">
        <f t="shared" si="14"/>
        <v>-1820.5821286002445</v>
      </c>
      <c r="AY37" s="21">
        <f t="shared" si="15"/>
        <v>-608.283168843932</v>
      </c>
      <c r="AZ37" s="21">
        <f t="shared" si="16"/>
        <v>806.46541173843752</v>
      </c>
      <c r="BA37" s="21">
        <f t="shared" si="17"/>
        <v>163.94237650534765</v>
      </c>
      <c r="BB37" s="20">
        <f t="shared" si="18"/>
        <v>164.63662418464739</v>
      </c>
      <c r="BC37" s="20">
        <f t="shared" si="19"/>
        <v>102.19418744988512</v>
      </c>
      <c r="BD37" s="20">
        <f t="shared" si="20"/>
        <v>80.482706985674938</v>
      </c>
      <c r="BE37" s="20">
        <f t="shared" si="21"/>
        <v>-61.865425365490282</v>
      </c>
      <c r="BF37" s="20">
        <f t="shared" si="22"/>
        <v>-169.17888010818191</v>
      </c>
      <c r="BG37" s="20">
        <f t="shared" si="23"/>
        <v>82.794002947327797</v>
      </c>
      <c r="BH37" s="16">
        <f t="shared" si="24"/>
        <v>-4.55</v>
      </c>
      <c r="BI37" s="18">
        <f t="shared" si="25"/>
        <v>7309.2902887148284</v>
      </c>
      <c r="BJ37" s="18">
        <f t="shared" si="26"/>
        <v>363.00559259921073</v>
      </c>
      <c r="BK37" s="19">
        <f t="shared" si="27"/>
        <v>804.65455264240268</v>
      </c>
      <c r="BL37" s="18">
        <f t="shared" si="28"/>
        <v>30.152981329174644</v>
      </c>
      <c r="BM37" s="17">
        <f t="shared" si="29"/>
        <v>2.8997599268575804</v>
      </c>
      <c r="BN37" s="17">
        <f t="shared" si="30"/>
        <v>22.437939842812</v>
      </c>
      <c r="BO37" s="17">
        <f t="shared" si="31"/>
        <v>0.22437939842811999</v>
      </c>
      <c r="BP37" s="53">
        <f t="shared" si="32"/>
        <v>3050.9868401373274</v>
      </c>
    </row>
    <row r="38" spans="1:68" s="8" customFormat="1" ht="16" x14ac:dyDescent="0.2">
      <c r="A38">
        <v>20</v>
      </c>
      <c r="B38">
        <v>1068</v>
      </c>
      <c r="C38" s="6">
        <v>76.283957202709999</v>
      </c>
      <c r="D38">
        <v>57.1873</v>
      </c>
      <c r="E38">
        <v>1.7865</v>
      </c>
      <c r="F38">
        <v>14.6768</v>
      </c>
      <c r="G38">
        <v>9.3123000000000005</v>
      </c>
      <c r="H38">
        <v>9.3399999999999997E-2</v>
      </c>
      <c r="I38">
        <v>2.5289000000000001</v>
      </c>
      <c r="J38">
        <v>7.0429000000000004</v>
      </c>
      <c r="K38">
        <v>3.9241999999999999</v>
      </c>
      <c r="L38">
        <v>1.6091</v>
      </c>
      <c r="M38">
        <v>0.53459999999999996</v>
      </c>
      <c r="N38">
        <v>1.3039000000000001</v>
      </c>
      <c r="O38">
        <v>0</v>
      </c>
      <c r="P38" s="17">
        <f t="shared" si="0"/>
        <v>98.695999999999984</v>
      </c>
      <c r="Q38" s="17">
        <f t="shared" si="33"/>
        <v>57.187357942875103</v>
      </c>
      <c r="R38" s="17">
        <f t="shared" si="33"/>
        <v>1.7865018101037533</v>
      </c>
      <c r="S38" s="17">
        <f t="shared" si="33"/>
        <v>14.676814870714114</v>
      </c>
      <c r="T38" s="17">
        <f t="shared" si="33"/>
        <v>9.3123094353367932</v>
      </c>
      <c r="U38" s="17">
        <f t="shared" si="33"/>
        <v>9.3400094634027736E-2</v>
      </c>
      <c r="V38" s="17">
        <f t="shared" si="33"/>
        <v>2.5289025623125565</v>
      </c>
      <c r="W38" s="17">
        <f t="shared" si="33"/>
        <v>7.0429071359528272</v>
      </c>
      <c r="X38" s="17">
        <f t="shared" si="33"/>
        <v>3.9242039760476621</v>
      </c>
      <c r="Y38" s="17">
        <f t="shared" si="33"/>
        <v>1.6091016303598933</v>
      </c>
      <c r="Z38" s="17">
        <f t="shared" si="33"/>
        <v>0.5346005416632893</v>
      </c>
      <c r="AA38" s="17">
        <f t="shared" si="2"/>
        <v>1.3039000000000001</v>
      </c>
      <c r="AB38" s="17">
        <f t="shared" si="3"/>
        <v>0</v>
      </c>
      <c r="AC38" s="18">
        <f t="shared" si="34"/>
        <v>59.711830916356703</v>
      </c>
      <c r="AD38" s="18">
        <f t="shared" si="34"/>
        <v>1.4031103404438463</v>
      </c>
      <c r="AE38" s="18">
        <f t="shared" si="34"/>
        <v>9.0308454553211259</v>
      </c>
      <c r="AF38" s="18">
        <f t="shared" si="34"/>
        <v>8.1312450019733209</v>
      </c>
      <c r="AG38" s="18">
        <f t="shared" si="34"/>
        <v>8.2600476564718139E-2</v>
      </c>
      <c r="AH38" s="18">
        <f t="shared" si="34"/>
        <v>3.9368917294248029</v>
      </c>
      <c r="AI38" s="18">
        <f t="shared" si="34"/>
        <v>7.8789868920908219</v>
      </c>
      <c r="AJ38" s="18">
        <f t="shared" si="34"/>
        <v>3.9721571530285442</v>
      </c>
      <c r="AK38" s="18">
        <f t="shared" si="34"/>
        <v>1.0716648663204658</v>
      </c>
      <c r="AL38" s="18">
        <f t="shared" si="34"/>
        <v>0.23629308610132116</v>
      </c>
      <c r="AM38" s="18">
        <f t="shared" si="34"/>
        <v>4.5443740823743344</v>
      </c>
      <c r="AN38" s="18">
        <f t="shared" si="34"/>
        <v>0</v>
      </c>
      <c r="AO38" s="18">
        <f t="shared" si="5"/>
        <v>100.00000000000001</v>
      </c>
      <c r="AP38" s="17">
        <f t="shared" si="6"/>
        <v>62.737386192821837</v>
      </c>
      <c r="AQ38" s="19">
        <f t="shared" si="7"/>
        <v>9753.9446245853669</v>
      </c>
      <c r="AR38" s="19">
        <f t="shared" si="8"/>
        <v>-1565.4067512253639</v>
      </c>
      <c r="AS38" s="20">
        <f t="shared" si="9"/>
        <v>609.50849466743705</v>
      </c>
      <c r="AT38" s="21">
        <f t="shared" si="10"/>
        <v>297.98333500016332</v>
      </c>
      <c r="AU38" s="21">
        <f t="shared" si="11"/>
        <v>-307.1229090537002</v>
      </c>
      <c r="AV38" s="21">
        <f t="shared" si="12"/>
        <v>-716.06994627267397</v>
      </c>
      <c r="AW38" s="21">
        <f t="shared" si="13"/>
        <v>885.63811744101531</v>
      </c>
      <c r="AX38" s="21">
        <f t="shared" si="14"/>
        <v>-1804.4975653802717</v>
      </c>
      <c r="AY38" s="21">
        <f t="shared" si="15"/>
        <v>-614.10183666877788</v>
      </c>
      <c r="AZ38" s="21">
        <f t="shared" si="16"/>
        <v>802.59059757482248</v>
      </c>
      <c r="BA38" s="21">
        <f t="shared" si="17"/>
        <v>164.20753501998092</v>
      </c>
      <c r="BB38" s="20">
        <f t="shared" si="18"/>
        <v>164.02178510942539</v>
      </c>
      <c r="BC38" s="20">
        <f t="shared" si="19"/>
        <v>101.09413357025085</v>
      </c>
      <c r="BD38" s="20">
        <f t="shared" si="20"/>
        <v>80.365666299326378</v>
      </c>
      <c r="BE38" s="20">
        <f t="shared" si="21"/>
        <v>-61.988572617799328</v>
      </c>
      <c r="BF38" s="20">
        <f t="shared" si="22"/>
        <v>-170.49049296069805</v>
      </c>
      <c r="BG38" s="20">
        <f t="shared" si="23"/>
        <v>82.91184458330514</v>
      </c>
      <c r="BH38" s="16">
        <f t="shared" si="24"/>
        <v>-4.55</v>
      </c>
      <c r="BI38" s="18">
        <f t="shared" si="25"/>
        <v>7342.4661606680174</v>
      </c>
      <c r="BJ38" s="18">
        <f t="shared" si="26"/>
        <v>360.12189900379138</v>
      </c>
      <c r="BK38" s="19">
        <f t="shared" si="27"/>
        <v>803.77544345503111</v>
      </c>
      <c r="BL38" s="18">
        <f t="shared" si="28"/>
        <v>29.983945255378863</v>
      </c>
      <c r="BM38" s="17">
        <f t="shared" si="29"/>
        <v>2.9344605911002279</v>
      </c>
      <c r="BN38" s="17">
        <f t="shared" si="30"/>
        <v>23.716042797290001</v>
      </c>
      <c r="BO38" s="17">
        <f t="shared" si="31"/>
        <v>0.23716042797290002</v>
      </c>
      <c r="BP38" s="53">
        <f t="shared" si="32"/>
        <v>3568.1687246595316</v>
      </c>
    </row>
    <row r="39" spans="1:68" s="8" customFormat="1" ht="16" x14ac:dyDescent="0.2">
      <c r="A39">
        <v>21</v>
      </c>
      <c r="B39">
        <v>1065</v>
      </c>
      <c r="C39" s="6">
        <v>75.024237836642996</v>
      </c>
      <c r="D39">
        <v>57.306199999999997</v>
      </c>
      <c r="E39">
        <v>1.8165</v>
      </c>
      <c r="F39">
        <v>14.5838</v>
      </c>
      <c r="G39">
        <v>9.2767999999999997</v>
      </c>
      <c r="H39">
        <v>9.06E-2</v>
      </c>
      <c r="I39">
        <v>2.4672999999999998</v>
      </c>
      <c r="J39">
        <v>7.0378999999999996</v>
      </c>
      <c r="K39">
        <v>3.9222000000000001</v>
      </c>
      <c r="L39">
        <v>1.6294</v>
      </c>
      <c r="M39">
        <v>0.54359999999999997</v>
      </c>
      <c r="N39">
        <v>1.3258000000000001</v>
      </c>
      <c r="O39">
        <v>0</v>
      </c>
      <c r="P39" s="17">
        <f t="shared" si="0"/>
        <v>98.674299999999974</v>
      </c>
      <c r="Q39" s="17">
        <f t="shared" si="33"/>
        <v>57.306141923884958</v>
      </c>
      <c r="R39" s="17">
        <f t="shared" si="33"/>
        <v>1.8164981590951246</v>
      </c>
      <c r="S39" s="17">
        <f t="shared" si="33"/>
        <v>14.583785220265058</v>
      </c>
      <c r="T39" s="17">
        <f t="shared" si="33"/>
        <v>9.2767905985651815</v>
      </c>
      <c r="U39" s="17">
        <f t="shared" si="33"/>
        <v>9.0599908182779118E-2</v>
      </c>
      <c r="V39" s="17">
        <f t="shared" si="33"/>
        <v>2.4672974995515555</v>
      </c>
      <c r="W39" s="17">
        <f t="shared" si="33"/>
        <v>7.0378928675450458</v>
      </c>
      <c r="X39" s="17">
        <f t="shared" si="33"/>
        <v>3.9221960251048156</v>
      </c>
      <c r="Y39" s="17">
        <f t="shared" si="33"/>
        <v>1.6293983487088333</v>
      </c>
      <c r="Z39" s="17">
        <f t="shared" si="33"/>
        <v>0.54359944909667479</v>
      </c>
      <c r="AA39" s="17">
        <f t="shared" si="2"/>
        <v>1.3258000000000001</v>
      </c>
      <c r="AB39" s="17">
        <f t="shared" si="3"/>
        <v>0</v>
      </c>
      <c r="AC39" s="18">
        <f t="shared" si="34"/>
        <v>59.807671811260612</v>
      </c>
      <c r="AD39" s="18">
        <f t="shared" si="34"/>
        <v>1.4259972793063007</v>
      </c>
      <c r="AE39" s="18">
        <f t="shared" si="34"/>
        <v>8.9693758710293636</v>
      </c>
      <c r="AF39" s="18">
        <f t="shared" si="34"/>
        <v>8.0964152108817338</v>
      </c>
      <c r="AG39" s="18">
        <f t="shared" si="34"/>
        <v>8.0086324858886018E-2</v>
      </c>
      <c r="AH39" s="18">
        <f t="shared" si="34"/>
        <v>3.8391781349229386</v>
      </c>
      <c r="AI39" s="18">
        <f t="shared" si="34"/>
        <v>7.8696684832306865</v>
      </c>
      <c r="AJ39" s="18">
        <f t="shared" si="34"/>
        <v>3.9682544721159827</v>
      </c>
      <c r="AK39" s="18">
        <f t="shared" si="34"/>
        <v>1.0846713276219853</v>
      </c>
      <c r="AL39" s="18">
        <f t="shared" si="34"/>
        <v>0.2401574137870667</v>
      </c>
      <c r="AM39" s="18">
        <f t="shared" si="34"/>
        <v>4.6185236709844402</v>
      </c>
      <c r="AN39" s="18">
        <f t="shared" si="34"/>
        <v>0</v>
      </c>
      <c r="AO39" s="18">
        <f t="shared" si="5"/>
        <v>99.999999999999986</v>
      </c>
      <c r="AP39" s="17">
        <f t="shared" si="6"/>
        <v>62.70783270583113</v>
      </c>
      <c r="AQ39" s="19">
        <f t="shared" si="7"/>
        <v>9772.8935868544795</v>
      </c>
      <c r="AR39" s="19">
        <f t="shared" si="8"/>
        <v>-1554.7516134842299</v>
      </c>
      <c r="AS39" s="20">
        <f t="shared" si="9"/>
        <v>607.09361002943206</v>
      </c>
      <c r="AT39" s="21">
        <f t="shared" si="10"/>
        <v>290.58739303231721</v>
      </c>
      <c r="AU39" s="21">
        <f t="shared" si="11"/>
        <v>-306.75967747633212</v>
      </c>
      <c r="AV39" s="21">
        <f t="shared" si="12"/>
        <v>-721.97630627188357</v>
      </c>
      <c r="AW39" s="21">
        <f t="shared" si="13"/>
        <v>898.01363779078486</v>
      </c>
      <c r="AX39" s="21">
        <f t="shared" si="14"/>
        <v>-1787.9068914295444</v>
      </c>
      <c r="AY39" s="21">
        <f t="shared" si="15"/>
        <v>-619.9719638197472</v>
      </c>
      <c r="AZ39" s="21">
        <f t="shared" si="16"/>
        <v>798.5664289493036</v>
      </c>
      <c r="BA39" s="21">
        <f t="shared" si="17"/>
        <v>164.47109748096668</v>
      </c>
      <c r="BB39" s="20">
        <f t="shared" si="18"/>
        <v>163.41526592327665</v>
      </c>
      <c r="BC39" s="20">
        <f t="shared" si="19"/>
        <v>99.970454859920807</v>
      </c>
      <c r="BD39" s="20">
        <f t="shared" si="20"/>
        <v>80.270618528952994</v>
      </c>
      <c r="BE39" s="20">
        <f t="shared" si="21"/>
        <v>-62.100458078779624</v>
      </c>
      <c r="BF39" s="20">
        <f t="shared" si="22"/>
        <v>-171.81290202883207</v>
      </c>
      <c r="BG39" s="20">
        <f t="shared" si="23"/>
        <v>83.023300531868287</v>
      </c>
      <c r="BH39" s="16">
        <f t="shared" si="24"/>
        <v>-4.55</v>
      </c>
      <c r="BI39" s="18">
        <f t="shared" si="25"/>
        <v>7375.7882041745797</v>
      </c>
      <c r="BJ39" s="18">
        <f t="shared" si="26"/>
        <v>357.23737721737365</v>
      </c>
      <c r="BK39" s="19">
        <f t="shared" si="27"/>
        <v>802.90433819468967</v>
      </c>
      <c r="BL39" s="18">
        <f t="shared" si="28"/>
        <v>29.816136174829577</v>
      </c>
      <c r="BM39" s="17">
        <f t="shared" si="29"/>
        <v>2.9693121516278822</v>
      </c>
      <c r="BN39" s="17">
        <f t="shared" si="30"/>
        <v>24.975762163357004</v>
      </c>
      <c r="BO39" s="17">
        <f t="shared" si="31"/>
        <v>0.24975762163357004</v>
      </c>
      <c r="BP39" s="53">
        <f t="shared" si="32"/>
        <v>4169.8678622704683</v>
      </c>
    </row>
    <row r="40" spans="1:68" s="8" customFormat="1" ht="16" x14ac:dyDescent="0.2">
      <c r="A40">
        <v>22</v>
      </c>
      <c r="B40">
        <v>1062</v>
      </c>
      <c r="C40" s="6">
        <v>73.784114518707</v>
      </c>
      <c r="D40">
        <v>57.425800000000002</v>
      </c>
      <c r="E40">
        <v>1.847</v>
      </c>
      <c r="F40">
        <v>14.491300000000001</v>
      </c>
      <c r="G40">
        <v>9.2361000000000004</v>
      </c>
      <c r="H40">
        <v>8.8099999999999998E-2</v>
      </c>
      <c r="I40">
        <v>2.4068999999999998</v>
      </c>
      <c r="J40">
        <v>7.0347999999999997</v>
      </c>
      <c r="K40">
        <v>3.9192</v>
      </c>
      <c r="L40">
        <v>1.6498999999999999</v>
      </c>
      <c r="M40">
        <v>0.55269999999999997</v>
      </c>
      <c r="N40">
        <v>1.3481000000000001</v>
      </c>
      <c r="O40">
        <v>0</v>
      </c>
      <c r="P40" s="17">
        <f t="shared" si="0"/>
        <v>98.651800000000009</v>
      </c>
      <c r="Q40" s="17">
        <f t="shared" si="33"/>
        <v>57.425858210595237</v>
      </c>
      <c r="R40" s="17">
        <f t="shared" si="33"/>
        <v>1.8470018722415606</v>
      </c>
      <c r="S40" s="17">
        <f t="shared" si="33"/>
        <v>14.491314689341703</v>
      </c>
      <c r="T40" s="17">
        <f t="shared" si="33"/>
        <v>9.2361093623228356</v>
      </c>
      <c r="U40" s="17">
        <f t="shared" si="33"/>
        <v>8.8100089303996459E-2</v>
      </c>
      <c r="V40" s="17">
        <f t="shared" si="33"/>
        <v>2.4069024397932925</v>
      </c>
      <c r="W40" s="17">
        <f t="shared" si="33"/>
        <v>7.0348071309393223</v>
      </c>
      <c r="X40" s="17">
        <f t="shared" si="33"/>
        <v>3.9192039727607604</v>
      </c>
      <c r="Y40" s="17">
        <f t="shared" si="33"/>
        <v>1.6499016724479429</v>
      </c>
      <c r="Z40" s="17">
        <f t="shared" si="33"/>
        <v>0.55270056025333536</v>
      </c>
      <c r="AA40" s="17">
        <f t="shared" si="2"/>
        <v>1.3481000000000001</v>
      </c>
      <c r="AB40" s="17">
        <f t="shared" si="3"/>
        <v>0</v>
      </c>
      <c r="AC40" s="18">
        <f t="shared" si="34"/>
        <v>59.903140706076798</v>
      </c>
      <c r="AD40" s="18">
        <f t="shared" si="34"/>
        <v>1.4492304270514111</v>
      </c>
      <c r="AE40" s="18">
        <f t="shared" si="34"/>
        <v>8.9081213576961691</v>
      </c>
      <c r="AF40" s="18">
        <f t="shared" si="34"/>
        <v>8.0569461006035361</v>
      </c>
      <c r="AG40" s="18">
        <f t="shared" si="34"/>
        <v>7.7838297550791427E-2</v>
      </c>
      <c r="AH40" s="18">
        <f t="shared" si="34"/>
        <v>3.7433600844749773</v>
      </c>
      <c r="AI40" s="18">
        <f t="shared" si="34"/>
        <v>7.8623496628367819</v>
      </c>
      <c r="AJ40" s="18">
        <f t="shared" si="34"/>
        <v>3.9632772916183145</v>
      </c>
      <c r="AK40" s="18">
        <f t="shared" si="34"/>
        <v>1.0977800248384584</v>
      </c>
      <c r="AL40" s="18">
        <f t="shared" si="34"/>
        <v>0.24405812366046761</v>
      </c>
      <c r="AM40" s="18">
        <f t="shared" si="34"/>
        <v>4.6938979235922726</v>
      </c>
      <c r="AN40" s="18">
        <f t="shared" si="34"/>
        <v>0</v>
      </c>
      <c r="AO40" s="18">
        <f t="shared" si="5"/>
        <v>99.999999999999972</v>
      </c>
      <c r="AP40" s="17">
        <f t="shared" si="6"/>
        <v>62.676994675902762</v>
      </c>
      <c r="AQ40" s="19">
        <f t="shared" si="7"/>
        <v>9791.8384328472621</v>
      </c>
      <c r="AR40" s="19">
        <f t="shared" si="8"/>
        <v>-1544.1337561430539</v>
      </c>
      <c r="AS40" s="20">
        <f t="shared" si="9"/>
        <v>604.3659110985011</v>
      </c>
      <c r="AT40" s="21">
        <f t="shared" si="10"/>
        <v>283.334924793911</v>
      </c>
      <c r="AU40" s="21">
        <f t="shared" si="11"/>
        <v>-306.47438985737773</v>
      </c>
      <c r="AV40" s="21">
        <f t="shared" si="12"/>
        <v>-727.89529209490615</v>
      </c>
      <c r="AW40" s="21">
        <f t="shared" si="13"/>
        <v>910.56828913584923</v>
      </c>
      <c r="AX40" s="21">
        <f t="shared" si="14"/>
        <v>-1770.8681586709972</v>
      </c>
      <c r="AY40" s="21">
        <f t="shared" si="15"/>
        <v>-625.86954927230568</v>
      </c>
      <c r="AZ40" s="21">
        <f t="shared" si="16"/>
        <v>794.38911506471857</v>
      </c>
      <c r="BA40" s="21">
        <f t="shared" si="17"/>
        <v>164.73363694171118</v>
      </c>
      <c r="BB40" s="20">
        <f t="shared" si="18"/>
        <v>162.81757005623197</v>
      </c>
      <c r="BC40" s="20">
        <f t="shared" si="19"/>
        <v>98.826162095475809</v>
      </c>
      <c r="BD40" s="20">
        <f t="shared" si="20"/>
        <v>80.195966560935176</v>
      </c>
      <c r="BE40" s="20">
        <f t="shared" si="21"/>
        <v>-62.200394419253733</v>
      </c>
      <c r="BF40" s="20">
        <f t="shared" si="22"/>
        <v>-173.1393844399168</v>
      </c>
      <c r="BG40" s="20">
        <f t="shared" si="23"/>
        <v>83.125555755133433</v>
      </c>
      <c r="BH40" s="16">
        <f t="shared" si="24"/>
        <v>-4.55</v>
      </c>
      <c r="BI40" s="18">
        <f t="shared" si="25"/>
        <v>7409.255526901602</v>
      </c>
      <c r="BJ40" s="18">
        <f t="shared" si="26"/>
        <v>354.35911255031704</v>
      </c>
      <c r="BK40" s="19">
        <f t="shared" si="27"/>
        <v>802.04826825434134</v>
      </c>
      <c r="BL40" s="18">
        <f t="shared" si="28"/>
        <v>29.649810969254233</v>
      </c>
      <c r="BM40" s="17">
        <f t="shared" si="29"/>
        <v>3.0043682366050888</v>
      </c>
      <c r="BN40" s="17">
        <f>100-C40</f>
        <v>26.215885481293</v>
      </c>
      <c r="BO40" s="17">
        <f t="shared" si="31"/>
        <v>0.26215885481293</v>
      </c>
      <c r="BP40" s="53">
        <f t="shared" si="32"/>
        <v>4869.5978922893055</v>
      </c>
    </row>
    <row r="41" spans="1:68" s="8" customFormat="1" ht="16" x14ac:dyDescent="0.2">
      <c r="A41">
        <v>23</v>
      </c>
      <c r="B41">
        <v>1059</v>
      </c>
      <c r="C41" s="6">
        <v>72.564653677147007</v>
      </c>
      <c r="D41">
        <v>57.546300000000002</v>
      </c>
      <c r="E41">
        <v>1.8779999999999999</v>
      </c>
      <c r="F41">
        <v>14.3994</v>
      </c>
      <c r="G41">
        <v>9.1903000000000006</v>
      </c>
      <c r="H41">
        <v>8.5699999999999998E-2</v>
      </c>
      <c r="I41">
        <v>2.3479000000000001</v>
      </c>
      <c r="J41">
        <v>7.0336999999999996</v>
      </c>
      <c r="K41">
        <v>3.9154</v>
      </c>
      <c r="L41">
        <v>1.6704000000000001</v>
      </c>
      <c r="M41">
        <v>0.56200000000000006</v>
      </c>
      <c r="N41">
        <v>1.3708</v>
      </c>
      <c r="O41">
        <v>0</v>
      </c>
      <c r="P41" s="17">
        <f t="shared" si="0"/>
        <v>98.629100000000008</v>
      </c>
      <c r="Q41" s="17">
        <f t="shared" si="33"/>
        <v>57.546358346167601</v>
      </c>
      <c r="R41" s="17">
        <f t="shared" si="33"/>
        <v>1.8780019041033524</v>
      </c>
      <c r="S41" s="17">
        <f t="shared" si="33"/>
        <v>14.399414599545164</v>
      </c>
      <c r="T41" s="17">
        <f t="shared" si="33"/>
        <v>9.1903093180410238</v>
      </c>
      <c r="U41" s="17">
        <f t="shared" si="33"/>
        <v>8.5700086891191324E-2</v>
      </c>
      <c r="V41" s="17">
        <f t="shared" si="33"/>
        <v>2.3479023805347508</v>
      </c>
      <c r="W41" s="17">
        <f t="shared" si="33"/>
        <v>7.0337071314652562</v>
      </c>
      <c r="X41" s="17">
        <f t="shared" si="33"/>
        <v>3.9154039698222936</v>
      </c>
      <c r="Y41" s="17">
        <f t="shared" si="33"/>
        <v>1.6704016936178063</v>
      </c>
      <c r="Z41" s="17">
        <f t="shared" si="33"/>
        <v>0.56200056981154645</v>
      </c>
      <c r="AA41" s="17">
        <f t="shared" si="2"/>
        <v>1.3708</v>
      </c>
      <c r="AB41" s="17">
        <f t="shared" si="3"/>
        <v>0</v>
      </c>
      <c r="AC41" s="18">
        <f t="shared" si="34"/>
        <v>59.997995167219216</v>
      </c>
      <c r="AD41" s="18">
        <f t="shared" si="34"/>
        <v>1.4727971343289128</v>
      </c>
      <c r="AE41" s="18">
        <f t="shared" si="34"/>
        <v>8.8470802780817248</v>
      </c>
      <c r="AF41" s="18">
        <f t="shared" si="34"/>
        <v>8.0128740178694819</v>
      </c>
      <c r="AG41" s="18">
        <f t="shared" si="34"/>
        <v>7.5678939312959326E-2</v>
      </c>
      <c r="AH41" s="18">
        <f t="shared" si="34"/>
        <v>3.6497233698309732</v>
      </c>
      <c r="AI41" s="18">
        <f t="shared" si="34"/>
        <v>7.8570810783952947</v>
      </c>
      <c r="AJ41" s="18">
        <f t="shared" si="34"/>
        <v>3.9574001266008714</v>
      </c>
      <c r="AK41" s="18">
        <f t="shared" si="34"/>
        <v>1.1108488692100245</v>
      </c>
      <c r="AL41" s="18">
        <f t="shared" si="34"/>
        <v>0.24803725329009552</v>
      </c>
      <c r="AM41" s="18">
        <f t="shared" si="34"/>
        <v>4.7704837658604653</v>
      </c>
      <c r="AN41" s="18">
        <f t="shared" si="34"/>
        <v>0</v>
      </c>
      <c r="AO41" s="18">
        <f t="shared" si="5"/>
        <v>100.00000000000003</v>
      </c>
      <c r="AP41" s="17">
        <f t="shared" si="6"/>
        <v>62.644790100127103</v>
      </c>
      <c r="AQ41" s="19">
        <f t="shared" si="7"/>
        <v>9810.7384513270808</v>
      </c>
      <c r="AR41" s="19">
        <f t="shared" si="8"/>
        <v>-1533.5528954026863</v>
      </c>
      <c r="AS41" s="20">
        <f t="shared" si="9"/>
        <v>601.31825188138407</v>
      </c>
      <c r="AT41" s="21">
        <f t="shared" si="10"/>
        <v>276.24756186250636</v>
      </c>
      <c r="AU41" s="21">
        <f t="shared" si="11"/>
        <v>-306.26902043584857</v>
      </c>
      <c r="AV41" s="21">
        <f t="shared" si="12"/>
        <v>-733.84047767814923</v>
      </c>
      <c r="AW41" s="21">
        <f t="shared" si="13"/>
        <v>923.29934493510495</v>
      </c>
      <c r="AX41" s="21">
        <f t="shared" si="14"/>
        <v>-1753.3935849647307</v>
      </c>
      <c r="AY41" s="21">
        <f t="shared" si="15"/>
        <v>-631.79400732657007</v>
      </c>
      <c r="AZ41" s="21">
        <f t="shared" si="16"/>
        <v>790.06680505503607</v>
      </c>
      <c r="BA41" s="21">
        <f t="shared" si="17"/>
        <v>164.99448670985285</v>
      </c>
      <c r="BB41" s="20">
        <f t="shared" si="18"/>
        <v>162.22847292309521</v>
      </c>
      <c r="BC41" s="20">
        <f t="shared" si="19"/>
        <v>97.662459040751614</v>
      </c>
      <c r="BD41" s="20">
        <f t="shared" si="20"/>
        <v>80.142226999632001</v>
      </c>
      <c r="BE41" s="20">
        <f t="shared" si="21"/>
        <v>-62.288780158515905</v>
      </c>
      <c r="BF41" s="20">
        <f t="shared" si="22"/>
        <v>-174.46932413503231</v>
      </c>
      <c r="BG41" s="20">
        <f t="shared" si="23"/>
        <v>83.219151362487935</v>
      </c>
      <c r="BH41" s="16">
        <f t="shared" si="24"/>
        <v>-4.55</v>
      </c>
      <c r="BI41" s="18">
        <f t="shared" si="25"/>
        <v>7442.8204292531282</v>
      </c>
      <c r="BJ41" s="18">
        <f t="shared" si="26"/>
        <v>351.48869274227138</v>
      </c>
      <c r="BK41" s="19">
        <f t="shared" si="27"/>
        <v>801.20593922282296</v>
      </c>
      <c r="BL41" s="18">
        <f t="shared" si="28"/>
        <v>29.48510068917528</v>
      </c>
      <c r="BM41" s="17">
        <f t="shared" si="29"/>
        <v>3.0395932409792445</v>
      </c>
      <c r="BN41" s="17">
        <f t="shared" si="30"/>
        <v>27.435346322852993</v>
      </c>
      <c r="BO41" s="17">
        <f t="shared" si="31"/>
        <v>0.27435346322852994</v>
      </c>
      <c r="BP41" s="53">
        <f t="shared" si="32"/>
        <v>5681.9108069443237</v>
      </c>
    </row>
    <row r="42" spans="1:68" s="8" customFormat="1" ht="16" x14ac:dyDescent="0.2">
      <c r="A42">
        <v>24</v>
      </c>
      <c r="B42">
        <v>1056</v>
      </c>
      <c r="C42" s="6">
        <v>71.366782453895993</v>
      </c>
      <c r="D42">
        <v>57.667299999999997</v>
      </c>
      <c r="E42">
        <v>1.9096</v>
      </c>
      <c r="F42">
        <v>14.3081</v>
      </c>
      <c r="G42">
        <v>9.1395999999999997</v>
      </c>
      <c r="H42">
        <v>8.3599999999999994E-2</v>
      </c>
      <c r="I42">
        <v>2.2902</v>
      </c>
      <c r="J42">
        <v>7.0345000000000004</v>
      </c>
      <c r="K42">
        <v>3.9108000000000001</v>
      </c>
      <c r="L42">
        <v>1.6911</v>
      </c>
      <c r="M42">
        <v>0.57140000000000002</v>
      </c>
      <c r="N42">
        <v>1.3937999999999999</v>
      </c>
      <c r="O42">
        <v>0</v>
      </c>
      <c r="P42" s="17">
        <f t="shared" si="0"/>
        <v>98.606199999999987</v>
      </c>
      <c r="Q42" s="17">
        <f t="shared" si="33"/>
        <v>57.667300000000004</v>
      </c>
      <c r="R42" s="17">
        <f t="shared" si="33"/>
        <v>1.9096000000000004</v>
      </c>
      <c r="S42" s="17">
        <f t="shared" si="33"/>
        <v>14.308100000000001</v>
      </c>
      <c r="T42" s="17">
        <f t="shared" si="33"/>
        <v>9.1396000000000015</v>
      </c>
      <c r="U42" s="17">
        <f t="shared" si="33"/>
        <v>8.3600000000000008E-2</v>
      </c>
      <c r="V42" s="17">
        <f t="shared" si="33"/>
        <v>2.2902000000000005</v>
      </c>
      <c r="W42" s="17">
        <f t="shared" si="33"/>
        <v>7.0345000000000013</v>
      </c>
      <c r="X42" s="17">
        <f t="shared" si="33"/>
        <v>3.9108000000000009</v>
      </c>
      <c r="Y42" s="17">
        <f t="shared" si="33"/>
        <v>1.6911000000000003</v>
      </c>
      <c r="Z42" s="17">
        <f t="shared" si="33"/>
        <v>0.57140000000000013</v>
      </c>
      <c r="AA42" s="17">
        <f t="shared" si="2"/>
        <v>1.3937999999999999</v>
      </c>
      <c r="AB42" s="17">
        <f t="shared" si="3"/>
        <v>0</v>
      </c>
      <c r="AC42" s="18">
        <f t="shared" si="34"/>
        <v>60.092123726915069</v>
      </c>
      <c r="AD42" s="18">
        <f t="shared" si="34"/>
        <v>1.4967813044984744</v>
      </c>
      <c r="AE42" s="18">
        <f t="shared" si="34"/>
        <v>8.7863022743421535</v>
      </c>
      <c r="AF42" s="18">
        <f t="shared" si="34"/>
        <v>7.9644248126542339</v>
      </c>
      <c r="AG42" s="18">
        <f t="shared" si="34"/>
        <v>7.3785171913417574E-2</v>
      </c>
      <c r="AH42" s="18">
        <f t="shared" si="34"/>
        <v>3.5581345301390206</v>
      </c>
      <c r="AI42" s="18">
        <f t="shared" si="34"/>
        <v>7.8537889976172455</v>
      </c>
      <c r="AJ42" s="18">
        <f t="shared" si="34"/>
        <v>3.9506452593963401</v>
      </c>
      <c r="AK42" s="18">
        <f t="shared" si="34"/>
        <v>1.1240157246574078</v>
      </c>
      <c r="AL42" s="18">
        <f t="shared" si="34"/>
        <v>0.25205158647382547</v>
      </c>
      <c r="AM42" s="18">
        <f t="shared" si="34"/>
        <v>4.8479466113928309</v>
      </c>
      <c r="AN42" s="18">
        <f t="shared" si="34"/>
        <v>0</v>
      </c>
      <c r="AO42" s="18">
        <f t="shared" si="5"/>
        <v>100</v>
      </c>
      <c r="AP42" s="17">
        <f t="shared" si="6"/>
        <v>62.611484396385677</v>
      </c>
      <c r="AQ42" s="19">
        <f t="shared" si="7"/>
        <v>9829.5892430136009</v>
      </c>
      <c r="AR42" s="19">
        <f t="shared" si="8"/>
        <v>-1523.0176362344689</v>
      </c>
      <c r="AS42" s="20">
        <f t="shared" si="9"/>
        <v>597.97656711922161</v>
      </c>
      <c r="AT42" s="21">
        <f t="shared" si="10"/>
        <v>269.31520258622248</v>
      </c>
      <c r="AU42" s="21">
        <f t="shared" si="11"/>
        <v>-306.14069512712018</v>
      </c>
      <c r="AV42" s="21">
        <f t="shared" si="12"/>
        <v>-739.78560449595341</v>
      </c>
      <c r="AW42" s="21">
        <f t="shared" si="13"/>
        <v>936.15082591358475</v>
      </c>
      <c r="AX42" s="21">
        <f t="shared" si="14"/>
        <v>-1735.5209712976093</v>
      </c>
      <c r="AY42" s="21">
        <f t="shared" si="15"/>
        <v>-637.73398373194379</v>
      </c>
      <c r="AZ42" s="21">
        <f t="shared" si="16"/>
        <v>785.63184419135462</v>
      </c>
      <c r="BA42" s="21">
        <f t="shared" si="17"/>
        <v>165.25334024901645</v>
      </c>
      <c r="BB42" s="20">
        <f t="shared" si="18"/>
        <v>161.65007385937469</v>
      </c>
      <c r="BC42" s="20">
        <f t="shared" si="19"/>
        <v>96.481586362359522</v>
      </c>
      <c r="BD42" s="20">
        <f t="shared" si="20"/>
        <v>80.1086477756959</v>
      </c>
      <c r="BE42" s="20">
        <f t="shared" si="21"/>
        <v>-62.367583494020565</v>
      </c>
      <c r="BF42" s="20">
        <f t="shared" si="22"/>
        <v>-175.79665762990894</v>
      </c>
      <c r="BG42" s="20">
        <f t="shared" si="23"/>
        <v>83.303418965616842</v>
      </c>
      <c r="BH42" s="16">
        <f t="shared" si="24"/>
        <v>-4.55</v>
      </c>
      <c r="BI42" s="18">
        <f t="shared" si="25"/>
        <v>7476.4647919368881</v>
      </c>
      <c r="BJ42" s="18">
        <f t="shared" si="26"/>
        <v>348.63282608813392</v>
      </c>
      <c r="BK42" s="19">
        <f t="shared" si="27"/>
        <v>800.38296457374645</v>
      </c>
      <c r="BL42" s="18">
        <f t="shared" si="28"/>
        <v>29.322266747057952</v>
      </c>
      <c r="BM42" s="17">
        <f t="shared" si="29"/>
        <v>3.0750217649006837</v>
      </c>
      <c r="BN42" s="17">
        <f t="shared" si="30"/>
        <v>28.633217546104007</v>
      </c>
      <c r="BO42" s="17">
        <f t="shared" si="31"/>
        <v>0.28633217546104006</v>
      </c>
      <c r="BP42" s="53">
        <f t="shared" si="32"/>
        <v>6624.2492869657744</v>
      </c>
    </row>
    <row r="43" spans="1:68" s="8" customFormat="1" ht="16" x14ac:dyDescent="0.2">
      <c r="A43">
        <v>25</v>
      </c>
      <c r="B43">
        <v>1053</v>
      </c>
      <c r="C43" s="6">
        <v>70.191294381809996</v>
      </c>
      <c r="D43">
        <v>57.789000000000001</v>
      </c>
      <c r="E43">
        <v>1.9416</v>
      </c>
      <c r="F43">
        <v>14.2174</v>
      </c>
      <c r="G43">
        <v>9.0840999999999994</v>
      </c>
      <c r="H43">
        <v>8.1600000000000006E-2</v>
      </c>
      <c r="I43">
        <v>2.2339000000000002</v>
      </c>
      <c r="J43">
        <v>7.0370999999999997</v>
      </c>
      <c r="K43">
        <v>3.9054000000000002</v>
      </c>
      <c r="L43">
        <v>1.7118</v>
      </c>
      <c r="M43">
        <v>0.58099999999999996</v>
      </c>
      <c r="N43">
        <v>1.4171</v>
      </c>
      <c r="O43">
        <v>0</v>
      </c>
      <c r="P43" s="17">
        <f t="shared" si="0"/>
        <v>98.582900000000009</v>
      </c>
      <c r="Q43" s="17">
        <f t="shared" si="33"/>
        <v>57.788999999999987</v>
      </c>
      <c r="R43" s="17">
        <f t="shared" si="33"/>
        <v>1.9415999999999998</v>
      </c>
      <c r="S43" s="17">
        <f t="shared" si="33"/>
        <v>14.217399999999998</v>
      </c>
      <c r="T43" s="17">
        <f t="shared" si="33"/>
        <v>9.0840999999999976</v>
      </c>
      <c r="U43" s="17">
        <f t="shared" si="33"/>
        <v>8.1599999999999992E-2</v>
      </c>
      <c r="V43" s="17">
        <f t="shared" si="33"/>
        <v>2.2338999999999998</v>
      </c>
      <c r="W43" s="17">
        <f t="shared" si="33"/>
        <v>7.0370999999999988</v>
      </c>
      <c r="X43" s="17">
        <f t="shared" si="33"/>
        <v>3.9053999999999998</v>
      </c>
      <c r="Y43" s="17">
        <f t="shared" si="33"/>
        <v>1.7117999999999998</v>
      </c>
      <c r="Z43" s="17">
        <f t="shared" si="33"/>
        <v>0.58099999999999985</v>
      </c>
      <c r="AA43" s="17">
        <f t="shared" si="2"/>
        <v>1.4171</v>
      </c>
      <c r="AB43" s="17">
        <f t="shared" si="3"/>
        <v>0</v>
      </c>
      <c r="AC43" s="18">
        <f t="shared" si="34"/>
        <v>60.18578613372744</v>
      </c>
      <c r="AD43" s="18">
        <f t="shared" si="34"/>
        <v>1.5210256252959704</v>
      </c>
      <c r="AE43" s="18">
        <f t="shared" si="34"/>
        <v>8.7257984866599436</v>
      </c>
      <c r="AF43" s="18">
        <f t="shared" si="34"/>
        <v>7.9117026696171182</v>
      </c>
      <c r="AG43" s="18">
        <f t="shared" si="34"/>
        <v>7.1980324190707518E-2</v>
      </c>
      <c r="AH43" s="18">
        <f t="shared" si="34"/>
        <v>3.468754035332601</v>
      </c>
      <c r="AI43" s="18">
        <f t="shared" si="34"/>
        <v>7.8523661336332005</v>
      </c>
      <c r="AJ43" s="18">
        <f t="shared" si="34"/>
        <v>3.9430181279255101</v>
      </c>
      <c r="AK43" s="18">
        <f t="shared" si="34"/>
        <v>1.1371478719516768</v>
      </c>
      <c r="AL43" s="18">
        <f t="shared" si="34"/>
        <v>0.25614516067697646</v>
      </c>
      <c r="AM43" s="18">
        <f t="shared" si="34"/>
        <v>4.9262754309888743</v>
      </c>
      <c r="AN43" s="18">
        <f t="shared" si="34"/>
        <v>0</v>
      </c>
      <c r="AO43" s="18">
        <f t="shared" si="5"/>
        <v>100.00000000000001</v>
      </c>
      <c r="AP43" s="17">
        <f t="shared" si="6"/>
        <v>62.577012231480289</v>
      </c>
      <c r="AQ43" s="19">
        <f t="shared" si="7"/>
        <v>9848.4071567401352</v>
      </c>
      <c r="AR43" s="19">
        <f t="shared" si="8"/>
        <v>-1512.5299096776346</v>
      </c>
      <c r="AS43" s="20">
        <f t="shared" si="9"/>
        <v>594.33880478298863</v>
      </c>
      <c r="AT43" s="21">
        <f t="shared" si="10"/>
        <v>262.54999293432456</v>
      </c>
      <c r="AU43" s="21">
        <f t="shared" si="11"/>
        <v>-306.08523188902211</v>
      </c>
      <c r="AV43" s="21">
        <f t="shared" si="12"/>
        <v>-745.73020243352141</v>
      </c>
      <c r="AW43" s="21">
        <f t="shared" si="13"/>
        <v>949.12072393468361</v>
      </c>
      <c r="AX43" s="21">
        <f t="shared" si="14"/>
        <v>-1717.2649035323477</v>
      </c>
      <c r="AY43" s="21">
        <f t="shared" si="15"/>
        <v>-643.68203062305076</v>
      </c>
      <c r="AZ43" s="21">
        <f t="shared" si="16"/>
        <v>781.06825446516416</v>
      </c>
      <c r="BA43" s="21">
        <f t="shared" si="17"/>
        <v>165.51091186775045</v>
      </c>
      <c r="BB43" s="20">
        <f t="shared" si="18"/>
        <v>161.08007503994696</v>
      </c>
      <c r="BC43" s="20">
        <f t="shared" si="19"/>
        <v>95.284276082448358</v>
      </c>
      <c r="BD43" s="20">
        <f t="shared" si="20"/>
        <v>80.094134563058645</v>
      </c>
      <c r="BE43" s="20">
        <f t="shared" si="21"/>
        <v>-62.43524013849062</v>
      </c>
      <c r="BF43" s="20">
        <f t="shared" si="22"/>
        <v>-177.12107052079185</v>
      </c>
      <c r="BG43" s="20">
        <f t="shared" si="23"/>
        <v>83.37704163866421</v>
      </c>
      <c r="BH43" s="16">
        <f t="shared" si="24"/>
        <v>-4.55</v>
      </c>
      <c r="BI43" s="18">
        <f t="shared" si="25"/>
        <v>7510.1926547017183</v>
      </c>
      <c r="BJ43" s="18">
        <f t="shared" si="26"/>
        <v>345.79012853258621</v>
      </c>
      <c r="BK43" s="19">
        <f t="shared" si="27"/>
        <v>799.57820434537882</v>
      </c>
      <c r="BL43" s="18">
        <f t="shared" si="28"/>
        <v>29.161231833194357</v>
      </c>
      <c r="BM43" s="17">
        <f t="shared" si="29"/>
        <v>3.1106487814116424</v>
      </c>
      <c r="BN43" s="17">
        <f t="shared" si="30"/>
        <v>29.808705618190004</v>
      </c>
      <c r="BO43" s="17">
        <f t="shared" si="31"/>
        <v>0.29808705618190001</v>
      </c>
      <c r="BP43" s="53">
        <f t="shared" si="32"/>
        <v>7716.034542173551</v>
      </c>
    </row>
    <row r="44" spans="1:68" s="8" customFormat="1" ht="16" x14ac:dyDescent="0.2">
      <c r="A44">
        <v>26</v>
      </c>
      <c r="B44">
        <v>1050</v>
      </c>
      <c r="C44" s="6">
        <v>69.038854537253002</v>
      </c>
      <c r="D44">
        <v>57.911000000000001</v>
      </c>
      <c r="E44">
        <v>1.974</v>
      </c>
      <c r="F44">
        <v>14.1273</v>
      </c>
      <c r="G44">
        <v>9.0241000000000007</v>
      </c>
      <c r="H44">
        <v>7.9799999999999996E-2</v>
      </c>
      <c r="I44">
        <v>2.1789999999999998</v>
      </c>
      <c r="J44">
        <v>7.0415999999999999</v>
      </c>
      <c r="K44">
        <v>3.8990999999999998</v>
      </c>
      <c r="L44">
        <v>1.7325999999999999</v>
      </c>
      <c r="M44">
        <v>0.5907</v>
      </c>
      <c r="N44">
        <v>1.4408000000000001</v>
      </c>
      <c r="O44">
        <v>0</v>
      </c>
      <c r="P44" s="17">
        <f t="shared" si="0"/>
        <v>98.559200000000018</v>
      </c>
      <c r="Q44" s="17">
        <f t="shared" si="33"/>
        <v>57.910999999999994</v>
      </c>
      <c r="R44" s="17">
        <f t="shared" si="33"/>
        <v>1.9739999999999995</v>
      </c>
      <c r="S44" s="17">
        <f t="shared" si="33"/>
        <v>14.127299999999998</v>
      </c>
      <c r="T44" s="17">
        <f t="shared" si="33"/>
        <v>9.0240999999999989</v>
      </c>
      <c r="U44" s="17">
        <f t="shared" si="33"/>
        <v>7.9799999999999982E-2</v>
      </c>
      <c r="V44" s="17">
        <f t="shared" si="33"/>
        <v>2.1789999999999994</v>
      </c>
      <c r="W44" s="17">
        <f t="shared" si="33"/>
        <v>7.0415999999999981</v>
      </c>
      <c r="X44" s="17">
        <f t="shared" si="33"/>
        <v>3.8990999999999993</v>
      </c>
      <c r="Y44" s="17">
        <f t="shared" si="33"/>
        <v>1.7325999999999997</v>
      </c>
      <c r="Z44" s="17">
        <f t="shared" si="33"/>
        <v>0.59069999999999989</v>
      </c>
      <c r="AA44" s="17">
        <f t="shared" si="2"/>
        <v>1.4408000000000001</v>
      </c>
      <c r="AB44" s="17">
        <f t="shared" si="3"/>
        <v>0</v>
      </c>
      <c r="AC44" s="18">
        <f t="shared" si="34"/>
        <v>60.278369919650594</v>
      </c>
      <c r="AD44" s="18">
        <f t="shared" si="34"/>
        <v>1.5455234277250853</v>
      </c>
      <c r="AE44" s="18">
        <f t="shared" si="34"/>
        <v>8.6655441933125328</v>
      </c>
      <c r="AF44" s="18">
        <f t="shared" si="34"/>
        <v>7.8549536611652204</v>
      </c>
      <c r="AG44" s="18">
        <f t="shared" si="34"/>
        <v>7.0352285021412053E-2</v>
      </c>
      <c r="AH44" s="18">
        <f t="shared" si="34"/>
        <v>3.3815723569575105</v>
      </c>
      <c r="AI44" s="18">
        <f t="shared" si="34"/>
        <v>7.8528960162685211</v>
      </c>
      <c r="AJ44" s="18">
        <f t="shared" si="34"/>
        <v>3.9344071650052266</v>
      </c>
      <c r="AK44" s="18">
        <f t="shared" si="34"/>
        <v>1.1503073845512546</v>
      </c>
      <c r="AL44" s="18">
        <f t="shared" si="34"/>
        <v>0.26027273185312744</v>
      </c>
      <c r="AM44" s="18">
        <f t="shared" si="34"/>
        <v>5.0058008584895202</v>
      </c>
      <c r="AN44" s="18">
        <f t="shared" si="34"/>
        <v>0</v>
      </c>
      <c r="AO44" s="18">
        <f t="shared" si="5"/>
        <v>100</v>
      </c>
      <c r="AP44" s="17">
        <f t="shared" si="6"/>
        <v>62.541241847355536</v>
      </c>
      <c r="AQ44" s="19">
        <f t="shared" si="7"/>
        <v>9867.0933782411576</v>
      </c>
      <c r="AR44" s="19">
        <f t="shared" si="8"/>
        <v>-1502.0854304687944</v>
      </c>
      <c r="AS44" s="20">
        <f t="shared" si="9"/>
        <v>590.42579004700792</v>
      </c>
      <c r="AT44" s="21">
        <f t="shared" si="10"/>
        <v>255.95121169811395</v>
      </c>
      <c r="AU44" s="21">
        <f t="shared" si="11"/>
        <v>-306.10588671414695</v>
      </c>
      <c r="AV44" s="21">
        <f t="shared" si="12"/>
        <v>-751.69269061543832</v>
      </c>
      <c r="AW44" s="21">
        <f t="shared" si="13"/>
        <v>962.26346492930736</v>
      </c>
      <c r="AX44" s="21">
        <f t="shared" si="14"/>
        <v>-1698.6556290819753</v>
      </c>
      <c r="AY44" s="21">
        <f t="shared" si="15"/>
        <v>-649.64994787408068</v>
      </c>
      <c r="AZ44" s="21">
        <f t="shared" si="16"/>
        <v>776.36924442906343</v>
      </c>
      <c r="BA44" s="21">
        <f t="shared" si="17"/>
        <v>165.76551727903913</v>
      </c>
      <c r="BB44" s="20">
        <f t="shared" si="18"/>
        <v>160.51798300271136</v>
      </c>
      <c r="BC44" s="20">
        <f t="shared" si="19"/>
        <v>94.073227482159282</v>
      </c>
      <c r="BD44" s="20">
        <f t="shared" si="20"/>
        <v>80.099539365938909</v>
      </c>
      <c r="BE44" s="20">
        <f t="shared" si="21"/>
        <v>-62.491141814049151</v>
      </c>
      <c r="BF44" s="20">
        <f t="shared" si="22"/>
        <v>-178.44792731819609</v>
      </c>
      <c r="BG44" s="20">
        <f t="shared" si="23"/>
        <v>83.443655752614902</v>
      </c>
      <c r="BH44" s="16">
        <f t="shared" si="24"/>
        <v>-4.55</v>
      </c>
      <c r="BI44" s="18">
        <f t="shared" si="25"/>
        <v>7543.9135045902121</v>
      </c>
      <c r="BJ44" s="18">
        <f t="shared" si="26"/>
        <v>342.96085375021835</v>
      </c>
      <c r="BK44" s="19">
        <f t="shared" si="27"/>
        <v>798.78644315143958</v>
      </c>
      <c r="BL44" s="18">
        <f t="shared" si="28"/>
        <v>29.002135776366107</v>
      </c>
      <c r="BM44" s="17">
        <f t="shared" si="29"/>
        <v>3.146385471572847</v>
      </c>
      <c r="BN44" s="17">
        <f t="shared" si="30"/>
        <v>30.961145462746998</v>
      </c>
      <c r="BO44" s="17">
        <f t="shared" si="31"/>
        <v>0.30961145462746997</v>
      </c>
      <c r="BP44" s="53">
        <f t="shared" si="32"/>
        <v>8977.610292149102</v>
      </c>
    </row>
    <row r="45" spans="1:68" s="8" customFormat="1" ht="16" x14ac:dyDescent="0.2">
      <c r="A45">
        <v>27</v>
      </c>
      <c r="B45">
        <v>1047</v>
      </c>
      <c r="C45" s="6">
        <v>67.910004598366001</v>
      </c>
      <c r="D45">
        <v>58.0334</v>
      </c>
      <c r="E45">
        <v>2.0068000000000001</v>
      </c>
      <c r="F45">
        <v>14.037699999999999</v>
      </c>
      <c r="G45">
        <v>8.9596999999999998</v>
      </c>
      <c r="H45">
        <v>7.8200000000000006E-2</v>
      </c>
      <c r="I45">
        <v>2.1257000000000001</v>
      </c>
      <c r="J45">
        <v>7.0479000000000003</v>
      </c>
      <c r="K45">
        <v>3.8919999999999999</v>
      </c>
      <c r="L45">
        <v>1.7534000000000001</v>
      </c>
      <c r="M45">
        <v>0.60050000000000003</v>
      </c>
      <c r="N45">
        <v>1.4646999999999999</v>
      </c>
      <c r="O45">
        <v>0</v>
      </c>
      <c r="P45" s="17">
        <f t="shared" si="0"/>
        <v>98.535299999999978</v>
      </c>
      <c r="Q45" s="17">
        <f t="shared" si="33"/>
        <v>58.033400000000015</v>
      </c>
      <c r="R45" s="17">
        <f t="shared" si="33"/>
        <v>2.0068000000000006</v>
      </c>
      <c r="S45" s="17">
        <f t="shared" si="33"/>
        <v>14.037700000000003</v>
      </c>
      <c r="T45" s="17">
        <f t="shared" si="33"/>
        <v>8.9597000000000016</v>
      </c>
      <c r="U45" s="17">
        <f t="shared" si="33"/>
        <v>7.8200000000000019E-2</v>
      </c>
      <c r="V45" s="17">
        <f t="shared" si="33"/>
        <v>2.1257000000000006</v>
      </c>
      <c r="W45" s="17">
        <f t="shared" si="33"/>
        <v>7.0479000000000021</v>
      </c>
      <c r="X45" s="17">
        <f t="shared" si="33"/>
        <v>3.8920000000000012</v>
      </c>
      <c r="Y45" s="17">
        <f t="shared" si="33"/>
        <v>1.7534000000000007</v>
      </c>
      <c r="Z45" s="17">
        <f t="shared" si="33"/>
        <v>0.60050000000000014</v>
      </c>
      <c r="AA45" s="17">
        <f t="shared" si="2"/>
        <v>1.4646999999999999</v>
      </c>
      <c r="AB45" s="17">
        <f t="shared" si="3"/>
        <v>0</v>
      </c>
      <c r="AC45" s="18">
        <f t="shared" si="34"/>
        <v>60.370175158692369</v>
      </c>
      <c r="AD45" s="18">
        <f t="shared" si="34"/>
        <v>1.5702779137098959</v>
      </c>
      <c r="AE45" s="18">
        <f t="shared" si="34"/>
        <v>8.6055100511855134</v>
      </c>
      <c r="AF45" s="18">
        <f t="shared" si="34"/>
        <v>7.7943011547412997</v>
      </c>
      <c r="AG45" s="18">
        <f t="shared" si="34"/>
        <v>6.8901084074415198E-2</v>
      </c>
      <c r="AH45" s="18">
        <f t="shared" si="34"/>
        <v>3.2969124347257694</v>
      </c>
      <c r="AI45" s="18">
        <f t="shared" si="34"/>
        <v>7.8552898500831283</v>
      </c>
      <c r="AJ45" s="18">
        <f t="shared" si="34"/>
        <v>3.9249284653531182</v>
      </c>
      <c r="AK45" s="18">
        <f t="shared" si="34"/>
        <v>1.1634308768268917</v>
      </c>
      <c r="AL45" s="18">
        <f t="shared" si="34"/>
        <v>0.26443485396152117</v>
      </c>
      <c r="AM45" s="18">
        <f t="shared" si="34"/>
        <v>5.0858381566460871</v>
      </c>
      <c r="AN45" s="18">
        <f t="shared" si="34"/>
        <v>0</v>
      </c>
      <c r="AO45" s="18">
        <f t="shared" si="5"/>
        <v>100.00000000000001</v>
      </c>
      <c r="AP45" s="17">
        <f t="shared" si="6"/>
        <v>62.504384964693266</v>
      </c>
      <c r="AQ45" s="19">
        <f t="shared" si="7"/>
        <v>9885.6963103554008</v>
      </c>
      <c r="AR45" s="19">
        <f t="shared" si="8"/>
        <v>-1491.6791122724969</v>
      </c>
      <c r="AS45" s="20">
        <f t="shared" si="9"/>
        <v>586.24646350202204</v>
      </c>
      <c r="AT45" s="21">
        <f t="shared" si="10"/>
        <v>249.54330218439347</v>
      </c>
      <c r="AU45" s="21">
        <f t="shared" si="11"/>
        <v>-306.19919835624034</v>
      </c>
      <c r="AV45" s="21">
        <f t="shared" si="12"/>
        <v>-757.62525757769322</v>
      </c>
      <c r="AW45" s="21">
        <f t="shared" si="13"/>
        <v>975.4657421323958</v>
      </c>
      <c r="AX45" s="21">
        <f t="shared" si="14"/>
        <v>-1679.768018902472</v>
      </c>
      <c r="AY45" s="21">
        <f t="shared" si="15"/>
        <v>-655.59946633459697</v>
      </c>
      <c r="AZ45" s="21">
        <f t="shared" si="16"/>
        <v>771.5432819011221</v>
      </c>
      <c r="BA45" s="21">
        <f t="shared" si="17"/>
        <v>166.01798168640403</v>
      </c>
      <c r="BB45" s="20">
        <f t="shared" si="18"/>
        <v>159.96338680815583</v>
      </c>
      <c r="BC45" s="20">
        <f t="shared" si="19"/>
        <v>92.852154083865145</v>
      </c>
      <c r="BD45" s="20">
        <f t="shared" si="20"/>
        <v>80.123956470847901</v>
      </c>
      <c r="BE45" s="20">
        <f t="shared" si="21"/>
        <v>-62.53593631539232</v>
      </c>
      <c r="BF45" s="20">
        <f t="shared" si="22"/>
        <v>-179.76570218827288</v>
      </c>
      <c r="BG45" s="20">
        <f t="shared" si="23"/>
        <v>83.499068265763398</v>
      </c>
      <c r="BH45" s="16">
        <f t="shared" si="24"/>
        <v>-4.55</v>
      </c>
      <c r="BI45" s="18">
        <f t="shared" si="25"/>
        <v>7577.6240466318341</v>
      </c>
      <c r="BJ45" s="18">
        <f t="shared" si="26"/>
        <v>340.15490881137117</v>
      </c>
      <c r="BK45" s="19">
        <f t="shared" si="27"/>
        <v>798.01738897039434</v>
      </c>
      <c r="BL45" s="18">
        <f t="shared" si="28"/>
        <v>28.845315700192234</v>
      </c>
      <c r="BM45" s="17">
        <f t="shared" si="29"/>
        <v>3.1823081664021284</v>
      </c>
      <c r="BN45" s="17">
        <f t="shared" si="30"/>
        <v>32.089995401633999</v>
      </c>
      <c r="BO45" s="17">
        <f t="shared" si="31"/>
        <v>0.32089995401633997</v>
      </c>
      <c r="BP45" s="53">
        <f t="shared" si="32"/>
        <v>10435.148698322431</v>
      </c>
    </row>
    <row r="46" spans="1:68" s="8" customFormat="1" ht="16" x14ac:dyDescent="0.2">
      <c r="A46">
        <v>28</v>
      </c>
      <c r="B46">
        <v>1044</v>
      </c>
      <c r="C46" s="6">
        <v>66.805168118246002</v>
      </c>
      <c r="D46">
        <v>58.155999999999999</v>
      </c>
      <c r="E46">
        <v>2.04</v>
      </c>
      <c r="F46">
        <v>13.9488</v>
      </c>
      <c r="G46">
        <v>8.8910999999999998</v>
      </c>
      <c r="H46">
        <v>7.6600000000000001E-2</v>
      </c>
      <c r="I46">
        <v>2.0737999999999999</v>
      </c>
      <c r="J46">
        <v>7.0557999999999996</v>
      </c>
      <c r="K46">
        <v>3.8841999999999999</v>
      </c>
      <c r="L46">
        <v>1.7742</v>
      </c>
      <c r="M46">
        <v>0.61040000000000005</v>
      </c>
      <c r="N46">
        <v>1.4890000000000001</v>
      </c>
      <c r="O46">
        <v>0</v>
      </c>
      <c r="P46" s="17">
        <f t="shared" si="0"/>
        <v>98.510900000000007</v>
      </c>
      <c r="Q46" s="17">
        <f t="shared" si="33"/>
        <v>58.156059035091545</v>
      </c>
      <c r="R46" s="17">
        <f t="shared" si="33"/>
        <v>2.0400020708368309</v>
      </c>
      <c r="S46" s="17">
        <f t="shared" si="33"/>
        <v>13.948814159651368</v>
      </c>
      <c r="T46" s="17">
        <f t="shared" si="33"/>
        <v>8.8911090254987002</v>
      </c>
      <c r="U46" s="17">
        <f t="shared" si="33"/>
        <v>7.6600077757892765E-2</v>
      </c>
      <c r="V46" s="17">
        <f t="shared" si="33"/>
        <v>2.0738021051477546</v>
      </c>
      <c r="W46" s="17">
        <f t="shared" si="33"/>
        <v>7.0558071624561336</v>
      </c>
      <c r="X46" s="17">
        <f t="shared" si="33"/>
        <v>3.8842039429139312</v>
      </c>
      <c r="Y46" s="17">
        <f t="shared" si="33"/>
        <v>1.7742018010189735</v>
      </c>
      <c r="Z46" s="17">
        <f t="shared" si="33"/>
        <v>0.61040061962686365</v>
      </c>
      <c r="AA46" s="17">
        <f t="shared" si="2"/>
        <v>1.4890000000000001</v>
      </c>
      <c r="AB46" s="17">
        <f t="shared" si="3"/>
        <v>0</v>
      </c>
      <c r="AC46" s="18">
        <f t="shared" si="34"/>
        <v>60.460888057481341</v>
      </c>
      <c r="AD46" s="18">
        <f t="shared" si="34"/>
        <v>1.5952845924573467</v>
      </c>
      <c r="AE46" s="18">
        <f t="shared" si="34"/>
        <v>8.5458069926246107</v>
      </c>
      <c r="AF46" s="18">
        <f t="shared" si="34"/>
        <v>7.7299161312306524</v>
      </c>
      <c r="AG46" s="18">
        <f t="shared" si="34"/>
        <v>6.7450262626002316E-2</v>
      </c>
      <c r="AH46" s="18">
        <f t="shared" si="34"/>
        <v>3.2144589461940232</v>
      </c>
      <c r="AI46" s="18">
        <f t="shared" si="34"/>
        <v>7.8593081409746279</v>
      </c>
      <c r="AJ46" s="18">
        <f t="shared" si="34"/>
        <v>3.9146782373832121</v>
      </c>
      <c r="AK46" s="18">
        <f t="shared" si="34"/>
        <v>1.1765157125231749</v>
      </c>
      <c r="AL46" s="18">
        <f t="shared" si="34"/>
        <v>0.26863078645854521</v>
      </c>
      <c r="AM46" s="18">
        <f t="shared" si="34"/>
        <v>5.1670621400464718</v>
      </c>
      <c r="AN46" s="18">
        <f t="shared" si="34"/>
        <v>0</v>
      </c>
      <c r="AO46" s="18">
        <f t="shared" si="5"/>
        <v>100</v>
      </c>
      <c r="AP46" s="17">
        <f t="shared" si="6"/>
        <v>62.46627641569949</v>
      </c>
      <c r="AQ46" s="19">
        <f t="shared" si="7"/>
        <v>9904.1651549302151</v>
      </c>
      <c r="AR46" s="19">
        <f t="shared" si="8"/>
        <v>-1481.33018410155</v>
      </c>
      <c r="AS46" s="20">
        <f t="shared" si="9"/>
        <v>581.8003766161354</v>
      </c>
      <c r="AT46" s="21">
        <f t="shared" si="10"/>
        <v>243.3023976374256</v>
      </c>
      <c r="AU46" s="21">
        <f t="shared" si="11"/>
        <v>-306.355831335191</v>
      </c>
      <c r="AV46" s="21">
        <f t="shared" si="12"/>
        <v>-763.59273093428783</v>
      </c>
      <c r="AW46" s="21">
        <f t="shared" si="13"/>
        <v>988.83873816828327</v>
      </c>
      <c r="AX46" s="21">
        <f t="shared" si="14"/>
        <v>-1660.5447148183659</v>
      </c>
      <c r="AY46" s="21">
        <f t="shared" si="15"/>
        <v>-661.57807263929283</v>
      </c>
      <c r="AZ46" s="21">
        <f t="shared" si="16"/>
        <v>766.61731831651718</v>
      </c>
      <c r="BA46" s="21">
        <f t="shared" si="17"/>
        <v>166.26744215807369</v>
      </c>
      <c r="BB46" s="20">
        <f t="shared" si="18"/>
        <v>159.41795971748837</v>
      </c>
      <c r="BC46" s="20">
        <f t="shared" si="19"/>
        <v>91.618386829221635</v>
      </c>
      <c r="BD46" s="20">
        <f t="shared" si="20"/>
        <v>80.1649430379412</v>
      </c>
      <c r="BE46" s="20">
        <f t="shared" si="21"/>
        <v>-62.570773644349494</v>
      </c>
      <c r="BF46" s="20">
        <f t="shared" si="22"/>
        <v>-181.08541483462034</v>
      </c>
      <c r="BG46" s="20">
        <f t="shared" si="23"/>
        <v>83.548293954167121</v>
      </c>
      <c r="BH46" s="16">
        <f t="shared" si="24"/>
        <v>-4.55</v>
      </c>
      <c r="BI46" s="18">
        <f t="shared" si="25"/>
        <v>7611.3224518398902</v>
      </c>
      <c r="BJ46" s="18">
        <f t="shared" si="26"/>
        <v>337.36083721792227</v>
      </c>
      <c r="BK46" s="19">
        <f t="shared" si="27"/>
        <v>797.25947479132947</v>
      </c>
      <c r="BL46" s="18">
        <f t="shared" si="28"/>
        <v>28.690331368269003</v>
      </c>
      <c r="BM46" s="17">
        <f t="shared" si="29"/>
        <v>3.2183268410805859</v>
      </c>
      <c r="BN46" s="17">
        <f t="shared" si="30"/>
        <v>33.194831881753998</v>
      </c>
      <c r="BO46" s="17">
        <f t="shared" si="31"/>
        <v>0.33194831881754</v>
      </c>
      <c r="BP46" s="53">
        <f t="shared" si="32"/>
        <v>12114.535862759245</v>
      </c>
    </row>
    <row r="47" spans="1:68" s="8" customFormat="1" ht="16" x14ac:dyDescent="0.2">
      <c r="A47">
        <v>29</v>
      </c>
      <c r="B47">
        <v>1041</v>
      </c>
      <c r="C47" s="6">
        <v>65.550410161483001</v>
      </c>
      <c r="D47">
        <v>58.365099999999998</v>
      </c>
      <c r="E47">
        <v>2.0238</v>
      </c>
      <c r="F47">
        <v>13.855600000000001</v>
      </c>
      <c r="G47">
        <v>8.7735000000000003</v>
      </c>
      <c r="H47">
        <v>7.5200000000000003E-2</v>
      </c>
      <c r="I47">
        <v>2.0194999999999999</v>
      </c>
      <c r="J47">
        <v>7.07</v>
      </c>
      <c r="K47">
        <v>3.8788999999999998</v>
      </c>
      <c r="L47">
        <v>1.7988</v>
      </c>
      <c r="M47">
        <v>0.62209999999999999</v>
      </c>
      <c r="N47">
        <v>1.5175000000000001</v>
      </c>
      <c r="O47">
        <v>0</v>
      </c>
      <c r="P47" s="17">
        <f t="shared" si="0"/>
        <v>98.482499999999987</v>
      </c>
      <c r="Q47" s="17">
        <f t="shared" si="33"/>
        <v>58.365100000000012</v>
      </c>
      <c r="R47" s="17">
        <f t="shared" si="33"/>
        <v>2.0238000000000005</v>
      </c>
      <c r="S47" s="17">
        <f t="shared" si="33"/>
        <v>13.855600000000003</v>
      </c>
      <c r="T47" s="17">
        <f t="shared" si="33"/>
        <v>8.7735000000000003</v>
      </c>
      <c r="U47" s="17">
        <f t="shared" si="33"/>
        <v>7.5200000000000017E-2</v>
      </c>
      <c r="V47" s="17">
        <f t="shared" si="33"/>
        <v>2.0195000000000003</v>
      </c>
      <c r="W47" s="17">
        <f t="shared" si="33"/>
        <v>7.0700000000000012</v>
      </c>
      <c r="X47" s="17">
        <f t="shared" si="33"/>
        <v>3.8789000000000007</v>
      </c>
      <c r="Y47" s="17">
        <f t="shared" si="33"/>
        <v>1.7988000000000002</v>
      </c>
      <c r="Z47" s="17">
        <f t="shared" si="33"/>
        <v>0.6221000000000001</v>
      </c>
      <c r="AA47" s="17">
        <f t="shared" si="2"/>
        <v>1.5175000000000001</v>
      </c>
      <c r="AB47" s="17">
        <f t="shared" si="3"/>
        <v>0</v>
      </c>
      <c r="AC47" s="18">
        <f t="shared" si="34"/>
        <v>60.623216930274488</v>
      </c>
      <c r="AD47" s="18">
        <f t="shared" si="34"/>
        <v>1.5811801190581762</v>
      </c>
      <c r="AE47" s="18">
        <f t="shared" si="34"/>
        <v>8.4810050158841577</v>
      </c>
      <c r="AF47" s="18">
        <f t="shared" si="34"/>
        <v>7.6207535608898906</v>
      </c>
      <c r="AG47" s="18">
        <f t="shared" si="34"/>
        <v>6.6157405663551078E-2</v>
      </c>
      <c r="AH47" s="18">
        <f t="shared" si="34"/>
        <v>3.1274517711317995</v>
      </c>
      <c r="AI47" s="18">
        <f t="shared" si="34"/>
        <v>7.8679794796970919</v>
      </c>
      <c r="AJ47" s="18">
        <f t="shared" si="34"/>
        <v>3.9057893892425457</v>
      </c>
      <c r="AK47" s="18">
        <f t="shared" si="34"/>
        <v>1.1917462275207846</v>
      </c>
      <c r="AL47" s="18">
        <f t="shared" si="34"/>
        <v>0.27353141378007295</v>
      </c>
      <c r="AM47" s="18">
        <f t="shared" si="34"/>
        <v>5.26118868685744</v>
      </c>
      <c r="AN47" s="18">
        <f t="shared" si="34"/>
        <v>0</v>
      </c>
      <c r="AO47" s="18">
        <f t="shared" si="5"/>
        <v>100</v>
      </c>
      <c r="AP47" s="17">
        <f t="shared" si="6"/>
        <v>62.40965901292968</v>
      </c>
      <c r="AQ47" s="19">
        <f t="shared" si="7"/>
        <v>9927.8217690734928</v>
      </c>
      <c r="AR47" s="19">
        <f t="shared" si="8"/>
        <v>-1470.0974094533599</v>
      </c>
      <c r="AS47" s="20">
        <f t="shared" si="9"/>
        <v>574.1867088934564</v>
      </c>
      <c r="AT47" s="21">
        <f t="shared" si="10"/>
        <v>236.71682455696589</v>
      </c>
      <c r="AU47" s="21">
        <f t="shared" si="11"/>
        <v>-306.69384011859262</v>
      </c>
      <c r="AV47" s="21">
        <f t="shared" si="12"/>
        <v>-770.75951663848673</v>
      </c>
      <c r="AW47" s="21">
        <f t="shared" si="13"/>
        <v>1004.3053840628314</v>
      </c>
      <c r="AX47" s="21">
        <f t="shared" si="14"/>
        <v>-1634.6632199762687</v>
      </c>
      <c r="AY47" s="21">
        <f t="shared" si="15"/>
        <v>-668.89006619698421</v>
      </c>
      <c r="AZ47" s="21">
        <f t="shared" si="16"/>
        <v>761.75180686844442</v>
      </c>
      <c r="BA47" s="21">
        <f t="shared" si="17"/>
        <v>166.71384655825483</v>
      </c>
      <c r="BB47" s="20">
        <f t="shared" si="18"/>
        <v>158.1775503212935</v>
      </c>
      <c r="BC47" s="20">
        <f t="shared" si="19"/>
        <v>89.97549797754121</v>
      </c>
      <c r="BD47" s="20">
        <f t="shared" si="20"/>
        <v>80.25339069291033</v>
      </c>
      <c r="BE47" s="20">
        <f t="shared" si="21"/>
        <v>-62.64871273002133</v>
      </c>
      <c r="BF47" s="20">
        <f t="shared" si="22"/>
        <v>-182.59319509208302</v>
      </c>
      <c r="BG47" s="20">
        <f t="shared" si="23"/>
        <v>83.563256594760077</v>
      </c>
      <c r="BH47" s="16">
        <f t="shared" si="24"/>
        <v>-4.55</v>
      </c>
      <c r="BI47" s="18">
        <f t="shared" si="25"/>
        <v>7653.6784410714972</v>
      </c>
      <c r="BJ47" s="18">
        <f t="shared" si="26"/>
        <v>333.44163432265555</v>
      </c>
      <c r="BK47" s="19">
        <f t="shared" si="27"/>
        <v>795.89954616987598</v>
      </c>
      <c r="BL47" s="18">
        <f t="shared" si="28"/>
        <v>28.482889256878039</v>
      </c>
      <c r="BM47" s="17">
        <f t="shared" si="29"/>
        <v>3.2542348866733093</v>
      </c>
      <c r="BN47" s="17">
        <f t="shared" si="30"/>
        <v>34.449589838516999</v>
      </c>
      <c r="BO47" s="17">
        <f t="shared" si="31"/>
        <v>0.34449589838516997</v>
      </c>
      <c r="BP47" s="53">
        <f t="shared" si="32"/>
        <v>14187.663940948616</v>
      </c>
    </row>
    <row r="48" spans="1:68" s="8" customFormat="1" ht="16" x14ac:dyDescent="0.2">
      <c r="A48">
        <v>30</v>
      </c>
      <c r="B48">
        <v>1038</v>
      </c>
      <c r="C48" s="6">
        <v>64.248117657823997</v>
      </c>
      <c r="D48">
        <v>58.617100000000001</v>
      </c>
      <c r="E48">
        <v>1.9822</v>
      </c>
      <c r="F48">
        <v>13.760400000000001</v>
      </c>
      <c r="G48">
        <v>8.6306999999999992</v>
      </c>
      <c r="H48">
        <v>7.3899999999999993E-2</v>
      </c>
      <c r="I48">
        <v>1.9652000000000001</v>
      </c>
      <c r="J48">
        <v>7.0881999999999996</v>
      </c>
      <c r="K48">
        <v>3.8742000000000001</v>
      </c>
      <c r="L48">
        <v>1.8250999999999999</v>
      </c>
      <c r="M48">
        <v>0.63470000000000004</v>
      </c>
      <c r="N48">
        <v>1.5482</v>
      </c>
      <c r="O48">
        <v>0</v>
      </c>
      <c r="P48" s="17">
        <f t="shared" si="0"/>
        <v>98.451700000000002</v>
      </c>
      <c r="Q48" s="17">
        <f t="shared" si="33"/>
        <v>58.617159538941436</v>
      </c>
      <c r="R48" s="17">
        <f t="shared" si="33"/>
        <v>1.9822020133730549</v>
      </c>
      <c r="S48" s="17">
        <f t="shared" si="33"/>
        <v>13.760413976802841</v>
      </c>
      <c r="T48" s="17">
        <f t="shared" si="33"/>
        <v>8.6307087664306454</v>
      </c>
      <c r="U48" s="17">
        <f t="shared" si="33"/>
        <v>7.3900075062187848E-2</v>
      </c>
      <c r="V48" s="17">
        <f t="shared" si="33"/>
        <v>1.9652019961057046</v>
      </c>
      <c r="W48" s="17">
        <f t="shared" si="33"/>
        <v>7.0882071996725298</v>
      </c>
      <c r="X48" s="17">
        <f t="shared" si="33"/>
        <v>3.8742039351275808</v>
      </c>
      <c r="Y48" s="17">
        <f t="shared" si="33"/>
        <v>1.8251018538024228</v>
      </c>
      <c r="Z48" s="17">
        <f t="shared" si="33"/>
        <v>0.63470064468160536</v>
      </c>
      <c r="AA48" s="17">
        <f t="shared" si="2"/>
        <v>1.5482</v>
      </c>
      <c r="AB48" s="17">
        <f t="shared" si="3"/>
        <v>0</v>
      </c>
      <c r="AC48" s="18">
        <f t="shared" si="34"/>
        <v>60.820118886542069</v>
      </c>
      <c r="AD48" s="18">
        <f t="shared" si="34"/>
        <v>1.5470288662087239</v>
      </c>
      <c r="AE48" s="18">
        <f t="shared" si="34"/>
        <v>8.4137622037240352</v>
      </c>
      <c r="AF48" s="18">
        <f t="shared" si="34"/>
        <v>7.4887313359093586</v>
      </c>
      <c r="AG48" s="18">
        <f t="shared" si="34"/>
        <v>6.494448181883633E-2</v>
      </c>
      <c r="AH48" s="18">
        <f t="shared" si="34"/>
        <v>3.0401198920332142</v>
      </c>
      <c r="AI48" s="18">
        <f t="shared" si="34"/>
        <v>7.8798320274742544</v>
      </c>
      <c r="AJ48" s="18">
        <f t="shared" si="34"/>
        <v>3.8969018420871473</v>
      </c>
      <c r="AK48" s="18">
        <f t="shared" si="34"/>
        <v>1.2078827081800705</v>
      </c>
      <c r="AL48" s="18">
        <f t="shared" si="34"/>
        <v>0.27877427764298346</v>
      </c>
      <c r="AM48" s="18">
        <f t="shared" si="34"/>
        <v>5.3619034783792943</v>
      </c>
      <c r="AN48" s="18">
        <f t="shared" si="34"/>
        <v>0</v>
      </c>
      <c r="AO48" s="18">
        <f t="shared" si="5"/>
        <v>99.999999999999986</v>
      </c>
      <c r="AP48" s="17">
        <f t="shared" si="6"/>
        <v>62.343123959634205</v>
      </c>
      <c r="AQ48" s="19">
        <f t="shared" si="7"/>
        <v>9953.796781339026</v>
      </c>
      <c r="AR48" s="19">
        <f t="shared" si="8"/>
        <v>-1458.4415403935243</v>
      </c>
      <c r="AS48" s="20">
        <f t="shared" si="9"/>
        <v>564.95462537912306</v>
      </c>
      <c r="AT48" s="21">
        <f t="shared" si="10"/>
        <v>230.10667462799398</v>
      </c>
      <c r="AU48" s="21">
        <f t="shared" si="11"/>
        <v>-307.15585243094642</v>
      </c>
      <c r="AV48" s="21">
        <f t="shared" si="12"/>
        <v>-778.48035134481836</v>
      </c>
      <c r="AW48" s="21">
        <f t="shared" si="13"/>
        <v>1020.8191898949395</v>
      </c>
      <c r="AX48" s="21">
        <f t="shared" si="14"/>
        <v>-1605.5127181723478</v>
      </c>
      <c r="AY48" s="21">
        <f t="shared" si="15"/>
        <v>-676.82118712630438</v>
      </c>
      <c r="AZ48" s="21">
        <f t="shared" si="16"/>
        <v>756.78681107273576</v>
      </c>
      <c r="BA48" s="21">
        <f t="shared" si="17"/>
        <v>167.2553269379907</v>
      </c>
      <c r="BB48" s="20">
        <f t="shared" si="18"/>
        <v>156.58363561934297</v>
      </c>
      <c r="BC48" s="20">
        <f t="shared" si="19"/>
        <v>88.140380305214919</v>
      </c>
      <c r="BD48" s="20">
        <f t="shared" si="20"/>
        <v>80.37428668023739</v>
      </c>
      <c r="BE48" s="20">
        <f t="shared" si="21"/>
        <v>-62.737802122784103</v>
      </c>
      <c r="BF48" s="20">
        <f t="shared" si="22"/>
        <v>-184.18161145678587</v>
      </c>
      <c r="BG48" s="20">
        <f t="shared" si="23"/>
        <v>83.551223706627923</v>
      </c>
      <c r="BH48" s="16">
        <f t="shared" si="24"/>
        <v>-4.55</v>
      </c>
      <c r="BI48" s="18">
        <f t="shared" si="25"/>
        <v>7700.0524328458778</v>
      </c>
      <c r="BJ48" s="18">
        <f t="shared" si="26"/>
        <v>328.98543966984391</v>
      </c>
      <c r="BK48" s="19">
        <f t="shared" si="27"/>
        <v>794.24540540071257</v>
      </c>
      <c r="BL48" s="18">
        <f t="shared" si="28"/>
        <v>28.252509193936174</v>
      </c>
      <c r="BM48" s="17">
        <f t="shared" si="29"/>
        <v>3.2898801421398192</v>
      </c>
      <c r="BN48" s="17">
        <f t="shared" si="30"/>
        <v>35.751882342176003</v>
      </c>
      <c r="BO48" s="17">
        <f t="shared" si="31"/>
        <v>0.35751882342176006</v>
      </c>
      <c r="BP48" s="53">
        <f t="shared" si="32"/>
        <v>16652.937621318913</v>
      </c>
    </row>
    <row r="49" spans="1:68" s="8" customFormat="1" ht="16" x14ac:dyDescent="0.2">
      <c r="A49">
        <v>31</v>
      </c>
      <c r="B49">
        <v>1035</v>
      </c>
      <c r="C49" s="6">
        <v>62.995688900353997</v>
      </c>
      <c r="D49">
        <v>58.8643</v>
      </c>
      <c r="E49">
        <v>1.9426000000000001</v>
      </c>
      <c r="F49">
        <v>13.665900000000001</v>
      </c>
      <c r="G49">
        <v>8.4882000000000009</v>
      </c>
      <c r="H49">
        <v>7.2599999999999998E-2</v>
      </c>
      <c r="I49">
        <v>1.9129</v>
      </c>
      <c r="J49">
        <v>7.1078999999999999</v>
      </c>
      <c r="K49">
        <v>3.8683000000000001</v>
      </c>
      <c r="L49">
        <v>1.851</v>
      </c>
      <c r="M49">
        <v>0.64729999999999999</v>
      </c>
      <c r="N49">
        <v>1.579</v>
      </c>
      <c r="O49">
        <v>0</v>
      </c>
      <c r="P49" s="17">
        <f t="shared" si="0"/>
        <v>98.421000000000006</v>
      </c>
      <c r="Q49" s="17">
        <f t="shared" si="33"/>
        <v>58.8643</v>
      </c>
      <c r="R49" s="17">
        <f t="shared" si="33"/>
        <v>1.9426000000000001</v>
      </c>
      <c r="S49" s="17">
        <f t="shared" si="33"/>
        <v>13.665900000000001</v>
      </c>
      <c r="T49" s="17">
        <f t="shared" si="33"/>
        <v>8.4882000000000009</v>
      </c>
      <c r="U49" s="17">
        <f t="shared" si="33"/>
        <v>7.2599999999999998E-2</v>
      </c>
      <c r="V49" s="17">
        <f t="shared" si="33"/>
        <v>1.9129</v>
      </c>
      <c r="W49" s="17">
        <f t="shared" si="33"/>
        <v>7.1078999999999999</v>
      </c>
      <c r="X49" s="17">
        <f t="shared" si="33"/>
        <v>3.8683000000000001</v>
      </c>
      <c r="Y49" s="17">
        <f t="shared" si="33"/>
        <v>1.851</v>
      </c>
      <c r="Z49" s="17">
        <f t="shared" si="33"/>
        <v>0.64729999999999999</v>
      </c>
      <c r="AA49" s="17">
        <f t="shared" si="2"/>
        <v>1.579</v>
      </c>
      <c r="AB49" s="17">
        <f t="shared" si="3"/>
        <v>0</v>
      </c>
      <c r="AC49" s="18">
        <f t="shared" si="34"/>
        <v>61.011068617028741</v>
      </c>
      <c r="AD49" s="18">
        <f t="shared" si="34"/>
        <v>1.514495689624749</v>
      </c>
      <c r="AE49" s="18">
        <f t="shared" si="34"/>
        <v>8.3470136765400795</v>
      </c>
      <c r="AF49" s="18">
        <f t="shared" si="34"/>
        <v>7.3571827663855425</v>
      </c>
      <c r="AG49" s="18">
        <f t="shared" si="34"/>
        <v>6.3733555922849683E-2</v>
      </c>
      <c r="AH49" s="18">
        <f t="shared" si="34"/>
        <v>2.956037467859741</v>
      </c>
      <c r="AI49" s="18">
        <f t="shared" si="34"/>
        <v>7.8932528962209174</v>
      </c>
      <c r="AJ49" s="18">
        <f t="shared" si="34"/>
        <v>3.8867919025374178</v>
      </c>
      <c r="AK49" s="18">
        <f t="shared" si="34"/>
        <v>1.2237092120124284</v>
      </c>
      <c r="AL49" s="18">
        <f t="shared" si="34"/>
        <v>0.28400338707933581</v>
      </c>
      <c r="AM49" s="18">
        <f t="shared" si="34"/>
        <v>5.462710828788226</v>
      </c>
      <c r="AN49" s="18">
        <f t="shared" si="34"/>
        <v>0</v>
      </c>
      <c r="AO49" s="18">
        <f t="shared" si="5"/>
        <v>100.00000000000004</v>
      </c>
      <c r="AP49" s="17">
        <f t="shared" si="6"/>
        <v>62.276287288801058</v>
      </c>
      <c r="AQ49" s="19">
        <f t="shared" si="7"/>
        <v>9979.0800633418967</v>
      </c>
      <c r="AR49" s="19">
        <f t="shared" si="8"/>
        <v>-1446.8713506914573</v>
      </c>
      <c r="AS49" s="20">
        <f t="shared" si="9"/>
        <v>555.75585863813683</v>
      </c>
      <c r="AT49" s="21">
        <f t="shared" si="10"/>
        <v>223.7424759423038</v>
      </c>
      <c r="AU49" s="21">
        <f t="shared" si="11"/>
        <v>-307.67899789469135</v>
      </c>
      <c r="AV49" s="21">
        <f t="shared" si="12"/>
        <v>-786.10618964986008</v>
      </c>
      <c r="AW49" s="21">
        <f t="shared" si="13"/>
        <v>1037.3126467350248</v>
      </c>
      <c r="AX49" s="21">
        <f t="shared" si="14"/>
        <v>-1576.6444863798206</v>
      </c>
      <c r="AY49" s="21">
        <f t="shared" si="15"/>
        <v>-684.64179055206193</v>
      </c>
      <c r="AZ49" s="21">
        <f t="shared" si="16"/>
        <v>751.62378792327013</v>
      </c>
      <c r="BA49" s="21">
        <f t="shared" si="17"/>
        <v>167.78043869682904</v>
      </c>
      <c r="BB49" s="20">
        <f t="shared" si="18"/>
        <v>155.02292723611112</v>
      </c>
      <c r="BC49" s="20">
        <f t="shared" si="19"/>
        <v>86.336255534198884</v>
      </c>
      <c r="BD49" s="20">
        <f t="shared" si="20"/>
        <v>80.511179541453359</v>
      </c>
      <c r="BE49" s="20">
        <f t="shared" si="21"/>
        <v>-62.808058697817607</v>
      </c>
      <c r="BF49" s="20">
        <f t="shared" si="22"/>
        <v>-185.74650379441081</v>
      </c>
      <c r="BG49" s="20">
        <f t="shared" si="23"/>
        <v>83.528005270670391</v>
      </c>
      <c r="BH49" s="16">
        <f t="shared" si="24"/>
        <v>-4.55</v>
      </c>
      <c r="BI49" s="18">
        <f t="shared" si="25"/>
        <v>7745.5720174127409</v>
      </c>
      <c r="BJ49" s="18">
        <f t="shared" si="26"/>
        <v>324.62424378703435</v>
      </c>
      <c r="BK49" s="19">
        <f t="shared" si="27"/>
        <v>792.6346375884084</v>
      </c>
      <c r="BL49" s="18">
        <f t="shared" si="28"/>
        <v>28.029512647224557</v>
      </c>
      <c r="BM49" s="17">
        <f t="shared" si="29"/>
        <v>3.3253118243052597</v>
      </c>
      <c r="BN49" s="17">
        <f t="shared" si="30"/>
        <v>37.004311099646003</v>
      </c>
      <c r="BO49" s="17">
        <f t="shared" si="31"/>
        <v>0.37004311099646003</v>
      </c>
      <c r="BP49" s="53">
        <f t="shared" si="32"/>
        <v>19478.607716452687</v>
      </c>
    </row>
    <row r="50" spans="1:68" s="8" customFormat="1" ht="16" x14ac:dyDescent="0.2">
      <c r="A50">
        <v>32</v>
      </c>
      <c r="B50">
        <v>1032</v>
      </c>
      <c r="C50" s="6">
        <v>61.790883230836002</v>
      </c>
      <c r="D50">
        <v>59.1068</v>
      </c>
      <c r="E50">
        <v>1.9046000000000001</v>
      </c>
      <c r="F50">
        <v>13.571999999999999</v>
      </c>
      <c r="G50">
        <v>8.3460000000000001</v>
      </c>
      <c r="H50">
        <v>7.1499999999999994E-2</v>
      </c>
      <c r="I50">
        <v>1.8625</v>
      </c>
      <c r="J50">
        <v>7.1291000000000002</v>
      </c>
      <c r="K50">
        <v>3.8613</v>
      </c>
      <c r="L50">
        <v>1.8765000000000001</v>
      </c>
      <c r="M50">
        <v>0.66</v>
      </c>
      <c r="N50">
        <v>1.6097999999999999</v>
      </c>
      <c r="O50">
        <v>0</v>
      </c>
      <c r="P50" s="17">
        <f t="shared" si="0"/>
        <v>98.390299999999996</v>
      </c>
      <c r="Q50" s="17">
        <f t="shared" si="33"/>
        <v>59.106739926191906</v>
      </c>
      <c r="R50" s="17">
        <f t="shared" si="33"/>
        <v>1.9045980642400724</v>
      </c>
      <c r="S50" s="17">
        <f t="shared" si="33"/>
        <v>13.571986205957295</v>
      </c>
      <c r="T50" s="17">
        <f t="shared" si="33"/>
        <v>8.3459915174564969</v>
      </c>
      <c r="U50" s="17">
        <f t="shared" si="33"/>
        <v>7.1499927330234775E-2</v>
      </c>
      <c r="V50" s="17">
        <f t="shared" si="33"/>
        <v>1.8624981070288433</v>
      </c>
      <c r="W50" s="17">
        <f t="shared" si="33"/>
        <v>7.129092754265411</v>
      </c>
      <c r="X50" s="17">
        <f t="shared" si="33"/>
        <v>3.8612960755277701</v>
      </c>
      <c r="Y50" s="17">
        <f t="shared" si="33"/>
        <v>1.8764980927997983</v>
      </c>
      <c r="Z50" s="17">
        <f t="shared" si="33"/>
        <v>0.65999932920216731</v>
      </c>
      <c r="AA50" s="17">
        <f t="shared" si="2"/>
        <v>1.6097999999999999</v>
      </c>
      <c r="AB50" s="17">
        <f t="shared" si="3"/>
        <v>0</v>
      </c>
      <c r="AC50" s="18">
        <f t="shared" si="34"/>
        <v>61.196465071991973</v>
      </c>
      <c r="AD50" s="18">
        <f t="shared" si="34"/>
        <v>1.4832715888763757</v>
      </c>
      <c r="AE50" s="18">
        <f t="shared" si="34"/>
        <v>8.2807367536734997</v>
      </c>
      <c r="AF50" s="18">
        <f t="shared" si="34"/>
        <v>7.2261431763401438</v>
      </c>
      <c r="AG50" s="18">
        <f t="shared" si="34"/>
        <v>6.2700327900068589E-2</v>
      </c>
      <c r="AH50" s="18">
        <f t="shared" si="34"/>
        <v>2.8750552149239064</v>
      </c>
      <c r="AI50" s="18">
        <f t="shared" si="34"/>
        <v>7.9082730533406265</v>
      </c>
      <c r="AJ50" s="18">
        <f t="shared" si="34"/>
        <v>3.8755819761372936</v>
      </c>
      <c r="AK50" s="18">
        <f t="shared" si="34"/>
        <v>1.239232002538821</v>
      </c>
      <c r="AL50" s="18">
        <f t="shared" si="34"/>
        <v>0.28926380125280676</v>
      </c>
      <c r="AM50" s="18">
        <f t="shared" si="34"/>
        <v>5.5632770330244865</v>
      </c>
      <c r="AN50" s="18">
        <f t="shared" si="34"/>
        <v>0</v>
      </c>
      <c r="AO50" s="18">
        <f t="shared" si="5"/>
        <v>100.00000000000001</v>
      </c>
      <c r="AP50" s="17">
        <f t="shared" si="6"/>
        <v>62.209311635901223</v>
      </c>
      <c r="AQ50" s="19">
        <f t="shared" si="7"/>
        <v>10003.685971074588</v>
      </c>
      <c r="AR50" s="19">
        <f t="shared" si="8"/>
        <v>-1435.3829088817645</v>
      </c>
      <c r="AS50" s="20">
        <f t="shared" si="9"/>
        <v>546.60887994521136</v>
      </c>
      <c r="AT50" s="21">
        <f t="shared" si="10"/>
        <v>217.61292921759048</v>
      </c>
      <c r="AU50" s="21">
        <f t="shared" si="11"/>
        <v>-308.26448361921757</v>
      </c>
      <c r="AV50" s="21">
        <f t="shared" si="12"/>
        <v>-793.61926549032239</v>
      </c>
      <c r="AW50" s="21">
        <f t="shared" si="13"/>
        <v>1053.7323295259355</v>
      </c>
      <c r="AX50" s="21">
        <f t="shared" si="14"/>
        <v>-1548.081303250814</v>
      </c>
      <c r="AY50" s="21">
        <f t="shared" si="15"/>
        <v>-692.33817248050616</v>
      </c>
      <c r="AZ50" s="21">
        <f t="shared" si="16"/>
        <v>746.28502314713114</v>
      </c>
      <c r="BA50" s="21">
        <f t="shared" si="17"/>
        <v>168.29027894797792</v>
      </c>
      <c r="BB50" s="20">
        <f t="shared" si="18"/>
        <v>153.49021114488406</v>
      </c>
      <c r="BC50" s="20">
        <f t="shared" si="19"/>
        <v>84.563637343445464</v>
      </c>
      <c r="BD50" s="20">
        <f t="shared" si="20"/>
        <v>80.664385144074387</v>
      </c>
      <c r="BE50" s="20">
        <f t="shared" si="21"/>
        <v>-62.86106379792944</v>
      </c>
      <c r="BF50" s="20">
        <f t="shared" si="22"/>
        <v>-187.28351718213952</v>
      </c>
      <c r="BG50" s="20">
        <f t="shared" si="23"/>
        <v>83.492991140815221</v>
      </c>
      <c r="BH50" s="16">
        <f t="shared" si="24"/>
        <v>-4.55</v>
      </c>
      <c r="BI50" s="18">
        <f t="shared" si="25"/>
        <v>7790.2389991878335</v>
      </c>
      <c r="BJ50" s="18">
        <f t="shared" si="26"/>
        <v>320.35692274112813</v>
      </c>
      <c r="BK50" s="19">
        <f t="shared" si="27"/>
        <v>791.06622782800628</v>
      </c>
      <c r="BL50" s="18">
        <f t="shared" si="28"/>
        <v>27.813654688931855</v>
      </c>
      <c r="BM50" s="17">
        <f t="shared" si="29"/>
        <v>3.3605338766917612</v>
      </c>
      <c r="BN50" s="17">
        <f t="shared" si="30"/>
        <v>38.209116769163998</v>
      </c>
      <c r="BO50" s="17">
        <f t="shared" si="31"/>
        <v>0.38209116769163998</v>
      </c>
      <c r="BP50" s="53">
        <f t="shared" si="32"/>
        <v>22707.764992290122</v>
      </c>
    </row>
    <row r="51" spans="1:68" s="8" customFormat="1" ht="16" x14ac:dyDescent="0.2">
      <c r="A51">
        <v>33</v>
      </c>
      <c r="B51">
        <v>1029</v>
      </c>
      <c r="C51" s="6">
        <v>60.631547327579</v>
      </c>
      <c r="D51">
        <v>59.344700000000003</v>
      </c>
      <c r="E51">
        <v>1.8682000000000001</v>
      </c>
      <c r="F51">
        <v>13.4787</v>
      </c>
      <c r="G51">
        <v>8.2043999999999997</v>
      </c>
      <c r="H51">
        <v>7.0499999999999993E-2</v>
      </c>
      <c r="I51">
        <v>1.8140000000000001</v>
      </c>
      <c r="J51">
        <v>7.1516999999999999</v>
      </c>
      <c r="K51">
        <v>3.8532000000000002</v>
      </c>
      <c r="L51">
        <v>1.9015</v>
      </c>
      <c r="M51">
        <v>0.67259999999999998</v>
      </c>
      <c r="N51">
        <v>1.6406000000000001</v>
      </c>
      <c r="O51">
        <v>0</v>
      </c>
      <c r="P51" s="17">
        <f t="shared" si="0"/>
        <v>98.359500000000025</v>
      </c>
      <c r="Q51" s="17">
        <f t="shared" ref="Q51:Z52" si="35">(D51/$P51)*(100-$N51)</f>
        <v>59.344639665512723</v>
      </c>
      <c r="R51" s="17">
        <f t="shared" si="35"/>
        <v>1.8681981006410153</v>
      </c>
      <c r="S51" s="17">
        <f t="shared" si="35"/>
        <v>13.478686296493981</v>
      </c>
      <c r="T51" s="17">
        <f t="shared" si="35"/>
        <v>8.2043916587619883</v>
      </c>
      <c r="U51" s="17">
        <f t="shared" si="35"/>
        <v>7.0499928324157787E-2</v>
      </c>
      <c r="V51" s="17">
        <f t="shared" si="35"/>
        <v>1.8139981557449962</v>
      </c>
      <c r="W51" s="17">
        <f t="shared" si="35"/>
        <v>7.1516927290195635</v>
      </c>
      <c r="X51" s="17">
        <f t="shared" si="35"/>
        <v>3.8531960825339691</v>
      </c>
      <c r="Y51" s="17">
        <f t="shared" si="35"/>
        <v>1.9014980667856176</v>
      </c>
      <c r="Z51" s="17">
        <f t="shared" si="35"/>
        <v>0.67259931618196489</v>
      </c>
      <c r="AA51" s="17">
        <f t="shared" si="2"/>
        <v>1.6406000000000001</v>
      </c>
      <c r="AB51" s="17">
        <f t="shared" si="3"/>
        <v>0</v>
      </c>
      <c r="AC51" s="18">
        <f t="shared" ref="AC51:AN52" si="36">$AP51*Q51/D$18</f>
        <v>61.376423880011586</v>
      </c>
      <c r="AD51" s="18">
        <f t="shared" si="36"/>
        <v>1.4533526901028515</v>
      </c>
      <c r="AE51" s="18">
        <f t="shared" si="36"/>
        <v>8.2149303883612159</v>
      </c>
      <c r="AF51" s="18">
        <f t="shared" si="36"/>
        <v>7.0958718031654522</v>
      </c>
      <c r="AG51" s="18">
        <f t="shared" si="36"/>
        <v>6.1756637279898788E-2</v>
      </c>
      <c r="AH51" s="18">
        <f t="shared" si="36"/>
        <v>2.7971640882831745</v>
      </c>
      <c r="AI51" s="18">
        <f t="shared" si="36"/>
        <v>7.924775914016001</v>
      </c>
      <c r="AJ51" s="18">
        <f t="shared" si="36"/>
        <v>3.8632755631453555</v>
      </c>
      <c r="AK51" s="18">
        <f t="shared" si="36"/>
        <v>1.2543858150278404</v>
      </c>
      <c r="AL51" s="18">
        <f t="shared" si="36"/>
        <v>0.29446777129808988</v>
      </c>
      <c r="AM51" s="18">
        <f t="shared" si="36"/>
        <v>5.6635954493085485</v>
      </c>
      <c r="AN51" s="18">
        <f t="shared" si="36"/>
        <v>0</v>
      </c>
      <c r="AO51" s="18">
        <f t="shared" si="5"/>
        <v>100</v>
      </c>
      <c r="AP51" s="17">
        <f t="shared" si="6"/>
        <v>62.14213195355552</v>
      </c>
      <c r="AQ51" s="19">
        <f t="shared" si="7"/>
        <v>10027.632340590264</v>
      </c>
      <c r="AR51" s="19">
        <f t="shared" si="8"/>
        <v>-1423.9760335185331</v>
      </c>
      <c r="AS51" s="20">
        <f t="shared" si="9"/>
        <v>537.5196997530544</v>
      </c>
      <c r="AT51" s="21">
        <f t="shared" si="10"/>
        <v>211.71734984215348</v>
      </c>
      <c r="AU51" s="21">
        <f t="shared" si="11"/>
        <v>-308.90776512834367</v>
      </c>
      <c r="AV51" s="21">
        <f t="shared" si="12"/>
        <v>-801.01931472712431</v>
      </c>
      <c r="AW51" s="21">
        <f t="shared" si="13"/>
        <v>1070.0784425161266</v>
      </c>
      <c r="AX51" s="21">
        <f t="shared" si="14"/>
        <v>-1519.8614586279145</v>
      </c>
      <c r="AY51" s="21">
        <f t="shared" si="15"/>
        <v>-699.90462780628059</v>
      </c>
      <c r="AZ51" s="21">
        <f t="shared" si="16"/>
        <v>740.76650736245449</v>
      </c>
      <c r="BA51" s="21">
        <f t="shared" si="17"/>
        <v>168.78516567003186</v>
      </c>
      <c r="BB51" s="20">
        <f t="shared" si="18"/>
        <v>151.98540999345516</v>
      </c>
      <c r="BC51" s="20">
        <f t="shared" si="19"/>
        <v>82.823873839021331</v>
      </c>
      <c r="BD51" s="20">
        <f t="shared" si="20"/>
        <v>80.832714322963199</v>
      </c>
      <c r="BE51" s="20">
        <f t="shared" si="21"/>
        <v>-62.89605833774857</v>
      </c>
      <c r="BF51" s="20">
        <f t="shared" si="22"/>
        <v>-188.79345638331091</v>
      </c>
      <c r="BG51" s="20">
        <f t="shared" si="23"/>
        <v>83.447028303837698</v>
      </c>
      <c r="BH51" s="16">
        <f t="shared" si="24"/>
        <v>-4.55</v>
      </c>
      <c r="BI51" s="18">
        <f t="shared" si="25"/>
        <v>7834.0451402558592</v>
      </c>
      <c r="BJ51" s="18">
        <f t="shared" si="26"/>
        <v>316.18467740824974</v>
      </c>
      <c r="BK51" s="19">
        <f t="shared" si="27"/>
        <v>789.54087923639827</v>
      </c>
      <c r="BL51" s="18">
        <f t="shared" si="28"/>
        <v>27.604796347648399</v>
      </c>
      <c r="BM51" s="17">
        <f t="shared" si="29"/>
        <v>3.3955584904983835</v>
      </c>
      <c r="BN51" s="17">
        <f t="shared" si="30"/>
        <v>39.368452672421</v>
      </c>
      <c r="BO51" s="17">
        <f t="shared" si="31"/>
        <v>0.39368452672421</v>
      </c>
      <c r="BP51" s="53">
        <f t="shared" si="32"/>
        <v>26388.128842718026</v>
      </c>
    </row>
    <row r="52" spans="1:68" s="8" customFormat="1" ht="16" x14ac:dyDescent="0.2">
      <c r="A52">
        <v>34</v>
      </c>
      <c r="B52">
        <v>1026</v>
      </c>
      <c r="C52" s="6">
        <v>59.515614545081</v>
      </c>
      <c r="D52">
        <v>59.578000000000003</v>
      </c>
      <c r="E52">
        <v>1.8332999999999999</v>
      </c>
      <c r="F52">
        <v>13.385999999999999</v>
      </c>
      <c r="G52">
        <v>8.0633999999999997</v>
      </c>
      <c r="H52">
        <v>6.9500000000000006E-2</v>
      </c>
      <c r="I52">
        <v>1.7674000000000001</v>
      </c>
      <c r="J52">
        <v>7.17</v>
      </c>
      <c r="K52"/>
      <c r="L52"/>
      <c r="M52"/>
      <c r="N52"/>
      <c r="O52"/>
      <c r="P52" s="17">
        <f t="shared" si="0"/>
        <v>91.86760000000001</v>
      </c>
      <c r="Q52" s="17">
        <f t="shared" si="35"/>
        <v>64.852026176802269</v>
      </c>
      <c r="R52" s="17">
        <f t="shared" si="35"/>
        <v>1.9955893046079354</v>
      </c>
      <c r="S52" s="17">
        <f t="shared" si="35"/>
        <v>14.570969525708735</v>
      </c>
      <c r="T52" s="17">
        <f t="shared" si="35"/>
        <v>8.7771967483639486</v>
      </c>
      <c r="U52" s="17">
        <f t="shared" si="35"/>
        <v>7.5652351862898343E-2</v>
      </c>
      <c r="V52" s="17">
        <f t="shared" si="35"/>
        <v>1.9238556357192307</v>
      </c>
      <c r="W52" s="17">
        <f t="shared" si="35"/>
        <v>7.80471025693498</v>
      </c>
      <c r="X52" s="17">
        <f t="shared" si="35"/>
        <v>0</v>
      </c>
      <c r="Y52" s="17">
        <f t="shared" si="35"/>
        <v>0</v>
      </c>
      <c r="Z52" s="17">
        <f t="shared" si="35"/>
        <v>0</v>
      </c>
      <c r="AA52" s="17">
        <f t="shared" si="2"/>
        <v>0</v>
      </c>
      <c r="AB52" s="17">
        <f t="shared" si="3"/>
        <v>0</v>
      </c>
      <c r="AC52" s="18">
        <f t="shared" si="36"/>
        <v>69.305405799735681</v>
      </c>
      <c r="AD52" s="18">
        <f t="shared" si="36"/>
        <v>1.6041417364553074</v>
      </c>
      <c r="AE52" s="18">
        <f t="shared" si="36"/>
        <v>9.1763136613958451</v>
      </c>
      <c r="AF52" s="18">
        <f t="shared" si="36"/>
        <v>7.8440199223312517</v>
      </c>
      <c r="AG52" s="18">
        <f t="shared" si="36"/>
        <v>6.8476393134688257E-2</v>
      </c>
      <c r="AH52" s="18">
        <f t="shared" si="36"/>
        <v>3.0653287653498174</v>
      </c>
      <c r="AI52" s="18">
        <f t="shared" si="36"/>
        <v>8.9363137215974131</v>
      </c>
      <c r="AJ52" s="18">
        <f t="shared" si="36"/>
        <v>0</v>
      </c>
      <c r="AK52" s="18">
        <f t="shared" si="36"/>
        <v>0</v>
      </c>
      <c r="AL52" s="18">
        <f t="shared" si="36"/>
        <v>0</v>
      </c>
      <c r="AM52" s="18">
        <f t="shared" si="36"/>
        <v>0</v>
      </c>
      <c r="AN52" s="18">
        <f t="shared" si="36"/>
        <v>0</v>
      </c>
      <c r="AO52" s="18">
        <f t="shared" si="5"/>
        <v>100.00000000000001</v>
      </c>
      <c r="AP52" s="17">
        <f t="shared" si="6"/>
        <v>64.211028598003452</v>
      </c>
      <c r="AQ52" s="19">
        <f t="shared" si="7"/>
        <v>11317.16378677608</v>
      </c>
      <c r="AR52" s="19">
        <f t="shared" si="8"/>
        <v>-1590.6222100663558</v>
      </c>
      <c r="AS52" s="20">
        <f t="shared" si="9"/>
        <v>570.72835923455818</v>
      </c>
      <c r="AT52" s="21">
        <f t="shared" si="10"/>
        <v>232.01473424932766</v>
      </c>
      <c r="AU52" s="21">
        <f t="shared" si="11"/>
        <v>-348.33750886786714</v>
      </c>
      <c r="AV52" s="21">
        <f t="shared" si="12"/>
        <v>0</v>
      </c>
      <c r="AW52" s="21">
        <f t="shared" si="13"/>
        <v>0</v>
      </c>
      <c r="AX52" s="21">
        <f t="shared" si="14"/>
        <v>-1891.59124087139</v>
      </c>
      <c r="AY52" s="21">
        <f t="shared" si="15"/>
        <v>0</v>
      </c>
      <c r="AZ52" s="21">
        <f t="shared" si="16"/>
        <v>0</v>
      </c>
      <c r="BA52" s="21">
        <f t="shared" si="17"/>
        <v>190.58986594927313</v>
      </c>
      <c r="BB52" s="20">
        <f t="shared" si="18"/>
        <v>169.46875885422014</v>
      </c>
      <c r="BC52" s="20">
        <f t="shared" si="19"/>
        <v>91.335504672387103</v>
      </c>
      <c r="BD52" s="20">
        <f t="shared" si="20"/>
        <v>91.150399960293612</v>
      </c>
      <c r="BE52" s="20">
        <f t="shared" si="21"/>
        <v>0</v>
      </c>
      <c r="BF52" s="20">
        <f t="shared" si="22"/>
        <v>0</v>
      </c>
      <c r="BG52" s="20">
        <f t="shared" si="23"/>
        <v>0</v>
      </c>
      <c r="BH52" s="16">
        <f t="shared" si="24"/>
        <v>-4.55</v>
      </c>
      <c r="BI52" s="18">
        <f t="shared" si="25"/>
        <v>8289.3559204543508</v>
      </c>
      <c r="BJ52" s="18">
        <f t="shared" si="26"/>
        <v>542.544529436174</v>
      </c>
      <c r="BK52" s="19">
        <f t="shared" si="27"/>
        <v>1043.4119566539596</v>
      </c>
      <c r="BL52" s="18">
        <f t="shared" si="28"/>
        <v>34.47712297552625</v>
      </c>
      <c r="BM52" s="17">
        <f t="shared" si="29"/>
        <v>6.4059820050958427</v>
      </c>
      <c r="BN52" s="17">
        <f t="shared" si="30"/>
        <v>40.484385454919</v>
      </c>
      <c r="BO52" s="17">
        <f t="shared" si="31"/>
        <v>0.40484385454918997</v>
      </c>
      <c r="BP52" s="53">
        <v>28198.632609307657</v>
      </c>
    </row>
    <row r="53" spans="1:68" s="8" customFormat="1" ht="16" x14ac:dyDescent="0.2">
      <c r="A53"/>
      <c r="B53"/>
      <c r="C53" s="6"/>
      <c r="D53"/>
      <c r="E53"/>
      <c r="F53"/>
      <c r="G53"/>
      <c r="H53"/>
      <c r="I53"/>
      <c r="J53"/>
      <c r="K53"/>
      <c r="L53"/>
      <c r="M53"/>
      <c r="N53"/>
      <c r="O53"/>
      <c r="P53" s="17"/>
      <c r="Q53" s="17"/>
      <c r="R53" s="17"/>
      <c r="S53" s="17"/>
      <c r="T53" s="17"/>
      <c r="U53" s="17"/>
      <c r="V53" s="17"/>
      <c r="W53" s="17"/>
      <c r="X53" s="17"/>
      <c r="Y53" s="17"/>
      <c r="Z53" s="17"/>
      <c r="AA53" s="17"/>
      <c r="AB53" s="17"/>
      <c r="AC53" s="18"/>
      <c r="AD53" s="18"/>
      <c r="AE53" s="18"/>
      <c r="AF53" s="18"/>
      <c r="AG53" s="18"/>
      <c r="AH53" s="18"/>
      <c r="AI53" s="18"/>
      <c r="AJ53" s="18"/>
      <c r="AK53" s="18"/>
      <c r="AL53" s="18"/>
      <c r="AM53" s="18"/>
      <c r="AN53" s="18"/>
      <c r="AO53" s="18"/>
      <c r="AP53" s="17"/>
      <c r="AQ53" s="19"/>
      <c r="AR53" s="19"/>
      <c r="AS53" s="20"/>
      <c r="AT53" s="21"/>
      <c r="AU53" s="21"/>
      <c r="AV53" s="21"/>
      <c r="AW53" s="21"/>
      <c r="AX53" s="21"/>
      <c r="AY53" s="21"/>
      <c r="AZ53" s="21"/>
      <c r="BA53" s="21"/>
      <c r="BB53" s="20"/>
      <c r="BC53" s="20"/>
      <c r="BD53" s="20"/>
      <c r="BE53" s="20"/>
      <c r="BF53" s="20"/>
      <c r="BG53" s="20"/>
      <c r="BH53" s="16"/>
      <c r="BI53" s="18"/>
      <c r="BJ53" s="18"/>
      <c r="BK53" s="19"/>
      <c r="BL53" s="18"/>
      <c r="BM53" s="17"/>
      <c r="BN53" s="17"/>
      <c r="BO53" s="16">
        <v>0.5</v>
      </c>
      <c r="BP53" s="53">
        <v>88715.024424685165</v>
      </c>
    </row>
    <row r="54" spans="1:68" s="8" customFormat="1" ht="16" x14ac:dyDescent="0.2">
      <c r="A54" s="14" t="s">
        <v>107</v>
      </c>
      <c r="B54" s="15"/>
      <c r="C54" s="15"/>
      <c r="D54" s="14"/>
      <c r="E54" s="14"/>
      <c r="F54" s="14"/>
      <c r="G54" s="14"/>
      <c r="H54" s="14"/>
      <c r="I54" s="14"/>
      <c r="J54" s="14"/>
      <c r="K54" s="14"/>
      <c r="L54" s="14"/>
      <c r="M54" s="14"/>
      <c r="N54" s="14"/>
      <c r="O54" s="1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row>
    <row r="55" spans="1:68" s="8" customFormat="1" ht="16" x14ac:dyDescent="0.2">
      <c r="A55" s="13" t="s">
        <v>26</v>
      </c>
      <c r="B55" s="12" t="s">
        <v>106</v>
      </c>
      <c r="C55" s="12" t="s">
        <v>105</v>
      </c>
      <c r="D55" s="12" t="s">
        <v>32</v>
      </c>
      <c r="E55" s="12" t="s">
        <v>33</v>
      </c>
      <c r="F55" s="12" t="s">
        <v>34</v>
      </c>
      <c r="G55" s="12" t="s">
        <v>7</v>
      </c>
      <c r="H55" s="12" t="s">
        <v>10</v>
      </c>
      <c r="I55" s="12" t="s">
        <v>13</v>
      </c>
      <c r="J55" s="12" t="s">
        <v>16</v>
      </c>
      <c r="K55" s="12" t="s">
        <v>35</v>
      </c>
      <c r="L55" s="12" t="s">
        <v>36</v>
      </c>
      <c r="M55" s="12" t="s">
        <v>37</v>
      </c>
      <c r="N55" s="12" t="s">
        <v>38</v>
      </c>
      <c r="O55" s="12" t="s">
        <v>39</v>
      </c>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row>
    <row r="56" spans="1:68" s="8" customFormat="1" ht="16" x14ac:dyDescent="0.2">
      <c r="A56" s="10" t="s">
        <v>104</v>
      </c>
      <c r="B56" s="9" t="s">
        <v>85</v>
      </c>
      <c r="C56" s="9" t="s">
        <v>103</v>
      </c>
      <c r="D56" s="9" t="s">
        <v>32</v>
      </c>
      <c r="E56" s="9" t="s">
        <v>33</v>
      </c>
      <c r="F56" s="9" t="s">
        <v>34</v>
      </c>
      <c r="G56" s="9" t="s">
        <v>102</v>
      </c>
      <c r="H56" s="9" t="s">
        <v>10</v>
      </c>
      <c r="I56" s="9" t="s">
        <v>13</v>
      </c>
      <c r="J56" s="9" t="s">
        <v>16</v>
      </c>
      <c r="K56" s="9" t="s">
        <v>35</v>
      </c>
      <c r="L56" s="9" t="s">
        <v>36</v>
      </c>
      <c r="M56" s="9" t="s">
        <v>37</v>
      </c>
      <c r="N56" s="9" t="s">
        <v>38</v>
      </c>
      <c r="O56" s="9" t="s">
        <v>101</v>
      </c>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row>
    <row r="57" spans="1:68" s="8" customFormat="1" ht="16" x14ac:dyDescent="0.2">
      <c r="A57" t="s">
        <v>84</v>
      </c>
      <c r="B57" t="s">
        <v>85</v>
      </c>
      <c r="C57" t="s">
        <v>86</v>
      </c>
      <c r="D57" t="s">
        <v>87</v>
      </c>
      <c r="E57" t="s">
        <v>88</v>
      </c>
      <c r="F57" t="s">
        <v>89</v>
      </c>
      <c r="G57" t="s">
        <v>91</v>
      </c>
      <c r="H57" t="s">
        <v>92</v>
      </c>
      <c r="I57" t="s">
        <v>93</v>
      </c>
      <c r="J57" t="s">
        <v>94</v>
      </c>
      <c r="K57" t="s">
        <v>95</v>
      </c>
      <c r="L57" t="s">
        <v>96</v>
      </c>
      <c r="M57" t="s">
        <v>97</v>
      </c>
      <c r="N57" t="s">
        <v>98</v>
      </c>
      <c r="O57" t="s">
        <v>99</v>
      </c>
    </row>
    <row r="58" spans="1:68" s="8" customFormat="1" ht="16" x14ac:dyDescent="0.2">
      <c r="A58">
        <v>1</v>
      </c>
      <c r="B58">
        <v>1125</v>
      </c>
      <c r="C58" s="6">
        <v>99.958751512589998</v>
      </c>
      <c r="D58">
        <v>55.358400000000003</v>
      </c>
      <c r="E58">
        <v>1.3633999999999999</v>
      </c>
      <c r="F58">
        <v>16.556100000000001</v>
      </c>
      <c r="G58">
        <v>9.0009999999999994</v>
      </c>
      <c r="H58">
        <v>0.20399999999999999</v>
      </c>
      <c r="I58">
        <v>3.4382000000000001</v>
      </c>
      <c r="J58">
        <v>7.5473999999999997</v>
      </c>
      <c r="K58">
        <v>3.8298999999999999</v>
      </c>
      <c r="L58">
        <v>1.2985</v>
      </c>
      <c r="M58">
        <v>0.40799999999999997</v>
      </c>
      <c r="N58">
        <v>0.99509999999999998</v>
      </c>
      <c r="O58">
        <v>0</v>
      </c>
    </row>
    <row r="59" spans="1:68" s="8" customFormat="1" ht="16" x14ac:dyDescent="0.2">
      <c r="A59">
        <v>2</v>
      </c>
      <c r="B59">
        <v>1122</v>
      </c>
      <c r="C59" s="6">
        <v>99.179194171888994</v>
      </c>
      <c r="D59">
        <v>55.391399999999997</v>
      </c>
      <c r="E59">
        <v>1.3741000000000001</v>
      </c>
      <c r="F59">
        <v>16.440799999999999</v>
      </c>
      <c r="G59">
        <v>9.0717999999999996</v>
      </c>
      <c r="H59">
        <v>0.2056</v>
      </c>
      <c r="I59">
        <v>3.4651999999999998</v>
      </c>
      <c r="J59">
        <v>7.4980000000000002</v>
      </c>
      <c r="K59">
        <v>3.8321999999999998</v>
      </c>
      <c r="L59">
        <v>1.3067</v>
      </c>
      <c r="M59">
        <v>0.41120000000000001</v>
      </c>
      <c r="N59">
        <v>1.0028999999999999</v>
      </c>
      <c r="O59">
        <v>0</v>
      </c>
    </row>
    <row r="60" spans="1:68" s="8" customFormat="1" ht="16" x14ac:dyDescent="0.2">
      <c r="A60">
        <v>3</v>
      </c>
      <c r="B60">
        <v>1119</v>
      </c>
      <c r="C60" s="6">
        <v>98.401832374232001</v>
      </c>
      <c r="D60">
        <v>55.422699999999999</v>
      </c>
      <c r="E60">
        <v>1.3849</v>
      </c>
      <c r="F60">
        <v>16.325500000000002</v>
      </c>
      <c r="G60">
        <v>9.1433999999999997</v>
      </c>
      <c r="H60">
        <v>0.2072</v>
      </c>
      <c r="I60">
        <v>3.4925999999999999</v>
      </c>
      <c r="J60">
        <v>7.4497999999999998</v>
      </c>
      <c r="K60">
        <v>3.8336000000000001</v>
      </c>
      <c r="L60">
        <v>1.3149999999999999</v>
      </c>
      <c r="M60">
        <v>0.41439999999999999</v>
      </c>
      <c r="N60">
        <v>1.0108999999999999</v>
      </c>
      <c r="O60">
        <v>0</v>
      </c>
    </row>
    <row r="61" spans="1:68" s="8" customFormat="1" ht="16" x14ac:dyDescent="0.2">
      <c r="A61">
        <v>4</v>
      </c>
      <c r="B61">
        <v>1116</v>
      </c>
      <c r="C61" s="6">
        <v>97.501050484277002</v>
      </c>
      <c r="D61">
        <v>55.468800000000002</v>
      </c>
      <c r="E61">
        <v>1.3976999999999999</v>
      </c>
      <c r="F61">
        <v>16.215299999999999</v>
      </c>
      <c r="G61">
        <v>9.2067999999999994</v>
      </c>
      <c r="H61">
        <v>0.20469999999999999</v>
      </c>
      <c r="I61">
        <v>3.5015999999999998</v>
      </c>
      <c r="J61">
        <v>7.4050000000000002</v>
      </c>
      <c r="K61">
        <v>3.8370000000000002</v>
      </c>
      <c r="L61">
        <v>1.3247</v>
      </c>
      <c r="M61">
        <v>0.41830000000000001</v>
      </c>
      <c r="N61">
        <v>1.0202</v>
      </c>
      <c r="O61">
        <v>0</v>
      </c>
    </row>
    <row r="62" spans="1:68" s="8" customFormat="1" ht="16" x14ac:dyDescent="0.2">
      <c r="A62">
        <v>5</v>
      </c>
      <c r="B62">
        <v>1113</v>
      </c>
      <c r="C62" s="6">
        <v>96.237011569556003</v>
      </c>
      <c r="D62">
        <v>55.561599999999999</v>
      </c>
      <c r="E62">
        <v>1.4160999999999999</v>
      </c>
      <c r="F62">
        <v>16.118500000000001</v>
      </c>
      <c r="G62">
        <v>9.2434999999999992</v>
      </c>
      <c r="H62">
        <v>0.1915</v>
      </c>
      <c r="I62">
        <v>3.4563000000000001</v>
      </c>
      <c r="J62">
        <v>7.3677999999999999</v>
      </c>
      <c r="K62">
        <v>3.8481000000000001</v>
      </c>
      <c r="L62">
        <v>1.3391999999999999</v>
      </c>
      <c r="M62">
        <v>0.42370000000000002</v>
      </c>
      <c r="N62">
        <v>1.0336000000000001</v>
      </c>
      <c r="O62">
        <v>0</v>
      </c>
    </row>
    <row r="63" spans="1:68" s="8" customFormat="1" ht="16" x14ac:dyDescent="0.2">
      <c r="A63">
        <v>6</v>
      </c>
      <c r="B63">
        <v>1110</v>
      </c>
      <c r="C63" s="6">
        <v>94.946072306028</v>
      </c>
      <c r="D63">
        <v>55.657200000000003</v>
      </c>
      <c r="E63">
        <v>1.4353</v>
      </c>
      <c r="F63">
        <v>16.0215</v>
      </c>
      <c r="G63">
        <v>9.2774999999999999</v>
      </c>
      <c r="H63">
        <v>0.17949999999999999</v>
      </c>
      <c r="I63">
        <v>3.4066000000000001</v>
      </c>
      <c r="J63">
        <v>7.3323</v>
      </c>
      <c r="K63">
        <v>3.8586999999999998</v>
      </c>
      <c r="L63">
        <v>1.3542000000000001</v>
      </c>
      <c r="M63">
        <v>0.42949999999999999</v>
      </c>
      <c r="N63">
        <v>1.0476000000000001</v>
      </c>
      <c r="O63">
        <v>0</v>
      </c>
    </row>
    <row r="64" spans="1:68" s="8" customFormat="1" ht="16" x14ac:dyDescent="0.2">
      <c r="A64">
        <v>7</v>
      </c>
      <c r="B64">
        <v>1107</v>
      </c>
      <c r="C64" s="6">
        <v>93.632775040699002</v>
      </c>
      <c r="D64">
        <v>55.755200000000002</v>
      </c>
      <c r="E64">
        <v>1.4555</v>
      </c>
      <c r="F64">
        <v>15.9244</v>
      </c>
      <c r="G64">
        <v>9.3084000000000007</v>
      </c>
      <c r="H64">
        <v>0.1686</v>
      </c>
      <c r="I64">
        <v>3.3530000000000002</v>
      </c>
      <c r="J64">
        <v>7.2984999999999998</v>
      </c>
      <c r="K64">
        <v>3.8687999999999998</v>
      </c>
      <c r="L64">
        <v>1.3697999999999999</v>
      </c>
      <c r="M64">
        <v>0.4355</v>
      </c>
      <c r="N64">
        <v>1.0623</v>
      </c>
      <c r="O64">
        <v>0</v>
      </c>
    </row>
    <row r="65" spans="1:15" s="8" customFormat="1" ht="16" x14ac:dyDescent="0.2">
      <c r="A65">
        <v>8</v>
      </c>
      <c r="B65">
        <v>1104</v>
      </c>
      <c r="C65" s="6">
        <v>92.301725476000001</v>
      </c>
      <c r="D65">
        <v>55.855600000000003</v>
      </c>
      <c r="E65">
        <v>1.4764999999999999</v>
      </c>
      <c r="F65">
        <v>15.8271</v>
      </c>
      <c r="G65">
        <v>9.3359000000000005</v>
      </c>
      <c r="H65">
        <v>0.15870000000000001</v>
      </c>
      <c r="I65">
        <v>3.2961999999999998</v>
      </c>
      <c r="J65">
        <v>7.2666000000000004</v>
      </c>
      <c r="K65">
        <v>3.8780999999999999</v>
      </c>
      <c r="L65">
        <v>1.3858999999999999</v>
      </c>
      <c r="M65">
        <v>0.44180000000000003</v>
      </c>
      <c r="N65">
        <v>1.0777000000000001</v>
      </c>
      <c r="O65">
        <v>0</v>
      </c>
    </row>
    <row r="66" spans="1:15" s="8" customFormat="1" ht="16" x14ac:dyDescent="0.2">
      <c r="A66">
        <v>9</v>
      </c>
      <c r="B66">
        <v>1101</v>
      </c>
      <c r="C66" s="6">
        <v>90.957412271715</v>
      </c>
      <c r="D66">
        <v>55.957999999999998</v>
      </c>
      <c r="E66">
        <v>1.4983</v>
      </c>
      <c r="F66">
        <v>15.729799999999999</v>
      </c>
      <c r="G66">
        <v>9.3597000000000001</v>
      </c>
      <c r="H66">
        <v>0.14990000000000001</v>
      </c>
      <c r="I66">
        <v>3.2366000000000001</v>
      </c>
      <c r="J66">
        <v>7.2365000000000004</v>
      </c>
      <c r="K66">
        <v>3.8868</v>
      </c>
      <c r="L66">
        <v>1.4025000000000001</v>
      </c>
      <c r="M66">
        <v>0.44829999999999998</v>
      </c>
      <c r="N66">
        <v>1.0935999999999999</v>
      </c>
      <c r="O66">
        <v>0</v>
      </c>
    </row>
    <row r="67" spans="1:15" s="8" customFormat="1" ht="16" x14ac:dyDescent="0.2">
      <c r="A67">
        <v>10</v>
      </c>
      <c r="B67">
        <v>1098</v>
      </c>
      <c r="C67" s="6">
        <v>89.604085102439996</v>
      </c>
      <c r="D67">
        <v>56.062399999999997</v>
      </c>
      <c r="E67">
        <v>1.5208999999999999</v>
      </c>
      <c r="F67">
        <v>15.6326</v>
      </c>
      <c r="G67">
        <v>9.3795000000000002</v>
      </c>
      <c r="H67">
        <v>0.14180000000000001</v>
      </c>
      <c r="I67">
        <v>3.1749000000000001</v>
      </c>
      <c r="J67">
        <v>7.2084999999999999</v>
      </c>
      <c r="K67">
        <v>3.8946000000000001</v>
      </c>
      <c r="L67">
        <v>1.4195</v>
      </c>
      <c r="M67">
        <v>0.4551</v>
      </c>
      <c r="N67">
        <v>1.1101000000000001</v>
      </c>
      <c r="O67">
        <v>0</v>
      </c>
    </row>
    <row r="68" spans="1:15" s="8" customFormat="1" ht="16" x14ac:dyDescent="0.2">
      <c r="A68">
        <v>11</v>
      </c>
      <c r="B68">
        <v>1095</v>
      </c>
      <c r="C68" s="6">
        <v>88.245684677984002</v>
      </c>
      <c r="D68">
        <v>56.168500000000002</v>
      </c>
      <c r="E68">
        <v>1.5443</v>
      </c>
      <c r="F68">
        <v>15.535500000000001</v>
      </c>
      <c r="G68">
        <v>9.3949999999999996</v>
      </c>
      <c r="H68">
        <v>0.1346</v>
      </c>
      <c r="I68">
        <v>3.1116000000000001</v>
      </c>
      <c r="J68">
        <v>7.1825000000000001</v>
      </c>
      <c r="K68">
        <v>3.9016000000000002</v>
      </c>
      <c r="L68">
        <v>1.4370000000000001</v>
      </c>
      <c r="M68">
        <v>0.46210000000000001</v>
      </c>
      <c r="N68">
        <v>1.1272</v>
      </c>
      <c r="O68">
        <v>0</v>
      </c>
    </row>
    <row r="69" spans="1:15" s="8" customFormat="1" ht="16" x14ac:dyDescent="0.2">
      <c r="A69">
        <v>12</v>
      </c>
      <c r="B69">
        <v>1092</v>
      </c>
      <c r="C69" s="6">
        <v>86.885813233183995</v>
      </c>
      <c r="D69">
        <v>56.276299999999999</v>
      </c>
      <c r="E69">
        <v>1.5685</v>
      </c>
      <c r="F69">
        <v>15.438599999999999</v>
      </c>
      <c r="G69">
        <v>9.4060000000000006</v>
      </c>
      <c r="H69">
        <v>0.128</v>
      </c>
      <c r="I69">
        <v>3.0470999999999999</v>
      </c>
      <c r="J69">
        <v>7.1585000000000001</v>
      </c>
      <c r="K69">
        <v>3.9077999999999999</v>
      </c>
      <c r="L69">
        <v>1.4549000000000001</v>
      </c>
      <c r="M69">
        <v>0.46939999999999998</v>
      </c>
      <c r="N69">
        <v>1.1448</v>
      </c>
      <c r="O69">
        <v>0</v>
      </c>
    </row>
    <row r="70" spans="1:15" s="8" customFormat="1" ht="16" x14ac:dyDescent="0.2">
      <c r="A70">
        <v>13</v>
      </c>
      <c r="B70">
        <v>1089</v>
      </c>
      <c r="C70" s="6">
        <v>85.527733162969994</v>
      </c>
      <c r="D70">
        <v>56.3857</v>
      </c>
      <c r="E70">
        <v>1.5933999999999999</v>
      </c>
      <c r="F70">
        <v>15.342000000000001</v>
      </c>
      <c r="G70">
        <v>9.4123000000000001</v>
      </c>
      <c r="H70">
        <v>0.1221</v>
      </c>
      <c r="I70">
        <v>2.9817999999999998</v>
      </c>
      <c r="J70">
        <v>7.1365999999999996</v>
      </c>
      <c r="K70">
        <v>3.9131</v>
      </c>
      <c r="L70">
        <v>1.4732000000000001</v>
      </c>
      <c r="M70">
        <v>0.4768</v>
      </c>
      <c r="N70">
        <v>1.163</v>
      </c>
      <c r="O70">
        <v>0</v>
      </c>
    </row>
    <row r="71" spans="1:15" s="8" customFormat="1" ht="16" x14ac:dyDescent="0.2">
      <c r="A71">
        <v>14</v>
      </c>
      <c r="B71">
        <v>1086</v>
      </c>
      <c r="C71" s="6">
        <v>84.174383013522004</v>
      </c>
      <c r="D71">
        <v>56.496499999999997</v>
      </c>
      <c r="E71">
        <v>1.619</v>
      </c>
      <c r="F71">
        <v>15.245699999999999</v>
      </c>
      <c r="G71">
        <v>9.4137000000000004</v>
      </c>
      <c r="H71">
        <v>0.1168</v>
      </c>
      <c r="I71">
        <v>2.9161000000000001</v>
      </c>
      <c r="J71">
        <v>7.1169000000000002</v>
      </c>
      <c r="K71">
        <v>3.9174000000000002</v>
      </c>
      <c r="L71">
        <v>1.4917</v>
      </c>
      <c r="M71">
        <v>0.48449999999999999</v>
      </c>
      <c r="N71">
        <v>1.1817</v>
      </c>
      <c r="O71">
        <v>0</v>
      </c>
    </row>
    <row r="72" spans="1:15" s="8" customFormat="1" ht="16" x14ac:dyDescent="0.2">
      <c r="A72">
        <v>15</v>
      </c>
      <c r="B72">
        <v>1083</v>
      </c>
      <c r="C72" s="6">
        <v>82.82840250113</v>
      </c>
      <c r="D72">
        <v>56.608600000000003</v>
      </c>
      <c r="E72">
        <v>1.6453</v>
      </c>
      <c r="F72">
        <v>15.149699999999999</v>
      </c>
      <c r="G72">
        <v>9.41</v>
      </c>
      <c r="H72">
        <v>0.1119</v>
      </c>
      <c r="I72">
        <v>2.8504</v>
      </c>
      <c r="J72">
        <v>7.0993000000000004</v>
      </c>
      <c r="K72">
        <v>3.9207999999999998</v>
      </c>
      <c r="L72">
        <v>1.5106999999999999</v>
      </c>
      <c r="M72">
        <v>0.49230000000000002</v>
      </c>
      <c r="N72">
        <v>1.2009000000000001</v>
      </c>
      <c r="O72">
        <v>0</v>
      </c>
    </row>
    <row r="73" spans="1:15" s="8" customFormat="1" ht="16" x14ac:dyDescent="0.2">
      <c r="A73">
        <v>16</v>
      </c>
      <c r="B73">
        <v>1080</v>
      </c>
      <c r="C73" s="6">
        <v>81.492160713630994</v>
      </c>
      <c r="D73">
        <v>56.722099999999998</v>
      </c>
      <c r="E73">
        <v>1.6722999999999999</v>
      </c>
      <c r="F73">
        <v>15.0542</v>
      </c>
      <c r="G73">
        <v>9.4010999999999996</v>
      </c>
      <c r="H73">
        <v>0.1075</v>
      </c>
      <c r="I73">
        <v>2.7848000000000002</v>
      </c>
      <c r="J73">
        <v>7.0838000000000001</v>
      </c>
      <c r="K73">
        <v>3.9234</v>
      </c>
      <c r="L73">
        <v>1.5299</v>
      </c>
      <c r="M73">
        <v>0.50039999999999996</v>
      </c>
      <c r="N73">
        <v>1.2205999999999999</v>
      </c>
      <c r="O73">
        <v>0</v>
      </c>
    </row>
    <row r="74" spans="1:15" s="8" customFormat="1" ht="16" x14ac:dyDescent="0.2">
      <c r="A74">
        <v>17</v>
      </c>
      <c r="B74">
        <v>1077</v>
      </c>
      <c r="C74" s="6">
        <v>80.167783762257002</v>
      </c>
      <c r="D74">
        <v>56.8367</v>
      </c>
      <c r="E74">
        <v>1.6999</v>
      </c>
      <c r="F74">
        <v>14.959099999999999</v>
      </c>
      <c r="G74">
        <v>9.3869000000000007</v>
      </c>
      <c r="H74">
        <v>0.10349999999999999</v>
      </c>
      <c r="I74">
        <v>2.7197</v>
      </c>
      <c r="J74">
        <v>7.0704000000000002</v>
      </c>
      <c r="K74">
        <v>3.9249000000000001</v>
      </c>
      <c r="L74">
        <v>1.5492999999999999</v>
      </c>
      <c r="M74">
        <v>0.50870000000000004</v>
      </c>
      <c r="N74">
        <v>1.2407999999999999</v>
      </c>
      <c r="O74">
        <v>0</v>
      </c>
    </row>
    <row r="75" spans="1:15" s="8" customFormat="1" ht="16" x14ac:dyDescent="0.2">
      <c r="A75">
        <v>18</v>
      </c>
      <c r="B75">
        <v>1074</v>
      </c>
      <c r="C75" s="6">
        <v>78.857179761010997</v>
      </c>
      <c r="D75">
        <v>56.952500000000001</v>
      </c>
      <c r="E75">
        <v>1.7282</v>
      </c>
      <c r="F75">
        <v>14.8645</v>
      </c>
      <c r="G75">
        <v>9.3673999999999999</v>
      </c>
      <c r="H75">
        <v>9.98E-2</v>
      </c>
      <c r="I75">
        <v>2.6551999999999998</v>
      </c>
      <c r="J75">
        <v>7.0591999999999997</v>
      </c>
      <c r="K75">
        <v>3.9256000000000002</v>
      </c>
      <c r="L75">
        <v>1.5690999999999999</v>
      </c>
      <c r="M75">
        <v>0.5171</v>
      </c>
      <c r="N75">
        <v>1.2614000000000001</v>
      </c>
      <c r="O75">
        <v>0</v>
      </c>
    </row>
    <row r="76" spans="1:15" s="8" customFormat="1" ht="16" x14ac:dyDescent="0.2">
      <c r="A76">
        <v>19</v>
      </c>
      <c r="B76">
        <v>1071</v>
      </c>
      <c r="C76" s="6">
        <v>77.562060157188</v>
      </c>
      <c r="D76">
        <v>57.069400000000002</v>
      </c>
      <c r="E76">
        <v>1.7569999999999999</v>
      </c>
      <c r="F76">
        <v>14.7704</v>
      </c>
      <c r="G76">
        <v>9.3424999999999994</v>
      </c>
      <c r="H76">
        <v>9.6500000000000002E-2</v>
      </c>
      <c r="I76">
        <v>2.5916000000000001</v>
      </c>
      <c r="J76">
        <v>7.05</v>
      </c>
      <c r="K76">
        <v>3.9253</v>
      </c>
      <c r="L76">
        <v>1.589</v>
      </c>
      <c r="M76">
        <v>0.52580000000000005</v>
      </c>
      <c r="N76">
        <v>1.2825</v>
      </c>
      <c r="O76">
        <v>0</v>
      </c>
    </row>
    <row r="77" spans="1:15" s="8" customFormat="1" ht="16" x14ac:dyDescent="0.2">
      <c r="A77">
        <v>20</v>
      </c>
      <c r="B77">
        <v>1068</v>
      </c>
      <c r="C77" s="6">
        <v>76.283957202709999</v>
      </c>
      <c r="D77">
        <v>57.1873</v>
      </c>
      <c r="E77">
        <v>1.7865</v>
      </c>
      <c r="F77">
        <v>14.6768</v>
      </c>
      <c r="G77">
        <v>9.3123000000000005</v>
      </c>
      <c r="H77">
        <v>9.3399999999999997E-2</v>
      </c>
      <c r="I77">
        <v>2.5289000000000001</v>
      </c>
      <c r="J77">
        <v>7.0429000000000004</v>
      </c>
      <c r="K77">
        <v>3.9241999999999999</v>
      </c>
      <c r="L77">
        <v>1.6091</v>
      </c>
      <c r="M77">
        <v>0.53459999999999996</v>
      </c>
      <c r="N77">
        <v>1.3039000000000001</v>
      </c>
      <c r="O77">
        <v>0</v>
      </c>
    </row>
    <row r="78" spans="1:15" s="8" customFormat="1" ht="16" x14ac:dyDescent="0.2">
      <c r="A78">
        <v>21</v>
      </c>
      <c r="B78">
        <v>1065</v>
      </c>
      <c r="C78" s="6">
        <v>75.024237836642996</v>
      </c>
      <c r="D78">
        <v>57.306199999999997</v>
      </c>
      <c r="E78">
        <v>1.8165</v>
      </c>
      <c r="F78">
        <v>14.5838</v>
      </c>
      <c r="G78">
        <v>9.2767999999999997</v>
      </c>
      <c r="H78">
        <v>9.06E-2</v>
      </c>
      <c r="I78">
        <v>2.4672999999999998</v>
      </c>
      <c r="J78">
        <v>7.0378999999999996</v>
      </c>
      <c r="K78">
        <v>3.9222000000000001</v>
      </c>
      <c r="L78">
        <v>1.6294</v>
      </c>
      <c r="M78">
        <v>0.54359999999999997</v>
      </c>
      <c r="N78">
        <v>1.3258000000000001</v>
      </c>
      <c r="O78">
        <v>0</v>
      </c>
    </row>
    <row r="79" spans="1:15" s="8" customFormat="1" ht="16" x14ac:dyDescent="0.2">
      <c r="A79">
        <v>22</v>
      </c>
      <c r="B79">
        <v>1062</v>
      </c>
      <c r="C79" s="6">
        <v>73.784114518707</v>
      </c>
      <c r="D79">
        <v>57.425800000000002</v>
      </c>
      <c r="E79">
        <v>1.847</v>
      </c>
      <c r="F79">
        <v>14.491300000000001</v>
      </c>
      <c r="G79">
        <v>9.2361000000000004</v>
      </c>
      <c r="H79">
        <v>8.8099999999999998E-2</v>
      </c>
      <c r="I79">
        <v>2.4068999999999998</v>
      </c>
      <c r="J79">
        <v>7.0347999999999997</v>
      </c>
      <c r="K79">
        <v>3.9192</v>
      </c>
      <c r="L79">
        <v>1.6498999999999999</v>
      </c>
      <c r="M79">
        <v>0.55269999999999997</v>
      </c>
      <c r="N79">
        <v>1.3481000000000001</v>
      </c>
      <c r="O79">
        <v>0</v>
      </c>
    </row>
    <row r="80" spans="1:15" s="8" customFormat="1" ht="16" x14ac:dyDescent="0.2">
      <c r="A80">
        <v>23</v>
      </c>
      <c r="B80">
        <v>1059</v>
      </c>
      <c r="C80" s="6">
        <v>72.564653677147007</v>
      </c>
      <c r="D80">
        <v>57.546300000000002</v>
      </c>
      <c r="E80">
        <v>1.8779999999999999</v>
      </c>
      <c r="F80">
        <v>14.3994</v>
      </c>
      <c r="G80">
        <v>9.1903000000000006</v>
      </c>
      <c r="H80">
        <v>8.5699999999999998E-2</v>
      </c>
      <c r="I80">
        <v>2.3479000000000001</v>
      </c>
      <c r="J80">
        <v>7.0336999999999996</v>
      </c>
      <c r="K80">
        <v>3.9154</v>
      </c>
      <c r="L80">
        <v>1.6704000000000001</v>
      </c>
      <c r="M80">
        <v>0.56200000000000006</v>
      </c>
      <c r="N80">
        <v>1.3708</v>
      </c>
      <c r="O80">
        <v>0</v>
      </c>
    </row>
    <row r="81" spans="1:15" s="8" customFormat="1" ht="16" x14ac:dyDescent="0.2">
      <c r="A81">
        <v>24</v>
      </c>
      <c r="B81">
        <v>1056</v>
      </c>
      <c r="C81" s="6">
        <v>71.366782453895993</v>
      </c>
      <c r="D81">
        <v>57.667299999999997</v>
      </c>
      <c r="E81">
        <v>1.9096</v>
      </c>
      <c r="F81">
        <v>14.3081</v>
      </c>
      <c r="G81">
        <v>9.1395999999999997</v>
      </c>
      <c r="H81">
        <v>8.3599999999999994E-2</v>
      </c>
      <c r="I81">
        <v>2.2902</v>
      </c>
      <c r="J81">
        <v>7.0345000000000004</v>
      </c>
      <c r="K81">
        <v>3.9108000000000001</v>
      </c>
      <c r="L81">
        <v>1.6911</v>
      </c>
      <c r="M81">
        <v>0.57140000000000002</v>
      </c>
      <c r="N81">
        <v>1.3937999999999999</v>
      </c>
      <c r="O81">
        <v>0</v>
      </c>
    </row>
    <row r="82" spans="1:15" s="8" customFormat="1" ht="16" x14ac:dyDescent="0.2">
      <c r="A82">
        <v>25</v>
      </c>
      <c r="B82">
        <v>1053</v>
      </c>
      <c r="C82" s="6">
        <v>70.191294381809996</v>
      </c>
      <c r="D82">
        <v>57.789000000000001</v>
      </c>
      <c r="E82">
        <v>1.9416</v>
      </c>
      <c r="F82">
        <v>14.2174</v>
      </c>
      <c r="G82">
        <v>9.0840999999999994</v>
      </c>
      <c r="H82">
        <v>8.1600000000000006E-2</v>
      </c>
      <c r="I82">
        <v>2.2339000000000002</v>
      </c>
      <c r="J82">
        <v>7.0370999999999997</v>
      </c>
      <c r="K82">
        <v>3.9054000000000002</v>
      </c>
      <c r="L82">
        <v>1.7118</v>
      </c>
      <c r="M82">
        <v>0.58099999999999996</v>
      </c>
      <c r="N82">
        <v>1.4171</v>
      </c>
      <c r="O82">
        <v>0</v>
      </c>
    </row>
    <row r="83" spans="1:15" s="8" customFormat="1" ht="16" x14ac:dyDescent="0.2">
      <c r="A83">
        <v>26</v>
      </c>
      <c r="B83">
        <v>1050</v>
      </c>
      <c r="C83" s="6">
        <v>69.038854537253002</v>
      </c>
      <c r="D83">
        <v>57.911000000000001</v>
      </c>
      <c r="E83">
        <v>1.974</v>
      </c>
      <c r="F83">
        <v>14.1273</v>
      </c>
      <c r="G83">
        <v>9.0241000000000007</v>
      </c>
      <c r="H83">
        <v>7.9799999999999996E-2</v>
      </c>
      <c r="I83">
        <v>2.1789999999999998</v>
      </c>
      <c r="J83">
        <v>7.0415999999999999</v>
      </c>
      <c r="K83">
        <v>3.8990999999999998</v>
      </c>
      <c r="L83">
        <v>1.7325999999999999</v>
      </c>
      <c r="M83">
        <v>0.5907</v>
      </c>
      <c r="N83">
        <v>1.4408000000000001</v>
      </c>
      <c r="O83">
        <v>0</v>
      </c>
    </row>
    <row r="84" spans="1:15" s="8" customFormat="1" ht="16" x14ac:dyDescent="0.2">
      <c r="A84">
        <v>27</v>
      </c>
      <c r="B84">
        <v>1047</v>
      </c>
      <c r="C84" s="6">
        <v>67.910004598366001</v>
      </c>
      <c r="D84">
        <v>58.0334</v>
      </c>
      <c r="E84">
        <v>2.0068000000000001</v>
      </c>
      <c r="F84">
        <v>14.037699999999999</v>
      </c>
      <c r="G84">
        <v>8.9596999999999998</v>
      </c>
      <c r="H84">
        <v>7.8200000000000006E-2</v>
      </c>
      <c r="I84">
        <v>2.1257000000000001</v>
      </c>
      <c r="J84">
        <v>7.0479000000000003</v>
      </c>
      <c r="K84">
        <v>3.8919999999999999</v>
      </c>
      <c r="L84">
        <v>1.7534000000000001</v>
      </c>
      <c r="M84">
        <v>0.60050000000000003</v>
      </c>
      <c r="N84">
        <v>1.4646999999999999</v>
      </c>
      <c r="O84">
        <v>0</v>
      </c>
    </row>
    <row r="85" spans="1:15" s="8" customFormat="1" ht="16" x14ac:dyDescent="0.2">
      <c r="A85">
        <v>28</v>
      </c>
      <c r="B85">
        <v>1044</v>
      </c>
      <c r="C85" s="6">
        <v>66.805168118246002</v>
      </c>
      <c r="D85">
        <v>58.155999999999999</v>
      </c>
      <c r="E85">
        <v>2.04</v>
      </c>
      <c r="F85">
        <v>13.9488</v>
      </c>
      <c r="G85">
        <v>8.8910999999999998</v>
      </c>
      <c r="H85">
        <v>7.6600000000000001E-2</v>
      </c>
      <c r="I85">
        <v>2.0737999999999999</v>
      </c>
      <c r="J85">
        <v>7.0557999999999996</v>
      </c>
      <c r="K85">
        <v>3.8841999999999999</v>
      </c>
      <c r="L85">
        <v>1.7742</v>
      </c>
      <c r="M85">
        <v>0.61040000000000005</v>
      </c>
      <c r="N85">
        <v>1.4890000000000001</v>
      </c>
      <c r="O85">
        <v>0</v>
      </c>
    </row>
    <row r="86" spans="1:15" s="8" customFormat="1" ht="16" x14ac:dyDescent="0.2">
      <c r="A86">
        <v>29</v>
      </c>
      <c r="B86">
        <v>1041</v>
      </c>
      <c r="C86" s="6">
        <v>65.550410161483001</v>
      </c>
      <c r="D86">
        <v>58.365099999999998</v>
      </c>
      <c r="E86">
        <v>2.0238</v>
      </c>
      <c r="F86">
        <v>13.855600000000001</v>
      </c>
      <c r="G86">
        <v>8.7735000000000003</v>
      </c>
      <c r="H86">
        <v>7.5200000000000003E-2</v>
      </c>
      <c r="I86">
        <v>2.0194999999999999</v>
      </c>
      <c r="J86">
        <v>7.07</v>
      </c>
      <c r="K86">
        <v>3.8788999999999998</v>
      </c>
      <c r="L86">
        <v>1.7988</v>
      </c>
      <c r="M86">
        <v>0.62209999999999999</v>
      </c>
      <c r="N86">
        <v>1.5175000000000001</v>
      </c>
      <c r="O86">
        <v>0</v>
      </c>
    </row>
    <row r="87" spans="1:15" s="8" customFormat="1" ht="16" x14ac:dyDescent="0.2">
      <c r="A87">
        <v>30</v>
      </c>
      <c r="B87">
        <v>1038</v>
      </c>
      <c r="C87" s="6">
        <v>64.248117657823997</v>
      </c>
      <c r="D87">
        <v>58.617100000000001</v>
      </c>
      <c r="E87">
        <v>1.9822</v>
      </c>
      <c r="F87">
        <v>13.760400000000001</v>
      </c>
      <c r="G87">
        <v>8.6306999999999992</v>
      </c>
      <c r="H87">
        <v>7.3899999999999993E-2</v>
      </c>
      <c r="I87">
        <v>1.9652000000000001</v>
      </c>
      <c r="J87">
        <v>7.0881999999999996</v>
      </c>
      <c r="K87">
        <v>3.8742000000000001</v>
      </c>
      <c r="L87">
        <v>1.8250999999999999</v>
      </c>
      <c r="M87">
        <v>0.63470000000000004</v>
      </c>
      <c r="N87">
        <v>1.5482</v>
      </c>
      <c r="O87">
        <v>0</v>
      </c>
    </row>
    <row r="88" spans="1:15" s="8" customFormat="1" ht="16" x14ac:dyDescent="0.2">
      <c r="A88">
        <v>31</v>
      </c>
      <c r="B88">
        <v>1035</v>
      </c>
      <c r="C88" s="6">
        <v>62.995688900353997</v>
      </c>
      <c r="D88">
        <v>58.8643</v>
      </c>
      <c r="E88">
        <v>1.9426000000000001</v>
      </c>
      <c r="F88">
        <v>13.665900000000001</v>
      </c>
      <c r="G88">
        <v>8.4882000000000009</v>
      </c>
      <c r="H88">
        <v>7.2599999999999998E-2</v>
      </c>
      <c r="I88">
        <v>1.9129</v>
      </c>
      <c r="J88">
        <v>7.1078999999999999</v>
      </c>
      <c r="K88">
        <v>3.8683000000000001</v>
      </c>
      <c r="L88">
        <v>1.851</v>
      </c>
      <c r="M88">
        <v>0.64729999999999999</v>
      </c>
      <c r="N88">
        <v>1.579</v>
      </c>
      <c r="O88">
        <v>0</v>
      </c>
    </row>
    <row r="89" spans="1:15" s="8" customFormat="1" ht="16" x14ac:dyDescent="0.2">
      <c r="A89">
        <v>32</v>
      </c>
      <c r="B89">
        <v>1032</v>
      </c>
      <c r="C89" s="6">
        <v>61.790883230836002</v>
      </c>
      <c r="D89">
        <v>59.1068</v>
      </c>
      <c r="E89">
        <v>1.9046000000000001</v>
      </c>
      <c r="F89">
        <v>13.571999999999999</v>
      </c>
      <c r="G89">
        <v>8.3460000000000001</v>
      </c>
      <c r="H89">
        <v>7.1499999999999994E-2</v>
      </c>
      <c r="I89">
        <v>1.8625</v>
      </c>
      <c r="J89">
        <v>7.1291000000000002</v>
      </c>
      <c r="K89">
        <v>3.8613</v>
      </c>
      <c r="L89">
        <v>1.8765000000000001</v>
      </c>
      <c r="M89">
        <v>0.66</v>
      </c>
      <c r="N89">
        <v>1.6097999999999999</v>
      </c>
      <c r="O89">
        <v>0</v>
      </c>
    </row>
    <row r="90" spans="1:15" s="8" customFormat="1" ht="16" x14ac:dyDescent="0.2">
      <c r="A90">
        <v>33</v>
      </c>
      <c r="B90">
        <v>1029</v>
      </c>
      <c r="C90" s="6">
        <v>60.631547327579</v>
      </c>
      <c r="D90">
        <v>59.344700000000003</v>
      </c>
      <c r="E90">
        <v>1.8682000000000001</v>
      </c>
      <c r="F90">
        <v>13.4787</v>
      </c>
      <c r="G90">
        <v>8.2043999999999997</v>
      </c>
      <c r="H90">
        <v>7.0499999999999993E-2</v>
      </c>
      <c r="I90">
        <v>1.8140000000000001</v>
      </c>
      <c r="J90">
        <v>7.1516999999999999</v>
      </c>
      <c r="K90">
        <v>3.8532000000000002</v>
      </c>
      <c r="L90">
        <v>1.9015</v>
      </c>
      <c r="M90">
        <v>0.67259999999999998</v>
      </c>
      <c r="N90">
        <v>1.6406000000000001</v>
      </c>
      <c r="O90">
        <v>0</v>
      </c>
    </row>
    <row r="91" spans="1:15" s="8" customFormat="1" ht="16" x14ac:dyDescent="0.2">
      <c r="A91">
        <v>34</v>
      </c>
      <c r="B91">
        <v>1026</v>
      </c>
      <c r="C91" s="6">
        <v>59.515614545081</v>
      </c>
      <c r="D91">
        <v>59.578000000000003</v>
      </c>
      <c r="E91">
        <v>1.8332999999999999</v>
      </c>
      <c r="F91">
        <v>13.385999999999999</v>
      </c>
      <c r="G91">
        <v>8.0633999999999997</v>
      </c>
      <c r="H91">
        <v>6.9500000000000006E-2</v>
      </c>
      <c r="I91">
        <v>1.7674000000000001</v>
      </c>
      <c r="J91">
        <v>7.17</v>
      </c>
      <c r="K91"/>
      <c r="L91"/>
      <c r="M91"/>
      <c r="N91"/>
      <c r="O91"/>
    </row>
    <row r="92" spans="1:15" s="8" customFormat="1" ht="16" x14ac:dyDescent="0.2"/>
    <row r="93" spans="1:15" s="8" customFormat="1" ht="16" x14ac:dyDescent="0.2"/>
    <row r="94" spans="1:15" s="8" customFormat="1" ht="16" x14ac:dyDescent="0.2"/>
    <row r="95" spans="1:15" s="8" customFormat="1" ht="16" x14ac:dyDescent="0.2"/>
    <row r="96" spans="1:15" s="8" customFormat="1" ht="16" x14ac:dyDescent="0.2"/>
    <row r="97" spans="1:15" s="8" customFormat="1" ht="16" x14ac:dyDescent="0.2"/>
    <row r="98" spans="1:15" s="8" customFormat="1" ht="16" x14ac:dyDescent="0.2"/>
    <row r="99" spans="1:15" s="8" customFormat="1" ht="16" x14ac:dyDescent="0.2"/>
    <row r="100" spans="1:15" s="8" customFormat="1" ht="16" x14ac:dyDescent="0.2"/>
    <row r="101" spans="1:15" s="8" customFormat="1" ht="16" x14ac:dyDescent="0.2"/>
    <row r="102" spans="1:15" s="8" customFormat="1" ht="16" x14ac:dyDescent="0.2"/>
    <row r="103" spans="1:15" s="8" customFormat="1" ht="16" x14ac:dyDescent="0.2"/>
    <row r="104" spans="1:15" s="8" customFormat="1" ht="16" x14ac:dyDescent="0.2">
      <c r="A104"/>
      <c r="B104"/>
      <c r="C104" s="6"/>
      <c r="D104"/>
      <c r="E104"/>
      <c r="F104"/>
      <c r="G104"/>
      <c r="H104"/>
      <c r="I104"/>
      <c r="J104"/>
      <c r="K104"/>
      <c r="L104"/>
      <c r="M104"/>
      <c r="N104"/>
      <c r="O104"/>
    </row>
    <row r="105" spans="1:15" s="8" customFormat="1" ht="16" x14ac:dyDescent="0.2">
      <c r="A105"/>
      <c r="B105"/>
      <c r="C105" s="6"/>
      <c r="D105"/>
      <c r="E105"/>
      <c r="F105"/>
      <c r="G105"/>
      <c r="H105"/>
      <c r="I105"/>
      <c r="J105"/>
      <c r="K105"/>
      <c r="L105"/>
      <c r="M105"/>
      <c r="N105"/>
      <c r="O105"/>
    </row>
    <row r="106" spans="1:15" s="8" customFormat="1" ht="16" x14ac:dyDescent="0.2">
      <c r="A106"/>
      <c r="B106"/>
      <c r="C106" s="6"/>
      <c r="D106"/>
      <c r="E106"/>
      <c r="F106"/>
      <c r="G106"/>
      <c r="H106"/>
      <c r="I106"/>
      <c r="J106"/>
      <c r="K106"/>
      <c r="L106"/>
      <c r="M106"/>
      <c r="N106"/>
      <c r="O106"/>
    </row>
    <row r="107" spans="1:15" s="8" customFormat="1" ht="16" x14ac:dyDescent="0.2">
      <c r="A107"/>
      <c r="B107"/>
      <c r="C107" s="6"/>
      <c r="D107"/>
      <c r="E107"/>
      <c r="F107"/>
      <c r="G107"/>
      <c r="H107"/>
      <c r="I107"/>
      <c r="J107"/>
      <c r="K107"/>
      <c r="L107"/>
      <c r="M107"/>
      <c r="N107"/>
      <c r="O107"/>
    </row>
    <row r="108" spans="1:15" s="8" customFormat="1" ht="16" x14ac:dyDescent="0.2">
      <c r="A108"/>
      <c r="B108"/>
      <c r="C108" s="6"/>
      <c r="D108"/>
      <c r="E108"/>
      <c r="F108"/>
      <c r="G108"/>
      <c r="H108"/>
      <c r="I108"/>
      <c r="J108"/>
      <c r="K108"/>
      <c r="L108"/>
      <c r="M108"/>
      <c r="N108"/>
      <c r="O108"/>
    </row>
    <row r="109" spans="1:15" s="8" customFormat="1" ht="16" x14ac:dyDescent="0.2">
      <c r="A109"/>
      <c r="B109"/>
      <c r="C109" s="6"/>
      <c r="D109"/>
      <c r="E109"/>
      <c r="F109"/>
      <c r="G109"/>
      <c r="H109"/>
      <c r="I109"/>
      <c r="J109"/>
      <c r="K109"/>
      <c r="L109"/>
      <c r="M109"/>
      <c r="N109"/>
      <c r="O109"/>
    </row>
    <row r="110" spans="1:15" s="8" customFormat="1" ht="16" x14ac:dyDescent="0.2">
      <c r="A110"/>
      <c r="B110"/>
      <c r="C110" s="6"/>
      <c r="D110"/>
      <c r="E110"/>
      <c r="F110"/>
      <c r="G110"/>
      <c r="H110"/>
      <c r="I110"/>
      <c r="J110"/>
      <c r="K110"/>
      <c r="L110"/>
      <c r="M110"/>
      <c r="N110"/>
      <c r="O110"/>
    </row>
    <row r="111" spans="1:15" s="8" customFormat="1" ht="16" x14ac:dyDescent="0.2">
      <c r="A111"/>
      <c r="B111"/>
      <c r="C111" s="6"/>
      <c r="D111"/>
      <c r="E111"/>
      <c r="F111"/>
      <c r="G111"/>
      <c r="H111"/>
      <c r="I111"/>
      <c r="J111"/>
      <c r="K111"/>
      <c r="L111"/>
      <c r="M111"/>
      <c r="N111"/>
      <c r="O111"/>
    </row>
    <row r="112" spans="1:15" s="8" customFormat="1" ht="16" x14ac:dyDescent="0.2">
      <c r="A112"/>
      <c r="B112"/>
      <c r="C112" s="6"/>
      <c r="D112"/>
      <c r="E112"/>
      <c r="F112"/>
      <c r="G112"/>
      <c r="H112"/>
      <c r="I112"/>
      <c r="J112"/>
      <c r="K112"/>
      <c r="L112"/>
      <c r="M112"/>
      <c r="N112"/>
      <c r="O112"/>
    </row>
    <row r="113" spans="1:66" s="8" customFormat="1" ht="16" x14ac:dyDescent="0.2">
      <c r="A113"/>
      <c r="B113"/>
      <c r="C113" s="6"/>
      <c r="D113"/>
      <c r="E113"/>
      <c r="F113"/>
      <c r="G113"/>
      <c r="H113"/>
      <c r="I113"/>
      <c r="J113"/>
      <c r="K113"/>
      <c r="L113"/>
      <c r="M113"/>
      <c r="N113"/>
      <c r="O113"/>
    </row>
    <row r="114" spans="1:66" s="8" customFormat="1" ht="16" x14ac:dyDescent="0.2">
      <c r="A114"/>
      <c r="B114"/>
      <c r="C114" s="6"/>
      <c r="D114"/>
      <c r="E114"/>
      <c r="F114"/>
      <c r="G114"/>
      <c r="H114"/>
      <c r="I114"/>
      <c r="J114"/>
      <c r="K114"/>
      <c r="L114"/>
      <c r="M114"/>
      <c r="N114"/>
      <c r="O114"/>
      <c r="P114"/>
      <c r="Q114"/>
      <c r="R114"/>
      <c r="S114"/>
      <c r="T114"/>
      <c r="U114"/>
      <c r="V114"/>
      <c r="W114"/>
      <c r="X114"/>
      <c r="Y114"/>
      <c r="Z114"/>
      <c r="AA114"/>
      <c r="AB114"/>
      <c r="AC114"/>
      <c r="AD114"/>
      <c r="AE114"/>
      <c r="AF114"/>
      <c r="AG114"/>
      <c r="AH114"/>
      <c r="AI114"/>
      <c r="AJ114" s="11"/>
      <c r="AK114" s="11"/>
      <c r="AL114" s="11"/>
      <c r="AM114" s="11"/>
      <c r="AN114" s="11"/>
      <c r="AO114" s="11"/>
      <c r="AP114" s="11"/>
      <c r="AQ114" s="11"/>
      <c r="AR114" s="11"/>
      <c r="AS114" s="11"/>
      <c r="AT114" s="11"/>
      <c r="AU114" s="11"/>
      <c r="AV114" s="11"/>
      <c r="AW114" s="11"/>
      <c r="AX114" s="11"/>
      <c r="AY114" s="11"/>
      <c r="AZ114" s="11"/>
      <c r="BA114" s="11"/>
      <c r="BB114" s="11"/>
      <c r="BC114" s="11"/>
      <c r="BD114" s="11"/>
      <c r="BE114" s="11"/>
      <c r="BF114" s="11"/>
      <c r="BG114" s="11"/>
      <c r="BH114" s="11"/>
      <c r="BI114" s="11"/>
      <c r="BJ114" s="11"/>
      <c r="BK114" s="11"/>
      <c r="BL114" s="11"/>
      <c r="BM114" s="11"/>
      <c r="BN114" s="11"/>
    </row>
    <row r="115" spans="1:66" s="8" customFormat="1" ht="16" x14ac:dyDescent="0.2">
      <c r="A115"/>
      <c r="B115"/>
      <c r="C115" s="6"/>
      <c r="D115"/>
      <c r="E115"/>
      <c r="F115"/>
      <c r="G115"/>
      <c r="H115"/>
      <c r="I115"/>
      <c r="J115"/>
      <c r="K115"/>
      <c r="L115"/>
      <c r="M115"/>
      <c r="N115"/>
      <c r="O115"/>
      <c r="P115"/>
      <c r="Q115"/>
      <c r="R115"/>
      <c r="S115"/>
      <c r="T115"/>
      <c r="U115"/>
      <c r="V115"/>
      <c r="W115"/>
      <c r="X115"/>
      <c r="Y115"/>
      <c r="Z115"/>
      <c r="AA115"/>
      <c r="AB115"/>
      <c r="AC115"/>
      <c r="AD115"/>
      <c r="AE115"/>
      <c r="AF115"/>
      <c r="AG115"/>
      <c r="AH115"/>
      <c r="AI115"/>
      <c r="AJ115" s="11"/>
      <c r="AK115" s="11"/>
      <c r="AL115" s="11"/>
      <c r="AM115" s="11"/>
      <c r="AN115" s="11"/>
      <c r="AO115" s="11"/>
      <c r="AP115" s="11"/>
      <c r="AQ115" s="11"/>
      <c r="AR115" s="11"/>
      <c r="AS115" s="11"/>
      <c r="AT115" s="11"/>
      <c r="AU115" s="11"/>
      <c r="AV115" s="11"/>
      <c r="AW115" s="11"/>
      <c r="AX115" s="11"/>
      <c r="AY115" s="11"/>
      <c r="AZ115" s="11"/>
      <c r="BA115" s="11"/>
      <c r="BB115" s="11"/>
      <c r="BC115" s="11"/>
      <c r="BD115" s="11"/>
      <c r="BE115" s="11"/>
      <c r="BF115" s="11"/>
      <c r="BG115" s="11"/>
      <c r="BH115" s="11"/>
      <c r="BI115" s="11"/>
      <c r="BJ115" s="11"/>
      <c r="BK115" s="11"/>
      <c r="BL115" s="11"/>
      <c r="BM115" s="11"/>
      <c r="BN115" s="11"/>
    </row>
    <row r="116" spans="1:66" s="8" customFormat="1" ht="16" x14ac:dyDescent="0.2">
      <c r="A116"/>
      <c r="B116"/>
      <c r="C116" s="6"/>
      <c r="D116"/>
      <c r="E116"/>
      <c r="F116"/>
      <c r="G116"/>
      <c r="H116"/>
      <c r="I116"/>
      <c r="J116"/>
      <c r="K116"/>
      <c r="L116"/>
      <c r="M116"/>
      <c r="N116"/>
      <c r="O116"/>
      <c r="P116"/>
      <c r="Q116"/>
      <c r="R116"/>
      <c r="S116"/>
      <c r="T116"/>
      <c r="U116"/>
      <c r="V116"/>
      <c r="W116"/>
      <c r="X116"/>
      <c r="Y116"/>
      <c r="Z116"/>
      <c r="AA116"/>
      <c r="AB116"/>
      <c r="AC116"/>
      <c r="AD116"/>
      <c r="AE116"/>
      <c r="AF116"/>
      <c r="AG116"/>
      <c r="AH116"/>
      <c r="AI116"/>
    </row>
    <row r="117" spans="1:66" s="8" customFormat="1" ht="16" x14ac:dyDescent="0.2">
      <c r="A117"/>
      <c r="B117"/>
      <c r="C117" s="6"/>
      <c r="D117"/>
      <c r="E117"/>
      <c r="F117"/>
      <c r="G117"/>
      <c r="H117"/>
      <c r="I117"/>
      <c r="J117"/>
      <c r="K117"/>
      <c r="L117"/>
      <c r="M117"/>
      <c r="N117"/>
      <c r="O117"/>
    </row>
    <row r="118" spans="1:66" s="8" customFormat="1" ht="16" x14ac:dyDescent="0.2">
      <c r="A118"/>
      <c r="B118"/>
      <c r="C118" s="6"/>
      <c r="D118"/>
      <c r="E118"/>
      <c r="F118"/>
      <c r="G118"/>
      <c r="H118"/>
      <c r="I118"/>
      <c r="J118"/>
      <c r="K118"/>
      <c r="L118"/>
      <c r="M118"/>
      <c r="N118"/>
      <c r="O118"/>
    </row>
    <row r="119" spans="1:66" s="8" customFormat="1" ht="16" x14ac:dyDescent="0.2">
      <c r="A119"/>
      <c r="B119"/>
      <c r="C119" s="6"/>
      <c r="D119"/>
      <c r="E119"/>
      <c r="F119"/>
      <c r="G119"/>
      <c r="H119"/>
      <c r="I119"/>
      <c r="J119"/>
      <c r="K119"/>
      <c r="L119"/>
      <c r="M119"/>
      <c r="N119"/>
      <c r="O119"/>
    </row>
    <row r="120" spans="1:66" s="8" customFormat="1" ht="16" x14ac:dyDescent="0.2">
      <c r="A120"/>
      <c r="B120"/>
      <c r="C120" s="6"/>
      <c r="D120"/>
      <c r="E120"/>
      <c r="F120"/>
      <c r="G120"/>
      <c r="H120"/>
      <c r="I120"/>
      <c r="J120"/>
      <c r="K120"/>
      <c r="L120"/>
      <c r="M120"/>
      <c r="N120"/>
      <c r="O120"/>
    </row>
    <row r="121" spans="1:66" s="8" customFormat="1" ht="16" x14ac:dyDescent="0.2">
      <c r="A121"/>
      <c r="B121"/>
      <c r="C121" s="6"/>
      <c r="D121"/>
      <c r="E121"/>
      <c r="F121"/>
      <c r="G121"/>
      <c r="H121"/>
      <c r="I121"/>
      <c r="J121"/>
      <c r="K121"/>
      <c r="L121"/>
      <c r="M121"/>
      <c r="N121"/>
      <c r="O121"/>
    </row>
    <row r="122" spans="1:66" s="8" customFormat="1" ht="16" x14ac:dyDescent="0.2">
      <c r="A122"/>
      <c r="B122"/>
      <c r="C122" s="6"/>
      <c r="D122"/>
      <c r="E122"/>
      <c r="F122"/>
      <c r="G122"/>
      <c r="H122"/>
      <c r="I122"/>
      <c r="J122"/>
      <c r="K122"/>
      <c r="L122"/>
      <c r="M122"/>
      <c r="N122"/>
      <c r="O122"/>
    </row>
    <row r="123" spans="1:66" s="8" customFormat="1" ht="16" x14ac:dyDescent="0.2">
      <c r="A123"/>
      <c r="B123"/>
      <c r="C123" s="6"/>
      <c r="D123"/>
      <c r="E123"/>
      <c r="F123"/>
      <c r="G123"/>
      <c r="H123"/>
      <c r="I123"/>
      <c r="J123"/>
      <c r="K123"/>
      <c r="L123"/>
      <c r="M123"/>
      <c r="N123"/>
      <c r="O123"/>
    </row>
    <row r="124" spans="1:66" s="8" customFormat="1" ht="16" x14ac:dyDescent="0.2">
      <c r="A124"/>
      <c r="B124"/>
      <c r="C124" s="6"/>
      <c r="D124"/>
      <c r="E124"/>
      <c r="F124"/>
      <c r="G124"/>
      <c r="H124"/>
      <c r="I124"/>
      <c r="J124"/>
      <c r="K124"/>
      <c r="L124"/>
      <c r="M124"/>
      <c r="N124"/>
      <c r="O124"/>
    </row>
    <row r="125" spans="1:66"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row>
    <row r="126" spans="1:66"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row>
    <row r="132" spans="1:66"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row>
    <row r="133" spans="1:66" s="8" customFormat="1" ht="16" x14ac:dyDescent="0.2">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row>
    <row r="134" spans="1:66"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row>
    <row r="135" spans="1:66"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s="7"/>
      <c r="AP150" s="7"/>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s="7"/>
      <c r="AP151" s="7"/>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s="7"/>
      <c r="AP152" s="7"/>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s="7"/>
      <c r="AP153" s="7"/>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s="7"/>
      <c r="AP154" s="7"/>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s="7"/>
      <c r="AP155" s="7"/>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s="7"/>
      <c r="AP156" s="7"/>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s="7"/>
      <c r="AP157" s="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s="7"/>
      <c r="AP158" s="7"/>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s="7"/>
      <c r="AP159" s="7"/>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s="7"/>
      <c r="AP160" s="7"/>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11"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11"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x14ac:dyDescent="0.15">
      <c r="AO235" s="7"/>
      <c r="AP235" s="7"/>
      <c r="AQ235"/>
      <c r="AR235"/>
    </row>
    <row r="236" spans="1:66" x14ac:dyDescent="0.15">
      <c r="AO236" s="7"/>
      <c r="AP236" s="7"/>
      <c r="AQ236"/>
      <c r="AR236"/>
    </row>
    <row r="237" spans="1:66" x14ac:dyDescent="0.15">
      <c r="AO237" s="7"/>
      <c r="AP237" s="7"/>
      <c r="AQ237"/>
      <c r="AR237"/>
    </row>
    <row r="238" spans="1:66" x14ac:dyDescent="0.15">
      <c r="AO238" s="7"/>
      <c r="AP238" s="7"/>
      <c r="AQ238"/>
      <c r="AR238"/>
    </row>
    <row r="239" spans="1:66" x14ac:dyDescent="0.15">
      <c r="AO239" s="7"/>
      <c r="AP239" s="7"/>
      <c r="AQ239"/>
      <c r="AR239"/>
    </row>
    <row r="240" spans="1:66" x14ac:dyDescent="0.15">
      <c r="AO240" s="7"/>
      <c r="AP240" s="7"/>
      <c r="AQ240"/>
      <c r="AR240"/>
    </row>
    <row r="241" spans="41:44" x14ac:dyDescent="0.15">
      <c r="AO241" s="7"/>
      <c r="AP241" s="7"/>
      <c r="AQ241"/>
      <c r="AR241"/>
    </row>
    <row r="242" spans="41:44" x14ac:dyDescent="0.15">
      <c r="AO242" s="7"/>
      <c r="AP242" s="7"/>
      <c r="AQ242"/>
      <c r="AR242"/>
    </row>
    <row r="243" spans="41:44" x14ac:dyDescent="0.15">
      <c r="AO243" s="7"/>
      <c r="AP243" s="7"/>
      <c r="AQ243"/>
      <c r="AR243"/>
    </row>
    <row r="244" spans="41:44" x14ac:dyDescent="0.15">
      <c r="AO244" s="7"/>
      <c r="AP244" s="7"/>
      <c r="AQ244"/>
      <c r="AR244"/>
    </row>
    <row r="245" spans="41:44" x14ac:dyDescent="0.15">
      <c r="AO245" s="7"/>
      <c r="AP245" s="7"/>
      <c r="AQ245"/>
      <c r="AR245"/>
    </row>
    <row r="246" spans="41:44" x14ac:dyDescent="0.15">
      <c r="AO246" s="7"/>
      <c r="AP246" s="7"/>
      <c r="AQ246"/>
      <c r="AR246"/>
    </row>
    <row r="247" spans="41:44" x14ac:dyDescent="0.15">
      <c r="AO247" s="7"/>
      <c r="AP247" s="7"/>
      <c r="AQ247"/>
      <c r="AR247"/>
    </row>
    <row r="248" spans="41:44" x14ac:dyDescent="0.15">
      <c r="AO248" s="7"/>
      <c r="AP248" s="7"/>
      <c r="AQ248"/>
      <c r="AR248"/>
    </row>
    <row r="249" spans="41:44" x14ac:dyDescent="0.15">
      <c r="AO249" s="7"/>
      <c r="AP249" s="7"/>
      <c r="AQ249"/>
      <c r="AR249"/>
    </row>
    <row r="250" spans="41:44" x14ac:dyDescent="0.15">
      <c r="AO250" s="7"/>
      <c r="AP250" s="7"/>
      <c r="AQ250"/>
      <c r="AR250"/>
    </row>
    <row r="251" spans="41:44" x14ac:dyDescent="0.15">
      <c r="AO251" s="7"/>
      <c r="AP251" s="7"/>
      <c r="AQ251"/>
      <c r="AR251"/>
    </row>
    <row r="252" spans="41:44" x14ac:dyDescent="0.15">
      <c r="AO252" s="7"/>
      <c r="AP252" s="7"/>
      <c r="AQ252"/>
      <c r="AR252"/>
    </row>
    <row r="253" spans="41:44" x14ac:dyDescent="0.15">
      <c r="AO253" s="7"/>
      <c r="AP253" s="7"/>
      <c r="AQ253"/>
      <c r="AR253"/>
    </row>
    <row r="254" spans="41:44" x14ac:dyDescent="0.15">
      <c r="AO254" s="7"/>
      <c r="AP254" s="7"/>
      <c r="AQ254"/>
      <c r="AR254"/>
    </row>
    <row r="255" spans="41:44" x14ac:dyDescent="0.15">
      <c r="AO255" s="7"/>
      <c r="AP255" s="7"/>
      <c r="AQ255"/>
      <c r="AR255"/>
    </row>
    <row r="256" spans="41:44"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row r="293" spans="41:44" x14ac:dyDescent="0.15">
      <c r="AO293" s="7"/>
      <c r="AP293" s="7"/>
      <c r="AQ293"/>
      <c r="AR293"/>
    </row>
    <row r="294" spans="41:44" x14ac:dyDescent="0.15">
      <c r="AO294" s="7"/>
      <c r="AP294" s="7"/>
      <c r="AQ294"/>
      <c r="AR294"/>
    </row>
    <row r="295" spans="41:44" x14ac:dyDescent="0.15">
      <c r="AO295" s="7"/>
      <c r="AP295" s="7"/>
      <c r="AQ295"/>
      <c r="AR295"/>
    </row>
    <row r="296" spans="41:44" x14ac:dyDescent="0.15">
      <c r="AO296" s="7"/>
      <c r="AP296" s="7"/>
      <c r="AQ296"/>
      <c r="AR296"/>
    </row>
    <row r="297" spans="41:44" x14ac:dyDescent="0.15">
      <c r="AO297" s="7"/>
      <c r="AP297" s="7"/>
      <c r="AQ297"/>
      <c r="AR297"/>
    </row>
    <row r="298" spans="41:44" x14ac:dyDescent="0.15">
      <c r="AO298" s="7"/>
      <c r="AP298" s="7"/>
      <c r="AQ298"/>
      <c r="AR298"/>
    </row>
    <row r="299" spans="41:44" x14ac:dyDescent="0.15">
      <c r="AO299" s="7"/>
      <c r="AP299" s="7"/>
      <c r="AQ299"/>
      <c r="AR299"/>
    </row>
    <row r="300" spans="41:44" x14ac:dyDescent="0.15">
      <c r="AO300" s="7"/>
      <c r="AP300" s="7"/>
      <c r="AQ300"/>
      <c r="AR300"/>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6CE278-EF23-834F-9DAE-4F6D0C9D959E}">
  <dimension ref="A1:BP299"/>
  <sheetViews>
    <sheetView topLeftCell="E1" zoomScaleNormal="100" workbookViewId="0">
      <selection activeCell="BP17" sqref="BP17"/>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3"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1082.23</v>
      </c>
      <c r="C19" s="6">
        <v>99.989181922886999</v>
      </c>
      <c r="D19">
        <v>67.668800000000005</v>
      </c>
      <c r="E19">
        <v>0.71450000000000002</v>
      </c>
      <c r="F19">
        <v>11.3118</v>
      </c>
      <c r="G19">
        <v>8.2326999999999995</v>
      </c>
      <c r="H19">
        <v>0.23780000000000001</v>
      </c>
      <c r="I19">
        <v>3.7673000000000001</v>
      </c>
      <c r="J19">
        <v>0.93269999999999997</v>
      </c>
      <c r="K19">
        <v>3.4729999999999999</v>
      </c>
      <c r="L19">
        <v>0.50609999999999999</v>
      </c>
      <c r="M19">
        <v>7.9399999999999998E-2</v>
      </c>
      <c r="N19">
        <v>3.0760000000000001</v>
      </c>
      <c r="O19">
        <v>0</v>
      </c>
      <c r="P19" s="17">
        <f t="shared" ref="P19:P48" si="0">SUM(D19:M19)+O19</f>
        <v>96.924100000000024</v>
      </c>
      <c r="Q19" s="17">
        <f t="shared" ref="Q19:Z34" si="1">(D19/$P19)*(100-$N19)</f>
        <v>67.668730183721067</v>
      </c>
      <c r="R19" s="17">
        <f t="shared" si="1"/>
        <v>0.71449926282524145</v>
      </c>
      <c r="S19" s="17">
        <f t="shared" si="1"/>
        <v>11.311788329218427</v>
      </c>
      <c r="T19" s="17">
        <f t="shared" si="1"/>
        <v>8.2326915060341008</v>
      </c>
      <c r="U19" s="17">
        <f t="shared" si="1"/>
        <v>0.23779975465338338</v>
      </c>
      <c r="V19" s="17">
        <f t="shared" si="1"/>
        <v>3.767296113144202</v>
      </c>
      <c r="W19" s="17">
        <f t="shared" si="1"/>
        <v>0.93269903770063356</v>
      </c>
      <c r="X19" s="17">
        <f t="shared" si="1"/>
        <v>3.4729964167838538</v>
      </c>
      <c r="Y19" s="17">
        <f t="shared" si="1"/>
        <v>0.5060994778388449</v>
      </c>
      <c r="Z19" s="17">
        <f t="shared" si="1"/>
        <v>7.9399918080229781E-2</v>
      </c>
      <c r="AA19" s="17">
        <f t="shared" ref="AA19:AA48" si="2">N19</f>
        <v>3.0760000000000001</v>
      </c>
      <c r="AB19" s="17">
        <f t="shared" ref="AB19:AB48" si="3">(O19/$P19)*(100-$N19)</f>
        <v>0</v>
      </c>
      <c r="AC19" s="18">
        <f t="shared" ref="AC19:AN34" si="4">$AP19*Q19/D$18</f>
        <v>65.976492036364945</v>
      </c>
      <c r="AD19" s="18">
        <f t="shared" si="4"/>
        <v>0.52399963907198299</v>
      </c>
      <c r="AE19" s="18">
        <f t="shared" si="4"/>
        <v>6.4993316975562534</v>
      </c>
      <c r="AF19" s="18">
        <f t="shared" si="4"/>
        <v>6.712469547300647</v>
      </c>
      <c r="AG19" s="18">
        <f t="shared" si="4"/>
        <v>0.19637557833308006</v>
      </c>
      <c r="AH19" s="18">
        <f t="shared" si="4"/>
        <v>5.4763597567313527</v>
      </c>
      <c r="AI19" s="18">
        <f t="shared" si="4"/>
        <v>0.97431812729270051</v>
      </c>
      <c r="AJ19" s="18">
        <f t="shared" si="4"/>
        <v>3.2826155490276463</v>
      </c>
      <c r="AK19" s="18">
        <f t="shared" si="4"/>
        <v>0.31474022100092747</v>
      </c>
      <c r="AL19" s="18">
        <f t="shared" si="4"/>
        <v>3.2770458099950744E-2</v>
      </c>
      <c r="AM19" s="18">
        <f t="shared" si="4"/>
        <v>10.010527389220528</v>
      </c>
      <c r="AN19" s="18">
        <f t="shared" si="4"/>
        <v>0</v>
      </c>
      <c r="AO19" s="18">
        <f t="shared" ref="AO19:AO48" si="5">SUM(AC19:AN19)</f>
        <v>100.00000000000003</v>
      </c>
      <c r="AP19" s="17">
        <f t="shared" ref="AP19:AP48" si="6">100/(Q19/D$18+R19/E$18+S19/F$18+T19/G$18+U19/H$18+V19/I$18+W19/J$18+X19/K$18+Y19/L$18+Z19/M$18+AA19/N$18+AB19/N$18)</f>
        <v>58.582413372353294</v>
      </c>
      <c r="AQ19" s="19">
        <f t="shared" ref="AQ19:AQ48" si="7">$K$5*(AC19+AD19)</f>
        <v>10613.478471399734</v>
      </c>
      <c r="AR19" s="19">
        <f t="shared" ref="AR19:AR48" si="8">$K$6*AE19</f>
        <v>-1126.5941564544009</v>
      </c>
      <c r="AS19" s="20">
        <f t="shared" ref="AS19:AS48" si="9">$K$7*(AF19+AG19+AL19)</f>
        <v>500.69873205471015</v>
      </c>
      <c r="AT19" s="21">
        <f t="shared" ref="AT19:AT48" si="10">$K$8*AH19</f>
        <v>414.50566998699605</v>
      </c>
      <c r="AU19" s="21">
        <f t="shared" ref="AU19:AU48" si="11">$K$9*AI19</f>
        <v>-37.978920601869461</v>
      </c>
      <c r="AV19" s="21">
        <f t="shared" ref="AV19:AV48" si="12">K$10*(AJ19+AM19+AN19)</f>
        <v>-1117.6874582479065</v>
      </c>
      <c r="AW19" s="21">
        <f t="shared" ref="AW19:AW48" si="13">$K$11*(AM19+AN19+LN(1+AM19))</f>
        <v>1756.4235375922615</v>
      </c>
      <c r="AX19" s="21">
        <f t="shared" ref="AX19:AX48" si="14">$K$12*(AC19+AD19)*(AF19+AG19+AH19)</f>
        <v>-2001.4019804532688</v>
      </c>
      <c r="AY19" s="21">
        <f t="shared" ref="AY19:AY48" si="15">$K$13*(AC19+AD19+AE19+AL19)*(AJ19+AK19+AM19)</f>
        <v>-904.37529334007513</v>
      </c>
      <c r="AZ19" s="21">
        <f t="shared" ref="AZ19:AZ48" si="16">$K$14*(AE19)*(AJ19+AK19)</f>
        <v>411.96279571786192</v>
      </c>
      <c r="BA19" s="21">
        <f t="shared" ref="BA19:BA48" si="17">$M$5*AC19</f>
        <v>181.4353531000036</v>
      </c>
      <c r="BB19" s="20">
        <f t="shared" ref="BB19:BB48" si="18">$M$6*(AD19+AE19)</f>
        <v>110.40676861179588</v>
      </c>
      <c r="BC19" s="20">
        <f t="shared" ref="BC19:BC48" si="19">$M$7*(AF19+AG19+AH19)</f>
        <v>103.04490462127747</v>
      </c>
      <c r="BD19" s="20">
        <f t="shared" ref="BD19:BD48" si="20">$M$8*AI19</f>
        <v>9.9380448983855452</v>
      </c>
      <c r="BE19" s="20">
        <f t="shared" ref="BE19:BE48" si="21">$M$9*(AJ19+AK19)</f>
        <v>-44.211502413651168</v>
      </c>
      <c r="BF19" s="20">
        <f t="shared" ref="BF19:BF48" si="22">$M$10*(LN(1+AM19+AN19))</f>
        <v>-238.7817132003299</v>
      </c>
      <c r="BG19" s="20">
        <f t="shared" ref="BG19:BG48" si="23">$M$11*(SUM(AE19:AI19)-AL19)*(AJ19+AK19+AM19+AN19)</f>
        <v>80.937311390212031</v>
      </c>
      <c r="BH19" s="16">
        <f t="shared" ref="BH19:BH50" si="24">$K$4</f>
        <v>-4.55</v>
      </c>
      <c r="BI19" s="18">
        <f t="shared" ref="BI19:BI48" si="25">SUM(AQ19:AZ19)</f>
        <v>8509.0313976540438</v>
      </c>
      <c r="BJ19" s="18">
        <f t="shared" ref="BJ19:BJ48" si="26">SUM(BA19:BG19)</f>
        <v>202.76916700769345</v>
      </c>
      <c r="BK19" s="19">
        <f t="shared" ref="BK19:BK48" si="27">(BI19/(12-BH19))+BJ19</f>
        <v>716.91003695657821</v>
      </c>
      <c r="BL19" s="18">
        <f t="shared" ref="BL19:BL48" si="28">BI19/(BK19*(1-$BJ19/$BK19)^2)</f>
        <v>23.077062737321306</v>
      </c>
      <c r="BM19" s="17">
        <f t="shared" ref="BM19:BM48" si="29">BH19+BI19/((B19+273.15)-BJ19)</f>
        <v>2.8323975569999167</v>
      </c>
      <c r="BN19" s="17">
        <f t="shared" ref="BN19:BN48" si="30">100-C19</f>
        <v>1.0818077113000868E-2</v>
      </c>
      <c r="BO19" s="17">
        <f>BN19/100</f>
        <v>1.0818077113000868E-4</v>
      </c>
      <c r="BP19" s="53">
        <f>(10^BM19)*EXP(6*BO19)</f>
        <v>680.26707390710146</v>
      </c>
    </row>
    <row r="20" spans="1:68" s="8" customFormat="1" ht="16" x14ac:dyDescent="0.2">
      <c r="A20">
        <v>2</v>
      </c>
      <c r="B20">
        <v>1079.23</v>
      </c>
      <c r="C20" s="6">
        <v>99.706670880128996</v>
      </c>
      <c r="D20">
        <v>67.756600000000006</v>
      </c>
      <c r="E20">
        <v>0.71650000000000003</v>
      </c>
      <c r="F20">
        <v>11.3439</v>
      </c>
      <c r="G20">
        <v>8.1740999999999993</v>
      </c>
      <c r="H20">
        <v>0.22939999999999999</v>
      </c>
      <c r="I20">
        <v>3.6898</v>
      </c>
      <c r="J20">
        <v>0.93500000000000005</v>
      </c>
      <c r="K20">
        <v>3.4828000000000001</v>
      </c>
      <c r="L20">
        <v>0.50749999999999995</v>
      </c>
      <c r="M20">
        <v>7.9600000000000004E-2</v>
      </c>
      <c r="N20">
        <v>3.0847000000000002</v>
      </c>
      <c r="O20">
        <v>0</v>
      </c>
      <c r="P20" s="17">
        <f t="shared" si="0"/>
        <v>96.915199999999999</v>
      </c>
      <c r="Q20" s="17">
        <f t="shared" si="1"/>
        <v>67.756669913285023</v>
      </c>
      <c r="R20" s="17">
        <f t="shared" si="1"/>
        <v>0.71650073930611502</v>
      </c>
      <c r="S20" s="17">
        <f t="shared" si="1"/>
        <v>11.343911704975072</v>
      </c>
      <c r="T20" s="17">
        <f t="shared" si="1"/>
        <v>8.17410843428069</v>
      </c>
      <c r="U20" s="17">
        <f t="shared" si="1"/>
        <v>0.22940023670177639</v>
      </c>
      <c r="V20" s="17">
        <f t="shared" si="1"/>
        <v>3.6898038072459225</v>
      </c>
      <c r="W20" s="17">
        <f t="shared" si="1"/>
        <v>0.93500096476094574</v>
      </c>
      <c r="X20" s="17">
        <f t="shared" si="1"/>
        <v>3.4828035936571355</v>
      </c>
      <c r="Y20" s="17">
        <f t="shared" si="1"/>
        <v>0.50750052365366838</v>
      </c>
      <c r="Z20" s="17">
        <f t="shared" si="1"/>
        <v>7.9600082133659114E-2</v>
      </c>
      <c r="AA20" s="17">
        <f t="shared" si="2"/>
        <v>3.0847000000000002</v>
      </c>
      <c r="AB20" s="17">
        <f t="shared" si="3"/>
        <v>0</v>
      </c>
      <c r="AC20" s="18">
        <f t="shared" si="4"/>
        <v>66.075938244788333</v>
      </c>
      <c r="AD20" s="18">
        <f t="shared" si="4"/>
        <v>0.52557649885115443</v>
      </c>
      <c r="AE20" s="18">
        <f t="shared" si="4"/>
        <v>6.5191408088276592</v>
      </c>
      <c r="AF20" s="18">
        <f t="shared" si="4"/>
        <v>6.6660869320510345</v>
      </c>
      <c r="AG20" s="18">
        <f t="shared" si="4"/>
        <v>0.1894785394467792</v>
      </c>
      <c r="AH20" s="18">
        <f t="shared" si="4"/>
        <v>5.3648252404601173</v>
      </c>
      <c r="AI20" s="18">
        <f t="shared" si="4"/>
        <v>0.97692540789837801</v>
      </c>
      <c r="AJ20" s="18">
        <f t="shared" si="4"/>
        <v>3.2925680745737309</v>
      </c>
      <c r="AK20" s="18">
        <f t="shared" si="4"/>
        <v>0.31567700153311956</v>
      </c>
      <c r="AL20" s="18">
        <f t="shared" si="4"/>
        <v>3.2859887014437116E-2</v>
      </c>
      <c r="AM20" s="18">
        <f t="shared" si="4"/>
        <v>10.04092336455524</v>
      </c>
      <c r="AN20" s="18">
        <f t="shared" si="4"/>
        <v>0</v>
      </c>
      <c r="AO20" s="18">
        <f t="shared" si="5"/>
        <v>99.999999999999986</v>
      </c>
      <c r="AP20" s="17">
        <f t="shared" si="6"/>
        <v>58.594567214107975</v>
      </c>
      <c r="AQ20" s="19">
        <f t="shared" si="7"/>
        <v>10629.601753084862</v>
      </c>
      <c r="AR20" s="19">
        <f t="shared" si="8"/>
        <v>-1130.0278678021864</v>
      </c>
      <c r="AS20" s="20">
        <f t="shared" si="9"/>
        <v>496.86212110948861</v>
      </c>
      <c r="AT20" s="21">
        <f t="shared" si="10"/>
        <v>406.06362245042629</v>
      </c>
      <c r="AU20" s="21">
        <f t="shared" si="11"/>
        <v>-38.080552399878769</v>
      </c>
      <c r="AV20" s="21">
        <f t="shared" si="12"/>
        <v>-1121.079960201964</v>
      </c>
      <c r="AW20" s="21">
        <f t="shared" si="13"/>
        <v>1761.1159849416695</v>
      </c>
      <c r="AX20" s="21">
        <f t="shared" si="14"/>
        <v>-1977.7685731864678</v>
      </c>
      <c r="AY20" s="21">
        <f t="shared" si="15"/>
        <v>-908.62103537665382</v>
      </c>
      <c r="AZ20" s="21">
        <f t="shared" si="16"/>
        <v>414.46922909511153</v>
      </c>
      <c r="BA20" s="21">
        <f t="shared" si="17"/>
        <v>181.70883017316791</v>
      </c>
      <c r="BB20" s="20">
        <f t="shared" si="18"/>
        <v>110.74295607671095</v>
      </c>
      <c r="BC20" s="20">
        <f t="shared" si="19"/>
        <v>101.67365072348998</v>
      </c>
      <c r="BD20" s="20">
        <f t="shared" si="20"/>
        <v>9.9646391605634541</v>
      </c>
      <c r="BE20" s="20">
        <f t="shared" si="21"/>
        <v>-44.345331985353184</v>
      </c>
      <c r="BF20" s="20">
        <f t="shared" si="22"/>
        <v>-239.05612755382029</v>
      </c>
      <c r="BG20" s="20">
        <f t="shared" si="23"/>
        <v>80.599419461959641</v>
      </c>
      <c r="BH20" s="16">
        <f t="shared" si="24"/>
        <v>-4.55</v>
      </c>
      <c r="BI20" s="18">
        <f t="shared" si="25"/>
        <v>8532.5347217144081</v>
      </c>
      <c r="BJ20" s="18">
        <f t="shared" si="26"/>
        <v>201.28803605671845</v>
      </c>
      <c r="BK20" s="19">
        <f t="shared" si="27"/>
        <v>716.84904643221148</v>
      </c>
      <c r="BL20" s="18">
        <f t="shared" si="28"/>
        <v>23.011537877568408</v>
      </c>
      <c r="BM20" s="17">
        <f t="shared" si="29"/>
        <v>2.8625569363585939</v>
      </c>
      <c r="BN20" s="17">
        <f t="shared" si="30"/>
        <v>0.29332911987100374</v>
      </c>
      <c r="BO20" s="17">
        <f t="shared" ref="BO20:BO50" si="31">BN20/100</f>
        <v>2.9332911987100373E-3</v>
      </c>
      <c r="BP20" s="53">
        <f t="shared" ref="BP20:BP50" si="32">(10^BM20)*EXP(6*BO20)</f>
        <v>741.6524051219277</v>
      </c>
    </row>
    <row r="21" spans="1:68" s="8" customFormat="1" ht="16" x14ac:dyDescent="0.2">
      <c r="A21">
        <v>3</v>
      </c>
      <c r="B21">
        <v>1076.23</v>
      </c>
      <c r="C21" s="6">
        <v>99.426642160301995</v>
      </c>
      <c r="D21">
        <v>67.844300000000004</v>
      </c>
      <c r="E21">
        <v>0.71850000000000003</v>
      </c>
      <c r="F21">
        <v>11.3758</v>
      </c>
      <c r="G21">
        <v>8.1141000000000005</v>
      </c>
      <c r="H21">
        <v>0.2215</v>
      </c>
      <c r="I21">
        <v>3.6135999999999999</v>
      </c>
      <c r="J21">
        <v>0.93730000000000002</v>
      </c>
      <c r="K21">
        <v>3.4925999999999999</v>
      </c>
      <c r="L21">
        <v>0.50890000000000002</v>
      </c>
      <c r="M21">
        <v>7.9899999999999999E-2</v>
      </c>
      <c r="N21">
        <v>3.0933999999999999</v>
      </c>
      <c r="O21">
        <v>0</v>
      </c>
      <c r="P21" s="17">
        <f t="shared" si="0"/>
        <v>96.906500000000008</v>
      </c>
      <c r="Q21" s="17">
        <f t="shared" si="1"/>
        <v>67.84437001006124</v>
      </c>
      <c r="R21" s="17">
        <f t="shared" si="1"/>
        <v>0.71850074143633291</v>
      </c>
      <c r="S21" s="17">
        <f t="shared" si="1"/>
        <v>11.37581173894424</v>
      </c>
      <c r="T21" s="17">
        <f t="shared" si="1"/>
        <v>8.1141083731225461</v>
      </c>
      <c r="U21" s="17">
        <f t="shared" si="1"/>
        <v>0.22150022857083887</v>
      </c>
      <c r="V21" s="17">
        <f t="shared" si="1"/>
        <v>3.6136037289552294</v>
      </c>
      <c r="W21" s="17">
        <f t="shared" si="1"/>
        <v>0.937300967220981</v>
      </c>
      <c r="X21" s="17">
        <f t="shared" si="1"/>
        <v>3.4926036040926043</v>
      </c>
      <c r="Y21" s="17">
        <f t="shared" si="1"/>
        <v>0.50890052514537198</v>
      </c>
      <c r="Z21" s="17">
        <f t="shared" si="1"/>
        <v>7.9900082450609602E-2</v>
      </c>
      <c r="AA21" s="17">
        <f t="shared" si="2"/>
        <v>3.0933999999999999</v>
      </c>
      <c r="AB21" s="17">
        <f t="shared" si="3"/>
        <v>0</v>
      </c>
      <c r="AC21" s="18">
        <f t="shared" si="4"/>
        <v>66.174659493408242</v>
      </c>
      <c r="AD21" s="18">
        <f t="shared" si="4"/>
        <v>0.52714868948327454</v>
      </c>
      <c r="AE21" s="18">
        <f t="shared" si="4"/>
        <v>6.5387771478395464</v>
      </c>
      <c r="AF21" s="18">
        <f t="shared" si="4"/>
        <v>6.6184759973663283</v>
      </c>
      <c r="AG21" s="18">
        <f t="shared" si="4"/>
        <v>0.18298983322429277</v>
      </c>
      <c r="AH21" s="18">
        <f t="shared" si="4"/>
        <v>5.2550813852550844</v>
      </c>
      <c r="AI21" s="18">
        <f t="shared" si="4"/>
        <v>0.97952387721823819</v>
      </c>
      <c r="AJ21" s="18">
        <f t="shared" si="4"/>
        <v>3.3024913796826296</v>
      </c>
      <c r="AK21" s="18">
        <f t="shared" si="4"/>
        <v>0.31661097341083771</v>
      </c>
      <c r="AL21" s="18">
        <f t="shared" si="4"/>
        <v>3.2990309759142598E-2</v>
      </c>
      <c r="AM21" s="18">
        <f t="shared" si="4"/>
        <v>10.071250913352396</v>
      </c>
      <c r="AN21" s="18">
        <f t="shared" si="4"/>
        <v>0</v>
      </c>
      <c r="AO21" s="18">
        <f t="shared" si="5"/>
        <v>100.00000000000001</v>
      </c>
      <c r="AP21" s="17">
        <f t="shared" si="6"/>
        <v>58.60625450677459</v>
      </c>
      <c r="AQ21" s="19">
        <f t="shared" si="7"/>
        <v>10645.608585989485</v>
      </c>
      <c r="AR21" s="19">
        <f t="shared" si="8"/>
        <v>-1133.431630806507</v>
      </c>
      <c r="AS21" s="20">
        <f t="shared" si="9"/>
        <v>492.96932140342847</v>
      </c>
      <c r="AT21" s="21">
        <f t="shared" si="10"/>
        <v>397.7571100499573</v>
      </c>
      <c r="AU21" s="21">
        <f t="shared" si="11"/>
        <v>-38.181840733966922</v>
      </c>
      <c r="AV21" s="21">
        <f t="shared" si="12"/>
        <v>-1124.464251998385</v>
      </c>
      <c r="AW21" s="21">
        <f t="shared" si="13"/>
        <v>1765.7967996459884</v>
      </c>
      <c r="AX21" s="21">
        <f t="shared" si="14"/>
        <v>-1954.1902043665357</v>
      </c>
      <c r="AY21" s="21">
        <f t="shared" si="15"/>
        <v>-912.85843340869712</v>
      </c>
      <c r="AZ21" s="21">
        <f t="shared" si="16"/>
        <v>416.96855628820009</v>
      </c>
      <c r="BA21" s="21">
        <f t="shared" si="17"/>
        <v>181.98031360687267</v>
      </c>
      <c r="BB21" s="20">
        <f t="shared" si="18"/>
        <v>111.07635416271475</v>
      </c>
      <c r="BC21" s="20">
        <f t="shared" si="19"/>
        <v>100.31047283583628</v>
      </c>
      <c r="BD21" s="20">
        <f t="shared" si="20"/>
        <v>9.9911435476260291</v>
      </c>
      <c r="BE21" s="20">
        <f t="shared" si="21"/>
        <v>-44.47876791951871</v>
      </c>
      <c r="BF21" s="20">
        <f t="shared" si="22"/>
        <v>-239.32917226323875</v>
      </c>
      <c r="BG21" s="20">
        <f t="shared" si="23"/>
        <v>80.260481568018889</v>
      </c>
      <c r="BH21" s="16">
        <f t="shared" si="24"/>
        <v>-4.55</v>
      </c>
      <c r="BI21" s="18">
        <f t="shared" si="25"/>
        <v>8555.9740120629685</v>
      </c>
      <c r="BJ21" s="18">
        <f t="shared" si="26"/>
        <v>199.81082553831118</v>
      </c>
      <c r="BK21" s="19">
        <f t="shared" si="27"/>
        <v>716.78810723395884</v>
      </c>
      <c r="BL21" s="18">
        <f t="shared" si="28"/>
        <v>22.946546385583442</v>
      </c>
      <c r="BM21" s="17">
        <f t="shared" si="29"/>
        <v>2.8927656918249331</v>
      </c>
      <c r="BN21" s="17">
        <f t="shared" si="30"/>
        <v>0.57335783969800502</v>
      </c>
      <c r="BO21" s="17">
        <f t="shared" si="31"/>
        <v>5.73357839698005E-3</v>
      </c>
      <c r="BP21" s="53">
        <f t="shared" si="32"/>
        <v>808.5484717438078</v>
      </c>
    </row>
    <row r="22" spans="1:68" s="8" customFormat="1" ht="16" x14ac:dyDescent="0.2">
      <c r="A22">
        <v>4</v>
      </c>
      <c r="B22">
        <v>1073.23</v>
      </c>
      <c r="C22" s="6">
        <v>99.149065241448994</v>
      </c>
      <c r="D22">
        <v>67.932000000000002</v>
      </c>
      <c r="E22">
        <v>0.72050000000000003</v>
      </c>
      <c r="F22">
        <v>11.4077</v>
      </c>
      <c r="G22">
        <v>8.0527999999999995</v>
      </c>
      <c r="H22">
        <v>0.21379999999999999</v>
      </c>
      <c r="I22">
        <v>3.5387</v>
      </c>
      <c r="J22">
        <v>0.93959999999999999</v>
      </c>
      <c r="K22">
        <v>3.5024000000000002</v>
      </c>
      <c r="L22">
        <v>0.51029999999999998</v>
      </c>
      <c r="M22">
        <v>8.0100000000000005E-2</v>
      </c>
      <c r="N22">
        <v>3.1021000000000001</v>
      </c>
      <c r="O22">
        <v>0</v>
      </c>
      <c r="P22" s="17">
        <f t="shared" si="0"/>
        <v>96.897900000000021</v>
      </c>
      <c r="Q22" s="17">
        <f t="shared" si="1"/>
        <v>67.931999999999988</v>
      </c>
      <c r="R22" s="17">
        <f t="shared" si="1"/>
        <v>0.72049999999999981</v>
      </c>
      <c r="S22" s="17">
        <f t="shared" si="1"/>
        <v>11.407699999999997</v>
      </c>
      <c r="T22" s="17">
        <f t="shared" si="1"/>
        <v>8.052799999999996</v>
      </c>
      <c r="U22" s="17">
        <f t="shared" si="1"/>
        <v>0.21379999999999993</v>
      </c>
      <c r="V22" s="17">
        <f t="shared" si="1"/>
        <v>3.5386999999999986</v>
      </c>
      <c r="W22" s="17">
        <f t="shared" si="1"/>
        <v>0.93959999999999977</v>
      </c>
      <c r="X22" s="17">
        <f t="shared" si="1"/>
        <v>3.5023999999999988</v>
      </c>
      <c r="Y22" s="17">
        <f t="shared" si="1"/>
        <v>0.51029999999999975</v>
      </c>
      <c r="Z22" s="17">
        <f t="shared" si="1"/>
        <v>8.0099999999999977E-2</v>
      </c>
      <c r="AA22" s="17">
        <f t="shared" si="2"/>
        <v>3.1021000000000001</v>
      </c>
      <c r="AB22" s="17">
        <f t="shared" si="3"/>
        <v>0</v>
      </c>
      <c r="AC22" s="18">
        <f t="shared" si="4"/>
        <v>66.272780797499024</v>
      </c>
      <c r="AD22" s="18">
        <f t="shared" si="4"/>
        <v>0.52871640688633226</v>
      </c>
      <c r="AE22" s="18">
        <f t="shared" si="4"/>
        <v>6.5583580531968497</v>
      </c>
      <c r="AF22" s="18">
        <f t="shared" si="4"/>
        <v>6.5697220974604544</v>
      </c>
      <c r="AG22" s="18">
        <f t="shared" si="4"/>
        <v>0.17666209454694048</v>
      </c>
      <c r="AH22" s="18">
        <f t="shared" si="4"/>
        <v>5.1471349911750437</v>
      </c>
      <c r="AI22" s="18">
        <f t="shared" si="4"/>
        <v>0.98211390886328176</v>
      </c>
      <c r="AJ22" s="18">
        <f t="shared" si="4"/>
        <v>3.3123866895586467</v>
      </c>
      <c r="AK22" s="18">
        <f t="shared" si="4"/>
        <v>0.31754225460962809</v>
      </c>
      <c r="AL22" s="18">
        <f t="shared" si="4"/>
        <v>3.3079167691097845E-2</v>
      </c>
      <c r="AM22" s="18">
        <f t="shared" si="4"/>
        <v>10.101503538512729</v>
      </c>
      <c r="AN22" s="18">
        <f t="shared" si="4"/>
        <v>0</v>
      </c>
      <c r="AO22" s="18">
        <f t="shared" si="5"/>
        <v>100.00000000000004</v>
      </c>
      <c r="AP22" s="17">
        <f t="shared" si="6"/>
        <v>58.617441474087755</v>
      </c>
      <c r="AQ22" s="19">
        <f t="shared" si="7"/>
        <v>10661.518953819903</v>
      </c>
      <c r="AR22" s="19">
        <f t="shared" si="8"/>
        <v>-1136.825784941142</v>
      </c>
      <c r="AS22" s="20">
        <f t="shared" si="9"/>
        <v>489.00269213505226</v>
      </c>
      <c r="AT22" s="21">
        <f t="shared" si="10"/>
        <v>389.58664748203904</v>
      </c>
      <c r="AU22" s="21">
        <f t="shared" si="11"/>
        <v>-38.28280016749072</v>
      </c>
      <c r="AV22" s="21">
        <f t="shared" si="12"/>
        <v>-1127.8398903762413</v>
      </c>
      <c r="AW22" s="21">
        <f t="shared" si="13"/>
        <v>1770.4649923219542</v>
      </c>
      <c r="AX22" s="21">
        <f t="shared" si="14"/>
        <v>-1930.6468789715664</v>
      </c>
      <c r="AY22" s="21">
        <f t="shared" si="15"/>
        <v>-917.08901262749214</v>
      </c>
      <c r="AZ22" s="21">
        <f t="shared" si="16"/>
        <v>419.46830500839326</v>
      </c>
      <c r="BA22" s="21">
        <f t="shared" si="17"/>
        <v>182.2501471931223</v>
      </c>
      <c r="BB22" s="20">
        <f t="shared" si="18"/>
        <v>111.40881051250761</v>
      </c>
      <c r="BC22" s="20">
        <f t="shared" si="19"/>
        <v>98.95407960407789</v>
      </c>
      <c r="BD22" s="20">
        <f t="shared" si="20"/>
        <v>10.017561870405473</v>
      </c>
      <c r="BE22" s="20">
        <f t="shared" si="21"/>
        <v>-44.611826723828095</v>
      </c>
      <c r="BF22" s="20">
        <f t="shared" si="22"/>
        <v>-239.60079825212</v>
      </c>
      <c r="BG22" s="20">
        <f t="shared" si="23"/>
        <v>79.920693876655577</v>
      </c>
      <c r="BH22" s="16">
        <f t="shared" si="24"/>
        <v>-4.55</v>
      </c>
      <c r="BI22" s="18">
        <f t="shared" si="25"/>
        <v>8579.3572236834116</v>
      </c>
      <c r="BJ22" s="18">
        <f t="shared" si="26"/>
        <v>198.33866808082078</v>
      </c>
      <c r="BK22" s="19">
        <f t="shared" si="27"/>
        <v>716.72883265383655</v>
      </c>
      <c r="BL22" s="18">
        <f t="shared" si="28"/>
        <v>22.882112723321626</v>
      </c>
      <c r="BM22" s="17">
        <f t="shared" si="29"/>
        <v>2.9230386312323011</v>
      </c>
      <c r="BN22" s="17">
        <f t="shared" si="30"/>
        <v>0.85093475855100564</v>
      </c>
      <c r="BO22" s="17">
        <f t="shared" si="31"/>
        <v>8.5093475855100558E-3</v>
      </c>
      <c r="BP22" s="53">
        <f t="shared" si="32"/>
        <v>881.47907537443757</v>
      </c>
    </row>
    <row r="23" spans="1:68" s="8" customFormat="1" ht="16" x14ac:dyDescent="0.2">
      <c r="A23">
        <v>5</v>
      </c>
      <c r="B23">
        <v>1070.23</v>
      </c>
      <c r="C23" s="6">
        <v>98.873913182053002</v>
      </c>
      <c r="D23">
        <v>68.0197</v>
      </c>
      <c r="E23">
        <v>0.72250000000000003</v>
      </c>
      <c r="F23">
        <v>11.439399999999999</v>
      </c>
      <c r="G23">
        <v>7.9901</v>
      </c>
      <c r="H23">
        <v>0.2064</v>
      </c>
      <c r="I23">
        <v>3.4649999999999999</v>
      </c>
      <c r="J23">
        <v>0.94189999999999996</v>
      </c>
      <c r="K23">
        <v>3.5121000000000002</v>
      </c>
      <c r="L23">
        <v>0.51180000000000003</v>
      </c>
      <c r="M23">
        <v>8.0299999999999996E-2</v>
      </c>
      <c r="N23">
        <v>3.1107</v>
      </c>
      <c r="O23">
        <v>0</v>
      </c>
      <c r="P23" s="17">
        <f t="shared" si="0"/>
        <v>96.889200000000002</v>
      </c>
      <c r="Q23" s="17">
        <f t="shared" si="1"/>
        <v>68.019770203593396</v>
      </c>
      <c r="R23" s="17">
        <f t="shared" si="1"/>
        <v>0.72250074569714695</v>
      </c>
      <c r="S23" s="17">
        <f t="shared" si="1"/>
        <v>11.439411806682273</v>
      </c>
      <c r="T23" s="17">
        <f t="shared" si="1"/>
        <v>7.9901082466363649</v>
      </c>
      <c r="U23" s="17">
        <f t="shared" si="1"/>
        <v>0.20640021302683892</v>
      </c>
      <c r="V23" s="17">
        <f t="shared" si="1"/>
        <v>3.4650035762499845</v>
      </c>
      <c r="W23" s="17">
        <f t="shared" si="1"/>
        <v>0.9419009721413738</v>
      </c>
      <c r="X23" s="17">
        <f t="shared" si="1"/>
        <v>3.5121036248622142</v>
      </c>
      <c r="Y23" s="17">
        <f t="shared" si="1"/>
        <v>0.51180052823224886</v>
      </c>
      <c r="Z23" s="17">
        <f t="shared" si="1"/>
        <v>8.0300082878174237E-2</v>
      </c>
      <c r="AA23" s="17">
        <f t="shared" si="2"/>
        <v>3.1107</v>
      </c>
      <c r="AB23" s="17">
        <f t="shared" si="3"/>
        <v>0</v>
      </c>
      <c r="AC23" s="18">
        <f t="shared" si="4"/>
        <v>66.370702148187959</v>
      </c>
      <c r="AD23" s="18">
        <f t="shared" si="4"/>
        <v>0.53028282437019736</v>
      </c>
      <c r="AE23" s="18">
        <f t="shared" si="4"/>
        <v>6.5778078818765033</v>
      </c>
      <c r="AF23" s="18">
        <f t="shared" si="4"/>
        <v>6.5197839995304534</v>
      </c>
      <c r="AG23" s="18">
        <f t="shared" si="4"/>
        <v>0.17057927896583391</v>
      </c>
      <c r="AH23" s="18">
        <f t="shared" si="4"/>
        <v>5.0408753489673668</v>
      </c>
      <c r="AI23" s="18">
        <f t="shared" si="4"/>
        <v>0.98470140468806766</v>
      </c>
      <c r="AJ23" s="18">
        <f t="shared" si="4"/>
        <v>3.3221792908025725</v>
      </c>
      <c r="AK23" s="18">
        <f t="shared" si="4"/>
        <v>0.31853498940003727</v>
      </c>
      <c r="AL23" s="18">
        <f t="shared" si="4"/>
        <v>3.3167940822585652E-2</v>
      </c>
      <c r="AM23" s="18">
        <f t="shared" si="4"/>
        <v>10.131384892388416</v>
      </c>
      <c r="AN23" s="18">
        <f t="shared" si="4"/>
        <v>0</v>
      </c>
      <c r="AO23" s="18">
        <f t="shared" si="5"/>
        <v>99.999999999999972</v>
      </c>
      <c r="AP23" s="17">
        <f t="shared" si="6"/>
        <v>58.628302133887516</v>
      </c>
      <c r="AQ23" s="19">
        <f t="shared" si="7"/>
        <v>10677.397201620282</v>
      </c>
      <c r="AR23" s="19">
        <f t="shared" si="8"/>
        <v>-1140.1972182444731</v>
      </c>
      <c r="AS23" s="20">
        <f t="shared" si="9"/>
        <v>484.96830684947025</v>
      </c>
      <c r="AT23" s="21">
        <f t="shared" si="10"/>
        <v>381.54385516333997</v>
      </c>
      <c r="AU23" s="21">
        <f t="shared" si="11"/>
        <v>-38.383660754740873</v>
      </c>
      <c r="AV23" s="21">
        <f t="shared" si="12"/>
        <v>-1131.1756765226983</v>
      </c>
      <c r="AW23" s="21">
        <f t="shared" si="13"/>
        <v>1775.0748633782086</v>
      </c>
      <c r="AX23" s="21">
        <f t="shared" si="14"/>
        <v>-1907.1403484748189</v>
      </c>
      <c r="AY23" s="21">
        <f t="shared" si="15"/>
        <v>-921.29675314395479</v>
      </c>
      <c r="AZ23" s="21">
        <f t="shared" si="16"/>
        <v>421.96233433015595</v>
      </c>
      <c r="BA23" s="21">
        <f t="shared" si="17"/>
        <v>182.51943090751689</v>
      </c>
      <c r="BB23" s="20">
        <f t="shared" si="18"/>
        <v>111.73918590219814</v>
      </c>
      <c r="BC23" s="20">
        <f t="shared" si="19"/>
        <v>97.603905380497608</v>
      </c>
      <c r="BD23" s="20">
        <f t="shared" si="20"/>
        <v>10.043954327818289</v>
      </c>
      <c r="BE23" s="20">
        <f t="shared" si="21"/>
        <v>-44.744378503690065</v>
      </c>
      <c r="BF23" s="20">
        <f t="shared" si="22"/>
        <v>-239.86836508357243</v>
      </c>
      <c r="BG23" s="20">
        <f t="shared" si="23"/>
        <v>79.577585253782601</v>
      </c>
      <c r="BH23" s="16">
        <f t="shared" si="24"/>
        <v>-4.55</v>
      </c>
      <c r="BI23" s="18">
        <f t="shared" si="25"/>
        <v>8602.7529042007718</v>
      </c>
      <c r="BJ23" s="18">
        <f t="shared" si="26"/>
        <v>196.87131818455106</v>
      </c>
      <c r="BK23" s="19">
        <f t="shared" si="27"/>
        <v>716.67511904260368</v>
      </c>
      <c r="BL23" s="18">
        <f t="shared" si="28"/>
        <v>22.818173319579234</v>
      </c>
      <c r="BM23" s="17">
        <f t="shared" si="29"/>
        <v>2.9534345929057144</v>
      </c>
      <c r="BN23" s="17">
        <f t="shared" si="30"/>
        <v>1.1260868179469981</v>
      </c>
      <c r="BO23" s="17">
        <f t="shared" si="31"/>
        <v>1.1260868179469981E-2</v>
      </c>
      <c r="BP23" s="53">
        <f t="shared" si="32"/>
        <v>961.12038899668039</v>
      </c>
    </row>
    <row r="24" spans="1:68" s="8" customFormat="1" ht="16" x14ac:dyDescent="0.2">
      <c r="A24">
        <v>6</v>
      </c>
      <c r="B24">
        <v>1067.23</v>
      </c>
      <c r="C24" s="6">
        <v>98.601162642060999</v>
      </c>
      <c r="D24">
        <v>68.107299999999995</v>
      </c>
      <c r="E24">
        <v>0.72450000000000003</v>
      </c>
      <c r="F24">
        <v>11.4711</v>
      </c>
      <c r="G24">
        <v>7.9260000000000002</v>
      </c>
      <c r="H24">
        <v>0.19939999999999999</v>
      </c>
      <c r="I24">
        <v>3.3925999999999998</v>
      </c>
      <c r="J24">
        <v>0.94420000000000004</v>
      </c>
      <c r="K24">
        <v>3.5219</v>
      </c>
      <c r="L24">
        <v>0.51319999999999999</v>
      </c>
      <c r="M24">
        <v>8.0500000000000002E-2</v>
      </c>
      <c r="N24">
        <v>3.1193</v>
      </c>
      <c r="O24">
        <v>0</v>
      </c>
      <c r="P24" s="17">
        <f t="shared" si="0"/>
        <v>96.88069999999999</v>
      </c>
      <c r="Q24" s="17">
        <f t="shared" si="1"/>
        <v>68.107300000000009</v>
      </c>
      <c r="R24" s="17">
        <f t="shared" si="1"/>
        <v>0.72450000000000014</v>
      </c>
      <c r="S24" s="17">
        <f t="shared" si="1"/>
        <v>11.471100000000002</v>
      </c>
      <c r="T24" s="17">
        <f t="shared" si="1"/>
        <v>7.926000000000001</v>
      </c>
      <c r="U24" s="17">
        <f t="shared" si="1"/>
        <v>0.19940000000000002</v>
      </c>
      <c r="V24" s="17">
        <f t="shared" si="1"/>
        <v>3.3926000000000003</v>
      </c>
      <c r="W24" s="17">
        <f t="shared" si="1"/>
        <v>0.94420000000000026</v>
      </c>
      <c r="X24" s="17">
        <f t="shared" si="1"/>
        <v>3.5219000000000005</v>
      </c>
      <c r="Y24" s="17">
        <f t="shared" si="1"/>
        <v>0.5132000000000001</v>
      </c>
      <c r="Z24" s="17">
        <f t="shared" si="1"/>
        <v>8.0500000000000016E-2</v>
      </c>
      <c r="AA24" s="17">
        <f t="shared" si="2"/>
        <v>3.1193</v>
      </c>
      <c r="AB24" s="17">
        <f t="shared" si="3"/>
        <v>0</v>
      </c>
      <c r="AC24" s="18">
        <f t="shared" si="4"/>
        <v>66.467874240339299</v>
      </c>
      <c r="AD24" s="18">
        <f t="shared" si="4"/>
        <v>0.53184431932518705</v>
      </c>
      <c r="AE24" s="18">
        <f t="shared" si="4"/>
        <v>6.5971966568889897</v>
      </c>
      <c r="AF24" s="18">
        <f t="shared" si="4"/>
        <v>6.4686177298617951</v>
      </c>
      <c r="AG24" s="18">
        <f t="shared" si="4"/>
        <v>0.16482313149483663</v>
      </c>
      <c r="AH24" s="18">
        <f t="shared" si="4"/>
        <v>4.9364165862614664</v>
      </c>
      <c r="AI24" s="18">
        <f t="shared" si="4"/>
        <v>0.98727964329254825</v>
      </c>
      <c r="AJ24" s="18">
        <f t="shared" si="4"/>
        <v>3.3320356542699678</v>
      </c>
      <c r="AK24" s="18">
        <f t="shared" si="4"/>
        <v>0.31946253692279986</v>
      </c>
      <c r="AL24" s="18">
        <f t="shared" si="4"/>
        <v>3.3256402727048939E-2</v>
      </c>
      <c r="AM24" s="18">
        <f t="shared" si="4"/>
        <v>10.161193098616053</v>
      </c>
      <c r="AN24" s="18">
        <f t="shared" si="4"/>
        <v>0</v>
      </c>
      <c r="AO24" s="18">
        <f t="shared" si="5"/>
        <v>100</v>
      </c>
      <c r="AP24" s="17">
        <f t="shared" si="6"/>
        <v>58.638680783569257</v>
      </c>
      <c r="AQ24" s="19">
        <f t="shared" si="7"/>
        <v>10693.155082122452</v>
      </c>
      <c r="AR24" s="19">
        <f t="shared" si="8"/>
        <v>-1143.5580685051375</v>
      </c>
      <c r="AS24" s="20">
        <f t="shared" si="9"/>
        <v>480.86887365835582</v>
      </c>
      <c r="AT24" s="21">
        <f t="shared" si="10"/>
        <v>373.63737141413037</v>
      </c>
      <c r="AU24" s="21">
        <f t="shared" si="11"/>
        <v>-38.484160495543527</v>
      </c>
      <c r="AV24" s="21">
        <f t="shared" si="12"/>
        <v>-1134.5106735426566</v>
      </c>
      <c r="AW24" s="21">
        <f t="shared" si="13"/>
        <v>1779.6724335424606</v>
      </c>
      <c r="AX24" s="21">
        <f t="shared" si="14"/>
        <v>-1883.6805784210173</v>
      </c>
      <c r="AY24" s="21">
        <f t="shared" si="15"/>
        <v>-925.49805547541587</v>
      </c>
      <c r="AZ24" s="21">
        <f t="shared" si="16"/>
        <v>424.45966224167836</v>
      </c>
      <c r="BA24" s="21">
        <f t="shared" si="17"/>
        <v>182.78665416093307</v>
      </c>
      <c r="BB24" s="20">
        <f t="shared" si="18"/>
        <v>112.06852414608686</v>
      </c>
      <c r="BC24" s="20">
        <f t="shared" si="19"/>
        <v>96.261213964182573</v>
      </c>
      <c r="BD24" s="20">
        <f t="shared" si="20"/>
        <v>10.070252361583991</v>
      </c>
      <c r="BE24" s="20">
        <f t="shared" si="21"/>
        <v>-44.876912769759109</v>
      </c>
      <c r="BF24" s="20">
        <f t="shared" si="22"/>
        <v>-240.13456225623034</v>
      </c>
      <c r="BG24" s="20">
        <f t="shared" si="23"/>
        <v>79.234061548813486</v>
      </c>
      <c r="BH24" s="16">
        <f t="shared" si="24"/>
        <v>-4.55</v>
      </c>
      <c r="BI24" s="18">
        <f t="shared" si="25"/>
        <v>8626.0618865393044</v>
      </c>
      <c r="BJ24" s="18">
        <f t="shared" si="26"/>
        <v>195.40923115561051</v>
      </c>
      <c r="BK24" s="19">
        <f t="shared" si="27"/>
        <v>716.62142973804578</v>
      </c>
      <c r="BL24" s="18">
        <f t="shared" si="28"/>
        <v>22.754810218220285</v>
      </c>
      <c r="BM24" s="17">
        <f t="shared" si="29"/>
        <v>2.9838708386813444</v>
      </c>
      <c r="BN24" s="17">
        <f t="shared" si="30"/>
        <v>1.3988373579390014</v>
      </c>
      <c r="BO24" s="17">
        <f t="shared" si="31"/>
        <v>1.3988373579390014E-2</v>
      </c>
      <c r="BP24" s="53">
        <f t="shared" si="32"/>
        <v>1047.9034722881577</v>
      </c>
    </row>
    <row r="25" spans="1:68" s="8" customFormat="1" ht="16" x14ac:dyDescent="0.2">
      <c r="A25">
        <v>7</v>
      </c>
      <c r="B25">
        <v>1064.23</v>
      </c>
      <c r="C25" s="6">
        <v>98.330793879032001</v>
      </c>
      <c r="D25">
        <v>68.194900000000004</v>
      </c>
      <c r="E25">
        <v>0.72650000000000003</v>
      </c>
      <c r="F25">
        <v>11.502599999999999</v>
      </c>
      <c r="G25">
        <v>7.8606999999999996</v>
      </c>
      <c r="H25">
        <v>0.19259999999999999</v>
      </c>
      <c r="I25">
        <v>3.3214999999999999</v>
      </c>
      <c r="J25">
        <v>0.94650000000000001</v>
      </c>
      <c r="K25">
        <v>3.5314999999999999</v>
      </c>
      <c r="L25">
        <v>0.51459999999999995</v>
      </c>
      <c r="M25">
        <v>8.0699999999999994E-2</v>
      </c>
      <c r="N25">
        <v>3.1278999999999999</v>
      </c>
      <c r="O25">
        <v>0</v>
      </c>
      <c r="P25" s="17">
        <f t="shared" si="0"/>
        <v>96.872099999999989</v>
      </c>
      <c r="Q25" s="17">
        <f t="shared" si="1"/>
        <v>68.194900000000004</v>
      </c>
      <c r="R25" s="17">
        <f t="shared" si="1"/>
        <v>0.72650000000000015</v>
      </c>
      <c r="S25" s="17">
        <f t="shared" si="1"/>
        <v>11.502600000000001</v>
      </c>
      <c r="T25" s="17">
        <f t="shared" si="1"/>
        <v>7.8607000000000014</v>
      </c>
      <c r="U25" s="17">
        <f t="shared" si="1"/>
        <v>0.19260000000000002</v>
      </c>
      <c r="V25" s="17">
        <f t="shared" si="1"/>
        <v>3.3215000000000008</v>
      </c>
      <c r="W25" s="17">
        <f t="shared" si="1"/>
        <v>0.94650000000000012</v>
      </c>
      <c r="X25" s="17">
        <f t="shared" si="1"/>
        <v>3.5314999999999999</v>
      </c>
      <c r="Y25" s="17">
        <f t="shared" si="1"/>
        <v>0.51459999999999995</v>
      </c>
      <c r="Z25" s="17">
        <f t="shared" si="1"/>
        <v>8.0700000000000008E-2</v>
      </c>
      <c r="AA25" s="17">
        <f t="shared" si="2"/>
        <v>3.1278999999999999</v>
      </c>
      <c r="AB25" s="17">
        <f t="shared" si="3"/>
        <v>0</v>
      </c>
      <c r="AC25" s="18">
        <f t="shared" si="4"/>
        <v>66.564572672165852</v>
      </c>
      <c r="AD25" s="18">
        <f t="shared" si="4"/>
        <v>0.53340229428591435</v>
      </c>
      <c r="AE25" s="18">
        <f t="shared" si="4"/>
        <v>6.6164267329727871</v>
      </c>
      <c r="AF25" s="18">
        <f t="shared" si="4"/>
        <v>6.4164049678265016</v>
      </c>
      <c r="AG25" s="18">
        <f t="shared" si="4"/>
        <v>0.15922909090670986</v>
      </c>
      <c r="AH25" s="18">
        <f t="shared" si="4"/>
        <v>4.833776072136085</v>
      </c>
      <c r="AI25" s="18">
        <f t="shared" si="4"/>
        <v>0.9898512372636582</v>
      </c>
      <c r="AJ25" s="18">
        <f t="shared" si="4"/>
        <v>3.3416807401491546</v>
      </c>
      <c r="AK25" s="18">
        <f t="shared" si="4"/>
        <v>0.32038796651317747</v>
      </c>
      <c r="AL25" s="18">
        <f t="shared" si="4"/>
        <v>3.3344641363754875E-2</v>
      </c>
      <c r="AM25" s="18">
        <f t="shared" si="4"/>
        <v>10.190923584416392</v>
      </c>
      <c r="AN25" s="18">
        <f t="shared" si="4"/>
        <v>0</v>
      </c>
      <c r="AO25" s="18">
        <f t="shared" si="5"/>
        <v>100</v>
      </c>
      <c r="AP25" s="17">
        <f t="shared" si="6"/>
        <v>58.648555082668722</v>
      </c>
      <c r="AQ25" s="19">
        <f t="shared" si="7"/>
        <v>10708.836804645702</v>
      </c>
      <c r="AR25" s="19">
        <f t="shared" si="8"/>
        <v>-1146.8914098935029</v>
      </c>
      <c r="AS25" s="20">
        <f t="shared" si="9"/>
        <v>476.70563363799408</v>
      </c>
      <c r="AT25" s="21">
        <f t="shared" si="10"/>
        <v>365.86851089998027</v>
      </c>
      <c r="AU25" s="21">
        <f t="shared" si="11"/>
        <v>-38.584401228537395</v>
      </c>
      <c r="AV25" s="21">
        <f t="shared" si="12"/>
        <v>-1137.8213716094713</v>
      </c>
      <c r="AW25" s="21">
        <f t="shared" si="13"/>
        <v>1784.2570106145558</v>
      </c>
      <c r="AX25" s="21">
        <f t="shared" si="14"/>
        <v>-1860.28240628361</v>
      </c>
      <c r="AY25" s="21">
        <f t="shared" si="15"/>
        <v>-929.68053500446638</v>
      </c>
      <c r="AZ25" s="21">
        <f t="shared" si="16"/>
        <v>426.9292396676646</v>
      </c>
      <c r="BA25" s="21">
        <f t="shared" si="17"/>
        <v>183.05257484845609</v>
      </c>
      <c r="BB25" s="20">
        <f t="shared" si="18"/>
        <v>112.39531230850679</v>
      </c>
      <c r="BC25" s="20">
        <f t="shared" si="19"/>
        <v>94.926292288832556</v>
      </c>
      <c r="BD25" s="20">
        <f t="shared" si="20"/>
        <v>10.096482620089313</v>
      </c>
      <c r="BE25" s="20">
        <f t="shared" si="21"/>
        <v>-45.006824404880057</v>
      </c>
      <c r="BF25" s="20">
        <f t="shared" si="22"/>
        <v>-240.39935814502545</v>
      </c>
      <c r="BG25" s="20">
        <f t="shared" si="23"/>
        <v>78.888677284324316</v>
      </c>
      <c r="BH25" s="16">
        <f t="shared" si="24"/>
        <v>-4.55</v>
      </c>
      <c r="BI25" s="18">
        <f t="shared" si="25"/>
        <v>8649.3370754463067</v>
      </c>
      <c r="BJ25" s="18">
        <f t="shared" si="26"/>
        <v>193.95315680030359</v>
      </c>
      <c r="BK25" s="19">
        <f t="shared" si="27"/>
        <v>716.57171120793532</v>
      </c>
      <c r="BL25" s="18">
        <f t="shared" si="28"/>
        <v>22.692003030648912</v>
      </c>
      <c r="BM25" s="17">
        <f t="shared" si="29"/>
        <v>3.0143991803118118</v>
      </c>
      <c r="BN25" s="17">
        <f t="shared" si="30"/>
        <v>1.6692061209679991</v>
      </c>
      <c r="BO25" s="17">
        <f t="shared" si="31"/>
        <v>1.669206120967999E-2</v>
      </c>
      <c r="BP25" s="53">
        <f t="shared" si="32"/>
        <v>1142.6015286708989</v>
      </c>
    </row>
    <row r="26" spans="1:68" s="8" customFormat="1" ht="16" x14ac:dyDescent="0.2">
      <c r="A26">
        <v>8</v>
      </c>
      <c r="B26">
        <v>1061.23</v>
      </c>
      <c r="C26" s="6">
        <v>98.062790719399999</v>
      </c>
      <c r="D26">
        <v>68.282399999999996</v>
      </c>
      <c r="E26">
        <v>0.72850000000000004</v>
      </c>
      <c r="F26">
        <v>11.534000000000001</v>
      </c>
      <c r="G26">
        <v>7.7939999999999996</v>
      </c>
      <c r="H26">
        <v>0.18609999999999999</v>
      </c>
      <c r="I26">
        <v>3.2515999999999998</v>
      </c>
      <c r="J26">
        <v>0.94879999999999998</v>
      </c>
      <c r="K26">
        <v>3.5411999999999999</v>
      </c>
      <c r="L26">
        <v>0.51600000000000001</v>
      </c>
      <c r="M26">
        <v>8.1000000000000003E-2</v>
      </c>
      <c r="N26">
        <v>3.1364999999999998</v>
      </c>
      <c r="O26">
        <v>0</v>
      </c>
      <c r="P26" s="17">
        <f t="shared" si="0"/>
        <v>96.863600000000005</v>
      </c>
      <c r="Q26" s="17">
        <f t="shared" si="1"/>
        <v>68.282329506646448</v>
      </c>
      <c r="R26" s="17">
        <f t="shared" si="1"/>
        <v>0.72849924791149612</v>
      </c>
      <c r="S26" s="17">
        <f t="shared" si="1"/>
        <v>11.533988092534244</v>
      </c>
      <c r="T26" s="17">
        <f t="shared" si="1"/>
        <v>7.7939919536337694</v>
      </c>
      <c r="U26" s="17">
        <f t="shared" si="1"/>
        <v>0.1860998078741653</v>
      </c>
      <c r="V26" s="17">
        <f t="shared" si="1"/>
        <v>3.2515966431146475</v>
      </c>
      <c r="W26" s="17">
        <f t="shared" si="1"/>
        <v>0.9487990204782808</v>
      </c>
      <c r="X26" s="17">
        <f t="shared" si="1"/>
        <v>3.5411963441375294</v>
      </c>
      <c r="Y26" s="17">
        <f t="shared" si="1"/>
        <v>0.51599946729215096</v>
      </c>
      <c r="Z26" s="17">
        <f t="shared" si="1"/>
        <v>8.0999916377256259E-2</v>
      </c>
      <c r="AA26" s="17">
        <f t="shared" si="2"/>
        <v>3.1364999999999998</v>
      </c>
      <c r="AB26" s="17">
        <f t="shared" si="3"/>
        <v>0</v>
      </c>
      <c r="AC26" s="18">
        <f t="shared" si="4"/>
        <v>66.660644023971287</v>
      </c>
      <c r="AD26" s="18">
        <f t="shared" si="4"/>
        <v>0.53495628373695059</v>
      </c>
      <c r="AE26" s="18">
        <f t="shared" si="4"/>
        <v>6.6355498103548545</v>
      </c>
      <c r="AF26" s="18">
        <f t="shared" si="4"/>
        <v>6.3629780093147605</v>
      </c>
      <c r="AG26" s="18">
        <f t="shared" si="4"/>
        <v>0.15387993079204282</v>
      </c>
      <c r="AH26" s="18">
        <f t="shared" si="4"/>
        <v>4.7328077344985218</v>
      </c>
      <c r="AI26" s="18">
        <f t="shared" si="4"/>
        <v>0.99241533024516271</v>
      </c>
      <c r="AJ26" s="18">
        <f t="shared" si="4"/>
        <v>3.3513954596575832</v>
      </c>
      <c r="AK26" s="18">
        <f t="shared" si="4"/>
        <v>0.32131099880323449</v>
      </c>
      <c r="AL26" s="18">
        <f t="shared" si="4"/>
        <v>3.3473953715955428E-2</v>
      </c>
      <c r="AM26" s="18">
        <f t="shared" si="4"/>
        <v>10.22058846490966</v>
      </c>
      <c r="AN26" s="18">
        <f t="shared" si="4"/>
        <v>0</v>
      </c>
      <c r="AO26" s="18">
        <f t="shared" si="5"/>
        <v>100.00000000000003</v>
      </c>
      <c r="AP26" s="17">
        <f t="shared" si="6"/>
        <v>58.657998710932191</v>
      </c>
      <c r="AQ26" s="19">
        <f t="shared" si="7"/>
        <v>10724.417809110233</v>
      </c>
      <c r="AR26" s="19">
        <f t="shared" si="8"/>
        <v>-1150.2062041269105</v>
      </c>
      <c r="AS26" s="20">
        <f t="shared" si="9"/>
        <v>472.47543950143557</v>
      </c>
      <c r="AT26" s="21">
        <f t="shared" si="10"/>
        <v>358.22621742419312</v>
      </c>
      <c r="AU26" s="21">
        <f t="shared" si="11"/>
        <v>-38.684349572956442</v>
      </c>
      <c r="AV26" s="21">
        <f t="shared" si="12"/>
        <v>-1141.1324083776137</v>
      </c>
      <c r="AW26" s="21">
        <f t="shared" si="13"/>
        <v>1788.8304753771311</v>
      </c>
      <c r="AX26" s="21">
        <f t="shared" si="14"/>
        <v>-1836.9051329866822</v>
      </c>
      <c r="AY26" s="21">
        <f t="shared" si="15"/>
        <v>-933.86293603613615</v>
      </c>
      <c r="AZ26" s="21">
        <f t="shared" si="16"/>
        <v>429.4069174660242</v>
      </c>
      <c r="BA26" s="21">
        <f t="shared" si="17"/>
        <v>183.31677106592105</v>
      </c>
      <c r="BB26" s="20">
        <f t="shared" si="18"/>
        <v>112.72035579912318</v>
      </c>
      <c r="BC26" s="20">
        <f t="shared" si="19"/>
        <v>93.597218412716302</v>
      </c>
      <c r="BD26" s="20">
        <f t="shared" si="20"/>
        <v>10.122636368500659</v>
      </c>
      <c r="BE26" s="20">
        <f t="shared" si="21"/>
        <v>-45.137562374483444</v>
      </c>
      <c r="BF26" s="20">
        <f t="shared" si="22"/>
        <v>-240.6628694977889</v>
      </c>
      <c r="BG26" s="20">
        <f t="shared" si="23"/>
        <v>78.542228657678223</v>
      </c>
      <c r="BH26" s="16">
        <f t="shared" si="24"/>
        <v>-4.55</v>
      </c>
      <c r="BI26" s="18">
        <f t="shared" si="25"/>
        <v>8672.565827778717</v>
      </c>
      <c r="BJ26" s="18">
        <f t="shared" si="26"/>
        <v>192.49877843166706</v>
      </c>
      <c r="BK26" s="19">
        <f t="shared" si="27"/>
        <v>716.52088282917271</v>
      </c>
      <c r="BL26" s="18">
        <f t="shared" si="28"/>
        <v>22.62961907772387</v>
      </c>
      <c r="BM26" s="17">
        <f t="shared" si="29"/>
        <v>3.0449806897316849</v>
      </c>
      <c r="BN26" s="17">
        <f t="shared" si="30"/>
        <v>1.9372092806000012</v>
      </c>
      <c r="BO26" s="17">
        <f t="shared" si="31"/>
        <v>1.937209280600001E-2</v>
      </c>
      <c r="BP26" s="53">
        <f t="shared" si="32"/>
        <v>1245.8330498266409</v>
      </c>
    </row>
    <row r="27" spans="1:68" s="8" customFormat="1" ht="16" x14ac:dyDescent="0.2">
      <c r="A27">
        <v>9</v>
      </c>
      <c r="B27">
        <v>1058.23</v>
      </c>
      <c r="C27" s="6">
        <v>97.797140505803995</v>
      </c>
      <c r="D27">
        <v>68.369900000000001</v>
      </c>
      <c r="E27">
        <v>0.73050000000000004</v>
      </c>
      <c r="F27">
        <v>11.5654</v>
      </c>
      <c r="G27">
        <v>7.726</v>
      </c>
      <c r="H27">
        <v>0.17979999999999999</v>
      </c>
      <c r="I27">
        <v>3.1829999999999998</v>
      </c>
      <c r="J27">
        <v>0.95099999999999996</v>
      </c>
      <c r="K27">
        <v>3.5508000000000002</v>
      </c>
      <c r="L27">
        <v>0.51739999999999997</v>
      </c>
      <c r="M27">
        <v>8.1199999999999994E-2</v>
      </c>
      <c r="N27">
        <v>3.145</v>
      </c>
      <c r="O27">
        <v>0</v>
      </c>
      <c r="P27" s="17">
        <f t="shared" si="0"/>
        <v>96.85499999999999</v>
      </c>
      <c r="Q27" s="17">
        <f t="shared" si="1"/>
        <v>68.369900000000015</v>
      </c>
      <c r="R27" s="17">
        <f t="shared" si="1"/>
        <v>0.73050000000000015</v>
      </c>
      <c r="S27" s="17">
        <f t="shared" si="1"/>
        <v>11.565400000000002</v>
      </c>
      <c r="T27" s="17">
        <f t="shared" si="1"/>
        <v>7.7260000000000009</v>
      </c>
      <c r="U27" s="17">
        <f t="shared" si="1"/>
        <v>0.17980000000000002</v>
      </c>
      <c r="V27" s="17">
        <f t="shared" si="1"/>
        <v>3.1829999999999998</v>
      </c>
      <c r="W27" s="17">
        <f t="shared" si="1"/>
        <v>0.95100000000000007</v>
      </c>
      <c r="X27" s="17">
        <f t="shared" si="1"/>
        <v>3.5508000000000006</v>
      </c>
      <c r="Y27" s="17">
        <f t="shared" si="1"/>
        <v>0.51739999999999997</v>
      </c>
      <c r="Z27" s="17">
        <f t="shared" si="1"/>
        <v>8.1200000000000008E-2</v>
      </c>
      <c r="AA27" s="17">
        <f t="shared" si="2"/>
        <v>3.145</v>
      </c>
      <c r="AB27" s="17">
        <f t="shared" si="3"/>
        <v>0</v>
      </c>
      <c r="AC27" s="18">
        <f t="shared" si="4"/>
        <v>66.756473225884022</v>
      </c>
      <c r="AD27" s="18">
        <f t="shared" si="4"/>
        <v>0.53650857730115553</v>
      </c>
      <c r="AE27" s="18">
        <f t="shared" si="4"/>
        <v>6.6546518039379894</v>
      </c>
      <c r="AF27" s="18">
        <f t="shared" si="4"/>
        <v>6.3084466817107598</v>
      </c>
      <c r="AG27" s="18">
        <f t="shared" si="4"/>
        <v>0.14869385079322933</v>
      </c>
      <c r="AH27" s="18">
        <f t="shared" si="4"/>
        <v>4.6336806364239536</v>
      </c>
      <c r="AI27" s="18">
        <f t="shared" si="4"/>
        <v>0.99487156321687431</v>
      </c>
      <c r="AJ27" s="18">
        <f t="shared" si="4"/>
        <v>3.3610048933610144</v>
      </c>
      <c r="AK27" s="18">
        <f t="shared" si="4"/>
        <v>0.32223300922501596</v>
      </c>
      <c r="AL27" s="18">
        <f t="shared" si="4"/>
        <v>3.356183777193536E-2</v>
      </c>
      <c r="AM27" s="18">
        <f t="shared" si="4"/>
        <v>10.24987392037405</v>
      </c>
      <c r="AN27" s="18">
        <f t="shared" si="4"/>
        <v>0</v>
      </c>
      <c r="AO27" s="18">
        <f t="shared" si="5"/>
        <v>100</v>
      </c>
      <c r="AP27" s="17">
        <f t="shared" si="6"/>
        <v>58.667084400843649</v>
      </c>
      <c r="AQ27" s="19">
        <f t="shared" si="7"/>
        <v>10739.959895788354</v>
      </c>
      <c r="AR27" s="19">
        <f t="shared" si="8"/>
        <v>-1153.5173436946111</v>
      </c>
      <c r="AS27" s="20">
        <f t="shared" si="9"/>
        <v>468.17436196800242</v>
      </c>
      <c r="AT27" s="21">
        <f t="shared" si="10"/>
        <v>350.72328737092903</v>
      </c>
      <c r="AU27" s="21">
        <f t="shared" si="11"/>
        <v>-38.78009353419376</v>
      </c>
      <c r="AV27" s="21">
        <f t="shared" si="12"/>
        <v>-1144.4026906588442</v>
      </c>
      <c r="AW27" s="21">
        <f t="shared" si="13"/>
        <v>1793.3444733602355</v>
      </c>
      <c r="AX27" s="21">
        <f t="shared" si="14"/>
        <v>-1813.592657860409</v>
      </c>
      <c r="AY27" s="21">
        <f t="shared" si="15"/>
        <v>-938.01732472628964</v>
      </c>
      <c r="AZ27" s="21">
        <f t="shared" si="16"/>
        <v>431.87793056392911</v>
      </c>
      <c r="BA27" s="21">
        <f t="shared" si="17"/>
        <v>183.58030137118106</v>
      </c>
      <c r="BB27" s="20">
        <f t="shared" si="18"/>
        <v>113.04504119307937</v>
      </c>
      <c r="BC27" s="20">
        <f t="shared" si="19"/>
        <v>92.275632125480485</v>
      </c>
      <c r="BD27" s="20">
        <f t="shared" si="20"/>
        <v>10.147689944812118</v>
      </c>
      <c r="BE27" s="20">
        <f t="shared" si="21"/>
        <v>-45.266993822782311</v>
      </c>
      <c r="BF27" s="20">
        <f t="shared" si="22"/>
        <v>-240.92232796708223</v>
      </c>
      <c r="BG27" s="20">
        <f t="shared" si="23"/>
        <v>78.193108555014092</v>
      </c>
      <c r="BH27" s="16">
        <f t="shared" si="24"/>
        <v>-4.55</v>
      </c>
      <c r="BI27" s="18">
        <f t="shared" si="25"/>
        <v>8695.7698385771018</v>
      </c>
      <c r="BJ27" s="18">
        <f t="shared" si="26"/>
        <v>191.05245139970259</v>
      </c>
      <c r="BK27" s="19">
        <f t="shared" si="27"/>
        <v>716.47661083034313</v>
      </c>
      <c r="BL27" s="18">
        <f t="shared" si="28"/>
        <v>22.567839137985953</v>
      </c>
      <c r="BM27" s="17">
        <f t="shared" si="29"/>
        <v>3.0756772444468083</v>
      </c>
      <c r="BN27" s="17">
        <f t="shared" si="30"/>
        <v>2.2028594941960051</v>
      </c>
      <c r="BO27" s="17">
        <f t="shared" si="31"/>
        <v>2.202859494196005E-2</v>
      </c>
      <c r="BP27" s="53">
        <f t="shared" si="32"/>
        <v>1358.5593877310171</v>
      </c>
    </row>
    <row r="28" spans="1:68" s="8" customFormat="1" ht="16" x14ac:dyDescent="0.2">
      <c r="A28">
        <v>10</v>
      </c>
      <c r="B28">
        <v>1055.23</v>
      </c>
      <c r="C28" s="6">
        <v>97.533834019278999</v>
      </c>
      <c r="D28">
        <v>68.457300000000004</v>
      </c>
      <c r="E28">
        <v>0.73250000000000004</v>
      </c>
      <c r="F28">
        <v>11.5966</v>
      </c>
      <c r="G28">
        <v>7.6567999999999996</v>
      </c>
      <c r="H28">
        <v>0.17380000000000001</v>
      </c>
      <c r="I28">
        <v>3.1156999999999999</v>
      </c>
      <c r="J28">
        <v>0.95330000000000004</v>
      </c>
      <c r="K28">
        <v>3.5604</v>
      </c>
      <c r="L28">
        <v>0.51880000000000004</v>
      </c>
      <c r="M28">
        <v>8.14E-2</v>
      </c>
      <c r="N28">
        <v>3.1535000000000002</v>
      </c>
      <c r="O28">
        <v>0</v>
      </c>
      <c r="P28" s="17">
        <f t="shared" si="0"/>
        <v>96.846600000000009</v>
      </c>
      <c r="Q28" s="17">
        <f t="shared" si="1"/>
        <v>68.457229313677516</v>
      </c>
      <c r="R28" s="17">
        <f t="shared" si="1"/>
        <v>0.73249924364923491</v>
      </c>
      <c r="S28" s="17">
        <f t="shared" si="1"/>
        <v>11.59658802580576</v>
      </c>
      <c r="T28" s="17">
        <f t="shared" si="1"/>
        <v>7.6567920938886855</v>
      </c>
      <c r="U28" s="17">
        <f t="shared" si="1"/>
        <v>0.17379982054093793</v>
      </c>
      <c r="V28" s="17">
        <f t="shared" si="1"/>
        <v>3.1156967828504043</v>
      </c>
      <c r="W28" s="17">
        <f t="shared" si="1"/>
        <v>0.95329901565981667</v>
      </c>
      <c r="X28" s="17">
        <f t="shared" si="1"/>
        <v>3.5603963236706293</v>
      </c>
      <c r="Y28" s="17">
        <f t="shared" si="1"/>
        <v>0.51879946430747181</v>
      </c>
      <c r="Z28" s="17">
        <f t="shared" si="1"/>
        <v>8.1399915949553217E-2</v>
      </c>
      <c r="AA28" s="17">
        <f t="shared" si="2"/>
        <v>3.1535000000000002</v>
      </c>
      <c r="AB28" s="17">
        <f t="shared" si="3"/>
        <v>0</v>
      </c>
      <c r="AC28" s="18">
        <f t="shared" si="4"/>
        <v>66.851516685118426</v>
      </c>
      <c r="AD28" s="18">
        <f t="shared" si="4"/>
        <v>0.53805557637929513</v>
      </c>
      <c r="AE28" s="18">
        <f t="shared" si="4"/>
        <v>6.67357298555903</v>
      </c>
      <c r="AF28" s="18">
        <f t="shared" si="4"/>
        <v>6.2528512122137743</v>
      </c>
      <c r="AG28" s="18">
        <f t="shared" si="4"/>
        <v>0.1437527468172739</v>
      </c>
      <c r="AH28" s="18">
        <f t="shared" si="4"/>
        <v>4.5363666824711792</v>
      </c>
      <c r="AI28" s="18">
        <f t="shared" si="4"/>
        <v>0.99742247961895203</v>
      </c>
      <c r="AJ28" s="18">
        <f t="shared" si="4"/>
        <v>3.3705811246470674</v>
      </c>
      <c r="AK28" s="18">
        <f t="shared" si="4"/>
        <v>0.32315183661345331</v>
      </c>
      <c r="AL28" s="18">
        <f t="shared" si="4"/>
        <v>3.3649387848943509E-2</v>
      </c>
      <c r="AM28" s="18">
        <f t="shared" si="4"/>
        <v>10.27907928271261</v>
      </c>
      <c r="AN28" s="18">
        <f t="shared" si="4"/>
        <v>0</v>
      </c>
      <c r="AO28" s="18">
        <f t="shared" si="5"/>
        <v>99.999999999999986</v>
      </c>
      <c r="AP28" s="17">
        <f t="shared" si="6"/>
        <v>58.675663918855143</v>
      </c>
      <c r="AQ28" s="19">
        <f t="shared" si="7"/>
        <v>10755.375732935036</v>
      </c>
      <c r="AR28" s="19">
        <f t="shared" si="8"/>
        <v>-1156.7971413168023</v>
      </c>
      <c r="AS28" s="20">
        <f t="shared" si="9"/>
        <v>463.8141739104538</v>
      </c>
      <c r="AT28" s="21">
        <f t="shared" si="10"/>
        <v>343.35759419624355</v>
      </c>
      <c r="AU28" s="21">
        <f t="shared" si="11"/>
        <v>-38.879528255546745</v>
      </c>
      <c r="AV28" s="21">
        <f t="shared" si="12"/>
        <v>-1147.6634470508016</v>
      </c>
      <c r="AW28" s="21">
        <f t="shared" si="13"/>
        <v>1797.8451707293666</v>
      </c>
      <c r="AX28" s="21">
        <f t="shared" si="14"/>
        <v>-1790.346762640384</v>
      </c>
      <c r="AY28" s="21">
        <f t="shared" si="15"/>
        <v>-942.15994537553343</v>
      </c>
      <c r="AZ28" s="21">
        <f t="shared" si="16"/>
        <v>434.33998643813698</v>
      </c>
      <c r="BA28" s="21">
        <f t="shared" si="17"/>
        <v>183.84167088407568</v>
      </c>
      <c r="BB28" s="20">
        <f t="shared" si="18"/>
        <v>113.36680099367048</v>
      </c>
      <c r="BC28" s="20">
        <f t="shared" si="19"/>
        <v>90.962315737298525</v>
      </c>
      <c r="BD28" s="20">
        <f t="shared" si="20"/>
        <v>10.17370929211331</v>
      </c>
      <c r="BE28" s="20">
        <f t="shared" si="21"/>
        <v>-45.395978093891799</v>
      </c>
      <c r="BF28" s="20">
        <f t="shared" si="22"/>
        <v>-241.18040506187265</v>
      </c>
      <c r="BG28" s="20">
        <f t="shared" si="23"/>
        <v>77.843864647003329</v>
      </c>
      <c r="BH28" s="16">
        <f t="shared" si="24"/>
        <v>-4.55</v>
      </c>
      <c r="BI28" s="18">
        <f t="shared" si="25"/>
        <v>8718.885833570168</v>
      </c>
      <c r="BJ28" s="18">
        <f t="shared" si="26"/>
        <v>189.61197839839684</v>
      </c>
      <c r="BK28" s="19">
        <f t="shared" si="27"/>
        <v>716.43287468662447</v>
      </c>
      <c r="BL28" s="18">
        <f t="shared" si="28"/>
        <v>22.506632063388395</v>
      </c>
      <c r="BM28" s="17">
        <f t="shared" si="29"/>
        <v>3.1064196290897081</v>
      </c>
      <c r="BN28" s="17">
        <f t="shared" si="30"/>
        <v>2.4661659807210015</v>
      </c>
      <c r="BO28" s="17">
        <f t="shared" si="31"/>
        <v>2.4661659807210013E-2</v>
      </c>
      <c r="BP28" s="53">
        <f t="shared" si="32"/>
        <v>1481.4335152618132</v>
      </c>
    </row>
    <row r="29" spans="1:68" s="8" customFormat="1" ht="16" x14ac:dyDescent="0.2">
      <c r="A29">
        <v>11</v>
      </c>
      <c r="B29">
        <v>1052.23</v>
      </c>
      <c r="C29" s="6">
        <v>97.272865378001001</v>
      </c>
      <c r="D29">
        <v>68.544600000000003</v>
      </c>
      <c r="E29">
        <v>0.73440000000000005</v>
      </c>
      <c r="F29">
        <v>11.627700000000001</v>
      </c>
      <c r="G29">
        <v>7.5862999999999996</v>
      </c>
      <c r="H29">
        <v>0.16800000000000001</v>
      </c>
      <c r="I29">
        <v>3.0497000000000001</v>
      </c>
      <c r="J29">
        <v>0.95550000000000002</v>
      </c>
      <c r="K29">
        <v>3.57</v>
      </c>
      <c r="L29">
        <v>0.5202</v>
      </c>
      <c r="M29">
        <v>8.1600000000000006E-2</v>
      </c>
      <c r="N29">
        <v>3.1619000000000002</v>
      </c>
      <c r="O29">
        <v>0</v>
      </c>
      <c r="P29" s="17">
        <f t="shared" si="0"/>
        <v>96.837999999999994</v>
      </c>
      <c r="Q29" s="17">
        <f t="shared" si="1"/>
        <v>68.544670782750586</v>
      </c>
      <c r="R29" s="17">
        <f t="shared" si="1"/>
        <v>0.73440075837997487</v>
      </c>
      <c r="S29" s="17">
        <f t="shared" si="1"/>
        <v>11.627712007373139</v>
      </c>
      <c r="T29" s="17">
        <f t="shared" si="1"/>
        <v>7.5863078340114418</v>
      </c>
      <c r="U29" s="17">
        <f t="shared" si="1"/>
        <v>0.16800017348561516</v>
      </c>
      <c r="V29" s="17">
        <f t="shared" si="1"/>
        <v>3.0497031492802416</v>
      </c>
      <c r="W29" s="17">
        <f t="shared" si="1"/>
        <v>0.95550098669943628</v>
      </c>
      <c r="X29" s="17">
        <f t="shared" si="1"/>
        <v>3.5700036865693221</v>
      </c>
      <c r="Y29" s="17">
        <f t="shared" si="1"/>
        <v>0.52020053718581549</v>
      </c>
      <c r="Z29" s="17">
        <f t="shared" si="1"/>
        <v>8.1600084264441652E-2</v>
      </c>
      <c r="AA29" s="17">
        <f t="shared" si="2"/>
        <v>3.1619000000000002</v>
      </c>
      <c r="AB29" s="17">
        <f t="shared" si="3"/>
        <v>0</v>
      </c>
      <c r="AC29" s="18">
        <f t="shared" si="4"/>
        <v>66.946285572121226</v>
      </c>
      <c r="AD29" s="18">
        <f t="shared" si="4"/>
        <v>0.53952791127319844</v>
      </c>
      <c r="AE29" s="18">
        <f t="shared" si="4"/>
        <v>6.6924216627205917</v>
      </c>
      <c r="AF29" s="18">
        <f t="shared" si="4"/>
        <v>6.1961588797799934</v>
      </c>
      <c r="AG29" s="18">
        <f t="shared" si="4"/>
        <v>0.13897523031869038</v>
      </c>
      <c r="AH29" s="18">
        <f t="shared" si="4"/>
        <v>4.4409039329304685</v>
      </c>
      <c r="AI29" s="18">
        <f t="shared" si="4"/>
        <v>0.99986643893937088</v>
      </c>
      <c r="AJ29" s="18">
        <f t="shared" si="4"/>
        <v>3.3801498116274251</v>
      </c>
      <c r="AK29" s="18">
        <f t="shared" si="4"/>
        <v>0.32406994090257984</v>
      </c>
      <c r="AL29" s="18">
        <f t="shared" si="4"/>
        <v>3.3736860295041013E-2</v>
      </c>
      <c r="AM29" s="18">
        <f t="shared" si="4"/>
        <v>10.307903759091417</v>
      </c>
      <c r="AN29" s="18">
        <f t="shared" si="4"/>
        <v>0</v>
      </c>
      <c r="AO29" s="18">
        <f t="shared" si="5"/>
        <v>99.999999999999986</v>
      </c>
      <c r="AP29" s="17">
        <f t="shared" si="6"/>
        <v>58.683884869035893</v>
      </c>
      <c r="AQ29" s="19">
        <f t="shared" si="7"/>
        <v>10770.735831949749</v>
      </c>
      <c r="AR29" s="19">
        <f t="shared" si="8"/>
        <v>-1160.0643710159875</v>
      </c>
      <c r="AS29" s="20">
        <f t="shared" si="9"/>
        <v>459.38666309449934</v>
      </c>
      <c r="AT29" s="21">
        <f t="shared" si="10"/>
        <v>336.13201868350717</v>
      </c>
      <c r="AU29" s="21">
        <f t="shared" si="11"/>
        <v>-38.974793789856676</v>
      </c>
      <c r="AV29" s="21">
        <f t="shared" si="12"/>
        <v>-1150.8915442260402</v>
      </c>
      <c r="AW29" s="21">
        <f t="shared" si="13"/>
        <v>1802.2862410819787</v>
      </c>
      <c r="AX29" s="21">
        <f t="shared" si="14"/>
        <v>-1767.1681551122422</v>
      </c>
      <c r="AY29" s="21">
        <f t="shared" si="15"/>
        <v>-946.27925919327618</v>
      </c>
      <c r="AZ29" s="21">
        <f t="shared" si="16"/>
        <v>436.80333307975019</v>
      </c>
      <c r="BA29" s="21">
        <f t="shared" si="17"/>
        <v>184.10228532333338</v>
      </c>
      <c r="BB29" s="20">
        <f t="shared" si="18"/>
        <v>113.68624730318238</v>
      </c>
      <c r="BC29" s="20">
        <f t="shared" si="19"/>
        <v>89.656636518002557</v>
      </c>
      <c r="BD29" s="20">
        <f t="shared" si="20"/>
        <v>10.198637677181582</v>
      </c>
      <c r="BE29" s="20">
        <f t="shared" si="21"/>
        <v>-45.524860758593761</v>
      </c>
      <c r="BF29" s="20">
        <f t="shared" si="22"/>
        <v>-241.43446200528962</v>
      </c>
      <c r="BG29" s="20">
        <f t="shared" si="23"/>
        <v>77.492322581682757</v>
      </c>
      <c r="BH29" s="16">
        <f t="shared" si="24"/>
        <v>-4.55</v>
      </c>
      <c r="BI29" s="18">
        <f t="shared" si="25"/>
        <v>8741.9659645520805</v>
      </c>
      <c r="BJ29" s="18">
        <f t="shared" si="26"/>
        <v>188.17680663949926</v>
      </c>
      <c r="BK29" s="19">
        <f t="shared" si="27"/>
        <v>716.39227277557666</v>
      </c>
      <c r="BL29" s="18">
        <f t="shared" si="28"/>
        <v>22.445938967227072</v>
      </c>
      <c r="BM29" s="17">
        <f t="shared" si="29"/>
        <v>3.137250629959162</v>
      </c>
      <c r="BN29" s="17">
        <f t="shared" si="30"/>
        <v>2.7271346219989994</v>
      </c>
      <c r="BO29" s="17">
        <f t="shared" si="31"/>
        <v>2.7271346219989993E-2</v>
      </c>
      <c r="BP29" s="53">
        <f t="shared" si="32"/>
        <v>1615.5239509109711</v>
      </c>
    </row>
    <row r="30" spans="1:68" s="8" customFormat="1" ht="16" x14ac:dyDescent="0.2">
      <c r="A30">
        <v>12</v>
      </c>
      <c r="B30">
        <v>1049.23</v>
      </c>
      <c r="C30" s="6">
        <v>97.014231912868993</v>
      </c>
      <c r="D30">
        <v>68.631900000000002</v>
      </c>
      <c r="E30">
        <v>0.73640000000000005</v>
      </c>
      <c r="F30">
        <v>11.6587</v>
      </c>
      <c r="G30">
        <v>7.5145999999999997</v>
      </c>
      <c r="H30">
        <v>0.16239999999999999</v>
      </c>
      <c r="I30">
        <v>2.9849000000000001</v>
      </c>
      <c r="J30">
        <v>0.95779999999999998</v>
      </c>
      <c r="K30">
        <v>3.5794999999999999</v>
      </c>
      <c r="L30">
        <v>0.52159999999999995</v>
      </c>
      <c r="M30">
        <v>8.1799999999999998E-2</v>
      </c>
      <c r="N30">
        <v>3.1703999999999999</v>
      </c>
      <c r="O30">
        <v>0</v>
      </c>
      <c r="P30" s="17">
        <f t="shared" si="0"/>
        <v>96.829600000000013</v>
      </c>
      <c r="Q30" s="17">
        <f t="shared" si="1"/>
        <v>68.631899999999987</v>
      </c>
      <c r="R30" s="17">
        <f t="shared" si="1"/>
        <v>0.73639999999999994</v>
      </c>
      <c r="S30" s="17">
        <f t="shared" si="1"/>
        <v>11.658699999999998</v>
      </c>
      <c r="T30" s="17">
        <f t="shared" si="1"/>
        <v>7.5145999999999988</v>
      </c>
      <c r="U30" s="17">
        <f t="shared" si="1"/>
        <v>0.16239999999999996</v>
      </c>
      <c r="V30" s="17">
        <f t="shared" si="1"/>
        <v>2.9848999999999997</v>
      </c>
      <c r="W30" s="17">
        <f t="shared" si="1"/>
        <v>0.95779999999999987</v>
      </c>
      <c r="X30" s="17">
        <f t="shared" si="1"/>
        <v>3.5794999999999995</v>
      </c>
      <c r="Y30" s="17">
        <f t="shared" si="1"/>
        <v>0.52159999999999984</v>
      </c>
      <c r="Z30" s="17">
        <f t="shared" si="1"/>
        <v>8.1799999999999984E-2</v>
      </c>
      <c r="AA30" s="17">
        <f t="shared" si="2"/>
        <v>3.1703999999999999</v>
      </c>
      <c r="AB30" s="17">
        <f t="shared" si="3"/>
        <v>0</v>
      </c>
      <c r="AC30" s="18">
        <f t="shared" si="4"/>
        <v>67.040198680201698</v>
      </c>
      <c r="AD30" s="18">
        <f t="shared" si="4"/>
        <v>0.54106701613308938</v>
      </c>
      <c r="AE30" s="18">
        <f t="shared" si="4"/>
        <v>6.7111297695631276</v>
      </c>
      <c r="AF30" s="18">
        <f t="shared" si="4"/>
        <v>6.1383893524548325</v>
      </c>
      <c r="AG30" s="18">
        <f t="shared" si="4"/>
        <v>0.13436005623695535</v>
      </c>
      <c r="AH30" s="18">
        <f t="shared" si="4"/>
        <v>4.3471044570689275</v>
      </c>
      <c r="AI30" s="18">
        <f t="shared" si="4"/>
        <v>1.0024025526314053</v>
      </c>
      <c r="AJ30" s="18">
        <f t="shared" si="4"/>
        <v>3.3895818930779846</v>
      </c>
      <c r="AK30" s="18">
        <f t="shared" si="4"/>
        <v>0.32498402716791369</v>
      </c>
      <c r="AL30" s="18">
        <f t="shared" si="4"/>
        <v>3.3823912251871598E-2</v>
      </c>
      <c r="AM30" s="18">
        <f t="shared" si="4"/>
        <v>10.336958283212185</v>
      </c>
      <c r="AN30" s="18">
        <f t="shared" si="4"/>
        <v>0</v>
      </c>
      <c r="AO30" s="18">
        <f t="shared" si="5"/>
        <v>100</v>
      </c>
      <c r="AP30" s="17">
        <f t="shared" si="6"/>
        <v>58.691517176413882</v>
      </c>
      <c r="AQ30" s="19">
        <f t="shared" si="7"/>
        <v>10785.97000513503</v>
      </c>
      <c r="AR30" s="19">
        <f t="shared" si="8"/>
        <v>-1163.3072342560727</v>
      </c>
      <c r="AS30" s="20">
        <f t="shared" si="9"/>
        <v>454.89313363966613</v>
      </c>
      <c r="AT30" s="21">
        <f t="shared" si="10"/>
        <v>329.0323363555471</v>
      </c>
      <c r="AU30" s="21">
        <f t="shared" si="11"/>
        <v>-39.073651501572179</v>
      </c>
      <c r="AV30" s="21">
        <f t="shared" si="12"/>
        <v>-1154.1274980224775</v>
      </c>
      <c r="AW30" s="21">
        <f t="shared" si="13"/>
        <v>1806.7618248428346</v>
      </c>
      <c r="AX30" s="21">
        <f t="shared" si="14"/>
        <v>-1744.0186927924819</v>
      </c>
      <c r="AY30" s="21">
        <f t="shared" si="15"/>
        <v>-950.40097019468226</v>
      </c>
      <c r="AZ30" s="21">
        <f t="shared" si="16"/>
        <v>439.24781581782486</v>
      </c>
      <c r="BA30" s="21">
        <f t="shared" si="17"/>
        <v>184.36054637055466</v>
      </c>
      <c r="BB30" s="20">
        <f t="shared" si="18"/>
        <v>114.00453347114454</v>
      </c>
      <c r="BC30" s="20">
        <f t="shared" si="19"/>
        <v>88.357184163129162</v>
      </c>
      <c r="BD30" s="20">
        <f t="shared" si="20"/>
        <v>10.224506036840333</v>
      </c>
      <c r="BE30" s="20">
        <f t="shared" si="21"/>
        <v>-45.652015159822092</v>
      </c>
      <c r="BF30" s="20">
        <f t="shared" si="22"/>
        <v>-241.6898920372841</v>
      </c>
      <c r="BG30" s="20">
        <f t="shared" si="23"/>
        <v>77.141022668920343</v>
      </c>
      <c r="BH30" s="16">
        <f t="shared" si="24"/>
        <v>-4.55</v>
      </c>
      <c r="BI30" s="18">
        <f t="shared" si="25"/>
        <v>8764.9770690236164</v>
      </c>
      <c r="BJ30" s="18">
        <f t="shared" si="26"/>
        <v>186.74588551348285</v>
      </c>
      <c r="BK30" s="19">
        <f t="shared" si="27"/>
        <v>716.35175071128447</v>
      </c>
      <c r="BL30" s="18">
        <f t="shared" si="28"/>
        <v>22.38574429277482</v>
      </c>
      <c r="BM30" s="17">
        <f t="shared" si="29"/>
        <v>3.1681347030832594</v>
      </c>
      <c r="BN30" s="17">
        <f t="shared" si="30"/>
        <v>2.9857680871310066</v>
      </c>
      <c r="BO30" s="17">
        <f t="shared" si="31"/>
        <v>2.9857680871310067E-2</v>
      </c>
      <c r="BP30" s="53">
        <f t="shared" si="32"/>
        <v>1761.7198971245791</v>
      </c>
    </row>
    <row r="31" spans="1:68" s="8" customFormat="1" ht="16" x14ac:dyDescent="0.2">
      <c r="A31">
        <v>13</v>
      </c>
      <c r="B31">
        <v>1046.23</v>
      </c>
      <c r="C31" s="6">
        <v>96.757934021148003</v>
      </c>
      <c r="D31">
        <v>68.719099999999997</v>
      </c>
      <c r="E31">
        <v>0.73829999999999996</v>
      </c>
      <c r="F31">
        <v>11.6896</v>
      </c>
      <c r="G31">
        <v>7.4417999999999997</v>
      </c>
      <c r="H31">
        <v>0.15709999999999999</v>
      </c>
      <c r="I31">
        <v>2.9214000000000002</v>
      </c>
      <c r="J31">
        <v>0.96</v>
      </c>
      <c r="K31">
        <v>3.589</v>
      </c>
      <c r="L31">
        <v>0.52300000000000002</v>
      </c>
      <c r="M31">
        <v>8.2100000000000006E-2</v>
      </c>
      <c r="N31">
        <v>3.1787999999999998</v>
      </c>
      <c r="O31">
        <v>0</v>
      </c>
      <c r="P31" s="17">
        <f t="shared" si="0"/>
        <v>96.821399999999983</v>
      </c>
      <c r="Q31" s="17">
        <f t="shared" si="1"/>
        <v>68.718958049769995</v>
      </c>
      <c r="R31" s="17">
        <f t="shared" si="1"/>
        <v>0.73829847492393219</v>
      </c>
      <c r="S31" s="17">
        <f t="shared" si="1"/>
        <v>11.68957585327211</v>
      </c>
      <c r="T31" s="17">
        <f t="shared" si="1"/>
        <v>7.4417846277785706</v>
      </c>
      <c r="U31" s="17">
        <f t="shared" si="1"/>
        <v>0.15709967548496512</v>
      </c>
      <c r="V31" s="17">
        <f t="shared" si="1"/>
        <v>2.9213939653836865</v>
      </c>
      <c r="W31" s="17">
        <f t="shared" si="1"/>
        <v>0.95999801696732356</v>
      </c>
      <c r="X31" s="17">
        <f t="shared" si="1"/>
        <v>3.588992586349713</v>
      </c>
      <c r="Y31" s="17">
        <f t="shared" si="1"/>
        <v>0.52299891966032319</v>
      </c>
      <c r="Z31" s="17">
        <f t="shared" si="1"/>
        <v>8.209983040939299E-2</v>
      </c>
      <c r="AA31" s="17">
        <f t="shared" si="2"/>
        <v>3.1787999999999998</v>
      </c>
      <c r="AB31" s="17">
        <f t="shared" si="3"/>
        <v>0</v>
      </c>
      <c r="AC31" s="18">
        <f t="shared" si="4"/>
        <v>67.133611562263269</v>
      </c>
      <c r="AD31" s="18">
        <f t="shared" si="4"/>
        <v>0.54252958524706385</v>
      </c>
      <c r="AE31" s="18">
        <f t="shared" si="4"/>
        <v>6.7297423528180156</v>
      </c>
      <c r="AF31" s="18">
        <f t="shared" si="4"/>
        <v>6.079667603276933</v>
      </c>
      <c r="AG31" s="18">
        <f t="shared" si="4"/>
        <v>0.12999109880022572</v>
      </c>
      <c r="AH31" s="18">
        <f t="shared" si="4"/>
        <v>4.2551472420754974</v>
      </c>
      <c r="AI31" s="18">
        <f t="shared" si="4"/>
        <v>1.0048282628586076</v>
      </c>
      <c r="AJ31" s="18">
        <f t="shared" si="4"/>
        <v>3.3989948013002578</v>
      </c>
      <c r="AK31" s="18">
        <f t="shared" si="4"/>
        <v>0.32589627761324425</v>
      </c>
      <c r="AL31" s="18">
        <f t="shared" si="4"/>
        <v>3.3952125702682398E-2</v>
      </c>
      <c r="AM31" s="18">
        <f t="shared" si="4"/>
        <v>10.365639088044215</v>
      </c>
      <c r="AN31" s="18">
        <f t="shared" si="4"/>
        <v>0</v>
      </c>
      <c r="AO31" s="18">
        <f t="shared" si="5"/>
        <v>100.00000000000003</v>
      </c>
      <c r="AP31" s="17">
        <f t="shared" si="6"/>
        <v>58.698838940444169</v>
      </c>
      <c r="AQ31" s="19">
        <f t="shared" si="7"/>
        <v>10801.112127142649</v>
      </c>
      <c r="AR31" s="19">
        <f t="shared" si="8"/>
        <v>-1166.5335394374749</v>
      </c>
      <c r="AS31" s="20">
        <f t="shared" si="9"/>
        <v>450.35164900775987</v>
      </c>
      <c r="AT31" s="21">
        <f t="shared" si="10"/>
        <v>322.0720947526944</v>
      </c>
      <c r="AU31" s="21">
        <f t="shared" si="11"/>
        <v>-39.168205686228518</v>
      </c>
      <c r="AV31" s="21">
        <f t="shared" si="12"/>
        <v>-1157.3304174160833</v>
      </c>
      <c r="AW31" s="21">
        <f t="shared" si="13"/>
        <v>1811.1789287636911</v>
      </c>
      <c r="AX31" s="21">
        <f t="shared" si="14"/>
        <v>-1720.9689725034061</v>
      </c>
      <c r="AY31" s="21">
        <f t="shared" si="15"/>
        <v>-954.49604205588741</v>
      </c>
      <c r="AZ31" s="21">
        <f t="shared" si="16"/>
        <v>441.6903588048761</v>
      </c>
      <c r="BA31" s="21">
        <f t="shared" si="17"/>
        <v>184.617431796224</v>
      </c>
      <c r="BB31" s="20">
        <f t="shared" si="18"/>
        <v>114.32011486638307</v>
      </c>
      <c r="BC31" s="20">
        <f t="shared" si="19"/>
        <v>87.067185455350085</v>
      </c>
      <c r="BD31" s="20">
        <f t="shared" si="20"/>
        <v>10.249248281157797</v>
      </c>
      <c r="BE31" s="20">
        <f t="shared" si="21"/>
        <v>-45.778911359846937</v>
      </c>
      <c r="BF31" s="20">
        <f t="shared" si="22"/>
        <v>-241.94139531552941</v>
      </c>
      <c r="BG31" s="20">
        <f t="shared" si="23"/>
        <v>76.788138295395498</v>
      </c>
      <c r="BH31" s="16">
        <f t="shared" si="24"/>
        <v>-4.55</v>
      </c>
      <c r="BI31" s="18">
        <f t="shared" si="25"/>
        <v>8787.9079813725912</v>
      </c>
      <c r="BJ31" s="18">
        <f t="shared" si="26"/>
        <v>185.32181201913411</v>
      </c>
      <c r="BK31" s="19">
        <f t="shared" si="27"/>
        <v>716.31323083318796</v>
      </c>
      <c r="BL31" s="18">
        <f t="shared" si="28"/>
        <v>22.326130988645446</v>
      </c>
      <c r="BM31" s="17">
        <f t="shared" si="29"/>
        <v>3.1990803157279109</v>
      </c>
      <c r="BN31" s="17">
        <f t="shared" si="30"/>
        <v>3.242065978851997</v>
      </c>
      <c r="BO31" s="17">
        <f t="shared" si="31"/>
        <v>3.2420659788519969E-2</v>
      </c>
      <c r="BP31" s="53">
        <f t="shared" si="32"/>
        <v>1921.1487723196115</v>
      </c>
    </row>
    <row r="32" spans="1:68" s="8" customFormat="1" ht="16" x14ac:dyDescent="0.2">
      <c r="A32">
        <v>14</v>
      </c>
      <c r="B32">
        <v>1043.23</v>
      </c>
      <c r="C32" s="6">
        <v>96.503974999611998</v>
      </c>
      <c r="D32">
        <v>68.806100000000001</v>
      </c>
      <c r="E32">
        <v>0.74029999999999996</v>
      </c>
      <c r="F32">
        <v>11.7203</v>
      </c>
      <c r="G32">
        <v>7.3677999999999999</v>
      </c>
      <c r="H32">
        <v>0.152</v>
      </c>
      <c r="I32">
        <v>2.8591000000000002</v>
      </c>
      <c r="J32">
        <v>0.96220000000000006</v>
      </c>
      <c r="K32">
        <v>3.5983999999999998</v>
      </c>
      <c r="L32">
        <v>0.52429999999999999</v>
      </c>
      <c r="M32">
        <v>8.2299999999999998E-2</v>
      </c>
      <c r="N32">
        <v>3.1871</v>
      </c>
      <c r="O32">
        <v>0</v>
      </c>
      <c r="P32" s="17">
        <f t="shared" si="0"/>
        <v>96.812799999999996</v>
      </c>
      <c r="Q32" s="17">
        <f t="shared" si="1"/>
        <v>68.80617107128397</v>
      </c>
      <c r="R32" s="17">
        <f t="shared" si="1"/>
        <v>0.74030076467161365</v>
      </c>
      <c r="S32" s="17">
        <f t="shared" si="1"/>
        <v>11.720312106147121</v>
      </c>
      <c r="T32" s="17">
        <f t="shared" si="1"/>
        <v>7.3678076103573087</v>
      </c>
      <c r="U32" s="17">
        <f t="shared" si="1"/>
        <v>0.15200015700403252</v>
      </c>
      <c r="V32" s="17">
        <f t="shared" si="1"/>
        <v>2.8591029532251935</v>
      </c>
      <c r="W32" s="17">
        <f t="shared" si="1"/>
        <v>0.96220099387684277</v>
      </c>
      <c r="X32" s="17">
        <f t="shared" si="1"/>
        <v>3.5984037168638858</v>
      </c>
      <c r="Y32" s="17">
        <f t="shared" si="1"/>
        <v>0.52430054156062011</v>
      </c>
      <c r="Z32" s="17">
        <f t="shared" si="1"/>
        <v>8.2300085009420237E-2</v>
      </c>
      <c r="AA32" s="17">
        <f t="shared" si="2"/>
        <v>3.1871</v>
      </c>
      <c r="AB32" s="17">
        <f t="shared" si="3"/>
        <v>0</v>
      </c>
      <c r="AC32" s="18">
        <f t="shared" si="4"/>
        <v>67.226772670421994</v>
      </c>
      <c r="AD32" s="18">
        <f t="shared" si="4"/>
        <v>0.54406536423759455</v>
      </c>
      <c r="AE32" s="18">
        <f t="shared" si="4"/>
        <v>6.7482363898481763</v>
      </c>
      <c r="AF32" s="18">
        <f t="shared" si="4"/>
        <v>6.0199438692734919</v>
      </c>
      <c r="AG32" s="18">
        <f t="shared" si="4"/>
        <v>0.12578642953108785</v>
      </c>
      <c r="AH32" s="18">
        <f t="shared" si="4"/>
        <v>4.1649106159225759</v>
      </c>
      <c r="AI32" s="18">
        <f t="shared" si="4"/>
        <v>1.007253380389624</v>
      </c>
      <c r="AJ32" s="18">
        <f t="shared" si="4"/>
        <v>3.4083112821272832</v>
      </c>
      <c r="AK32" s="18">
        <f t="shared" si="4"/>
        <v>0.32674604604728297</v>
      </c>
      <c r="AL32" s="18">
        <f t="shared" si="4"/>
        <v>3.4038970797982709E-2</v>
      </c>
      <c r="AM32" s="18">
        <f t="shared" si="4"/>
        <v>10.393934981402909</v>
      </c>
      <c r="AN32" s="18">
        <f t="shared" si="4"/>
        <v>0</v>
      </c>
      <c r="AO32" s="18">
        <f t="shared" si="5"/>
        <v>100</v>
      </c>
      <c r="AP32" s="17">
        <f t="shared" si="6"/>
        <v>58.705790091378923</v>
      </c>
      <c r="AQ32" s="19">
        <f t="shared" si="7"/>
        <v>10816.22575033167</v>
      </c>
      <c r="AR32" s="19">
        <f t="shared" si="8"/>
        <v>-1169.7392958162829</v>
      </c>
      <c r="AS32" s="20">
        <f t="shared" si="9"/>
        <v>445.74675741643284</v>
      </c>
      <c r="AT32" s="21">
        <f t="shared" si="10"/>
        <v>315.24208451917974</v>
      </c>
      <c r="AU32" s="21">
        <f t="shared" si="11"/>
        <v>-39.26273676758754</v>
      </c>
      <c r="AV32" s="21">
        <f t="shared" si="12"/>
        <v>-1160.4928658376184</v>
      </c>
      <c r="AW32" s="21">
        <f t="shared" si="13"/>
        <v>1815.5358695589321</v>
      </c>
      <c r="AX32" s="21">
        <f t="shared" si="14"/>
        <v>-1697.9886843811857</v>
      </c>
      <c r="AY32" s="21">
        <f t="shared" si="15"/>
        <v>-958.55793289377243</v>
      </c>
      <c r="AZ32" s="21">
        <f t="shared" si="16"/>
        <v>444.11297712636122</v>
      </c>
      <c r="BA32" s="21">
        <f t="shared" si="17"/>
        <v>184.87362484366048</v>
      </c>
      <c r="BB32" s="20">
        <f t="shared" si="18"/>
        <v>114.63498357422833</v>
      </c>
      <c r="BC32" s="20">
        <f t="shared" si="19"/>
        <v>85.784532410529934</v>
      </c>
      <c r="BD32" s="20">
        <f t="shared" si="20"/>
        <v>10.273984479974164</v>
      </c>
      <c r="BE32" s="20">
        <f t="shared" si="21"/>
        <v>-45.903854563265412</v>
      </c>
      <c r="BF32" s="20">
        <f t="shared" si="22"/>
        <v>-242.1889021157447</v>
      </c>
      <c r="BG32" s="20">
        <f t="shared" si="23"/>
        <v>76.432585546518254</v>
      </c>
      <c r="BH32" s="16">
        <f t="shared" si="24"/>
        <v>-4.55</v>
      </c>
      <c r="BI32" s="18">
        <f t="shared" si="25"/>
        <v>8810.821923256126</v>
      </c>
      <c r="BJ32" s="18">
        <f t="shared" si="26"/>
        <v>183.90695417590109</v>
      </c>
      <c r="BK32" s="19">
        <f t="shared" si="27"/>
        <v>716.28290120044039</v>
      </c>
      <c r="BL32" s="18">
        <f t="shared" si="28"/>
        <v>22.267125479883614</v>
      </c>
      <c r="BM32" s="17">
        <f t="shared" si="29"/>
        <v>3.2301603806336106</v>
      </c>
      <c r="BN32" s="17">
        <f t="shared" si="30"/>
        <v>3.496025000388002</v>
      </c>
      <c r="BO32" s="17">
        <f t="shared" si="31"/>
        <v>3.496025000388002E-2</v>
      </c>
      <c r="BP32" s="53">
        <f t="shared" si="32"/>
        <v>2095.3599688787581</v>
      </c>
    </row>
    <row r="33" spans="1:68" s="8" customFormat="1" ht="16" x14ac:dyDescent="0.2">
      <c r="A33">
        <v>15</v>
      </c>
      <c r="B33">
        <v>1040.23</v>
      </c>
      <c r="C33" s="6">
        <v>96.252360858833995</v>
      </c>
      <c r="D33">
        <v>68.893100000000004</v>
      </c>
      <c r="E33">
        <v>0.74219999999999997</v>
      </c>
      <c r="F33">
        <v>11.750999999999999</v>
      </c>
      <c r="G33">
        <v>7.2927</v>
      </c>
      <c r="H33">
        <v>0.14699999999999999</v>
      </c>
      <c r="I33">
        <v>2.7980999999999998</v>
      </c>
      <c r="J33">
        <v>0.96440000000000003</v>
      </c>
      <c r="K33">
        <v>3.6078000000000001</v>
      </c>
      <c r="L33">
        <v>0.52569999999999995</v>
      </c>
      <c r="M33">
        <v>8.2500000000000004E-2</v>
      </c>
      <c r="N33">
        <v>3.1955</v>
      </c>
      <c r="O33">
        <v>0</v>
      </c>
      <c r="P33" s="17">
        <f t="shared" si="0"/>
        <v>96.804500000000004</v>
      </c>
      <c r="Q33" s="17">
        <f t="shared" si="1"/>
        <v>68.893100000000004</v>
      </c>
      <c r="R33" s="17">
        <f t="shared" si="1"/>
        <v>0.74219999999999997</v>
      </c>
      <c r="S33" s="17">
        <f t="shared" si="1"/>
        <v>11.750999999999999</v>
      </c>
      <c r="T33" s="17">
        <f t="shared" si="1"/>
        <v>7.2926999999999991</v>
      </c>
      <c r="U33" s="17">
        <f t="shared" si="1"/>
        <v>0.14699999999999999</v>
      </c>
      <c r="V33" s="17">
        <f t="shared" si="1"/>
        <v>2.7980999999999998</v>
      </c>
      <c r="W33" s="17">
        <f t="shared" si="1"/>
        <v>0.96440000000000015</v>
      </c>
      <c r="X33" s="17">
        <f t="shared" si="1"/>
        <v>3.6077999999999997</v>
      </c>
      <c r="Y33" s="17">
        <f t="shared" si="1"/>
        <v>0.52569999999999995</v>
      </c>
      <c r="Z33" s="17">
        <f t="shared" si="1"/>
        <v>8.2500000000000004E-2</v>
      </c>
      <c r="AA33" s="17">
        <f t="shared" si="2"/>
        <v>3.1955</v>
      </c>
      <c r="AB33" s="17">
        <f t="shared" si="3"/>
        <v>0</v>
      </c>
      <c r="AC33" s="18">
        <f t="shared" si="4"/>
        <v>67.318989898440705</v>
      </c>
      <c r="AD33" s="18">
        <f t="shared" si="4"/>
        <v>0.54552018280019421</v>
      </c>
      <c r="AE33" s="18">
        <f t="shared" si="4"/>
        <v>6.7666377709721095</v>
      </c>
      <c r="AF33" s="18">
        <f t="shared" si="4"/>
        <v>5.9592211828646366</v>
      </c>
      <c r="AG33" s="18">
        <f t="shared" si="4"/>
        <v>0.12166175578152032</v>
      </c>
      <c r="AH33" s="18">
        <f t="shared" si="4"/>
        <v>4.0764874956500021</v>
      </c>
      <c r="AI33" s="18">
        <f t="shared" si="4"/>
        <v>1.0096645912469593</v>
      </c>
      <c r="AJ33" s="18">
        <f t="shared" si="4"/>
        <v>3.4175809599714948</v>
      </c>
      <c r="AK33" s="18">
        <f t="shared" si="4"/>
        <v>0.32765364479379888</v>
      </c>
      <c r="AL33" s="18">
        <f t="shared" si="4"/>
        <v>3.412534705184124E-2</v>
      </c>
      <c r="AM33" s="18">
        <f t="shared" si="4"/>
        <v>10.42245717042675</v>
      </c>
      <c r="AN33" s="18">
        <f t="shared" si="4"/>
        <v>0</v>
      </c>
      <c r="AO33" s="18">
        <f t="shared" si="5"/>
        <v>100</v>
      </c>
      <c r="AP33" s="17">
        <f t="shared" si="6"/>
        <v>58.712142551979944</v>
      </c>
      <c r="AQ33" s="19">
        <f t="shared" si="7"/>
        <v>10831.175808966047</v>
      </c>
      <c r="AR33" s="19">
        <f t="shared" si="8"/>
        <v>-1172.9289912203055</v>
      </c>
      <c r="AS33" s="20">
        <f t="shared" si="9"/>
        <v>441.0755476473966</v>
      </c>
      <c r="AT33" s="21">
        <f t="shared" si="10"/>
        <v>308.54933854574864</v>
      </c>
      <c r="AU33" s="21">
        <f t="shared" si="11"/>
        <v>-39.35672576680647</v>
      </c>
      <c r="AV33" s="21">
        <f t="shared" si="12"/>
        <v>-1163.6704060038844</v>
      </c>
      <c r="AW33" s="21">
        <f t="shared" si="13"/>
        <v>1819.9267714549087</v>
      </c>
      <c r="AX33" s="21">
        <f t="shared" si="14"/>
        <v>-1675.0596728163712</v>
      </c>
      <c r="AY33" s="21">
        <f t="shared" si="15"/>
        <v>-962.62946506789933</v>
      </c>
      <c r="AZ33" s="21">
        <f t="shared" si="16"/>
        <v>446.53742142327195</v>
      </c>
      <c r="BA33" s="21">
        <f t="shared" si="17"/>
        <v>185.12722222071193</v>
      </c>
      <c r="BB33" s="20">
        <f t="shared" si="18"/>
        <v>114.94712303330063</v>
      </c>
      <c r="BC33" s="20">
        <f t="shared" si="19"/>
        <v>84.509322013344047</v>
      </c>
      <c r="BD33" s="20">
        <f t="shared" si="20"/>
        <v>10.298578830718984</v>
      </c>
      <c r="BE33" s="20">
        <f t="shared" si="21"/>
        <v>-46.028933292565455</v>
      </c>
      <c r="BF33" s="20">
        <f t="shared" si="22"/>
        <v>-242.43776706822408</v>
      </c>
      <c r="BG33" s="20">
        <f t="shared" si="23"/>
        <v>76.07858135382665</v>
      </c>
      <c r="BH33" s="16">
        <f t="shared" si="24"/>
        <v>-4.55</v>
      </c>
      <c r="BI33" s="18">
        <f t="shared" si="25"/>
        <v>8833.6196271621047</v>
      </c>
      <c r="BJ33" s="18">
        <f t="shared" si="26"/>
        <v>182.49412709111272</v>
      </c>
      <c r="BK33" s="19">
        <f t="shared" si="27"/>
        <v>716.2475788833849</v>
      </c>
      <c r="BL33" s="18">
        <f t="shared" si="28"/>
        <v>22.208563505708923</v>
      </c>
      <c r="BM33" s="17">
        <f t="shared" si="29"/>
        <v>3.2612388162035222</v>
      </c>
      <c r="BN33" s="17">
        <f t="shared" si="30"/>
        <v>3.7476391411660046</v>
      </c>
      <c r="BO33" s="17">
        <f t="shared" si="31"/>
        <v>3.7476391411660044E-2</v>
      </c>
      <c r="BP33" s="53">
        <f t="shared" si="32"/>
        <v>2285.038680865513</v>
      </c>
    </row>
    <row r="34" spans="1:68" s="8" customFormat="1" ht="16" x14ac:dyDescent="0.2">
      <c r="A34">
        <v>16</v>
      </c>
      <c r="B34">
        <v>1037.23</v>
      </c>
      <c r="C34" s="6">
        <v>96.003100120568007</v>
      </c>
      <c r="D34">
        <v>68.979900000000001</v>
      </c>
      <c r="E34">
        <v>0.74409999999999998</v>
      </c>
      <c r="F34">
        <v>11.781499999999999</v>
      </c>
      <c r="G34">
        <v>7.2165999999999997</v>
      </c>
      <c r="H34">
        <v>0.14230000000000001</v>
      </c>
      <c r="I34">
        <v>2.7383000000000002</v>
      </c>
      <c r="J34">
        <v>0.9667</v>
      </c>
      <c r="K34">
        <v>3.6172</v>
      </c>
      <c r="L34">
        <v>0.52710000000000001</v>
      </c>
      <c r="M34">
        <v>8.2699999999999996E-2</v>
      </c>
      <c r="N34">
        <v>3.2038000000000002</v>
      </c>
      <c r="O34">
        <v>0</v>
      </c>
      <c r="P34" s="17">
        <f t="shared" si="0"/>
        <v>96.796400000000006</v>
      </c>
      <c r="Q34" s="17">
        <f t="shared" si="1"/>
        <v>68.979757474244906</v>
      </c>
      <c r="R34" s="17">
        <f t="shared" si="1"/>
        <v>0.74409846254612766</v>
      </c>
      <c r="S34" s="17">
        <f t="shared" si="1"/>
        <v>11.781475657152537</v>
      </c>
      <c r="T34" s="17">
        <f t="shared" si="1"/>
        <v>7.2165850891148837</v>
      </c>
      <c r="U34" s="17">
        <f t="shared" si="1"/>
        <v>0.14229970598080094</v>
      </c>
      <c r="V34" s="17">
        <f t="shared" si="1"/>
        <v>2.7382943421449557</v>
      </c>
      <c r="W34" s="17">
        <f t="shared" si="1"/>
        <v>0.96669800261166738</v>
      </c>
      <c r="X34" s="17">
        <f t="shared" si="1"/>
        <v>3.6171925261683282</v>
      </c>
      <c r="Y34" s="17">
        <f t="shared" si="1"/>
        <v>0.5270989109099099</v>
      </c>
      <c r="Z34" s="17">
        <f t="shared" si="1"/>
        <v>8.2699829125876576E-2</v>
      </c>
      <c r="AA34" s="17">
        <f t="shared" si="2"/>
        <v>3.2038000000000002</v>
      </c>
      <c r="AB34" s="17">
        <f t="shared" si="3"/>
        <v>0</v>
      </c>
      <c r="AC34" s="18">
        <f t="shared" si="4"/>
        <v>67.410587712146068</v>
      </c>
      <c r="AD34" s="18">
        <f t="shared" si="4"/>
        <v>0.54697171278144863</v>
      </c>
      <c r="AE34" s="18">
        <f t="shared" si="4"/>
        <v>6.7848832558334911</v>
      </c>
      <c r="AF34" s="18">
        <f t="shared" si="4"/>
        <v>5.8976294213938925</v>
      </c>
      <c r="AG34" s="18">
        <f t="shared" si="4"/>
        <v>0.11778373840638275</v>
      </c>
      <c r="AH34" s="18">
        <f t="shared" si="4"/>
        <v>3.9897675968011099</v>
      </c>
      <c r="AI34" s="18">
        <f t="shared" si="4"/>
        <v>1.0121743611104603</v>
      </c>
      <c r="AJ34" s="18">
        <f t="shared" si="4"/>
        <v>3.4268300677886812</v>
      </c>
      <c r="AK34" s="18">
        <f t="shared" si="4"/>
        <v>0.3285592753552472</v>
      </c>
      <c r="AL34" s="18">
        <f t="shared" si="4"/>
        <v>3.4211516624257567E-2</v>
      </c>
      <c r="AM34" s="18">
        <f t="shared" si="4"/>
        <v>10.450601341758967</v>
      </c>
      <c r="AN34" s="18">
        <f t="shared" si="4"/>
        <v>0</v>
      </c>
      <c r="AO34" s="18">
        <f t="shared" si="5"/>
        <v>100</v>
      </c>
      <c r="AP34" s="17">
        <f t="shared" si="6"/>
        <v>58.718170532805779</v>
      </c>
      <c r="AQ34" s="19">
        <f t="shared" si="7"/>
        <v>10846.02648421843</v>
      </c>
      <c r="AR34" s="19">
        <f t="shared" si="8"/>
        <v>-1176.0916635661774</v>
      </c>
      <c r="AS34" s="20">
        <f t="shared" si="9"/>
        <v>436.35942791050149</v>
      </c>
      <c r="AT34" s="21">
        <f t="shared" si="10"/>
        <v>301.98550940187602</v>
      </c>
      <c r="AU34" s="21">
        <f t="shared" si="11"/>
        <v>-39.454556596085737</v>
      </c>
      <c r="AV34" s="21">
        <f t="shared" si="12"/>
        <v>-1166.814432914766</v>
      </c>
      <c r="AW34" s="21">
        <f t="shared" si="13"/>
        <v>1824.2586136310872</v>
      </c>
      <c r="AX34" s="21">
        <f t="shared" si="14"/>
        <v>-1652.2242279520281</v>
      </c>
      <c r="AY34" s="21">
        <f t="shared" si="15"/>
        <v>-966.67157220839658</v>
      </c>
      <c r="AZ34" s="21">
        <f t="shared" si="16"/>
        <v>448.95545517788548</v>
      </c>
      <c r="BA34" s="21">
        <f t="shared" si="17"/>
        <v>185.37911620840168</v>
      </c>
      <c r="BB34" s="20">
        <f t="shared" si="18"/>
        <v>115.25676010662686</v>
      </c>
      <c r="BC34" s="20">
        <f t="shared" si="19"/>
        <v>83.243103894923522</v>
      </c>
      <c r="BD34" s="20">
        <f t="shared" si="20"/>
        <v>10.324178483326694</v>
      </c>
      <c r="BE34" s="20">
        <f t="shared" si="21"/>
        <v>-46.153735027238881</v>
      </c>
      <c r="BF34" s="20">
        <f t="shared" si="22"/>
        <v>-242.68272532133525</v>
      </c>
      <c r="BG34" s="20">
        <f t="shared" si="23"/>
        <v>75.723727205557594</v>
      </c>
      <c r="BH34" s="16">
        <f t="shared" si="24"/>
        <v>-4.55</v>
      </c>
      <c r="BI34" s="18">
        <f t="shared" si="25"/>
        <v>8856.3290371023268</v>
      </c>
      <c r="BJ34" s="18">
        <f t="shared" si="26"/>
        <v>181.09042555026224</v>
      </c>
      <c r="BK34" s="19">
        <f t="shared" si="27"/>
        <v>716.21604712744204</v>
      </c>
      <c r="BL34" s="18">
        <f t="shared" si="28"/>
        <v>22.150641086897735</v>
      </c>
      <c r="BM34" s="17">
        <f t="shared" si="29"/>
        <v>3.292389797512917</v>
      </c>
      <c r="BN34" s="17">
        <f t="shared" si="30"/>
        <v>3.996899879431993</v>
      </c>
      <c r="BO34" s="17">
        <f t="shared" si="31"/>
        <v>3.9968998794319928E-2</v>
      </c>
      <c r="BP34" s="53">
        <f t="shared" si="32"/>
        <v>2491.9521065564941</v>
      </c>
    </row>
    <row r="35" spans="1:68" s="8" customFormat="1" ht="16" x14ac:dyDescent="0.2">
      <c r="A35">
        <v>17</v>
      </c>
      <c r="B35">
        <v>1034.23</v>
      </c>
      <c r="C35" s="6">
        <v>95.756203600388005</v>
      </c>
      <c r="D35">
        <v>69.066500000000005</v>
      </c>
      <c r="E35">
        <v>0.74609999999999999</v>
      </c>
      <c r="F35">
        <v>11.8119</v>
      </c>
      <c r="G35">
        <v>7.1394000000000002</v>
      </c>
      <c r="H35">
        <v>0.13769999999999999</v>
      </c>
      <c r="I35">
        <v>2.6798000000000002</v>
      </c>
      <c r="J35">
        <v>0.96889999999999998</v>
      </c>
      <c r="K35">
        <v>3.6265000000000001</v>
      </c>
      <c r="L35">
        <v>0.52839999999999998</v>
      </c>
      <c r="M35">
        <v>8.2900000000000001E-2</v>
      </c>
      <c r="N35">
        <v>3.2120000000000002</v>
      </c>
      <c r="O35">
        <v>0</v>
      </c>
      <c r="P35" s="17">
        <f t="shared" si="0"/>
        <v>96.788099999999986</v>
      </c>
      <c r="Q35" s="17">
        <f t="shared" ref="Q35:Z48" si="33">(D35/$P35)*(100-$N35)</f>
        <v>69.066428641537556</v>
      </c>
      <c r="R35" s="17">
        <f t="shared" si="33"/>
        <v>0.74609922914077254</v>
      </c>
      <c r="S35" s="17">
        <f t="shared" si="33"/>
        <v>11.811887796123697</v>
      </c>
      <c r="T35" s="17">
        <f t="shared" si="33"/>
        <v>7.1393926236799778</v>
      </c>
      <c r="U35" s="17">
        <f t="shared" si="33"/>
        <v>0.13769985773044413</v>
      </c>
      <c r="V35" s="17">
        <f t="shared" si="33"/>
        <v>2.6797972312712002</v>
      </c>
      <c r="W35" s="17">
        <f t="shared" si="33"/>
        <v>0.96889899894718468</v>
      </c>
      <c r="X35" s="17">
        <f t="shared" si="33"/>
        <v>3.6264962531550888</v>
      </c>
      <c r="Y35" s="17">
        <f t="shared" si="33"/>
        <v>0.52839945406511757</v>
      </c>
      <c r="Z35" s="17">
        <f t="shared" si="33"/>
        <v>8.2899914348974729E-2</v>
      </c>
      <c r="AA35" s="17">
        <f t="shared" si="2"/>
        <v>3.2120000000000002</v>
      </c>
      <c r="AB35" s="17">
        <f t="shared" si="3"/>
        <v>0</v>
      </c>
      <c r="AC35" s="18">
        <f t="shared" ref="AC35:AN48" si="34">$AP35*Q35/D$18</f>
        <v>67.501820755041209</v>
      </c>
      <c r="AD35" s="18">
        <f t="shared" si="34"/>
        <v>0.54849552461718876</v>
      </c>
      <c r="AE35" s="18">
        <f t="shared" si="34"/>
        <v>6.8030558967254091</v>
      </c>
      <c r="AF35" s="18">
        <f t="shared" si="34"/>
        <v>5.8351099930231927</v>
      </c>
      <c r="AG35" s="18">
        <f t="shared" si="34"/>
        <v>0.11398740340351872</v>
      </c>
      <c r="AH35" s="18">
        <f t="shared" si="34"/>
        <v>3.9049137085285865</v>
      </c>
      <c r="AI35" s="18">
        <f t="shared" si="34"/>
        <v>1.0145770996932824</v>
      </c>
      <c r="AJ35" s="18">
        <f t="shared" si="34"/>
        <v>3.4359767341652527</v>
      </c>
      <c r="AK35" s="18">
        <f t="shared" si="34"/>
        <v>0.32940183237894194</v>
      </c>
      <c r="AL35" s="18">
        <f t="shared" si="34"/>
        <v>3.4297608149312722E-2</v>
      </c>
      <c r="AM35" s="18">
        <f t="shared" si="34"/>
        <v>10.478363444274121</v>
      </c>
      <c r="AN35" s="18">
        <f t="shared" si="34"/>
        <v>0</v>
      </c>
      <c r="AO35" s="18">
        <f t="shared" si="5"/>
        <v>100.00000000000003</v>
      </c>
      <c r="AP35" s="17">
        <f t="shared" si="6"/>
        <v>58.723854408586078</v>
      </c>
      <c r="AQ35" s="19">
        <f t="shared" si="7"/>
        <v>10860.830478233482</v>
      </c>
      <c r="AR35" s="19">
        <f t="shared" si="8"/>
        <v>-1179.2417091383825</v>
      </c>
      <c r="AS35" s="20">
        <f t="shared" si="9"/>
        <v>431.58228168006855</v>
      </c>
      <c r="AT35" s="21">
        <f t="shared" si="10"/>
        <v>295.56291859852871</v>
      </c>
      <c r="AU35" s="21">
        <f t="shared" si="11"/>
        <v>-39.548215346044145</v>
      </c>
      <c r="AV35" s="21">
        <f t="shared" si="12"/>
        <v>-1169.9177222031826</v>
      </c>
      <c r="AW35" s="21">
        <f t="shared" si="13"/>
        <v>1828.5308114963482</v>
      </c>
      <c r="AX35" s="21">
        <f t="shared" si="14"/>
        <v>-1629.4816307266024</v>
      </c>
      <c r="AY35" s="21">
        <f t="shared" si="15"/>
        <v>-970.67938986404204</v>
      </c>
      <c r="AZ35" s="21">
        <f t="shared" si="16"/>
        <v>451.35534476257305</v>
      </c>
      <c r="BA35" s="21">
        <f t="shared" si="17"/>
        <v>185.63000707636331</v>
      </c>
      <c r="BB35" s="20">
        <f t="shared" si="18"/>
        <v>115.56638834350564</v>
      </c>
      <c r="BC35" s="20">
        <f t="shared" si="19"/>
        <v>81.985372393228076</v>
      </c>
      <c r="BD35" s="20">
        <f t="shared" si="20"/>
        <v>10.348686416871478</v>
      </c>
      <c r="BE35" s="20">
        <f t="shared" si="21"/>
        <v>-46.276502582828151</v>
      </c>
      <c r="BF35" s="20">
        <f t="shared" si="22"/>
        <v>-242.92376900216027</v>
      </c>
      <c r="BG35" s="20">
        <f t="shared" si="23"/>
        <v>75.366543961471038</v>
      </c>
      <c r="BH35" s="16">
        <f t="shared" si="24"/>
        <v>-4.55</v>
      </c>
      <c r="BI35" s="18">
        <f t="shared" si="25"/>
        <v>8878.9931674927448</v>
      </c>
      <c r="BJ35" s="18">
        <f t="shared" si="26"/>
        <v>179.69672660645119</v>
      </c>
      <c r="BK35" s="19">
        <f t="shared" si="27"/>
        <v>716.19178204407922</v>
      </c>
      <c r="BL35" s="18">
        <f t="shared" si="28"/>
        <v>22.093351788975657</v>
      </c>
      <c r="BM35" s="17">
        <f t="shared" si="29"/>
        <v>3.3236586566306858</v>
      </c>
      <c r="BN35" s="17">
        <f t="shared" si="30"/>
        <v>4.2437963996119947</v>
      </c>
      <c r="BO35" s="17">
        <f t="shared" si="31"/>
        <v>4.2437963996119946E-2</v>
      </c>
      <c r="BP35" s="53">
        <f t="shared" si="32"/>
        <v>2717.9539743867012</v>
      </c>
    </row>
    <row r="36" spans="1:68" s="8" customFormat="1" ht="16" x14ac:dyDescent="0.2">
      <c r="A36">
        <v>18</v>
      </c>
      <c r="B36">
        <v>1031.23</v>
      </c>
      <c r="C36" s="6">
        <v>95.511684177972</v>
      </c>
      <c r="D36">
        <v>69.153000000000006</v>
      </c>
      <c r="E36">
        <v>0.748</v>
      </c>
      <c r="F36">
        <v>11.8421</v>
      </c>
      <c r="G36">
        <v>7.0612000000000004</v>
      </c>
      <c r="H36">
        <v>0.1333</v>
      </c>
      <c r="I36">
        <v>2.6223999999999998</v>
      </c>
      <c r="J36">
        <v>0.97099999999999997</v>
      </c>
      <c r="K36">
        <v>3.6358000000000001</v>
      </c>
      <c r="L36">
        <v>0.52980000000000005</v>
      </c>
      <c r="M36">
        <v>8.3099999999999993E-2</v>
      </c>
      <c r="N36">
        <v>3.2202000000000002</v>
      </c>
      <c r="O36">
        <v>0</v>
      </c>
      <c r="P36" s="17">
        <f t="shared" si="0"/>
        <v>96.77970000000002</v>
      </c>
      <c r="Q36" s="17">
        <f t="shared" si="33"/>
        <v>69.153071454034247</v>
      </c>
      <c r="R36" s="17">
        <f t="shared" si="33"/>
        <v>0.74800077288935574</v>
      </c>
      <c r="S36" s="17">
        <f t="shared" si="33"/>
        <v>11.842112236140428</v>
      </c>
      <c r="T36" s="17">
        <f t="shared" si="33"/>
        <v>7.0612072961581802</v>
      </c>
      <c r="U36" s="17">
        <f t="shared" si="33"/>
        <v>0.13330013773549615</v>
      </c>
      <c r="V36" s="17">
        <f t="shared" si="33"/>
        <v>2.6224027096591529</v>
      </c>
      <c r="W36" s="17">
        <f t="shared" si="33"/>
        <v>0.97100100330957806</v>
      </c>
      <c r="X36" s="17">
        <f t="shared" si="33"/>
        <v>3.635803756779572</v>
      </c>
      <c r="Y36" s="17">
        <f t="shared" si="33"/>
        <v>0.52980054742885119</v>
      </c>
      <c r="Z36" s="17">
        <f t="shared" si="33"/>
        <v>8.3100085865114248E-2</v>
      </c>
      <c r="AA36" s="17">
        <f t="shared" si="2"/>
        <v>3.2202000000000002</v>
      </c>
      <c r="AB36" s="17">
        <f t="shared" si="3"/>
        <v>0</v>
      </c>
      <c r="AC36" s="18">
        <f t="shared" si="34"/>
        <v>67.592560602103646</v>
      </c>
      <c r="AD36" s="18">
        <f t="shared" si="34"/>
        <v>0.54994274972562773</v>
      </c>
      <c r="AE36" s="18">
        <f t="shared" si="34"/>
        <v>6.8210751841144237</v>
      </c>
      <c r="AF36" s="18">
        <f t="shared" si="34"/>
        <v>5.7717256476037173</v>
      </c>
      <c r="AG36" s="18">
        <f t="shared" si="34"/>
        <v>0.11035522598085983</v>
      </c>
      <c r="AH36" s="18">
        <f t="shared" si="34"/>
        <v>3.8216228873825062</v>
      </c>
      <c r="AI36" s="18">
        <f t="shared" si="34"/>
        <v>1.0168693660862806</v>
      </c>
      <c r="AJ36" s="18">
        <f t="shared" si="34"/>
        <v>3.4451041248052396</v>
      </c>
      <c r="AK36" s="18">
        <f t="shared" si="34"/>
        <v>0.33030488016330095</v>
      </c>
      <c r="AL36" s="18">
        <f t="shared" si="34"/>
        <v>3.438350627812637E-2</v>
      </c>
      <c r="AM36" s="18">
        <f t="shared" si="34"/>
        <v>10.50605582575629</v>
      </c>
      <c r="AN36" s="18">
        <f t="shared" si="34"/>
        <v>0</v>
      </c>
      <c r="AO36" s="18">
        <f t="shared" si="5"/>
        <v>100.00000000000001</v>
      </c>
      <c r="AP36" s="17">
        <f t="shared" si="6"/>
        <v>58.729119594881993</v>
      </c>
      <c r="AQ36" s="19">
        <f t="shared" si="7"/>
        <v>10875.543534951952</v>
      </c>
      <c r="AR36" s="19">
        <f t="shared" si="8"/>
        <v>-1182.3651724143942</v>
      </c>
      <c r="AS36" s="20">
        <f t="shared" si="9"/>
        <v>426.75457571949676</v>
      </c>
      <c r="AT36" s="21">
        <f t="shared" si="10"/>
        <v>289.25863634598187</v>
      </c>
      <c r="AU36" s="21">
        <f t="shared" si="11"/>
        <v>-39.637567890043215</v>
      </c>
      <c r="AV36" s="21">
        <f t="shared" si="12"/>
        <v>-1173.0135286432132</v>
      </c>
      <c r="AW36" s="21">
        <f t="shared" si="13"/>
        <v>1832.7914553962355</v>
      </c>
      <c r="AX36" s="21">
        <f t="shared" si="14"/>
        <v>-1606.8002385181649</v>
      </c>
      <c r="AY36" s="21">
        <f t="shared" si="15"/>
        <v>-974.68348912664442</v>
      </c>
      <c r="AZ36" s="21">
        <f t="shared" si="16"/>
        <v>453.75638363011899</v>
      </c>
      <c r="BA36" s="21">
        <f t="shared" si="17"/>
        <v>185.87954165578503</v>
      </c>
      <c r="BB36" s="20">
        <f t="shared" si="18"/>
        <v>115.87240191996561</v>
      </c>
      <c r="BC36" s="20">
        <f t="shared" si="19"/>
        <v>80.734815291246136</v>
      </c>
      <c r="BD36" s="20">
        <f t="shared" si="20"/>
        <v>10.372067534080061</v>
      </c>
      <c r="BE36" s="20">
        <f t="shared" si="21"/>
        <v>-46.399776671063357</v>
      </c>
      <c r="BF36" s="20">
        <f t="shared" si="22"/>
        <v>-243.1636272256072</v>
      </c>
      <c r="BG36" s="20">
        <f t="shared" si="23"/>
        <v>75.008815977965483</v>
      </c>
      <c r="BH36" s="16">
        <f t="shared" si="24"/>
        <v>-4.55</v>
      </c>
      <c r="BI36" s="18">
        <f t="shared" si="25"/>
        <v>8901.6045894513263</v>
      </c>
      <c r="BJ36" s="18">
        <f t="shared" si="26"/>
        <v>178.30423848237183</v>
      </c>
      <c r="BK36" s="19">
        <f t="shared" si="27"/>
        <v>716.16554298094138</v>
      </c>
      <c r="BL36" s="18">
        <f t="shared" si="28"/>
        <v>22.03642395763033</v>
      </c>
      <c r="BM36" s="17">
        <f t="shared" si="29"/>
        <v>3.3549784158878513</v>
      </c>
      <c r="BN36" s="17">
        <f t="shared" si="30"/>
        <v>4.4883158220279995</v>
      </c>
      <c r="BO36" s="17">
        <f t="shared" si="31"/>
        <v>4.4883158220279995E-2</v>
      </c>
      <c r="BP36" s="53">
        <f t="shared" si="32"/>
        <v>2964.3771949129296</v>
      </c>
    </row>
    <row r="37" spans="1:68" s="8" customFormat="1" ht="16" x14ac:dyDescent="0.2">
      <c r="A37">
        <v>19</v>
      </c>
      <c r="B37">
        <v>1028.23</v>
      </c>
      <c r="C37" s="6">
        <v>95.269556557491995</v>
      </c>
      <c r="D37">
        <v>69.2393</v>
      </c>
      <c r="E37">
        <v>0.74990000000000001</v>
      </c>
      <c r="F37">
        <v>11.872199999999999</v>
      </c>
      <c r="G37">
        <v>6.9821</v>
      </c>
      <c r="H37">
        <v>0.12909999999999999</v>
      </c>
      <c r="I37">
        <v>2.5663</v>
      </c>
      <c r="J37">
        <v>0.97319999999999995</v>
      </c>
      <c r="K37">
        <v>3.645</v>
      </c>
      <c r="L37">
        <v>0.53110000000000002</v>
      </c>
      <c r="M37">
        <v>8.3299999999999999E-2</v>
      </c>
      <c r="N37">
        <v>3.2284000000000002</v>
      </c>
      <c r="O37">
        <v>0</v>
      </c>
      <c r="P37" s="17">
        <f t="shared" si="0"/>
        <v>96.771499999999989</v>
      </c>
      <c r="Q37" s="17">
        <f t="shared" si="33"/>
        <v>69.239371549268128</v>
      </c>
      <c r="R37" s="17">
        <f t="shared" si="33"/>
        <v>0.74990077491823537</v>
      </c>
      <c r="S37" s="17">
        <f t="shared" si="33"/>
        <v>11.872212268281469</v>
      </c>
      <c r="T37" s="17">
        <f t="shared" si="33"/>
        <v>6.9821072150374865</v>
      </c>
      <c r="U37" s="17">
        <f t="shared" si="33"/>
        <v>0.12910013340704651</v>
      </c>
      <c r="V37" s="17">
        <f t="shared" si="33"/>
        <v>2.5663026519171455</v>
      </c>
      <c r="W37" s="17">
        <f t="shared" si="33"/>
        <v>0.97320100566799117</v>
      </c>
      <c r="X37" s="17">
        <f t="shared" si="33"/>
        <v>3.6450037666048378</v>
      </c>
      <c r="Y37" s="17">
        <f t="shared" si="33"/>
        <v>0.53110054881860891</v>
      </c>
      <c r="Z37" s="17">
        <f t="shared" si="33"/>
        <v>8.3300086079062544E-2</v>
      </c>
      <c r="AA37" s="17">
        <f t="shared" si="2"/>
        <v>3.2284000000000002</v>
      </c>
      <c r="AB37" s="17">
        <f t="shared" si="3"/>
        <v>0</v>
      </c>
      <c r="AC37" s="18">
        <f t="shared" si="34"/>
        <v>67.682417219597639</v>
      </c>
      <c r="AD37" s="18">
        <f t="shared" si="34"/>
        <v>0.55138450208378686</v>
      </c>
      <c r="AE37" s="18">
        <f t="shared" si="34"/>
        <v>6.8389689986761422</v>
      </c>
      <c r="AF37" s="18">
        <f t="shared" si="34"/>
        <v>5.7075345597385008</v>
      </c>
      <c r="AG37" s="18">
        <f t="shared" si="34"/>
        <v>0.10688685920861374</v>
      </c>
      <c r="AH37" s="18">
        <f t="shared" si="34"/>
        <v>3.7401725242467747</v>
      </c>
      <c r="AI37" s="18">
        <f t="shared" si="34"/>
        <v>1.0192561791535102</v>
      </c>
      <c r="AJ37" s="18">
        <f t="shared" si="34"/>
        <v>3.4541024793715804</v>
      </c>
      <c r="AK37" s="18">
        <f t="shared" si="34"/>
        <v>0.33114229650222476</v>
      </c>
      <c r="AL37" s="18">
        <f t="shared" si="34"/>
        <v>3.4469061446260801E-2</v>
      </c>
      <c r="AM37" s="18">
        <f t="shared" si="34"/>
        <v>10.533665319974972</v>
      </c>
      <c r="AN37" s="18">
        <f t="shared" si="34"/>
        <v>0</v>
      </c>
      <c r="AO37" s="18">
        <f t="shared" si="5"/>
        <v>100.00000000000001</v>
      </c>
      <c r="AP37" s="17">
        <f t="shared" si="6"/>
        <v>58.733895869430519</v>
      </c>
      <c r="AQ37" s="19">
        <f t="shared" si="7"/>
        <v>10890.114754780356</v>
      </c>
      <c r="AR37" s="19">
        <f t="shared" si="8"/>
        <v>-1185.4668862305225</v>
      </c>
      <c r="AS37" s="20">
        <f t="shared" si="9"/>
        <v>421.88047035077415</v>
      </c>
      <c r="AT37" s="21">
        <f t="shared" si="10"/>
        <v>283.09365836023835</v>
      </c>
      <c r="AU37" s="21">
        <f t="shared" si="11"/>
        <v>-39.730605863403824</v>
      </c>
      <c r="AV37" s="21">
        <f t="shared" si="12"/>
        <v>-1176.0915165690583</v>
      </c>
      <c r="AW37" s="21">
        <f t="shared" si="13"/>
        <v>1837.0385303763312</v>
      </c>
      <c r="AX37" s="21">
        <f t="shared" si="14"/>
        <v>-1584.2294328221008</v>
      </c>
      <c r="AY37" s="21">
        <f t="shared" si="15"/>
        <v>-978.66297072453517</v>
      </c>
      <c r="AZ37" s="21">
        <f t="shared" si="16"/>
        <v>456.13196490648335</v>
      </c>
      <c r="BA37" s="21">
        <f t="shared" si="17"/>
        <v>186.1266473538935</v>
      </c>
      <c r="BB37" s="20">
        <f t="shared" si="18"/>
        <v>116.17635703194608</v>
      </c>
      <c r="BC37" s="20">
        <f t="shared" si="19"/>
        <v>79.494221607373163</v>
      </c>
      <c r="BD37" s="20">
        <f t="shared" si="20"/>
        <v>10.396413027365803</v>
      </c>
      <c r="BE37" s="20">
        <f t="shared" si="21"/>
        <v>-46.520658295489064</v>
      </c>
      <c r="BF37" s="20">
        <f t="shared" si="22"/>
        <v>-243.40219351316472</v>
      </c>
      <c r="BG37" s="20">
        <f t="shared" si="23"/>
        <v>74.651709635182584</v>
      </c>
      <c r="BH37" s="16">
        <f t="shared" si="24"/>
        <v>-4.55</v>
      </c>
      <c r="BI37" s="18">
        <f t="shared" si="25"/>
        <v>8924.0779665645587</v>
      </c>
      <c r="BJ37" s="18">
        <f t="shared" si="26"/>
        <v>176.92249684710734</v>
      </c>
      <c r="BK37" s="19">
        <f t="shared" si="27"/>
        <v>716.14170932834952</v>
      </c>
      <c r="BL37" s="18">
        <f t="shared" si="28"/>
        <v>21.980198433297637</v>
      </c>
      <c r="BM37" s="17">
        <f t="shared" si="29"/>
        <v>3.3863408057148696</v>
      </c>
      <c r="BN37" s="17">
        <f t="shared" si="30"/>
        <v>4.7304434425080046</v>
      </c>
      <c r="BO37" s="17">
        <f t="shared" si="31"/>
        <v>4.7304434425080047E-2</v>
      </c>
      <c r="BP37" s="53">
        <f t="shared" si="32"/>
        <v>3232.9957578591834</v>
      </c>
    </row>
    <row r="38" spans="1:68" s="8" customFormat="1" ht="16" x14ac:dyDescent="0.2">
      <c r="A38">
        <v>20</v>
      </c>
      <c r="B38">
        <v>1025.23</v>
      </c>
      <c r="C38" s="6">
        <v>95.029837020775005</v>
      </c>
      <c r="D38">
        <v>69.325299999999999</v>
      </c>
      <c r="E38">
        <v>0.75180000000000002</v>
      </c>
      <c r="F38">
        <v>11.902200000000001</v>
      </c>
      <c r="G38">
        <v>6.9021999999999997</v>
      </c>
      <c r="H38">
        <v>0.125</v>
      </c>
      <c r="I38">
        <v>2.5114000000000001</v>
      </c>
      <c r="J38">
        <v>0.97540000000000004</v>
      </c>
      <c r="K38">
        <v>3.6541999999999999</v>
      </c>
      <c r="L38">
        <v>0.53249999999999997</v>
      </c>
      <c r="M38">
        <v>8.3599999999999994E-2</v>
      </c>
      <c r="N38">
        <v>3.2366000000000001</v>
      </c>
      <c r="O38">
        <v>0</v>
      </c>
      <c r="P38" s="17">
        <f t="shared" si="0"/>
        <v>96.763599999999983</v>
      </c>
      <c r="Q38" s="17">
        <f t="shared" si="33"/>
        <v>69.32515671202809</v>
      </c>
      <c r="R38" s="17">
        <f t="shared" si="33"/>
        <v>0.75179844610990099</v>
      </c>
      <c r="S38" s="17">
        <f t="shared" si="33"/>
        <v>11.90217539942706</v>
      </c>
      <c r="T38" s="17">
        <f t="shared" si="33"/>
        <v>6.9021857338916712</v>
      </c>
      <c r="U38" s="17">
        <f t="shared" si="33"/>
        <v>0.12499974163838472</v>
      </c>
      <c r="V38" s="17">
        <f t="shared" si="33"/>
        <v>2.511394809205115</v>
      </c>
      <c r="W38" s="17">
        <f t="shared" si="33"/>
        <v>0.97539798395264365</v>
      </c>
      <c r="X38" s="17">
        <f t="shared" si="33"/>
        <v>3.654192447159883</v>
      </c>
      <c r="Y38" s="17">
        <f t="shared" si="33"/>
        <v>0.53249889937951878</v>
      </c>
      <c r="Z38" s="17">
        <f t="shared" si="33"/>
        <v>8.3599827207751692E-2</v>
      </c>
      <c r="AA38" s="17">
        <f t="shared" si="2"/>
        <v>3.2366000000000001</v>
      </c>
      <c r="AB38" s="17">
        <f t="shared" si="3"/>
        <v>0</v>
      </c>
      <c r="AC38" s="18">
        <f t="shared" si="34"/>
        <v>67.771342250547562</v>
      </c>
      <c r="AD38" s="18">
        <f t="shared" si="34"/>
        <v>0.55282116295886086</v>
      </c>
      <c r="AE38" s="18">
        <f t="shared" si="34"/>
        <v>6.8567420549256912</v>
      </c>
      <c r="AF38" s="18">
        <f t="shared" si="34"/>
        <v>5.6426246525435682</v>
      </c>
      <c r="AG38" s="18">
        <f t="shared" si="34"/>
        <v>0.10349973168697778</v>
      </c>
      <c r="AH38" s="18">
        <f t="shared" si="34"/>
        <v>3.6604226905600941</v>
      </c>
      <c r="AI38" s="18">
        <f t="shared" si="34"/>
        <v>1.0216335378193577</v>
      </c>
      <c r="AJ38" s="18">
        <f t="shared" si="34"/>
        <v>3.4630689336556966</v>
      </c>
      <c r="AK38" s="18">
        <f t="shared" si="34"/>
        <v>0.33203900546310078</v>
      </c>
      <c r="AL38" s="18">
        <f t="shared" si="34"/>
        <v>3.4595680019562258E-2</v>
      </c>
      <c r="AM38" s="18">
        <f t="shared" si="34"/>
        <v>10.561210299819519</v>
      </c>
      <c r="AN38" s="18">
        <f t="shared" si="34"/>
        <v>0</v>
      </c>
      <c r="AO38" s="18">
        <f t="shared" si="5"/>
        <v>100</v>
      </c>
      <c r="AP38" s="17">
        <f t="shared" si="6"/>
        <v>58.738289132747695</v>
      </c>
      <c r="AQ38" s="19">
        <f t="shared" si="7"/>
        <v>10904.536480795625</v>
      </c>
      <c r="AR38" s="19">
        <f t="shared" si="8"/>
        <v>-1188.5476678008192</v>
      </c>
      <c r="AS38" s="20">
        <f t="shared" si="9"/>
        <v>416.96333823436026</v>
      </c>
      <c r="AT38" s="21">
        <f t="shared" si="10"/>
        <v>277.05739344849349</v>
      </c>
      <c r="AU38" s="21">
        <f t="shared" si="11"/>
        <v>-39.82327530419856</v>
      </c>
      <c r="AV38" s="21">
        <f t="shared" si="12"/>
        <v>-1179.1613979505962</v>
      </c>
      <c r="AW38" s="21">
        <f t="shared" si="13"/>
        <v>1841.2748730883357</v>
      </c>
      <c r="AX38" s="21">
        <f t="shared" si="14"/>
        <v>-1561.7475365724529</v>
      </c>
      <c r="AY38" s="21">
        <f t="shared" si="15"/>
        <v>-982.63408059944652</v>
      </c>
      <c r="AZ38" s="21">
        <f t="shared" si="16"/>
        <v>458.50898280501559</v>
      </c>
      <c r="BA38" s="21">
        <f t="shared" si="17"/>
        <v>186.3711911890058</v>
      </c>
      <c r="BB38" s="20">
        <f t="shared" si="18"/>
        <v>116.47833378514515</v>
      </c>
      <c r="BC38" s="20">
        <f t="shared" si="19"/>
        <v>78.262471662258136</v>
      </c>
      <c r="BD38" s="20">
        <f t="shared" si="20"/>
        <v>10.420662085757447</v>
      </c>
      <c r="BE38" s="20">
        <f t="shared" si="21"/>
        <v>-46.641876571770013</v>
      </c>
      <c r="BF38" s="20">
        <f t="shared" si="22"/>
        <v>-243.63963394271732</v>
      </c>
      <c r="BG38" s="20">
        <f t="shared" si="23"/>
        <v>74.295355187558272</v>
      </c>
      <c r="BH38" s="16">
        <f t="shared" si="24"/>
        <v>-4.55</v>
      </c>
      <c r="BI38" s="18">
        <f t="shared" si="25"/>
        <v>8946.4271101443137</v>
      </c>
      <c r="BJ38" s="18">
        <f t="shared" si="26"/>
        <v>175.54650339523744</v>
      </c>
      <c r="BK38" s="19">
        <f t="shared" si="27"/>
        <v>716.11611730123821</v>
      </c>
      <c r="BL38" s="18">
        <f t="shared" si="28"/>
        <v>21.924505995996252</v>
      </c>
      <c r="BM38" s="17">
        <f t="shared" si="29"/>
        <v>3.4177237428315292</v>
      </c>
      <c r="BN38" s="17">
        <f t="shared" si="30"/>
        <v>4.9701629792249946</v>
      </c>
      <c r="BO38" s="17">
        <f t="shared" si="31"/>
        <v>4.9701629792249943E-2</v>
      </c>
      <c r="BP38" s="53">
        <f t="shared" si="32"/>
        <v>3525.612718418402</v>
      </c>
    </row>
    <row r="39" spans="1:68" s="8" customFormat="1" ht="16" x14ac:dyDescent="0.2">
      <c r="A39">
        <v>21</v>
      </c>
      <c r="B39">
        <v>1022.23</v>
      </c>
      <c r="C39" s="6">
        <v>94.792543175796993</v>
      </c>
      <c r="D39">
        <v>69.411199999999994</v>
      </c>
      <c r="E39">
        <v>0.75360000000000005</v>
      </c>
      <c r="F39">
        <v>11.932</v>
      </c>
      <c r="G39">
        <v>6.8212999999999999</v>
      </c>
      <c r="H39">
        <v>0.1211</v>
      </c>
      <c r="I39">
        <v>2.4575999999999998</v>
      </c>
      <c r="J39">
        <v>0.97760000000000002</v>
      </c>
      <c r="K39">
        <v>3.6634000000000002</v>
      </c>
      <c r="L39">
        <v>0.53380000000000005</v>
      </c>
      <c r="M39">
        <v>8.3799999999999999E-2</v>
      </c>
      <c r="N39">
        <v>3.2446999999999999</v>
      </c>
      <c r="O39">
        <v>0</v>
      </c>
      <c r="P39" s="17">
        <f t="shared" si="0"/>
        <v>96.75539999999998</v>
      </c>
      <c r="Q39" s="17">
        <f t="shared" si="33"/>
        <v>69.411128261161664</v>
      </c>
      <c r="R39" s="17">
        <f t="shared" si="33"/>
        <v>0.75359922112874345</v>
      </c>
      <c r="S39" s="17">
        <f t="shared" si="33"/>
        <v>11.93198766787177</v>
      </c>
      <c r="T39" s="17">
        <f t="shared" si="33"/>
        <v>6.8212929499542163</v>
      </c>
      <c r="U39" s="17">
        <f t="shared" si="33"/>
        <v>0.12109987483902709</v>
      </c>
      <c r="V39" s="17">
        <f t="shared" si="33"/>
        <v>2.4575974599867298</v>
      </c>
      <c r="W39" s="17">
        <f t="shared" si="33"/>
        <v>0.97759898961711722</v>
      </c>
      <c r="X39" s="17">
        <f t="shared" si="33"/>
        <v>3.6633962137513785</v>
      </c>
      <c r="Y39" s="17">
        <f t="shared" si="33"/>
        <v>0.53379944829952664</v>
      </c>
      <c r="Z39" s="17">
        <f t="shared" si="33"/>
        <v>8.3799913389847006E-2</v>
      </c>
      <c r="AA39" s="17">
        <f t="shared" si="2"/>
        <v>3.2446999999999999</v>
      </c>
      <c r="AB39" s="17">
        <f t="shared" si="3"/>
        <v>0</v>
      </c>
      <c r="AC39" s="18">
        <f t="shared" si="34"/>
        <v>67.860052503475885</v>
      </c>
      <c r="AD39" s="18">
        <f t="shared" si="34"/>
        <v>0.55418343184588248</v>
      </c>
      <c r="AE39" s="18">
        <f t="shared" si="34"/>
        <v>6.8743892881287811</v>
      </c>
      <c r="AF39" s="18">
        <f t="shared" si="34"/>
        <v>5.5768772027192224</v>
      </c>
      <c r="AG39" s="18">
        <f t="shared" si="34"/>
        <v>0.10027753811291974</v>
      </c>
      <c r="AH39" s="18">
        <f t="shared" si="34"/>
        <v>3.5822579599429019</v>
      </c>
      <c r="AI39" s="18">
        <f t="shared" si="34"/>
        <v>1.0240092792599818</v>
      </c>
      <c r="AJ39" s="18">
        <f t="shared" si="34"/>
        <v>3.4720300344263331</v>
      </c>
      <c r="AK39" s="18">
        <f t="shared" si="34"/>
        <v>0.33287284727062744</v>
      </c>
      <c r="AL39" s="18">
        <f t="shared" si="34"/>
        <v>3.4680865072995115E-2</v>
      </c>
      <c r="AM39" s="18">
        <f t="shared" si="34"/>
        <v>10.588369049744497</v>
      </c>
      <c r="AN39" s="18">
        <f t="shared" si="34"/>
        <v>0</v>
      </c>
      <c r="AO39" s="18">
        <f t="shared" si="5"/>
        <v>100.00000000000004</v>
      </c>
      <c r="AP39" s="17">
        <f t="shared" si="6"/>
        <v>58.742327877600609</v>
      </c>
      <c r="AQ39" s="19">
        <f t="shared" si="7"/>
        <v>10918.912055277355</v>
      </c>
      <c r="AR39" s="19">
        <f t="shared" si="8"/>
        <v>-1191.606639204243</v>
      </c>
      <c r="AS39" s="20">
        <f t="shared" si="9"/>
        <v>411.99470225393753</v>
      </c>
      <c r="AT39" s="21">
        <f t="shared" si="10"/>
        <v>271.14110498807821</v>
      </c>
      <c r="AU39" s="21">
        <f t="shared" si="11"/>
        <v>-39.915881705554085</v>
      </c>
      <c r="AV39" s="21">
        <f t="shared" si="12"/>
        <v>-1182.1983549970832</v>
      </c>
      <c r="AW39" s="21">
        <f t="shared" si="13"/>
        <v>1845.4510280454292</v>
      </c>
      <c r="AX39" s="21">
        <f t="shared" si="14"/>
        <v>-1539.3458176740135</v>
      </c>
      <c r="AY39" s="21">
        <f t="shared" si="15"/>
        <v>-986.57543284966084</v>
      </c>
      <c r="AZ39" s="21">
        <f t="shared" si="16"/>
        <v>460.87547924886547</v>
      </c>
      <c r="BA39" s="21">
        <f t="shared" si="17"/>
        <v>186.61514438455868</v>
      </c>
      <c r="BB39" s="20">
        <f t="shared" si="18"/>
        <v>116.77716315800173</v>
      </c>
      <c r="BC39" s="20">
        <f t="shared" si="19"/>
        <v>77.038313670448375</v>
      </c>
      <c r="BD39" s="20">
        <f t="shared" si="20"/>
        <v>10.444894648451813</v>
      </c>
      <c r="BE39" s="20">
        <f t="shared" si="21"/>
        <v>-46.762256416055642</v>
      </c>
      <c r="BF39" s="20">
        <f t="shared" si="22"/>
        <v>-243.87319181147953</v>
      </c>
      <c r="BG39" s="20">
        <f t="shared" si="23"/>
        <v>73.937361662765639</v>
      </c>
      <c r="BH39" s="16">
        <f t="shared" si="24"/>
        <v>-4.55</v>
      </c>
      <c r="BI39" s="18">
        <f t="shared" si="25"/>
        <v>8968.7322433831123</v>
      </c>
      <c r="BJ39" s="18">
        <f t="shared" si="26"/>
        <v>174.177429296691</v>
      </c>
      <c r="BK39" s="19">
        <f t="shared" si="27"/>
        <v>716.09478539234726</v>
      </c>
      <c r="BL39" s="18">
        <f t="shared" si="28"/>
        <v>21.869328533097235</v>
      </c>
      <c r="BM39" s="17">
        <f t="shared" si="29"/>
        <v>3.4492077058449819</v>
      </c>
      <c r="BN39" s="17">
        <f t="shared" si="30"/>
        <v>5.2074568242030068</v>
      </c>
      <c r="BO39" s="17">
        <f t="shared" si="31"/>
        <v>5.2074568242030071E-2</v>
      </c>
      <c r="BP39" s="53">
        <f t="shared" si="32"/>
        <v>3845.049114925971</v>
      </c>
    </row>
    <row r="40" spans="1:68" s="8" customFormat="1" ht="16" x14ac:dyDescent="0.2">
      <c r="A40">
        <v>22</v>
      </c>
      <c r="B40">
        <v>1019.23</v>
      </c>
      <c r="C40" s="6">
        <v>94.557693703523</v>
      </c>
      <c r="D40">
        <v>69.496799999999993</v>
      </c>
      <c r="E40">
        <v>0.75549999999999995</v>
      </c>
      <c r="F40">
        <v>11.961600000000001</v>
      </c>
      <c r="G40">
        <v>6.7397999999999998</v>
      </c>
      <c r="H40">
        <v>0.1173</v>
      </c>
      <c r="I40">
        <v>2.4051</v>
      </c>
      <c r="J40">
        <v>0.97970000000000002</v>
      </c>
      <c r="K40">
        <v>3.6724999999999999</v>
      </c>
      <c r="L40">
        <v>0.53510000000000002</v>
      </c>
      <c r="M40">
        <v>8.4000000000000005E-2</v>
      </c>
      <c r="N40">
        <v>3.2526999999999999</v>
      </c>
      <c r="O40">
        <v>0</v>
      </c>
      <c r="P40" s="17">
        <f t="shared" si="0"/>
        <v>96.747399999999999</v>
      </c>
      <c r="Q40" s="17">
        <f t="shared" si="33"/>
        <v>69.496728166751765</v>
      </c>
      <c r="R40" s="17">
        <f t="shared" si="33"/>
        <v>0.75549921910046158</v>
      </c>
      <c r="S40" s="17">
        <f t="shared" si="33"/>
        <v>11.961587636256892</v>
      </c>
      <c r="T40" s="17">
        <f t="shared" si="33"/>
        <v>6.7397930336112397</v>
      </c>
      <c r="U40" s="17">
        <f t="shared" si="33"/>
        <v>0.11729987875643171</v>
      </c>
      <c r="V40" s="17">
        <f t="shared" si="33"/>
        <v>2.4050975140417208</v>
      </c>
      <c r="W40" s="17">
        <f t="shared" si="33"/>
        <v>0.9796989873629679</v>
      </c>
      <c r="X40" s="17">
        <f t="shared" si="33"/>
        <v>3.6724962040323561</v>
      </c>
      <c r="Y40" s="17">
        <f t="shared" si="33"/>
        <v>0.53509944691020128</v>
      </c>
      <c r="Z40" s="17">
        <f t="shared" si="33"/>
        <v>8.3999913175961324E-2</v>
      </c>
      <c r="AA40" s="17">
        <f t="shared" si="2"/>
        <v>3.2526999999999999</v>
      </c>
      <c r="AB40" s="17">
        <f t="shared" si="3"/>
        <v>0</v>
      </c>
      <c r="AC40" s="18">
        <f t="shared" si="34"/>
        <v>67.948048789941879</v>
      </c>
      <c r="AD40" s="18">
        <f t="shared" si="34"/>
        <v>0.555615893225341</v>
      </c>
      <c r="AE40" s="18">
        <f t="shared" si="34"/>
        <v>6.8918798286104686</v>
      </c>
      <c r="AF40" s="18">
        <f t="shared" si="34"/>
        <v>5.5105948808372673</v>
      </c>
      <c r="AG40" s="18">
        <f t="shared" si="34"/>
        <v>9.713708703067013E-2</v>
      </c>
      <c r="AH40" s="18">
        <f t="shared" si="34"/>
        <v>3.5059550186810653</v>
      </c>
      <c r="AI40" s="18">
        <f t="shared" si="34"/>
        <v>1.0262740573067637</v>
      </c>
      <c r="AJ40" s="18">
        <f t="shared" si="34"/>
        <v>3.4808754196761829</v>
      </c>
      <c r="AK40" s="18">
        <f t="shared" si="34"/>
        <v>0.3337046787739818</v>
      </c>
      <c r="AL40" s="18">
        <f t="shared" si="34"/>
        <v>3.4765840454678752E-2</v>
      </c>
      <c r="AM40" s="18">
        <f t="shared" si="34"/>
        <v>10.615148505461706</v>
      </c>
      <c r="AN40" s="18">
        <f t="shared" si="34"/>
        <v>0</v>
      </c>
      <c r="AO40" s="18">
        <f t="shared" si="5"/>
        <v>100.00000000000001</v>
      </c>
      <c r="AP40" s="17">
        <f t="shared" si="6"/>
        <v>58.746053508413375</v>
      </c>
      <c r="AQ40" s="19">
        <f t="shared" si="7"/>
        <v>10933.184883433487</v>
      </c>
      <c r="AR40" s="19">
        <f t="shared" si="8"/>
        <v>-1194.6384494913386</v>
      </c>
      <c r="AS40" s="20">
        <f t="shared" si="9"/>
        <v>406.99336691431023</v>
      </c>
      <c r="AT40" s="21">
        <f t="shared" si="10"/>
        <v>265.3657353639698</v>
      </c>
      <c r="AU40" s="21">
        <f t="shared" si="11"/>
        <v>-40.004162753817646</v>
      </c>
      <c r="AV40" s="21">
        <f t="shared" si="12"/>
        <v>-1185.1936916255936</v>
      </c>
      <c r="AW40" s="21">
        <f t="shared" si="13"/>
        <v>1849.5680983491652</v>
      </c>
      <c r="AX40" s="21">
        <f t="shared" si="14"/>
        <v>-1517.0999263699709</v>
      </c>
      <c r="AY40" s="21">
        <f t="shared" si="15"/>
        <v>-990.47940527131709</v>
      </c>
      <c r="AZ40" s="21">
        <f t="shared" si="16"/>
        <v>463.22323893094881</v>
      </c>
      <c r="BA40" s="21">
        <f t="shared" si="17"/>
        <v>186.85713417234018</v>
      </c>
      <c r="BB40" s="20">
        <f t="shared" si="18"/>
        <v>117.07463274725893</v>
      </c>
      <c r="BC40" s="20">
        <f t="shared" si="19"/>
        <v>75.825875728087695</v>
      </c>
      <c r="BD40" s="20">
        <f t="shared" si="20"/>
        <v>10.467995384528988</v>
      </c>
      <c r="BE40" s="20">
        <f t="shared" si="21"/>
        <v>-46.881189409952519</v>
      </c>
      <c r="BF40" s="20">
        <f t="shared" si="22"/>
        <v>-244.10295251041367</v>
      </c>
      <c r="BG40" s="20">
        <f t="shared" si="23"/>
        <v>73.57895393167604</v>
      </c>
      <c r="BH40" s="16">
        <f t="shared" si="24"/>
        <v>-4.55</v>
      </c>
      <c r="BI40" s="18">
        <f t="shared" si="25"/>
        <v>8990.9196874798436</v>
      </c>
      <c r="BJ40" s="18">
        <f t="shared" si="26"/>
        <v>172.82045004352563</v>
      </c>
      <c r="BK40" s="19">
        <f t="shared" si="27"/>
        <v>716.07843720242852</v>
      </c>
      <c r="BL40" s="18">
        <f t="shared" si="28"/>
        <v>21.814862212479074</v>
      </c>
      <c r="BM40" s="17">
        <f t="shared" si="29"/>
        <v>3.4807650341863345</v>
      </c>
      <c r="BN40" s="17">
        <f>100-C40</f>
        <v>5.4423062964769997</v>
      </c>
      <c r="BO40" s="17">
        <f t="shared" si="31"/>
        <v>5.4423062964769994E-2</v>
      </c>
      <c r="BP40" s="53">
        <f t="shared" si="32"/>
        <v>4193.5212665358722</v>
      </c>
    </row>
    <row r="41" spans="1:68" s="8" customFormat="1" ht="16" x14ac:dyDescent="0.2">
      <c r="A41">
        <v>23</v>
      </c>
      <c r="B41">
        <v>1016.23</v>
      </c>
      <c r="C41" s="6">
        <v>94.325308104770997</v>
      </c>
      <c r="D41">
        <v>69.582099999999997</v>
      </c>
      <c r="E41">
        <v>0.75739999999999996</v>
      </c>
      <c r="F41">
        <v>11.991099999999999</v>
      </c>
      <c r="G41">
        <v>6.6574</v>
      </c>
      <c r="H41">
        <v>0.1137</v>
      </c>
      <c r="I41">
        <v>2.3536000000000001</v>
      </c>
      <c r="J41">
        <v>0.98180000000000001</v>
      </c>
      <c r="K41">
        <v>3.6815000000000002</v>
      </c>
      <c r="L41">
        <v>0.53639999999999999</v>
      </c>
      <c r="M41">
        <v>8.4199999999999997E-2</v>
      </c>
      <c r="N41">
        <v>3.2606999999999999</v>
      </c>
      <c r="O41">
        <v>0</v>
      </c>
      <c r="P41" s="17">
        <f t="shared" si="0"/>
        <v>96.739199999999997</v>
      </c>
      <c r="Q41" s="17">
        <f t="shared" si="33"/>
        <v>69.58217192751232</v>
      </c>
      <c r="R41" s="17">
        <f t="shared" si="33"/>
        <v>0.75740078292977409</v>
      </c>
      <c r="S41" s="17">
        <f t="shared" si="33"/>
        <v>11.991112395285469</v>
      </c>
      <c r="T41" s="17">
        <f t="shared" si="33"/>
        <v>6.6574068818017924</v>
      </c>
      <c r="U41" s="17">
        <f t="shared" si="33"/>
        <v>0.11370011753249974</v>
      </c>
      <c r="V41" s="17">
        <f t="shared" si="33"/>
        <v>2.3536024329330822</v>
      </c>
      <c r="W41" s="17">
        <f t="shared" si="33"/>
        <v>0.98180101489365235</v>
      </c>
      <c r="X41" s="17">
        <f t="shared" si="33"/>
        <v>3.6815038055927691</v>
      </c>
      <c r="Y41" s="17">
        <f t="shared" si="33"/>
        <v>0.53640055448050017</v>
      </c>
      <c r="Z41" s="17">
        <f t="shared" si="33"/>
        <v>8.4200087038139651E-2</v>
      </c>
      <c r="AA41" s="17">
        <f t="shared" si="2"/>
        <v>3.2606999999999999</v>
      </c>
      <c r="AB41" s="17">
        <f t="shared" si="3"/>
        <v>0</v>
      </c>
      <c r="AC41" s="18">
        <f t="shared" si="34"/>
        <v>68.035477297167205</v>
      </c>
      <c r="AD41" s="18">
        <f t="shared" si="34"/>
        <v>0.55704619787178988</v>
      </c>
      <c r="AE41" s="18">
        <f t="shared" si="34"/>
        <v>6.909285962709939</v>
      </c>
      <c r="AF41" s="18">
        <f t="shared" si="34"/>
        <v>5.4435453944464598</v>
      </c>
      <c r="AG41" s="18">
        <f t="shared" si="34"/>
        <v>9.4161474420675809E-2</v>
      </c>
      <c r="AH41" s="18">
        <f t="shared" si="34"/>
        <v>3.4310858039592889</v>
      </c>
      <c r="AI41" s="18">
        <f t="shared" si="34"/>
        <v>1.0285348049222329</v>
      </c>
      <c r="AJ41" s="18">
        <f t="shared" si="34"/>
        <v>3.4896124896270053</v>
      </c>
      <c r="AK41" s="18">
        <f t="shared" si="34"/>
        <v>0.33453521143976228</v>
      </c>
      <c r="AL41" s="18">
        <f t="shared" si="34"/>
        <v>3.4850680314765702E-2</v>
      </c>
      <c r="AM41" s="18">
        <f t="shared" si="34"/>
        <v>10.641864683120902</v>
      </c>
      <c r="AN41" s="18">
        <f t="shared" si="34"/>
        <v>0</v>
      </c>
      <c r="AO41" s="18">
        <f t="shared" si="5"/>
        <v>100.00000000000001</v>
      </c>
      <c r="AP41" s="17">
        <f t="shared" si="6"/>
        <v>58.749411525396191</v>
      </c>
      <c r="AQ41" s="19">
        <f t="shared" si="7"/>
        <v>10947.366749808223</v>
      </c>
      <c r="AR41" s="19">
        <f t="shared" si="8"/>
        <v>-1197.6556287761409</v>
      </c>
      <c r="AS41" s="20">
        <f t="shared" si="9"/>
        <v>401.94857602249056</v>
      </c>
      <c r="AT41" s="21">
        <f t="shared" si="10"/>
        <v>259.69888450167855</v>
      </c>
      <c r="AU41" s="21">
        <f t="shared" si="11"/>
        <v>-40.092286695868637</v>
      </c>
      <c r="AV41" s="21">
        <f t="shared" si="12"/>
        <v>-1188.174600684644</v>
      </c>
      <c r="AW41" s="21">
        <f t="shared" si="13"/>
        <v>1853.6746905788571</v>
      </c>
      <c r="AX41" s="21">
        <f t="shared" si="14"/>
        <v>-1494.9168567831416</v>
      </c>
      <c r="AY41" s="21">
        <f t="shared" si="15"/>
        <v>-994.36997752583807</v>
      </c>
      <c r="AZ41" s="21">
        <f t="shared" si="16"/>
        <v>465.55793113406406</v>
      </c>
      <c r="BA41" s="21">
        <f t="shared" si="17"/>
        <v>187.09756256720982</v>
      </c>
      <c r="BB41" s="20">
        <f t="shared" si="18"/>
        <v>117.37074156434478</v>
      </c>
      <c r="BC41" s="20">
        <f t="shared" si="19"/>
        <v>74.620355037915857</v>
      </c>
      <c r="BD41" s="20">
        <f t="shared" si="20"/>
        <v>10.491055010206775</v>
      </c>
      <c r="BE41" s="20">
        <f t="shared" si="21"/>
        <v>-46.998775246110569</v>
      </c>
      <c r="BF41" s="20">
        <f t="shared" si="22"/>
        <v>-244.33164305398262</v>
      </c>
      <c r="BG41" s="20">
        <f t="shared" si="23"/>
        <v>73.220138709395115</v>
      </c>
      <c r="BH41" s="16">
        <f t="shared" si="24"/>
        <v>-4.55</v>
      </c>
      <c r="BI41" s="18">
        <f t="shared" si="25"/>
        <v>9013.0374815796804</v>
      </c>
      <c r="BJ41" s="18">
        <f t="shared" si="26"/>
        <v>171.4694345889792</v>
      </c>
      <c r="BK41" s="19">
        <f t="shared" si="27"/>
        <v>716.06384435210191</v>
      </c>
      <c r="BL41" s="18">
        <f t="shared" si="28"/>
        <v>21.760885553676445</v>
      </c>
      <c r="BM41" s="17">
        <f t="shared" si="29"/>
        <v>3.512395830623416</v>
      </c>
      <c r="BN41" s="17">
        <f t="shared" si="30"/>
        <v>5.6746918952290031</v>
      </c>
      <c r="BO41" s="17">
        <f t="shared" si="31"/>
        <v>5.6746918952290032E-2</v>
      </c>
      <c r="BP41" s="53">
        <f t="shared" si="32"/>
        <v>4573.6726021399973</v>
      </c>
    </row>
    <row r="42" spans="1:68" s="8" customFormat="1" ht="16" x14ac:dyDescent="0.2">
      <c r="A42">
        <v>24</v>
      </c>
      <c r="B42">
        <v>1013.23</v>
      </c>
      <c r="C42" s="6">
        <v>94.095406451228001</v>
      </c>
      <c r="D42">
        <v>69.667100000000005</v>
      </c>
      <c r="E42">
        <v>0.75919999999999999</v>
      </c>
      <c r="F42">
        <v>12.0204</v>
      </c>
      <c r="G42">
        <v>6.5744999999999996</v>
      </c>
      <c r="H42">
        <v>0.11020000000000001</v>
      </c>
      <c r="I42">
        <v>2.3033999999999999</v>
      </c>
      <c r="J42">
        <v>0.98399999999999999</v>
      </c>
      <c r="K42">
        <v>3.6905000000000001</v>
      </c>
      <c r="L42">
        <v>0.53779999999999994</v>
      </c>
      <c r="M42">
        <v>8.4400000000000003E-2</v>
      </c>
      <c r="N42">
        <v>3.2686999999999999</v>
      </c>
      <c r="O42">
        <v>0</v>
      </c>
      <c r="P42" s="17">
        <f t="shared" si="0"/>
        <v>96.731500000000011</v>
      </c>
      <c r="Q42" s="17">
        <f t="shared" si="33"/>
        <v>69.666955957780047</v>
      </c>
      <c r="R42" s="17">
        <f t="shared" si="33"/>
        <v>0.75919843029416467</v>
      </c>
      <c r="S42" s="17">
        <f t="shared" si="33"/>
        <v>12.020375146875629</v>
      </c>
      <c r="T42" s="17">
        <f t="shared" si="33"/>
        <v>6.5744864067030893</v>
      </c>
      <c r="U42" s="17">
        <f t="shared" si="33"/>
        <v>0.11019977215281473</v>
      </c>
      <c r="V42" s="17">
        <f t="shared" si="33"/>
        <v>2.3033952375389606</v>
      </c>
      <c r="W42" s="17">
        <f t="shared" si="33"/>
        <v>0.98399796550244745</v>
      </c>
      <c r="X42" s="17">
        <f t="shared" si="33"/>
        <v>3.6904923696003888</v>
      </c>
      <c r="Y42" s="17">
        <f t="shared" si="33"/>
        <v>0.53779888805611398</v>
      </c>
      <c r="Z42" s="17">
        <f t="shared" si="33"/>
        <v>8.4399825496348127E-2</v>
      </c>
      <c r="AA42" s="17">
        <f t="shared" si="2"/>
        <v>3.2686999999999999</v>
      </c>
      <c r="AB42" s="17">
        <f t="shared" si="3"/>
        <v>0</v>
      </c>
      <c r="AC42" s="18">
        <f t="shared" si="34"/>
        <v>68.121730934281729</v>
      </c>
      <c r="AD42" s="18">
        <f t="shared" si="34"/>
        <v>0.55839580969077385</v>
      </c>
      <c r="AE42" s="18">
        <f t="shared" si="34"/>
        <v>6.9264882272896626</v>
      </c>
      <c r="AF42" s="18">
        <f t="shared" si="34"/>
        <v>5.3760087216823109</v>
      </c>
      <c r="AG42" s="18">
        <f t="shared" si="34"/>
        <v>9.1267135023172768E-2</v>
      </c>
      <c r="AH42" s="18">
        <f t="shared" si="34"/>
        <v>3.3580590112608175</v>
      </c>
      <c r="AI42" s="18">
        <f t="shared" si="34"/>
        <v>1.0308870898727729</v>
      </c>
      <c r="AJ42" s="18">
        <f t="shared" si="34"/>
        <v>3.4983047933479776</v>
      </c>
      <c r="AK42" s="18">
        <f t="shared" si="34"/>
        <v>0.33542382142340088</v>
      </c>
      <c r="AL42" s="18">
        <f t="shared" si="34"/>
        <v>3.4935072840848062E-2</v>
      </c>
      <c r="AM42" s="18">
        <f t="shared" si="34"/>
        <v>10.668499383286507</v>
      </c>
      <c r="AN42" s="18">
        <f t="shared" si="34"/>
        <v>0</v>
      </c>
      <c r="AO42" s="18">
        <f t="shared" si="5"/>
        <v>100</v>
      </c>
      <c r="AP42" s="17">
        <f t="shared" si="6"/>
        <v>58.752304401915268</v>
      </c>
      <c r="AQ42" s="19">
        <f t="shared" si="7"/>
        <v>10961.348228338013</v>
      </c>
      <c r="AR42" s="19">
        <f t="shared" si="8"/>
        <v>-1200.6374693183902</v>
      </c>
      <c r="AS42" s="20">
        <f t="shared" si="9"/>
        <v>396.87447434817688</v>
      </c>
      <c r="AT42" s="21">
        <f t="shared" si="10"/>
        <v>254.17148656233127</v>
      </c>
      <c r="AU42" s="21">
        <f t="shared" si="11"/>
        <v>-40.183978763240681</v>
      </c>
      <c r="AV42" s="21">
        <f t="shared" si="12"/>
        <v>-1191.1448951714276</v>
      </c>
      <c r="AW42" s="21">
        <f t="shared" si="13"/>
        <v>1857.7680167673041</v>
      </c>
      <c r="AX42" s="21">
        <f t="shared" si="14"/>
        <v>-1472.884035014519</v>
      </c>
      <c r="AY42" s="21">
        <f t="shared" si="15"/>
        <v>-998.24361442813984</v>
      </c>
      <c r="AZ42" s="21">
        <f t="shared" si="16"/>
        <v>467.88634517867609</v>
      </c>
      <c r="BA42" s="21">
        <f t="shared" si="17"/>
        <v>187.33476006927475</v>
      </c>
      <c r="BB42" s="20">
        <f t="shared" si="18"/>
        <v>117.66237706133246</v>
      </c>
      <c r="BC42" s="20">
        <f t="shared" si="19"/>
        <v>73.426786101479635</v>
      </c>
      <c r="BD42" s="20">
        <f t="shared" si="20"/>
        <v>10.515048316702282</v>
      </c>
      <c r="BE42" s="20">
        <f t="shared" si="21"/>
        <v>-47.116524675540241</v>
      </c>
      <c r="BF42" s="20">
        <f t="shared" si="22"/>
        <v>-244.55911433677414</v>
      </c>
      <c r="BG42" s="20">
        <f t="shared" si="23"/>
        <v>72.864015941579538</v>
      </c>
      <c r="BH42" s="16">
        <f t="shared" si="24"/>
        <v>-4.55</v>
      </c>
      <c r="BI42" s="18">
        <f t="shared" si="25"/>
        <v>9034.9545584987845</v>
      </c>
      <c r="BJ42" s="18">
        <f t="shared" si="26"/>
        <v>170.1273484780543</v>
      </c>
      <c r="BK42" s="19">
        <f t="shared" si="27"/>
        <v>716.04605291906842</v>
      </c>
      <c r="BL42" s="18">
        <f t="shared" si="28"/>
        <v>21.707558432065088</v>
      </c>
      <c r="BM42" s="17">
        <f t="shared" si="29"/>
        <v>3.5440050141696391</v>
      </c>
      <c r="BN42" s="17">
        <f t="shared" si="30"/>
        <v>5.9045935487719987</v>
      </c>
      <c r="BO42" s="17">
        <f t="shared" si="31"/>
        <v>5.904593548771999E-2</v>
      </c>
      <c r="BP42" s="53">
        <f t="shared" si="32"/>
        <v>4987.2938551815205</v>
      </c>
    </row>
    <row r="43" spans="1:68" s="8" customFormat="1" ht="16" x14ac:dyDescent="0.2">
      <c r="A43">
        <v>25</v>
      </c>
      <c r="B43">
        <v>1010.23</v>
      </c>
      <c r="C43" s="6">
        <v>93.868009140791997</v>
      </c>
      <c r="D43">
        <v>69.751800000000003</v>
      </c>
      <c r="E43">
        <v>0.7611</v>
      </c>
      <c r="F43">
        <v>12.0495</v>
      </c>
      <c r="G43">
        <v>6.4908999999999999</v>
      </c>
      <c r="H43">
        <v>0.10680000000000001</v>
      </c>
      <c r="I43">
        <v>2.2542</v>
      </c>
      <c r="J43">
        <v>0.98609999999999998</v>
      </c>
      <c r="K43">
        <v>3.6993999999999998</v>
      </c>
      <c r="L43">
        <v>0.53910000000000002</v>
      </c>
      <c r="M43">
        <v>8.4599999999999995E-2</v>
      </c>
      <c r="N43">
        <v>3.2766000000000002</v>
      </c>
      <c r="O43">
        <v>0</v>
      </c>
      <c r="P43" s="17">
        <f t="shared" si="0"/>
        <v>96.723499999999987</v>
      </c>
      <c r="Q43" s="17">
        <f t="shared" si="33"/>
        <v>69.751727885363962</v>
      </c>
      <c r="R43" s="17">
        <f t="shared" si="33"/>
        <v>0.76109921311780493</v>
      </c>
      <c r="S43" s="17">
        <f t="shared" si="33"/>
        <v>12.049487542324256</v>
      </c>
      <c r="T43" s="17">
        <f t="shared" si="33"/>
        <v>6.4908932892213373</v>
      </c>
      <c r="U43" s="17">
        <f t="shared" si="33"/>
        <v>0.10679988958215947</v>
      </c>
      <c r="V43" s="17">
        <f t="shared" si="33"/>
        <v>2.2541976694391748</v>
      </c>
      <c r="W43" s="17">
        <f t="shared" si="33"/>
        <v>0.9860989804959498</v>
      </c>
      <c r="X43" s="17">
        <f t="shared" si="33"/>
        <v>3.699396175283153</v>
      </c>
      <c r="Y43" s="17">
        <f t="shared" si="33"/>
        <v>0.53909944263803533</v>
      </c>
      <c r="Z43" s="17">
        <f t="shared" si="33"/>
        <v>8.4599912534182489E-2</v>
      </c>
      <c r="AA43" s="17">
        <f t="shared" si="2"/>
        <v>3.2766000000000002</v>
      </c>
      <c r="AB43" s="17">
        <f t="shared" si="3"/>
        <v>0</v>
      </c>
      <c r="AC43" s="18">
        <f t="shared" si="34"/>
        <v>68.207698568350239</v>
      </c>
      <c r="AD43" s="18">
        <f t="shared" si="34"/>
        <v>0.55981909504774208</v>
      </c>
      <c r="AE43" s="18">
        <f t="shared" si="34"/>
        <v>6.9435767669990369</v>
      </c>
      <c r="AF43" s="18">
        <f t="shared" si="34"/>
        <v>5.3078933487369202</v>
      </c>
      <c r="AG43" s="18">
        <f t="shared" si="34"/>
        <v>8.8455351106523125E-2</v>
      </c>
      <c r="AH43" s="18">
        <f t="shared" si="34"/>
        <v>3.2864833881235245</v>
      </c>
      <c r="AI43" s="18">
        <f t="shared" si="34"/>
        <v>1.0331348129699254</v>
      </c>
      <c r="AJ43" s="18">
        <f t="shared" si="34"/>
        <v>3.5069030716344223</v>
      </c>
      <c r="AK43" s="18">
        <f t="shared" si="34"/>
        <v>0.33625013793481656</v>
      </c>
      <c r="AL43" s="18">
        <f t="shared" si="34"/>
        <v>3.5019472844873598E-2</v>
      </c>
      <c r="AM43" s="18">
        <f t="shared" si="34"/>
        <v>10.694765986251969</v>
      </c>
      <c r="AN43" s="18">
        <f t="shared" si="34"/>
        <v>0</v>
      </c>
      <c r="AO43" s="18">
        <f t="shared" si="5"/>
        <v>100</v>
      </c>
      <c r="AP43" s="17">
        <f t="shared" si="6"/>
        <v>58.75495407389419</v>
      </c>
      <c r="AQ43" s="19">
        <f t="shared" si="7"/>
        <v>10975.295819078317</v>
      </c>
      <c r="AR43" s="19">
        <f t="shared" si="8"/>
        <v>-1203.5995967916131</v>
      </c>
      <c r="AS43" s="20">
        <f t="shared" si="9"/>
        <v>391.7645862960083</v>
      </c>
      <c r="AT43" s="21">
        <f t="shared" si="10"/>
        <v>248.75392764706956</v>
      </c>
      <c r="AU43" s="21">
        <f t="shared" si="11"/>
        <v>-40.27159500956769</v>
      </c>
      <c r="AV43" s="21">
        <f t="shared" si="12"/>
        <v>-1194.0763343870879</v>
      </c>
      <c r="AW43" s="21">
        <f t="shared" si="13"/>
        <v>1861.8040500502357</v>
      </c>
      <c r="AX43" s="21">
        <f t="shared" si="14"/>
        <v>-1450.9452458155372</v>
      </c>
      <c r="AY43" s="21">
        <f t="shared" si="15"/>
        <v>-1002.0837038237484</v>
      </c>
      <c r="AZ43" s="21">
        <f t="shared" si="16"/>
        <v>470.19374093525602</v>
      </c>
      <c r="BA43" s="21">
        <f t="shared" si="17"/>
        <v>187.57117106296315</v>
      </c>
      <c r="BB43" s="20">
        <f t="shared" si="18"/>
        <v>117.95338295137537</v>
      </c>
      <c r="BC43" s="20">
        <f t="shared" si="19"/>
        <v>72.241162971885174</v>
      </c>
      <c r="BD43" s="20">
        <f t="shared" si="20"/>
        <v>10.537975092293237</v>
      </c>
      <c r="BE43" s="20">
        <f t="shared" si="21"/>
        <v>-47.232352945605946</v>
      </c>
      <c r="BF43" s="20">
        <f t="shared" si="22"/>
        <v>-244.78293397152299</v>
      </c>
      <c r="BG43" s="20">
        <f t="shared" si="23"/>
        <v>72.50579682516252</v>
      </c>
      <c r="BH43" s="16">
        <f t="shared" si="24"/>
        <v>-4.55</v>
      </c>
      <c r="BI43" s="18">
        <f t="shared" si="25"/>
        <v>9056.8356481793326</v>
      </c>
      <c r="BJ43" s="18">
        <f t="shared" si="26"/>
        <v>168.79420198655043</v>
      </c>
      <c r="BK43" s="19">
        <f t="shared" si="27"/>
        <v>716.03502664995415</v>
      </c>
      <c r="BL43" s="18">
        <f t="shared" si="28"/>
        <v>21.65478004742366</v>
      </c>
      <c r="BM43" s="17">
        <f t="shared" si="29"/>
        <v>3.5757411177511207</v>
      </c>
      <c r="BN43" s="17">
        <f t="shared" si="30"/>
        <v>6.1319908592080026</v>
      </c>
      <c r="BO43" s="17">
        <f>BN43/100</f>
        <v>6.1319908592080023E-2</v>
      </c>
      <c r="BP43" s="53">
        <f t="shared" si="32"/>
        <v>5439.0932593572516</v>
      </c>
    </row>
    <row r="44" spans="1:68" s="8" customFormat="1" ht="16" x14ac:dyDescent="0.2">
      <c r="A44">
        <v>26</v>
      </c>
      <c r="B44">
        <v>1007.23</v>
      </c>
      <c r="C44" s="6">
        <v>93.643136662565993</v>
      </c>
      <c r="D44">
        <v>69.836100000000002</v>
      </c>
      <c r="E44">
        <v>0.76290000000000002</v>
      </c>
      <c r="F44">
        <v>12.0784</v>
      </c>
      <c r="G44">
        <v>6.4066999999999998</v>
      </c>
      <c r="H44">
        <v>0.1036</v>
      </c>
      <c r="I44">
        <v>2.2061999999999999</v>
      </c>
      <c r="J44">
        <v>0.98819999999999997</v>
      </c>
      <c r="K44">
        <v>3.7082999999999999</v>
      </c>
      <c r="L44">
        <v>0.5403</v>
      </c>
      <c r="M44">
        <v>8.48E-2</v>
      </c>
      <c r="N44">
        <v>3.2845</v>
      </c>
      <c r="O44">
        <v>0</v>
      </c>
      <c r="P44" s="17">
        <f t="shared" si="0"/>
        <v>96.715500000000006</v>
      </c>
      <c r="Q44" s="17">
        <f t="shared" si="33"/>
        <v>69.836100000000002</v>
      </c>
      <c r="R44" s="17">
        <f t="shared" si="33"/>
        <v>0.76289999999999991</v>
      </c>
      <c r="S44" s="17">
        <f t="shared" si="33"/>
        <v>12.0784</v>
      </c>
      <c r="T44" s="17">
        <f t="shared" si="33"/>
        <v>6.4067000000000007</v>
      </c>
      <c r="U44" s="17">
        <f t="shared" si="33"/>
        <v>0.10360000000000001</v>
      </c>
      <c r="V44" s="17">
        <f t="shared" si="33"/>
        <v>2.2061999999999999</v>
      </c>
      <c r="W44" s="17">
        <f t="shared" si="33"/>
        <v>0.98819999999999986</v>
      </c>
      <c r="X44" s="17">
        <f t="shared" si="33"/>
        <v>3.7082999999999995</v>
      </c>
      <c r="Y44" s="17">
        <f t="shared" si="33"/>
        <v>0.5403</v>
      </c>
      <c r="Z44" s="17">
        <f t="shared" si="33"/>
        <v>8.48E-2</v>
      </c>
      <c r="AA44" s="17">
        <f t="shared" si="2"/>
        <v>3.2845</v>
      </c>
      <c r="AB44" s="17">
        <f t="shared" si="3"/>
        <v>0</v>
      </c>
      <c r="AC44" s="18">
        <f t="shared" si="34"/>
        <v>68.292748796282069</v>
      </c>
      <c r="AD44" s="18">
        <f t="shared" si="34"/>
        <v>0.56116456504901824</v>
      </c>
      <c r="AE44" s="18">
        <f t="shared" si="34"/>
        <v>6.9604971833637119</v>
      </c>
      <c r="AF44" s="18">
        <f t="shared" si="34"/>
        <v>5.2392400413595182</v>
      </c>
      <c r="AG44" s="18">
        <f t="shared" si="34"/>
        <v>8.5808290935124112E-2</v>
      </c>
      <c r="AH44" s="18">
        <f t="shared" si="34"/>
        <v>3.216625606850255</v>
      </c>
      <c r="AI44" s="18">
        <f t="shared" si="34"/>
        <v>1.0353746449264147</v>
      </c>
      <c r="AJ44" s="18">
        <f t="shared" si="34"/>
        <v>3.5154746457925587</v>
      </c>
      <c r="AK44" s="18">
        <f t="shared" si="34"/>
        <v>0.33701151926342143</v>
      </c>
      <c r="AL44" s="18">
        <f t="shared" si="34"/>
        <v>3.5103606061585461E-2</v>
      </c>
      <c r="AM44" s="18">
        <f t="shared" si="34"/>
        <v>10.72095110011632</v>
      </c>
      <c r="AN44" s="18">
        <f t="shared" si="34"/>
        <v>0</v>
      </c>
      <c r="AO44" s="18">
        <f t="shared" si="5"/>
        <v>100.00000000000001</v>
      </c>
      <c r="AP44" s="17">
        <f t="shared" si="6"/>
        <v>58.757144391290574</v>
      </c>
      <c r="AQ44" s="19">
        <f t="shared" si="7"/>
        <v>10989.08457246844</v>
      </c>
      <c r="AR44" s="19">
        <f t="shared" si="8"/>
        <v>-1206.5325817642658</v>
      </c>
      <c r="AS44" s="20">
        <f t="shared" si="9"/>
        <v>386.62775931363467</v>
      </c>
      <c r="AT44" s="21">
        <f t="shared" si="10"/>
        <v>243.46639218249578</v>
      </c>
      <c r="AU44" s="21">
        <f t="shared" si="11"/>
        <v>-40.358903659231643</v>
      </c>
      <c r="AV44" s="21">
        <f t="shared" si="12"/>
        <v>-1196.9986767160185</v>
      </c>
      <c r="AW44" s="21">
        <f t="shared" si="13"/>
        <v>1865.826851310949</v>
      </c>
      <c r="AX44" s="21">
        <f t="shared" si="14"/>
        <v>-1429.1502560008921</v>
      </c>
      <c r="AY44" s="21">
        <f t="shared" si="15"/>
        <v>-1005.9032038235606</v>
      </c>
      <c r="AZ44" s="21">
        <f t="shared" si="16"/>
        <v>472.48416055644526</v>
      </c>
      <c r="BA44" s="21">
        <f t="shared" si="17"/>
        <v>187.8050591897757</v>
      </c>
      <c r="BB44" s="20">
        <f t="shared" si="18"/>
        <v>118.24052268504812</v>
      </c>
      <c r="BC44" s="20">
        <f t="shared" si="19"/>
        <v>71.066727173685535</v>
      </c>
      <c r="BD44" s="20">
        <f t="shared" si="20"/>
        <v>10.560821378249429</v>
      </c>
      <c r="BE44" s="20">
        <f t="shared" si="21"/>
        <v>-47.347054968537996</v>
      </c>
      <c r="BF44" s="20">
        <f t="shared" si="22"/>
        <v>-245.00555942526697</v>
      </c>
      <c r="BG44" s="20">
        <f t="shared" si="23"/>
        <v>72.149191668273048</v>
      </c>
      <c r="BH44" s="16">
        <f t="shared" si="24"/>
        <v>-4.55</v>
      </c>
      <c r="BI44" s="18">
        <f t="shared" si="25"/>
        <v>9078.5461138679966</v>
      </c>
      <c r="BJ44" s="18">
        <f t="shared" si="26"/>
        <v>167.46970770122692</v>
      </c>
      <c r="BK44" s="19">
        <f t="shared" si="27"/>
        <v>716.02234298025996</v>
      </c>
      <c r="BL44" s="18">
        <f t="shared" si="28"/>
        <v>21.602612063463077</v>
      </c>
      <c r="BM44" s="17">
        <f t="shared" si="29"/>
        <v>3.6074823925078414</v>
      </c>
      <c r="BN44" s="17">
        <f t="shared" si="30"/>
        <v>6.3568633374340067</v>
      </c>
      <c r="BO44" s="17">
        <f t="shared" si="31"/>
        <v>6.3568633374340072E-2</v>
      </c>
      <c r="BP44" s="53">
        <f t="shared" si="32"/>
        <v>5930.9932898742154</v>
      </c>
    </row>
    <row r="45" spans="1:68" s="8" customFormat="1" ht="16" x14ac:dyDescent="0.2">
      <c r="A45">
        <v>27</v>
      </c>
      <c r="B45">
        <v>1004.23</v>
      </c>
      <c r="C45" s="6">
        <v>93.420809369153005</v>
      </c>
      <c r="D45">
        <v>69.92</v>
      </c>
      <c r="E45">
        <v>0.76470000000000005</v>
      </c>
      <c r="F45">
        <v>12.107200000000001</v>
      </c>
      <c r="G45">
        <v>6.3220000000000001</v>
      </c>
      <c r="H45">
        <v>0.10050000000000001</v>
      </c>
      <c r="I45">
        <v>2.1591999999999998</v>
      </c>
      <c r="J45">
        <v>0.99029999999999996</v>
      </c>
      <c r="K45">
        <v>3.7172000000000001</v>
      </c>
      <c r="L45">
        <v>0.54159999999999997</v>
      </c>
      <c r="M45">
        <v>8.5000000000000006E-2</v>
      </c>
      <c r="N45">
        <v>3.2923</v>
      </c>
      <c r="O45">
        <v>0</v>
      </c>
      <c r="P45" s="17">
        <f t="shared" si="0"/>
        <v>96.707700000000017</v>
      </c>
      <c r="Q45" s="17">
        <f t="shared" si="33"/>
        <v>69.92</v>
      </c>
      <c r="R45" s="17">
        <f t="shared" si="33"/>
        <v>0.76469999999999994</v>
      </c>
      <c r="S45" s="17">
        <f t="shared" si="33"/>
        <v>12.107199999999999</v>
      </c>
      <c r="T45" s="17">
        <f t="shared" si="33"/>
        <v>6.3219999999999992</v>
      </c>
      <c r="U45" s="17">
        <f t="shared" si="33"/>
        <v>0.10050000000000001</v>
      </c>
      <c r="V45" s="17">
        <f t="shared" si="33"/>
        <v>2.1591999999999998</v>
      </c>
      <c r="W45" s="17">
        <f t="shared" si="33"/>
        <v>0.99029999999999985</v>
      </c>
      <c r="X45" s="17">
        <f t="shared" si="33"/>
        <v>3.7171999999999992</v>
      </c>
      <c r="Y45" s="17">
        <f t="shared" si="33"/>
        <v>0.54159999999999997</v>
      </c>
      <c r="Z45" s="17">
        <f t="shared" si="33"/>
        <v>8.4999999999999992E-2</v>
      </c>
      <c r="AA45" s="17">
        <f t="shared" si="2"/>
        <v>3.2923</v>
      </c>
      <c r="AB45" s="17">
        <f t="shared" si="3"/>
        <v>0</v>
      </c>
      <c r="AC45" s="18">
        <f t="shared" si="34"/>
        <v>68.377120219445374</v>
      </c>
      <c r="AD45" s="18">
        <f t="shared" si="34"/>
        <v>0.56250771833778579</v>
      </c>
      <c r="AE45" s="18">
        <f t="shared" si="34"/>
        <v>6.977331251155193</v>
      </c>
      <c r="AF45" s="18">
        <f t="shared" si="34"/>
        <v>5.1701503288244215</v>
      </c>
      <c r="AG45" s="18">
        <f t="shared" si="34"/>
        <v>8.3243499533062218E-2</v>
      </c>
      <c r="AH45" s="18">
        <f t="shared" si="34"/>
        <v>3.1482069789428628</v>
      </c>
      <c r="AI45" s="18">
        <f t="shared" si="34"/>
        <v>1.0376101848928929</v>
      </c>
      <c r="AJ45" s="18">
        <f t="shared" si="34"/>
        <v>3.524031716984191</v>
      </c>
      <c r="AK45" s="18">
        <f t="shared" si="34"/>
        <v>0.33783388290857119</v>
      </c>
      <c r="AL45" s="18">
        <f t="shared" si="34"/>
        <v>3.5187594354170515E-2</v>
      </c>
      <c r="AM45" s="18">
        <f t="shared" si="34"/>
        <v>10.746776624621456</v>
      </c>
      <c r="AN45" s="18">
        <f t="shared" si="34"/>
        <v>0</v>
      </c>
      <c r="AO45" s="18">
        <f t="shared" si="5"/>
        <v>100</v>
      </c>
      <c r="AP45" s="17">
        <f t="shared" si="6"/>
        <v>58.759142854481922</v>
      </c>
      <c r="AQ45" s="19">
        <f t="shared" si="7"/>
        <v>11002.764618870191</v>
      </c>
      <c r="AR45" s="19">
        <f t="shared" si="8"/>
        <v>-1209.4505990752411</v>
      </c>
      <c r="AS45" s="20">
        <f t="shared" si="9"/>
        <v>381.46537802019162</v>
      </c>
      <c r="AT45" s="21">
        <f t="shared" si="10"/>
        <v>238.28778623618527</v>
      </c>
      <c r="AU45" s="21">
        <f t="shared" si="11"/>
        <v>-40.446045007124965</v>
      </c>
      <c r="AV45" s="21">
        <f t="shared" si="12"/>
        <v>-1199.8895653622028</v>
      </c>
      <c r="AW45" s="21">
        <f t="shared" si="13"/>
        <v>1869.7937171525066</v>
      </c>
      <c r="AX45" s="21">
        <f t="shared" si="14"/>
        <v>-1407.4638579810671</v>
      </c>
      <c r="AY45" s="21">
        <f t="shared" si="15"/>
        <v>-1009.697542072227</v>
      </c>
      <c r="AZ45" s="21">
        <f t="shared" si="16"/>
        <v>474.77998377767409</v>
      </c>
      <c r="BA45" s="21">
        <f t="shared" si="17"/>
        <v>188.03708060347478</v>
      </c>
      <c r="BB45" s="20">
        <f t="shared" si="18"/>
        <v>118.52626860042963</v>
      </c>
      <c r="BC45" s="20">
        <f t="shared" si="19"/>
        <v>69.901318716738899</v>
      </c>
      <c r="BD45" s="20">
        <f t="shared" si="20"/>
        <v>10.583623885907507</v>
      </c>
      <c r="BE45" s="20">
        <f t="shared" si="21"/>
        <v>-47.462328222682039</v>
      </c>
      <c r="BF45" s="20">
        <f t="shared" si="22"/>
        <v>-245.22464103189867</v>
      </c>
      <c r="BG45" s="20">
        <f t="shared" si="23"/>
        <v>71.79280476601194</v>
      </c>
      <c r="BH45" s="16">
        <f t="shared" si="24"/>
        <v>-4.55</v>
      </c>
      <c r="BI45" s="18">
        <f t="shared" si="25"/>
        <v>9100.1438745588875</v>
      </c>
      <c r="BJ45" s="18">
        <f t="shared" si="26"/>
        <v>166.15412731798205</v>
      </c>
      <c r="BK45" s="19">
        <f t="shared" si="27"/>
        <v>716.01176324299036</v>
      </c>
      <c r="BL45" s="18">
        <f t="shared" si="28"/>
        <v>21.551023223923437</v>
      </c>
      <c r="BM45" s="17">
        <f t="shared" si="29"/>
        <v>3.6392836535519839</v>
      </c>
      <c r="BN45" s="17">
        <f t="shared" si="30"/>
        <v>6.5791906308469947</v>
      </c>
      <c r="BO45" s="17">
        <f t="shared" si="31"/>
        <v>6.5791906308469941E-2</v>
      </c>
      <c r="BP45" s="53">
        <f t="shared" si="32"/>
        <v>6467.2853707544391</v>
      </c>
    </row>
    <row r="46" spans="1:68" s="8" customFormat="1" ht="16" x14ac:dyDescent="0.2">
      <c r="A46">
        <v>28</v>
      </c>
      <c r="B46">
        <v>1001.23</v>
      </c>
      <c r="C46" s="6">
        <v>93.201047262344005</v>
      </c>
      <c r="D46">
        <v>70.003600000000006</v>
      </c>
      <c r="E46">
        <v>0.76649999999999996</v>
      </c>
      <c r="F46">
        <v>12.1357</v>
      </c>
      <c r="G46">
        <v>6.2369000000000003</v>
      </c>
      <c r="H46">
        <v>9.7500000000000003E-2</v>
      </c>
      <c r="I46">
        <v>2.1133999999999999</v>
      </c>
      <c r="J46">
        <v>0.99239999999999995</v>
      </c>
      <c r="K46">
        <v>3.7259000000000002</v>
      </c>
      <c r="L46">
        <v>0.54290000000000005</v>
      </c>
      <c r="M46">
        <v>8.5199999999999998E-2</v>
      </c>
      <c r="N46">
        <v>3.3001</v>
      </c>
      <c r="O46">
        <v>0</v>
      </c>
      <c r="P46" s="17">
        <f t="shared" si="0"/>
        <v>96.7</v>
      </c>
      <c r="Q46" s="17">
        <f t="shared" si="33"/>
        <v>70.003527607445704</v>
      </c>
      <c r="R46" s="17">
        <f t="shared" si="33"/>
        <v>0.7664992073422956</v>
      </c>
      <c r="S46" s="17">
        <f t="shared" si="33"/>
        <v>12.135687450155119</v>
      </c>
      <c r="T46" s="17">
        <f t="shared" si="33"/>
        <v>6.2368935502585323</v>
      </c>
      <c r="U46" s="17">
        <f t="shared" si="33"/>
        <v>9.7499899172699064E-2</v>
      </c>
      <c r="V46" s="17">
        <f t="shared" si="33"/>
        <v>2.1133978144777661</v>
      </c>
      <c r="W46" s="17">
        <f t="shared" si="33"/>
        <v>0.9923989737331953</v>
      </c>
      <c r="X46" s="17">
        <f t="shared" si="33"/>
        <v>3.7258961469493279</v>
      </c>
      <c r="Y46" s="17">
        <f t="shared" si="33"/>
        <v>0.5428994385729059</v>
      </c>
      <c r="Z46" s="17">
        <f t="shared" si="33"/>
        <v>8.519991189245088E-2</v>
      </c>
      <c r="AA46" s="17">
        <f t="shared" si="2"/>
        <v>3.3001</v>
      </c>
      <c r="AB46" s="17">
        <f t="shared" si="3"/>
        <v>0</v>
      </c>
      <c r="AC46" s="18">
        <f t="shared" si="34"/>
        <v>68.460614783370318</v>
      </c>
      <c r="AD46" s="18">
        <f t="shared" si="34"/>
        <v>0.56384611023564724</v>
      </c>
      <c r="AE46" s="18">
        <f t="shared" si="34"/>
        <v>6.9939333758930484</v>
      </c>
      <c r="AF46" s="18">
        <f t="shared" si="34"/>
        <v>5.10068488479987</v>
      </c>
      <c r="AG46" s="18">
        <f t="shared" si="34"/>
        <v>8.0760670756895747E-2</v>
      </c>
      <c r="AH46" s="18">
        <f t="shared" si="34"/>
        <v>3.081506887043739</v>
      </c>
      <c r="AI46" s="18">
        <f t="shared" si="34"/>
        <v>1.0398369275430024</v>
      </c>
      <c r="AJ46" s="18">
        <f t="shared" si="34"/>
        <v>3.5323693555904696</v>
      </c>
      <c r="AK46" s="18">
        <f t="shared" si="34"/>
        <v>0.338653387864227</v>
      </c>
      <c r="AL46" s="18">
        <f t="shared" si="34"/>
        <v>3.5271284796660529E-2</v>
      </c>
      <c r="AM46" s="18">
        <f t="shared" si="34"/>
        <v>10.772522332106131</v>
      </c>
      <c r="AN46" s="18">
        <f t="shared" si="34"/>
        <v>0</v>
      </c>
      <c r="AO46" s="18">
        <f t="shared" si="5"/>
        <v>100.00000000000004</v>
      </c>
      <c r="AP46" s="17">
        <f t="shared" si="6"/>
        <v>58.760696494119109</v>
      </c>
      <c r="AQ46" s="19">
        <f t="shared" si="7"/>
        <v>11016.303958619512</v>
      </c>
      <c r="AR46" s="19">
        <f t="shared" si="8"/>
        <v>-1212.3284113773011</v>
      </c>
      <c r="AS46" s="20">
        <f t="shared" si="9"/>
        <v>376.28178569469264</v>
      </c>
      <c r="AT46" s="21">
        <f t="shared" si="10"/>
        <v>233.23925628034058</v>
      </c>
      <c r="AU46" s="21">
        <f t="shared" si="11"/>
        <v>-40.532843435626226</v>
      </c>
      <c r="AV46" s="21">
        <f t="shared" si="12"/>
        <v>-1202.7552931015302</v>
      </c>
      <c r="AW46" s="21">
        <f t="shared" si="13"/>
        <v>1873.7476419293123</v>
      </c>
      <c r="AX46" s="21">
        <f t="shared" si="14"/>
        <v>-1385.9403857082109</v>
      </c>
      <c r="AY46" s="21">
        <f t="shared" si="15"/>
        <v>-1013.4627045324206</v>
      </c>
      <c r="AZ46" s="21">
        <f t="shared" si="16"/>
        <v>477.03815639477006</v>
      </c>
      <c r="BA46" s="21">
        <f t="shared" si="17"/>
        <v>188.26669065426836</v>
      </c>
      <c r="BB46" s="20">
        <f t="shared" si="18"/>
        <v>118.8082935219431</v>
      </c>
      <c r="BC46" s="20">
        <f t="shared" si="19"/>
        <v>68.747764322436197</v>
      </c>
      <c r="BD46" s="20">
        <f t="shared" si="20"/>
        <v>10.606336660938624</v>
      </c>
      <c r="BE46" s="20">
        <f t="shared" si="21"/>
        <v>-47.574869517058218</v>
      </c>
      <c r="BF46" s="20">
        <f t="shared" si="22"/>
        <v>-245.44256663855629</v>
      </c>
      <c r="BG46" s="20">
        <f t="shared" si="23"/>
        <v>71.437589240013253</v>
      </c>
      <c r="BH46" s="16">
        <f t="shared" si="24"/>
        <v>-4.55</v>
      </c>
      <c r="BI46" s="18">
        <f t="shared" si="25"/>
        <v>9121.5911607635371</v>
      </c>
      <c r="BJ46" s="18">
        <f t="shared" si="26"/>
        <v>164.84923824398498</v>
      </c>
      <c r="BK46" s="19">
        <f t="shared" si="27"/>
        <v>716.00278270099625</v>
      </c>
      <c r="BL46" s="18">
        <f t="shared" si="28"/>
        <v>21.500081370928658</v>
      </c>
      <c r="BM46" s="17">
        <f t="shared" si="29"/>
        <v>3.6711250694186406</v>
      </c>
      <c r="BN46" s="17">
        <f t="shared" si="30"/>
        <v>6.7989527376559948</v>
      </c>
      <c r="BO46" s="17">
        <f t="shared" si="31"/>
        <v>6.7989527376559944E-2</v>
      </c>
      <c r="BP46" s="53">
        <f t="shared" si="32"/>
        <v>7051.636691036043</v>
      </c>
    </row>
    <row r="47" spans="1:68" s="8" customFormat="1" ht="16" x14ac:dyDescent="0.2">
      <c r="A47">
        <v>29</v>
      </c>
      <c r="B47">
        <v>998.23</v>
      </c>
      <c r="C47" s="6">
        <v>92.983869791442004</v>
      </c>
      <c r="D47">
        <v>70.086699999999993</v>
      </c>
      <c r="E47">
        <v>0.76829999999999998</v>
      </c>
      <c r="F47">
        <v>12.164</v>
      </c>
      <c r="G47">
        <v>6.1513999999999998</v>
      </c>
      <c r="H47">
        <v>9.4600000000000004E-2</v>
      </c>
      <c r="I47">
        <v>2.0686</v>
      </c>
      <c r="J47">
        <v>0.99439999999999995</v>
      </c>
      <c r="K47">
        <v>3.7345999999999999</v>
      </c>
      <c r="L47">
        <v>0.54420000000000002</v>
      </c>
      <c r="M47">
        <v>8.5400000000000004E-2</v>
      </c>
      <c r="N47">
        <v>3.3077999999999999</v>
      </c>
      <c r="O47">
        <v>0</v>
      </c>
      <c r="P47" s="17">
        <f t="shared" si="0"/>
        <v>96.6922</v>
      </c>
      <c r="Q47" s="17">
        <f t="shared" si="33"/>
        <v>70.086699999999993</v>
      </c>
      <c r="R47" s="17">
        <f t="shared" si="33"/>
        <v>0.76829999999999987</v>
      </c>
      <c r="S47" s="17">
        <f t="shared" si="33"/>
        <v>12.163999999999998</v>
      </c>
      <c r="T47" s="17">
        <f t="shared" si="33"/>
        <v>6.1513999999999998</v>
      </c>
      <c r="U47" s="17">
        <f t="shared" si="33"/>
        <v>9.4600000000000004E-2</v>
      </c>
      <c r="V47" s="17">
        <f t="shared" si="33"/>
        <v>2.0686</v>
      </c>
      <c r="W47" s="17">
        <f t="shared" si="33"/>
        <v>0.99439999999999995</v>
      </c>
      <c r="X47" s="17">
        <f t="shared" si="33"/>
        <v>3.7345999999999999</v>
      </c>
      <c r="Y47" s="17">
        <f t="shared" si="33"/>
        <v>0.54420000000000002</v>
      </c>
      <c r="Z47" s="17">
        <f t="shared" si="33"/>
        <v>8.5400000000000004E-2</v>
      </c>
      <c r="AA47" s="17">
        <f t="shared" si="2"/>
        <v>3.3077999999999999</v>
      </c>
      <c r="AB47" s="17">
        <f t="shared" si="3"/>
        <v>0</v>
      </c>
      <c r="AC47" s="18">
        <f t="shared" si="34"/>
        <v>68.543517633002722</v>
      </c>
      <c r="AD47" s="18">
        <f t="shared" si="34"/>
        <v>0.56518368814776454</v>
      </c>
      <c r="AE47" s="18">
        <f t="shared" si="34"/>
        <v>7.0104101391260141</v>
      </c>
      <c r="AF47" s="18">
        <f t="shared" si="34"/>
        <v>5.0308809221827602</v>
      </c>
      <c r="AG47" s="18">
        <f t="shared" si="34"/>
        <v>7.8360427093337182E-2</v>
      </c>
      <c r="AH47" s="18">
        <f t="shared" si="34"/>
        <v>3.0162568161320675</v>
      </c>
      <c r="AI47" s="18">
        <f t="shared" si="34"/>
        <v>1.0419573746378119</v>
      </c>
      <c r="AJ47" s="18">
        <f t="shared" si="34"/>
        <v>3.5407018924395248</v>
      </c>
      <c r="AK47" s="18">
        <f t="shared" si="34"/>
        <v>0.33947240470012624</v>
      </c>
      <c r="AL47" s="18">
        <f t="shared" si="34"/>
        <v>3.5354924318833046E-2</v>
      </c>
      <c r="AM47" s="18">
        <f t="shared" si="34"/>
        <v>10.797903778219057</v>
      </c>
      <c r="AN47" s="18">
        <f t="shared" si="34"/>
        <v>0</v>
      </c>
      <c r="AO47" s="18">
        <f t="shared" si="5"/>
        <v>100.00000000000004</v>
      </c>
      <c r="AP47" s="17">
        <f t="shared" si="6"/>
        <v>58.762036976758345</v>
      </c>
      <c r="AQ47" s="19">
        <f t="shared" si="7"/>
        <v>11029.748730855617</v>
      </c>
      <c r="AR47" s="19">
        <f t="shared" si="8"/>
        <v>-1215.1844935161032</v>
      </c>
      <c r="AS47" s="20">
        <f t="shared" si="9"/>
        <v>371.07972921440233</v>
      </c>
      <c r="AT47" s="21">
        <f t="shared" si="10"/>
        <v>228.30047841303619</v>
      </c>
      <c r="AU47" s="21">
        <f t="shared" si="11"/>
        <v>-40.615498463381904</v>
      </c>
      <c r="AV47" s="21">
        <f t="shared" si="12"/>
        <v>-1205.5899647889735</v>
      </c>
      <c r="AW47" s="21">
        <f t="shared" si="13"/>
        <v>1877.6449622173725</v>
      </c>
      <c r="AX47" s="21">
        <f t="shared" si="14"/>
        <v>-1364.5485806909608</v>
      </c>
      <c r="AY47" s="21">
        <f t="shared" si="15"/>
        <v>-1017.1990950761373</v>
      </c>
      <c r="AZ47" s="21">
        <f t="shared" si="16"/>
        <v>479.29242518737868</v>
      </c>
      <c r="BA47" s="21">
        <f t="shared" si="17"/>
        <v>188.49467349075749</v>
      </c>
      <c r="BB47" s="20">
        <f t="shared" si="18"/>
        <v>119.08833496474381</v>
      </c>
      <c r="BC47" s="20">
        <f t="shared" si="19"/>
        <v>67.604144736195934</v>
      </c>
      <c r="BD47" s="20">
        <f t="shared" si="20"/>
        <v>10.627965221305681</v>
      </c>
      <c r="BE47" s="20">
        <f t="shared" si="21"/>
        <v>-47.687342111846306</v>
      </c>
      <c r="BF47" s="20">
        <f t="shared" si="22"/>
        <v>-245.65694291761014</v>
      </c>
      <c r="BG47" s="20">
        <f t="shared" si="23"/>
        <v>71.082309957615678</v>
      </c>
      <c r="BH47" s="16">
        <f t="shared" si="24"/>
        <v>-4.55</v>
      </c>
      <c r="BI47" s="18">
        <f t="shared" si="25"/>
        <v>9142.9286933522526</v>
      </c>
      <c r="BJ47" s="18">
        <f t="shared" si="26"/>
        <v>163.55314334116213</v>
      </c>
      <c r="BK47" s="19">
        <f t="shared" si="27"/>
        <v>715.9959646917514</v>
      </c>
      <c r="BL47" s="18">
        <f t="shared" si="28"/>
        <v>21.44970077931097</v>
      </c>
      <c r="BM47" s="17">
        <f t="shared" si="29"/>
        <v>3.7030303705824243</v>
      </c>
      <c r="BN47" s="17">
        <f t="shared" si="30"/>
        <v>7.0161302085579962</v>
      </c>
      <c r="BO47" s="17">
        <f t="shared" si="31"/>
        <v>7.0161302085579969E-2</v>
      </c>
      <c r="BP47" s="53">
        <f t="shared" si="32"/>
        <v>7688.7257204898233</v>
      </c>
    </row>
    <row r="48" spans="1:68" s="8" customFormat="1" ht="16" x14ac:dyDescent="0.2">
      <c r="A48">
        <v>30</v>
      </c>
      <c r="B48">
        <v>995.23</v>
      </c>
      <c r="C48" s="6">
        <v>92.769295665054003</v>
      </c>
      <c r="D48">
        <v>70.169399999999996</v>
      </c>
      <c r="E48">
        <v>0.77010000000000001</v>
      </c>
      <c r="F48">
        <v>12.1922</v>
      </c>
      <c r="G48">
        <v>6.0655999999999999</v>
      </c>
      <c r="H48">
        <v>9.1800000000000007E-2</v>
      </c>
      <c r="I48">
        <v>2.0247999999999999</v>
      </c>
      <c r="J48">
        <v>0.99650000000000005</v>
      </c>
      <c r="K48">
        <v>3.7433000000000001</v>
      </c>
      <c r="L48">
        <v>0.5454</v>
      </c>
      <c r="M48">
        <v>8.5599999999999996E-2</v>
      </c>
      <c r="N48">
        <v>3.3153999999999999</v>
      </c>
      <c r="O48">
        <v>0</v>
      </c>
      <c r="P48" s="17">
        <f t="shared" si="0"/>
        <v>96.684700000000007</v>
      </c>
      <c r="Q48" s="17">
        <f t="shared" si="33"/>
        <v>70.169327424504601</v>
      </c>
      <c r="R48" s="17">
        <f t="shared" si="33"/>
        <v>0.77009920349341732</v>
      </c>
      <c r="S48" s="17">
        <f t="shared" si="33"/>
        <v>12.192187389731776</v>
      </c>
      <c r="T48" s="17">
        <f t="shared" si="33"/>
        <v>6.0655937264117279</v>
      </c>
      <c r="U48" s="17">
        <f t="shared" si="33"/>
        <v>9.1799905052195444E-2</v>
      </c>
      <c r="V48" s="17">
        <f t="shared" si="33"/>
        <v>2.0247979057699923</v>
      </c>
      <c r="W48" s="17">
        <f t="shared" si="33"/>
        <v>0.99649896933020432</v>
      </c>
      <c r="X48" s="17">
        <f t="shared" si="33"/>
        <v>3.7432961283429536</v>
      </c>
      <c r="Y48" s="17">
        <f t="shared" si="33"/>
        <v>0.5453994358983375</v>
      </c>
      <c r="Z48" s="17">
        <f t="shared" si="33"/>
        <v>8.5599911464792247E-2</v>
      </c>
      <c r="AA48" s="17">
        <f t="shared" si="2"/>
        <v>3.3153999999999999</v>
      </c>
      <c r="AB48" s="17">
        <f t="shared" si="3"/>
        <v>0</v>
      </c>
      <c r="AC48" s="18">
        <f t="shared" si="34"/>
        <v>68.625631717442701</v>
      </c>
      <c r="AD48" s="18">
        <f t="shared" si="34"/>
        <v>0.56651801525242285</v>
      </c>
      <c r="AE48" s="18">
        <f t="shared" si="34"/>
        <v>7.026788941822474</v>
      </c>
      <c r="AF48" s="18">
        <f t="shared" si="34"/>
        <v>4.960799246659664</v>
      </c>
      <c r="AG48" s="18">
        <f t="shared" si="34"/>
        <v>7.6042459447172375E-2</v>
      </c>
      <c r="AH48" s="18">
        <f t="shared" si="34"/>
        <v>2.9524445087172291</v>
      </c>
      <c r="AI48" s="18">
        <f t="shared" si="34"/>
        <v>1.0441765985812108</v>
      </c>
      <c r="AJ48" s="18">
        <f t="shared" si="34"/>
        <v>3.549014062014471</v>
      </c>
      <c r="AK48" s="18">
        <f t="shared" si="34"/>
        <v>0.34022708841727428</v>
      </c>
      <c r="AL48" s="18">
        <f t="shared" si="34"/>
        <v>3.5438360486204856E-2</v>
      </c>
      <c r="AM48" s="18">
        <f t="shared" si="34"/>
        <v>10.822919001159178</v>
      </c>
      <c r="AN48" s="18">
        <f t="shared" si="34"/>
        <v>0</v>
      </c>
      <c r="AO48" s="18">
        <f t="shared" si="5"/>
        <v>100.00000000000001</v>
      </c>
      <c r="AP48" s="17">
        <f t="shared" si="6"/>
        <v>58.763155257243881</v>
      </c>
      <c r="AQ48" s="19">
        <f t="shared" si="7"/>
        <v>11043.067097338142</v>
      </c>
      <c r="AR48" s="19">
        <f t="shared" si="8"/>
        <v>-1218.0235951755076</v>
      </c>
      <c r="AS48" s="20">
        <f t="shared" si="9"/>
        <v>365.86356120335597</v>
      </c>
      <c r="AT48" s="21">
        <f t="shared" si="10"/>
        <v>223.47052486480706</v>
      </c>
      <c r="AU48" s="21">
        <f t="shared" si="11"/>
        <v>-40.702003812695594</v>
      </c>
      <c r="AV48" s="21">
        <f t="shared" si="12"/>
        <v>-1208.3921319516405</v>
      </c>
      <c r="AW48" s="21">
        <f t="shared" si="13"/>
        <v>1881.4854079517127</v>
      </c>
      <c r="AX48" s="21">
        <f t="shared" si="14"/>
        <v>-1343.2940079213172</v>
      </c>
      <c r="AY48" s="21">
        <f t="shared" si="15"/>
        <v>-1020.8986125508835</v>
      </c>
      <c r="AZ48" s="21">
        <f t="shared" si="16"/>
        <v>481.53480759380955</v>
      </c>
      <c r="BA48" s="21">
        <f t="shared" si="17"/>
        <v>188.72048722296742</v>
      </c>
      <c r="BB48" s="20">
        <f t="shared" si="18"/>
        <v>119.36678536521738</v>
      </c>
      <c r="BC48" s="20">
        <f t="shared" si="19"/>
        <v>66.470861307336222</v>
      </c>
      <c r="BD48" s="20">
        <f t="shared" si="20"/>
        <v>10.650601305528349</v>
      </c>
      <c r="BE48" s="20">
        <f t="shared" si="21"/>
        <v>-47.798773738806148</v>
      </c>
      <c r="BF48" s="20">
        <f t="shared" si="22"/>
        <v>-245.86777521973693</v>
      </c>
      <c r="BG48" s="20">
        <f t="shared" si="23"/>
        <v>70.727886318839111</v>
      </c>
      <c r="BH48" s="16">
        <f t="shared" si="24"/>
        <v>-4.55</v>
      </c>
      <c r="BI48" s="18">
        <f t="shared" si="25"/>
        <v>9164.1110475397836</v>
      </c>
      <c r="BJ48" s="18">
        <f t="shared" si="26"/>
        <v>162.27007256134544</v>
      </c>
      <c r="BK48" s="19">
        <f t="shared" si="27"/>
        <v>715.9927944670726</v>
      </c>
      <c r="BL48" s="18">
        <f t="shared" si="28"/>
        <v>21.400026185754918</v>
      </c>
      <c r="BM48" s="17">
        <f t="shared" si="29"/>
        <v>3.7349912293622625</v>
      </c>
      <c r="BN48" s="17">
        <f t="shared" si="30"/>
        <v>7.2307043349459974</v>
      </c>
      <c r="BO48" s="17">
        <f t="shared" si="31"/>
        <v>7.2307043349459976E-2</v>
      </c>
      <c r="BP48" s="53">
        <f t="shared" si="32"/>
        <v>8383.1363309198714</v>
      </c>
    </row>
    <row r="49" spans="1:68" s="8" customFormat="1" ht="16" x14ac:dyDescent="0.2">
      <c r="A49">
        <v>31</v>
      </c>
      <c r="B49">
        <v>992.23</v>
      </c>
      <c r="C49" s="6">
        <v>92.557342678918999</v>
      </c>
      <c r="D49">
        <v>70.251599999999996</v>
      </c>
      <c r="E49">
        <v>0.77180000000000004</v>
      </c>
      <c r="F49">
        <v>12.2201</v>
      </c>
      <c r="G49">
        <v>5.9794999999999998</v>
      </c>
      <c r="H49">
        <v>8.9099999999999999E-2</v>
      </c>
      <c r="I49">
        <v>1.9821</v>
      </c>
      <c r="J49">
        <v>0.99850000000000005</v>
      </c>
      <c r="K49">
        <v>3.7517999999999998</v>
      </c>
      <c r="L49">
        <v>0.54669999999999996</v>
      </c>
      <c r="M49">
        <v>8.5800000000000001E-2</v>
      </c>
      <c r="N49">
        <v>3.323</v>
      </c>
      <c r="O49">
        <v>0</v>
      </c>
      <c r="P49" s="17">
        <f t="shared" ref="P49:P50" si="35">SUM(D49:M49)+O49</f>
        <v>96.677000000000021</v>
      </c>
      <c r="Q49" s="17">
        <f t="shared" ref="Q49:Q50" si="36">(D49/$P49)*(100-$N49)</f>
        <v>70.251599999999982</v>
      </c>
      <c r="R49" s="17">
        <f t="shared" ref="R49:R50" si="37">(E49/$P49)*(100-$N49)</f>
        <v>0.77179999999999993</v>
      </c>
      <c r="S49" s="17">
        <f t="shared" ref="S49:S50" si="38">(F49/$P49)*(100-$N49)</f>
        <v>12.220099999999999</v>
      </c>
      <c r="T49" s="17">
        <f t="shared" ref="T49:T50" si="39">(G49/$P49)*(100-$N49)</f>
        <v>5.9794999999999989</v>
      </c>
      <c r="U49" s="17">
        <f t="shared" ref="U49:U50" si="40">(H49/$P49)*(100-$N49)</f>
        <v>8.9099999999999985E-2</v>
      </c>
      <c r="V49" s="17">
        <f t="shared" ref="V49:V50" si="41">(I49/$P49)*(100-$N49)</f>
        <v>1.9820999999999995</v>
      </c>
      <c r="W49" s="17">
        <f t="shared" ref="W49:W50" si="42">(J49/$P49)*(100-$N49)</f>
        <v>0.99849999999999983</v>
      </c>
      <c r="X49" s="17">
        <f t="shared" ref="X49:X50" si="43">(K49/$P49)*(100-$N49)</f>
        <v>3.7517999999999989</v>
      </c>
      <c r="Y49" s="17">
        <f t="shared" ref="Y49:Y50" si="44">(L49/$P49)*(100-$N49)</f>
        <v>0.54669999999999985</v>
      </c>
      <c r="Z49" s="17">
        <f t="shared" ref="Z49:Z50" si="45">(M49/$P49)*(100-$N49)</f>
        <v>8.5799999999999987E-2</v>
      </c>
      <c r="AA49" s="17">
        <f t="shared" ref="AA49:AA50" si="46">N49</f>
        <v>3.323</v>
      </c>
      <c r="AB49" s="17">
        <f t="shared" ref="AB49:AB50" si="47">(O49/$P49)*(100-$N49)</f>
        <v>0</v>
      </c>
      <c r="AC49" s="18">
        <f t="shared" ref="AC49:AC50" si="48">$AP49*Q49/D$18</f>
        <v>68.706949491761904</v>
      </c>
      <c r="AD49" s="18">
        <f t="shared" ref="AD49:AD50" si="49">$AP49*R49/E$18</f>
        <v>0.56777626096148814</v>
      </c>
      <c r="AE49" s="18">
        <f t="shared" ref="AE49:AE50" si="50">$AP49*S49/F$18</f>
        <v>7.0429636268760367</v>
      </c>
      <c r="AF49" s="18">
        <f t="shared" ref="AF49:AF50" si="51">$AP49*T49/G$18</f>
        <v>4.8904476032628796</v>
      </c>
      <c r="AG49" s="18">
        <f t="shared" ref="AG49:AG50" si="52">$AP49*U49/H$18</f>
        <v>7.3806911496608854E-2</v>
      </c>
      <c r="AH49" s="18">
        <f t="shared" ref="AH49:AH50" si="53">$AP49*V49/I$18</f>
        <v>2.8902208375290734</v>
      </c>
      <c r="AI49" s="18">
        <f t="shared" ref="AI49:AI50" si="54">$AP49*W49/J$18</f>
        <v>1.0462863914379725</v>
      </c>
      <c r="AJ49" s="18">
        <f t="shared" ref="AJ49:AJ50" si="55">$AP49*X49/K$18</f>
        <v>3.5571208450769554</v>
      </c>
      <c r="AK49" s="18">
        <f t="shared" ref="AK49:AK50" si="56">$AP49*Y49/L$18</f>
        <v>0.34104264159261977</v>
      </c>
      <c r="AL49" s="18">
        <f t="shared" ref="AL49:AL50" si="57">$AP49*Z49/M$18</f>
        <v>3.5521639253102567E-2</v>
      </c>
      <c r="AM49" s="18">
        <f t="shared" ref="AM49:AM50" si="58">$AP49*AA49/N$18</f>
        <v>10.847863750751358</v>
      </c>
      <c r="AN49" s="18">
        <f t="shared" ref="AN49:AN50" si="59">$AP49*AB49/O$18</f>
        <v>0</v>
      </c>
      <c r="AO49" s="18">
        <f t="shared" ref="AO49:AO50" si="60">SUM(AC49:AN49)</f>
        <v>100</v>
      </c>
      <c r="AP49" s="17">
        <f t="shared" ref="AP49:AP50" si="61">100/(Q49/D$18+R49/E$18+S49/F$18+T49/G$18+U49/H$18+V49/I$18+W49/J$18+X49/K$18+Y49/L$18+Z49/M$18+AA49/N$18+AB49/N$18)</f>
        <v>58.763886661834256</v>
      </c>
      <c r="AQ49" s="19">
        <f t="shared" ref="AQ49:AQ50" si="62">$K$5*(AC49+AD49)</f>
        <v>11056.246230134653</v>
      </c>
      <c r="AR49" s="19">
        <f t="shared" ref="AR49:AR50" si="63">$K$6*AE49</f>
        <v>-1220.8273150826922</v>
      </c>
      <c r="AS49" s="20">
        <f t="shared" ref="AS49:AS50" si="64">$K$7*(AF49+AG49+AL49)</f>
        <v>360.63385398892814</v>
      </c>
      <c r="AT49" s="21">
        <f t="shared" ref="AT49:AT50" si="65">$K$8*AH49</f>
        <v>218.76081519257556</v>
      </c>
      <c r="AU49" s="21">
        <f t="shared" ref="AU49:AU50" si="66">$K$9*AI49</f>
        <v>-40.784243538252163</v>
      </c>
      <c r="AV49" s="21">
        <f t="shared" ref="AV49:AV50" si="67">K$10*(AJ49+AM49+AN49)</f>
        <v>-1211.1711048172447</v>
      </c>
      <c r="AW49" s="21">
        <f t="shared" ref="AW49:AW50" si="68">$K$11*(AM49+AN49+LN(1+AM49))</f>
        <v>1885.3144033485532</v>
      </c>
      <c r="AX49" s="21">
        <f t="shared" ref="AX49:AX50" si="69">$K$12*(AC49+AD49)*(AF49+AG49+AH49)</f>
        <v>-1322.203401085997</v>
      </c>
      <c r="AY49" s="21">
        <f t="shared" ref="AY49:AY50" si="70">$K$13*(AC49+AD49+AE49+AL49)*(AJ49+AK49+AM49)</f>
        <v>-1024.5749417071781</v>
      </c>
      <c r="AZ49" s="21">
        <f t="shared" ref="AZ49:AZ50" si="71">$K$14*(AE49)*(AJ49+AK49)</f>
        <v>483.7504686818142</v>
      </c>
      <c r="BA49" s="21">
        <f t="shared" ref="BA49:BA50" si="72">$M$5*AC49</f>
        <v>188.94411110234523</v>
      </c>
      <c r="BB49" s="20">
        <f t="shared" ref="BB49:BB50" si="73">$M$6*(AD49+AE49)</f>
        <v>119.64083103680589</v>
      </c>
      <c r="BC49" s="20">
        <f t="shared" ref="BC49:BC50" si="74">$M$7*(AF49+AG49+AH49)</f>
        <v>65.34923493104084</v>
      </c>
      <c r="BD49" s="20">
        <f t="shared" ref="BD49:BD50" si="75">$M$8*AI49</f>
        <v>10.672121192667319</v>
      </c>
      <c r="BE49" s="20">
        <f t="shared" ref="BE49:BE50" si="76">$M$9*(AJ49+AK49)</f>
        <v>-47.908429251169075</v>
      </c>
      <c r="BF49" s="20">
        <f t="shared" ref="BF49:BF50" si="77">$M$10*(LN(1+AM49+AN49))</f>
        <v>-246.07756982767907</v>
      </c>
      <c r="BG49" s="20">
        <f t="shared" ref="BG49:BG50" si="78">$M$11*(SUM(AE49:AI49)-AL49)*(AJ49+AK49+AM49+AN49)</f>
        <v>70.374841656276161</v>
      </c>
      <c r="BH49" s="16">
        <f t="shared" si="24"/>
        <v>-4.55</v>
      </c>
      <c r="BI49" s="18">
        <f t="shared" ref="BI49:BI50" si="79">SUM(AQ49:AZ49)</f>
        <v>9185.1447651151593</v>
      </c>
      <c r="BJ49" s="18">
        <f t="shared" ref="BJ49:BJ50" si="80">SUM(BA49:BG49)</f>
        <v>160.99514084028726</v>
      </c>
      <c r="BK49" s="19">
        <f t="shared" ref="BK49:BK50" si="81">(BI49/(12-BH49))+BJ49</f>
        <v>715.98878223697363</v>
      </c>
      <c r="BL49" s="18">
        <f t="shared" ref="BL49:BL50" si="82">BI49/(BK49*(1-$BJ49/$BK49)^2)</f>
        <v>21.350901095373629</v>
      </c>
      <c r="BM49" s="17">
        <f t="shared" ref="BM49:BM50" si="83">BH49+BI49/((B49+273.15)-BJ49)</f>
        <v>3.7669781701858982</v>
      </c>
      <c r="BN49" s="17">
        <f t="shared" ref="BN49:BN50" si="84">100-C49</f>
        <v>7.4426573210810005</v>
      </c>
      <c r="BO49" s="17">
        <f t="shared" si="31"/>
        <v>7.4426573210810004E-2</v>
      </c>
      <c r="BP49" s="53">
        <f t="shared" si="32"/>
        <v>9139.3744352118101</v>
      </c>
    </row>
    <row r="50" spans="1:68" s="8" customFormat="1" ht="16" x14ac:dyDescent="0.2">
      <c r="A50">
        <v>32</v>
      </c>
      <c r="B50">
        <v>989.23</v>
      </c>
      <c r="C50" s="6">
        <v>92.348027559182</v>
      </c>
      <c r="D50">
        <v>70.333299999999994</v>
      </c>
      <c r="E50">
        <v>0.77359999999999995</v>
      </c>
      <c r="F50">
        <v>12.2478</v>
      </c>
      <c r="G50">
        <v>5.8930999999999996</v>
      </c>
      <c r="H50">
        <v>8.6499999999999994E-2</v>
      </c>
      <c r="I50">
        <v>1.9403999999999999</v>
      </c>
      <c r="J50">
        <v>1.0004999999999999</v>
      </c>
      <c r="K50">
        <v>3.7603</v>
      </c>
      <c r="L50">
        <v>0.54790000000000005</v>
      </c>
      <c r="M50">
        <v>8.5999999999999993E-2</v>
      </c>
      <c r="N50">
        <v>3.3306</v>
      </c>
      <c r="O50">
        <v>0</v>
      </c>
      <c r="P50" s="17">
        <f t="shared" si="35"/>
        <v>96.669399999999996</v>
      </c>
      <c r="Q50" s="17">
        <f t="shared" si="36"/>
        <v>70.333299999999994</v>
      </c>
      <c r="R50" s="17">
        <f t="shared" si="37"/>
        <v>0.77359999999999995</v>
      </c>
      <c r="S50" s="17">
        <f t="shared" si="38"/>
        <v>12.2478</v>
      </c>
      <c r="T50" s="17">
        <f t="shared" si="39"/>
        <v>5.8930999999999996</v>
      </c>
      <c r="U50" s="17">
        <f t="shared" si="40"/>
        <v>8.6499999999999994E-2</v>
      </c>
      <c r="V50" s="17">
        <f t="shared" si="41"/>
        <v>1.9403999999999999</v>
      </c>
      <c r="W50" s="17">
        <f t="shared" si="42"/>
        <v>1.0004999999999999</v>
      </c>
      <c r="X50" s="17">
        <f t="shared" si="43"/>
        <v>3.7602999999999995</v>
      </c>
      <c r="Y50" s="17">
        <f t="shared" si="44"/>
        <v>0.54790000000000005</v>
      </c>
      <c r="Z50" s="17">
        <f t="shared" si="45"/>
        <v>8.5999999999999993E-2</v>
      </c>
      <c r="AA50" s="17">
        <f t="shared" si="46"/>
        <v>3.3306</v>
      </c>
      <c r="AB50" s="17">
        <f t="shared" si="47"/>
        <v>0</v>
      </c>
      <c r="AC50" s="18">
        <f t="shared" si="48"/>
        <v>68.787289477481849</v>
      </c>
      <c r="AD50" s="18">
        <f t="shared" si="49"/>
        <v>0.56910404482221832</v>
      </c>
      <c r="AE50" s="18">
        <f t="shared" si="50"/>
        <v>7.0589730946593665</v>
      </c>
      <c r="AF50" s="18">
        <f t="shared" si="51"/>
        <v>4.8198142976714555</v>
      </c>
      <c r="AG50" s="18">
        <f t="shared" si="52"/>
        <v>7.1653629000469399E-2</v>
      </c>
      <c r="AH50" s="18">
        <f t="shared" si="53"/>
        <v>2.8294334742281211</v>
      </c>
      <c r="AI50" s="18">
        <f t="shared" si="54"/>
        <v>1.0483887583208846</v>
      </c>
      <c r="AJ50" s="18">
        <f t="shared" si="55"/>
        <v>3.5652024001393681</v>
      </c>
      <c r="AK50" s="18">
        <f t="shared" si="56"/>
        <v>0.34179339432576106</v>
      </c>
      <c r="AL50" s="18">
        <f t="shared" si="57"/>
        <v>3.5604666137627451E-2</v>
      </c>
      <c r="AM50" s="18">
        <f t="shared" si="58"/>
        <v>10.872742763212873</v>
      </c>
      <c r="AN50" s="18">
        <f t="shared" si="59"/>
        <v>0</v>
      </c>
      <c r="AO50" s="18">
        <f t="shared" si="60"/>
        <v>100</v>
      </c>
      <c r="AP50" s="17">
        <f t="shared" si="61"/>
        <v>58.764259436916753</v>
      </c>
      <c r="AQ50" s="19">
        <f t="shared" si="62"/>
        <v>11069.280406159731</v>
      </c>
      <c r="AR50" s="19">
        <f t="shared" si="63"/>
        <v>-1223.6023962282545</v>
      </c>
      <c r="AS50" s="20">
        <f t="shared" si="64"/>
        <v>355.38974611935294</v>
      </c>
      <c r="AT50" s="21">
        <f t="shared" si="65"/>
        <v>214.15981966432648</v>
      </c>
      <c r="AU50" s="21">
        <f t="shared" si="66"/>
        <v>-40.866193799348082</v>
      </c>
      <c r="AV50" s="21">
        <f t="shared" si="67"/>
        <v>-1213.9424293346565</v>
      </c>
      <c r="AW50" s="21">
        <f t="shared" si="68"/>
        <v>1889.1326832138984</v>
      </c>
      <c r="AX50" s="21">
        <f t="shared" si="69"/>
        <v>-1301.2501184557896</v>
      </c>
      <c r="AY50" s="21">
        <f t="shared" si="70"/>
        <v>-1028.232084920752</v>
      </c>
      <c r="AZ50" s="21">
        <f t="shared" si="71"/>
        <v>485.94864377963046</v>
      </c>
      <c r="BA50" s="21">
        <f t="shared" si="72"/>
        <v>189.1650460630751</v>
      </c>
      <c r="BB50" s="20">
        <f t="shared" si="73"/>
        <v>119.91337263265052</v>
      </c>
      <c r="BC50" s="20">
        <f t="shared" si="74"/>
        <v>64.237899655488377</v>
      </c>
      <c r="BD50" s="20">
        <f t="shared" si="75"/>
        <v>10.693565334873023</v>
      </c>
      <c r="BE50" s="20">
        <f t="shared" si="76"/>
        <v>-48.016978313976431</v>
      </c>
      <c r="BF50" s="20">
        <f t="shared" si="77"/>
        <v>-246.28637206104881</v>
      </c>
      <c r="BG50" s="20">
        <f t="shared" si="78"/>
        <v>70.02340951725148</v>
      </c>
      <c r="BH50" s="16">
        <f t="shared" si="24"/>
        <v>-4.55</v>
      </c>
      <c r="BI50" s="18">
        <f t="shared" si="79"/>
        <v>9206.018076198141</v>
      </c>
      <c r="BJ50" s="18">
        <f t="shared" si="80"/>
        <v>159.72994282831328</v>
      </c>
      <c r="BK50" s="19">
        <f t="shared" si="81"/>
        <v>715.98481148076883</v>
      </c>
      <c r="BL50" s="18">
        <f t="shared" si="82"/>
        <v>21.3023728829783</v>
      </c>
      <c r="BM50" s="17">
        <f t="shared" si="83"/>
        <v>3.7989934239079526</v>
      </c>
      <c r="BN50" s="17">
        <f t="shared" si="84"/>
        <v>7.6519724408179997</v>
      </c>
      <c r="BO50" s="17">
        <f t="shared" si="31"/>
        <v>7.6519724408180001E-2</v>
      </c>
      <c r="BP50" s="53">
        <f t="shared" si="32"/>
        <v>9962.9049801049186</v>
      </c>
    </row>
    <row r="51" spans="1:68" s="8" customFormat="1" ht="16" x14ac:dyDescent="0.2">
      <c r="A51"/>
      <c r="B51"/>
      <c r="C51" s="6"/>
      <c r="D51"/>
      <c r="E51"/>
      <c r="F51"/>
      <c r="G51"/>
      <c r="H51"/>
      <c r="I51"/>
      <c r="J51"/>
      <c r="K51"/>
      <c r="L51"/>
      <c r="M51"/>
      <c r="N51"/>
      <c r="O51"/>
      <c r="P51" s="17"/>
      <c r="Q51" s="17"/>
      <c r="R51" s="17"/>
      <c r="S51" s="17"/>
      <c r="T51" s="17"/>
      <c r="U51" s="17"/>
      <c r="V51" s="17"/>
      <c r="W51" s="17"/>
      <c r="X51" s="17"/>
      <c r="Y51" s="17"/>
      <c r="Z51" s="17"/>
      <c r="AA51" s="17"/>
      <c r="AB51" s="17"/>
      <c r="AC51" s="18"/>
      <c r="AD51" s="18"/>
      <c r="AE51" s="18"/>
      <c r="AF51" s="18"/>
      <c r="AG51" s="18"/>
      <c r="AH51" s="18"/>
      <c r="AI51" s="18"/>
      <c r="AJ51" s="18"/>
      <c r="AK51" s="18"/>
      <c r="AL51" s="18"/>
      <c r="AM51" s="18"/>
      <c r="AN51" s="18"/>
      <c r="AO51" s="18"/>
      <c r="AP51" s="17"/>
      <c r="AQ51" s="19"/>
      <c r="AR51" s="19"/>
      <c r="AS51" s="20"/>
      <c r="AT51" s="21"/>
      <c r="AU51" s="21"/>
      <c r="AV51" s="21"/>
      <c r="AW51" s="21"/>
      <c r="AX51" s="21"/>
      <c r="AY51" s="21"/>
      <c r="AZ51" s="21"/>
      <c r="BA51" s="21"/>
      <c r="BB51" s="20"/>
      <c r="BC51" s="20"/>
      <c r="BD51" s="20"/>
      <c r="BE51" s="20"/>
      <c r="BF51" s="20"/>
      <c r="BG51" s="20"/>
      <c r="BH51" s="16"/>
      <c r="BI51" s="18"/>
      <c r="BJ51" s="18"/>
      <c r="BK51" s="19"/>
      <c r="BL51" s="18"/>
      <c r="BM51" s="17"/>
      <c r="BN51" s="17"/>
      <c r="BO51" s="17">
        <v>0.15</v>
      </c>
      <c r="BP51" s="58">
        <f>635.86*EXP(35.074*BO51)</f>
        <v>122525.98553931147</v>
      </c>
    </row>
    <row r="52" spans="1:68" s="8" customFormat="1" ht="16" x14ac:dyDescent="0.2">
      <c r="A52"/>
      <c r="B52"/>
      <c r="C52" s="6"/>
      <c r="D52"/>
      <c r="E52"/>
      <c r="F52"/>
      <c r="G52"/>
      <c r="H52"/>
      <c r="I52"/>
      <c r="J52"/>
      <c r="K52"/>
      <c r="L52"/>
      <c r="M52"/>
      <c r="N52"/>
      <c r="O52"/>
      <c r="P52" s="17"/>
      <c r="Q52" s="17"/>
      <c r="R52" s="17"/>
      <c r="S52" s="17"/>
      <c r="T52" s="17"/>
      <c r="U52" s="17"/>
      <c r="V52" s="17"/>
      <c r="W52" s="17"/>
      <c r="X52" s="17"/>
      <c r="Y52" s="17"/>
      <c r="Z52" s="17"/>
      <c r="AA52" s="17"/>
      <c r="AB52" s="17"/>
      <c r="AC52" s="18"/>
      <c r="AD52" s="18"/>
      <c r="AE52" s="18"/>
      <c r="AF52" s="18"/>
      <c r="AG52" s="18"/>
      <c r="AH52" s="18"/>
      <c r="AI52" s="18"/>
      <c r="AJ52" s="18"/>
      <c r="AK52" s="18"/>
      <c r="AL52" s="18"/>
      <c r="AM52" s="18"/>
      <c r="AN52" s="18"/>
      <c r="AO52" s="18"/>
      <c r="AP52" s="17"/>
      <c r="AQ52" s="19"/>
      <c r="AR52" s="19"/>
      <c r="AS52" s="20"/>
      <c r="AT52" s="21"/>
      <c r="AU52" s="21"/>
      <c r="AV52" s="21"/>
      <c r="AW52" s="21"/>
      <c r="AX52" s="21"/>
      <c r="AY52" s="21"/>
      <c r="AZ52" s="21"/>
      <c r="BA52" s="21"/>
      <c r="BB52" s="20"/>
      <c r="BC52" s="20"/>
      <c r="BD52" s="20"/>
      <c r="BE52" s="20"/>
      <c r="BF52" s="20"/>
      <c r="BG52" s="20"/>
      <c r="BH52" s="16"/>
      <c r="BI52" s="18"/>
      <c r="BJ52" s="18"/>
      <c r="BK52" s="19"/>
      <c r="BL52" s="18"/>
      <c r="BM52" s="17"/>
      <c r="BN52" s="17"/>
      <c r="BO52" s="56">
        <v>0.3</v>
      </c>
      <c r="BP52" s="58">
        <f t="shared" ref="BP52:BP53" si="85">635.86*EXP(35.074*BO52)</f>
        <v>23609941.075676352</v>
      </c>
    </row>
    <row r="53" spans="1:68" s="8" customFormat="1" ht="16" x14ac:dyDescent="0.2">
      <c r="A53" s="14" t="s">
        <v>107</v>
      </c>
      <c r="B53" s="15"/>
      <c r="C53" s="15"/>
      <c r="D53" s="14"/>
      <c r="E53" s="14"/>
      <c r="F53" s="14"/>
      <c r="G53" s="14"/>
      <c r="H53" s="14"/>
      <c r="I53" s="14"/>
      <c r="J53" s="14"/>
      <c r="K53" s="14"/>
      <c r="L53" s="14"/>
      <c r="M53" s="14"/>
      <c r="N53" s="14"/>
      <c r="O53" s="14"/>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s="56">
        <v>0.4</v>
      </c>
      <c r="BP53" s="58">
        <f t="shared" si="85"/>
        <v>787661048.1340698</v>
      </c>
    </row>
    <row r="54" spans="1:68" s="8" customFormat="1" ht="16" x14ac:dyDescent="0.2">
      <c r="A54" s="13" t="s">
        <v>26</v>
      </c>
      <c r="B54" s="12" t="s">
        <v>106</v>
      </c>
      <c r="C54" s="12" t="s">
        <v>105</v>
      </c>
      <c r="D54" s="12" t="s">
        <v>32</v>
      </c>
      <c r="E54" s="12" t="s">
        <v>33</v>
      </c>
      <c r="F54" s="12" t="s">
        <v>34</v>
      </c>
      <c r="G54" s="12" t="s">
        <v>7</v>
      </c>
      <c r="H54" s="12" t="s">
        <v>10</v>
      </c>
      <c r="I54" s="12" t="s">
        <v>13</v>
      </c>
      <c r="J54" s="12" t="s">
        <v>16</v>
      </c>
      <c r="K54" s="12" t="s">
        <v>35</v>
      </c>
      <c r="L54" s="12" t="s">
        <v>36</v>
      </c>
      <c r="M54" s="12" t="s">
        <v>37</v>
      </c>
      <c r="N54" s="12" t="s">
        <v>38</v>
      </c>
      <c r="O54" s="12" t="s">
        <v>39</v>
      </c>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s="16">
        <v>0.5</v>
      </c>
      <c r="BP54" s="58">
        <f>635.86*EXP(35.074*BO54)</f>
        <v>26277487299.060848</v>
      </c>
    </row>
    <row r="55" spans="1:68" s="8" customFormat="1" ht="16" x14ac:dyDescent="0.2">
      <c r="A55" s="10" t="s">
        <v>104</v>
      </c>
      <c r="B55" s="9" t="s">
        <v>85</v>
      </c>
      <c r="C55" s="9" t="s">
        <v>103</v>
      </c>
      <c r="D55" s="9" t="s">
        <v>32</v>
      </c>
      <c r="E55" s="9" t="s">
        <v>33</v>
      </c>
      <c r="F55" s="9" t="s">
        <v>34</v>
      </c>
      <c r="G55" s="9" t="s">
        <v>102</v>
      </c>
      <c r="H55" s="9" t="s">
        <v>10</v>
      </c>
      <c r="I55" s="9" t="s">
        <v>13</v>
      </c>
      <c r="J55" s="9" t="s">
        <v>16</v>
      </c>
      <c r="K55" s="9" t="s">
        <v>35</v>
      </c>
      <c r="L55" s="9" t="s">
        <v>36</v>
      </c>
      <c r="M55" s="9" t="s">
        <v>37</v>
      </c>
      <c r="N55" s="9" t="s">
        <v>38</v>
      </c>
      <c r="O55" s="9" t="s">
        <v>101</v>
      </c>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row>
    <row r="56" spans="1:68" s="8" customFormat="1" ht="16" x14ac:dyDescent="0.2">
      <c r="A56" t="s">
        <v>84</v>
      </c>
      <c r="B56" t="s">
        <v>85</v>
      </c>
      <c r="C56" t="s">
        <v>86</v>
      </c>
      <c r="D56" t="s">
        <v>87</v>
      </c>
      <c r="E56" t="s">
        <v>88</v>
      </c>
      <c r="F56" t="s">
        <v>89</v>
      </c>
      <c r="G56" t="s">
        <v>91</v>
      </c>
      <c r="H56" t="s">
        <v>92</v>
      </c>
      <c r="I56" t="s">
        <v>93</v>
      </c>
      <c r="J56" t="s">
        <v>94</v>
      </c>
      <c r="K56" t="s">
        <v>95</v>
      </c>
      <c r="L56" t="s">
        <v>96</v>
      </c>
      <c r="M56" t="s">
        <v>97</v>
      </c>
      <c r="N56" t="s">
        <v>98</v>
      </c>
      <c r="O56" t="s">
        <v>99</v>
      </c>
    </row>
    <row r="57" spans="1:68" s="8" customFormat="1" ht="16" x14ac:dyDescent="0.2">
      <c r="A57">
        <v>1</v>
      </c>
      <c r="B57">
        <v>1082.23</v>
      </c>
      <c r="C57" s="6">
        <v>99.989181922886999</v>
      </c>
      <c r="D57">
        <v>67.668800000000005</v>
      </c>
      <c r="E57">
        <v>0.71450000000000002</v>
      </c>
      <c r="F57">
        <v>11.3118</v>
      </c>
      <c r="G57">
        <v>8.2326999999999995</v>
      </c>
      <c r="H57">
        <v>0.23780000000000001</v>
      </c>
      <c r="I57">
        <v>3.7673000000000001</v>
      </c>
      <c r="J57">
        <v>0.93269999999999997</v>
      </c>
      <c r="K57">
        <v>3.4729999999999999</v>
      </c>
      <c r="L57">
        <v>0.50609999999999999</v>
      </c>
      <c r="M57">
        <v>7.9399999999999998E-2</v>
      </c>
      <c r="N57">
        <v>3.0760000000000001</v>
      </c>
      <c r="O57">
        <v>0</v>
      </c>
    </row>
    <row r="58" spans="1:68" s="8" customFormat="1" ht="16" x14ac:dyDescent="0.2">
      <c r="A58">
        <v>2</v>
      </c>
      <c r="B58">
        <v>1079.23</v>
      </c>
      <c r="C58" s="6">
        <v>99.706670880128996</v>
      </c>
      <c r="D58">
        <v>67.756600000000006</v>
      </c>
      <c r="E58">
        <v>0.71650000000000003</v>
      </c>
      <c r="F58">
        <v>11.3439</v>
      </c>
      <c r="G58">
        <v>8.1740999999999993</v>
      </c>
      <c r="H58">
        <v>0.22939999999999999</v>
      </c>
      <c r="I58">
        <v>3.6898</v>
      </c>
      <c r="J58">
        <v>0.93500000000000005</v>
      </c>
      <c r="K58">
        <v>3.4828000000000001</v>
      </c>
      <c r="L58">
        <v>0.50749999999999995</v>
      </c>
      <c r="M58">
        <v>7.9600000000000004E-2</v>
      </c>
      <c r="N58">
        <v>3.0847000000000002</v>
      </c>
      <c r="O58">
        <v>0</v>
      </c>
    </row>
    <row r="59" spans="1:68" s="8" customFormat="1" ht="16" x14ac:dyDescent="0.2">
      <c r="A59">
        <v>3</v>
      </c>
      <c r="B59">
        <v>1076.23</v>
      </c>
      <c r="C59" s="6">
        <v>99.426642160301995</v>
      </c>
      <c r="D59">
        <v>67.844300000000004</v>
      </c>
      <c r="E59">
        <v>0.71850000000000003</v>
      </c>
      <c r="F59">
        <v>11.3758</v>
      </c>
      <c r="G59">
        <v>8.1141000000000005</v>
      </c>
      <c r="H59">
        <v>0.2215</v>
      </c>
      <c r="I59">
        <v>3.6135999999999999</v>
      </c>
      <c r="J59">
        <v>0.93730000000000002</v>
      </c>
      <c r="K59">
        <v>3.4925999999999999</v>
      </c>
      <c r="L59">
        <v>0.50890000000000002</v>
      </c>
      <c r="M59">
        <v>7.9899999999999999E-2</v>
      </c>
      <c r="N59">
        <v>3.0933999999999999</v>
      </c>
      <c r="O59">
        <v>0</v>
      </c>
    </row>
    <row r="60" spans="1:68" s="8" customFormat="1" ht="16" x14ac:dyDescent="0.2">
      <c r="A60">
        <v>4</v>
      </c>
      <c r="B60">
        <v>1073.23</v>
      </c>
      <c r="C60" s="6">
        <v>99.149065241448994</v>
      </c>
      <c r="D60">
        <v>67.932000000000002</v>
      </c>
      <c r="E60">
        <v>0.72050000000000003</v>
      </c>
      <c r="F60">
        <v>11.4077</v>
      </c>
      <c r="G60">
        <v>8.0527999999999995</v>
      </c>
      <c r="H60">
        <v>0.21379999999999999</v>
      </c>
      <c r="I60">
        <v>3.5387</v>
      </c>
      <c r="J60">
        <v>0.93959999999999999</v>
      </c>
      <c r="K60">
        <v>3.5024000000000002</v>
      </c>
      <c r="L60">
        <v>0.51029999999999998</v>
      </c>
      <c r="M60">
        <v>8.0100000000000005E-2</v>
      </c>
      <c r="N60">
        <v>3.1021000000000001</v>
      </c>
      <c r="O60">
        <v>0</v>
      </c>
    </row>
    <row r="61" spans="1:68" s="8" customFormat="1" ht="16" x14ac:dyDescent="0.2">
      <c r="A61">
        <v>5</v>
      </c>
      <c r="B61">
        <v>1070.23</v>
      </c>
      <c r="C61" s="6">
        <v>98.873913182053002</v>
      </c>
      <c r="D61">
        <v>68.0197</v>
      </c>
      <c r="E61">
        <v>0.72250000000000003</v>
      </c>
      <c r="F61">
        <v>11.439399999999999</v>
      </c>
      <c r="G61">
        <v>7.9901</v>
      </c>
      <c r="H61">
        <v>0.2064</v>
      </c>
      <c r="I61">
        <v>3.4649999999999999</v>
      </c>
      <c r="J61">
        <v>0.94189999999999996</v>
      </c>
      <c r="K61">
        <v>3.5121000000000002</v>
      </c>
      <c r="L61">
        <v>0.51180000000000003</v>
      </c>
      <c r="M61">
        <v>8.0299999999999996E-2</v>
      </c>
      <c r="N61">
        <v>3.1107</v>
      </c>
      <c r="O61">
        <v>0</v>
      </c>
    </row>
    <row r="62" spans="1:68" s="8" customFormat="1" ht="16" x14ac:dyDescent="0.2">
      <c r="A62">
        <v>6</v>
      </c>
      <c r="B62">
        <v>1067.23</v>
      </c>
      <c r="C62" s="6">
        <v>98.601162642060999</v>
      </c>
      <c r="D62">
        <v>68.107299999999995</v>
      </c>
      <c r="E62">
        <v>0.72450000000000003</v>
      </c>
      <c r="F62">
        <v>11.4711</v>
      </c>
      <c r="G62">
        <v>7.9260000000000002</v>
      </c>
      <c r="H62">
        <v>0.19939999999999999</v>
      </c>
      <c r="I62">
        <v>3.3925999999999998</v>
      </c>
      <c r="J62">
        <v>0.94420000000000004</v>
      </c>
      <c r="K62">
        <v>3.5219</v>
      </c>
      <c r="L62">
        <v>0.51319999999999999</v>
      </c>
      <c r="M62">
        <v>8.0500000000000002E-2</v>
      </c>
      <c r="N62">
        <v>3.1193</v>
      </c>
      <c r="O62">
        <v>0</v>
      </c>
    </row>
    <row r="63" spans="1:68" s="8" customFormat="1" ht="16" x14ac:dyDescent="0.2">
      <c r="A63">
        <v>7</v>
      </c>
      <c r="B63">
        <v>1064.23</v>
      </c>
      <c r="C63" s="6">
        <v>98.330793879032001</v>
      </c>
      <c r="D63">
        <v>68.194900000000004</v>
      </c>
      <c r="E63">
        <v>0.72650000000000003</v>
      </c>
      <c r="F63">
        <v>11.502599999999999</v>
      </c>
      <c r="G63">
        <v>7.8606999999999996</v>
      </c>
      <c r="H63">
        <v>0.19259999999999999</v>
      </c>
      <c r="I63">
        <v>3.3214999999999999</v>
      </c>
      <c r="J63">
        <v>0.94650000000000001</v>
      </c>
      <c r="K63">
        <v>3.5314999999999999</v>
      </c>
      <c r="L63">
        <v>0.51459999999999995</v>
      </c>
      <c r="M63">
        <v>8.0699999999999994E-2</v>
      </c>
      <c r="N63">
        <v>3.1278999999999999</v>
      </c>
      <c r="O63">
        <v>0</v>
      </c>
    </row>
    <row r="64" spans="1:68" s="8" customFormat="1" ht="16" x14ac:dyDescent="0.2">
      <c r="A64">
        <v>8</v>
      </c>
      <c r="B64">
        <v>1061.23</v>
      </c>
      <c r="C64" s="6">
        <v>98.062790719399999</v>
      </c>
      <c r="D64">
        <v>68.282399999999996</v>
      </c>
      <c r="E64">
        <v>0.72850000000000004</v>
      </c>
      <c r="F64">
        <v>11.534000000000001</v>
      </c>
      <c r="G64">
        <v>7.7939999999999996</v>
      </c>
      <c r="H64">
        <v>0.18609999999999999</v>
      </c>
      <c r="I64">
        <v>3.2515999999999998</v>
      </c>
      <c r="J64">
        <v>0.94879999999999998</v>
      </c>
      <c r="K64">
        <v>3.5411999999999999</v>
      </c>
      <c r="L64">
        <v>0.51600000000000001</v>
      </c>
      <c r="M64">
        <v>8.1000000000000003E-2</v>
      </c>
      <c r="N64">
        <v>3.1364999999999998</v>
      </c>
      <c r="O64">
        <v>0</v>
      </c>
    </row>
    <row r="65" spans="1:15" s="8" customFormat="1" ht="16" x14ac:dyDescent="0.2">
      <c r="A65">
        <v>9</v>
      </c>
      <c r="B65">
        <v>1058.23</v>
      </c>
      <c r="C65" s="6">
        <v>97.797140505803995</v>
      </c>
      <c r="D65">
        <v>68.369900000000001</v>
      </c>
      <c r="E65">
        <v>0.73050000000000004</v>
      </c>
      <c r="F65">
        <v>11.5654</v>
      </c>
      <c r="G65">
        <v>7.726</v>
      </c>
      <c r="H65">
        <v>0.17979999999999999</v>
      </c>
      <c r="I65">
        <v>3.1829999999999998</v>
      </c>
      <c r="J65">
        <v>0.95099999999999996</v>
      </c>
      <c r="K65">
        <v>3.5508000000000002</v>
      </c>
      <c r="L65">
        <v>0.51739999999999997</v>
      </c>
      <c r="M65">
        <v>8.1199999999999994E-2</v>
      </c>
      <c r="N65">
        <v>3.145</v>
      </c>
      <c r="O65">
        <v>0</v>
      </c>
    </row>
    <row r="66" spans="1:15" s="8" customFormat="1" ht="16" x14ac:dyDescent="0.2">
      <c r="A66">
        <v>10</v>
      </c>
      <c r="B66">
        <v>1055.23</v>
      </c>
      <c r="C66" s="6">
        <v>97.533834019278999</v>
      </c>
      <c r="D66">
        <v>68.457300000000004</v>
      </c>
      <c r="E66">
        <v>0.73250000000000004</v>
      </c>
      <c r="F66">
        <v>11.5966</v>
      </c>
      <c r="G66">
        <v>7.6567999999999996</v>
      </c>
      <c r="H66">
        <v>0.17380000000000001</v>
      </c>
      <c r="I66">
        <v>3.1156999999999999</v>
      </c>
      <c r="J66">
        <v>0.95330000000000004</v>
      </c>
      <c r="K66">
        <v>3.5604</v>
      </c>
      <c r="L66">
        <v>0.51880000000000004</v>
      </c>
      <c r="M66">
        <v>8.14E-2</v>
      </c>
      <c r="N66">
        <v>3.1535000000000002</v>
      </c>
      <c r="O66">
        <v>0</v>
      </c>
    </row>
    <row r="67" spans="1:15" s="8" customFormat="1" ht="16" x14ac:dyDescent="0.2">
      <c r="A67">
        <v>11</v>
      </c>
      <c r="B67">
        <v>1052.23</v>
      </c>
      <c r="C67" s="6">
        <v>97.272865378001001</v>
      </c>
      <c r="D67">
        <v>68.544600000000003</v>
      </c>
      <c r="E67">
        <v>0.73440000000000005</v>
      </c>
      <c r="F67">
        <v>11.627700000000001</v>
      </c>
      <c r="G67">
        <v>7.5862999999999996</v>
      </c>
      <c r="H67">
        <v>0.16800000000000001</v>
      </c>
      <c r="I67">
        <v>3.0497000000000001</v>
      </c>
      <c r="J67">
        <v>0.95550000000000002</v>
      </c>
      <c r="K67">
        <v>3.57</v>
      </c>
      <c r="L67">
        <v>0.5202</v>
      </c>
      <c r="M67">
        <v>8.1600000000000006E-2</v>
      </c>
      <c r="N67">
        <v>3.1619000000000002</v>
      </c>
      <c r="O67">
        <v>0</v>
      </c>
    </row>
    <row r="68" spans="1:15" s="8" customFormat="1" ht="16" x14ac:dyDescent="0.2">
      <c r="A68">
        <v>12</v>
      </c>
      <c r="B68">
        <v>1049.23</v>
      </c>
      <c r="C68" s="6">
        <v>97.014231912868993</v>
      </c>
      <c r="D68">
        <v>68.631900000000002</v>
      </c>
      <c r="E68">
        <v>0.73640000000000005</v>
      </c>
      <c r="F68">
        <v>11.6587</v>
      </c>
      <c r="G68">
        <v>7.5145999999999997</v>
      </c>
      <c r="H68">
        <v>0.16239999999999999</v>
      </c>
      <c r="I68">
        <v>2.9849000000000001</v>
      </c>
      <c r="J68">
        <v>0.95779999999999998</v>
      </c>
      <c r="K68">
        <v>3.5794999999999999</v>
      </c>
      <c r="L68">
        <v>0.52159999999999995</v>
      </c>
      <c r="M68">
        <v>8.1799999999999998E-2</v>
      </c>
      <c r="N68">
        <v>3.1703999999999999</v>
      </c>
      <c r="O68">
        <v>0</v>
      </c>
    </row>
    <row r="69" spans="1:15" s="8" customFormat="1" ht="16" x14ac:dyDescent="0.2">
      <c r="A69">
        <v>13</v>
      </c>
      <c r="B69">
        <v>1046.23</v>
      </c>
      <c r="C69" s="6">
        <v>96.757934021148003</v>
      </c>
      <c r="D69">
        <v>68.719099999999997</v>
      </c>
      <c r="E69">
        <v>0.73829999999999996</v>
      </c>
      <c r="F69">
        <v>11.6896</v>
      </c>
      <c r="G69">
        <v>7.4417999999999997</v>
      </c>
      <c r="H69">
        <v>0.15709999999999999</v>
      </c>
      <c r="I69">
        <v>2.9214000000000002</v>
      </c>
      <c r="J69">
        <v>0.96</v>
      </c>
      <c r="K69">
        <v>3.589</v>
      </c>
      <c r="L69">
        <v>0.52300000000000002</v>
      </c>
      <c r="M69">
        <v>8.2100000000000006E-2</v>
      </c>
      <c r="N69">
        <v>3.1787999999999998</v>
      </c>
      <c r="O69">
        <v>0</v>
      </c>
    </row>
    <row r="70" spans="1:15" s="8" customFormat="1" ht="16" x14ac:dyDescent="0.2">
      <c r="A70">
        <v>14</v>
      </c>
      <c r="B70">
        <v>1043.23</v>
      </c>
      <c r="C70" s="6">
        <v>96.503974999611998</v>
      </c>
      <c r="D70">
        <v>68.806100000000001</v>
      </c>
      <c r="E70">
        <v>0.74029999999999996</v>
      </c>
      <c r="F70">
        <v>11.7203</v>
      </c>
      <c r="G70">
        <v>7.3677999999999999</v>
      </c>
      <c r="H70">
        <v>0.152</v>
      </c>
      <c r="I70">
        <v>2.8591000000000002</v>
      </c>
      <c r="J70">
        <v>0.96220000000000006</v>
      </c>
      <c r="K70">
        <v>3.5983999999999998</v>
      </c>
      <c r="L70">
        <v>0.52429999999999999</v>
      </c>
      <c r="M70">
        <v>8.2299999999999998E-2</v>
      </c>
      <c r="N70">
        <v>3.1871</v>
      </c>
      <c r="O70">
        <v>0</v>
      </c>
    </row>
    <row r="71" spans="1:15" s="8" customFormat="1" ht="16" x14ac:dyDescent="0.2">
      <c r="A71">
        <v>15</v>
      </c>
      <c r="B71">
        <v>1040.23</v>
      </c>
      <c r="C71" s="6">
        <v>96.252360858833995</v>
      </c>
      <c r="D71">
        <v>68.893100000000004</v>
      </c>
      <c r="E71">
        <v>0.74219999999999997</v>
      </c>
      <c r="F71">
        <v>11.750999999999999</v>
      </c>
      <c r="G71">
        <v>7.2927</v>
      </c>
      <c r="H71">
        <v>0.14699999999999999</v>
      </c>
      <c r="I71">
        <v>2.7980999999999998</v>
      </c>
      <c r="J71">
        <v>0.96440000000000003</v>
      </c>
      <c r="K71">
        <v>3.6078000000000001</v>
      </c>
      <c r="L71">
        <v>0.52569999999999995</v>
      </c>
      <c r="M71">
        <v>8.2500000000000004E-2</v>
      </c>
      <c r="N71">
        <v>3.1955</v>
      </c>
      <c r="O71">
        <v>0</v>
      </c>
    </row>
    <row r="72" spans="1:15" s="8" customFormat="1" ht="16" x14ac:dyDescent="0.2">
      <c r="A72">
        <v>16</v>
      </c>
      <c r="B72">
        <v>1037.23</v>
      </c>
      <c r="C72" s="6">
        <v>96.003100120568007</v>
      </c>
      <c r="D72">
        <v>68.979900000000001</v>
      </c>
      <c r="E72">
        <v>0.74409999999999998</v>
      </c>
      <c r="F72">
        <v>11.781499999999999</v>
      </c>
      <c r="G72">
        <v>7.2165999999999997</v>
      </c>
      <c r="H72">
        <v>0.14230000000000001</v>
      </c>
      <c r="I72">
        <v>2.7383000000000002</v>
      </c>
      <c r="J72">
        <v>0.9667</v>
      </c>
      <c r="K72">
        <v>3.6172</v>
      </c>
      <c r="L72">
        <v>0.52710000000000001</v>
      </c>
      <c r="M72">
        <v>8.2699999999999996E-2</v>
      </c>
      <c r="N72">
        <v>3.2038000000000002</v>
      </c>
      <c r="O72">
        <v>0</v>
      </c>
    </row>
    <row r="73" spans="1:15" s="8" customFormat="1" ht="16" x14ac:dyDescent="0.2">
      <c r="A73">
        <v>17</v>
      </c>
      <c r="B73">
        <v>1034.23</v>
      </c>
      <c r="C73" s="6">
        <v>95.756203600388005</v>
      </c>
      <c r="D73">
        <v>69.066500000000005</v>
      </c>
      <c r="E73">
        <v>0.74609999999999999</v>
      </c>
      <c r="F73">
        <v>11.8119</v>
      </c>
      <c r="G73">
        <v>7.1394000000000002</v>
      </c>
      <c r="H73">
        <v>0.13769999999999999</v>
      </c>
      <c r="I73">
        <v>2.6798000000000002</v>
      </c>
      <c r="J73">
        <v>0.96889999999999998</v>
      </c>
      <c r="K73">
        <v>3.6265000000000001</v>
      </c>
      <c r="L73">
        <v>0.52839999999999998</v>
      </c>
      <c r="M73">
        <v>8.2900000000000001E-2</v>
      </c>
      <c r="N73">
        <v>3.2120000000000002</v>
      </c>
      <c r="O73">
        <v>0</v>
      </c>
    </row>
    <row r="74" spans="1:15" s="8" customFormat="1" ht="16" x14ac:dyDescent="0.2">
      <c r="A74">
        <v>18</v>
      </c>
      <c r="B74">
        <v>1031.23</v>
      </c>
      <c r="C74" s="6">
        <v>95.511684177972</v>
      </c>
      <c r="D74">
        <v>69.153000000000006</v>
      </c>
      <c r="E74">
        <v>0.748</v>
      </c>
      <c r="F74">
        <v>11.8421</v>
      </c>
      <c r="G74">
        <v>7.0612000000000004</v>
      </c>
      <c r="H74">
        <v>0.1333</v>
      </c>
      <c r="I74">
        <v>2.6223999999999998</v>
      </c>
      <c r="J74">
        <v>0.97099999999999997</v>
      </c>
      <c r="K74">
        <v>3.6358000000000001</v>
      </c>
      <c r="L74">
        <v>0.52980000000000005</v>
      </c>
      <c r="M74">
        <v>8.3099999999999993E-2</v>
      </c>
      <c r="N74">
        <v>3.2202000000000002</v>
      </c>
      <c r="O74">
        <v>0</v>
      </c>
    </row>
    <row r="75" spans="1:15" s="8" customFormat="1" ht="16" x14ac:dyDescent="0.2">
      <c r="A75">
        <v>19</v>
      </c>
      <c r="B75">
        <v>1028.23</v>
      </c>
      <c r="C75" s="6">
        <v>95.269556557491995</v>
      </c>
      <c r="D75">
        <v>69.2393</v>
      </c>
      <c r="E75">
        <v>0.74990000000000001</v>
      </c>
      <c r="F75">
        <v>11.872199999999999</v>
      </c>
      <c r="G75">
        <v>6.9821</v>
      </c>
      <c r="H75">
        <v>0.12909999999999999</v>
      </c>
      <c r="I75">
        <v>2.5663</v>
      </c>
      <c r="J75">
        <v>0.97319999999999995</v>
      </c>
      <c r="K75">
        <v>3.645</v>
      </c>
      <c r="L75">
        <v>0.53110000000000002</v>
      </c>
      <c r="M75">
        <v>8.3299999999999999E-2</v>
      </c>
      <c r="N75">
        <v>3.2284000000000002</v>
      </c>
      <c r="O75">
        <v>0</v>
      </c>
    </row>
    <row r="76" spans="1:15" s="8" customFormat="1" ht="16" x14ac:dyDescent="0.2">
      <c r="A76">
        <v>20</v>
      </c>
      <c r="B76">
        <v>1025.23</v>
      </c>
      <c r="C76" s="6">
        <v>95.029837020775005</v>
      </c>
      <c r="D76">
        <v>69.325299999999999</v>
      </c>
      <c r="E76">
        <v>0.75180000000000002</v>
      </c>
      <c r="F76">
        <v>11.902200000000001</v>
      </c>
      <c r="G76">
        <v>6.9021999999999997</v>
      </c>
      <c r="H76">
        <v>0.125</v>
      </c>
      <c r="I76">
        <v>2.5114000000000001</v>
      </c>
      <c r="J76">
        <v>0.97540000000000004</v>
      </c>
      <c r="K76">
        <v>3.6541999999999999</v>
      </c>
      <c r="L76">
        <v>0.53249999999999997</v>
      </c>
      <c r="M76">
        <v>8.3599999999999994E-2</v>
      </c>
      <c r="N76">
        <v>3.2366000000000001</v>
      </c>
      <c r="O76">
        <v>0</v>
      </c>
    </row>
    <row r="77" spans="1:15" s="8" customFormat="1" ht="16" x14ac:dyDescent="0.2">
      <c r="A77">
        <v>21</v>
      </c>
      <c r="B77">
        <v>1022.23</v>
      </c>
      <c r="C77" s="6">
        <v>94.792543175796993</v>
      </c>
      <c r="D77">
        <v>69.411199999999994</v>
      </c>
      <c r="E77">
        <v>0.75360000000000005</v>
      </c>
      <c r="F77">
        <v>11.932</v>
      </c>
      <c r="G77">
        <v>6.8212999999999999</v>
      </c>
      <c r="H77">
        <v>0.1211</v>
      </c>
      <c r="I77">
        <v>2.4575999999999998</v>
      </c>
      <c r="J77">
        <v>0.97760000000000002</v>
      </c>
      <c r="K77">
        <v>3.6634000000000002</v>
      </c>
      <c r="L77">
        <v>0.53380000000000005</v>
      </c>
      <c r="M77">
        <v>8.3799999999999999E-2</v>
      </c>
      <c r="N77">
        <v>3.2446999999999999</v>
      </c>
      <c r="O77">
        <v>0</v>
      </c>
    </row>
    <row r="78" spans="1:15" s="8" customFormat="1" ht="16" x14ac:dyDescent="0.2">
      <c r="A78">
        <v>22</v>
      </c>
      <c r="B78">
        <v>1019.23</v>
      </c>
      <c r="C78" s="6">
        <v>94.557693703523</v>
      </c>
      <c r="D78">
        <v>69.496799999999993</v>
      </c>
      <c r="E78">
        <v>0.75549999999999995</v>
      </c>
      <c r="F78">
        <v>11.961600000000001</v>
      </c>
      <c r="G78">
        <v>6.7397999999999998</v>
      </c>
      <c r="H78">
        <v>0.1173</v>
      </c>
      <c r="I78">
        <v>2.4051</v>
      </c>
      <c r="J78">
        <v>0.97970000000000002</v>
      </c>
      <c r="K78">
        <v>3.6724999999999999</v>
      </c>
      <c r="L78">
        <v>0.53510000000000002</v>
      </c>
      <c r="M78">
        <v>8.4000000000000005E-2</v>
      </c>
      <c r="N78">
        <v>3.2526999999999999</v>
      </c>
      <c r="O78">
        <v>0</v>
      </c>
    </row>
    <row r="79" spans="1:15" s="8" customFormat="1" ht="16" x14ac:dyDescent="0.2">
      <c r="A79">
        <v>23</v>
      </c>
      <c r="B79">
        <v>1016.23</v>
      </c>
      <c r="C79" s="6">
        <v>94.325308104770997</v>
      </c>
      <c r="D79">
        <v>69.582099999999997</v>
      </c>
      <c r="E79">
        <v>0.75739999999999996</v>
      </c>
      <c r="F79">
        <v>11.991099999999999</v>
      </c>
      <c r="G79">
        <v>6.6574</v>
      </c>
      <c r="H79">
        <v>0.1137</v>
      </c>
      <c r="I79">
        <v>2.3536000000000001</v>
      </c>
      <c r="J79">
        <v>0.98180000000000001</v>
      </c>
      <c r="K79">
        <v>3.6815000000000002</v>
      </c>
      <c r="L79">
        <v>0.53639999999999999</v>
      </c>
      <c r="M79">
        <v>8.4199999999999997E-2</v>
      </c>
      <c r="N79">
        <v>3.2606999999999999</v>
      </c>
      <c r="O79">
        <v>0</v>
      </c>
    </row>
    <row r="80" spans="1:15" s="8" customFormat="1" ht="16" x14ac:dyDescent="0.2">
      <c r="A80">
        <v>24</v>
      </c>
      <c r="B80">
        <v>1013.23</v>
      </c>
      <c r="C80" s="6">
        <v>94.095406451228001</v>
      </c>
      <c r="D80">
        <v>69.667100000000005</v>
      </c>
      <c r="E80">
        <v>0.75919999999999999</v>
      </c>
      <c r="F80">
        <v>12.0204</v>
      </c>
      <c r="G80">
        <v>6.5744999999999996</v>
      </c>
      <c r="H80">
        <v>0.11020000000000001</v>
      </c>
      <c r="I80">
        <v>2.3033999999999999</v>
      </c>
      <c r="J80">
        <v>0.98399999999999999</v>
      </c>
      <c r="K80">
        <v>3.6905000000000001</v>
      </c>
      <c r="L80">
        <v>0.53779999999999994</v>
      </c>
      <c r="M80">
        <v>8.4400000000000003E-2</v>
      </c>
      <c r="N80">
        <v>3.2686999999999999</v>
      </c>
      <c r="O80">
        <v>0</v>
      </c>
    </row>
    <row r="81" spans="1:63" s="8" customFormat="1" ht="16" x14ac:dyDescent="0.2">
      <c r="A81">
        <v>25</v>
      </c>
      <c r="B81">
        <v>1010.23</v>
      </c>
      <c r="C81" s="6">
        <v>93.868009140791997</v>
      </c>
      <c r="D81">
        <v>69.751800000000003</v>
      </c>
      <c r="E81">
        <v>0.7611</v>
      </c>
      <c r="F81">
        <v>12.0495</v>
      </c>
      <c r="G81">
        <v>6.4908999999999999</v>
      </c>
      <c r="H81">
        <v>0.10680000000000001</v>
      </c>
      <c r="I81">
        <v>2.2542</v>
      </c>
      <c r="J81">
        <v>0.98609999999999998</v>
      </c>
      <c r="K81">
        <v>3.6993999999999998</v>
      </c>
      <c r="L81">
        <v>0.53910000000000002</v>
      </c>
      <c r="M81">
        <v>8.4599999999999995E-2</v>
      </c>
      <c r="N81">
        <v>3.2766000000000002</v>
      </c>
      <c r="O81">
        <v>0</v>
      </c>
    </row>
    <row r="82" spans="1:63" s="8" customFormat="1" ht="16" x14ac:dyDescent="0.2">
      <c r="A82">
        <v>26</v>
      </c>
      <c r="B82">
        <v>1007.23</v>
      </c>
      <c r="C82" s="6">
        <v>93.643136662565993</v>
      </c>
      <c r="D82">
        <v>69.836100000000002</v>
      </c>
      <c r="E82">
        <v>0.76290000000000002</v>
      </c>
      <c r="F82">
        <v>12.0784</v>
      </c>
      <c r="G82">
        <v>6.4066999999999998</v>
      </c>
      <c r="H82">
        <v>0.1036</v>
      </c>
      <c r="I82">
        <v>2.2061999999999999</v>
      </c>
      <c r="J82">
        <v>0.98819999999999997</v>
      </c>
      <c r="K82">
        <v>3.7082999999999999</v>
      </c>
      <c r="L82">
        <v>0.5403</v>
      </c>
      <c r="M82">
        <v>8.48E-2</v>
      </c>
      <c r="N82">
        <v>3.2845</v>
      </c>
      <c r="O82">
        <v>0</v>
      </c>
    </row>
    <row r="83" spans="1:63" s="8" customFormat="1" ht="16" x14ac:dyDescent="0.2">
      <c r="A83">
        <v>27</v>
      </c>
      <c r="B83">
        <v>1004.23</v>
      </c>
      <c r="C83" s="6">
        <v>93.420809369153005</v>
      </c>
      <c r="D83">
        <v>69.92</v>
      </c>
      <c r="E83">
        <v>0.76470000000000005</v>
      </c>
      <c r="F83">
        <v>12.107200000000001</v>
      </c>
      <c r="G83">
        <v>6.3220000000000001</v>
      </c>
      <c r="H83">
        <v>0.10050000000000001</v>
      </c>
      <c r="I83">
        <v>2.1591999999999998</v>
      </c>
      <c r="J83">
        <v>0.99029999999999996</v>
      </c>
      <c r="K83">
        <v>3.7172000000000001</v>
      </c>
      <c r="L83">
        <v>0.54159999999999997</v>
      </c>
      <c r="M83">
        <v>8.5000000000000006E-2</v>
      </c>
      <c r="N83">
        <v>3.2923</v>
      </c>
      <c r="O83">
        <v>0</v>
      </c>
    </row>
    <row r="84" spans="1:63" s="8" customFormat="1" ht="16" x14ac:dyDescent="0.2">
      <c r="A84">
        <v>28</v>
      </c>
      <c r="B84">
        <v>1001.23</v>
      </c>
      <c r="C84" s="6">
        <v>93.201047262344005</v>
      </c>
      <c r="D84">
        <v>70.003600000000006</v>
      </c>
      <c r="E84">
        <v>0.76649999999999996</v>
      </c>
      <c r="F84">
        <v>12.1357</v>
      </c>
      <c r="G84">
        <v>6.2369000000000003</v>
      </c>
      <c r="H84">
        <v>9.7500000000000003E-2</v>
      </c>
      <c r="I84">
        <v>2.1133999999999999</v>
      </c>
      <c r="J84">
        <v>0.99239999999999995</v>
      </c>
      <c r="K84">
        <v>3.7259000000000002</v>
      </c>
      <c r="L84">
        <v>0.54290000000000005</v>
      </c>
      <c r="M84">
        <v>8.5199999999999998E-2</v>
      </c>
      <c r="N84">
        <v>3.3001</v>
      </c>
      <c r="O84">
        <v>0</v>
      </c>
    </row>
    <row r="85" spans="1:63" s="8" customFormat="1" ht="16" x14ac:dyDescent="0.2">
      <c r="A85">
        <v>29</v>
      </c>
      <c r="B85">
        <v>998.23</v>
      </c>
      <c r="C85" s="6">
        <v>92.983869791442004</v>
      </c>
      <c r="D85">
        <v>70.086699999999993</v>
      </c>
      <c r="E85">
        <v>0.76829999999999998</v>
      </c>
      <c r="F85">
        <v>12.164</v>
      </c>
      <c r="G85">
        <v>6.1513999999999998</v>
      </c>
      <c r="H85">
        <v>9.4600000000000004E-2</v>
      </c>
      <c r="I85">
        <v>2.0686</v>
      </c>
      <c r="J85">
        <v>0.99439999999999995</v>
      </c>
      <c r="K85">
        <v>3.7345999999999999</v>
      </c>
      <c r="L85">
        <v>0.54420000000000002</v>
      </c>
      <c r="M85">
        <v>8.5400000000000004E-2</v>
      </c>
      <c r="N85">
        <v>3.3077999999999999</v>
      </c>
      <c r="O85">
        <v>0</v>
      </c>
    </row>
    <row r="86" spans="1:63" s="8" customFormat="1" ht="16" x14ac:dyDescent="0.2">
      <c r="A86">
        <v>30</v>
      </c>
      <c r="B86">
        <v>995.23</v>
      </c>
      <c r="C86" s="6">
        <v>92.769295665054003</v>
      </c>
      <c r="D86">
        <v>70.169399999999996</v>
      </c>
      <c r="E86">
        <v>0.77010000000000001</v>
      </c>
      <c r="F86">
        <v>12.1922</v>
      </c>
      <c r="G86">
        <v>6.0655999999999999</v>
      </c>
      <c r="H86">
        <v>9.1800000000000007E-2</v>
      </c>
      <c r="I86">
        <v>2.0247999999999999</v>
      </c>
      <c r="J86">
        <v>0.99650000000000005</v>
      </c>
      <c r="K86">
        <v>3.7433000000000001</v>
      </c>
      <c r="L86">
        <v>0.5454</v>
      </c>
      <c r="M86">
        <v>8.5599999999999996E-2</v>
      </c>
      <c r="N86">
        <v>3.3153999999999999</v>
      </c>
      <c r="O86">
        <v>0</v>
      </c>
    </row>
    <row r="87" spans="1:63" s="8" customFormat="1" ht="16" x14ac:dyDescent="0.2">
      <c r="A87">
        <v>31</v>
      </c>
      <c r="B87">
        <v>992.23</v>
      </c>
      <c r="C87" s="6">
        <v>92.557342678918999</v>
      </c>
      <c r="D87">
        <v>70.251599999999996</v>
      </c>
      <c r="E87">
        <v>0.77180000000000004</v>
      </c>
      <c r="F87">
        <v>12.2201</v>
      </c>
      <c r="G87">
        <v>5.9794999999999998</v>
      </c>
      <c r="H87">
        <v>8.9099999999999999E-2</v>
      </c>
      <c r="I87">
        <v>1.9821</v>
      </c>
      <c r="J87">
        <v>0.99850000000000005</v>
      </c>
      <c r="K87">
        <v>3.7517999999999998</v>
      </c>
      <c r="L87">
        <v>0.54669999999999996</v>
      </c>
      <c r="M87">
        <v>8.5800000000000001E-2</v>
      </c>
      <c r="N87">
        <v>3.323</v>
      </c>
      <c r="O87">
        <v>0</v>
      </c>
    </row>
    <row r="88" spans="1:63" s="8" customFormat="1" ht="16" x14ac:dyDescent="0.2">
      <c r="A88">
        <v>32</v>
      </c>
      <c r="B88">
        <v>989.23</v>
      </c>
      <c r="C88" s="6">
        <v>92.348027559182</v>
      </c>
      <c r="D88">
        <v>70.333299999999994</v>
      </c>
      <c r="E88">
        <v>0.77359999999999995</v>
      </c>
      <c r="F88">
        <v>12.2478</v>
      </c>
      <c r="G88">
        <v>5.8930999999999996</v>
      </c>
      <c r="H88">
        <v>8.6499999999999994E-2</v>
      </c>
      <c r="I88">
        <v>1.9403999999999999</v>
      </c>
      <c r="J88">
        <v>1.0004999999999999</v>
      </c>
      <c r="K88">
        <v>3.7603</v>
      </c>
      <c r="L88">
        <v>0.54790000000000005</v>
      </c>
      <c r="M88">
        <v>8.5999999999999993E-2</v>
      </c>
      <c r="N88">
        <v>3.3306</v>
      </c>
      <c r="O88">
        <v>0</v>
      </c>
    </row>
    <row r="89" spans="1:63" s="8" customFormat="1" ht="16" x14ac:dyDescent="0.2">
      <c r="A89">
        <v>33</v>
      </c>
      <c r="B89">
        <v>986.23</v>
      </c>
      <c r="C89" s="6">
        <v>92.141365822224003</v>
      </c>
      <c r="D89">
        <v>70.414500000000004</v>
      </c>
      <c r="E89">
        <v>0.77529999999999999</v>
      </c>
      <c r="F89">
        <v>12.2753</v>
      </c>
      <c r="G89">
        <v>5.8067000000000002</v>
      </c>
      <c r="H89">
        <v>8.4000000000000005E-2</v>
      </c>
      <c r="I89">
        <v>1.8996</v>
      </c>
      <c r="J89">
        <v>1.0024999999999999</v>
      </c>
      <c r="K89">
        <v>3.7688000000000001</v>
      </c>
      <c r="L89">
        <v>0.54920000000000002</v>
      </c>
      <c r="M89">
        <v>8.6199999999999999E-2</v>
      </c>
      <c r="N89">
        <v>3.3380000000000001</v>
      </c>
      <c r="O89">
        <v>0</v>
      </c>
    </row>
    <row r="90" spans="1:63" s="8" customFormat="1" ht="16" x14ac:dyDescent="0.2">
      <c r="A90">
        <v>34</v>
      </c>
      <c r="B90">
        <v>983.23</v>
      </c>
      <c r="C90" s="6">
        <v>91.937371650930004</v>
      </c>
      <c r="D90">
        <v>70.495099999999994</v>
      </c>
      <c r="E90">
        <v>0.77710000000000001</v>
      </c>
      <c r="F90">
        <v>12.3025</v>
      </c>
      <c r="G90">
        <v>5.7201000000000004</v>
      </c>
      <c r="H90">
        <v>8.1600000000000006E-2</v>
      </c>
      <c r="I90">
        <v>1.8599000000000001</v>
      </c>
      <c r="J90">
        <v>1.0044999999999999</v>
      </c>
      <c r="K90">
        <v>3.7</v>
      </c>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row>
    <row r="91" spans="1:63" s="8" customFormat="1" ht="16" x14ac:dyDescent="0.2"/>
    <row r="92" spans="1:63" s="8" customFormat="1" ht="16" x14ac:dyDescent="0.2"/>
    <row r="93" spans="1:63" s="8" customFormat="1" ht="16" x14ac:dyDescent="0.2"/>
    <row r="94" spans="1:63" s="8" customFormat="1" ht="16" x14ac:dyDescent="0.2"/>
    <row r="95" spans="1:63" s="8" customFormat="1" ht="16" x14ac:dyDescent="0.2"/>
    <row r="96" spans="1:63" s="8" customFormat="1" ht="16" x14ac:dyDescent="0.2"/>
    <row r="97" spans="1:15" s="8" customFormat="1" ht="16" x14ac:dyDescent="0.2"/>
    <row r="98" spans="1:15" s="8" customFormat="1" ht="16" x14ac:dyDescent="0.2"/>
    <row r="99" spans="1:15" s="8" customFormat="1" ht="16" x14ac:dyDescent="0.2"/>
    <row r="100" spans="1:15" s="8" customFormat="1" ht="16" x14ac:dyDescent="0.2"/>
    <row r="101" spans="1:15" s="8" customFormat="1" ht="16" x14ac:dyDescent="0.2"/>
    <row r="102" spans="1:15" s="8" customFormat="1" ht="16" x14ac:dyDescent="0.2"/>
    <row r="103" spans="1:15" s="8" customFormat="1" ht="16" x14ac:dyDescent="0.2">
      <c r="A103"/>
      <c r="B103"/>
      <c r="C103" s="6"/>
      <c r="D103"/>
      <c r="E103"/>
      <c r="F103"/>
      <c r="G103"/>
      <c r="H103"/>
      <c r="I103"/>
      <c r="J103"/>
      <c r="K103"/>
      <c r="L103"/>
      <c r="M103"/>
      <c r="N103"/>
      <c r="O103"/>
    </row>
    <row r="104" spans="1:15" s="8" customFormat="1" ht="16" x14ac:dyDescent="0.2">
      <c r="A104"/>
      <c r="B104"/>
      <c r="C104" s="6"/>
      <c r="D104"/>
      <c r="E104"/>
      <c r="F104"/>
      <c r="G104"/>
      <c r="H104"/>
      <c r="I104"/>
      <c r="J104"/>
      <c r="K104"/>
      <c r="L104"/>
      <c r="M104"/>
      <c r="N104"/>
      <c r="O104"/>
    </row>
    <row r="105" spans="1:15" s="8" customFormat="1" ht="16" x14ac:dyDescent="0.2">
      <c r="A105"/>
      <c r="B105"/>
      <c r="C105" s="6"/>
      <c r="D105"/>
      <c r="E105"/>
      <c r="F105"/>
      <c r="G105"/>
      <c r="H105"/>
      <c r="I105"/>
      <c r="J105"/>
      <c r="K105"/>
      <c r="L105"/>
      <c r="M105"/>
      <c r="N105"/>
      <c r="O105"/>
    </row>
    <row r="106" spans="1:15" s="8" customFormat="1" ht="16" x14ac:dyDescent="0.2">
      <c r="A106"/>
      <c r="B106"/>
      <c r="C106" s="6"/>
      <c r="D106"/>
      <c r="E106"/>
      <c r="F106"/>
      <c r="G106"/>
      <c r="H106"/>
      <c r="I106"/>
      <c r="J106"/>
      <c r="K106"/>
      <c r="L106"/>
      <c r="M106"/>
      <c r="N106"/>
      <c r="O106"/>
    </row>
    <row r="107" spans="1:15" s="8" customFormat="1" ht="16" x14ac:dyDescent="0.2">
      <c r="A107"/>
      <c r="B107"/>
      <c r="C107" s="6"/>
      <c r="D107"/>
      <c r="E107"/>
      <c r="F107"/>
      <c r="G107"/>
      <c r="H107"/>
      <c r="I107"/>
      <c r="J107"/>
      <c r="K107"/>
      <c r="L107"/>
      <c r="M107"/>
      <c r="N107"/>
      <c r="O107"/>
    </row>
    <row r="108" spans="1:15" s="8" customFormat="1" ht="16" x14ac:dyDescent="0.2">
      <c r="A108"/>
      <c r="B108"/>
      <c r="C108" s="6"/>
      <c r="D108"/>
      <c r="E108"/>
      <c r="F108"/>
      <c r="G108"/>
      <c r="H108"/>
      <c r="I108"/>
      <c r="J108"/>
      <c r="K108"/>
      <c r="L108"/>
      <c r="M108"/>
      <c r="N108"/>
      <c r="O108"/>
    </row>
    <row r="109" spans="1:15" s="8" customFormat="1" ht="16" x14ac:dyDescent="0.2">
      <c r="A109"/>
      <c r="B109"/>
      <c r="C109" s="6"/>
      <c r="D109"/>
      <c r="E109"/>
      <c r="F109"/>
      <c r="G109"/>
      <c r="H109"/>
      <c r="I109"/>
      <c r="J109"/>
      <c r="K109"/>
      <c r="L109"/>
      <c r="M109"/>
      <c r="N109"/>
      <c r="O109"/>
    </row>
    <row r="110" spans="1:15" s="8" customFormat="1" ht="16" x14ac:dyDescent="0.2">
      <c r="A110"/>
      <c r="B110"/>
      <c r="C110" s="6"/>
      <c r="D110"/>
      <c r="E110"/>
      <c r="F110"/>
      <c r="G110"/>
      <c r="H110"/>
      <c r="I110"/>
      <c r="J110"/>
      <c r="K110"/>
      <c r="L110"/>
      <c r="M110"/>
      <c r="N110"/>
      <c r="O110"/>
    </row>
    <row r="111" spans="1:15" s="8" customFormat="1" ht="16" x14ac:dyDescent="0.2">
      <c r="A111"/>
      <c r="B111"/>
      <c r="C111" s="6"/>
      <c r="D111"/>
      <c r="E111"/>
      <c r="F111"/>
      <c r="G111"/>
      <c r="H111"/>
      <c r="I111"/>
      <c r="J111"/>
      <c r="K111"/>
      <c r="L111"/>
      <c r="M111"/>
      <c r="N111"/>
      <c r="O111"/>
    </row>
    <row r="112" spans="1:15" s="8" customFormat="1" ht="16" x14ac:dyDescent="0.2">
      <c r="A112"/>
      <c r="B112"/>
      <c r="C112" s="6"/>
      <c r="D112"/>
      <c r="E112"/>
      <c r="F112"/>
      <c r="G112"/>
      <c r="H112"/>
      <c r="I112"/>
      <c r="J112"/>
      <c r="K112"/>
      <c r="L112"/>
      <c r="M112"/>
      <c r="N112"/>
      <c r="O112"/>
    </row>
    <row r="113" spans="1:66" s="8" customFormat="1" ht="16" x14ac:dyDescent="0.2">
      <c r="A113"/>
      <c r="B113"/>
      <c r="C113" s="6"/>
      <c r="D113"/>
      <c r="E113"/>
      <c r="F113"/>
      <c r="G113"/>
      <c r="H113"/>
      <c r="I113"/>
      <c r="J113"/>
      <c r="K113"/>
      <c r="L113"/>
      <c r="M113"/>
      <c r="N113"/>
      <c r="O113"/>
      <c r="P113"/>
      <c r="Q113"/>
      <c r="R113"/>
      <c r="S113"/>
      <c r="T113"/>
      <c r="U113"/>
      <c r="V113"/>
      <c r="W113"/>
      <c r="X113"/>
      <c r="Y113"/>
      <c r="Z113"/>
      <c r="AA113"/>
      <c r="AB113"/>
      <c r="AC113"/>
      <c r="AD113"/>
      <c r="AE113"/>
      <c r="AF113"/>
      <c r="AG113"/>
      <c r="AH113"/>
      <c r="AI113"/>
      <c r="AJ113" s="11"/>
      <c r="AK113" s="11"/>
      <c r="AL113" s="11"/>
      <c r="AM113" s="11"/>
      <c r="AN113" s="11"/>
      <c r="AO113" s="11"/>
      <c r="AP113" s="11"/>
      <c r="AQ113" s="11"/>
      <c r="AR113" s="11"/>
      <c r="AS113" s="11"/>
      <c r="AT113" s="11"/>
      <c r="AU113" s="11"/>
      <c r="AV113" s="11"/>
      <c r="AW113" s="11"/>
      <c r="AX113" s="11"/>
      <c r="AY113" s="11"/>
      <c r="AZ113" s="11"/>
      <c r="BA113" s="11"/>
      <c r="BB113" s="11"/>
      <c r="BC113" s="11"/>
      <c r="BD113" s="11"/>
      <c r="BE113" s="11"/>
      <c r="BF113" s="11"/>
      <c r="BG113" s="11"/>
      <c r="BH113" s="11"/>
      <c r="BI113" s="11"/>
      <c r="BJ113" s="11"/>
      <c r="BK113" s="11"/>
      <c r="BL113" s="11"/>
      <c r="BM113" s="11"/>
      <c r="BN113" s="11"/>
    </row>
    <row r="114" spans="1:66" s="8" customFormat="1" ht="16" x14ac:dyDescent="0.2">
      <c r="A114"/>
      <c r="B114"/>
      <c r="C114" s="6"/>
      <c r="D114"/>
      <c r="E114"/>
      <c r="F114"/>
      <c r="G114"/>
      <c r="H114"/>
      <c r="I114"/>
      <c r="J114"/>
      <c r="K114"/>
      <c r="L114"/>
      <c r="M114"/>
      <c r="N114"/>
      <c r="O114"/>
      <c r="P114"/>
      <c r="Q114"/>
      <c r="R114"/>
      <c r="S114"/>
      <c r="T114"/>
      <c r="U114"/>
      <c r="V114"/>
      <c r="W114"/>
      <c r="X114"/>
      <c r="Y114"/>
      <c r="Z114"/>
      <c r="AA114"/>
      <c r="AB114"/>
      <c r="AC114"/>
      <c r="AD114"/>
      <c r="AE114"/>
      <c r="AF114"/>
      <c r="AG114"/>
      <c r="AH114"/>
      <c r="AI114"/>
      <c r="AJ114" s="11"/>
      <c r="AK114" s="11"/>
      <c r="AL114" s="11"/>
      <c r="AM114" s="11"/>
      <c r="AN114" s="11"/>
      <c r="AO114" s="11"/>
      <c r="AP114" s="11"/>
      <c r="AQ114" s="11"/>
      <c r="AR114" s="11"/>
      <c r="AS114" s="11"/>
      <c r="AT114" s="11"/>
      <c r="AU114" s="11"/>
      <c r="AV114" s="11"/>
      <c r="AW114" s="11"/>
      <c r="AX114" s="11"/>
      <c r="AY114" s="11"/>
      <c r="AZ114" s="11"/>
      <c r="BA114" s="11"/>
      <c r="BB114" s="11"/>
      <c r="BC114" s="11"/>
      <c r="BD114" s="11"/>
      <c r="BE114" s="11"/>
      <c r="BF114" s="11"/>
      <c r="BG114" s="11"/>
      <c r="BH114" s="11"/>
      <c r="BI114" s="11"/>
      <c r="BJ114" s="11"/>
      <c r="BK114" s="11"/>
      <c r="BL114" s="11"/>
      <c r="BM114" s="11"/>
      <c r="BN114" s="11"/>
    </row>
    <row r="115" spans="1:66" s="8" customFormat="1" ht="16" x14ac:dyDescent="0.2">
      <c r="A115"/>
      <c r="B115"/>
      <c r="C115" s="6"/>
      <c r="D115"/>
      <c r="E115"/>
      <c r="F115"/>
      <c r="G115"/>
      <c r="H115"/>
      <c r="I115"/>
      <c r="J115"/>
      <c r="K115"/>
      <c r="L115"/>
      <c r="M115"/>
      <c r="N115"/>
      <c r="O115"/>
      <c r="P115"/>
      <c r="Q115"/>
      <c r="R115"/>
      <c r="S115"/>
      <c r="T115"/>
      <c r="U115"/>
      <c r="V115"/>
      <c r="W115"/>
      <c r="X115"/>
      <c r="Y115"/>
      <c r="Z115"/>
      <c r="AA115"/>
      <c r="AB115"/>
      <c r="AC115"/>
      <c r="AD115"/>
      <c r="AE115"/>
      <c r="AF115"/>
      <c r="AG115"/>
      <c r="AH115"/>
      <c r="AI115"/>
    </row>
    <row r="116" spans="1:66" s="8" customFormat="1" ht="16" x14ac:dyDescent="0.2">
      <c r="A116"/>
      <c r="B116"/>
      <c r="C116" s="6"/>
      <c r="D116"/>
      <c r="E116"/>
      <c r="F116"/>
      <c r="G116"/>
      <c r="H116"/>
      <c r="I116"/>
      <c r="J116"/>
      <c r="K116"/>
      <c r="L116"/>
      <c r="M116"/>
      <c r="N116"/>
      <c r="O116"/>
    </row>
    <row r="117" spans="1:66" s="8" customFormat="1" ht="16" x14ac:dyDescent="0.2">
      <c r="A117"/>
      <c r="B117"/>
      <c r="C117" s="6"/>
      <c r="D117"/>
      <c r="E117"/>
      <c r="F117"/>
      <c r="G117"/>
      <c r="H117"/>
      <c r="I117"/>
      <c r="J117"/>
      <c r="K117"/>
      <c r="L117"/>
      <c r="M117"/>
      <c r="N117"/>
      <c r="O117"/>
    </row>
    <row r="118" spans="1:66" s="8" customFormat="1" ht="16" x14ac:dyDescent="0.2">
      <c r="A118"/>
      <c r="B118"/>
      <c r="C118" s="6"/>
      <c r="D118"/>
      <c r="E118"/>
      <c r="F118"/>
      <c r="G118"/>
      <c r="H118"/>
      <c r="I118"/>
      <c r="J118"/>
      <c r="K118"/>
      <c r="L118"/>
      <c r="M118"/>
      <c r="N118"/>
      <c r="O118"/>
    </row>
    <row r="119" spans="1:66" s="8" customFormat="1" ht="16" x14ac:dyDescent="0.2">
      <c r="A119"/>
      <c r="B119"/>
      <c r="C119" s="6"/>
      <c r="D119"/>
      <c r="E119"/>
      <c r="F119"/>
      <c r="G119"/>
      <c r="H119"/>
      <c r="I119"/>
      <c r="J119"/>
      <c r="K119"/>
      <c r="L119"/>
      <c r="M119"/>
      <c r="N119"/>
      <c r="O119"/>
    </row>
    <row r="120" spans="1:66" s="8" customFormat="1" ht="16" x14ac:dyDescent="0.2">
      <c r="A120"/>
      <c r="B120"/>
      <c r="C120" s="6"/>
      <c r="D120"/>
      <c r="E120"/>
      <c r="F120"/>
      <c r="G120"/>
      <c r="H120"/>
      <c r="I120"/>
      <c r="J120"/>
      <c r="K120"/>
      <c r="L120"/>
      <c r="M120"/>
      <c r="N120"/>
      <c r="O120"/>
    </row>
    <row r="121" spans="1:66" s="8" customFormat="1" ht="16" x14ac:dyDescent="0.2">
      <c r="A121"/>
      <c r="B121"/>
      <c r="C121" s="6"/>
      <c r="D121"/>
      <c r="E121"/>
      <c r="F121"/>
      <c r="G121"/>
      <c r="H121"/>
      <c r="I121"/>
      <c r="J121"/>
      <c r="K121"/>
      <c r="L121"/>
      <c r="M121"/>
      <c r="N121"/>
      <c r="O121"/>
    </row>
    <row r="122" spans="1:66" s="8" customFormat="1" ht="16" x14ac:dyDescent="0.2">
      <c r="A122"/>
      <c r="B122"/>
      <c r="C122" s="6"/>
      <c r="D122"/>
      <c r="E122"/>
      <c r="F122"/>
      <c r="G122"/>
      <c r="H122"/>
      <c r="I122"/>
      <c r="J122"/>
      <c r="K122"/>
      <c r="L122"/>
      <c r="M122"/>
      <c r="N122"/>
      <c r="O122"/>
    </row>
    <row r="123" spans="1:66" s="8" customFormat="1" ht="16" x14ac:dyDescent="0.2">
      <c r="A123"/>
      <c r="B123"/>
      <c r="C123" s="6"/>
      <c r="D123"/>
      <c r="E123"/>
      <c r="F123"/>
      <c r="G123"/>
      <c r="H123"/>
      <c r="I123"/>
      <c r="J123"/>
      <c r="K123"/>
      <c r="L123"/>
      <c r="M123"/>
      <c r="N123"/>
      <c r="O123"/>
    </row>
    <row r="124" spans="1:66" s="8" customFormat="1" ht="16" x14ac:dyDescent="0.2">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row>
    <row r="125" spans="1:66"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row>
    <row r="126" spans="1:66"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row>
    <row r="132" spans="1:66"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row>
    <row r="133" spans="1:66" s="8" customFormat="1" ht="16" x14ac:dyDescent="0.2">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row>
    <row r="134" spans="1:66"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row>
    <row r="135" spans="1:66"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s="7"/>
      <c r="AP149" s="7"/>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s="7"/>
      <c r="AP150" s="7"/>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s="7"/>
      <c r="AP151" s="7"/>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s="7"/>
      <c r="AP152" s="7"/>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s="7"/>
      <c r="AP153" s="7"/>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s="7"/>
      <c r="AP154" s="7"/>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s="7"/>
      <c r="AP155" s="7"/>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s="7"/>
      <c r="AP156" s="7"/>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s="7"/>
      <c r="AP157" s="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s="7"/>
      <c r="AP158" s="7"/>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s="7"/>
      <c r="AP159" s="7"/>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s="7"/>
      <c r="AP160" s="7"/>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8"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c r="BO193" s="11"/>
      <c r="BP193" s="11"/>
    </row>
    <row r="194" spans="1:68" s="11"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8" s="11"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c r="BO195" s="8"/>
      <c r="BP195" s="8"/>
    </row>
    <row r="196" spans="1:68"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8"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8"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8"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8"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8"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8"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8"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8"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8"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8"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8"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8"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8"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8"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8"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8"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8"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8"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8"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8"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8"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c r="BO233"/>
      <c r="BP233"/>
    </row>
    <row r="234" spans="1:68" x14ac:dyDescent="0.15">
      <c r="AO234" s="7"/>
      <c r="AP234" s="7"/>
      <c r="AQ234"/>
      <c r="AR234"/>
    </row>
    <row r="235" spans="1:68" x14ac:dyDescent="0.15">
      <c r="AO235" s="7"/>
      <c r="AP235" s="7"/>
      <c r="AQ235"/>
      <c r="AR235"/>
    </row>
    <row r="236" spans="1:68" x14ac:dyDescent="0.15">
      <c r="AO236" s="7"/>
      <c r="AP236" s="7"/>
      <c r="AQ236"/>
      <c r="AR236"/>
    </row>
    <row r="237" spans="1:68" x14ac:dyDescent="0.15">
      <c r="AO237" s="7"/>
      <c r="AP237" s="7"/>
      <c r="AQ237"/>
      <c r="AR237"/>
    </row>
    <row r="238" spans="1:68" x14ac:dyDescent="0.15">
      <c r="AO238" s="7"/>
      <c r="AP238" s="7"/>
      <c r="AQ238"/>
      <c r="AR238"/>
    </row>
    <row r="239" spans="1:68" x14ac:dyDescent="0.15">
      <c r="AO239" s="7"/>
      <c r="AP239" s="7"/>
      <c r="AQ239"/>
      <c r="AR239"/>
    </row>
    <row r="240" spans="1:68" x14ac:dyDescent="0.15">
      <c r="AO240" s="7"/>
      <c r="AP240" s="7"/>
      <c r="AQ240"/>
      <c r="AR240"/>
    </row>
    <row r="241" spans="41:44" x14ac:dyDescent="0.15">
      <c r="AO241" s="7"/>
      <c r="AP241" s="7"/>
      <c r="AQ241"/>
      <c r="AR241"/>
    </row>
    <row r="242" spans="41:44" x14ac:dyDescent="0.15">
      <c r="AO242" s="7"/>
      <c r="AP242" s="7"/>
      <c r="AQ242"/>
      <c r="AR242"/>
    </row>
    <row r="243" spans="41:44" x14ac:dyDescent="0.15">
      <c r="AO243" s="7"/>
      <c r="AP243" s="7"/>
      <c r="AQ243"/>
      <c r="AR243"/>
    </row>
    <row r="244" spans="41:44" x14ac:dyDescent="0.15">
      <c r="AO244" s="7"/>
      <c r="AP244" s="7"/>
      <c r="AQ244"/>
      <c r="AR244"/>
    </row>
    <row r="245" spans="41:44" x14ac:dyDescent="0.15">
      <c r="AO245" s="7"/>
      <c r="AP245" s="7"/>
      <c r="AQ245"/>
      <c r="AR245"/>
    </row>
    <row r="246" spans="41:44" x14ac:dyDescent="0.15">
      <c r="AO246" s="7"/>
      <c r="AP246" s="7"/>
      <c r="AQ246"/>
      <c r="AR246"/>
    </row>
    <row r="247" spans="41:44" x14ac:dyDescent="0.15">
      <c r="AO247" s="7"/>
      <c r="AP247" s="7"/>
      <c r="AQ247"/>
      <c r="AR247"/>
    </row>
    <row r="248" spans="41:44" x14ac:dyDescent="0.15">
      <c r="AO248" s="7"/>
      <c r="AP248" s="7"/>
      <c r="AQ248"/>
      <c r="AR248"/>
    </row>
    <row r="249" spans="41:44" x14ac:dyDescent="0.15">
      <c r="AO249" s="7"/>
      <c r="AP249" s="7"/>
      <c r="AQ249"/>
      <c r="AR249"/>
    </row>
    <row r="250" spans="41:44" x14ac:dyDescent="0.15">
      <c r="AO250" s="7"/>
      <c r="AP250" s="7"/>
      <c r="AQ250"/>
      <c r="AR250"/>
    </row>
    <row r="251" spans="41:44" x14ac:dyDescent="0.15">
      <c r="AO251" s="7"/>
      <c r="AP251" s="7"/>
      <c r="AQ251"/>
      <c r="AR251"/>
    </row>
    <row r="252" spans="41:44" x14ac:dyDescent="0.15">
      <c r="AO252" s="7"/>
      <c r="AP252" s="7"/>
      <c r="AQ252"/>
      <c r="AR252"/>
    </row>
    <row r="253" spans="41:44" x14ac:dyDescent="0.15">
      <c r="AO253" s="7"/>
      <c r="AP253" s="7"/>
      <c r="AQ253"/>
      <c r="AR253"/>
    </row>
    <row r="254" spans="41:44" x14ac:dyDescent="0.15">
      <c r="AO254" s="7"/>
      <c r="AP254" s="7"/>
      <c r="AQ254"/>
      <c r="AR254"/>
    </row>
    <row r="255" spans="41:44" x14ac:dyDescent="0.15">
      <c r="AO255" s="7"/>
      <c r="AP255" s="7"/>
      <c r="AQ255"/>
      <c r="AR255"/>
    </row>
    <row r="256" spans="41:44"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row r="293" spans="41:44" x14ac:dyDescent="0.15">
      <c r="AO293" s="7"/>
      <c r="AP293" s="7"/>
      <c r="AQ293"/>
      <c r="AR293"/>
    </row>
    <row r="294" spans="41:44" x14ac:dyDescent="0.15">
      <c r="AO294" s="7"/>
      <c r="AP294" s="7"/>
      <c r="AQ294"/>
      <c r="AR294"/>
    </row>
    <row r="295" spans="41:44" x14ac:dyDescent="0.15">
      <c r="AO295" s="7"/>
      <c r="AP295" s="7"/>
      <c r="AQ295"/>
      <c r="AR295"/>
    </row>
    <row r="296" spans="41:44" x14ac:dyDescent="0.15">
      <c r="AO296" s="7"/>
      <c r="AP296" s="7"/>
      <c r="AQ296"/>
      <c r="AR296"/>
    </row>
    <row r="297" spans="41:44" x14ac:dyDescent="0.15">
      <c r="AO297" s="7"/>
      <c r="AP297" s="7"/>
      <c r="AQ297"/>
      <c r="AR297"/>
    </row>
    <row r="298" spans="41:44" x14ac:dyDescent="0.15">
      <c r="AO298" s="7"/>
      <c r="AP298" s="7"/>
      <c r="AQ298"/>
      <c r="AR298"/>
    </row>
    <row r="299" spans="41:44" x14ac:dyDescent="0.15">
      <c r="AO299" s="7"/>
      <c r="AP299" s="7"/>
      <c r="AQ299"/>
      <c r="AR299"/>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51F3E1-3D9B-C241-8921-2F6BFA3BC599}">
  <dimension ref="A1:BP300"/>
  <sheetViews>
    <sheetView topLeftCell="BK15" zoomScaleNormal="100" workbookViewId="0">
      <selection activeCell="BP49" sqref="BP49"/>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4.16406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1180.27</v>
      </c>
      <c r="C19" s="6">
        <v>99.997667968955</v>
      </c>
      <c r="D19">
        <v>54.678400000000003</v>
      </c>
      <c r="E19">
        <v>1.3167</v>
      </c>
      <c r="F19">
        <v>16.2241</v>
      </c>
      <c r="G19">
        <v>9.8007000000000009</v>
      </c>
      <c r="H19">
        <v>0.1845</v>
      </c>
      <c r="I19">
        <v>4.2294999999999998</v>
      </c>
      <c r="J19">
        <v>8.5434999999999999</v>
      </c>
      <c r="K19">
        <v>3.4563999999999999</v>
      </c>
      <c r="L19">
        <v>1.1520999999999999</v>
      </c>
      <c r="M19">
        <v>0.2843</v>
      </c>
      <c r="N19">
        <v>0.12970000000000001</v>
      </c>
      <c r="O19">
        <v>0</v>
      </c>
      <c r="P19" s="17">
        <f t="shared" ref="P19:P48" si="0">SUM(D19:M19)+O19</f>
        <v>99.870200000000011</v>
      </c>
      <c r="Q19" s="17">
        <f t="shared" ref="Q19:Z34" si="1">(D19/$P19)*(100-$N19)</f>
        <v>54.678454749464798</v>
      </c>
      <c r="R19" s="17">
        <f t="shared" si="1"/>
        <v>1.3167013184112977</v>
      </c>
      <c r="S19" s="17">
        <f t="shared" si="1"/>
        <v>16.224116245186249</v>
      </c>
      <c r="T19" s="17">
        <f t="shared" si="1"/>
        <v>9.8007098134378428</v>
      </c>
      <c r="U19" s="17">
        <f t="shared" si="1"/>
        <v>0.18450018473979221</v>
      </c>
      <c r="V19" s="17">
        <f t="shared" si="1"/>
        <v>4.2295042349970258</v>
      </c>
      <c r="W19" s="17">
        <f t="shared" si="1"/>
        <v>8.5435085546038749</v>
      </c>
      <c r="X19" s="17">
        <f t="shared" si="1"/>
        <v>3.4564034608922376</v>
      </c>
      <c r="Y19" s="17">
        <f t="shared" si="1"/>
        <v>1.1521011535973691</v>
      </c>
      <c r="Z19" s="17">
        <f t="shared" si="1"/>
        <v>0.28430028466950097</v>
      </c>
      <c r="AA19" s="17">
        <f t="shared" ref="AA19:AA48" si="2">N19</f>
        <v>0.12970000000000001</v>
      </c>
      <c r="AB19" s="17">
        <f t="shared" ref="AB19:AB48" si="3">(O19/$P19)*(100-$N19)</f>
        <v>0</v>
      </c>
      <c r="AC19" s="18">
        <f t="shared" ref="AC19:AN34" si="4">$AP19*Q19/D$18</f>
        <v>58.367040458416362</v>
      </c>
      <c r="AD19" s="18">
        <f t="shared" si="4"/>
        <v>1.057223285063388</v>
      </c>
      <c r="AE19" s="18">
        <f t="shared" si="4"/>
        <v>10.20583935720998</v>
      </c>
      <c r="AF19" s="18">
        <f t="shared" si="4"/>
        <v>8.74879546775745</v>
      </c>
      <c r="AG19" s="18">
        <f t="shared" si="4"/>
        <v>0.16681040115564627</v>
      </c>
      <c r="AH19" s="18">
        <f t="shared" si="4"/>
        <v>6.7313461416521028</v>
      </c>
      <c r="AI19" s="18">
        <f t="shared" si="4"/>
        <v>9.7711517752093755</v>
      </c>
      <c r="AJ19" s="18">
        <f t="shared" si="4"/>
        <v>3.5767646527402772</v>
      </c>
      <c r="AK19" s="18">
        <f t="shared" si="4"/>
        <v>0.78443545413843219</v>
      </c>
      <c r="AL19" s="18">
        <f t="shared" si="4"/>
        <v>0.12846653166646443</v>
      </c>
      <c r="AM19" s="18">
        <f t="shared" si="4"/>
        <v>0.46212647499051979</v>
      </c>
      <c r="AN19" s="18">
        <f t="shared" si="4"/>
        <v>0</v>
      </c>
      <c r="AO19" s="18">
        <f t="shared" ref="AO19:AO48" si="5">SUM(AC19:AN19)</f>
        <v>99.999999999999986</v>
      </c>
      <c r="AP19" s="17">
        <f t="shared" ref="AP19:AP48" si="6">100/(Q19/D$18+R19/E$18+S19/F$18+T19/G$18+U19/H$18+V19/I$18+W19/J$18+X19/K$18+Y19/L$18+Z19/M$18+AA19/N$18+AB19/N$18)</f>
        <v>64.138308992323417</v>
      </c>
      <c r="AQ19" s="19">
        <f t="shared" ref="AQ19:AQ48" si="7">$K$5*(AC19+AD19)</f>
        <v>9484.1124934593681</v>
      </c>
      <c r="AR19" s="19">
        <f t="shared" ref="AR19:AR48" si="8">$K$6*AE19</f>
        <v>-1769.0801941787779</v>
      </c>
      <c r="AS19" s="20">
        <f t="shared" ref="AS19:AS48" si="9">$K$7*(AF19+AG19+AL19)</f>
        <v>652.34894225380367</v>
      </c>
      <c r="AT19" s="21">
        <f t="shared" ref="AT19:AT48" si="10">$K$8*AH19</f>
        <v>509.49558946164763</v>
      </c>
      <c r="AU19" s="21">
        <f t="shared" ref="AU19:AU48" si="11">$K$9*AI19</f>
        <v>-380.87949619766141</v>
      </c>
      <c r="AV19" s="21">
        <f t="shared" ref="AV19:AV48" si="12">K$10*(AJ19+AM19+AN19)</f>
        <v>-339.58996601960541</v>
      </c>
      <c r="AW19" s="21">
        <f t="shared" ref="AW19:AW48" si="13">$K$11*(AM19+AN19+LN(1+AM19))</f>
        <v>119.17927595370931</v>
      </c>
      <c r="AX19" s="21">
        <f t="shared" ref="AX19:AX48" si="14">$K$12*(AC19+AD19)*(AF19+AG19+AH19)</f>
        <v>-2259.4349054294748</v>
      </c>
      <c r="AY19" s="21">
        <f t="shared" ref="AY19:AY48" si="15">$K$13*(AC19+AD19+AE19+AL19)*(AJ19+AK19+AM19)</f>
        <v>-306.18621053103641</v>
      </c>
      <c r="AZ19" s="21">
        <f t="shared" ref="AZ19:AZ48" si="16">$K$14*(AE19)*(AJ19+AK19)</f>
        <v>784.2610495938485</v>
      </c>
      <c r="BA19" s="21">
        <f t="shared" ref="BA19:BA48" si="17">$M$5*AC19</f>
        <v>160.50936126064499</v>
      </c>
      <c r="BB19" s="20">
        <f t="shared" ref="BB19:BB48" si="18">$M$6*(AD19+AE19)</f>
        <v>177.05534473653736</v>
      </c>
      <c r="BC19" s="20">
        <f t="shared" ref="BC19:BC48" si="19">$M$7*(AF19+AG19+AH19)</f>
        <v>130.18264072790245</v>
      </c>
      <c r="BD19" s="20">
        <f t="shared" ref="BD19:BD48" si="20">$M$8*AI19</f>
        <v>99.665748107135627</v>
      </c>
      <c r="BE19" s="20">
        <f t="shared" ref="BE19:BE48" si="21">$M$9*(AJ19+AK19)</f>
        <v>-53.599149313539336</v>
      </c>
      <c r="BF19" s="20">
        <f t="shared" ref="BF19:BF48" si="22">$M$10*(LN(1+AM19+AN19))</f>
        <v>-37.814436320479594</v>
      </c>
      <c r="BG19" s="20">
        <f t="shared" ref="BG19:BG48" si="23">$M$11*(SUM(AE19:AI19)-AL19)*(AJ19+AK19+AM19+AN19)</f>
        <v>51.361882762646417</v>
      </c>
      <c r="BH19" s="16">
        <f t="shared" ref="BH19:BH48" si="24">$K$4</f>
        <v>-4.55</v>
      </c>
      <c r="BI19" s="18">
        <f t="shared" ref="BI19:BI48" si="25">SUM(AQ19:AZ19)</f>
        <v>6494.2265783658222</v>
      </c>
      <c r="BJ19" s="18">
        <f t="shared" ref="BJ19:BJ48" si="26">SUM(BA19:BG19)</f>
        <v>527.36139196084798</v>
      </c>
      <c r="BK19" s="19">
        <f t="shared" ref="BK19:BK48" si="27">(BI19/(12-BH19))+BJ19</f>
        <v>919.76178944518767</v>
      </c>
      <c r="BL19" s="18">
        <f t="shared" ref="BL19:BL48" si="28">BI19/(BK19*(1-$BJ19/$BK19)^2)</f>
        <v>38.792156462903066</v>
      </c>
      <c r="BM19" s="17">
        <f t="shared" ref="BM19:BM48" si="29">BH19+BI19/((B19+273.15)-BJ19)</f>
        <v>2.4627597994221748</v>
      </c>
      <c r="BN19" s="17">
        <f t="shared" ref="BN19:BN48" si="30">100-C19</f>
        <v>2.332031045000349E-3</v>
      </c>
      <c r="BO19" s="17">
        <f>BN19/100</f>
        <v>2.332031045000349E-5</v>
      </c>
      <c r="BP19" s="53">
        <f>(10^BM19)*EXP(6*BO19)</f>
        <v>290.28230751086335</v>
      </c>
    </row>
    <row r="20" spans="1:68" s="8" customFormat="1" ht="16" x14ac:dyDescent="0.2">
      <c r="A20">
        <v>2</v>
      </c>
      <c r="B20">
        <v>1177.27</v>
      </c>
      <c r="C20" s="6">
        <v>99.146689433253997</v>
      </c>
      <c r="D20">
        <v>54.712499999999999</v>
      </c>
      <c r="E20">
        <v>1.3280000000000001</v>
      </c>
      <c r="F20">
        <v>16.092700000000001</v>
      </c>
      <c r="G20">
        <v>9.8848000000000003</v>
      </c>
      <c r="H20">
        <v>0.18609999999999999</v>
      </c>
      <c r="I20">
        <v>4.2657999999999996</v>
      </c>
      <c r="J20">
        <v>8.4951000000000008</v>
      </c>
      <c r="K20">
        <v>3.4575</v>
      </c>
      <c r="L20">
        <v>1.1597999999999999</v>
      </c>
      <c r="M20">
        <v>0.28670000000000001</v>
      </c>
      <c r="N20">
        <v>0.1308</v>
      </c>
      <c r="O20">
        <v>0</v>
      </c>
      <c r="P20" s="17">
        <f t="shared" si="0"/>
        <v>99.869</v>
      </c>
      <c r="Q20" s="17">
        <f t="shared" si="1"/>
        <v>54.712609568534788</v>
      </c>
      <c r="R20" s="17">
        <f t="shared" si="1"/>
        <v>1.328002659483924</v>
      </c>
      <c r="S20" s="17">
        <f t="shared" si="1"/>
        <v>16.092732227618182</v>
      </c>
      <c r="T20" s="17">
        <f t="shared" si="1"/>
        <v>9.8848197955321488</v>
      </c>
      <c r="U20" s="17">
        <f t="shared" si="1"/>
        <v>0.18610037268822158</v>
      </c>
      <c r="V20" s="17">
        <f t="shared" si="1"/>
        <v>4.2658085427910564</v>
      </c>
      <c r="W20" s="17">
        <f t="shared" si="1"/>
        <v>8.4951170124863591</v>
      </c>
      <c r="X20" s="17">
        <f t="shared" si="1"/>
        <v>3.4575069240705325</v>
      </c>
      <c r="Y20" s="17">
        <f t="shared" si="1"/>
        <v>1.1598023226426619</v>
      </c>
      <c r="Z20" s="17">
        <f t="shared" si="1"/>
        <v>0.28670057415213934</v>
      </c>
      <c r="AA20" s="17">
        <f t="shared" si="2"/>
        <v>0.1308</v>
      </c>
      <c r="AB20" s="17">
        <f t="shared" si="3"/>
        <v>0</v>
      </c>
      <c r="AC20" s="18">
        <f t="shared" si="4"/>
        <v>58.372422987735234</v>
      </c>
      <c r="AD20" s="18">
        <f t="shared" si="4"/>
        <v>1.0657301334157048</v>
      </c>
      <c r="AE20" s="18">
        <f t="shared" si="4"/>
        <v>10.117805237254561</v>
      </c>
      <c r="AF20" s="18">
        <f t="shared" si="4"/>
        <v>8.8191827258540449</v>
      </c>
      <c r="AG20" s="18">
        <f t="shared" si="4"/>
        <v>0.16816763467338736</v>
      </c>
      <c r="AH20" s="18">
        <f t="shared" si="4"/>
        <v>6.7855127443571197</v>
      </c>
      <c r="AI20" s="18">
        <f t="shared" si="4"/>
        <v>9.7106369453869519</v>
      </c>
      <c r="AJ20" s="18">
        <f t="shared" si="4"/>
        <v>3.5760027461057899</v>
      </c>
      <c r="AK20" s="18">
        <f t="shared" si="4"/>
        <v>0.78925879186966408</v>
      </c>
      <c r="AL20" s="18">
        <f t="shared" si="4"/>
        <v>0.12948221461571544</v>
      </c>
      <c r="AM20" s="18">
        <f t="shared" si="4"/>
        <v>0.46579783873183028</v>
      </c>
      <c r="AN20" s="18">
        <f t="shared" si="4"/>
        <v>0</v>
      </c>
      <c r="AO20" s="18">
        <f t="shared" si="5"/>
        <v>100.00000000000001</v>
      </c>
      <c r="AP20" s="17">
        <f t="shared" si="6"/>
        <v>64.10418115452353</v>
      </c>
      <c r="AQ20" s="19">
        <f t="shared" si="7"/>
        <v>9486.3292381356896</v>
      </c>
      <c r="AR20" s="19">
        <f t="shared" si="8"/>
        <v>-1753.8203598257057</v>
      </c>
      <c r="AS20" s="20">
        <f t="shared" si="9"/>
        <v>657.59713364507525</v>
      </c>
      <c r="AT20" s="21">
        <f t="shared" si="10"/>
        <v>513.59545962039033</v>
      </c>
      <c r="AU20" s="21">
        <f t="shared" si="11"/>
        <v>-378.52062813118334</v>
      </c>
      <c r="AV20" s="21">
        <f t="shared" si="12"/>
        <v>-339.83459317314714</v>
      </c>
      <c r="AW20" s="21">
        <f t="shared" si="13"/>
        <v>120.05387878927756</v>
      </c>
      <c r="AX20" s="21">
        <f t="shared" si="14"/>
        <v>-2278.1489413006057</v>
      </c>
      <c r="AY20" s="21">
        <f t="shared" si="15"/>
        <v>-306.35559600124787</v>
      </c>
      <c r="AZ20" s="21">
        <f t="shared" si="16"/>
        <v>778.22017981710383</v>
      </c>
      <c r="BA20" s="21">
        <f t="shared" si="17"/>
        <v>160.52416321627189</v>
      </c>
      <c r="BB20" s="20">
        <f t="shared" si="18"/>
        <v>175.80517602693661</v>
      </c>
      <c r="BC20" s="20">
        <f t="shared" si="19"/>
        <v>131.23022103263949</v>
      </c>
      <c r="BD20" s="20">
        <f t="shared" si="20"/>
        <v>99.048496842946903</v>
      </c>
      <c r="BE20" s="20">
        <f t="shared" si="21"/>
        <v>-53.649064301718326</v>
      </c>
      <c r="BF20" s="20">
        <f t="shared" si="22"/>
        <v>-38.064065545270957</v>
      </c>
      <c r="BG20" s="20">
        <f t="shared" si="23"/>
        <v>51.409945039585601</v>
      </c>
      <c r="BH20" s="16">
        <f t="shared" si="24"/>
        <v>-4.55</v>
      </c>
      <c r="BI20" s="18">
        <f t="shared" si="25"/>
        <v>6499.1157715756453</v>
      </c>
      <c r="BJ20" s="18">
        <f t="shared" si="26"/>
        <v>526.30487231139114</v>
      </c>
      <c r="BK20" s="19">
        <f t="shared" si="27"/>
        <v>919.00068932502529</v>
      </c>
      <c r="BL20" s="18">
        <f t="shared" si="28"/>
        <v>38.730897425884983</v>
      </c>
      <c r="BM20" s="17">
        <f t="shared" si="29"/>
        <v>2.48279881136801</v>
      </c>
      <c r="BN20" s="17">
        <f t="shared" si="30"/>
        <v>0.85331056674600347</v>
      </c>
      <c r="BO20" s="17">
        <f t="shared" ref="BO20:BO48" si="31">BN20/100</f>
        <v>8.5331056674600343E-3</v>
      </c>
      <c r="BP20" s="53">
        <f t="shared" ref="BP20:BP48" si="32">(10^BM20)*EXP(6*BO20)</f>
        <v>319.91462584518922</v>
      </c>
    </row>
    <row r="21" spans="1:68" s="8" customFormat="1" ht="16" x14ac:dyDescent="0.2">
      <c r="A21">
        <v>3</v>
      </c>
      <c r="B21">
        <v>1174.27</v>
      </c>
      <c r="C21" s="6">
        <v>98.297733115257998</v>
      </c>
      <c r="D21">
        <v>54.744599999999998</v>
      </c>
      <c r="E21">
        <v>1.3394999999999999</v>
      </c>
      <c r="F21">
        <v>15.9611</v>
      </c>
      <c r="G21">
        <v>9.9702000000000002</v>
      </c>
      <c r="H21">
        <v>0.18770000000000001</v>
      </c>
      <c r="I21">
        <v>4.3026</v>
      </c>
      <c r="J21">
        <v>8.4480000000000004</v>
      </c>
      <c r="K21">
        <v>3.4575</v>
      </c>
      <c r="L21">
        <v>1.1676</v>
      </c>
      <c r="M21">
        <v>0.28920000000000001</v>
      </c>
      <c r="N21">
        <v>0.13189999999999999</v>
      </c>
      <c r="O21">
        <v>0</v>
      </c>
      <c r="P21" s="17">
        <f t="shared" si="0"/>
        <v>99.867999999999981</v>
      </c>
      <c r="Q21" s="17">
        <f t="shared" si="1"/>
        <v>54.744654816958395</v>
      </c>
      <c r="R21" s="17">
        <f t="shared" si="1"/>
        <v>1.339501341270477</v>
      </c>
      <c r="S21" s="17">
        <f t="shared" si="1"/>
        <v>15.961115982196503</v>
      </c>
      <c r="T21" s="17">
        <f t="shared" si="1"/>
        <v>9.9702099833780622</v>
      </c>
      <c r="U21" s="17">
        <f t="shared" si="1"/>
        <v>0.18770018794809151</v>
      </c>
      <c r="V21" s="17">
        <f t="shared" si="1"/>
        <v>4.3026043082869396</v>
      </c>
      <c r="W21" s="17">
        <f t="shared" si="1"/>
        <v>8.4480084591661004</v>
      </c>
      <c r="X21" s="17">
        <f t="shared" si="1"/>
        <v>3.4575034620699325</v>
      </c>
      <c r="Y21" s="17">
        <f t="shared" si="1"/>
        <v>1.1676011691432693</v>
      </c>
      <c r="Z21" s="17">
        <f t="shared" si="1"/>
        <v>0.28920028958224864</v>
      </c>
      <c r="AA21" s="17">
        <f t="shared" si="2"/>
        <v>0.13189999999999999</v>
      </c>
      <c r="AB21" s="17">
        <f t="shared" si="3"/>
        <v>0</v>
      </c>
      <c r="AC21" s="18">
        <f t="shared" si="4"/>
        <v>58.375481249263856</v>
      </c>
      <c r="AD21" s="18">
        <f t="shared" si="4"/>
        <v>1.0743849455586829</v>
      </c>
      <c r="AE21" s="18">
        <f t="shared" si="4"/>
        <v>10.029706959700281</v>
      </c>
      <c r="AF21" s="18">
        <f t="shared" si="4"/>
        <v>8.8906261858593929</v>
      </c>
      <c r="AG21" s="18">
        <f t="shared" si="4"/>
        <v>0.16952288746022109</v>
      </c>
      <c r="AH21" s="18">
        <f t="shared" si="4"/>
        <v>6.8403949753639761</v>
      </c>
      <c r="AI21" s="18">
        <f t="shared" si="4"/>
        <v>9.6516408480069629</v>
      </c>
      <c r="AJ21" s="18">
        <f t="shared" si="4"/>
        <v>3.574093168895641</v>
      </c>
      <c r="AK21" s="18">
        <f t="shared" si="4"/>
        <v>0.79414249518947266</v>
      </c>
      <c r="AL21" s="18">
        <f t="shared" si="4"/>
        <v>0.13054154256144918</v>
      </c>
      <c r="AM21" s="18">
        <f t="shared" si="4"/>
        <v>0.46946474214008393</v>
      </c>
      <c r="AN21" s="18">
        <f t="shared" si="4"/>
        <v>0</v>
      </c>
      <c r="AO21" s="18">
        <f t="shared" si="5"/>
        <v>100.00000000000003</v>
      </c>
      <c r="AP21" s="17">
        <f t="shared" si="6"/>
        <v>64.070013823075456</v>
      </c>
      <c r="AQ21" s="19">
        <f t="shared" si="7"/>
        <v>9488.1986446936771</v>
      </c>
      <c r="AR21" s="19">
        <f t="shared" si="8"/>
        <v>-1738.5494043944468</v>
      </c>
      <c r="AS21" s="20">
        <f t="shared" si="9"/>
        <v>662.92451412350101</v>
      </c>
      <c r="AT21" s="21">
        <f t="shared" si="10"/>
        <v>517.74949568529928</v>
      </c>
      <c r="AU21" s="21">
        <f t="shared" si="11"/>
        <v>-376.22096025531135</v>
      </c>
      <c r="AV21" s="21">
        <f t="shared" si="12"/>
        <v>-339.98234915988377</v>
      </c>
      <c r="AW21" s="21">
        <f t="shared" si="13"/>
        <v>120.92653273979138</v>
      </c>
      <c r="AX21" s="21">
        <f t="shared" si="14"/>
        <v>-2297.0430751694653</v>
      </c>
      <c r="AY21" s="21">
        <f t="shared" si="15"/>
        <v>-306.44512093419513</v>
      </c>
      <c r="AZ21" s="21">
        <f t="shared" si="16"/>
        <v>771.9696185664975</v>
      </c>
      <c r="BA21" s="21">
        <f t="shared" si="17"/>
        <v>160.5325734354756</v>
      </c>
      <c r="BB21" s="20">
        <f t="shared" si="18"/>
        <v>174.55632475067091</v>
      </c>
      <c r="BC21" s="20">
        <f t="shared" si="19"/>
        <v>132.29252648504749</v>
      </c>
      <c r="BD21" s="20">
        <f t="shared" si="20"/>
        <v>98.44673664967101</v>
      </c>
      <c r="BE21" s="20">
        <f t="shared" si="21"/>
        <v>-53.68561631160604</v>
      </c>
      <c r="BF21" s="20">
        <f t="shared" si="22"/>
        <v>-38.312768170730827</v>
      </c>
      <c r="BG21" s="20">
        <f t="shared" si="23"/>
        <v>51.450903544333251</v>
      </c>
      <c r="BH21" s="16">
        <f t="shared" si="24"/>
        <v>-4.55</v>
      </c>
      <c r="BI21" s="18">
        <f t="shared" si="25"/>
        <v>6503.5278958954623</v>
      </c>
      <c r="BJ21" s="18">
        <f t="shared" si="26"/>
        <v>525.28068038286142</v>
      </c>
      <c r="BK21" s="19">
        <f t="shared" si="27"/>
        <v>918.24309101098606</v>
      </c>
      <c r="BL21" s="18">
        <f t="shared" si="28"/>
        <v>38.672714603772235</v>
      </c>
      <c r="BM21" s="17">
        <f t="shared" si="29"/>
        <v>2.5026521942428941</v>
      </c>
      <c r="BN21" s="17">
        <f t="shared" si="30"/>
        <v>1.7022668847420022</v>
      </c>
      <c r="BO21" s="17">
        <f t="shared" si="31"/>
        <v>1.7022668847420021E-2</v>
      </c>
      <c r="BP21" s="53">
        <f t="shared" si="32"/>
        <v>352.37841772381813</v>
      </c>
    </row>
    <row r="22" spans="1:68" s="8" customFormat="1" ht="16" x14ac:dyDescent="0.2">
      <c r="A22">
        <v>4</v>
      </c>
      <c r="B22">
        <v>1171.27</v>
      </c>
      <c r="C22" s="6">
        <v>97.450913534685</v>
      </c>
      <c r="D22">
        <v>54.7746</v>
      </c>
      <c r="E22">
        <v>1.3511</v>
      </c>
      <c r="F22">
        <v>15.8293</v>
      </c>
      <c r="G22">
        <v>10.056900000000001</v>
      </c>
      <c r="H22">
        <v>0.1893</v>
      </c>
      <c r="I22">
        <v>4.34</v>
      </c>
      <c r="J22">
        <v>8.4022000000000006</v>
      </c>
      <c r="K22">
        <v>3.4565000000000001</v>
      </c>
      <c r="L22">
        <v>1.1752</v>
      </c>
      <c r="M22">
        <v>0.29170000000000001</v>
      </c>
      <c r="N22">
        <v>0.1331</v>
      </c>
      <c r="O22">
        <v>0</v>
      </c>
      <c r="P22" s="17">
        <f t="shared" si="0"/>
        <v>99.866800000000012</v>
      </c>
      <c r="Q22" s="17">
        <f t="shared" si="1"/>
        <v>54.774654847657075</v>
      </c>
      <c r="R22" s="17">
        <f t="shared" si="1"/>
        <v>1.3511013529020652</v>
      </c>
      <c r="S22" s="17">
        <f t="shared" si="1"/>
        <v>15.829315850412748</v>
      </c>
      <c r="T22" s="17">
        <f t="shared" si="1"/>
        <v>10.056910070313657</v>
      </c>
      <c r="U22" s="17">
        <f t="shared" si="1"/>
        <v>0.18930018955248387</v>
      </c>
      <c r="V22" s="17">
        <f t="shared" si="1"/>
        <v>4.3400043457885902</v>
      </c>
      <c r="W22" s="17">
        <f t="shared" si="1"/>
        <v>8.4022084134066564</v>
      </c>
      <c r="X22" s="17">
        <f t="shared" si="1"/>
        <v>3.4565034611101986</v>
      </c>
      <c r="Y22" s="17">
        <f t="shared" si="1"/>
        <v>1.1752011767674542</v>
      </c>
      <c r="Z22" s="17">
        <f t="shared" si="1"/>
        <v>0.29170029208906262</v>
      </c>
      <c r="AA22" s="17">
        <f t="shared" si="2"/>
        <v>0.1331</v>
      </c>
      <c r="AB22" s="17">
        <f t="shared" si="3"/>
        <v>0</v>
      </c>
      <c r="AC22" s="18">
        <f t="shared" si="4"/>
        <v>58.376006839536061</v>
      </c>
      <c r="AD22" s="18">
        <f t="shared" si="4"/>
        <v>1.0831052792733575</v>
      </c>
      <c r="AE22" s="18">
        <f t="shared" si="4"/>
        <v>9.9415274981502844</v>
      </c>
      <c r="AF22" s="18">
        <f t="shared" si="4"/>
        <v>8.9631072727509657</v>
      </c>
      <c r="AG22" s="18">
        <f t="shared" si="4"/>
        <v>0.17087584087152613</v>
      </c>
      <c r="AH22" s="18">
        <f t="shared" si="4"/>
        <v>6.8961375968127481</v>
      </c>
      <c r="AI22" s="18">
        <f t="shared" si="4"/>
        <v>9.5941442723051367</v>
      </c>
      <c r="AJ22" s="18">
        <f t="shared" si="4"/>
        <v>3.5711346384085005</v>
      </c>
      <c r="AK22" s="18">
        <f t="shared" si="4"/>
        <v>0.79888104147002137</v>
      </c>
      <c r="AL22" s="18">
        <f t="shared" si="4"/>
        <v>0.13159908301733944</v>
      </c>
      <c r="AM22" s="18">
        <f t="shared" si="4"/>
        <v>0.47348063740407437</v>
      </c>
      <c r="AN22" s="18">
        <f t="shared" si="4"/>
        <v>0</v>
      </c>
      <c r="AO22" s="18">
        <f t="shared" si="5"/>
        <v>100.00000000000001</v>
      </c>
      <c r="AP22" s="17">
        <f t="shared" si="6"/>
        <v>64.035499278067192</v>
      </c>
      <c r="AQ22" s="19">
        <f t="shared" si="7"/>
        <v>9489.6742941619814</v>
      </c>
      <c r="AR22" s="19">
        <f t="shared" si="8"/>
        <v>-1723.2643765293703</v>
      </c>
      <c r="AS22" s="20">
        <f t="shared" si="9"/>
        <v>668.32644384363107</v>
      </c>
      <c r="AT22" s="21">
        <f t="shared" si="10"/>
        <v>521.96865470275691</v>
      </c>
      <c r="AU22" s="21">
        <f t="shared" si="11"/>
        <v>-373.97974373445419</v>
      </c>
      <c r="AV22" s="21">
        <f t="shared" si="12"/>
        <v>-340.07125239032126</v>
      </c>
      <c r="AW22" s="21">
        <f t="shared" si="13"/>
        <v>121.8812291460446</v>
      </c>
      <c r="AX22" s="21">
        <f t="shared" si="14"/>
        <v>-2316.1222893775575</v>
      </c>
      <c r="AY22" s="21">
        <f t="shared" si="15"/>
        <v>-306.46901928893539</v>
      </c>
      <c r="AZ22" s="21">
        <f t="shared" si="16"/>
        <v>765.49439908091733</v>
      </c>
      <c r="BA22" s="21">
        <f t="shared" si="17"/>
        <v>160.53401880872417</v>
      </c>
      <c r="BB22" s="20">
        <f t="shared" si="18"/>
        <v>173.30722726109965</v>
      </c>
      <c r="BC22" s="20">
        <f t="shared" si="19"/>
        <v>133.37060431082122</v>
      </c>
      <c r="BD22" s="20">
        <f t="shared" si="20"/>
        <v>97.860271577512393</v>
      </c>
      <c r="BE22" s="20">
        <f t="shared" si="21"/>
        <v>-53.707492705707033</v>
      </c>
      <c r="BF22" s="20">
        <f t="shared" si="22"/>
        <v>-38.584429660254138</v>
      </c>
      <c r="BG22" s="20">
        <f t="shared" si="23"/>
        <v>51.487615568543617</v>
      </c>
      <c r="BH22" s="16">
        <f t="shared" si="24"/>
        <v>-4.55</v>
      </c>
      <c r="BI22" s="18">
        <f t="shared" si="25"/>
        <v>6507.4383396146914</v>
      </c>
      <c r="BJ22" s="18">
        <f t="shared" si="26"/>
        <v>524.26781516073993</v>
      </c>
      <c r="BK22" s="19">
        <f t="shared" si="27"/>
        <v>917.46650637612913</v>
      </c>
      <c r="BL22" s="18">
        <f t="shared" si="28"/>
        <v>38.616788457740057</v>
      </c>
      <c r="BM22" s="17">
        <f t="shared" si="29"/>
        <v>2.5221326828686115</v>
      </c>
      <c r="BN22" s="17">
        <f t="shared" si="30"/>
        <v>2.5490864653149998</v>
      </c>
      <c r="BO22" s="17">
        <f t="shared" si="31"/>
        <v>2.5490864653149998E-2</v>
      </c>
      <c r="BP22" s="53">
        <f t="shared" si="32"/>
        <v>387.75368518909022</v>
      </c>
    </row>
    <row r="23" spans="1:68" s="8" customFormat="1" ht="16" x14ac:dyDescent="0.2">
      <c r="A23">
        <v>5</v>
      </c>
      <c r="B23">
        <v>1168.27</v>
      </c>
      <c r="C23" s="6">
        <v>96.606372081512006</v>
      </c>
      <c r="D23">
        <v>54.802500000000002</v>
      </c>
      <c r="E23">
        <v>1.363</v>
      </c>
      <c r="F23">
        <v>15.6973</v>
      </c>
      <c r="G23">
        <v>10.1448</v>
      </c>
      <c r="H23">
        <v>0.191</v>
      </c>
      <c r="I23">
        <v>4.3780000000000001</v>
      </c>
      <c r="J23">
        <v>8.3577999999999992</v>
      </c>
      <c r="K23">
        <v>3.4542999999999999</v>
      </c>
      <c r="L23">
        <v>1.1829000000000001</v>
      </c>
      <c r="M23">
        <v>0.29430000000000001</v>
      </c>
      <c r="N23">
        <v>0.1343</v>
      </c>
      <c r="O23">
        <v>0</v>
      </c>
      <c r="P23" s="17">
        <f t="shared" si="0"/>
        <v>99.865900000000025</v>
      </c>
      <c r="Q23" s="17">
        <f t="shared" si="1"/>
        <v>54.802390247822316</v>
      </c>
      <c r="R23" s="17">
        <f t="shared" si="1"/>
        <v>1.362997270339525</v>
      </c>
      <c r="S23" s="17">
        <f t="shared" si="1"/>
        <v>15.697268563243306</v>
      </c>
      <c r="T23" s="17">
        <f t="shared" si="1"/>
        <v>10.144779683155109</v>
      </c>
      <c r="U23" s="17">
        <f t="shared" si="1"/>
        <v>0.19099961748705008</v>
      </c>
      <c r="V23" s="17">
        <f t="shared" si="1"/>
        <v>4.3779912322424357</v>
      </c>
      <c r="W23" s="17">
        <f t="shared" si="1"/>
        <v>8.3577832619542782</v>
      </c>
      <c r="X23" s="17">
        <f t="shared" si="1"/>
        <v>3.4542930821231264</v>
      </c>
      <c r="Y23" s="17">
        <f t="shared" si="1"/>
        <v>1.182897631023202</v>
      </c>
      <c r="Z23" s="17">
        <f t="shared" si="1"/>
        <v>0.29429941060962744</v>
      </c>
      <c r="AA23" s="17">
        <f t="shared" si="2"/>
        <v>0.1343</v>
      </c>
      <c r="AB23" s="17">
        <f t="shared" si="3"/>
        <v>0</v>
      </c>
      <c r="AC23" s="18">
        <f t="shared" si="4"/>
        <v>58.374024702805137</v>
      </c>
      <c r="AD23" s="18">
        <f t="shared" si="4"/>
        <v>1.0920515307945147</v>
      </c>
      <c r="AE23" s="18">
        <f t="shared" si="4"/>
        <v>9.8532718244631052</v>
      </c>
      <c r="AF23" s="18">
        <f t="shared" si="4"/>
        <v>9.0365373798738293</v>
      </c>
      <c r="AG23" s="18">
        <f t="shared" si="4"/>
        <v>0.17231675812399896</v>
      </c>
      <c r="AH23" s="18">
        <f t="shared" si="4"/>
        <v>6.9527408696196833</v>
      </c>
      <c r="AI23" s="18">
        <f t="shared" si="4"/>
        <v>9.5382631893106105</v>
      </c>
      <c r="AJ23" s="18">
        <f t="shared" si="4"/>
        <v>3.5669236472222545</v>
      </c>
      <c r="AK23" s="18">
        <f t="shared" si="4"/>
        <v>0.80367870557993326</v>
      </c>
      <c r="AL23" s="18">
        <f t="shared" si="4"/>
        <v>0.13269996048449947</v>
      </c>
      <c r="AM23" s="18">
        <f t="shared" si="4"/>
        <v>0.4774914317224554</v>
      </c>
      <c r="AN23" s="18">
        <f t="shared" si="4"/>
        <v>0</v>
      </c>
      <c r="AO23" s="18">
        <f t="shared" si="5"/>
        <v>100.00000000000003</v>
      </c>
      <c r="AP23" s="17">
        <f t="shared" si="6"/>
        <v>64.000917814117059</v>
      </c>
      <c r="AQ23" s="19">
        <f t="shared" si="7"/>
        <v>9490.7857668825036</v>
      </c>
      <c r="AR23" s="19">
        <f t="shared" si="8"/>
        <v>-1707.9661380524346</v>
      </c>
      <c r="AS23" s="20">
        <f t="shared" si="9"/>
        <v>673.80629712353027</v>
      </c>
      <c r="AT23" s="21">
        <f t="shared" si="10"/>
        <v>526.25295642151377</v>
      </c>
      <c r="AU23" s="21">
        <f t="shared" si="11"/>
        <v>-371.80149911932756</v>
      </c>
      <c r="AV23" s="21">
        <f t="shared" si="12"/>
        <v>-340.05441983767122</v>
      </c>
      <c r="AW23" s="21">
        <f t="shared" si="13"/>
        <v>122.83366353471918</v>
      </c>
      <c r="AX23" s="21">
        <f t="shared" si="14"/>
        <v>-2335.3919370942986</v>
      </c>
      <c r="AY23" s="21">
        <f t="shared" si="15"/>
        <v>-306.40613851231569</v>
      </c>
      <c r="AZ23" s="21">
        <f t="shared" si="16"/>
        <v>758.80059579121996</v>
      </c>
      <c r="BA23" s="21">
        <f t="shared" si="17"/>
        <v>160.52856793271414</v>
      </c>
      <c r="BB23" s="20">
        <f t="shared" si="18"/>
        <v>172.06048314464979</v>
      </c>
      <c r="BC23" s="20">
        <f t="shared" si="19"/>
        <v>134.46447046337772</v>
      </c>
      <c r="BD23" s="20">
        <f t="shared" si="20"/>
        <v>97.290284530968222</v>
      </c>
      <c r="BE23" s="20">
        <f t="shared" si="21"/>
        <v>-53.714702915938879</v>
      </c>
      <c r="BF23" s="20">
        <f t="shared" si="22"/>
        <v>-38.855008102158202</v>
      </c>
      <c r="BG23" s="20">
        <f t="shared" si="23"/>
        <v>51.516470047041516</v>
      </c>
      <c r="BH23" s="16">
        <f t="shared" si="24"/>
        <v>-4.55</v>
      </c>
      <c r="BI23" s="18">
        <f t="shared" si="25"/>
        <v>6510.8591471374384</v>
      </c>
      <c r="BJ23" s="18">
        <f t="shared" si="26"/>
        <v>523.29056510065436</v>
      </c>
      <c r="BK23" s="19">
        <f t="shared" si="27"/>
        <v>916.6959516346385</v>
      </c>
      <c r="BL23" s="18">
        <f t="shared" si="28"/>
        <v>38.564083052387751</v>
      </c>
      <c r="BM23" s="17">
        <f t="shared" si="29"/>
        <v>2.5414392891142006</v>
      </c>
      <c r="BN23" s="17">
        <f t="shared" si="30"/>
        <v>3.3936279184879936</v>
      </c>
      <c r="BO23" s="17">
        <f t="shared" si="31"/>
        <v>3.3936279184879937E-2</v>
      </c>
      <c r="BP23" s="53">
        <f t="shared" si="32"/>
        <v>426.45118135679741</v>
      </c>
    </row>
    <row r="24" spans="1:68" s="8" customFormat="1" ht="16" x14ac:dyDescent="0.2">
      <c r="A24">
        <v>6</v>
      </c>
      <c r="B24">
        <v>1165.27</v>
      </c>
      <c r="C24" s="6">
        <v>95.415538514920996</v>
      </c>
      <c r="D24">
        <v>54.869599999999998</v>
      </c>
      <c r="E24">
        <v>1.38</v>
      </c>
      <c r="F24">
        <v>15.5715</v>
      </c>
      <c r="G24">
        <v>10.219900000000001</v>
      </c>
      <c r="H24">
        <v>0.18160000000000001</v>
      </c>
      <c r="I24">
        <v>4.3696000000000002</v>
      </c>
      <c r="J24">
        <v>8.3223000000000003</v>
      </c>
      <c r="K24">
        <v>3.4573999999999998</v>
      </c>
      <c r="L24">
        <v>1.1943999999999999</v>
      </c>
      <c r="M24">
        <v>0.29799999999999999</v>
      </c>
      <c r="N24">
        <v>0.13589999999999999</v>
      </c>
      <c r="O24">
        <v>0</v>
      </c>
      <c r="P24" s="17">
        <f t="shared" si="0"/>
        <v>99.864300000000014</v>
      </c>
      <c r="Q24" s="17">
        <f t="shared" si="1"/>
        <v>54.869490111681536</v>
      </c>
      <c r="R24" s="17">
        <f t="shared" si="1"/>
        <v>1.3799972362495903</v>
      </c>
      <c r="S24" s="17">
        <f t="shared" si="1"/>
        <v>15.571468814681518</v>
      </c>
      <c r="T24" s="17">
        <f t="shared" si="1"/>
        <v>10.219879532425502</v>
      </c>
      <c r="U24" s="17">
        <f t="shared" si="1"/>
        <v>0.18159963630646783</v>
      </c>
      <c r="V24" s="17">
        <f t="shared" si="1"/>
        <v>4.3695912489247899</v>
      </c>
      <c r="W24" s="17">
        <f t="shared" si="1"/>
        <v>8.3222833327825843</v>
      </c>
      <c r="X24" s="17">
        <f t="shared" si="1"/>
        <v>3.4573930758038647</v>
      </c>
      <c r="Y24" s="17">
        <f t="shared" si="1"/>
        <v>1.1943976079539931</v>
      </c>
      <c r="Z24" s="17">
        <f t="shared" si="1"/>
        <v>0.29799940319012891</v>
      </c>
      <c r="AA24" s="17">
        <f t="shared" si="2"/>
        <v>0.13589999999999999</v>
      </c>
      <c r="AB24" s="17">
        <f t="shared" si="3"/>
        <v>0</v>
      </c>
      <c r="AC24" s="18">
        <f t="shared" si="4"/>
        <v>58.428517945237438</v>
      </c>
      <c r="AD24" s="18">
        <f t="shared" si="4"/>
        <v>1.1053509070770406</v>
      </c>
      <c r="AE24" s="18">
        <f t="shared" si="4"/>
        <v>9.7714668964105336</v>
      </c>
      <c r="AF24" s="18">
        <f t="shared" si="4"/>
        <v>9.1007883748419491</v>
      </c>
      <c r="AG24" s="18">
        <f t="shared" si="4"/>
        <v>0.16378864943071123</v>
      </c>
      <c r="AH24" s="18">
        <f t="shared" si="4"/>
        <v>6.9373847039644572</v>
      </c>
      <c r="AI24" s="18">
        <f t="shared" si="4"/>
        <v>9.4949898294220514</v>
      </c>
      <c r="AJ24" s="18">
        <f t="shared" si="4"/>
        <v>3.5690875184505217</v>
      </c>
      <c r="AK24" s="18">
        <f t="shared" si="4"/>
        <v>0.81125620894655082</v>
      </c>
      <c r="AL24" s="18">
        <f t="shared" si="4"/>
        <v>0.13432925463647413</v>
      </c>
      <c r="AM24" s="18">
        <f t="shared" si="4"/>
        <v>0.4830397115822706</v>
      </c>
      <c r="AN24" s="18">
        <f t="shared" si="4"/>
        <v>0</v>
      </c>
      <c r="AO24" s="18">
        <f t="shared" si="5"/>
        <v>99.999999999999986</v>
      </c>
      <c r="AP24" s="17">
        <f t="shared" si="6"/>
        <v>63.982324122093118</v>
      </c>
      <c r="AQ24" s="19">
        <f t="shared" si="7"/>
        <v>9501.6054688293898</v>
      </c>
      <c r="AR24" s="19">
        <f t="shared" si="8"/>
        <v>-1693.7860718238019</v>
      </c>
      <c r="AS24" s="20">
        <f t="shared" si="9"/>
        <v>677.94310989771577</v>
      </c>
      <c r="AT24" s="21">
        <f t="shared" si="10"/>
        <v>525.09064824306972</v>
      </c>
      <c r="AU24" s="21">
        <f t="shared" si="11"/>
        <v>-370.11470355087152</v>
      </c>
      <c r="AV24" s="21">
        <f t="shared" si="12"/>
        <v>-340.70285750115715</v>
      </c>
      <c r="AW24" s="21">
        <f t="shared" si="13"/>
        <v>124.14948298550181</v>
      </c>
      <c r="AX24" s="21">
        <f t="shared" si="14"/>
        <v>-2343.8940791701812</v>
      </c>
      <c r="AY24" s="21">
        <f t="shared" si="15"/>
        <v>-307.31766227491573</v>
      </c>
      <c r="AZ24" s="21">
        <f t="shared" si="16"/>
        <v>754.17800127255953</v>
      </c>
      <c r="BA24" s="21">
        <f t="shared" si="17"/>
        <v>160.67842434940295</v>
      </c>
      <c r="BB24" s="20">
        <f t="shared" si="18"/>
        <v>170.98357587082467</v>
      </c>
      <c r="BC24" s="20">
        <f t="shared" si="19"/>
        <v>134.8003215789328</v>
      </c>
      <c r="BD24" s="20">
        <f t="shared" si="20"/>
        <v>96.848896260104922</v>
      </c>
      <c r="BE24" s="20">
        <f t="shared" si="21"/>
        <v>-53.834424409710017</v>
      </c>
      <c r="BF24" s="20">
        <f t="shared" si="22"/>
        <v>-39.228100900091675</v>
      </c>
      <c r="BG24" s="20">
        <f t="shared" si="23"/>
        <v>51.552967273182723</v>
      </c>
      <c r="BH24" s="16">
        <f t="shared" si="24"/>
        <v>-4.55</v>
      </c>
      <c r="BI24" s="18">
        <f t="shared" si="25"/>
        <v>6527.1513369073091</v>
      </c>
      <c r="BJ24" s="18">
        <f t="shared" si="26"/>
        <v>521.80166002264627</v>
      </c>
      <c r="BK24" s="19">
        <f t="shared" si="27"/>
        <v>916.19146889922081</v>
      </c>
      <c r="BL24" s="18">
        <f t="shared" si="28"/>
        <v>38.446654728412113</v>
      </c>
      <c r="BM24" s="17">
        <f t="shared" si="29"/>
        <v>2.5709041454140777</v>
      </c>
      <c r="BN24" s="17">
        <f t="shared" si="30"/>
        <v>4.5844614850790038</v>
      </c>
      <c r="BO24" s="17">
        <f t="shared" si="31"/>
        <v>4.5844614850790034E-2</v>
      </c>
      <c r="BP24" s="53">
        <f t="shared" si="32"/>
        <v>490.19008764728414</v>
      </c>
    </row>
    <row r="25" spans="1:68" s="8" customFormat="1" ht="16" x14ac:dyDescent="0.2">
      <c r="A25">
        <v>7</v>
      </c>
      <c r="B25">
        <v>1162.27</v>
      </c>
      <c r="C25" s="6">
        <v>93.968292237699998</v>
      </c>
      <c r="D25">
        <v>54.965000000000003</v>
      </c>
      <c r="E25">
        <v>1.4012</v>
      </c>
      <c r="F25">
        <v>15.4482</v>
      </c>
      <c r="G25">
        <v>10.285600000000001</v>
      </c>
      <c r="H25">
        <v>0.16669999999999999</v>
      </c>
      <c r="I25">
        <v>4.3266</v>
      </c>
      <c r="J25">
        <v>8.2937999999999992</v>
      </c>
      <c r="K25">
        <v>3.4634999999999998</v>
      </c>
      <c r="L25">
        <v>1.2089000000000001</v>
      </c>
      <c r="M25">
        <v>0.30249999999999999</v>
      </c>
      <c r="N25">
        <v>0.13800000000000001</v>
      </c>
      <c r="O25">
        <v>0</v>
      </c>
      <c r="P25" s="17">
        <f t="shared" si="0"/>
        <v>99.862000000000009</v>
      </c>
      <c r="Q25" s="17">
        <f t="shared" si="1"/>
        <v>54.964999999999996</v>
      </c>
      <c r="R25" s="17">
        <f t="shared" si="1"/>
        <v>1.4011999999999998</v>
      </c>
      <c r="S25" s="17">
        <f t="shared" si="1"/>
        <v>15.448199999999998</v>
      </c>
      <c r="T25" s="17">
        <f t="shared" si="1"/>
        <v>10.285599999999999</v>
      </c>
      <c r="U25" s="17">
        <f t="shared" si="1"/>
        <v>0.16669999999999996</v>
      </c>
      <c r="V25" s="17">
        <f t="shared" si="1"/>
        <v>4.3266</v>
      </c>
      <c r="W25" s="17">
        <f t="shared" si="1"/>
        <v>8.2937999999999974</v>
      </c>
      <c r="X25" s="17">
        <f t="shared" si="1"/>
        <v>3.4634999999999989</v>
      </c>
      <c r="Y25" s="17">
        <f t="shared" si="1"/>
        <v>1.2088999999999999</v>
      </c>
      <c r="Z25" s="17">
        <f t="shared" si="1"/>
        <v>0.30249999999999994</v>
      </c>
      <c r="AA25" s="17">
        <f t="shared" si="2"/>
        <v>0.13800000000000001</v>
      </c>
      <c r="AB25" s="17">
        <f t="shared" si="3"/>
        <v>0</v>
      </c>
      <c r="AC25" s="18">
        <f t="shared" si="4"/>
        <v>58.523601034072932</v>
      </c>
      <c r="AD25" s="18">
        <f t="shared" si="4"/>
        <v>1.1222069308973328</v>
      </c>
      <c r="AE25" s="18">
        <f t="shared" si="4"/>
        <v>9.6930160261799632</v>
      </c>
      <c r="AF25" s="18">
        <f t="shared" si="4"/>
        <v>9.1582761061350553</v>
      </c>
      <c r="AG25" s="18">
        <f t="shared" si="4"/>
        <v>0.1503333342756549</v>
      </c>
      <c r="AH25" s="18">
        <f t="shared" si="4"/>
        <v>6.8683524670588225</v>
      </c>
      <c r="AI25" s="18">
        <f t="shared" si="4"/>
        <v>9.4614223102340684</v>
      </c>
      <c r="AJ25" s="18">
        <f t="shared" si="4"/>
        <v>3.5749872253554185</v>
      </c>
      <c r="AK25" s="18">
        <f t="shared" si="4"/>
        <v>0.82101359576149957</v>
      </c>
      <c r="AL25" s="18">
        <f t="shared" si="4"/>
        <v>0.13634256255223276</v>
      </c>
      <c r="AM25" s="18">
        <f t="shared" si="4"/>
        <v>0.49044840747701735</v>
      </c>
      <c r="AN25" s="18">
        <f t="shared" si="4"/>
        <v>0</v>
      </c>
      <c r="AO25" s="18">
        <f t="shared" si="5"/>
        <v>100</v>
      </c>
      <c r="AP25" s="17">
        <f t="shared" si="6"/>
        <v>63.975085384012964</v>
      </c>
      <c r="AQ25" s="19">
        <f t="shared" si="7"/>
        <v>9519.4709512092541</v>
      </c>
      <c r="AR25" s="19">
        <f t="shared" si="8"/>
        <v>-1680.1873979780348</v>
      </c>
      <c r="AS25" s="20">
        <f t="shared" si="9"/>
        <v>681.26438797371702</v>
      </c>
      <c r="AT25" s="21">
        <f t="shared" si="10"/>
        <v>519.86559823168227</v>
      </c>
      <c r="AU25" s="21">
        <f t="shared" si="11"/>
        <v>-368.80624165292397</v>
      </c>
      <c r="AV25" s="21">
        <f t="shared" si="12"/>
        <v>-341.82182800855122</v>
      </c>
      <c r="AW25" s="21">
        <f t="shared" si="13"/>
        <v>125.90342890574559</v>
      </c>
      <c r="AX25" s="21">
        <f t="shared" si="14"/>
        <v>-2344.6777510366474</v>
      </c>
      <c r="AY25" s="21">
        <f t="shared" si="15"/>
        <v>-308.93305535162489</v>
      </c>
      <c r="AZ25" s="21">
        <f t="shared" si="16"/>
        <v>750.79712294748731</v>
      </c>
      <c r="BA25" s="21">
        <f t="shared" si="17"/>
        <v>160.93990284370057</v>
      </c>
      <c r="BB25" s="20">
        <f t="shared" si="18"/>
        <v>170.01530488525509</v>
      </c>
      <c r="BC25" s="20">
        <f t="shared" si="19"/>
        <v>134.59232307014651</v>
      </c>
      <c r="BD25" s="20">
        <f t="shared" si="20"/>
        <v>96.506507564387491</v>
      </c>
      <c r="BE25" s="20">
        <f t="shared" si="21"/>
        <v>-54.026850091526924</v>
      </c>
      <c r="BF25" s="20">
        <f t="shared" si="22"/>
        <v>-39.724126500929692</v>
      </c>
      <c r="BG25" s="20">
        <f t="shared" si="23"/>
        <v>51.593658737178167</v>
      </c>
      <c r="BH25" s="16">
        <f t="shared" si="24"/>
        <v>-4.55</v>
      </c>
      <c r="BI25" s="18">
        <f t="shared" si="25"/>
        <v>6552.8752152401012</v>
      </c>
      <c r="BJ25" s="18">
        <f t="shared" si="26"/>
        <v>519.89672050821127</v>
      </c>
      <c r="BK25" s="19">
        <f t="shared" si="27"/>
        <v>915.84084227498477</v>
      </c>
      <c r="BL25" s="18">
        <f t="shared" si="28"/>
        <v>38.281073278767245</v>
      </c>
      <c r="BM25" s="17">
        <f t="shared" si="29"/>
        <v>2.6075189424758625</v>
      </c>
      <c r="BN25" s="17">
        <f t="shared" si="30"/>
        <v>6.0317077623000017</v>
      </c>
      <c r="BO25" s="17">
        <f t="shared" si="31"/>
        <v>6.0317077623000016E-2</v>
      </c>
      <c r="BP25" s="53">
        <f t="shared" si="32"/>
        <v>581.68944891034926</v>
      </c>
    </row>
    <row r="26" spans="1:68" s="8" customFormat="1" ht="16" x14ac:dyDescent="0.2">
      <c r="A26">
        <v>8</v>
      </c>
      <c r="B26">
        <v>1159.27</v>
      </c>
      <c r="C26" s="6">
        <v>92.462671050392998</v>
      </c>
      <c r="D26">
        <v>55.065600000000003</v>
      </c>
      <c r="E26">
        <v>1.4239999999999999</v>
      </c>
      <c r="F26">
        <v>15.3233</v>
      </c>
      <c r="G26">
        <v>10.3492</v>
      </c>
      <c r="H26">
        <v>0.15310000000000001</v>
      </c>
      <c r="I26">
        <v>4.2752999999999997</v>
      </c>
      <c r="J26">
        <v>8.2683999999999997</v>
      </c>
      <c r="K26">
        <v>3.4689999999999999</v>
      </c>
      <c r="L26">
        <v>1.2242</v>
      </c>
      <c r="M26">
        <v>0.3075</v>
      </c>
      <c r="N26">
        <v>0.14030000000000001</v>
      </c>
      <c r="O26">
        <v>0</v>
      </c>
      <c r="P26" s="17">
        <f t="shared" si="0"/>
        <v>99.859599999999986</v>
      </c>
      <c r="Q26" s="17">
        <f t="shared" si="1"/>
        <v>55.065655143020813</v>
      </c>
      <c r="R26" s="17">
        <f t="shared" si="1"/>
        <v>1.4240014260021072</v>
      </c>
      <c r="S26" s="17">
        <f t="shared" si="1"/>
        <v>15.323315344844165</v>
      </c>
      <c r="T26" s="17">
        <f t="shared" si="1"/>
        <v>10.349210363750709</v>
      </c>
      <c r="U26" s="17">
        <f t="shared" si="1"/>
        <v>0.15310015331525467</v>
      </c>
      <c r="V26" s="17">
        <f t="shared" si="1"/>
        <v>4.2753042813109614</v>
      </c>
      <c r="W26" s="17">
        <f t="shared" si="1"/>
        <v>8.2684082800251559</v>
      </c>
      <c r="X26" s="17">
        <f t="shared" si="1"/>
        <v>3.4690034738773239</v>
      </c>
      <c r="Y26" s="17">
        <f t="shared" si="1"/>
        <v>1.2242012259211934</v>
      </c>
      <c r="Z26" s="17">
        <f t="shared" si="1"/>
        <v>0.30750030793233701</v>
      </c>
      <c r="AA26" s="17">
        <f t="shared" si="2"/>
        <v>0.14030000000000001</v>
      </c>
      <c r="AB26" s="17">
        <f t="shared" si="3"/>
        <v>0</v>
      </c>
      <c r="AC26" s="18">
        <f t="shared" si="4"/>
        <v>58.626345855961219</v>
      </c>
      <c r="AD26" s="18">
        <f t="shared" si="4"/>
        <v>1.140382249255862</v>
      </c>
      <c r="AE26" s="18">
        <f t="shared" si="4"/>
        <v>9.6139308271597557</v>
      </c>
      <c r="AF26" s="18">
        <f t="shared" si="4"/>
        <v>9.2142188454706435</v>
      </c>
      <c r="AG26" s="18">
        <f t="shared" si="4"/>
        <v>0.13805830023910923</v>
      </c>
      <c r="AH26" s="18">
        <f t="shared" si="4"/>
        <v>6.7864095350854852</v>
      </c>
      <c r="AI26" s="18">
        <f t="shared" si="4"/>
        <v>9.431743661605557</v>
      </c>
      <c r="AJ26" s="18">
        <f t="shared" si="4"/>
        <v>3.5803974856283665</v>
      </c>
      <c r="AK26" s="18">
        <f t="shared" si="4"/>
        <v>0.83134250913351782</v>
      </c>
      <c r="AL26" s="18">
        <f t="shared" si="4"/>
        <v>0.13858583241126896</v>
      </c>
      <c r="AM26" s="18">
        <f t="shared" si="4"/>
        <v>0.49858489804921352</v>
      </c>
      <c r="AN26" s="18">
        <f t="shared" si="4"/>
        <v>0</v>
      </c>
      <c r="AO26" s="18">
        <f t="shared" si="5"/>
        <v>99.999999999999986</v>
      </c>
      <c r="AP26" s="17">
        <f t="shared" si="6"/>
        <v>63.970254809578712</v>
      </c>
      <c r="AQ26" s="19">
        <f t="shared" si="7"/>
        <v>9538.7698055926467</v>
      </c>
      <c r="AR26" s="19">
        <f t="shared" si="8"/>
        <v>-1666.4787695798721</v>
      </c>
      <c r="AS26" s="20">
        <f t="shared" si="9"/>
        <v>684.57594661186931</v>
      </c>
      <c r="AT26" s="21">
        <f t="shared" si="10"/>
        <v>513.66333771062034</v>
      </c>
      <c r="AU26" s="21">
        <f t="shared" si="11"/>
        <v>-367.6493679293846</v>
      </c>
      <c r="AV26" s="21">
        <f t="shared" si="12"/>
        <v>-342.96083881961096</v>
      </c>
      <c r="AW26" s="21">
        <f t="shared" si="13"/>
        <v>127.82564582607154</v>
      </c>
      <c r="AX26" s="21">
        <f t="shared" si="14"/>
        <v>-2343.8722921480971</v>
      </c>
      <c r="AY26" s="21">
        <f t="shared" si="15"/>
        <v>-310.63949106914964</v>
      </c>
      <c r="AZ26" s="21">
        <f t="shared" si="16"/>
        <v>747.33755447490739</v>
      </c>
      <c r="BA26" s="21">
        <f t="shared" si="17"/>
        <v>161.22245110389335</v>
      </c>
      <c r="BB26" s="20">
        <f t="shared" si="18"/>
        <v>169.05780156125351</v>
      </c>
      <c r="BC26" s="20">
        <f t="shared" si="19"/>
        <v>134.2738731842164</v>
      </c>
      <c r="BD26" s="20">
        <f t="shared" si="20"/>
        <v>96.20378534837667</v>
      </c>
      <c r="BE26" s="20">
        <f t="shared" si="21"/>
        <v>-54.220284535623556</v>
      </c>
      <c r="BF26" s="20">
        <f t="shared" si="22"/>
        <v>-40.266046372154449</v>
      </c>
      <c r="BG26" s="20">
        <f t="shared" si="23"/>
        <v>51.62584290776082</v>
      </c>
      <c r="BH26" s="16">
        <f t="shared" si="24"/>
        <v>-4.55</v>
      </c>
      <c r="BI26" s="18">
        <f t="shared" si="25"/>
        <v>6580.5715306700022</v>
      </c>
      <c r="BJ26" s="18">
        <f t="shared" si="26"/>
        <v>517.89742319772267</v>
      </c>
      <c r="BK26" s="19">
        <f t="shared" si="27"/>
        <v>915.51503834394634</v>
      </c>
      <c r="BL26" s="18">
        <f t="shared" si="28"/>
        <v>38.106394956924269</v>
      </c>
      <c r="BM26" s="17">
        <f t="shared" si="29"/>
        <v>2.6456359499397486</v>
      </c>
      <c r="BN26" s="17">
        <f t="shared" si="30"/>
        <v>7.5373289496070015</v>
      </c>
      <c r="BO26" s="17">
        <f t="shared" si="31"/>
        <v>7.5373289496070014E-2</v>
      </c>
      <c r="BP26" s="53">
        <f t="shared" si="32"/>
        <v>695.09021076042052</v>
      </c>
    </row>
    <row r="27" spans="1:68" s="8" customFormat="1" ht="16" x14ac:dyDescent="0.2">
      <c r="A27">
        <v>9</v>
      </c>
      <c r="B27">
        <v>1156.27</v>
      </c>
      <c r="C27" s="6">
        <v>90.905160333441003</v>
      </c>
      <c r="D27">
        <v>55.171399999999998</v>
      </c>
      <c r="E27">
        <v>1.4483999999999999</v>
      </c>
      <c r="F27">
        <v>15.196899999999999</v>
      </c>
      <c r="G27">
        <v>10.4101</v>
      </c>
      <c r="H27">
        <v>0.1409</v>
      </c>
      <c r="I27">
        <v>4.2163000000000004</v>
      </c>
      <c r="J27">
        <v>8.2463999999999995</v>
      </c>
      <c r="K27">
        <v>3.4735999999999998</v>
      </c>
      <c r="L27">
        <v>1.2404999999999999</v>
      </c>
      <c r="M27">
        <v>0.31269999999999998</v>
      </c>
      <c r="N27">
        <v>0.14269999999999999</v>
      </c>
      <c r="O27">
        <v>0</v>
      </c>
      <c r="P27" s="17">
        <f t="shared" si="0"/>
        <v>99.857200000000006</v>
      </c>
      <c r="Q27" s="17">
        <f t="shared" si="1"/>
        <v>55.171455250297413</v>
      </c>
      <c r="R27" s="17">
        <f t="shared" si="1"/>
        <v>1.4484014504712728</v>
      </c>
      <c r="S27" s="17">
        <f t="shared" si="1"/>
        <v>15.196915218632205</v>
      </c>
      <c r="T27" s="17">
        <f t="shared" si="1"/>
        <v>10.410110424986879</v>
      </c>
      <c r="U27" s="17">
        <f t="shared" si="1"/>
        <v>0.14090014110149293</v>
      </c>
      <c r="V27" s="17">
        <f t="shared" si="1"/>
        <v>4.2163042223294864</v>
      </c>
      <c r="W27" s="17">
        <f t="shared" si="1"/>
        <v>8.2464082581926981</v>
      </c>
      <c r="X27" s="17">
        <f t="shared" si="1"/>
        <v>3.4736034785673939</v>
      </c>
      <c r="Y27" s="17">
        <f t="shared" si="1"/>
        <v>1.240501242273967</v>
      </c>
      <c r="Z27" s="17">
        <f t="shared" si="1"/>
        <v>0.31270031314717411</v>
      </c>
      <c r="AA27" s="17">
        <f t="shared" si="2"/>
        <v>0.14269999999999999</v>
      </c>
      <c r="AB27" s="17">
        <f t="shared" si="3"/>
        <v>0</v>
      </c>
      <c r="AC27" s="18">
        <f t="shared" si="4"/>
        <v>58.736615755408927</v>
      </c>
      <c r="AD27" s="18">
        <f t="shared" si="4"/>
        <v>1.1598756763256934</v>
      </c>
      <c r="AE27" s="18">
        <f t="shared" si="4"/>
        <v>9.5342417550317009</v>
      </c>
      <c r="AF27" s="18">
        <f t="shared" si="4"/>
        <v>9.2680658314405626</v>
      </c>
      <c r="AG27" s="18">
        <f t="shared" si="4"/>
        <v>0.12705179055679167</v>
      </c>
      <c r="AH27" s="18">
        <f t="shared" si="4"/>
        <v>6.6924855058627326</v>
      </c>
      <c r="AI27" s="18">
        <f t="shared" si="4"/>
        <v>9.4062685325125539</v>
      </c>
      <c r="AJ27" s="18">
        <f t="shared" si="4"/>
        <v>3.5850004558766289</v>
      </c>
      <c r="AK27" s="18">
        <f t="shared" si="4"/>
        <v>0.84237767177739398</v>
      </c>
      <c r="AL27" s="18">
        <f t="shared" si="4"/>
        <v>0.14092370784076111</v>
      </c>
      <c r="AM27" s="18">
        <f t="shared" si="4"/>
        <v>0.50709331736625485</v>
      </c>
      <c r="AN27" s="18">
        <f t="shared" si="4"/>
        <v>0</v>
      </c>
      <c r="AO27" s="18">
        <f t="shared" si="5"/>
        <v>100</v>
      </c>
      <c r="AP27" s="17">
        <f t="shared" si="6"/>
        <v>63.967672080658417</v>
      </c>
      <c r="AQ27" s="19">
        <f t="shared" si="7"/>
        <v>9559.4800325048454</v>
      </c>
      <c r="AR27" s="19">
        <f t="shared" si="8"/>
        <v>-1652.6654658171951</v>
      </c>
      <c r="AS27" s="20">
        <f t="shared" si="9"/>
        <v>687.83466112122323</v>
      </c>
      <c r="AT27" s="21">
        <f t="shared" si="10"/>
        <v>506.55422793875022</v>
      </c>
      <c r="AU27" s="21">
        <f t="shared" si="11"/>
        <v>-366.65634739733935</v>
      </c>
      <c r="AV27" s="21">
        <f t="shared" si="12"/>
        <v>-344.06324445426162</v>
      </c>
      <c r="AW27" s="21">
        <f t="shared" si="13"/>
        <v>129.83126736069281</v>
      </c>
      <c r="AX27" s="21">
        <f t="shared" si="14"/>
        <v>-2341.5260884591953</v>
      </c>
      <c r="AY27" s="21">
        <f t="shared" si="15"/>
        <v>-312.4024124395599</v>
      </c>
      <c r="AZ27" s="21">
        <f t="shared" si="16"/>
        <v>743.77003788407762</v>
      </c>
      <c r="BA27" s="21">
        <f t="shared" si="17"/>
        <v>161.52569332737454</v>
      </c>
      <c r="BB27" s="20">
        <f t="shared" si="18"/>
        <v>168.11152602093824</v>
      </c>
      <c r="BC27" s="20">
        <f t="shared" si="19"/>
        <v>133.84885802379591</v>
      </c>
      <c r="BD27" s="20">
        <f t="shared" si="20"/>
        <v>95.943939031628048</v>
      </c>
      <c r="BE27" s="20">
        <f t="shared" si="21"/>
        <v>-54.412477188867932</v>
      </c>
      <c r="BF27" s="20">
        <f t="shared" si="22"/>
        <v>-40.829599926704816</v>
      </c>
      <c r="BG27" s="20">
        <f t="shared" si="23"/>
        <v>51.644952422693329</v>
      </c>
      <c r="BH27" s="16">
        <f t="shared" si="24"/>
        <v>-4.55</v>
      </c>
      <c r="BI27" s="18">
        <f t="shared" si="25"/>
        <v>6610.1566682420353</v>
      </c>
      <c r="BJ27" s="18">
        <f t="shared" si="26"/>
        <v>515.83289171085733</v>
      </c>
      <c r="BK27" s="19">
        <f t="shared" si="27"/>
        <v>915.23812846264195</v>
      </c>
      <c r="BL27" s="18">
        <f t="shared" si="28"/>
        <v>37.924367615315305</v>
      </c>
      <c r="BM27" s="17">
        <f t="shared" si="29"/>
        <v>2.685387417649479</v>
      </c>
      <c r="BN27" s="17">
        <f t="shared" si="30"/>
        <v>9.0948396665589968</v>
      </c>
      <c r="BO27" s="17">
        <f t="shared" si="31"/>
        <v>9.0948396665589973E-2</v>
      </c>
      <c r="BP27" s="53">
        <f t="shared" si="32"/>
        <v>836.33012105734633</v>
      </c>
    </row>
    <row r="28" spans="1:68" s="8" customFormat="1" ht="16" x14ac:dyDescent="0.2">
      <c r="A28">
        <v>10</v>
      </c>
      <c r="B28">
        <v>1153.27</v>
      </c>
      <c r="C28" s="6">
        <v>89.303794907940002</v>
      </c>
      <c r="D28">
        <v>55.2821</v>
      </c>
      <c r="E28">
        <v>1.4743999999999999</v>
      </c>
      <c r="F28">
        <v>15.0693</v>
      </c>
      <c r="G28">
        <v>10.467499999999999</v>
      </c>
      <c r="H28">
        <v>0.13</v>
      </c>
      <c r="I28">
        <v>4.1502999999999997</v>
      </c>
      <c r="J28">
        <v>8.2279999999999998</v>
      </c>
      <c r="K28">
        <v>3.4773000000000001</v>
      </c>
      <c r="L28">
        <v>1.2575000000000001</v>
      </c>
      <c r="M28">
        <v>0.31840000000000002</v>
      </c>
      <c r="N28">
        <v>0.1452</v>
      </c>
      <c r="O28">
        <v>0</v>
      </c>
      <c r="P28" s="17">
        <f t="shared" si="0"/>
        <v>99.854799999999983</v>
      </c>
      <c r="Q28" s="17">
        <f t="shared" si="1"/>
        <v>55.2821</v>
      </c>
      <c r="R28" s="17">
        <f t="shared" si="1"/>
        <v>1.4744000000000002</v>
      </c>
      <c r="S28" s="17">
        <f t="shared" si="1"/>
        <v>15.069300000000002</v>
      </c>
      <c r="T28" s="17">
        <f t="shared" si="1"/>
        <v>10.467499999999999</v>
      </c>
      <c r="U28" s="17">
        <f t="shared" si="1"/>
        <v>0.13000000000000003</v>
      </c>
      <c r="V28" s="17">
        <f t="shared" si="1"/>
        <v>4.1503000000000005</v>
      </c>
      <c r="W28" s="17">
        <f t="shared" si="1"/>
        <v>8.2279999999999998</v>
      </c>
      <c r="X28" s="17">
        <f t="shared" si="1"/>
        <v>3.4773000000000005</v>
      </c>
      <c r="Y28" s="17">
        <f t="shared" si="1"/>
        <v>1.2575000000000003</v>
      </c>
      <c r="Z28" s="17">
        <f t="shared" si="1"/>
        <v>0.31840000000000007</v>
      </c>
      <c r="AA28" s="17">
        <f t="shared" si="2"/>
        <v>0.1452</v>
      </c>
      <c r="AB28" s="17">
        <f t="shared" si="3"/>
        <v>0</v>
      </c>
      <c r="AC28" s="18">
        <f t="shared" si="4"/>
        <v>58.853903296657862</v>
      </c>
      <c r="AD28" s="18">
        <f t="shared" si="4"/>
        <v>1.1806850675465037</v>
      </c>
      <c r="AE28" s="18">
        <f t="shared" si="4"/>
        <v>9.4540970617492164</v>
      </c>
      <c r="AF28" s="18">
        <f t="shared" si="4"/>
        <v>9.3190791791138174</v>
      </c>
      <c r="AG28" s="18">
        <f t="shared" si="4"/>
        <v>0.11722195840712903</v>
      </c>
      <c r="AH28" s="18">
        <f t="shared" si="4"/>
        <v>6.5876610984416883</v>
      </c>
      <c r="AI28" s="18">
        <f t="shared" si="4"/>
        <v>9.385190291550181</v>
      </c>
      <c r="AJ28" s="18">
        <f t="shared" si="4"/>
        <v>3.5887846053129597</v>
      </c>
      <c r="AK28" s="18">
        <f t="shared" si="4"/>
        <v>0.85391353133453196</v>
      </c>
      <c r="AL28" s="18">
        <f t="shared" si="4"/>
        <v>0.14349113234419264</v>
      </c>
      <c r="AM28" s="18">
        <f t="shared" si="4"/>
        <v>0.51597277754190196</v>
      </c>
      <c r="AN28" s="18">
        <f t="shared" si="4"/>
        <v>0</v>
      </c>
      <c r="AO28" s="18">
        <f t="shared" si="5"/>
        <v>99.999999999999986</v>
      </c>
      <c r="AP28" s="17">
        <f t="shared" si="6"/>
        <v>63.967120995397927</v>
      </c>
      <c r="AQ28" s="19">
        <f t="shared" si="7"/>
        <v>9581.520302927016</v>
      </c>
      <c r="AR28" s="19">
        <f t="shared" si="8"/>
        <v>-1638.7731846836091</v>
      </c>
      <c r="AS28" s="20">
        <f t="shared" si="9"/>
        <v>690.99041642537247</v>
      </c>
      <c r="AT28" s="21">
        <f t="shared" si="10"/>
        <v>498.62006854105135</v>
      </c>
      <c r="AU28" s="21">
        <f t="shared" si="11"/>
        <v>-365.83471756462603</v>
      </c>
      <c r="AV28" s="21">
        <f t="shared" si="12"/>
        <v>-345.1280007504368</v>
      </c>
      <c r="AW28" s="21">
        <f t="shared" si="13"/>
        <v>131.91954146286707</v>
      </c>
      <c r="AX28" s="21">
        <f t="shared" si="14"/>
        <v>-2337.6405036229612</v>
      </c>
      <c r="AY28" s="21">
        <f t="shared" si="15"/>
        <v>-314.2075742181118</v>
      </c>
      <c r="AZ28" s="21">
        <f t="shared" si="16"/>
        <v>740.06994342655116</v>
      </c>
      <c r="BA28" s="21">
        <f t="shared" si="17"/>
        <v>161.84823406580912</v>
      </c>
      <c r="BB28" s="20">
        <f t="shared" si="18"/>
        <v>167.17877507252874</v>
      </c>
      <c r="BC28" s="20">
        <f t="shared" si="19"/>
        <v>133.31936580320914</v>
      </c>
      <c r="BD28" s="20">
        <f t="shared" si="20"/>
        <v>95.728940973811845</v>
      </c>
      <c r="BE28" s="20">
        <f t="shared" si="21"/>
        <v>-54.600760099397668</v>
      </c>
      <c r="BF28" s="20">
        <f t="shared" si="22"/>
        <v>-41.414346657305487</v>
      </c>
      <c r="BG28" s="20">
        <f t="shared" si="23"/>
        <v>51.649156922399904</v>
      </c>
      <c r="BH28" s="16">
        <f t="shared" si="24"/>
        <v>-4.55</v>
      </c>
      <c r="BI28" s="18">
        <f t="shared" si="25"/>
        <v>6641.5362919431136</v>
      </c>
      <c r="BJ28" s="18">
        <f t="shared" si="26"/>
        <v>513.70936608105558</v>
      </c>
      <c r="BK28" s="19">
        <f t="shared" si="27"/>
        <v>915.01065260329801</v>
      </c>
      <c r="BL28" s="18">
        <f t="shared" si="28"/>
        <v>37.735803021765904</v>
      </c>
      <c r="BM28" s="17">
        <f t="shared" si="29"/>
        <v>2.7267162396542561</v>
      </c>
      <c r="BN28" s="17">
        <f t="shared" si="30"/>
        <v>10.696205092059998</v>
      </c>
      <c r="BO28" s="17">
        <f t="shared" si="31"/>
        <v>0.10696205092059997</v>
      </c>
      <c r="BP28" s="53">
        <f t="shared" si="32"/>
        <v>1012.5918103678094</v>
      </c>
    </row>
    <row r="29" spans="1:68" s="8" customFormat="1" ht="16" x14ac:dyDescent="0.2">
      <c r="A29">
        <v>11</v>
      </c>
      <c r="B29">
        <v>1150.27</v>
      </c>
      <c r="C29" s="6">
        <v>87.667468261791996</v>
      </c>
      <c r="D29">
        <v>55.397300000000001</v>
      </c>
      <c r="E29">
        <v>1.5019</v>
      </c>
      <c r="F29">
        <v>14.9405</v>
      </c>
      <c r="G29">
        <v>10.5207</v>
      </c>
      <c r="H29">
        <v>0.12039999999999999</v>
      </c>
      <c r="I29">
        <v>4.0785</v>
      </c>
      <c r="J29">
        <v>8.2133000000000003</v>
      </c>
      <c r="K29">
        <v>3.4799000000000002</v>
      </c>
      <c r="L29">
        <v>1.2754000000000001</v>
      </c>
      <c r="M29">
        <v>0.32429999999999998</v>
      </c>
      <c r="N29">
        <v>0.1479</v>
      </c>
      <c r="O29">
        <v>0</v>
      </c>
      <c r="P29" s="17">
        <f t="shared" si="0"/>
        <v>99.852200000000011</v>
      </c>
      <c r="Q29" s="17">
        <f t="shared" si="1"/>
        <v>55.397244520701591</v>
      </c>
      <c r="R29" s="17">
        <f t="shared" si="1"/>
        <v>1.5018984958769059</v>
      </c>
      <c r="S29" s="17">
        <f t="shared" si="1"/>
        <v>14.940485037385253</v>
      </c>
      <c r="T29" s="17">
        <f t="shared" si="1"/>
        <v>10.520689463727388</v>
      </c>
      <c r="U29" s="17">
        <f t="shared" si="1"/>
        <v>0.12039987942178536</v>
      </c>
      <c r="V29" s="17">
        <f t="shared" si="1"/>
        <v>4.078495915463054</v>
      </c>
      <c r="W29" s="17">
        <f t="shared" si="1"/>
        <v>8.2132917745427729</v>
      </c>
      <c r="X29" s="17">
        <f t="shared" si="1"/>
        <v>3.4798965149490941</v>
      </c>
      <c r="Y29" s="17">
        <f t="shared" si="1"/>
        <v>1.2753987227121686</v>
      </c>
      <c r="Z29" s="17">
        <f t="shared" si="1"/>
        <v>0.32429967521997505</v>
      </c>
      <c r="AA29" s="17">
        <f t="shared" si="2"/>
        <v>0.1479</v>
      </c>
      <c r="AB29" s="17">
        <f t="shared" si="3"/>
        <v>0</v>
      </c>
      <c r="AC29" s="18">
        <f t="shared" si="4"/>
        <v>58.977180623645957</v>
      </c>
      <c r="AD29" s="18">
        <f t="shared" si="4"/>
        <v>1.2027197311861659</v>
      </c>
      <c r="AE29" s="18">
        <f t="shared" si="4"/>
        <v>9.3733919995682875</v>
      </c>
      <c r="AF29" s="18">
        <f t="shared" si="4"/>
        <v>9.3665431687630072</v>
      </c>
      <c r="AG29" s="18">
        <f t="shared" si="4"/>
        <v>0.10856673508273758</v>
      </c>
      <c r="AH29" s="18">
        <f t="shared" si="4"/>
        <v>6.4737644773292953</v>
      </c>
      <c r="AI29" s="18">
        <f t="shared" si="4"/>
        <v>9.3685236182519809</v>
      </c>
      <c r="AJ29" s="18">
        <f t="shared" si="4"/>
        <v>3.5915065836180751</v>
      </c>
      <c r="AK29" s="18">
        <f t="shared" si="4"/>
        <v>0.86607795562965117</v>
      </c>
      <c r="AL29" s="18">
        <f t="shared" si="4"/>
        <v>0.14615161627001852</v>
      </c>
      <c r="AM29" s="18">
        <f t="shared" si="4"/>
        <v>0.52557349065482173</v>
      </c>
      <c r="AN29" s="18">
        <f t="shared" si="4"/>
        <v>0</v>
      </c>
      <c r="AO29" s="18">
        <f t="shared" si="5"/>
        <v>99.999999999999986</v>
      </c>
      <c r="AP29" s="17">
        <f t="shared" si="6"/>
        <v>63.9678729227684</v>
      </c>
      <c r="AQ29" s="19">
        <f t="shared" si="7"/>
        <v>9604.7120966312068</v>
      </c>
      <c r="AR29" s="19">
        <f t="shared" si="8"/>
        <v>-1624.7837692051669</v>
      </c>
      <c r="AS29" s="20">
        <f t="shared" si="9"/>
        <v>693.9815934459499</v>
      </c>
      <c r="AT29" s="21">
        <f t="shared" si="10"/>
        <v>489.99923328905436</v>
      </c>
      <c r="AU29" s="21">
        <f t="shared" si="11"/>
        <v>-365.18505063946219</v>
      </c>
      <c r="AV29" s="21">
        <f t="shared" si="12"/>
        <v>-346.16409264486515</v>
      </c>
      <c r="AW29" s="21">
        <f t="shared" si="13"/>
        <v>134.17197811520882</v>
      </c>
      <c r="AX29" s="21">
        <f t="shared" si="14"/>
        <v>-2332.3180606049627</v>
      </c>
      <c r="AY29" s="21">
        <f t="shared" si="15"/>
        <v>-316.06424295099202</v>
      </c>
      <c r="AZ29" s="21">
        <f t="shared" si="16"/>
        <v>736.21094947862889</v>
      </c>
      <c r="BA29" s="21">
        <f t="shared" si="17"/>
        <v>162.18724671502639</v>
      </c>
      <c r="BB29" s="20">
        <f t="shared" si="18"/>
        <v>166.25647640746001</v>
      </c>
      <c r="BC29" s="20">
        <f t="shared" si="19"/>
        <v>132.69463485137635</v>
      </c>
      <c r="BD29" s="20">
        <f t="shared" si="20"/>
        <v>95.558940906170193</v>
      </c>
      <c r="BE29" s="20">
        <f t="shared" si="21"/>
        <v>-54.783713987354552</v>
      </c>
      <c r="BF29" s="20">
        <f t="shared" si="22"/>
        <v>-42.042749497799122</v>
      </c>
      <c r="BG29" s="20">
        <f t="shared" si="23"/>
        <v>51.642417644087189</v>
      </c>
      <c r="BH29" s="16">
        <f t="shared" si="24"/>
        <v>-4.55</v>
      </c>
      <c r="BI29" s="18">
        <f t="shared" si="25"/>
        <v>6674.5606349146001</v>
      </c>
      <c r="BJ29" s="18">
        <f t="shared" si="26"/>
        <v>511.51325303896641</v>
      </c>
      <c r="BK29" s="19">
        <f t="shared" si="27"/>
        <v>914.80996813954653</v>
      </c>
      <c r="BL29" s="18">
        <f t="shared" si="28"/>
        <v>37.540858642832312</v>
      </c>
      <c r="BM29" s="17">
        <f t="shared" si="29"/>
        <v>2.7693455988321674</v>
      </c>
      <c r="BN29" s="17">
        <f t="shared" si="30"/>
        <v>12.332531738208004</v>
      </c>
      <c r="BO29" s="17">
        <f t="shared" si="31"/>
        <v>0.12332531738208004</v>
      </c>
      <c r="BP29" s="53">
        <f t="shared" si="32"/>
        <v>1232.260784608759</v>
      </c>
    </row>
    <row r="30" spans="1:68" s="8" customFormat="1" ht="16" x14ac:dyDescent="0.2">
      <c r="A30">
        <v>12</v>
      </c>
      <c r="B30">
        <v>1147.27</v>
      </c>
      <c r="C30" s="6">
        <v>86.005305371617993</v>
      </c>
      <c r="D30">
        <v>55.516800000000003</v>
      </c>
      <c r="E30">
        <v>1.5309999999999999</v>
      </c>
      <c r="F30">
        <v>14.8108</v>
      </c>
      <c r="G30">
        <v>10.568899999999999</v>
      </c>
      <c r="H30">
        <v>0.1118</v>
      </c>
      <c r="I30">
        <v>4.0016999999999996</v>
      </c>
      <c r="J30">
        <v>8.2025000000000006</v>
      </c>
      <c r="K30">
        <v>3.4811999999999999</v>
      </c>
      <c r="L30">
        <v>1.2939000000000001</v>
      </c>
      <c r="M30">
        <v>0.3306</v>
      </c>
      <c r="N30">
        <v>0.15079999999999999</v>
      </c>
      <c r="O30">
        <v>0</v>
      </c>
      <c r="P30" s="17">
        <f t="shared" si="0"/>
        <v>99.849199999999996</v>
      </c>
      <c r="Q30" s="17">
        <f t="shared" si="1"/>
        <v>55.516800000000003</v>
      </c>
      <c r="R30" s="17">
        <f t="shared" si="1"/>
        <v>1.5309999999999999</v>
      </c>
      <c r="S30" s="17">
        <f t="shared" si="1"/>
        <v>14.810800000000002</v>
      </c>
      <c r="T30" s="17">
        <f t="shared" si="1"/>
        <v>10.568899999999999</v>
      </c>
      <c r="U30" s="17">
        <f t="shared" si="1"/>
        <v>0.1118</v>
      </c>
      <c r="V30" s="17">
        <f t="shared" si="1"/>
        <v>4.0016999999999996</v>
      </c>
      <c r="W30" s="17">
        <f t="shared" si="1"/>
        <v>8.2025000000000006</v>
      </c>
      <c r="X30" s="17">
        <f t="shared" si="1"/>
        <v>3.4811999999999999</v>
      </c>
      <c r="Y30" s="17">
        <f t="shared" si="1"/>
        <v>1.2939000000000001</v>
      </c>
      <c r="Z30" s="17">
        <f t="shared" si="1"/>
        <v>0.3306</v>
      </c>
      <c r="AA30" s="17">
        <f t="shared" si="2"/>
        <v>0.15079999999999999</v>
      </c>
      <c r="AB30" s="17">
        <f t="shared" si="3"/>
        <v>0</v>
      </c>
      <c r="AC30" s="18">
        <f t="shared" si="4"/>
        <v>59.106095052457682</v>
      </c>
      <c r="AD30" s="18">
        <f t="shared" si="4"/>
        <v>1.2260580765013913</v>
      </c>
      <c r="AE30" s="18">
        <f t="shared" si="4"/>
        <v>9.2922866528043251</v>
      </c>
      <c r="AF30" s="18">
        <f t="shared" si="4"/>
        <v>9.4097248481898443</v>
      </c>
      <c r="AG30" s="18">
        <f t="shared" si="4"/>
        <v>0.100814854450317</v>
      </c>
      <c r="AH30" s="18">
        <f t="shared" si="4"/>
        <v>6.352042411928192</v>
      </c>
      <c r="AI30" s="18">
        <f t="shared" si="4"/>
        <v>9.356472428064329</v>
      </c>
      <c r="AJ30" s="18">
        <f t="shared" si="4"/>
        <v>3.5929511370603047</v>
      </c>
      <c r="AK30" s="18">
        <f t="shared" si="4"/>
        <v>0.87866579043289228</v>
      </c>
      <c r="AL30" s="18">
        <f t="shared" si="4"/>
        <v>0.14899508983473037</v>
      </c>
      <c r="AM30" s="18">
        <f t="shared" si="4"/>
        <v>0.53589365827598501</v>
      </c>
      <c r="AN30" s="18">
        <f t="shared" si="4"/>
        <v>0</v>
      </c>
      <c r="AO30" s="18">
        <f t="shared" si="5"/>
        <v>100</v>
      </c>
      <c r="AP30" s="17">
        <f t="shared" si="6"/>
        <v>63.969640203090229</v>
      </c>
      <c r="AQ30" s="19">
        <f t="shared" si="7"/>
        <v>9629.011639381868</v>
      </c>
      <c r="AR30" s="19">
        <f t="shared" si="8"/>
        <v>-1610.7249683971017</v>
      </c>
      <c r="AS30" s="20">
        <f t="shared" si="9"/>
        <v>696.74224458121387</v>
      </c>
      <c r="AT30" s="21">
        <f t="shared" si="10"/>
        <v>480.78609015884484</v>
      </c>
      <c r="AU30" s="21">
        <f t="shared" si="11"/>
        <v>-364.71529524594752</v>
      </c>
      <c r="AV30" s="21">
        <f t="shared" si="12"/>
        <v>-347.15327039187525</v>
      </c>
      <c r="AW30" s="21">
        <f t="shared" si="13"/>
        <v>136.58695740848842</v>
      </c>
      <c r="AX30" s="21">
        <f t="shared" si="14"/>
        <v>-2325.5676715710856</v>
      </c>
      <c r="AY30" s="21">
        <f t="shared" si="15"/>
        <v>-317.94600448975388</v>
      </c>
      <c r="AZ30" s="21">
        <f t="shared" si="16"/>
        <v>732.13824566149708</v>
      </c>
      <c r="BA30" s="21">
        <f t="shared" si="17"/>
        <v>162.54176139425863</v>
      </c>
      <c r="BB30" s="20">
        <f t="shared" si="18"/>
        <v>165.34837914468588</v>
      </c>
      <c r="BC30" s="20">
        <f t="shared" si="19"/>
        <v>131.97668319320869</v>
      </c>
      <c r="BD30" s="20">
        <f t="shared" si="20"/>
        <v>95.436018766256154</v>
      </c>
      <c r="BE30" s="20">
        <f t="shared" si="21"/>
        <v>-54.956172038891388</v>
      </c>
      <c r="BF30" s="20">
        <f t="shared" si="22"/>
        <v>-42.713848239813068</v>
      </c>
      <c r="BG30" s="20">
        <f t="shared" si="23"/>
        <v>51.620943562700354</v>
      </c>
      <c r="BH30" s="16">
        <f t="shared" si="24"/>
        <v>-4.55</v>
      </c>
      <c r="BI30" s="18">
        <f t="shared" si="25"/>
        <v>6709.1579670961482</v>
      </c>
      <c r="BJ30" s="18">
        <f t="shared" si="26"/>
        <v>509.2537657824052</v>
      </c>
      <c r="BK30" s="19">
        <f t="shared" si="27"/>
        <v>914.64095412658332</v>
      </c>
      <c r="BL30" s="18">
        <f t="shared" si="28"/>
        <v>37.340370455770838</v>
      </c>
      <c r="BM30" s="17">
        <f t="shared" si="29"/>
        <v>2.8132644792387467</v>
      </c>
      <c r="BN30" s="17">
        <f t="shared" si="30"/>
        <v>13.994694628382007</v>
      </c>
      <c r="BO30" s="17">
        <f t="shared" si="31"/>
        <v>0.13994694628382007</v>
      </c>
      <c r="BP30" s="53">
        <f t="shared" si="32"/>
        <v>1506.3767306754728</v>
      </c>
    </row>
    <row r="31" spans="1:68" s="8" customFormat="1" ht="16" x14ac:dyDescent="0.2">
      <c r="A31">
        <v>13</v>
      </c>
      <c r="B31">
        <v>1144.27</v>
      </c>
      <c r="C31" s="6">
        <v>84.32618607357</v>
      </c>
      <c r="D31">
        <v>55.640300000000003</v>
      </c>
      <c r="E31">
        <v>1.5613999999999999</v>
      </c>
      <c r="F31">
        <v>14.680400000000001</v>
      </c>
      <c r="G31">
        <v>10.611599999999999</v>
      </c>
      <c r="H31">
        <v>0.1042</v>
      </c>
      <c r="I31">
        <v>3.9211</v>
      </c>
      <c r="J31">
        <v>8.1958000000000002</v>
      </c>
      <c r="K31">
        <v>3.4811999999999999</v>
      </c>
      <c r="L31">
        <v>1.3130999999999999</v>
      </c>
      <c r="M31">
        <v>0.33710000000000001</v>
      </c>
      <c r="N31">
        <v>0.15379999999999999</v>
      </c>
      <c r="O31">
        <v>0</v>
      </c>
      <c r="P31" s="17">
        <f t="shared" si="0"/>
        <v>99.846200000000024</v>
      </c>
      <c r="Q31" s="17">
        <f t="shared" si="1"/>
        <v>55.640299999999982</v>
      </c>
      <c r="R31" s="17">
        <f t="shared" si="1"/>
        <v>1.5613999999999995</v>
      </c>
      <c r="S31" s="17">
        <f t="shared" si="1"/>
        <v>14.680399999999997</v>
      </c>
      <c r="T31" s="17">
        <f t="shared" si="1"/>
        <v>10.611599999999996</v>
      </c>
      <c r="U31" s="17">
        <f t="shared" si="1"/>
        <v>0.10419999999999997</v>
      </c>
      <c r="V31" s="17">
        <f t="shared" si="1"/>
        <v>3.9210999999999991</v>
      </c>
      <c r="W31" s="17">
        <f t="shared" si="1"/>
        <v>8.1957999999999984</v>
      </c>
      <c r="X31" s="17">
        <f t="shared" si="1"/>
        <v>3.481199999999999</v>
      </c>
      <c r="Y31" s="17">
        <f t="shared" si="1"/>
        <v>1.3130999999999997</v>
      </c>
      <c r="Z31" s="17">
        <f t="shared" si="1"/>
        <v>0.33709999999999996</v>
      </c>
      <c r="AA31" s="17">
        <f t="shared" si="2"/>
        <v>0.15379999999999999</v>
      </c>
      <c r="AB31" s="17">
        <f t="shared" si="3"/>
        <v>0</v>
      </c>
      <c r="AC31" s="18">
        <f t="shared" si="4"/>
        <v>59.2398146568408</v>
      </c>
      <c r="AD31" s="18">
        <f t="shared" si="4"/>
        <v>1.2504502349056217</v>
      </c>
      <c r="AE31" s="18">
        <f t="shared" si="4"/>
        <v>9.2108212851930666</v>
      </c>
      <c r="AF31" s="18">
        <f t="shared" si="4"/>
        <v>9.4480980631680911</v>
      </c>
      <c r="AG31" s="18">
        <f t="shared" si="4"/>
        <v>9.3965153698243625E-2</v>
      </c>
      <c r="AH31" s="18">
        <f t="shared" si="4"/>
        <v>6.2243379666772309</v>
      </c>
      <c r="AI31" s="18">
        <f t="shared" si="4"/>
        <v>9.3491825664946404</v>
      </c>
      <c r="AJ31" s="18">
        <f t="shared" si="4"/>
        <v>3.5930866989589649</v>
      </c>
      <c r="AK31" s="18">
        <f t="shared" si="4"/>
        <v>0.89173783239843285</v>
      </c>
      <c r="AL31" s="18">
        <f t="shared" si="4"/>
        <v>0.15193024748166362</v>
      </c>
      <c r="AM31" s="18">
        <f t="shared" si="4"/>
        <v>0.5465752941832478</v>
      </c>
      <c r="AN31" s="18">
        <f t="shared" si="4"/>
        <v>0</v>
      </c>
      <c r="AO31" s="18">
        <f t="shared" si="5"/>
        <v>99.999999999999986</v>
      </c>
      <c r="AP31" s="17">
        <f t="shared" si="6"/>
        <v>63.972053774984687</v>
      </c>
      <c r="AQ31" s="19">
        <f t="shared" si="7"/>
        <v>9654.246276722728</v>
      </c>
      <c r="AR31" s="19">
        <f t="shared" si="8"/>
        <v>-1596.6037615753662</v>
      </c>
      <c r="AS31" s="20">
        <f t="shared" si="9"/>
        <v>699.22774858342109</v>
      </c>
      <c r="AT31" s="21">
        <f t="shared" si="10"/>
        <v>471.12014069779957</v>
      </c>
      <c r="AU31" s="21">
        <f t="shared" si="11"/>
        <v>-364.43113644196103</v>
      </c>
      <c r="AV31" s="21">
        <f t="shared" si="12"/>
        <v>-348.06278038339718</v>
      </c>
      <c r="AW31" s="21">
        <f t="shared" si="13"/>
        <v>139.07979318718498</v>
      </c>
      <c r="AX31" s="21">
        <f t="shared" si="14"/>
        <v>-2317.52449507649</v>
      </c>
      <c r="AY31" s="21">
        <f t="shared" si="15"/>
        <v>-319.82719373270157</v>
      </c>
      <c r="AZ31" s="21">
        <f t="shared" si="16"/>
        <v>727.86312201165185</v>
      </c>
      <c r="BA31" s="21">
        <f t="shared" si="17"/>
        <v>162.90949030631219</v>
      </c>
      <c r="BB31" s="20">
        <f t="shared" si="18"/>
        <v>164.45118829595137</v>
      </c>
      <c r="BC31" s="20">
        <f t="shared" si="19"/>
        <v>131.17645784708247</v>
      </c>
      <c r="BD31" s="20">
        <f t="shared" si="20"/>
        <v>95.361662178245325</v>
      </c>
      <c r="BE31" s="20">
        <f t="shared" si="21"/>
        <v>-55.118493490382413</v>
      </c>
      <c r="BF31" s="20">
        <f t="shared" si="22"/>
        <v>-43.403720099381822</v>
      </c>
      <c r="BG31" s="20">
        <f t="shared" si="23"/>
        <v>51.583633945507977</v>
      </c>
      <c r="BH31" s="16">
        <f t="shared" si="24"/>
        <v>-4.55</v>
      </c>
      <c r="BI31" s="18">
        <f t="shared" si="25"/>
        <v>6745.0877139928707</v>
      </c>
      <c r="BJ31" s="18">
        <f t="shared" si="26"/>
        <v>506.96021898333504</v>
      </c>
      <c r="BK31" s="19">
        <f t="shared" si="27"/>
        <v>914.51838901311567</v>
      </c>
      <c r="BL31" s="18">
        <f t="shared" si="28"/>
        <v>37.136488607408161</v>
      </c>
      <c r="BM31" s="17">
        <f t="shared" si="29"/>
        <v>2.8584411575665296</v>
      </c>
      <c r="BN31" s="17">
        <f t="shared" si="30"/>
        <v>15.67381392643</v>
      </c>
      <c r="BO31" s="17">
        <f t="shared" si="31"/>
        <v>0.1567381392643</v>
      </c>
      <c r="BP31" s="53">
        <f t="shared" si="32"/>
        <v>1848.6905085041342</v>
      </c>
    </row>
    <row r="32" spans="1:68" s="8" customFormat="1" ht="16" x14ac:dyDescent="0.2">
      <c r="A32">
        <v>14</v>
      </c>
      <c r="B32">
        <v>1141.27</v>
      </c>
      <c r="C32" s="6">
        <v>82.638439830340999</v>
      </c>
      <c r="D32">
        <v>55.767299999999999</v>
      </c>
      <c r="E32">
        <v>1.5932999999999999</v>
      </c>
      <c r="F32">
        <v>14.5496</v>
      </c>
      <c r="G32">
        <v>10.6479</v>
      </c>
      <c r="H32">
        <v>9.74E-2</v>
      </c>
      <c r="I32">
        <v>3.8374999999999999</v>
      </c>
      <c r="J32">
        <v>8.1930999999999994</v>
      </c>
      <c r="K32">
        <v>3.4798</v>
      </c>
      <c r="L32">
        <v>1.3329</v>
      </c>
      <c r="M32">
        <v>0.34399999999999997</v>
      </c>
      <c r="N32">
        <v>0.15690000000000001</v>
      </c>
      <c r="O32">
        <v>0</v>
      </c>
      <c r="P32" s="17">
        <f t="shared" si="0"/>
        <v>99.842799999999983</v>
      </c>
      <c r="Q32" s="17">
        <f t="shared" si="1"/>
        <v>55.767467565312678</v>
      </c>
      <c r="R32" s="17">
        <f t="shared" si="1"/>
        <v>1.5933047874258337</v>
      </c>
      <c r="S32" s="17">
        <f t="shared" si="1"/>
        <v>14.549643717523951</v>
      </c>
      <c r="T32" s="17">
        <f t="shared" si="1"/>
        <v>10.647931993994563</v>
      </c>
      <c r="U32" s="17">
        <f t="shared" si="1"/>
        <v>9.7400292660061644E-2</v>
      </c>
      <c r="V32" s="17">
        <f t="shared" si="1"/>
        <v>3.8375115306261449</v>
      </c>
      <c r="W32" s="17">
        <f t="shared" si="1"/>
        <v>8.1931246179994961</v>
      </c>
      <c r="X32" s="17">
        <f t="shared" si="1"/>
        <v>3.4798104558365761</v>
      </c>
      <c r="Y32" s="17">
        <f t="shared" si="1"/>
        <v>1.3329040049958538</v>
      </c>
      <c r="Z32" s="17">
        <f t="shared" si="1"/>
        <v>0.34400103362485834</v>
      </c>
      <c r="AA32" s="17">
        <f t="shared" si="2"/>
        <v>0.15690000000000001</v>
      </c>
      <c r="AB32" s="17">
        <f t="shared" si="3"/>
        <v>0</v>
      </c>
      <c r="AC32" s="18">
        <f t="shared" si="4"/>
        <v>59.377866464955318</v>
      </c>
      <c r="AD32" s="18">
        <f t="shared" si="4"/>
        <v>1.2760583558732044</v>
      </c>
      <c r="AE32" s="18">
        <f t="shared" si="4"/>
        <v>9.12919035526334</v>
      </c>
      <c r="AF32" s="18">
        <f t="shared" si="4"/>
        <v>9.480870773958884</v>
      </c>
      <c r="AG32" s="18">
        <f t="shared" si="4"/>
        <v>8.7837265784938084E-2</v>
      </c>
      <c r="AH32" s="18">
        <f t="shared" si="4"/>
        <v>6.0919226179632506</v>
      </c>
      <c r="AI32" s="18">
        <f t="shared" si="4"/>
        <v>9.346548984976133</v>
      </c>
      <c r="AJ32" s="18">
        <f t="shared" si="4"/>
        <v>3.5918132453668985</v>
      </c>
      <c r="AK32" s="18">
        <f t="shared" si="4"/>
        <v>0.90522742075305473</v>
      </c>
      <c r="AL32" s="18">
        <f t="shared" si="4"/>
        <v>0.15504746766394964</v>
      </c>
      <c r="AM32" s="18">
        <f t="shared" si="4"/>
        <v>0.55761704744102714</v>
      </c>
      <c r="AN32" s="18">
        <f t="shared" si="4"/>
        <v>0</v>
      </c>
      <c r="AO32" s="18">
        <f t="shared" si="5"/>
        <v>99.999999999999986</v>
      </c>
      <c r="AP32" s="17">
        <f t="shared" si="6"/>
        <v>63.974916959757358</v>
      </c>
      <c r="AQ32" s="19">
        <f t="shared" si="7"/>
        <v>9680.3664014042315</v>
      </c>
      <c r="AR32" s="19">
        <f t="shared" si="8"/>
        <v>-1582.4538561813474</v>
      </c>
      <c r="AS32" s="20">
        <f t="shared" si="9"/>
        <v>701.37448474932251</v>
      </c>
      <c r="AT32" s="21">
        <f t="shared" si="10"/>
        <v>461.09762295363845</v>
      </c>
      <c r="AU32" s="21">
        <f t="shared" si="11"/>
        <v>-364.32847943436963</v>
      </c>
      <c r="AV32" s="21">
        <f t="shared" si="12"/>
        <v>-348.88409901929043</v>
      </c>
      <c r="AW32" s="21">
        <f t="shared" si="13"/>
        <v>141.649575617247</v>
      </c>
      <c r="AX32" s="21">
        <f t="shared" si="14"/>
        <v>-2308.2052763791648</v>
      </c>
      <c r="AY32" s="21">
        <f t="shared" si="15"/>
        <v>-321.69726068438382</v>
      </c>
      <c r="AZ32" s="21">
        <f t="shared" si="16"/>
        <v>723.37747566962707</v>
      </c>
      <c r="BA32" s="21">
        <f t="shared" si="17"/>
        <v>163.28913277862713</v>
      </c>
      <c r="BB32" s="20">
        <f t="shared" si="18"/>
        <v>163.57050973906647</v>
      </c>
      <c r="BC32" s="20">
        <f t="shared" si="19"/>
        <v>130.29644707212285</v>
      </c>
      <c r="BD32" s="20">
        <f t="shared" si="20"/>
        <v>95.334799646756551</v>
      </c>
      <c r="BE32" s="20">
        <f t="shared" si="21"/>
        <v>-55.26862978661422</v>
      </c>
      <c r="BF32" s="20">
        <f t="shared" si="22"/>
        <v>-44.111859695012569</v>
      </c>
      <c r="BG32" s="20">
        <f t="shared" si="23"/>
        <v>51.529186213408927</v>
      </c>
      <c r="BH32" s="16">
        <f t="shared" si="24"/>
        <v>-4.55</v>
      </c>
      <c r="BI32" s="18">
        <f t="shared" si="25"/>
        <v>6782.296588695508</v>
      </c>
      <c r="BJ32" s="18">
        <f t="shared" si="26"/>
        <v>504.63958596835516</v>
      </c>
      <c r="BK32" s="19">
        <f t="shared" si="27"/>
        <v>914.44602637291757</v>
      </c>
      <c r="BL32" s="18">
        <f t="shared" si="28"/>
        <v>36.929828924922134</v>
      </c>
      <c r="BM32" s="17">
        <f t="shared" si="29"/>
        <v>2.9048720593358466</v>
      </c>
      <c r="BN32" s="17">
        <f t="shared" si="30"/>
        <v>17.361560169659001</v>
      </c>
      <c r="BO32" s="17">
        <f t="shared" si="31"/>
        <v>0.17361560169659002</v>
      </c>
      <c r="BP32" s="53">
        <f t="shared" si="32"/>
        <v>2276.5324546671918</v>
      </c>
    </row>
    <row r="33" spans="1:68" s="8" customFormat="1" ht="16" x14ac:dyDescent="0.2">
      <c r="A33">
        <v>15</v>
      </c>
      <c r="B33">
        <v>1138.27</v>
      </c>
      <c r="C33" s="6">
        <v>80.949688817243995</v>
      </c>
      <c r="D33">
        <v>55.897799999999997</v>
      </c>
      <c r="E33">
        <v>1.6266</v>
      </c>
      <c r="F33">
        <v>14.4186</v>
      </c>
      <c r="G33">
        <v>10.6774</v>
      </c>
      <c r="H33">
        <v>9.1499999999999998E-2</v>
      </c>
      <c r="I33">
        <v>3.7517</v>
      </c>
      <c r="J33">
        <v>8.1946999999999992</v>
      </c>
      <c r="K33">
        <v>3.4769000000000001</v>
      </c>
      <c r="L33">
        <v>1.3532999999999999</v>
      </c>
      <c r="M33">
        <v>0.35120000000000001</v>
      </c>
      <c r="N33">
        <v>0.16020000000000001</v>
      </c>
      <c r="O33">
        <v>0</v>
      </c>
      <c r="P33" s="17">
        <f t="shared" si="0"/>
        <v>99.839700000000008</v>
      </c>
      <c r="Q33" s="17">
        <f t="shared" si="1"/>
        <v>55.897855987548027</v>
      </c>
      <c r="R33" s="17">
        <f t="shared" si="1"/>
        <v>1.6266016292116263</v>
      </c>
      <c r="S33" s="17">
        <f t="shared" si="1"/>
        <v>14.418614441750124</v>
      </c>
      <c r="T33" s="17">
        <f t="shared" si="1"/>
        <v>10.677410694543353</v>
      </c>
      <c r="U33" s="17">
        <f t="shared" si="1"/>
        <v>9.150009164690999E-2</v>
      </c>
      <c r="V33" s="17">
        <f t="shared" si="1"/>
        <v>3.7517037577236305</v>
      </c>
      <c r="W33" s="17">
        <f t="shared" si="1"/>
        <v>8.1947082078571931</v>
      </c>
      <c r="X33" s="17">
        <f t="shared" si="1"/>
        <v>3.476903482482419</v>
      </c>
      <c r="Y33" s="17">
        <f t="shared" si="1"/>
        <v>1.3533013554728228</v>
      </c>
      <c r="Z33" s="17">
        <f t="shared" si="1"/>
        <v>0.35120035176387743</v>
      </c>
      <c r="AA33" s="17">
        <f t="shared" si="2"/>
        <v>0.16020000000000001</v>
      </c>
      <c r="AB33" s="17">
        <f t="shared" si="3"/>
        <v>0</v>
      </c>
      <c r="AC33" s="18">
        <f t="shared" si="4"/>
        <v>59.519300983540617</v>
      </c>
      <c r="AD33" s="18">
        <f t="shared" si="4"/>
        <v>1.3027824031734814</v>
      </c>
      <c r="AE33" s="18">
        <f t="shared" si="4"/>
        <v>9.0473718249613899</v>
      </c>
      <c r="AF33" s="18">
        <f t="shared" si="4"/>
        <v>9.5075345508253477</v>
      </c>
      <c r="AG33" s="18">
        <f t="shared" si="4"/>
        <v>8.2519973917923775E-2</v>
      </c>
      <c r="AH33" s="18">
        <f t="shared" si="4"/>
        <v>5.9559662653948457</v>
      </c>
      <c r="AI33" s="18">
        <f t="shared" si="4"/>
        <v>9.3487646381465179</v>
      </c>
      <c r="AJ33" s="18">
        <f t="shared" si="4"/>
        <v>3.5889697694730289</v>
      </c>
      <c r="AK33" s="18">
        <f t="shared" si="4"/>
        <v>0.91912028506720678</v>
      </c>
      <c r="AL33" s="18">
        <f t="shared" si="4"/>
        <v>0.1582992577289884</v>
      </c>
      <c r="AM33" s="18">
        <f t="shared" si="4"/>
        <v>0.56937004777067279</v>
      </c>
      <c r="AN33" s="18">
        <f t="shared" si="4"/>
        <v>0</v>
      </c>
      <c r="AO33" s="18">
        <f t="shared" si="5"/>
        <v>100.00000000000003</v>
      </c>
      <c r="AP33" s="17">
        <f t="shared" si="6"/>
        <v>63.977716791010494</v>
      </c>
      <c r="AQ33" s="19">
        <f t="shared" si="7"/>
        <v>9707.2045085195696</v>
      </c>
      <c r="AR33" s="19">
        <f t="shared" si="8"/>
        <v>-1568.2714321388073</v>
      </c>
      <c r="AS33" s="20">
        <f t="shared" si="9"/>
        <v>703.14875832972405</v>
      </c>
      <c r="AT33" s="21">
        <f t="shared" si="10"/>
        <v>450.80708662773588</v>
      </c>
      <c r="AU33" s="21">
        <f t="shared" si="11"/>
        <v>-364.41484559495126</v>
      </c>
      <c r="AV33" s="21">
        <f t="shared" si="12"/>
        <v>-349.63321183385045</v>
      </c>
      <c r="AW33" s="21">
        <f t="shared" si="13"/>
        <v>144.37707632987897</v>
      </c>
      <c r="AX33" s="21">
        <f t="shared" si="14"/>
        <v>-2297.6655359753731</v>
      </c>
      <c r="AY33" s="21">
        <f t="shared" si="15"/>
        <v>-323.5624477292713</v>
      </c>
      <c r="AZ33" s="21">
        <f t="shared" si="16"/>
        <v>718.65578555039008</v>
      </c>
      <c r="BA33" s="21">
        <f t="shared" si="17"/>
        <v>163.67807770473669</v>
      </c>
      <c r="BB33" s="20">
        <f t="shared" si="18"/>
        <v>162.70442446628019</v>
      </c>
      <c r="BC33" s="20">
        <f t="shared" si="19"/>
        <v>129.34289297394915</v>
      </c>
      <c r="BD33" s="20">
        <f t="shared" si="20"/>
        <v>95.357399309094475</v>
      </c>
      <c r="BE33" s="20">
        <f t="shared" si="21"/>
        <v>-55.404426770299494</v>
      </c>
      <c r="BF33" s="20">
        <f t="shared" si="22"/>
        <v>-44.860119362359207</v>
      </c>
      <c r="BG33" s="20">
        <f t="shared" si="23"/>
        <v>51.460857322312528</v>
      </c>
      <c r="BH33" s="16">
        <f t="shared" si="24"/>
        <v>-4.55</v>
      </c>
      <c r="BI33" s="18">
        <f t="shared" si="25"/>
        <v>6820.6457420850465</v>
      </c>
      <c r="BJ33" s="18">
        <f t="shared" si="26"/>
        <v>502.27910564371427</v>
      </c>
      <c r="BK33" s="19">
        <f t="shared" si="27"/>
        <v>914.40271543737265</v>
      </c>
      <c r="BL33" s="18">
        <f t="shared" si="28"/>
        <v>36.720451293886015</v>
      </c>
      <c r="BM33" s="17">
        <f t="shared" si="29"/>
        <v>2.9522978115118033</v>
      </c>
      <c r="BN33" s="17">
        <f t="shared" si="30"/>
        <v>19.050311182756005</v>
      </c>
      <c r="BO33" s="17">
        <f t="shared" si="31"/>
        <v>0.19050311182756005</v>
      </c>
      <c r="BP33" s="53">
        <f t="shared" si="32"/>
        <v>2809.9883090294161</v>
      </c>
    </row>
    <row r="34" spans="1:68" s="8" customFormat="1" ht="16" x14ac:dyDescent="0.2">
      <c r="A34">
        <v>16</v>
      </c>
      <c r="B34">
        <v>1135.27</v>
      </c>
      <c r="C34" s="6">
        <v>79.266797875505006</v>
      </c>
      <c r="D34">
        <v>56.031500000000001</v>
      </c>
      <c r="E34">
        <v>1.6611</v>
      </c>
      <c r="F34">
        <v>14.287599999999999</v>
      </c>
      <c r="G34">
        <v>10.6996</v>
      </c>
      <c r="H34">
        <v>8.6199999999999999E-2</v>
      </c>
      <c r="I34">
        <v>3.6646000000000001</v>
      </c>
      <c r="J34">
        <v>8.2004999999999999</v>
      </c>
      <c r="K34">
        <v>3.4725999999999999</v>
      </c>
      <c r="L34">
        <v>1.3741000000000001</v>
      </c>
      <c r="M34">
        <v>0.35870000000000002</v>
      </c>
      <c r="N34">
        <v>0.1636</v>
      </c>
      <c r="O34">
        <v>0</v>
      </c>
      <c r="P34" s="17">
        <f t="shared" si="0"/>
        <v>99.836500000000001</v>
      </c>
      <c r="Q34" s="17">
        <f t="shared" si="1"/>
        <v>56.031443876738464</v>
      </c>
      <c r="R34" s="17">
        <f t="shared" si="1"/>
        <v>1.6610983361796536</v>
      </c>
      <c r="S34" s="17">
        <f t="shared" si="1"/>
        <v>14.287585689001517</v>
      </c>
      <c r="T34" s="17">
        <f t="shared" si="1"/>
        <v>10.699589282877504</v>
      </c>
      <c r="U34" s="17">
        <f t="shared" si="1"/>
        <v>8.6199913658832186E-2</v>
      </c>
      <c r="V34" s="17">
        <f t="shared" si="1"/>
        <v>3.6645963293985662</v>
      </c>
      <c r="W34" s="17">
        <f t="shared" si="1"/>
        <v>8.2004917860702236</v>
      </c>
      <c r="X34" s="17">
        <f t="shared" si="1"/>
        <v>3.4725965217130006</v>
      </c>
      <c r="Y34" s="17">
        <f t="shared" si="1"/>
        <v>1.3740986236496673</v>
      </c>
      <c r="Z34" s="17">
        <f t="shared" si="1"/>
        <v>0.35869964071256505</v>
      </c>
      <c r="AA34" s="17">
        <f t="shared" si="2"/>
        <v>0.1636</v>
      </c>
      <c r="AB34" s="17">
        <f t="shared" si="3"/>
        <v>0</v>
      </c>
      <c r="AC34" s="18">
        <f t="shared" si="4"/>
        <v>59.663883727570457</v>
      </c>
      <c r="AD34" s="18">
        <f t="shared" si="4"/>
        <v>1.3304637868788241</v>
      </c>
      <c r="AE34" s="18">
        <f t="shared" si="4"/>
        <v>8.9655057305953978</v>
      </c>
      <c r="AF34" s="18">
        <f t="shared" si="4"/>
        <v>9.5276568212736823</v>
      </c>
      <c r="AG34" s="18">
        <f t="shared" si="4"/>
        <v>7.7743021915115534E-2</v>
      </c>
      <c r="AH34" s="18">
        <f t="shared" si="4"/>
        <v>5.8179082407272578</v>
      </c>
      <c r="AI34" s="18">
        <f t="shared" si="4"/>
        <v>9.3557296622130295</v>
      </c>
      <c r="AJ34" s="18">
        <f t="shared" si="4"/>
        <v>3.5846645849380345</v>
      </c>
      <c r="AK34" s="18">
        <f t="shared" si="4"/>
        <v>0.933281749126601</v>
      </c>
      <c r="AL34" s="18">
        <f t="shared" si="4"/>
        <v>0.16168581197750714</v>
      </c>
      <c r="AM34" s="18">
        <f t="shared" si="4"/>
        <v>0.58147686278407806</v>
      </c>
      <c r="AN34" s="18">
        <f t="shared" si="4"/>
        <v>0</v>
      </c>
      <c r="AO34" s="18">
        <f t="shared" si="5"/>
        <v>100</v>
      </c>
      <c r="AP34" s="17">
        <f t="shared" si="6"/>
        <v>63.980226204010947</v>
      </c>
      <c r="AQ34" s="19">
        <f t="shared" si="7"/>
        <v>9734.6978633061044</v>
      </c>
      <c r="AR34" s="19">
        <f t="shared" si="8"/>
        <v>-1554.0807633414063</v>
      </c>
      <c r="AS34" s="20">
        <f t="shared" si="9"/>
        <v>704.49988830714551</v>
      </c>
      <c r="AT34" s="21">
        <f t="shared" si="10"/>
        <v>440.35747474064613</v>
      </c>
      <c r="AU34" s="21">
        <f t="shared" si="11"/>
        <v>-364.68634223306384</v>
      </c>
      <c r="AV34" s="21">
        <f t="shared" si="12"/>
        <v>-350.28917292447522</v>
      </c>
      <c r="AW34" s="21">
        <f t="shared" si="13"/>
        <v>147.17838694775836</v>
      </c>
      <c r="AX34" s="21">
        <f t="shared" si="14"/>
        <v>-2285.9851098154818</v>
      </c>
      <c r="AY34" s="21">
        <f t="shared" si="15"/>
        <v>-325.39725660816197</v>
      </c>
      <c r="AZ34" s="21">
        <f t="shared" si="16"/>
        <v>713.70997144996124</v>
      </c>
      <c r="BA34" s="21">
        <f t="shared" si="17"/>
        <v>164.07568025081875</v>
      </c>
      <c r="BB34" s="20">
        <f t="shared" si="18"/>
        <v>161.85264081469475</v>
      </c>
      <c r="BC34" s="20">
        <f t="shared" si="19"/>
        <v>128.32192325818158</v>
      </c>
      <c r="BD34" s="20">
        <f t="shared" si="20"/>
        <v>95.428442554572896</v>
      </c>
      <c r="BE34" s="20">
        <f t="shared" si="21"/>
        <v>-55.525560445654371</v>
      </c>
      <c r="BF34" s="20">
        <f t="shared" si="22"/>
        <v>-45.625068172297013</v>
      </c>
      <c r="BG34" s="20">
        <f t="shared" si="23"/>
        <v>51.375961017623808</v>
      </c>
      <c r="BH34" s="16">
        <f t="shared" si="24"/>
        <v>-4.55</v>
      </c>
      <c r="BI34" s="18">
        <f t="shared" si="25"/>
        <v>6860.0049398290266</v>
      </c>
      <c r="BJ34" s="18">
        <f t="shared" si="26"/>
        <v>499.90401927794039</v>
      </c>
      <c r="BK34" s="19">
        <f t="shared" si="27"/>
        <v>914.40582833105373</v>
      </c>
      <c r="BL34" s="18">
        <f t="shared" si="28"/>
        <v>36.509892425921308</v>
      </c>
      <c r="BM34" s="17">
        <f t="shared" si="29"/>
        <v>3.0007807076512982</v>
      </c>
      <c r="BN34" s="17">
        <f t="shared" si="30"/>
        <v>20.733202124494994</v>
      </c>
      <c r="BO34" s="17">
        <f t="shared" si="31"/>
        <v>0.20733202124494995</v>
      </c>
      <c r="BP34" s="53">
        <f t="shared" si="32"/>
        <v>3475.6787138008121</v>
      </c>
    </row>
    <row r="35" spans="1:68" s="8" customFormat="1" ht="16" x14ac:dyDescent="0.2">
      <c r="A35">
        <v>17</v>
      </c>
      <c r="B35">
        <v>1132.27</v>
      </c>
      <c r="C35" s="6">
        <v>77.595889748966002</v>
      </c>
      <c r="D35">
        <v>56.168100000000003</v>
      </c>
      <c r="E35">
        <v>1.6969000000000001</v>
      </c>
      <c r="F35">
        <v>14.156700000000001</v>
      </c>
      <c r="G35">
        <v>10.713900000000001</v>
      </c>
      <c r="H35">
        <v>8.1500000000000003E-2</v>
      </c>
      <c r="I35">
        <v>3.5769000000000002</v>
      </c>
      <c r="J35">
        <v>8.2104999999999997</v>
      </c>
      <c r="K35">
        <v>3.4668000000000001</v>
      </c>
      <c r="L35">
        <v>1.3953</v>
      </c>
      <c r="M35">
        <v>0.3664</v>
      </c>
      <c r="N35">
        <v>0.1671</v>
      </c>
      <c r="O35">
        <v>0</v>
      </c>
      <c r="P35" s="17">
        <f t="shared" si="0"/>
        <v>99.833000000000013</v>
      </c>
      <c r="Q35" s="17">
        <f t="shared" ref="Q35:Z48" si="33">(D35/$P35)*(100-$N35)</f>
        <v>56.168043737942355</v>
      </c>
      <c r="R35" s="17">
        <f t="shared" si="33"/>
        <v>1.6968983002614364</v>
      </c>
      <c r="S35" s="17">
        <f t="shared" si="33"/>
        <v>14.156685819618762</v>
      </c>
      <c r="T35" s="17">
        <f t="shared" si="33"/>
        <v>10.713889268177855</v>
      </c>
      <c r="U35" s="17">
        <f t="shared" si="33"/>
        <v>8.1499918363667309E-2</v>
      </c>
      <c r="V35" s="17">
        <f t="shared" si="33"/>
        <v>3.5768964171165845</v>
      </c>
      <c r="W35" s="17">
        <f t="shared" si="33"/>
        <v>8.2104917757655276</v>
      </c>
      <c r="X35" s="17">
        <f t="shared" si="33"/>
        <v>3.4667965274007591</v>
      </c>
      <c r="Y35" s="17">
        <f t="shared" si="33"/>
        <v>1.3952986023659508</v>
      </c>
      <c r="Z35" s="17">
        <f t="shared" si="33"/>
        <v>0.36639963298708833</v>
      </c>
      <c r="AA35" s="17">
        <f t="shared" si="2"/>
        <v>0.1671</v>
      </c>
      <c r="AB35" s="17">
        <f t="shared" si="3"/>
        <v>0</v>
      </c>
      <c r="AC35" s="18">
        <f t="shared" ref="AC35:AN48" si="34">$AP35*Q35/D$18</f>
        <v>59.811143521998495</v>
      </c>
      <c r="AD35" s="18">
        <f t="shared" si="34"/>
        <v>1.3591789236852814</v>
      </c>
      <c r="AE35" s="18">
        <f t="shared" si="34"/>
        <v>8.883633641274324</v>
      </c>
      <c r="AF35" s="18">
        <f t="shared" si="34"/>
        <v>9.5406783395082293</v>
      </c>
      <c r="AG35" s="18">
        <f t="shared" si="34"/>
        <v>7.3506350753528266E-2</v>
      </c>
      <c r="AH35" s="18">
        <f t="shared" si="34"/>
        <v>5.6788472939975803</v>
      </c>
      <c r="AI35" s="18">
        <f t="shared" si="34"/>
        <v>9.3674209848374392</v>
      </c>
      <c r="AJ35" s="18">
        <f t="shared" si="34"/>
        <v>3.5787853756996664</v>
      </c>
      <c r="AK35" s="18">
        <f t="shared" si="34"/>
        <v>0.94770927161656748</v>
      </c>
      <c r="AL35" s="18">
        <f t="shared" si="34"/>
        <v>0.16516160785362693</v>
      </c>
      <c r="AM35" s="18">
        <f t="shared" si="34"/>
        <v>0.59393468877527511</v>
      </c>
      <c r="AN35" s="18">
        <f t="shared" si="34"/>
        <v>0</v>
      </c>
      <c r="AO35" s="18">
        <f t="shared" si="5"/>
        <v>100.00000000000004</v>
      </c>
      <c r="AP35" s="17">
        <f t="shared" si="6"/>
        <v>63.982156389250321</v>
      </c>
      <c r="AQ35" s="19">
        <f t="shared" si="7"/>
        <v>9762.7834623311301</v>
      </c>
      <c r="AR35" s="19">
        <f t="shared" si="8"/>
        <v>-1539.8890553784913</v>
      </c>
      <c r="AS35" s="20">
        <f t="shared" si="9"/>
        <v>705.38424848306261</v>
      </c>
      <c r="AT35" s="21">
        <f t="shared" si="10"/>
        <v>429.83195168267684</v>
      </c>
      <c r="AU35" s="21">
        <f t="shared" si="11"/>
        <v>-365.14206998896333</v>
      </c>
      <c r="AV35" s="21">
        <f t="shared" si="12"/>
        <v>-350.84230302105311</v>
      </c>
      <c r="AW35" s="21">
        <f t="shared" si="13"/>
        <v>150.05225737398172</v>
      </c>
      <c r="AX35" s="21">
        <f t="shared" si="14"/>
        <v>-2273.2156652877961</v>
      </c>
      <c r="AY35" s="21">
        <f t="shared" si="15"/>
        <v>-327.19234748106857</v>
      </c>
      <c r="AZ35" s="21">
        <f t="shared" si="16"/>
        <v>708.53050861918007</v>
      </c>
      <c r="BA35" s="21">
        <f t="shared" si="17"/>
        <v>164.48064468549586</v>
      </c>
      <c r="BB35" s="20">
        <f t="shared" si="18"/>
        <v>161.01701352116501</v>
      </c>
      <c r="BC35" s="20">
        <f t="shared" si="19"/>
        <v>127.23802610903768</v>
      </c>
      <c r="BD35" s="20">
        <f t="shared" si="20"/>
        <v>95.547694045341871</v>
      </c>
      <c r="BE35" s="20">
        <f t="shared" si="21"/>
        <v>-55.630619215516511</v>
      </c>
      <c r="BF35" s="20">
        <f t="shared" si="22"/>
        <v>-46.406106057450572</v>
      </c>
      <c r="BG35" s="20">
        <f t="shared" si="23"/>
        <v>51.274328037026649</v>
      </c>
      <c r="BH35" s="16">
        <f t="shared" si="24"/>
        <v>-4.55</v>
      </c>
      <c r="BI35" s="18">
        <f t="shared" si="25"/>
        <v>6900.3009873326591</v>
      </c>
      <c r="BJ35" s="18">
        <f t="shared" si="26"/>
        <v>497.52098112509992</v>
      </c>
      <c r="BK35" s="19">
        <f t="shared" si="27"/>
        <v>914.45759667390098</v>
      </c>
      <c r="BL35" s="18">
        <f t="shared" si="28"/>
        <v>36.298738610501459</v>
      </c>
      <c r="BM35" s="17">
        <f t="shared" si="29"/>
        <v>3.0502956759263284</v>
      </c>
      <c r="BN35" s="17">
        <f t="shared" si="30"/>
        <v>22.404110251033998</v>
      </c>
      <c r="BO35" s="17">
        <f t="shared" si="31"/>
        <v>0.22404110251033998</v>
      </c>
      <c r="BP35" s="53">
        <f t="shared" si="32"/>
        <v>4306.2036344779135</v>
      </c>
    </row>
    <row r="36" spans="1:68" s="8" customFormat="1" ht="16" x14ac:dyDescent="0.2">
      <c r="A36">
        <v>18</v>
      </c>
      <c r="B36">
        <v>1129.27</v>
      </c>
      <c r="C36" s="6">
        <v>75.942392668251998</v>
      </c>
      <c r="D36">
        <v>56.307499999999997</v>
      </c>
      <c r="E36">
        <v>1.7338</v>
      </c>
      <c r="F36">
        <v>14.026199999999999</v>
      </c>
      <c r="G36">
        <v>10.72</v>
      </c>
      <c r="H36">
        <v>7.7299999999999994E-2</v>
      </c>
      <c r="I36">
        <v>3.4889999999999999</v>
      </c>
      <c r="J36">
        <v>8.2247000000000003</v>
      </c>
      <c r="K36">
        <v>3.4594</v>
      </c>
      <c r="L36">
        <v>1.4169</v>
      </c>
      <c r="M36">
        <v>0.37440000000000001</v>
      </c>
      <c r="N36">
        <v>0.17080000000000001</v>
      </c>
      <c r="O36">
        <v>0</v>
      </c>
      <c r="P36" s="17">
        <f t="shared" si="0"/>
        <v>99.829199999999986</v>
      </c>
      <c r="Q36" s="17">
        <f t="shared" si="33"/>
        <v>56.307499999999997</v>
      </c>
      <c r="R36" s="17">
        <f t="shared" si="33"/>
        <v>1.7338000000000002</v>
      </c>
      <c r="S36" s="17">
        <f t="shared" si="33"/>
        <v>14.026199999999999</v>
      </c>
      <c r="T36" s="17">
        <f t="shared" si="33"/>
        <v>10.720000000000002</v>
      </c>
      <c r="U36" s="17">
        <f t="shared" si="33"/>
        <v>7.7300000000000008E-2</v>
      </c>
      <c r="V36" s="17">
        <f t="shared" si="33"/>
        <v>3.4890000000000008</v>
      </c>
      <c r="W36" s="17">
        <f t="shared" si="33"/>
        <v>8.2247000000000021</v>
      </c>
      <c r="X36" s="17">
        <f t="shared" si="33"/>
        <v>3.4594000000000005</v>
      </c>
      <c r="Y36" s="17">
        <f t="shared" si="33"/>
        <v>1.4169000000000003</v>
      </c>
      <c r="Z36" s="17">
        <f t="shared" si="33"/>
        <v>0.37440000000000007</v>
      </c>
      <c r="AA36" s="17">
        <f t="shared" si="2"/>
        <v>0.17080000000000001</v>
      </c>
      <c r="AB36" s="17">
        <f t="shared" si="3"/>
        <v>0</v>
      </c>
      <c r="AC36" s="18">
        <f t="shared" si="34"/>
        <v>59.960672928530769</v>
      </c>
      <c r="AD36" s="18">
        <f t="shared" si="34"/>
        <v>1.3887601965619247</v>
      </c>
      <c r="AE36" s="18">
        <f t="shared" si="34"/>
        <v>8.8019017935343911</v>
      </c>
      <c r="AF36" s="18">
        <f t="shared" si="34"/>
        <v>9.5462835760907598</v>
      </c>
      <c r="AG36" s="18">
        <f t="shared" si="34"/>
        <v>6.9719558457307249E-2</v>
      </c>
      <c r="AH36" s="18">
        <f t="shared" si="34"/>
        <v>5.5393938119723813</v>
      </c>
      <c r="AI36" s="18">
        <f t="shared" si="34"/>
        <v>9.3837921377251305</v>
      </c>
      <c r="AJ36" s="18">
        <f t="shared" si="34"/>
        <v>3.5712111378832687</v>
      </c>
      <c r="AK36" s="18">
        <f t="shared" si="34"/>
        <v>0.96239778708516655</v>
      </c>
      <c r="AL36" s="18">
        <f t="shared" si="34"/>
        <v>0.16877081879925754</v>
      </c>
      <c r="AM36" s="18">
        <f t="shared" si="34"/>
        <v>0.60709625335965089</v>
      </c>
      <c r="AN36" s="18">
        <f t="shared" si="34"/>
        <v>0</v>
      </c>
      <c r="AO36" s="18">
        <f t="shared" si="5"/>
        <v>100</v>
      </c>
      <c r="AP36" s="17">
        <f t="shared" si="6"/>
        <v>63.983253259526201</v>
      </c>
      <c r="AQ36" s="19">
        <f t="shared" si="7"/>
        <v>9791.3695267647945</v>
      </c>
      <c r="AR36" s="19">
        <f t="shared" si="8"/>
        <v>-1525.7216568912513</v>
      </c>
      <c r="AS36" s="20">
        <f t="shared" si="9"/>
        <v>705.77574525494254</v>
      </c>
      <c r="AT36" s="21">
        <f t="shared" si="10"/>
        <v>419.27671762818954</v>
      </c>
      <c r="AU36" s="21">
        <f t="shared" si="11"/>
        <v>-365.78021752852555</v>
      </c>
      <c r="AV36" s="21">
        <f t="shared" si="12"/>
        <v>-351.31208545570462</v>
      </c>
      <c r="AW36" s="21">
        <f t="shared" si="13"/>
        <v>153.07908170878974</v>
      </c>
      <c r="AX36" s="21">
        <f t="shared" si="14"/>
        <v>-2259.3532778351405</v>
      </c>
      <c r="AY36" s="21">
        <f t="shared" si="15"/>
        <v>-328.96038785151927</v>
      </c>
      <c r="AZ36" s="21">
        <f t="shared" si="16"/>
        <v>703.11518490094954</v>
      </c>
      <c r="BA36" s="21">
        <f t="shared" si="17"/>
        <v>164.89185055345962</v>
      </c>
      <c r="BB36" s="20">
        <f t="shared" si="18"/>
        <v>160.19720648431411</v>
      </c>
      <c r="BC36" s="20">
        <f t="shared" si="19"/>
        <v>126.09290259505015</v>
      </c>
      <c r="BD36" s="20">
        <f t="shared" si="20"/>
        <v>95.714679804796319</v>
      </c>
      <c r="BE36" s="20">
        <f t="shared" si="21"/>
        <v>-55.718053687862067</v>
      </c>
      <c r="BF36" s="20">
        <f t="shared" si="22"/>
        <v>-47.224660795129829</v>
      </c>
      <c r="BG36" s="20">
        <f t="shared" si="23"/>
        <v>51.158735251307633</v>
      </c>
      <c r="BH36" s="16">
        <f t="shared" si="24"/>
        <v>-4.55</v>
      </c>
      <c r="BI36" s="18">
        <f t="shared" si="25"/>
        <v>6941.4886306955232</v>
      </c>
      <c r="BJ36" s="18">
        <f t="shared" si="26"/>
        <v>495.11266020593592</v>
      </c>
      <c r="BK36" s="19">
        <f t="shared" si="27"/>
        <v>914.53795511200974</v>
      </c>
      <c r="BL36" s="18">
        <f t="shared" si="28"/>
        <v>36.08652921253411</v>
      </c>
      <c r="BM36" s="17">
        <f t="shared" si="29"/>
        <v>3.1006474997447571</v>
      </c>
      <c r="BN36" s="17">
        <f t="shared" si="30"/>
        <v>24.057607331748002</v>
      </c>
      <c r="BO36" s="17">
        <f t="shared" si="31"/>
        <v>0.24057607331748002</v>
      </c>
      <c r="BP36" s="53">
        <f t="shared" si="32"/>
        <v>5339.8943731329055</v>
      </c>
    </row>
    <row r="37" spans="1:68" s="8" customFormat="1" ht="16" x14ac:dyDescent="0.2">
      <c r="A37">
        <v>19</v>
      </c>
      <c r="B37">
        <v>1126.27</v>
      </c>
      <c r="C37" s="6">
        <v>74.311098023968995</v>
      </c>
      <c r="D37">
        <v>56.4495</v>
      </c>
      <c r="E37">
        <v>1.7719</v>
      </c>
      <c r="F37">
        <v>13.8962</v>
      </c>
      <c r="G37">
        <v>10.7178</v>
      </c>
      <c r="H37">
        <v>7.3599999999999999E-2</v>
      </c>
      <c r="I37">
        <v>3.4015</v>
      </c>
      <c r="J37">
        <v>8.2430000000000003</v>
      </c>
      <c r="K37">
        <v>3.4506000000000001</v>
      </c>
      <c r="L37">
        <v>1.4388000000000001</v>
      </c>
      <c r="M37">
        <v>0.3826</v>
      </c>
      <c r="N37">
        <v>0.17449999999999999</v>
      </c>
      <c r="O37">
        <v>0</v>
      </c>
      <c r="P37" s="17">
        <f t="shared" si="0"/>
        <v>99.825499999999991</v>
      </c>
      <c r="Q37" s="17">
        <f t="shared" si="33"/>
        <v>56.449500000000015</v>
      </c>
      <c r="R37" s="17">
        <f t="shared" si="33"/>
        <v>1.7719000000000003</v>
      </c>
      <c r="S37" s="17">
        <f t="shared" si="33"/>
        <v>13.896200000000002</v>
      </c>
      <c r="T37" s="17">
        <f t="shared" si="33"/>
        <v>10.717800000000002</v>
      </c>
      <c r="U37" s="17">
        <f t="shared" si="33"/>
        <v>7.3600000000000013E-2</v>
      </c>
      <c r="V37" s="17">
        <f t="shared" si="33"/>
        <v>3.4015000000000004</v>
      </c>
      <c r="W37" s="17">
        <f t="shared" si="33"/>
        <v>8.2430000000000003</v>
      </c>
      <c r="X37" s="17">
        <f t="shared" si="33"/>
        <v>3.4506000000000006</v>
      </c>
      <c r="Y37" s="17">
        <f t="shared" si="33"/>
        <v>1.4388000000000003</v>
      </c>
      <c r="Z37" s="17">
        <f t="shared" si="33"/>
        <v>0.38260000000000005</v>
      </c>
      <c r="AA37" s="17">
        <f t="shared" si="2"/>
        <v>0.17449999999999999</v>
      </c>
      <c r="AB37" s="17">
        <f t="shared" si="3"/>
        <v>0</v>
      </c>
      <c r="AC37" s="18">
        <f t="shared" si="34"/>
        <v>60.11221575820116</v>
      </c>
      <c r="AD37" s="18">
        <f t="shared" si="34"/>
        <v>1.4192857894848243</v>
      </c>
      <c r="AE37" s="18">
        <f t="shared" si="34"/>
        <v>8.7203703927906133</v>
      </c>
      <c r="AF37" s="18">
        <f t="shared" si="34"/>
        <v>9.544376849207362</v>
      </c>
      <c r="AG37" s="18">
        <f t="shared" si="34"/>
        <v>6.6382764213385154E-2</v>
      </c>
      <c r="AH37" s="18">
        <f t="shared" si="34"/>
        <v>5.4005020050543449</v>
      </c>
      <c r="AI37" s="18">
        <f t="shared" si="34"/>
        <v>9.4047227554996251</v>
      </c>
      <c r="AJ37" s="18">
        <f t="shared" si="34"/>
        <v>3.562146269539197</v>
      </c>
      <c r="AK37" s="18">
        <f t="shared" si="34"/>
        <v>0.97727823986841478</v>
      </c>
      <c r="AL37" s="18">
        <f t="shared" si="34"/>
        <v>0.17246813507541076</v>
      </c>
      <c r="AM37" s="18">
        <f t="shared" si="34"/>
        <v>0.6202510410656692</v>
      </c>
      <c r="AN37" s="18">
        <f t="shared" si="34"/>
        <v>0</v>
      </c>
      <c r="AO37" s="18">
        <f t="shared" si="5"/>
        <v>100.00000000000001</v>
      </c>
      <c r="AP37" s="17">
        <f t="shared" si="6"/>
        <v>63.983604528499207</v>
      </c>
      <c r="AQ37" s="19">
        <f t="shared" si="7"/>
        <v>9820.4276470106834</v>
      </c>
      <c r="AR37" s="19">
        <f t="shared" si="8"/>
        <v>-1511.5890038863249</v>
      </c>
      <c r="AS37" s="20">
        <f t="shared" si="9"/>
        <v>705.66421749902781</v>
      </c>
      <c r="AT37" s="21">
        <f t="shared" si="10"/>
        <v>408.76399676256335</v>
      </c>
      <c r="AU37" s="21">
        <f t="shared" si="11"/>
        <v>-366.59609300937535</v>
      </c>
      <c r="AV37" s="21">
        <f t="shared" si="12"/>
        <v>-351.65596587565716</v>
      </c>
      <c r="AW37" s="21">
        <f t="shared" si="13"/>
        <v>156.09486136808201</v>
      </c>
      <c r="AX37" s="21">
        <f t="shared" si="14"/>
        <v>-2244.5070860491041</v>
      </c>
      <c r="AY37" s="21">
        <f t="shared" si="15"/>
        <v>-330.66373853789764</v>
      </c>
      <c r="AZ37" s="21">
        <f t="shared" si="16"/>
        <v>697.49585968361589</v>
      </c>
      <c r="BA37" s="21">
        <f t="shared" si="17"/>
        <v>165.30859333505319</v>
      </c>
      <c r="BB37" s="20">
        <f t="shared" si="18"/>
        <v>159.39539518536989</v>
      </c>
      <c r="BC37" s="20">
        <f t="shared" si="19"/>
        <v>124.89369666571278</v>
      </c>
      <c r="BD37" s="20">
        <f t="shared" si="20"/>
        <v>95.92817210609617</v>
      </c>
      <c r="BE37" s="20">
        <f t="shared" si="21"/>
        <v>-55.78952722061954</v>
      </c>
      <c r="BF37" s="20">
        <f t="shared" si="22"/>
        <v>-48.036122779550112</v>
      </c>
      <c r="BG37" s="20">
        <f t="shared" si="23"/>
        <v>51.024887970631049</v>
      </c>
      <c r="BH37" s="16">
        <f t="shared" si="24"/>
        <v>-4.55</v>
      </c>
      <c r="BI37" s="18">
        <f t="shared" si="25"/>
        <v>6983.4346949656128</v>
      </c>
      <c r="BJ37" s="18">
        <f t="shared" si="26"/>
        <v>492.72509526269346</v>
      </c>
      <c r="BK37" s="19">
        <f t="shared" si="27"/>
        <v>914.68489556273039</v>
      </c>
      <c r="BL37" s="18">
        <f t="shared" si="28"/>
        <v>35.87553840626336</v>
      </c>
      <c r="BM37" s="17">
        <f t="shared" si="29"/>
        <v>3.1520777975904668</v>
      </c>
      <c r="BN37" s="17">
        <f t="shared" si="30"/>
        <v>25.688901976031005</v>
      </c>
      <c r="BO37" s="17">
        <f t="shared" si="31"/>
        <v>0.25688901976031003</v>
      </c>
      <c r="BP37" s="53">
        <f t="shared" si="32"/>
        <v>6629.3462086301352</v>
      </c>
    </row>
    <row r="38" spans="1:68" s="8" customFormat="1" ht="16" x14ac:dyDescent="0.2">
      <c r="A38">
        <v>20</v>
      </c>
      <c r="B38">
        <v>1123.27</v>
      </c>
      <c r="C38" s="6">
        <v>72.706215224166996</v>
      </c>
      <c r="D38">
        <v>56.593899999999998</v>
      </c>
      <c r="E38">
        <v>1.8109999999999999</v>
      </c>
      <c r="F38">
        <v>13.7669</v>
      </c>
      <c r="G38">
        <v>10.707000000000001</v>
      </c>
      <c r="H38">
        <v>7.0199999999999999E-2</v>
      </c>
      <c r="I38">
        <v>3.3149000000000002</v>
      </c>
      <c r="J38">
        <v>8.2653999999999996</v>
      </c>
      <c r="K38">
        <v>3.4403999999999999</v>
      </c>
      <c r="L38">
        <v>1.4609000000000001</v>
      </c>
      <c r="M38">
        <v>0.39100000000000001</v>
      </c>
      <c r="N38">
        <v>0.1784</v>
      </c>
      <c r="O38">
        <v>0</v>
      </c>
      <c r="P38" s="17">
        <f t="shared" si="0"/>
        <v>99.821599999999975</v>
      </c>
      <c r="Q38" s="17">
        <f t="shared" si="33"/>
        <v>56.593900000000012</v>
      </c>
      <c r="R38" s="17">
        <f t="shared" si="33"/>
        <v>1.8110000000000004</v>
      </c>
      <c r="S38" s="17">
        <f t="shared" si="33"/>
        <v>13.766900000000005</v>
      </c>
      <c r="T38" s="17">
        <f t="shared" si="33"/>
        <v>10.707000000000004</v>
      </c>
      <c r="U38" s="17">
        <f t="shared" si="33"/>
        <v>7.0200000000000012E-2</v>
      </c>
      <c r="V38" s="17">
        <f t="shared" si="33"/>
        <v>3.3149000000000011</v>
      </c>
      <c r="W38" s="17">
        <f t="shared" si="33"/>
        <v>8.2654000000000014</v>
      </c>
      <c r="X38" s="17">
        <f t="shared" si="33"/>
        <v>3.4404000000000008</v>
      </c>
      <c r="Y38" s="17">
        <f t="shared" si="33"/>
        <v>1.4609000000000005</v>
      </c>
      <c r="Z38" s="17">
        <f t="shared" si="33"/>
        <v>0.39100000000000018</v>
      </c>
      <c r="AA38" s="17">
        <f t="shared" si="2"/>
        <v>0.1784</v>
      </c>
      <c r="AB38" s="17">
        <f t="shared" si="3"/>
        <v>0</v>
      </c>
      <c r="AC38" s="18">
        <f t="shared" si="34"/>
        <v>60.265106753702121</v>
      </c>
      <c r="AD38" s="18">
        <f t="shared" si="34"/>
        <v>1.4505836121764233</v>
      </c>
      <c r="AE38" s="18">
        <f t="shared" si="34"/>
        <v>8.6391040287021088</v>
      </c>
      <c r="AF38" s="18">
        <f t="shared" si="34"/>
        <v>9.5346203034157888</v>
      </c>
      <c r="AG38" s="18">
        <f t="shared" si="34"/>
        <v>6.3315246298415812E-2</v>
      </c>
      <c r="AH38" s="18">
        <f t="shared" si="34"/>
        <v>5.2629319930226455</v>
      </c>
      <c r="AI38" s="18">
        <f t="shared" si="34"/>
        <v>9.4301422416984835</v>
      </c>
      <c r="AJ38" s="18">
        <f t="shared" si="34"/>
        <v>3.5515647733342091</v>
      </c>
      <c r="AK38" s="18">
        <f t="shared" si="34"/>
        <v>0.99227479281718767</v>
      </c>
      <c r="AL38" s="18">
        <f t="shared" si="34"/>
        <v>0.17625211174379296</v>
      </c>
      <c r="AM38" s="18">
        <f t="shared" si="34"/>
        <v>0.63410414308881824</v>
      </c>
      <c r="AN38" s="18">
        <f t="shared" si="34"/>
        <v>0</v>
      </c>
      <c r="AO38" s="18">
        <f t="shared" si="5"/>
        <v>99.999999999999986</v>
      </c>
      <c r="AP38" s="17">
        <f t="shared" si="6"/>
        <v>63.982671971646965</v>
      </c>
      <c r="AQ38" s="19">
        <f t="shared" si="7"/>
        <v>9849.8241823942153</v>
      </c>
      <c r="AR38" s="19">
        <f t="shared" si="8"/>
        <v>-1497.5022923352235</v>
      </c>
      <c r="AS38" s="20">
        <f t="shared" si="9"/>
        <v>705.01215602096534</v>
      </c>
      <c r="AT38" s="21">
        <f t="shared" si="10"/>
        <v>398.35132255188404</v>
      </c>
      <c r="AU38" s="21">
        <f t="shared" si="11"/>
        <v>-367.58694458140684</v>
      </c>
      <c r="AV38" s="21">
        <f t="shared" si="12"/>
        <v>-351.93104249284812</v>
      </c>
      <c r="AW38" s="21">
        <f t="shared" si="13"/>
        <v>159.26064842159224</v>
      </c>
      <c r="AX38" s="21">
        <f t="shared" si="14"/>
        <v>-2228.6713406011927</v>
      </c>
      <c r="AY38" s="21">
        <f t="shared" si="15"/>
        <v>-332.33726759283206</v>
      </c>
      <c r="AZ38" s="21">
        <f t="shared" si="16"/>
        <v>691.66786160421088</v>
      </c>
      <c r="BA38" s="21">
        <f t="shared" si="17"/>
        <v>165.72904357268084</v>
      </c>
      <c r="BB38" s="20">
        <f t="shared" si="18"/>
        <v>158.60988971461052</v>
      </c>
      <c r="BC38" s="20">
        <f t="shared" si="19"/>
        <v>123.64241795557059</v>
      </c>
      <c r="BD38" s="20">
        <f t="shared" si="20"/>
        <v>96.187450865324521</v>
      </c>
      <c r="BE38" s="20">
        <f t="shared" si="21"/>
        <v>-55.843788268000665</v>
      </c>
      <c r="BF38" s="20">
        <f t="shared" si="22"/>
        <v>-48.883569371174531</v>
      </c>
      <c r="BG38" s="20">
        <f t="shared" si="23"/>
        <v>50.879295645016576</v>
      </c>
      <c r="BH38" s="16">
        <f t="shared" si="24"/>
        <v>-4.55</v>
      </c>
      <c r="BI38" s="18">
        <f t="shared" si="25"/>
        <v>7026.0872833893645</v>
      </c>
      <c r="BJ38" s="18">
        <f t="shared" si="26"/>
        <v>490.32074011402784</v>
      </c>
      <c r="BK38" s="19">
        <f t="shared" si="27"/>
        <v>914.85773608921602</v>
      </c>
      <c r="BL38" s="18">
        <f t="shared" si="28"/>
        <v>35.664490199486472</v>
      </c>
      <c r="BM38" s="17">
        <f t="shared" si="29"/>
        <v>3.2042136876632696</v>
      </c>
      <c r="BN38" s="17">
        <f t="shared" si="30"/>
        <v>27.293784775833004</v>
      </c>
      <c r="BO38" s="17">
        <f t="shared" si="31"/>
        <v>0.27293784775833002</v>
      </c>
      <c r="BP38" s="53">
        <f t="shared" si="32"/>
        <v>8230.4976408408038</v>
      </c>
    </row>
    <row r="39" spans="1:68" s="8" customFormat="1" ht="16" x14ac:dyDescent="0.2">
      <c r="A39">
        <v>21</v>
      </c>
      <c r="B39">
        <v>1120.27</v>
      </c>
      <c r="C39" s="6">
        <v>71.131417790390998</v>
      </c>
      <c r="D39">
        <v>56.740600000000001</v>
      </c>
      <c r="E39">
        <v>1.8511</v>
      </c>
      <c r="F39">
        <v>13.638500000000001</v>
      </c>
      <c r="G39">
        <v>10.6875</v>
      </c>
      <c r="H39">
        <v>6.7199999999999996E-2</v>
      </c>
      <c r="I39">
        <v>3.2294</v>
      </c>
      <c r="J39">
        <v>8.2918000000000003</v>
      </c>
      <c r="K39">
        <v>3.4287999999999998</v>
      </c>
      <c r="L39">
        <v>1.4832000000000001</v>
      </c>
      <c r="M39">
        <v>0.3997</v>
      </c>
      <c r="N39">
        <v>0.18229999999999999</v>
      </c>
      <c r="O39">
        <v>0</v>
      </c>
      <c r="P39" s="17">
        <f t="shared" si="0"/>
        <v>99.817799999999977</v>
      </c>
      <c r="Q39" s="17">
        <f t="shared" si="33"/>
        <v>56.74054315582994</v>
      </c>
      <c r="R39" s="17">
        <f t="shared" si="33"/>
        <v>1.8510981455211399</v>
      </c>
      <c r="S39" s="17">
        <f t="shared" si="33"/>
        <v>13.638486336605299</v>
      </c>
      <c r="T39" s="17">
        <f t="shared" si="33"/>
        <v>10.687489292991833</v>
      </c>
      <c r="U39" s="17">
        <f t="shared" si="33"/>
        <v>6.719993267733812E-2</v>
      </c>
      <c r="V39" s="17">
        <f t="shared" si="33"/>
        <v>3.2293967647052937</v>
      </c>
      <c r="W39" s="17">
        <f t="shared" si="33"/>
        <v>8.2917916930647664</v>
      </c>
      <c r="X39" s="17">
        <f t="shared" si="33"/>
        <v>3.4287965649413237</v>
      </c>
      <c r="Y39" s="17">
        <f t="shared" si="33"/>
        <v>1.4831985140926773</v>
      </c>
      <c r="Z39" s="17">
        <f t="shared" si="33"/>
        <v>0.39969959957041745</v>
      </c>
      <c r="AA39" s="17">
        <f t="shared" si="2"/>
        <v>0.18229999999999999</v>
      </c>
      <c r="AB39" s="17">
        <f t="shared" si="3"/>
        <v>0</v>
      </c>
      <c r="AC39" s="18">
        <f t="shared" si="34"/>
        <v>60.41949694406145</v>
      </c>
      <c r="AD39" s="18">
        <f t="shared" si="34"/>
        <v>1.4826582934544261</v>
      </c>
      <c r="AE39" s="18">
        <f t="shared" si="34"/>
        <v>8.558270870284554</v>
      </c>
      <c r="AF39" s="18">
        <f t="shared" si="34"/>
        <v>9.5169678428311286</v>
      </c>
      <c r="AG39" s="18">
        <f t="shared" si="34"/>
        <v>6.0607634719594544E-2</v>
      </c>
      <c r="AH39" s="18">
        <f t="shared" si="34"/>
        <v>5.1270321573584114</v>
      </c>
      <c r="AI39" s="18">
        <f t="shared" si="34"/>
        <v>9.4599765514054237</v>
      </c>
      <c r="AJ39" s="18">
        <f t="shared" si="34"/>
        <v>3.5394829806151842</v>
      </c>
      <c r="AK39" s="18">
        <f t="shared" si="34"/>
        <v>1.0073909861734027</v>
      </c>
      <c r="AL39" s="18">
        <f t="shared" si="34"/>
        <v>0.1801683884623777</v>
      </c>
      <c r="AM39" s="18">
        <f t="shared" si="34"/>
        <v>0.64794735063405351</v>
      </c>
      <c r="AN39" s="18">
        <f t="shared" si="34"/>
        <v>0</v>
      </c>
      <c r="AO39" s="18">
        <f t="shared" si="5"/>
        <v>100</v>
      </c>
      <c r="AP39" s="17">
        <f t="shared" si="6"/>
        <v>63.980802297112447</v>
      </c>
      <c r="AQ39" s="19">
        <f t="shared" si="7"/>
        <v>9879.5839759075334</v>
      </c>
      <c r="AR39" s="19">
        <f t="shared" si="8"/>
        <v>-1483.4906726551246</v>
      </c>
      <c r="AS39" s="20">
        <f t="shared" si="9"/>
        <v>703.82606505552496</v>
      </c>
      <c r="AT39" s="21">
        <f t="shared" si="10"/>
        <v>388.06506399045816</v>
      </c>
      <c r="AU39" s="21">
        <f t="shared" si="11"/>
        <v>-368.74988597378336</v>
      </c>
      <c r="AV39" s="21">
        <f t="shared" si="12"/>
        <v>-352.07914225143588</v>
      </c>
      <c r="AW39" s="21">
        <f t="shared" si="13"/>
        <v>162.41401264986703</v>
      </c>
      <c r="AX39" s="21">
        <f t="shared" si="14"/>
        <v>-2211.899977990663</v>
      </c>
      <c r="AY39" s="21">
        <f t="shared" si="15"/>
        <v>-333.938392209781</v>
      </c>
      <c r="AZ39" s="21">
        <f t="shared" si="16"/>
        <v>685.65373834688262</v>
      </c>
      <c r="BA39" s="21">
        <f t="shared" si="17"/>
        <v>166.153616596169</v>
      </c>
      <c r="BB39" s="20">
        <f t="shared" si="18"/>
        <v>157.84340645397677</v>
      </c>
      <c r="BC39" s="20">
        <f t="shared" si="19"/>
        <v>122.342335522444</v>
      </c>
      <c r="BD39" s="20">
        <f t="shared" si="20"/>
        <v>96.491760824335316</v>
      </c>
      <c r="BE39" s="20">
        <f t="shared" si="21"/>
        <v>-55.881081051831728</v>
      </c>
      <c r="BF39" s="20">
        <f t="shared" si="22"/>
        <v>-49.723264332184492</v>
      </c>
      <c r="BG39" s="20">
        <f t="shared" si="23"/>
        <v>50.716032728952676</v>
      </c>
      <c r="BH39" s="16">
        <f t="shared" si="24"/>
        <v>-4.55</v>
      </c>
      <c r="BI39" s="18">
        <f t="shared" si="25"/>
        <v>7069.3847848694804</v>
      </c>
      <c r="BJ39" s="18">
        <f t="shared" si="26"/>
        <v>487.94280674186155</v>
      </c>
      <c r="BK39" s="19">
        <f t="shared" si="27"/>
        <v>915.09596594847665</v>
      </c>
      <c r="BL39" s="18">
        <f t="shared" si="28"/>
        <v>35.455287898553721</v>
      </c>
      <c r="BM39" s="17">
        <f t="shared" si="29"/>
        <v>3.2573581946686323</v>
      </c>
      <c r="BN39" s="17">
        <f t="shared" si="30"/>
        <v>28.868582209609002</v>
      </c>
      <c r="BO39" s="17">
        <f t="shared" si="31"/>
        <v>0.28868582209609001</v>
      </c>
      <c r="BP39" s="53">
        <f t="shared" si="32"/>
        <v>10223.654205070121</v>
      </c>
    </row>
    <row r="40" spans="1:68" s="8" customFormat="1" ht="16" x14ac:dyDescent="0.2">
      <c r="A40">
        <v>22</v>
      </c>
      <c r="B40">
        <v>1117.27</v>
      </c>
      <c r="C40" s="6">
        <v>69.589879372208998</v>
      </c>
      <c r="D40">
        <v>56.889299999999999</v>
      </c>
      <c r="E40">
        <v>1.8920999999999999</v>
      </c>
      <c r="F40">
        <v>13.510999999999999</v>
      </c>
      <c r="G40">
        <v>10.6595</v>
      </c>
      <c r="H40">
        <v>6.4500000000000002E-2</v>
      </c>
      <c r="I40">
        <v>3.1453000000000002</v>
      </c>
      <c r="J40">
        <v>8.3218999999999994</v>
      </c>
      <c r="K40">
        <v>3.4157999999999999</v>
      </c>
      <c r="L40">
        <v>1.5056</v>
      </c>
      <c r="M40">
        <v>0.40849999999999997</v>
      </c>
      <c r="N40">
        <v>0.18640000000000001</v>
      </c>
      <c r="O40">
        <v>0</v>
      </c>
      <c r="P40" s="17">
        <f t="shared" si="0"/>
        <v>99.813500000000005</v>
      </c>
      <c r="Q40" s="17">
        <f t="shared" si="33"/>
        <v>56.889356995596785</v>
      </c>
      <c r="R40" s="17">
        <f t="shared" si="33"/>
        <v>1.8921018956353595</v>
      </c>
      <c r="S40" s="17">
        <f t="shared" si="33"/>
        <v>13.511013536245095</v>
      </c>
      <c r="T40" s="17">
        <f t="shared" si="33"/>
        <v>10.65951067941711</v>
      </c>
      <c r="U40" s="17">
        <f t="shared" si="33"/>
        <v>6.4500064620517258E-2</v>
      </c>
      <c r="V40" s="17">
        <f t="shared" si="33"/>
        <v>3.1453031511769449</v>
      </c>
      <c r="W40" s="17">
        <f t="shared" si="33"/>
        <v>8.3219083374493419</v>
      </c>
      <c r="X40" s="17">
        <f t="shared" si="33"/>
        <v>3.4158034221823694</v>
      </c>
      <c r="Y40" s="17">
        <f t="shared" si="33"/>
        <v>1.5056015084131906</v>
      </c>
      <c r="Z40" s="17">
        <f t="shared" si="33"/>
        <v>0.40850040926327597</v>
      </c>
      <c r="AA40" s="17">
        <f t="shared" si="2"/>
        <v>0.18640000000000001</v>
      </c>
      <c r="AB40" s="17">
        <f t="shared" si="3"/>
        <v>0</v>
      </c>
      <c r="AC40" s="18">
        <f t="shared" si="34"/>
        <v>60.574833847235759</v>
      </c>
      <c r="AD40" s="18">
        <f t="shared" si="34"/>
        <v>1.5154225192975512</v>
      </c>
      <c r="AE40" s="18">
        <f t="shared" si="34"/>
        <v>8.4778430900813575</v>
      </c>
      <c r="AF40" s="18">
        <f t="shared" si="34"/>
        <v>9.4915637398604282</v>
      </c>
      <c r="AG40" s="18">
        <f t="shared" si="34"/>
        <v>5.8169621455863567E-2</v>
      </c>
      <c r="AH40" s="18">
        <f t="shared" si="34"/>
        <v>4.9932663863281821</v>
      </c>
      <c r="AI40" s="18">
        <f t="shared" si="34"/>
        <v>9.4938462666773109</v>
      </c>
      <c r="AJ40" s="18">
        <f t="shared" si="34"/>
        <v>3.5258884594471627</v>
      </c>
      <c r="AK40" s="18">
        <f t="shared" si="34"/>
        <v>1.0225543731161613</v>
      </c>
      <c r="AL40" s="18">
        <f t="shared" si="34"/>
        <v>0.18412593578389994</v>
      </c>
      <c r="AM40" s="18">
        <f t="shared" si="34"/>
        <v>0.66248576071631038</v>
      </c>
      <c r="AN40" s="18">
        <f t="shared" si="34"/>
        <v>0</v>
      </c>
      <c r="AO40" s="18">
        <f t="shared" si="5"/>
        <v>99.999999999999986</v>
      </c>
      <c r="AP40" s="17">
        <f t="shared" si="6"/>
        <v>63.977500958445837</v>
      </c>
      <c r="AQ40" s="19">
        <f t="shared" si="7"/>
        <v>9909.6049160987168</v>
      </c>
      <c r="AR40" s="19">
        <f t="shared" si="8"/>
        <v>-1469.5493212347026</v>
      </c>
      <c r="AS40" s="20">
        <f t="shared" si="9"/>
        <v>702.10327109983677</v>
      </c>
      <c r="AT40" s="21">
        <f t="shared" si="10"/>
        <v>377.94033278118008</v>
      </c>
      <c r="AU40" s="21">
        <f t="shared" si="11"/>
        <v>-370.07012747508156</v>
      </c>
      <c r="AV40" s="21">
        <f t="shared" si="12"/>
        <v>-352.1585044313448</v>
      </c>
      <c r="AW40" s="21">
        <f t="shared" si="13"/>
        <v>165.71498801571357</v>
      </c>
      <c r="AX40" s="21">
        <f t="shared" si="14"/>
        <v>-2194.2379558873095</v>
      </c>
      <c r="AY40" s="21">
        <f t="shared" si="15"/>
        <v>-335.50316284522779</v>
      </c>
      <c r="AZ40" s="21">
        <f t="shared" si="16"/>
        <v>679.4445493334897</v>
      </c>
      <c r="BA40" s="21">
        <f t="shared" si="17"/>
        <v>166.58079307989834</v>
      </c>
      <c r="BB40" s="20">
        <f t="shared" si="18"/>
        <v>157.09413537943647</v>
      </c>
      <c r="BC40" s="20">
        <f t="shared" si="19"/>
        <v>120.99775790040204</v>
      </c>
      <c r="BD40" s="20">
        <f t="shared" si="20"/>
        <v>96.837231920108565</v>
      </c>
      <c r="BE40" s="20">
        <f t="shared" si="21"/>
        <v>-55.900362412203243</v>
      </c>
      <c r="BF40" s="20">
        <f t="shared" si="22"/>
        <v>-50.597568445729088</v>
      </c>
      <c r="BG40" s="20">
        <f t="shared" si="23"/>
        <v>50.541676815657425</v>
      </c>
      <c r="BH40" s="16">
        <f t="shared" si="24"/>
        <v>-4.55</v>
      </c>
      <c r="BI40" s="18">
        <f t="shared" si="25"/>
        <v>7113.2889854552714</v>
      </c>
      <c r="BJ40" s="18">
        <f t="shared" si="26"/>
        <v>485.5536642375705</v>
      </c>
      <c r="BK40" s="19">
        <f t="shared" si="27"/>
        <v>915.35964523184668</v>
      </c>
      <c r="BL40" s="18">
        <f t="shared" si="28"/>
        <v>35.246606139687039</v>
      </c>
      <c r="BM40" s="17">
        <f t="shared" si="29"/>
        <v>3.3111488838975305</v>
      </c>
      <c r="BN40" s="17">
        <f>100-C40</f>
        <v>30.410120627791002</v>
      </c>
      <c r="BO40" s="17">
        <f t="shared" si="31"/>
        <v>0.30410120627791004</v>
      </c>
      <c r="BP40" s="53">
        <f t="shared" si="32"/>
        <v>12693.042636183671</v>
      </c>
    </row>
    <row r="41" spans="1:68" s="8" customFormat="1" ht="16" x14ac:dyDescent="0.2">
      <c r="A41">
        <v>23</v>
      </c>
      <c r="B41">
        <v>1114.27</v>
      </c>
      <c r="C41" s="6">
        <v>68.084301095353993</v>
      </c>
      <c r="D41">
        <v>57.0398</v>
      </c>
      <c r="E41">
        <v>1.9339</v>
      </c>
      <c r="F41">
        <v>13.384600000000001</v>
      </c>
      <c r="G41">
        <v>10.622999999999999</v>
      </c>
      <c r="H41">
        <v>6.2100000000000002E-2</v>
      </c>
      <c r="I41">
        <v>3.0630000000000002</v>
      </c>
      <c r="J41">
        <v>8.3558000000000003</v>
      </c>
      <c r="K41">
        <v>3.4016000000000002</v>
      </c>
      <c r="L41">
        <v>1.5281</v>
      </c>
      <c r="M41">
        <v>0.41760000000000003</v>
      </c>
      <c r="N41">
        <v>0.1905</v>
      </c>
      <c r="O41">
        <v>0</v>
      </c>
      <c r="P41" s="17">
        <f t="shared" si="0"/>
        <v>99.8095</v>
      </c>
      <c r="Q41" s="17">
        <f t="shared" si="33"/>
        <v>57.0398</v>
      </c>
      <c r="R41" s="17">
        <f t="shared" si="33"/>
        <v>1.9339000000000002</v>
      </c>
      <c r="S41" s="17">
        <f t="shared" si="33"/>
        <v>13.384600000000001</v>
      </c>
      <c r="T41" s="17">
        <f t="shared" si="33"/>
        <v>10.622999999999999</v>
      </c>
      <c r="U41" s="17">
        <f t="shared" si="33"/>
        <v>6.2100000000000002E-2</v>
      </c>
      <c r="V41" s="17">
        <f t="shared" si="33"/>
        <v>3.0630000000000002</v>
      </c>
      <c r="W41" s="17">
        <f t="shared" si="33"/>
        <v>8.3558000000000003</v>
      </c>
      <c r="X41" s="17">
        <f t="shared" si="33"/>
        <v>3.4016000000000006</v>
      </c>
      <c r="Y41" s="17">
        <f t="shared" si="33"/>
        <v>1.5281</v>
      </c>
      <c r="Z41" s="17">
        <f t="shared" si="33"/>
        <v>0.41760000000000003</v>
      </c>
      <c r="AA41" s="17">
        <f t="shared" si="2"/>
        <v>0.1905</v>
      </c>
      <c r="AB41" s="17">
        <f t="shared" si="3"/>
        <v>0</v>
      </c>
      <c r="AC41" s="18">
        <f t="shared" si="34"/>
        <v>60.730791357387957</v>
      </c>
      <c r="AD41" s="18">
        <f t="shared" si="34"/>
        <v>1.5487915442668696</v>
      </c>
      <c r="AE41" s="18">
        <f t="shared" si="34"/>
        <v>8.3979364081112422</v>
      </c>
      <c r="AF41" s="18">
        <f t="shared" si="34"/>
        <v>9.4583944276269953</v>
      </c>
      <c r="AG41" s="18">
        <f t="shared" si="34"/>
        <v>5.6001212189519457E-2</v>
      </c>
      <c r="AH41" s="18">
        <f t="shared" si="34"/>
        <v>4.8622687795300044</v>
      </c>
      <c r="AI41" s="18">
        <f t="shared" si="34"/>
        <v>9.5318465712679448</v>
      </c>
      <c r="AJ41" s="18">
        <f t="shared" si="34"/>
        <v>3.5109826443550949</v>
      </c>
      <c r="AK41" s="18">
        <f t="shared" si="34"/>
        <v>1.0377622883237987</v>
      </c>
      <c r="AL41" s="18">
        <f t="shared" si="34"/>
        <v>0.18821433639281884</v>
      </c>
      <c r="AM41" s="18">
        <f t="shared" si="34"/>
        <v>0.67701043054775634</v>
      </c>
      <c r="AN41" s="18">
        <f t="shared" si="34"/>
        <v>0</v>
      </c>
      <c r="AO41" s="18">
        <f t="shared" si="5"/>
        <v>100</v>
      </c>
      <c r="AP41" s="17">
        <f t="shared" si="6"/>
        <v>63.973043361103223</v>
      </c>
      <c r="AQ41" s="19">
        <f t="shared" si="7"/>
        <v>9939.8214311041102</v>
      </c>
      <c r="AR41" s="19">
        <f t="shared" si="8"/>
        <v>-1455.6982969820028</v>
      </c>
      <c r="AS41" s="20">
        <f t="shared" si="9"/>
        <v>699.84925758397924</v>
      </c>
      <c r="AT41" s="21">
        <f t="shared" si="10"/>
        <v>368.02512392262599</v>
      </c>
      <c r="AU41" s="21">
        <f t="shared" si="11"/>
        <v>-371.55137934802445</v>
      </c>
      <c r="AV41" s="21">
        <f t="shared" si="12"/>
        <v>-352.12645773783174</v>
      </c>
      <c r="AW41" s="21">
        <f t="shared" si="13"/>
        <v>169.00203426401129</v>
      </c>
      <c r="AX41" s="21">
        <f t="shared" si="14"/>
        <v>-2175.7555724361296</v>
      </c>
      <c r="AY41" s="21">
        <f t="shared" si="15"/>
        <v>-336.99755878006948</v>
      </c>
      <c r="AZ41" s="21">
        <f t="shared" si="16"/>
        <v>673.08524540548569</v>
      </c>
      <c r="BA41" s="21">
        <f t="shared" si="17"/>
        <v>167.00967623281687</v>
      </c>
      <c r="BB41" s="20">
        <f t="shared" si="18"/>
        <v>156.36256341138392</v>
      </c>
      <c r="BC41" s="20">
        <f t="shared" si="19"/>
        <v>119.61384796896304</v>
      </c>
      <c r="BD41" s="20">
        <f t="shared" si="20"/>
        <v>97.224835026933036</v>
      </c>
      <c r="BE41" s="20">
        <f t="shared" si="21"/>
        <v>-55.904075222623597</v>
      </c>
      <c r="BF41" s="20">
        <f t="shared" si="22"/>
        <v>-51.463444415592903</v>
      </c>
      <c r="BG41" s="20">
        <f t="shared" si="23"/>
        <v>50.352608604854886</v>
      </c>
      <c r="BH41" s="16">
        <f t="shared" si="24"/>
        <v>-4.55</v>
      </c>
      <c r="BI41" s="18">
        <f t="shared" si="25"/>
        <v>7157.6538269961529</v>
      </c>
      <c r="BJ41" s="18">
        <f t="shared" si="26"/>
        <v>483.19601160673528</v>
      </c>
      <c r="BK41" s="19">
        <f t="shared" si="27"/>
        <v>915.68264767901042</v>
      </c>
      <c r="BL41" s="18">
        <f t="shared" si="28"/>
        <v>35.040499648074828</v>
      </c>
      <c r="BM41" s="17">
        <f t="shared" si="29"/>
        <v>3.3657973233100611</v>
      </c>
      <c r="BN41" s="17">
        <f t="shared" si="30"/>
        <v>31.915698904646007</v>
      </c>
      <c r="BO41" s="17">
        <f t="shared" si="31"/>
        <v>0.31915698904646006</v>
      </c>
      <c r="BP41" s="53">
        <f t="shared" si="32"/>
        <v>15756.002408792774</v>
      </c>
    </row>
    <row r="42" spans="1:68" s="8" customFormat="1" ht="16" x14ac:dyDescent="0.2">
      <c r="A42">
        <v>24</v>
      </c>
      <c r="B42">
        <v>1111.27</v>
      </c>
      <c r="C42" s="6">
        <v>66.616932983075003</v>
      </c>
      <c r="D42">
        <v>57.191800000000001</v>
      </c>
      <c r="E42">
        <v>1.9764999999999999</v>
      </c>
      <c r="F42">
        <v>13.259399999999999</v>
      </c>
      <c r="G42">
        <v>10.578200000000001</v>
      </c>
      <c r="H42">
        <v>5.9900000000000002E-2</v>
      </c>
      <c r="I42">
        <v>2.9826000000000001</v>
      </c>
      <c r="J42">
        <v>8.3933</v>
      </c>
      <c r="K42">
        <v>3.3860999999999999</v>
      </c>
      <c r="L42">
        <v>1.5507</v>
      </c>
      <c r="M42">
        <v>0.42680000000000001</v>
      </c>
      <c r="N42">
        <v>0.19470000000000001</v>
      </c>
      <c r="O42">
        <v>0</v>
      </c>
      <c r="P42" s="17">
        <f t="shared" si="0"/>
        <v>99.805300000000003</v>
      </c>
      <c r="Q42" s="17">
        <f t="shared" si="33"/>
        <v>57.191800000000001</v>
      </c>
      <c r="R42" s="17">
        <f t="shared" si="33"/>
        <v>1.9765000000000001</v>
      </c>
      <c r="S42" s="17">
        <f t="shared" si="33"/>
        <v>13.259400000000001</v>
      </c>
      <c r="T42" s="17">
        <f t="shared" si="33"/>
        <v>10.578200000000001</v>
      </c>
      <c r="U42" s="17">
        <f t="shared" si="33"/>
        <v>5.9900000000000002E-2</v>
      </c>
      <c r="V42" s="17">
        <f t="shared" si="33"/>
        <v>2.9826000000000001</v>
      </c>
      <c r="W42" s="17">
        <f t="shared" si="33"/>
        <v>8.3933</v>
      </c>
      <c r="X42" s="17">
        <f t="shared" si="33"/>
        <v>3.3861000000000003</v>
      </c>
      <c r="Y42" s="17">
        <f t="shared" si="33"/>
        <v>1.5507</v>
      </c>
      <c r="Z42" s="17">
        <f t="shared" si="33"/>
        <v>0.42679999999999996</v>
      </c>
      <c r="AA42" s="17">
        <f t="shared" si="2"/>
        <v>0.19470000000000001</v>
      </c>
      <c r="AB42" s="17">
        <f t="shared" si="3"/>
        <v>0</v>
      </c>
      <c r="AC42" s="18">
        <f t="shared" si="34"/>
        <v>60.887088065626109</v>
      </c>
      <c r="AD42" s="18">
        <f t="shared" si="34"/>
        <v>1.582764376614366</v>
      </c>
      <c r="AE42" s="18">
        <f t="shared" si="34"/>
        <v>8.3186250591637325</v>
      </c>
      <c r="AF42" s="18">
        <f t="shared" si="34"/>
        <v>9.4176491275670955</v>
      </c>
      <c r="AG42" s="18">
        <f t="shared" si="34"/>
        <v>5.401235865083278E-2</v>
      </c>
      <c r="AH42" s="18">
        <f t="shared" si="34"/>
        <v>4.7342094927009963</v>
      </c>
      <c r="AI42" s="18">
        <f t="shared" si="34"/>
        <v>9.5737536004356478</v>
      </c>
      <c r="AJ42" s="18">
        <f t="shared" si="34"/>
        <v>3.4946663032290752</v>
      </c>
      <c r="AK42" s="18">
        <f t="shared" si="34"/>
        <v>1.0530145901122363</v>
      </c>
      <c r="AL42" s="18">
        <f t="shared" si="34"/>
        <v>0.19234332280870689</v>
      </c>
      <c r="AM42" s="18">
        <f t="shared" si="34"/>
        <v>0.69187370309121021</v>
      </c>
      <c r="AN42" s="18">
        <f t="shared" si="34"/>
        <v>0</v>
      </c>
      <c r="AO42" s="18">
        <f t="shared" si="5"/>
        <v>100.00000000000003</v>
      </c>
      <c r="AP42" s="17">
        <f t="shared" si="6"/>
        <v>63.967224084976245</v>
      </c>
      <c r="AQ42" s="19">
        <f t="shared" si="7"/>
        <v>9970.188449781579</v>
      </c>
      <c r="AR42" s="19">
        <f t="shared" si="8"/>
        <v>-1441.9504677554414</v>
      </c>
      <c r="AS42" s="20">
        <f t="shared" si="9"/>
        <v>697.06466687509123</v>
      </c>
      <c r="AT42" s="21">
        <f t="shared" si="10"/>
        <v>358.33231650253839</v>
      </c>
      <c r="AU42" s="21">
        <f t="shared" si="11"/>
        <v>-373.1849153449815</v>
      </c>
      <c r="AV42" s="21">
        <f t="shared" si="12"/>
        <v>-352.0042837314096</v>
      </c>
      <c r="AW42" s="21">
        <f t="shared" si="13"/>
        <v>172.35471839926839</v>
      </c>
      <c r="AX42" s="21">
        <f t="shared" si="14"/>
        <v>-2156.4759531957689</v>
      </c>
      <c r="AY42" s="21">
        <f t="shared" si="15"/>
        <v>-338.43617626733283</v>
      </c>
      <c r="AZ42" s="21">
        <f t="shared" si="16"/>
        <v>666.57256847636154</v>
      </c>
      <c r="BA42" s="21">
        <f t="shared" si="17"/>
        <v>167.4394921804718</v>
      </c>
      <c r="BB42" s="20">
        <f t="shared" si="18"/>
        <v>155.64984193043171</v>
      </c>
      <c r="BC42" s="20">
        <f t="shared" si="19"/>
        <v>118.19284654460546</v>
      </c>
      <c r="BD42" s="20">
        <f t="shared" si="20"/>
        <v>97.652286724443599</v>
      </c>
      <c r="BE42" s="20">
        <f t="shared" si="21"/>
        <v>-55.890998179164718</v>
      </c>
      <c r="BF42" s="20">
        <f t="shared" si="22"/>
        <v>-52.341776640670695</v>
      </c>
      <c r="BG42" s="20">
        <f t="shared" si="23"/>
        <v>50.151821426946512</v>
      </c>
      <c r="BH42" s="16">
        <f t="shared" si="24"/>
        <v>-4.55</v>
      </c>
      <c r="BI42" s="18">
        <f t="shared" si="25"/>
        <v>7202.4609237399018</v>
      </c>
      <c r="BJ42" s="18">
        <f t="shared" si="26"/>
        <v>480.85351398706371</v>
      </c>
      <c r="BK42" s="19">
        <f t="shared" si="27"/>
        <v>916.047527506091</v>
      </c>
      <c r="BL42" s="18">
        <f t="shared" si="28"/>
        <v>34.836385863021441</v>
      </c>
      <c r="BM42" s="17">
        <f t="shared" si="29"/>
        <v>3.4211466009782754</v>
      </c>
      <c r="BN42" s="17">
        <f t="shared" si="30"/>
        <v>33.383067016924997</v>
      </c>
      <c r="BO42" s="17">
        <f t="shared" si="31"/>
        <v>0.33383067016924994</v>
      </c>
      <c r="BP42" s="53">
        <f t="shared" si="32"/>
        <v>19544.812508612245</v>
      </c>
    </row>
    <row r="43" spans="1:68" s="8" customFormat="1" ht="16" x14ac:dyDescent="0.2">
      <c r="A43">
        <v>25</v>
      </c>
      <c r="B43">
        <v>1108.27</v>
      </c>
      <c r="C43" s="6">
        <v>65.189592528415005</v>
      </c>
      <c r="D43">
        <v>57.345199999999998</v>
      </c>
      <c r="E43">
        <v>2.0198</v>
      </c>
      <c r="F43">
        <v>13.1355</v>
      </c>
      <c r="G43">
        <v>10.525499999999999</v>
      </c>
      <c r="H43">
        <v>5.79E-2</v>
      </c>
      <c r="I43">
        <v>2.9043000000000001</v>
      </c>
      <c r="J43">
        <v>8.4341000000000008</v>
      </c>
      <c r="K43">
        <v>3.3694999999999999</v>
      </c>
      <c r="L43">
        <v>1.5731999999999999</v>
      </c>
      <c r="M43">
        <v>0.43609999999999999</v>
      </c>
      <c r="N43">
        <v>0.19900000000000001</v>
      </c>
      <c r="O43">
        <v>0</v>
      </c>
      <c r="P43" s="17">
        <f t="shared" si="0"/>
        <v>99.801099999999991</v>
      </c>
      <c r="Q43" s="17">
        <f t="shared" si="33"/>
        <v>57.345142540513081</v>
      </c>
      <c r="R43" s="17">
        <f t="shared" si="33"/>
        <v>2.0197979761746114</v>
      </c>
      <c r="S43" s="17">
        <f t="shared" si="33"/>
        <v>13.135486838321425</v>
      </c>
      <c r="T43" s="17">
        <f t="shared" si="33"/>
        <v>10.525489453523058</v>
      </c>
      <c r="U43" s="17">
        <f t="shared" si="33"/>
        <v>5.7899941984607385E-2</v>
      </c>
      <c r="V43" s="17">
        <f t="shared" si="33"/>
        <v>2.904297089911835</v>
      </c>
      <c r="W43" s="17">
        <f t="shared" si="33"/>
        <v>8.4340915490911428</v>
      </c>
      <c r="X43" s="17">
        <f t="shared" si="33"/>
        <v>3.3694966237847082</v>
      </c>
      <c r="Y43" s="17">
        <f t="shared" si="33"/>
        <v>1.573198423664669</v>
      </c>
      <c r="Z43" s="17">
        <f t="shared" si="33"/>
        <v>0.43609956303086844</v>
      </c>
      <c r="AA43" s="17">
        <f t="shared" si="2"/>
        <v>0.19900000000000001</v>
      </c>
      <c r="AB43" s="17">
        <f t="shared" si="3"/>
        <v>0</v>
      </c>
      <c r="AC43" s="18">
        <f t="shared" si="34"/>
        <v>61.043437288254069</v>
      </c>
      <c r="AD43" s="18">
        <f t="shared" si="34"/>
        <v>1.6172541926674806</v>
      </c>
      <c r="AE43" s="18">
        <f t="shared" si="34"/>
        <v>8.2399534075625116</v>
      </c>
      <c r="AF43" s="18">
        <f t="shared" si="34"/>
        <v>9.3696622733004133</v>
      </c>
      <c r="AG43" s="18">
        <f t="shared" si="34"/>
        <v>5.2202987005367442E-2</v>
      </c>
      <c r="AH43" s="18">
        <f t="shared" si="34"/>
        <v>4.6094000558112578</v>
      </c>
      <c r="AI43" s="18">
        <f t="shared" si="34"/>
        <v>9.6191946950561995</v>
      </c>
      <c r="AJ43" s="18">
        <f t="shared" si="34"/>
        <v>3.4771374845561924</v>
      </c>
      <c r="AK43" s="18">
        <f t="shared" si="34"/>
        <v>1.0681715557217615</v>
      </c>
      <c r="AL43" s="18">
        <f t="shared" si="34"/>
        <v>0.19651208331087261</v>
      </c>
      <c r="AM43" s="18">
        <f t="shared" si="34"/>
        <v>0.70707397675388428</v>
      </c>
      <c r="AN43" s="18">
        <f t="shared" si="34"/>
        <v>0</v>
      </c>
      <c r="AO43" s="18">
        <f t="shared" si="5"/>
        <v>100.00000000000003</v>
      </c>
      <c r="AP43" s="17">
        <f t="shared" si="6"/>
        <v>63.959993243953129</v>
      </c>
      <c r="AQ43" s="19">
        <f t="shared" si="7"/>
        <v>10000.646360355078</v>
      </c>
      <c r="AR43" s="19">
        <f t="shared" si="8"/>
        <v>-1428.3135236668859</v>
      </c>
      <c r="AS43" s="20">
        <f t="shared" si="9"/>
        <v>693.77355779506922</v>
      </c>
      <c r="AT43" s="21">
        <f t="shared" si="10"/>
        <v>348.8854902243541</v>
      </c>
      <c r="AU43" s="21">
        <f t="shared" si="11"/>
        <v>-374.95620921329061</v>
      </c>
      <c r="AV43" s="21">
        <f t="shared" si="12"/>
        <v>-351.80849966695126</v>
      </c>
      <c r="AW43" s="21">
        <f t="shared" si="13"/>
        <v>175.77212229404196</v>
      </c>
      <c r="AX43" s="21">
        <f t="shared" si="14"/>
        <v>-2136.4773525562009</v>
      </c>
      <c r="AY43" s="21">
        <f t="shared" si="15"/>
        <v>-339.82084485249129</v>
      </c>
      <c r="AZ43" s="21">
        <f t="shared" si="16"/>
        <v>659.92423367588628</v>
      </c>
      <c r="BA43" s="21">
        <f t="shared" si="17"/>
        <v>167.8694525426987</v>
      </c>
      <c r="BB43" s="20">
        <f t="shared" si="18"/>
        <v>154.95530347561549</v>
      </c>
      <c r="BC43" s="20">
        <f t="shared" si="19"/>
        <v>116.74012743009378</v>
      </c>
      <c r="BD43" s="20">
        <f t="shared" si="20"/>
        <v>98.115785889573232</v>
      </c>
      <c r="BE43" s="20">
        <f t="shared" si="21"/>
        <v>-55.861848105016051</v>
      </c>
      <c r="BF43" s="20">
        <f t="shared" si="22"/>
        <v>-53.232078857443433</v>
      </c>
      <c r="BG43" s="20">
        <f t="shared" si="23"/>
        <v>49.940552735300486</v>
      </c>
      <c r="BH43" s="16">
        <f t="shared" si="24"/>
        <v>-4.55</v>
      </c>
      <c r="BI43" s="18">
        <f t="shared" si="25"/>
        <v>7247.6253343886101</v>
      </c>
      <c r="BJ43" s="18">
        <f t="shared" si="26"/>
        <v>478.52729511082214</v>
      </c>
      <c r="BK43" s="19">
        <f t="shared" si="27"/>
        <v>916.45027604064751</v>
      </c>
      <c r="BL43" s="18">
        <f t="shared" si="28"/>
        <v>34.63451960495123</v>
      </c>
      <c r="BM43" s="17">
        <f t="shared" si="29"/>
        <v>3.477116948827482</v>
      </c>
      <c r="BN43" s="17">
        <f t="shared" si="30"/>
        <v>34.810407471584995</v>
      </c>
      <c r="BO43" s="17">
        <f t="shared" si="31"/>
        <v>0.34810407471584992</v>
      </c>
      <c r="BP43" s="53">
        <f t="shared" si="32"/>
        <v>24221.164626236736</v>
      </c>
    </row>
    <row r="44" spans="1:68" s="8" customFormat="1" ht="16" x14ac:dyDescent="0.2">
      <c r="A44">
        <v>26</v>
      </c>
      <c r="B44">
        <v>1105.27</v>
      </c>
      <c r="C44" s="6">
        <v>63.803683180135003</v>
      </c>
      <c r="D44">
        <v>57.499600000000001</v>
      </c>
      <c r="E44">
        <v>2.0636999999999999</v>
      </c>
      <c r="F44">
        <v>13.013</v>
      </c>
      <c r="G44">
        <v>10.465199999999999</v>
      </c>
      <c r="H44">
        <v>5.6099999999999997E-2</v>
      </c>
      <c r="I44">
        <v>2.8281000000000001</v>
      </c>
      <c r="J44">
        <v>8.4779999999999998</v>
      </c>
      <c r="K44">
        <v>3.3517000000000001</v>
      </c>
      <c r="L44">
        <v>1.5956999999999999</v>
      </c>
      <c r="M44">
        <v>0.4456</v>
      </c>
      <c r="N44">
        <v>0.20330000000000001</v>
      </c>
      <c r="O44">
        <v>0</v>
      </c>
      <c r="P44" s="17">
        <f t="shared" si="0"/>
        <v>99.796699999999987</v>
      </c>
      <c r="Q44" s="17">
        <f t="shared" si="33"/>
        <v>57.499600000000008</v>
      </c>
      <c r="R44" s="17">
        <f t="shared" si="33"/>
        <v>2.0637000000000003</v>
      </c>
      <c r="S44" s="17">
        <f t="shared" si="33"/>
        <v>13.013000000000002</v>
      </c>
      <c r="T44" s="17">
        <f t="shared" si="33"/>
        <v>10.465200000000001</v>
      </c>
      <c r="U44" s="17">
        <f t="shared" si="33"/>
        <v>5.6100000000000004E-2</v>
      </c>
      <c r="V44" s="17">
        <f t="shared" si="33"/>
        <v>2.8281000000000005</v>
      </c>
      <c r="W44" s="17">
        <f t="shared" si="33"/>
        <v>8.4780000000000015</v>
      </c>
      <c r="X44" s="17">
        <f t="shared" si="33"/>
        <v>3.3517000000000006</v>
      </c>
      <c r="Y44" s="17">
        <f t="shared" si="33"/>
        <v>1.5956999999999999</v>
      </c>
      <c r="Z44" s="17">
        <f t="shared" si="33"/>
        <v>0.44560000000000005</v>
      </c>
      <c r="AA44" s="17">
        <f t="shared" si="2"/>
        <v>0.20330000000000001</v>
      </c>
      <c r="AB44" s="17">
        <f t="shared" si="3"/>
        <v>0</v>
      </c>
      <c r="AC44" s="18">
        <f t="shared" si="34"/>
        <v>61.199862513553157</v>
      </c>
      <c r="AD44" s="18">
        <f t="shared" si="34"/>
        <v>1.6521907884078584</v>
      </c>
      <c r="AE44" s="18">
        <f t="shared" si="34"/>
        <v>8.1620507630163424</v>
      </c>
      <c r="AF44" s="18">
        <f t="shared" si="34"/>
        <v>9.3147767088179698</v>
      </c>
      <c r="AG44" s="18">
        <f t="shared" si="34"/>
        <v>5.0573541349045764E-2</v>
      </c>
      <c r="AH44" s="18">
        <f t="shared" si="34"/>
        <v>4.4878817383874177</v>
      </c>
      <c r="AI44" s="18">
        <f t="shared" si="34"/>
        <v>9.6680101076474916</v>
      </c>
      <c r="AJ44" s="18">
        <f t="shared" si="34"/>
        <v>3.458320634739569</v>
      </c>
      <c r="AK44" s="18">
        <f t="shared" si="34"/>
        <v>1.0833082006051322</v>
      </c>
      <c r="AL44" s="18">
        <f t="shared" si="34"/>
        <v>0.20076687993031905</v>
      </c>
      <c r="AM44" s="18">
        <f t="shared" si="34"/>
        <v>0.72225812354567698</v>
      </c>
      <c r="AN44" s="18">
        <f t="shared" si="34"/>
        <v>0</v>
      </c>
      <c r="AO44" s="18">
        <f t="shared" si="5"/>
        <v>99.999999999999972</v>
      </c>
      <c r="AP44" s="17">
        <f t="shared" si="6"/>
        <v>63.951640344051803</v>
      </c>
      <c r="AQ44" s="19">
        <f t="shared" si="7"/>
        <v>10031.187706992978</v>
      </c>
      <c r="AR44" s="19">
        <f t="shared" si="8"/>
        <v>-1414.8098792612527</v>
      </c>
      <c r="AS44" s="20">
        <f t="shared" si="9"/>
        <v>690.00402859392068</v>
      </c>
      <c r="AT44" s="21">
        <f t="shared" si="10"/>
        <v>339.68776877854361</v>
      </c>
      <c r="AU44" s="21">
        <f t="shared" si="11"/>
        <v>-376.85903399609919</v>
      </c>
      <c r="AV44" s="21">
        <f t="shared" si="12"/>
        <v>-351.50306199662344</v>
      </c>
      <c r="AW44" s="21">
        <f t="shared" si="13"/>
        <v>179.17469561900319</v>
      </c>
      <c r="AX44" s="21">
        <f t="shared" si="14"/>
        <v>-2115.8109030982027</v>
      </c>
      <c r="AY44" s="21">
        <f t="shared" si="15"/>
        <v>-341.1289977058243</v>
      </c>
      <c r="AZ44" s="21">
        <f t="shared" si="16"/>
        <v>653.1558698771928</v>
      </c>
      <c r="BA44" s="21">
        <f t="shared" si="17"/>
        <v>168.29962191227119</v>
      </c>
      <c r="BB44" s="20">
        <f t="shared" si="18"/>
        <v>154.27987718838844</v>
      </c>
      <c r="BC44" s="20">
        <f t="shared" si="19"/>
        <v>115.25889014477289</v>
      </c>
      <c r="BD44" s="20">
        <f t="shared" si="20"/>
        <v>98.613703098004407</v>
      </c>
      <c r="BE44" s="20">
        <f t="shared" si="21"/>
        <v>-55.816618386386374</v>
      </c>
      <c r="BF44" s="20">
        <f t="shared" si="22"/>
        <v>-54.113556535686939</v>
      </c>
      <c r="BG44" s="20">
        <f t="shared" si="23"/>
        <v>49.716137380590411</v>
      </c>
      <c r="BH44" s="16">
        <f t="shared" si="24"/>
        <v>-4.55</v>
      </c>
      <c r="BI44" s="18">
        <f t="shared" si="25"/>
        <v>7293.0981938036366</v>
      </c>
      <c r="BJ44" s="18">
        <f t="shared" si="26"/>
        <v>476.23805480195398</v>
      </c>
      <c r="BK44" s="19">
        <f t="shared" si="27"/>
        <v>916.9086405302703</v>
      </c>
      <c r="BL44" s="18">
        <f t="shared" si="28"/>
        <v>34.435786032089773</v>
      </c>
      <c r="BM44" s="17">
        <f t="shared" si="29"/>
        <v>3.5338440988781512</v>
      </c>
      <c r="BN44" s="17">
        <f t="shared" si="30"/>
        <v>36.196316819864997</v>
      </c>
      <c r="BO44" s="17">
        <f t="shared" si="31"/>
        <v>0.36196316819864999</v>
      </c>
      <c r="BP44" s="53">
        <f t="shared" si="32"/>
        <v>29994.093329238134</v>
      </c>
    </row>
    <row r="45" spans="1:68" s="8" customFormat="1" ht="16" x14ac:dyDescent="0.2">
      <c r="A45">
        <v>27</v>
      </c>
      <c r="B45">
        <v>1102.27</v>
      </c>
      <c r="C45" s="6">
        <v>62.460214818757997</v>
      </c>
      <c r="D45">
        <v>57.654699999999998</v>
      </c>
      <c r="E45">
        <v>2.1080999999999999</v>
      </c>
      <c r="F45">
        <v>12.891999999999999</v>
      </c>
      <c r="G45">
        <v>10.3977</v>
      </c>
      <c r="H45">
        <v>5.4399999999999997E-2</v>
      </c>
      <c r="I45">
        <v>2.7542</v>
      </c>
      <c r="J45">
        <v>8.5250000000000004</v>
      </c>
      <c r="K45">
        <v>3.3330000000000002</v>
      </c>
      <c r="L45">
        <v>1.6180000000000001</v>
      </c>
      <c r="M45">
        <v>0.45519999999999999</v>
      </c>
      <c r="N45">
        <v>0.2077</v>
      </c>
      <c r="O45">
        <v>0</v>
      </c>
      <c r="P45" s="17">
        <f t="shared" si="0"/>
        <v>99.792299999999997</v>
      </c>
      <c r="Q45" s="17">
        <f t="shared" si="33"/>
        <v>57.654699999999998</v>
      </c>
      <c r="R45" s="17">
        <f t="shared" si="33"/>
        <v>2.1080999999999999</v>
      </c>
      <c r="S45" s="17">
        <f t="shared" si="33"/>
        <v>12.892000000000001</v>
      </c>
      <c r="T45" s="17">
        <f t="shared" si="33"/>
        <v>10.3977</v>
      </c>
      <c r="U45" s="17">
        <f t="shared" si="33"/>
        <v>5.4400000000000004E-2</v>
      </c>
      <c r="V45" s="17">
        <f t="shared" si="33"/>
        <v>2.7542</v>
      </c>
      <c r="W45" s="17">
        <f t="shared" si="33"/>
        <v>8.5250000000000004</v>
      </c>
      <c r="X45" s="17">
        <f t="shared" si="33"/>
        <v>3.3330000000000002</v>
      </c>
      <c r="Y45" s="17">
        <f t="shared" si="33"/>
        <v>1.6180000000000001</v>
      </c>
      <c r="Z45" s="17">
        <f t="shared" si="33"/>
        <v>0.45519999999999999</v>
      </c>
      <c r="AA45" s="17">
        <f t="shared" si="2"/>
        <v>0.2077</v>
      </c>
      <c r="AB45" s="17">
        <f t="shared" si="3"/>
        <v>0</v>
      </c>
      <c r="AC45" s="18">
        <f t="shared" si="34"/>
        <v>61.355587651302045</v>
      </c>
      <c r="AD45" s="18">
        <f t="shared" si="34"/>
        <v>1.687479948165663</v>
      </c>
      <c r="AE45" s="18">
        <f t="shared" si="34"/>
        <v>8.0849239464213483</v>
      </c>
      <c r="AF45" s="18">
        <f t="shared" si="34"/>
        <v>9.2532858651178937</v>
      </c>
      <c r="AG45" s="18">
        <f t="shared" si="34"/>
        <v>4.9033532770255836E-2</v>
      </c>
      <c r="AH45" s="18">
        <f t="shared" si="34"/>
        <v>4.3699442524390557</v>
      </c>
      <c r="AI45" s="18">
        <f t="shared" si="34"/>
        <v>9.720125036549879</v>
      </c>
      <c r="AJ45" s="18">
        <f t="shared" si="34"/>
        <v>3.4385014406533698</v>
      </c>
      <c r="AK45" s="18">
        <f t="shared" si="34"/>
        <v>1.0982800210402055</v>
      </c>
      <c r="AL45" s="18">
        <f t="shared" si="34"/>
        <v>0.20506092938780973</v>
      </c>
      <c r="AM45" s="18">
        <f t="shared" si="34"/>
        <v>0.73777737615245698</v>
      </c>
      <c r="AN45" s="18">
        <f t="shared" si="34"/>
        <v>0</v>
      </c>
      <c r="AO45" s="18">
        <f t="shared" si="5"/>
        <v>99.999999999999957</v>
      </c>
      <c r="AP45" s="17">
        <f t="shared" si="6"/>
        <v>63.941889976506403</v>
      </c>
      <c r="AQ45" s="19">
        <f t="shared" si="7"/>
        <v>10061.673588875045</v>
      </c>
      <c r="AR45" s="19">
        <f t="shared" si="8"/>
        <v>-1401.4407168726766</v>
      </c>
      <c r="AS45" s="20">
        <f t="shared" si="9"/>
        <v>685.76734300641488</v>
      </c>
      <c r="AT45" s="21">
        <f t="shared" si="10"/>
        <v>330.76108046711209</v>
      </c>
      <c r="AU45" s="21">
        <f t="shared" si="11"/>
        <v>-378.89047392471423</v>
      </c>
      <c r="AV45" s="21">
        <f t="shared" si="12"/>
        <v>-351.14152291703391</v>
      </c>
      <c r="AW45" s="21">
        <f t="shared" si="13"/>
        <v>182.64099422100986</v>
      </c>
      <c r="AX45" s="21">
        <f t="shared" si="14"/>
        <v>-2094.5177029551351</v>
      </c>
      <c r="AY45" s="21">
        <f t="shared" si="15"/>
        <v>-342.38784795124582</v>
      </c>
      <c r="AZ45" s="21">
        <f t="shared" si="16"/>
        <v>646.29337285773886</v>
      </c>
      <c r="BA45" s="21">
        <f t="shared" si="17"/>
        <v>168.72786604108063</v>
      </c>
      <c r="BB45" s="20">
        <f t="shared" si="18"/>
        <v>153.62218922290782</v>
      </c>
      <c r="BC45" s="20">
        <f t="shared" si="19"/>
        <v>113.75323357072236</v>
      </c>
      <c r="BD45" s="20">
        <f t="shared" si="20"/>
        <v>99.145275372808754</v>
      </c>
      <c r="BE45" s="20">
        <f t="shared" si="21"/>
        <v>-55.757044164214037</v>
      </c>
      <c r="BF45" s="20">
        <f t="shared" si="22"/>
        <v>-55.006493480393758</v>
      </c>
      <c r="BG45" s="20">
        <f t="shared" si="23"/>
        <v>49.484199481262223</v>
      </c>
      <c r="BH45" s="16">
        <f t="shared" si="24"/>
        <v>-4.55</v>
      </c>
      <c r="BI45" s="18">
        <f t="shared" si="25"/>
        <v>7338.7581148065156</v>
      </c>
      <c r="BJ45" s="18">
        <f t="shared" si="26"/>
        <v>473.96922604417404</v>
      </c>
      <c r="BK45" s="19">
        <f t="shared" si="27"/>
        <v>917.39871938595741</v>
      </c>
      <c r="BL45" s="18">
        <f t="shared" si="28"/>
        <v>34.239826249299561</v>
      </c>
      <c r="BM45" s="17">
        <f t="shared" si="29"/>
        <v>3.5910525420061807</v>
      </c>
      <c r="BN45" s="17">
        <f t="shared" si="30"/>
        <v>37.539785181242003</v>
      </c>
      <c r="BO45" s="17">
        <f t="shared" si="31"/>
        <v>0.37539785181242002</v>
      </c>
      <c r="BP45" s="53">
        <f t="shared" si="32"/>
        <v>37089.573162305162</v>
      </c>
    </row>
    <row r="46" spans="1:68" s="8" customFormat="1" ht="16" x14ac:dyDescent="0.2">
      <c r="A46">
        <v>28</v>
      </c>
      <c r="B46">
        <v>1099.27</v>
      </c>
      <c r="C46" s="6">
        <v>61.159827459653997</v>
      </c>
      <c r="D46">
        <v>57.810400000000001</v>
      </c>
      <c r="E46">
        <v>2.1528999999999998</v>
      </c>
      <c r="F46">
        <v>12.772500000000001</v>
      </c>
      <c r="G46">
        <v>10.323499999999999</v>
      </c>
      <c r="H46">
        <v>5.2900000000000003E-2</v>
      </c>
      <c r="I46">
        <v>2.6825999999999999</v>
      </c>
      <c r="J46">
        <v>8.5747999999999998</v>
      </c>
      <c r="K46">
        <v>3.3132000000000001</v>
      </c>
      <c r="L46">
        <v>1.6402000000000001</v>
      </c>
      <c r="M46">
        <v>0.46479999999999999</v>
      </c>
      <c r="N46">
        <v>0.21210000000000001</v>
      </c>
      <c r="O46">
        <v>0</v>
      </c>
      <c r="P46" s="17">
        <f t="shared" si="0"/>
        <v>99.787799999999976</v>
      </c>
      <c r="Q46" s="17">
        <f t="shared" si="33"/>
        <v>57.810457933334547</v>
      </c>
      <c r="R46" s="17">
        <f t="shared" si="33"/>
        <v>2.1529021574781688</v>
      </c>
      <c r="S46" s="17">
        <f t="shared" si="33"/>
        <v>12.772512799660884</v>
      </c>
      <c r="T46" s="17">
        <f t="shared" si="33"/>
        <v>10.323510345453053</v>
      </c>
      <c r="U46" s="17">
        <f t="shared" si="33"/>
        <v>5.2900053012492523E-2</v>
      </c>
      <c r="V46" s="17">
        <f t="shared" si="33"/>
        <v>2.6826026883045828</v>
      </c>
      <c r="W46" s="17">
        <f t="shared" si="33"/>
        <v>8.5748085930344207</v>
      </c>
      <c r="X46" s="17">
        <f t="shared" si="33"/>
        <v>3.3132033202455617</v>
      </c>
      <c r="Y46" s="17">
        <f t="shared" si="33"/>
        <v>1.6402016436879061</v>
      </c>
      <c r="Z46" s="17">
        <f t="shared" si="33"/>
        <v>0.46480046578840301</v>
      </c>
      <c r="AA46" s="17">
        <f t="shared" si="2"/>
        <v>0.21210000000000001</v>
      </c>
      <c r="AB46" s="17">
        <f t="shared" si="3"/>
        <v>0</v>
      </c>
      <c r="AC46" s="18">
        <f t="shared" si="34"/>
        <v>61.510824091725162</v>
      </c>
      <c r="AD46" s="18">
        <f t="shared" si="34"/>
        <v>1.7230482468876775</v>
      </c>
      <c r="AE46" s="18">
        <f t="shared" si="34"/>
        <v>8.0086206247822069</v>
      </c>
      <c r="AF46" s="18">
        <f t="shared" si="34"/>
        <v>9.1856908807432802</v>
      </c>
      <c r="AG46" s="18">
        <f t="shared" si="34"/>
        <v>4.7673399811879749E-2</v>
      </c>
      <c r="AH46" s="18">
        <f t="shared" si="34"/>
        <v>4.2556167618427159</v>
      </c>
      <c r="AI46" s="18">
        <f t="shared" si="34"/>
        <v>9.7752445487232471</v>
      </c>
      <c r="AJ46" s="18">
        <f t="shared" si="34"/>
        <v>3.4174936593765888</v>
      </c>
      <c r="AK46" s="18">
        <f t="shared" si="34"/>
        <v>1.1131598701532597</v>
      </c>
      <c r="AL46" s="18">
        <f t="shared" si="34"/>
        <v>0.20934999515729338</v>
      </c>
      <c r="AM46" s="18">
        <f t="shared" si="34"/>
        <v>0.75327792079668821</v>
      </c>
      <c r="AN46" s="18">
        <f t="shared" si="34"/>
        <v>0</v>
      </c>
      <c r="AO46" s="18">
        <f t="shared" si="5"/>
        <v>100.00000000000001</v>
      </c>
      <c r="AP46" s="17">
        <f t="shared" si="6"/>
        <v>63.930956399156926</v>
      </c>
      <c r="AQ46" s="19">
        <f t="shared" si="7"/>
        <v>10092.126025242609</v>
      </c>
      <c r="AR46" s="19">
        <f t="shared" si="8"/>
        <v>-1388.2142990997477</v>
      </c>
      <c r="AS46" s="20">
        <f t="shared" si="9"/>
        <v>681.10298070713918</v>
      </c>
      <c r="AT46" s="21">
        <f t="shared" si="10"/>
        <v>322.10763270387514</v>
      </c>
      <c r="AU46" s="21">
        <f t="shared" si="11"/>
        <v>-381.03903250923213</v>
      </c>
      <c r="AV46" s="21">
        <f t="shared" si="12"/>
        <v>-350.67847446096908</v>
      </c>
      <c r="AW46" s="21">
        <f t="shared" si="13"/>
        <v>186.09184578143578</v>
      </c>
      <c r="AX46" s="21">
        <f t="shared" si="14"/>
        <v>-2072.6940276674832</v>
      </c>
      <c r="AY46" s="21">
        <f t="shared" si="15"/>
        <v>-343.56744257516362</v>
      </c>
      <c r="AZ46" s="21">
        <f t="shared" si="16"/>
        <v>639.32910699190359</v>
      </c>
      <c r="BA46" s="21">
        <f t="shared" si="17"/>
        <v>169.1547662522442</v>
      </c>
      <c r="BB46" s="20">
        <f t="shared" si="18"/>
        <v>152.98183466265058</v>
      </c>
      <c r="BC46" s="20">
        <f t="shared" si="19"/>
        <v>112.22832227275032</v>
      </c>
      <c r="BD46" s="20">
        <f t="shared" si="20"/>
        <v>99.707494396977111</v>
      </c>
      <c r="BE46" s="20">
        <f t="shared" si="21"/>
        <v>-55.681731877921834</v>
      </c>
      <c r="BF46" s="20">
        <f t="shared" si="22"/>
        <v>-55.890429265975655</v>
      </c>
      <c r="BG46" s="20">
        <f t="shared" si="23"/>
        <v>49.241215391369856</v>
      </c>
      <c r="BH46" s="16">
        <f t="shared" si="24"/>
        <v>-4.55</v>
      </c>
      <c r="BI46" s="18">
        <f t="shared" si="25"/>
        <v>7384.5643151143668</v>
      </c>
      <c r="BJ46" s="18">
        <f t="shared" si="26"/>
        <v>471.74147183209465</v>
      </c>
      <c r="BK46" s="19">
        <f t="shared" si="27"/>
        <v>917.93871141604427</v>
      </c>
      <c r="BL46" s="18">
        <f t="shared" si="28"/>
        <v>34.047466739375153</v>
      </c>
      <c r="BM46" s="17">
        <f t="shared" si="29"/>
        <v>3.6488901524448574</v>
      </c>
      <c r="BN46" s="17">
        <f t="shared" si="30"/>
        <v>38.840172540346003</v>
      </c>
      <c r="BO46" s="17">
        <f t="shared" si="31"/>
        <v>0.38840172540346002</v>
      </c>
      <c r="BP46" s="53">
        <f t="shared" si="32"/>
        <v>45811.499685090523</v>
      </c>
    </row>
    <row r="47" spans="1:68" s="8" customFormat="1" ht="16" x14ac:dyDescent="0.2">
      <c r="A47">
        <v>29</v>
      </c>
      <c r="B47">
        <v>1096.27</v>
      </c>
      <c r="C47" s="6">
        <v>59.902818600166</v>
      </c>
      <c r="D47">
        <v>57.966200000000001</v>
      </c>
      <c r="E47">
        <v>2.1981000000000002</v>
      </c>
      <c r="F47">
        <v>12.6547</v>
      </c>
      <c r="G47">
        <v>10.243</v>
      </c>
      <c r="H47">
        <v>5.16E-2</v>
      </c>
      <c r="I47">
        <v>2.6133000000000002</v>
      </c>
      <c r="J47">
        <v>8.6272000000000002</v>
      </c>
      <c r="K47">
        <v>3.2926000000000002</v>
      </c>
      <c r="L47">
        <v>1.6621999999999999</v>
      </c>
      <c r="M47">
        <v>0.47460000000000002</v>
      </c>
      <c r="N47">
        <v>0.2165</v>
      </c>
      <c r="O47">
        <v>0</v>
      </c>
      <c r="P47" s="17">
        <f t="shared" si="0"/>
        <v>99.783499999999975</v>
      </c>
      <c r="Q47" s="17">
        <f t="shared" si="33"/>
        <v>57.966200000000015</v>
      </c>
      <c r="R47" s="17">
        <f t="shared" si="33"/>
        <v>2.1981000000000011</v>
      </c>
      <c r="S47" s="17">
        <f t="shared" si="33"/>
        <v>12.654700000000005</v>
      </c>
      <c r="T47" s="17">
        <f t="shared" si="33"/>
        <v>10.243000000000002</v>
      </c>
      <c r="U47" s="17">
        <f t="shared" si="33"/>
        <v>5.1600000000000014E-2</v>
      </c>
      <c r="V47" s="17">
        <f t="shared" si="33"/>
        <v>2.6133000000000011</v>
      </c>
      <c r="W47" s="17">
        <f t="shared" si="33"/>
        <v>8.6272000000000038</v>
      </c>
      <c r="X47" s="17">
        <f t="shared" si="33"/>
        <v>3.2926000000000011</v>
      </c>
      <c r="Y47" s="17">
        <f t="shared" si="33"/>
        <v>1.6622000000000003</v>
      </c>
      <c r="Z47" s="17">
        <f t="shared" si="33"/>
        <v>0.47460000000000013</v>
      </c>
      <c r="AA47" s="17">
        <f t="shared" si="2"/>
        <v>0.2165</v>
      </c>
      <c r="AB47" s="17">
        <f t="shared" si="3"/>
        <v>0</v>
      </c>
      <c r="AC47" s="18">
        <f t="shared" si="34"/>
        <v>61.664997951410378</v>
      </c>
      <c r="AD47" s="18">
        <f t="shared" si="34"/>
        <v>1.7588926983853161</v>
      </c>
      <c r="AE47" s="18">
        <f t="shared" si="34"/>
        <v>7.9332653946030796</v>
      </c>
      <c r="AF47" s="18">
        <f t="shared" si="34"/>
        <v>9.1123492413006382</v>
      </c>
      <c r="AG47" s="18">
        <f t="shared" si="34"/>
        <v>4.649309668783061E-2</v>
      </c>
      <c r="AH47" s="18">
        <f t="shared" si="34"/>
        <v>4.1449011556742033</v>
      </c>
      <c r="AI47" s="18">
        <f t="shared" si="34"/>
        <v>9.8331308233836072</v>
      </c>
      <c r="AJ47" s="18">
        <f t="shared" si="34"/>
        <v>3.3956065130880129</v>
      </c>
      <c r="AK47" s="18">
        <f t="shared" si="34"/>
        <v>1.1278785340055555</v>
      </c>
      <c r="AL47" s="18">
        <f t="shared" si="34"/>
        <v>0.2137238008130237</v>
      </c>
      <c r="AM47" s="18">
        <f t="shared" si="34"/>
        <v>0.76876079064838032</v>
      </c>
      <c r="AN47" s="18">
        <f t="shared" si="34"/>
        <v>0</v>
      </c>
      <c r="AO47" s="18">
        <f t="shared" si="5"/>
        <v>100.00000000000004</v>
      </c>
      <c r="AP47" s="17">
        <f t="shared" si="6"/>
        <v>63.918997655711287</v>
      </c>
      <c r="AQ47" s="19">
        <f t="shared" si="7"/>
        <v>10122.452947707392</v>
      </c>
      <c r="AR47" s="19">
        <f t="shared" si="8"/>
        <v>-1375.1522235004979</v>
      </c>
      <c r="AS47" s="20">
        <f t="shared" si="9"/>
        <v>676.04319559175156</v>
      </c>
      <c r="AT47" s="21">
        <f t="shared" si="10"/>
        <v>313.72756847298041</v>
      </c>
      <c r="AU47" s="21">
        <f t="shared" si="11"/>
        <v>-383.29543949549299</v>
      </c>
      <c r="AV47" s="21">
        <f t="shared" si="12"/>
        <v>-350.1400028981559</v>
      </c>
      <c r="AW47" s="21">
        <f t="shared" si="13"/>
        <v>189.527717885865</v>
      </c>
      <c r="AX47" s="21">
        <f t="shared" si="14"/>
        <v>-2050.3736693572314</v>
      </c>
      <c r="AY47" s="21">
        <f t="shared" si="15"/>
        <v>-344.68132877755966</v>
      </c>
      <c r="AZ47" s="21">
        <f t="shared" si="16"/>
        <v>632.31145016091148</v>
      </c>
      <c r="BA47" s="21">
        <f t="shared" si="17"/>
        <v>169.57874436637854</v>
      </c>
      <c r="BB47" s="20">
        <f t="shared" si="18"/>
        <v>152.36072522177761</v>
      </c>
      <c r="BC47" s="20">
        <f t="shared" si="19"/>
        <v>110.68714586727344</v>
      </c>
      <c r="BD47" s="20">
        <f t="shared" si="20"/>
        <v>100.29793439851278</v>
      </c>
      <c r="BE47" s="20">
        <f t="shared" si="21"/>
        <v>-55.593631228779948</v>
      </c>
      <c r="BF47" s="20">
        <f t="shared" si="22"/>
        <v>-56.765589886842442</v>
      </c>
      <c r="BG47" s="20">
        <f t="shared" si="23"/>
        <v>48.989921601527392</v>
      </c>
      <c r="BH47" s="16">
        <f t="shared" si="24"/>
        <v>-4.55</v>
      </c>
      <c r="BI47" s="18">
        <f t="shared" si="25"/>
        <v>7430.4202157899654</v>
      </c>
      <c r="BJ47" s="18">
        <f t="shared" si="26"/>
        <v>469.55525033984736</v>
      </c>
      <c r="BK47" s="19">
        <f t="shared" si="27"/>
        <v>918.52323920933168</v>
      </c>
      <c r="BL47" s="18">
        <f t="shared" si="28"/>
        <v>33.858894143416443</v>
      </c>
      <c r="BM47" s="17">
        <f t="shared" si="29"/>
        <v>3.7072633482933677</v>
      </c>
      <c r="BN47" s="17">
        <f t="shared" si="30"/>
        <v>40.097181399834</v>
      </c>
      <c r="BO47" s="17">
        <f t="shared" si="31"/>
        <v>0.40097181399833998</v>
      </c>
      <c r="BP47" s="53">
        <f t="shared" si="32"/>
        <v>56507.022733217214</v>
      </c>
    </row>
    <row r="48" spans="1:68" s="8" customFormat="1" ht="16" x14ac:dyDescent="0.2">
      <c r="A48">
        <v>30</v>
      </c>
      <c r="B48">
        <v>1093.27</v>
      </c>
      <c r="C48" s="6">
        <v>58.6891739402</v>
      </c>
      <c r="D48">
        <v>58.122</v>
      </c>
      <c r="E48">
        <v>2.2435</v>
      </c>
      <c r="F48">
        <v>12.538399999999999</v>
      </c>
      <c r="G48">
        <v>10.1568</v>
      </c>
      <c r="H48">
        <v>5.0299999999999997E-2</v>
      </c>
      <c r="I48">
        <v>2.5464000000000002</v>
      </c>
      <c r="J48">
        <v>8.6820000000000004</v>
      </c>
      <c r="K48">
        <v>3.2711000000000001</v>
      </c>
      <c r="L48">
        <v>1.6839999999999999</v>
      </c>
      <c r="M48">
        <v>0.4844</v>
      </c>
      <c r="N48">
        <v>0.221</v>
      </c>
      <c r="O48">
        <v>0</v>
      </c>
      <c r="P48" s="17">
        <f t="shared" si="0"/>
        <v>99.778899999999993</v>
      </c>
      <c r="Q48" s="17">
        <f t="shared" si="33"/>
        <v>58.122058250792499</v>
      </c>
      <c r="R48" s="17">
        <f t="shared" si="33"/>
        <v>2.2435022484713705</v>
      </c>
      <c r="S48" s="17">
        <f t="shared" si="33"/>
        <v>12.538412566183833</v>
      </c>
      <c r="T48" s="17">
        <f t="shared" si="33"/>
        <v>10.156810179306447</v>
      </c>
      <c r="U48" s="17">
        <f t="shared" si="33"/>
        <v>5.0300050411459733E-2</v>
      </c>
      <c r="V48" s="17">
        <f t="shared" si="33"/>
        <v>2.5464025520425664</v>
      </c>
      <c r="W48" s="17">
        <f t="shared" si="33"/>
        <v>8.6820087012384395</v>
      </c>
      <c r="X48" s="17">
        <f t="shared" si="33"/>
        <v>3.2711032783484288</v>
      </c>
      <c r="Y48" s="17">
        <f t="shared" si="33"/>
        <v>1.6840016877315744</v>
      </c>
      <c r="Z48" s="17">
        <f t="shared" si="33"/>
        <v>0.48440048547338166</v>
      </c>
      <c r="AA48" s="17">
        <f t="shared" si="2"/>
        <v>0.221</v>
      </c>
      <c r="AB48" s="17">
        <f t="shared" si="3"/>
        <v>0</v>
      </c>
      <c r="AC48" s="18">
        <f t="shared" si="34"/>
        <v>61.81796341985158</v>
      </c>
      <c r="AD48" s="18">
        <f t="shared" si="34"/>
        <v>1.7948502764783165</v>
      </c>
      <c r="AE48" s="18">
        <f t="shared" si="34"/>
        <v>7.8587324300315826</v>
      </c>
      <c r="AF48" s="18">
        <f t="shared" si="34"/>
        <v>9.033797200673412</v>
      </c>
      <c r="AG48" s="18">
        <f t="shared" si="34"/>
        <v>4.5312394163158194E-2</v>
      </c>
      <c r="AH48" s="18">
        <f t="shared" si="34"/>
        <v>4.0379579132953465</v>
      </c>
      <c r="AI48" s="18">
        <f t="shared" si="34"/>
        <v>9.8935461774555371</v>
      </c>
      <c r="AJ48" s="18">
        <f t="shared" si="34"/>
        <v>3.3727368504339421</v>
      </c>
      <c r="AK48" s="18">
        <f t="shared" si="34"/>
        <v>1.1424347189511763</v>
      </c>
      <c r="AL48" s="18">
        <f t="shared" si="34"/>
        <v>0.21809190308242751</v>
      </c>
      <c r="AM48" s="18">
        <f t="shared" si="34"/>
        <v>0.78457671558353326</v>
      </c>
      <c r="AN48" s="18">
        <f t="shared" si="34"/>
        <v>0</v>
      </c>
      <c r="AO48" s="18">
        <f t="shared" si="5"/>
        <v>100</v>
      </c>
      <c r="AP48" s="17">
        <f t="shared" si="6"/>
        <v>63.905726050765537</v>
      </c>
      <c r="AQ48" s="19">
        <f t="shared" si="7"/>
        <v>10152.605065934251</v>
      </c>
      <c r="AR48" s="19">
        <f t="shared" si="8"/>
        <v>-1362.2326794216744</v>
      </c>
      <c r="AS48" s="20">
        <f t="shared" si="9"/>
        <v>670.60714404489727</v>
      </c>
      <c r="AT48" s="21">
        <f t="shared" si="10"/>
        <v>305.63303445732475</v>
      </c>
      <c r="AU48" s="21">
        <f t="shared" si="11"/>
        <v>-385.6504299972168</v>
      </c>
      <c r="AV48" s="21">
        <f t="shared" si="12"/>
        <v>-349.54692463074929</v>
      </c>
      <c r="AW48" s="21">
        <f t="shared" si="13"/>
        <v>193.02630287104688</v>
      </c>
      <c r="AX48" s="21">
        <f t="shared" si="14"/>
        <v>-2027.6249790778566</v>
      </c>
      <c r="AY48" s="21">
        <f t="shared" si="15"/>
        <v>-345.74270293887753</v>
      </c>
      <c r="AZ48" s="21">
        <f t="shared" si="16"/>
        <v>625.219714719698</v>
      </c>
      <c r="BA48" s="21">
        <f t="shared" si="17"/>
        <v>169.99939940459186</v>
      </c>
      <c r="BB48" s="20">
        <f t="shared" si="18"/>
        <v>151.75432014633563</v>
      </c>
      <c r="BC48" s="20">
        <f t="shared" si="19"/>
        <v>109.13400166765756</v>
      </c>
      <c r="BD48" s="20">
        <f t="shared" si="20"/>
        <v>100.91417101004647</v>
      </c>
      <c r="BE48" s="20">
        <f t="shared" si="21"/>
        <v>-55.491458587743097</v>
      </c>
      <c r="BF48" s="20">
        <f t="shared" si="22"/>
        <v>-57.65170192202612</v>
      </c>
      <c r="BG48" s="20">
        <f t="shared" si="23"/>
        <v>48.733179583508715</v>
      </c>
      <c r="BH48" s="16">
        <f t="shared" si="24"/>
        <v>-4.55</v>
      </c>
      <c r="BI48" s="18">
        <f t="shared" si="25"/>
        <v>7476.2935459608434</v>
      </c>
      <c r="BJ48" s="18">
        <f t="shared" si="26"/>
        <v>467.39191130237111</v>
      </c>
      <c r="BK48" s="19">
        <f t="shared" si="27"/>
        <v>919.13170259909884</v>
      </c>
      <c r="BL48" s="18">
        <f t="shared" si="28"/>
        <v>33.673433182296847</v>
      </c>
      <c r="BM48" s="17">
        <f t="shared" si="29"/>
        <v>3.7659732604031602</v>
      </c>
      <c r="BN48" s="17">
        <f t="shared" si="30"/>
        <v>41.3108260598</v>
      </c>
      <c r="BO48" s="17">
        <f t="shared" si="31"/>
        <v>0.41310826059799999</v>
      </c>
      <c r="BP48" s="53">
        <f t="shared" si="32"/>
        <v>69572.416534269301</v>
      </c>
    </row>
    <row r="49" spans="1:68" s="8" customFormat="1" ht="16" x14ac:dyDescent="0.2">
      <c r="BO49" s="16">
        <v>0.5</v>
      </c>
      <c r="BP49" s="53">
        <v>174523.0205326142</v>
      </c>
    </row>
    <row r="50" spans="1:68" s="8" customFormat="1" ht="16" x14ac:dyDescent="0.2"/>
    <row r="51" spans="1:68" s="8" customFormat="1" ht="16" x14ac:dyDescent="0.2"/>
    <row r="52" spans="1:68" s="8" customFormat="1" ht="16" x14ac:dyDescent="0.2"/>
    <row r="53" spans="1:68" s="8" customFormat="1" ht="16" x14ac:dyDescent="0.2">
      <c r="A53"/>
      <c r="B53"/>
      <c r="C53" s="6"/>
      <c r="D53"/>
      <c r="E53"/>
      <c r="F53"/>
      <c r="G53"/>
      <c r="H53"/>
      <c r="I53"/>
      <c r="J53"/>
      <c r="K53"/>
      <c r="L53"/>
      <c r="M53"/>
      <c r="N53"/>
      <c r="O53"/>
      <c r="P53" s="17"/>
      <c r="Q53" s="17"/>
      <c r="R53" s="17"/>
      <c r="S53" s="17"/>
      <c r="T53" s="17"/>
      <c r="U53" s="17"/>
      <c r="V53" s="17"/>
      <c r="W53" s="17"/>
      <c r="X53" s="17"/>
      <c r="Y53" s="17"/>
      <c r="Z53" s="17"/>
      <c r="AA53" s="17"/>
      <c r="AB53" s="17"/>
      <c r="AC53" s="18"/>
      <c r="AD53" s="18"/>
      <c r="AE53" s="18"/>
      <c r="AF53" s="18"/>
      <c r="AG53" s="18"/>
      <c r="AH53" s="18"/>
      <c r="AI53" s="18"/>
      <c r="AJ53" s="18"/>
      <c r="AK53" s="18"/>
      <c r="AL53" s="18"/>
      <c r="AM53" s="18"/>
      <c r="AN53" s="18"/>
      <c r="AO53" s="18"/>
      <c r="AP53" s="17"/>
      <c r="AQ53" s="19"/>
      <c r="AR53" s="19"/>
      <c r="AS53" s="20"/>
      <c r="AT53" s="21"/>
      <c r="AU53" s="21"/>
      <c r="AV53" s="21"/>
      <c r="AW53" s="21"/>
      <c r="AX53" s="21"/>
      <c r="AY53" s="21"/>
      <c r="AZ53" s="21"/>
      <c r="BA53" s="21"/>
      <c r="BB53" s="20"/>
      <c r="BC53" s="20"/>
      <c r="BD53" s="20"/>
      <c r="BE53" s="20"/>
      <c r="BF53" s="20"/>
      <c r="BG53" s="20"/>
      <c r="BH53" s="16"/>
      <c r="BI53" s="18"/>
      <c r="BJ53" s="18"/>
      <c r="BK53" s="19"/>
      <c r="BL53" s="18"/>
      <c r="BM53" s="17"/>
      <c r="BN53" s="17"/>
    </row>
    <row r="54" spans="1:68" s="8" customFormat="1" ht="16" x14ac:dyDescent="0.2">
      <c r="A54" s="14" t="s">
        <v>107</v>
      </c>
      <c r="B54" s="15"/>
      <c r="C54" s="15"/>
      <c r="D54" s="14"/>
      <c r="E54" s="14"/>
      <c r="F54" s="14"/>
      <c r="G54" s="14"/>
      <c r="H54" s="14"/>
      <c r="I54" s="14"/>
      <c r="J54" s="14"/>
      <c r="K54" s="14"/>
      <c r="L54" s="14"/>
      <c r="M54" s="14"/>
      <c r="N54" s="14"/>
      <c r="O54" s="1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row>
    <row r="55" spans="1:68" s="8" customFormat="1" ht="16" x14ac:dyDescent="0.2">
      <c r="A55" s="13" t="s">
        <v>26</v>
      </c>
      <c r="B55" s="12" t="s">
        <v>106</v>
      </c>
      <c r="C55" s="12" t="s">
        <v>105</v>
      </c>
      <c r="D55" s="12" t="s">
        <v>32</v>
      </c>
      <c r="E55" s="12" t="s">
        <v>33</v>
      </c>
      <c r="F55" s="12" t="s">
        <v>34</v>
      </c>
      <c r="G55" s="12" t="s">
        <v>7</v>
      </c>
      <c r="H55" s="12" t="s">
        <v>10</v>
      </c>
      <c r="I55" s="12" t="s">
        <v>13</v>
      </c>
      <c r="J55" s="12" t="s">
        <v>16</v>
      </c>
      <c r="K55" s="12" t="s">
        <v>35</v>
      </c>
      <c r="L55" s="12" t="s">
        <v>36</v>
      </c>
      <c r="M55" s="12" t="s">
        <v>37</v>
      </c>
      <c r="N55" s="12" t="s">
        <v>38</v>
      </c>
      <c r="O55" s="12" t="s">
        <v>39</v>
      </c>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row>
    <row r="56" spans="1:68" s="8" customFormat="1" ht="16" x14ac:dyDescent="0.2">
      <c r="A56" s="10" t="s">
        <v>104</v>
      </c>
      <c r="B56" s="9" t="s">
        <v>85</v>
      </c>
      <c r="C56" s="9" t="s">
        <v>103</v>
      </c>
      <c r="D56" s="9" t="s">
        <v>32</v>
      </c>
      <c r="E56" s="9" t="s">
        <v>33</v>
      </c>
      <c r="F56" s="9" t="s">
        <v>34</v>
      </c>
      <c r="G56" s="9" t="s">
        <v>102</v>
      </c>
      <c r="H56" s="9" t="s">
        <v>10</v>
      </c>
      <c r="I56" s="9" t="s">
        <v>13</v>
      </c>
      <c r="J56" s="9" t="s">
        <v>16</v>
      </c>
      <c r="K56" s="9" t="s">
        <v>35</v>
      </c>
      <c r="L56" s="9" t="s">
        <v>36</v>
      </c>
      <c r="M56" s="9" t="s">
        <v>37</v>
      </c>
      <c r="N56" s="9" t="s">
        <v>38</v>
      </c>
      <c r="O56" s="9" t="s">
        <v>101</v>
      </c>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row>
    <row r="57" spans="1:68" s="8" customFormat="1" ht="16" x14ac:dyDescent="0.2">
      <c r="A57" t="s">
        <v>84</v>
      </c>
      <c r="B57" t="s">
        <v>85</v>
      </c>
      <c r="C57" t="s">
        <v>86</v>
      </c>
      <c r="D57" t="s">
        <v>87</v>
      </c>
      <c r="E57" t="s">
        <v>88</v>
      </c>
      <c r="F57" t="s">
        <v>89</v>
      </c>
      <c r="G57" t="s">
        <v>91</v>
      </c>
      <c r="H57" t="s">
        <v>92</v>
      </c>
      <c r="I57" t="s">
        <v>93</v>
      </c>
      <c r="J57" t="s">
        <v>94</v>
      </c>
      <c r="K57" t="s">
        <v>95</v>
      </c>
      <c r="L57" t="s">
        <v>96</v>
      </c>
      <c r="M57" t="s">
        <v>97</v>
      </c>
      <c r="N57" t="s">
        <v>98</v>
      </c>
      <c r="O57" t="s">
        <v>99</v>
      </c>
    </row>
    <row r="58" spans="1:68" s="8" customFormat="1" ht="16" x14ac:dyDescent="0.2">
      <c r="A58">
        <v>1</v>
      </c>
      <c r="B58">
        <v>1180.27</v>
      </c>
      <c r="C58" s="6">
        <v>99.997667968955</v>
      </c>
      <c r="D58">
        <v>54.678400000000003</v>
      </c>
      <c r="E58">
        <v>1.3167</v>
      </c>
      <c r="F58">
        <v>16.2241</v>
      </c>
      <c r="G58">
        <v>9.8007000000000009</v>
      </c>
      <c r="H58">
        <v>0.1845</v>
      </c>
      <c r="I58">
        <v>4.2294999999999998</v>
      </c>
      <c r="J58">
        <v>8.5434999999999999</v>
      </c>
      <c r="K58">
        <v>3.4563999999999999</v>
      </c>
      <c r="L58">
        <v>1.1520999999999999</v>
      </c>
      <c r="M58">
        <v>0.2843</v>
      </c>
      <c r="N58">
        <v>0.12970000000000001</v>
      </c>
      <c r="O58">
        <v>0</v>
      </c>
    </row>
    <row r="59" spans="1:68" s="8" customFormat="1" ht="16" x14ac:dyDescent="0.2">
      <c r="A59">
        <v>2</v>
      </c>
      <c r="B59">
        <v>1177.27</v>
      </c>
      <c r="C59" s="6">
        <v>99.146689433253997</v>
      </c>
      <c r="D59">
        <v>54.712499999999999</v>
      </c>
      <c r="E59">
        <v>1.3280000000000001</v>
      </c>
      <c r="F59">
        <v>16.092700000000001</v>
      </c>
      <c r="G59">
        <v>9.8848000000000003</v>
      </c>
      <c r="H59">
        <v>0.18609999999999999</v>
      </c>
      <c r="I59">
        <v>4.2657999999999996</v>
      </c>
      <c r="J59">
        <v>8.4951000000000008</v>
      </c>
      <c r="K59">
        <v>3.4575</v>
      </c>
      <c r="L59">
        <v>1.1597999999999999</v>
      </c>
      <c r="M59">
        <v>0.28670000000000001</v>
      </c>
      <c r="N59">
        <v>0.1308</v>
      </c>
      <c r="O59">
        <v>0</v>
      </c>
    </row>
    <row r="60" spans="1:68" s="8" customFormat="1" ht="16" x14ac:dyDescent="0.2">
      <c r="A60">
        <v>3</v>
      </c>
      <c r="B60">
        <v>1174.27</v>
      </c>
      <c r="C60" s="6">
        <v>98.297733115257998</v>
      </c>
      <c r="D60">
        <v>54.744599999999998</v>
      </c>
      <c r="E60">
        <v>1.3394999999999999</v>
      </c>
      <c r="F60">
        <v>15.9611</v>
      </c>
      <c r="G60">
        <v>9.9702000000000002</v>
      </c>
      <c r="H60">
        <v>0.18770000000000001</v>
      </c>
      <c r="I60">
        <v>4.3026</v>
      </c>
      <c r="J60">
        <v>8.4480000000000004</v>
      </c>
      <c r="K60">
        <v>3.4575</v>
      </c>
      <c r="L60">
        <v>1.1676</v>
      </c>
      <c r="M60">
        <v>0.28920000000000001</v>
      </c>
      <c r="N60">
        <v>0.13189999999999999</v>
      </c>
      <c r="O60">
        <v>0</v>
      </c>
    </row>
    <row r="61" spans="1:68" s="8" customFormat="1" ht="16" x14ac:dyDescent="0.2">
      <c r="A61">
        <v>4</v>
      </c>
      <c r="B61">
        <v>1171.27</v>
      </c>
      <c r="C61" s="6">
        <v>97.450913534685</v>
      </c>
      <c r="D61">
        <v>54.7746</v>
      </c>
      <c r="E61">
        <v>1.3511</v>
      </c>
      <c r="F61">
        <v>15.8293</v>
      </c>
      <c r="G61">
        <v>10.056900000000001</v>
      </c>
      <c r="H61">
        <v>0.1893</v>
      </c>
      <c r="I61">
        <v>4.34</v>
      </c>
      <c r="J61">
        <v>8.4022000000000006</v>
      </c>
      <c r="K61">
        <v>3.4565000000000001</v>
      </c>
      <c r="L61">
        <v>1.1752</v>
      </c>
      <c r="M61">
        <v>0.29170000000000001</v>
      </c>
      <c r="N61">
        <v>0.1331</v>
      </c>
      <c r="O61">
        <v>0</v>
      </c>
    </row>
    <row r="62" spans="1:68" s="8" customFormat="1" ht="16" x14ac:dyDescent="0.2">
      <c r="A62">
        <v>5</v>
      </c>
      <c r="B62">
        <v>1168.27</v>
      </c>
      <c r="C62" s="6">
        <v>96.606372081512006</v>
      </c>
      <c r="D62">
        <v>54.802500000000002</v>
      </c>
      <c r="E62">
        <v>1.363</v>
      </c>
      <c r="F62">
        <v>15.6973</v>
      </c>
      <c r="G62">
        <v>10.1448</v>
      </c>
      <c r="H62">
        <v>0.191</v>
      </c>
      <c r="I62">
        <v>4.3780000000000001</v>
      </c>
      <c r="J62">
        <v>8.3577999999999992</v>
      </c>
      <c r="K62">
        <v>3.4542999999999999</v>
      </c>
      <c r="L62">
        <v>1.1829000000000001</v>
      </c>
      <c r="M62">
        <v>0.29430000000000001</v>
      </c>
      <c r="N62">
        <v>0.1343</v>
      </c>
      <c r="O62">
        <v>0</v>
      </c>
    </row>
    <row r="63" spans="1:68" s="8" customFormat="1" ht="16" x14ac:dyDescent="0.2">
      <c r="A63">
        <v>6</v>
      </c>
      <c r="B63">
        <v>1165.27</v>
      </c>
      <c r="C63" s="6">
        <v>95.415538514920996</v>
      </c>
      <c r="D63">
        <v>54.869599999999998</v>
      </c>
      <c r="E63">
        <v>1.38</v>
      </c>
      <c r="F63">
        <v>15.5715</v>
      </c>
      <c r="G63">
        <v>10.219900000000001</v>
      </c>
      <c r="H63">
        <v>0.18160000000000001</v>
      </c>
      <c r="I63">
        <v>4.3696000000000002</v>
      </c>
      <c r="J63">
        <v>8.3223000000000003</v>
      </c>
      <c r="K63">
        <v>3.4573999999999998</v>
      </c>
      <c r="L63">
        <v>1.1943999999999999</v>
      </c>
      <c r="M63">
        <v>0.29799999999999999</v>
      </c>
      <c r="N63">
        <v>0.13589999999999999</v>
      </c>
      <c r="O63">
        <v>0</v>
      </c>
    </row>
    <row r="64" spans="1:68" s="8" customFormat="1" ht="16" x14ac:dyDescent="0.2">
      <c r="A64">
        <v>7</v>
      </c>
      <c r="B64">
        <v>1162.27</v>
      </c>
      <c r="C64" s="6">
        <v>93.968292237699998</v>
      </c>
      <c r="D64">
        <v>54.965000000000003</v>
      </c>
      <c r="E64">
        <v>1.4012</v>
      </c>
      <c r="F64">
        <v>15.4482</v>
      </c>
      <c r="G64">
        <v>10.285600000000001</v>
      </c>
      <c r="H64">
        <v>0.16669999999999999</v>
      </c>
      <c r="I64">
        <v>4.3266</v>
      </c>
      <c r="J64">
        <v>8.2937999999999992</v>
      </c>
      <c r="K64">
        <v>3.4634999999999998</v>
      </c>
      <c r="L64">
        <v>1.2089000000000001</v>
      </c>
      <c r="M64">
        <v>0.30249999999999999</v>
      </c>
      <c r="N64">
        <v>0.13800000000000001</v>
      </c>
      <c r="O64">
        <v>0</v>
      </c>
    </row>
    <row r="65" spans="1:15" s="8" customFormat="1" ht="16" x14ac:dyDescent="0.2">
      <c r="A65">
        <v>8</v>
      </c>
      <c r="B65">
        <v>1159.27</v>
      </c>
      <c r="C65" s="6">
        <v>92.462671050392998</v>
      </c>
      <c r="D65">
        <v>55.065600000000003</v>
      </c>
      <c r="E65">
        <v>1.4239999999999999</v>
      </c>
      <c r="F65">
        <v>15.3233</v>
      </c>
      <c r="G65">
        <v>10.3492</v>
      </c>
      <c r="H65">
        <v>0.15310000000000001</v>
      </c>
      <c r="I65">
        <v>4.2752999999999997</v>
      </c>
      <c r="J65">
        <v>8.2683999999999997</v>
      </c>
      <c r="K65">
        <v>3.4689999999999999</v>
      </c>
      <c r="L65">
        <v>1.2242</v>
      </c>
      <c r="M65">
        <v>0.3075</v>
      </c>
      <c r="N65">
        <v>0.14030000000000001</v>
      </c>
      <c r="O65">
        <v>0</v>
      </c>
    </row>
    <row r="66" spans="1:15" s="8" customFormat="1" ht="16" x14ac:dyDescent="0.2">
      <c r="A66">
        <v>9</v>
      </c>
      <c r="B66">
        <v>1156.27</v>
      </c>
      <c r="C66" s="6">
        <v>90.905160333441003</v>
      </c>
      <c r="D66">
        <v>55.171399999999998</v>
      </c>
      <c r="E66">
        <v>1.4483999999999999</v>
      </c>
      <c r="F66">
        <v>15.196899999999999</v>
      </c>
      <c r="G66">
        <v>10.4101</v>
      </c>
      <c r="H66">
        <v>0.1409</v>
      </c>
      <c r="I66">
        <v>4.2163000000000004</v>
      </c>
      <c r="J66">
        <v>8.2463999999999995</v>
      </c>
      <c r="K66">
        <v>3.4735999999999998</v>
      </c>
      <c r="L66">
        <v>1.2404999999999999</v>
      </c>
      <c r="M66">
        <v>0.31269999999999998</v>
      </c>
      <c r="N66">
        <v>0.14269999999999999</v>
      </c>
      <c r="O66">
        <v>0</v>
      </c>
    </row>
    <row r="67" spans="1:15" s="8" customFormat="1" ht="16" x14ac:dyDescent="0.2">
      <c r="A67">
        <v>10</v>
      </c>
      <c r="B67">
        <v>1153.27</v>
      </c>
      <c r="C67" s="6">
        <v>89.303794907940002</v>
      </c>
      <c r="D67">
        <v>55.2821</v>
      </c>
      <c r="E67">
        <v>1.4743999999999999</v>
      </c>
      <c r="F67">
        <v>15.0693</v>
      </c>
      <c r="G67">
        <v>10.467499999999999</v>
      </c>
      <c r="H67">
        <v>0.13</v>
      </c>
      <c r="I67">
        <v>4.1502999999999997</v>
      </c>
      <c r="J67">
        <v>8.2279999999999998</v>
      </c>
      <c r="K67">
        <v>3.4773000000000001</v>
      </c>
      <c r="L67">
        <v>1.2575000000000001</v>
      </c>
      <c r="M67">
        <v>0.31840000000000002</v>
      </c>
      <c r="N67">
        <v>0.1452</v>
      </c>
      <c r="O67">
        <v>0</v>
      </c>
    </row>
    <row r="68" spans="1:15" s="8" customFormat="1" ht="16" x14ac:dyDescent="0.2">
      <c r="A68">
        <v>11</v>
      </c>
      <c r="B68">
        <v>1150.27</v>
      </c>
      <c r="C68" s="6">
        <v>87.667468261791996</v>
      </c>
      <c r="D68">
        <v>55.397300000000001</v>
      </c>
      <c r="E68">
        <v>1.5019</v>
      </c>
      <c r="F68">
        <v>14.9405</v>
      </c>
      <c r="G68">
        <v>10.5207</v>
      </c>
      <c r="H68">
        <v>0.12039999999999999</v>
      </c>
      <c r="I68">
        <v>4.0785</v>
      </c>
      <c r="J68">
        <v>8.2133000000000003</v>
      </c>
      <c r="K68">
        <v>3.4799000000000002</v>
      </c>
      <c r="L68">
        <v>1.2754000000000001</v>
      </c>
      <c r="M68">
        <v>0.32429999999999998</v>
      </c>
      <c r="N68">
        <v>0.1479</v>
      </c>
      <c r="O68">
        <v>0</v>
      </c>
    </row>
    <row r="69" spans="1:15" s="8" customFormat="1" ht="16" x14ac:dyDescent="0.2">
      <c r="A69">
        <v>12</v>
      </c>
      <c r="B69">
        <v>1147.27</v>
      </c>
      <c r="C69" s="6">
        <v>86.005305371617993</v>
      </c>
      <c r="D69">
        <v>55.516800000000003</v>
      </c>
      <c r="E69">
        <v>1.5309999999999999</v>
      </c>
      <c r="F69">
        <v>14.8108</v>
      </c>
      <c r="G69">
        <v>10.568899999999999</v>
      </c>
      <c r="H69">
        <v>0.1118</v>
      </c>
      <c r="I69">
        <v>4.0016999999999996</v>
      </c>
      <c r="J69">
        <v>8.2025000000000006</v>
      </c>
      <c r="K69">
        <v>3.4811999999999999</v>
      </c>
      <c r="L69">
        <v>1.2939000000000001</v>
      </c>
      <c r="M69">
        <v>0.3306</v>
      </c>
      <c r="N69">
        <v>0.15079999999999999</v>
      </c>
      <c r="O69">
        <v>0</v>
      </c>
    </row>
    <row r="70" spans="1:15" s="8" customFormat="1" ht="16" x14ac:dyDescent="0.2">
      <c r="A70">
        <v>13</v>
      </c>
      <c r="B70">
        <v>1144.27</v>
      </c>
      <c r="C70" s="6">
        <v>84.32618607357</v>
      </c>
      <c r="D70">
        <v>55.640300000000003</v>
      </c>
      <c r="E70">
        <v>1.5613999999999999</v>
      </c>
      <c r="F70">
        <v>14.680400000000001</v>
      </c>
      <c r="G70">
        <v>10.611599999999999</v>
      </c>
      <c r="H70">
        <v>0.1042</v>
      </c>
      <c r="I70">
        <v>3.9211</v>
      </c>
      <c r="J70">
        <v>8.1958000000000002</v>
      </c>
      <c r="K70">
        <v>3.4811999999999999</v>
      </c>
      <c r="L70">
        <v>1.3130999999999999</v>
      </c>
      <c r="M70">
        <v>0.33710000000000001</v>
      </c>
      <c r="N70">
        <v>0.15379999999999999</v>
      </c>
      <c r="O70">
        <v>0</v>
      </c>
    </row>
    <row r="71" spans="1:15" s="8" customFormat="1" ht="16" x14ac:dyDescent="0.2">
      <c r="A71">
        <v>14</v>
      </c>
      <c r="B71">
        <v>1141.27</v>
      </c>
      <c r="C71" s="6">
        <v>82.638439830340999</v>
      </c>
      <c r="D71">
        <v>55.767299999999999</v>
      </c>
      <c r="E71">
        <v>1.5932999999999999</v>
      </c>
      <c r="F71">
        <v>14.5496</v>
      </c>
      <c r="G71">
        <v>10.6479</v>
      </c>
      <c r="H71">
        <v>9.74E-2</v>
      </c>
      <c r="I71">
        <v>3.8374999999999999</v>
      </c>
      <c r="J71">
        <v>8.1930999999999994</v>
      </c>
      <c r="K71">
        <v>3.4798</v>
      </c>
      <c r="L71">
        <v>1.3329</v>
      </c>
      <c r="M71">
        <v>0.34399999999999997</v>
      </c>
      <c r="N71">
        <v>0.15690000000000001</v>
      </c>
      <c r="O71">
        <v>0</v>
      </c>
    </row>
    <row r="72" spans="1:15" s="8" customFormat="1" ht="16" x14ac:dyDescent="0.2">
      <c r="A72">
        <v>15</v>
      </c>
      <c r="B72">
        <v>1138.27</v>
      </c>
      <c r="C72" s="6">
        <v>80.949688817243995</v>
      </c>
      <c r="D72">
        <v>55.897799999999997</v>
      </c>
      <c r="E72">
        <v>1.6266</v>
      </c>
      <c r="F72">
        <v>14.4186</v>
      </c>
      <c r="G72">
        <v>10.6774</v>
      </c>
      <c r="H72">
        <v>9.1499999999999998E-2</v>
      </c>
      <c r="I72">
        <v>3.7517</v>
      </c>
      <c r="J72">
        <v>8.1946999999999992</v>
      </c>
      <c r="K72">
        <v>3.4769000000000001</v>
      </c>
      <c r="L72">
        <v>1.3532999999999999</v>
      </c>
      <c r="M72">
        <v>0.35120000000000001</v>
      </c>
      <c r="N72">
        <v>0.16020000000000001</v>
      </c>
      <c r="O72">
        <v>0</v>
      </c>
    </row>
    <row r="73" spans="1:15" s="8" customFormat="1" ht="16" x14ac:dyDescent="0.2">
      <c r="A73">
        <v>16</v>
      </c>
      <c r="B73">
        <v>1135.27</v>
      </c>
      <c r="C73" s="6">
        <v>79.266797875505006</v>
      </c>
      <c r="D73">
        <v>56.031500000000001</v>
      </c>
      <c r="E73">
        <v>1.6611</v>
      </c>
      <c r="F73">
        <v>14.287599999999999</v>
      </c>
      <c r="G73">
        <v>10.6996</v>
      </c>
      <c r="H73">
        <v>8.6199999999999999E-2</v>
      </c>
      <c r="I73">
        <v>3.6646000000000001</v>
      </c>
      <c r="J73">
        <v>8.2004999999999999</v>
      </c>
      <c r="K73">
        <v>3.4725999999999999</v>
      </c>
      <c r="L73">
        <v>1.3741000000000001</v>
      </c>
      <c r="M73">
        <v>0.35870000000000002</v>
      </c>
      <c r="N73">
        <v>0.1636</v>
      </c>
      <c r="O73">
        <v>0</v>
      </c>
    </row>
    <row r="74" spans="1:15" s="8" customFormat="1" ht="16" x14ac:dyDescent="0.2">
      <c r="A74">
        <v>17</v>
      </c>
      <c r="B74">
        <v>1132.27</v>
      </c>
      <c r="C74" s="6">
        <v>77.595889748966002</v>
      </c>
      <c r="D74">
        <v>56.168100000000003</v>
      </c>
      <c r="E74">
        <v>1.6969000000000001</v>
      </c>
      <c r="F74">
        <v>14.156700000000001</v>
      </c>
      <c r="G74">
        <v>10.713900000000001</v>
      </c>
      <c r="H74">
        <v>8.1500000000000003E-2</v>
      </c>
      <c r="I74">
        <v>3.5769000000000002</v>
      </c>
      <c r="J74">
        <v>8.2104999999999997</v>
      </c>
      <c r="K74">
        <v>3.4668000000000001</v>
      </c>
      <c r="L74">
        <v>1.3953</v>
      </c>
      <c r="M74">
        <v>0.3664</v>
      </c>
      <c r="N74">
        <v>0.1671</v>
      </c>
      <c r="O74">
        <v>0</v>
      </c>
    </row>
    <row r="75" spans="1:15" s="8" customFormat="1" ht="16" x14ac:dyDescent="0.2">
      <c r="A75">
        <v>18</v>
      </c>
      <c r="B75">
        <v>1129.27</v>
      </c>
      <c r="C75" s="6">
        <v>75.942392668251998</v>
      </c>
      <c r="D75">
        <v>56.307499999999997</v>
      </c>
      <c r="E75">
        <v>1.7338</v>
      </c>
      <c r="F75">
        <v>14.026199999999999</v>
      </c>
      <c r="G75">
        <v>10.72</v>
      </c>
      <c r="H75">
        <v>7.7299999999999994E-2</v>
      </c>
      <c r="I75">
        <v>3.4889999999999999</v>
      </c>
      <c r="J75">
        <v>8.2247000000000003</v>
      </c>
      <c r="K75">
        <v>3.4594</v>
      </c>
      <c r="L75">
        <v>1.4169</v>
      </c>
      <c r="M75">
        <v>0.37440000000000001</v>
      </c>
      <c r="N75">
        <v>0.17080000000000001</v>
      </c>
      <c r="O75">
        <v>0</v>
      </c>
    </row>
    <row r="76" spans="1:15" s="8" customFormat="1" ht="16" x14ac:dyDescent="0.2">
      <c r="A76">
        <v>19</v>
      </c>
      <c r="B76">
        <v>1126.27</v>
      </c>
      <c r="C76" s="6">
        <v>74.311098023968995</v>
      </c>
      <c r="D76">
        <v>56.4495</v>
      </c>
      <c r="E76">
        <v>1.7719</v>
      </c>
      <c r="F76">
        <v>13.8962</v>
      </c>
      <c r="G76">
        <v>10.7178</v>
      </c>
      <c r="H76">
        <v>7.3599999999999999E-2</v>
      </c>
      <c r="I76">
        <v>3.4015</v>
      </c>
      <c r="J76">
        <v>8.2430000000000003</v>
      </c>
      <c r="K76">
        <v>3.4506000000000001</v>
      </c>
      <c r="L76">
        <v>1.4388000000000001</v>
      </c>
      <c r="M76">
        <v>0.3826</v>
      </c>
      <c r="N76">
        <v>0.17449999999999999</v>
      </c>
      <c r="O76">
        <v>0</v>
      </c>
    </row>
    <row r="77" spans="1:15" s="8" customFormat="1" ht="16" x14ac:dyDescent="0.2">
      <c r="A77">
        <v>20</v>
      </c>
      <c r="B77">
        <v>1123.27</v>
      </c>
      <c r="C77" s="6">
        <v>72.706215224166996</v>
      </c>
      <c r="D77">
        <v>56.593899999999998</v>
      </c>
      <c r="E77">
        <v>1.8109999999999999</v>
      </c>
      <c r="F77">
        <v>13.7669</v>
      </c>
      <c r="G77">
        <v>10.707000000000001</v>
      </c>
      <c r="H77">
        <v>7.0199999999999999E-2</v>
      </c>
      <c r="I77">
        <v>3.3149000000000002</v>
      </c>
      <c r="J77">
        <v>8.2653999999999996</v>
      </c>
      <c r="K77">
        <v>3.4403999999999999</v>
      </c>
      <c r="L77">
        <v>1.4609000000000001</v>
      </c>
      <c r="M77">
        <v>0.39100000000000001</v>
      </c>
      <c r="N77">
        <v>0.1784</v>
      </c>
      <c r="O77">
        <v>0</v>
      </c>
    </row>
    <row r="78" spans="1:15" s="8" customFormat="1" ht="16" x14ac:dyDescent="0.2">
      <c r="A78">
        <v>21</v>
      </c>
      <c r="B78">
        <v>1120.27</v>
      </c>
      <c r="C78" s="6">
        <v>71.131417790390998</v>
      </c>
      <c r="D78">
        <v>56.740600000000001</v>
      </c>
      <c r="E78">
        <v>1.8511</v>
      </c>
      <c r="F78">
        <v>13.638500000000001</v>
      </c>
      <c r="G78">
        <v>10.6875</v>
      </c>
      <c r="H78">
        <v>6.7199999999999996E-2</v>
      </c>
      <c r="I78">
        <v>3.2294</v>
      </c>
      <c r="J78">
        <v>8.2918000000000003</v>
      </c>
      <c r="K78">
        <v>3.4287999999999998</v>
      </c>
      <c r="L78">
        <v>1.4832000000000001</v>
      </c>
      <c r="M78">
        <v>0.3997</v>
      </c>
      <c r="N78">
        <v>0.18229999999999999</v>
      </c>
      <c r="O78">
        <v>0</v>
      </c>
    </row>
    <row r="79" spans="1:15" s="8" customFormat="1" ht="16" x14ac:dyDescent="0.2">
      <c r="A79">
        <v>22</v>
      </c>
      <c r="B79">
        <v>1117.27</v>
      </c>
      <c r="C79" s="6">
        <v>69.589879372208998</v>
      </c>
      <c r="D79">
        <v>56.889299999999999</v>
      </c>
      <c r="E79">
        <v>1.8920999999999999</v>
      </c>
      <c r="F79">
        <v>13.510999999999999</v>
      </c>
      <c r="G79">
        <v>10.6595</v>
      </c>
      <c r="H79">
        <v>6.4500000000000002E-2</v>
      </c>
      <c r="I79">
        <v>3.1453000000000002</v>
      </c>
      <c r="J79">
        <v>8.3218999999999994</v>
      </c>
      <c r="K79">
        <v>3.4157999999999999</v>
      </c>
      <c r="L79">
        <v>1.5056</v>
      </c>
      <c r="M79">
        <v>0.40849999999999997</v>
      </c>
      <c r="N79">
        <v>0.18640000000000001</v>
      </c>
      <c r="O79">
        <v>0</v>
      </c>
    </row>
    <row r="80" spans="1:15" s="8" customFormat="1" ht="16" x14ac:dyDescent="0.2">
      <c r="A80">
        <v>23</v>
      </c>
      <c r="B80">
        <v>1114.27</v>
      </c>
      <c r="C80" s="6">
        <v>68.084301095353993</v>
      </c>
      <c r="D80">
        <v>57.0398</v>
      </c>
      <c r="E80">
        <v>1.9339</v>
      </c>
      <c r="F80">
        <v>13.384600000000001</v>
      </c>
      <c r="G80">
        <v>10.622999999999999</v>
      </c>
      <c r="H80">
        <v>6.2100000000000002E-2</v>
      </c>
      <c r="I80">
        <v>3.0630000000000002</v>
      </c>
      <c r="J80">
        <v>8.3558000000000003</v>
      </c>
      <c r="K80">
        <v>3.4016000000000002</v>
      </c>
      <c r="L80">
        <v>1.5281</v>
      </c>
      <c r="M80">
        <v>0.41760000000000003</v>
      </c>
      <c r="N80">
        <v>0.1905</v>
      </c>
      <c r="O80">
        <v>0</v>
      </c>
    </row>
    <row r="81" spans="1:15" s="8" customFormat="1" ht="16" x14ac:dyDescent="0.2">
      <c r="A81">
        <v>24</v>
      </c>
      <c r="B81">
        <v>1111.27</v>
      </c>
      <c r="C81" s="6">
        <v>66.616932983075003</v>
      </c>
      <c r="D81">
        <v>57.191800000000001</v>
      </c>
      <c r="E81">
        <v>1.9764999999999999</v>
      </c>
      <c r="F81">
        <v>13.259399999999999</v>
      </c>
      <c r="G81">
        <v>10.578200000000001</v>
      </c>
      <c r="H81">
        <v>5.9900000000000002E-2</v>
      </c>
      <c r="I81">
        <v>2.9826000000000001</v>
      </c>
      <c r="J81">
        <v>8.3933</v>
      </c>
      <c r="K81">
        <v>3.3860999999999999</v>
      </c>
      <c r="L81">
        <v>1.5507</v>
      </c>
      <c r="M81">
        <v>0.42680000000000001</v>
      </c>
      <c r="N81">
        <v>0.19470000000000001</v>
      </c>
      <c r="O81">
        <v>0</v>
      </c>
    </row>
    <row r="82" spans="1:15" s="8" customFormat="1" ht="16" x14ac:dyDescent="0.2">
      <c r="A82">
        <v>25</v>
      </c>
      <c r="B82">
        <v>1108.27</v>
      </c>
      <c r="C82" s="6">
        <v>65.189592528415005</v>
      </c>
      <c r="D82">
        <v>57.345199999999998</v>
      </c>
      <c r="E82">
        <v>2.0198</v>
      </c>
      <c r="F82">
        <v>13.1355</v>
      </c>
      <c r="G82">
        <v>10.525499999999999</v>
      </c>
      <c r="H82">
        <v>5.79E-2</v>
      </c>
      <c r="I82">
        <v>2.9043000000000001</v>
      </c>
      <c r="J82">
        <v>8.4341000000000008</v>
      </c>
      <c r="K82">
        <v>3.3694999999999999</v>
      </c>
      <c r="L82">
        <v>1.5731999999999999</v>
      </c>
      <c r="M82">
        <v>0.43609999999999999</v>
      </c>
      <c r="N82">
        <v>0.19900000000000001</v>
      </c>
      <c r="O82">
        <v>0</v>
      </c>
    </row>
    <row r="83" spans="1:15" s="8" customFormat="1" ht="16" x14ac:dyDescent="0.2">
      <c r="A83">
        <v>26</v>
      </c>
      <c r="B83">
        <v>1105.27</v>
      </c>
      <c r="C83" s="6">
        <v>63.803683180135003</v>
      </c>
      <c r="D83">
        <v>57.499600000000001</v>
      </c>
      <c r="E83">
        <v>2.0636999999999999</v>
      </c>
      <c r="F83">
        <v>13.013</v>
      </c>
      <c r="G83">
        <v>10.465199999999999</v>
      </c>
      <c r="H83">
        <v>5.6099999999999997E-2</v>
      </c>
      <c r="I83">
        <v>2.8281000000000001</v>
      </c>
      <c r="J83">
        <v>8.4779999999999998</v>
      </c>
      <c r="K83">
        <v>3.3517000000000001</v>
      </c>
      <c r="L83">
        <v>1.5956999999999999</v>
      </c>
      <c r="M83">
        <v>0.4456</v>
      </c>
      <c r="N83">
        <v>0.20330000000000001</v>
      </c>
      <c r="O83">
        <v>0</v>
      </c>
    </row>
    <row r="84" spans="1:15" s="8" customFormat="1" ht="16" x14ac:dyDescent="0.2">
      <c r="A84">
        <v>27</v>
      </c>
      <c r="B84">
        <v>1102.27</v>
      </c>
      <c r="C84" s="6">
        <v>62.460214818757997</v>
      </c>
      <c r="D84">
        <v>57.654699999999998</v>
      </c>
      <c r="E84">
        <v>2.1080999999999999</v>
      </c>
      <c r="F84">
        <v>12.891999999999999</v>
      </c>
      <c r="G84">
        <v>10.3977</v>
      </c>
      <c r="H84">
        <v>5.4399999999999997E-2</v>
      </c>
      <c r="I84">
        <v>2.7542</v>
      </c>
      <c r="J84">
        <v>8.5250000000000004</v>
      </c>
      <c r="K84">
        <v>3.3330000000000002</v>
      </c>
      <c r="L84">
        <v>1.6180000000000001</v>
      </c>
      <c r="M84">
        <v>0.45519999999999999</v>
      </c>
      <c r="N84">
        <v>0.2077</v>
      </c>
      <c r="O84">
        <v>0</v>
      </c>
    </row>
    <row r="85" spans="1:15" s="8" customFormat="1" ht="16" x14ac:dyDescent="0.2">
      <c r="A85">
        <v>28</v>
      </c>
      <c r="B85">
        <v>1099.27</v>
      </c>
      <c r="C85" s="6">
        <v>61.159827459653997</v>
      </c>
      <c r="D85">
        <v>57.810400000000001</v>
      </c>
      <c r="E85">
        <v>2.1528999999999998</v>
      </c>
      <c r="F85">
        <v>12.772500000000001</v>
      </c>
      <c r="G85">
        <v>10.323499999999999</v>
      </c>
      <c r="H85">
        <v>5.2900000000000003E-2</v>
      </c>
      <c r="I85">
        <v>2.6825999999999999</v>
      </c>
      <c r="J85">
        <v>8.5747999999999998</v>
      </c>
      <c r="K85">
        <v>3.3132000000000001</v>
      </c>
      <c r="L85">
        <v>1.6402000000000001</v>
      </c>
      <c r="M85">
        <v>0.46479999999999999</v>
      </c>
      <c r="N85">
        <v>0.21210000000000001</v>
      </c>
      <c r="O85">
        <v>0</v>
      </c>
    </row>
    <row r="86" spans="1:15" s="8" customFormat="1" ht="16" x14ac:dyDescent="0.2">
      <c r="A86">
        <v>29</v>
      </c>
      <c r="B86">
        <v>1096.27</v>
      </c>
      <c r="C86" s="6">
        <v>59.902818600166</v>
      </c>
      <c r="D86">
        <v>57.966200000000001</v>
      </c>
      <c r="E86">
        <v>2.1981000000000002</v>
      </c>
      <c r="F86">
        <v>12.6547</v>
      </c>
      <c r="G86">
        <v>10.243</v>
      </c>
      <c r="H86">
        <v>5.16E-2</v>
      </c>
      <c r="I86">
        <v>2.6133000000000002</v>
      </c>
      <c r="J86">
        <v>8.6272000000000002</v>
      </c>
      <c r="K86">
        <v>3.2926000000000002</v>
      </c>
      <c r="L86">
        <v>1.6621999999999999</v>
      </c>
      <c r="M86">
        <v>0.47460000000000002</v>
      </c>
      <c r="N86">
        <v>0.2165</v>
      </c>
      <c r="O86">
        <v>0</v>
      </c>
    </row>
    <row r="87" spans="1:15" s="8" customFormat="1" ht="16" x14ac:dyDescent="0.2">
      <c r="A87">
        <v>30</v>
      </c>
      <c r="B87">
        <v>1093.27</v>
      </c>
      <c r="C87" s="6">
        <v>58.6891739402</v>
      </c>
      <c r="D87">
        <v>58.122</v>
      </c>
      <c r="E87">
        <v>2.2435</v>
      </c>
      <c r="F87">
        <v>12.538399999999999</v>
      </c>
      <c r="G87">
        <v>10.1568</v>
      </c>
      <c r="H87">
        <v>5.0299999999999997E-2</v>
      </c>
      <c r="I87">
        <v>2.5464000000000002</v>
      </c>
      <c r="J87">
        <v>8.6820000000000004</v>
      </c>
      <c r="K87">
        <v>3.2711000000000001</v>
      </c>
      <c r="L87">
        <v>1.6839999999999999</v>
      </c>
      <c r="M87">
        <v>0.4844</v>
      </c>
      <c r="N87">
        <v>0.221</v>
      </c>
      <c r="O87">
        <v>0</v>
      </c>
    </row>
    <row r="88" spans="1:15" s="8" customFormat="1" ht="16" x14ac:dyDescent="0.2">
      <c r="A88"/>
      <c r="B88"/>
      <c r="C88" s="6"/>
      <c r="D88"/>
      <c r="E88"/>
      <c r="F88"/>
      <c r="G88"/>
      <c r="H88"/>
      <c r="I88"/>
      <c r="J88"/>
      <c r="K88"/>
      <c r="L88"/>
      <c r="M88"/>
      <c r="N88"/>
      <c r="O88"/>
    </row>
    <row r="89" spans="1:15" s="8" customFormat="1" ht="16" x14ac:dyDescent="0.2">
      <c r="A89"/>
      <c r="B89"/>
      <c r="C89" s="6"/>
      <c r="D89"/>
      <c r="E89"/>
      <c r="F89"/>
      <c r="G89"/>
      <c r="H89"/>
      <c r="I89"/>
      <c r="J89"/>
      <c r="K89"/>
      <c r="L89"/>
      <c r="M89"/>
      <c r="N89"/>
      <c r="O89"/>
    </row>
    <row r="90" spans="1:15" s="8" customFormat="1" ht="16" x14ac:dyDescent="0.2">
      <c r="A90"/>
      <c r="B90"/>
      <c r="C90" s="6"/>
      <c r="D90"/>
      <c r="E90"/>
      <c r="F90"/>
      <c r="G90"/>
      <c r="H90"/>
      <c r="I90"/>
      <c r="J90"/>
      <c r="K90"/>
      <c r="L90"/>
      <c r="M90"/>
      <c r="N90"/>
      <c r="O90"/>
    </row>
    <row r="91" spans="1:15" s="8" customFormat="1" ht="16" x14ac:dyDescent="0.2">
      <c r="A91"/>
      <c r="B91"/>
      <c r="C91" s="6"/>
      <c r="D91"/>
      <c r="E91"/>
      <c r="F91"/>
      <c r="G91"/>
      <c r="H91"/>
      <c r="I91"/>
      <c r="J91"/>
      <c r="K91"/>
      <c r="L91"/>
      <c r="M91"/>
      <c r="N91"/>
      <c r="O91"/>
    </row>
    <row r="92" spans="1:15" s="8" customFormat="1" ht="16" x14ac:dyDescent="0.2"/>
    <row r="93" spans="1:15" s="8" customFormat="1" ht="16" x14ac:dyDescent="0.2"/>
    <row r="94" spans="1:15" s="8" customFormat="1" ht="16" x14ac:dyDescent="0.2"/>
    <row r="95" spans="1:15" s="8" customFormat="1" ht="16" x14ac:dyDescent="0.2"/>
    <row r="96" spans="1:15" s="8" customFormat="1" ht="16" x14ac:dyDescent="0.2"/>
    <row r="97" spans="1:15" s="8" customFormat="1" ht="16" x14ac:dyDescent="0.2"/>
    <row r="98" spans="1:15" s="8" customFormat="1" ht="16" x14ac:dyDescent="0.2"/>
    <row r="99" spans="1:15" s="8" customFormat="1" ht="16" x14ac:dyDescent="0.2"/>
    <row r="100" spans="1:15" s="8" customFormat="1" ht="16" x14ac:dyDescent="0.2"/>
    <row r="101" spans="1:15" s="8" customFormat="1" ht="16" x14ac:dyDescent="0.2"/>
    <row r="102" spans="1:15" s="8" customFormat="1" ht="16" x14ac:dyDescent="0.2"/>
    <row r="103" spans="1:15" s="8" customFormat="1" ht="16" x14ac:dyDescent="0.2"/>
    <row r="104" spans="1:15" s="8" customFormat="1" ht="16" x14ac:dyDescent="0.2">
      <c r="A104"/>
      <c r="B104"/>
      <c r="C104" s="6"/>
      <c r="D104"/>
      <c r="E104"/>
      <c r="F104"/>
      <c r="G104"/>
      <c r="H104"/>
      <c r="I104"/>
      <c r="J104"/>
      <c r="K104"/>
      <c r="L104"/>
      <c r="M104"/>
      <c r="N104"/>
      <c r="O104"/>
    </row>
    <row r="105" spans="1:15" s="8" customFormat="1" ht="16" x14ac:dyDescent="0.2">
      <c r="A105"/>
      <c r="B105"/>
      <c r="C105" s="6"/>
      <c r="D105"/>
      <c r="E105"/>
      <c r="F105"/>
      <c r="G105"/>
      <c r="H105"/>
      <c r="I105"/>
      <c r="J105"/>
      <c r="K105"/>
      <c r="L105"/>
      <c r="M105"/>
      <c r="N105"/>
      <c r="O105"/>
    </row>
    <row r="106" spans="1:15" s="8" customFormat="1" ht="16" x14ac:dyDescent="0.2">
      <c r="A106"/>
      <c r="B106"/>
      <c r="C106" s="6"/>
      <c r="D106"/>
      <c r="E106"/>
      <c r="F106"/>
      <c r="G106"/>
      <c r="H106"/>
      <c r="I106"/>
      <c r="J106"/>
      <c r="K106"/>
      <c r="L106"/>
      <c r="M106"/>
      <c r="N106"/>
      <c r="O106"/>
    </row>
    <row r="107" spans="1:15" s="8" customFormat="1" ht="16" x14ac:dyDescent="0.2">
      <c r="A107"/>
      <c r="B107"/>
      <c r="C107" s="6"/>
      <c r="D107"/>
      <c r="E107"/>
      <c r="F107"/>
      <c r="G107"/>
      <c r="H107"/>
      <c r="I107"/>
      <c r="J107"/>
      <c r="K107"/>
      <c r="L107"/>
      <c r="M107"/>
      <c r="N107"/>
      <c r="O107"/>
    </row>
    <row r="108" spans="1:15" s="8" customFormat="1" ht="16" x14ac:dyDescent="0.2">
      <c r="A108"/>
      <c r="B108"/>
      <c r="C108" s="6"/>
      <c r="D108"/>
      <c r="E108"/>
      <c r="F108"/>
      <c r="G108"/>
      <c r="H108"/>
      <c r="I108"/>
      <c r="J108"/>
      <c r="K108"/>
      <c r="L108"/>
      <c r="M108"/>
      <c r="N108"/>
      <c r="O108"/>
    </row>
    <row r="109" spans="1:15" s="8" customFormat="1" ht="16" x14ac:dyDescent="0.2">
      <c r="A109"/>
      <c r="B109"/>
      <c r="C109" s="6"/>
      <c r="D109"/>
      <c r="E109"/>
      <c r="F109"/>
      <c r="G109"/>
      <c r="H109"/>
      <c r="I109"/>
      <c r="J109"/>
      <c r="K109"/>
      <c r="L109"/>
      <c r="M109"/>
      <c r="N109"/>
      <c r="O109"/>
    </row>
    <row r="110" spans="1:15" s="8" customFormat="1" ht="16" x14ac:dyDescent="0.2">
      <c r="A110"/>
      <c r="B110"/>
      <c r="C110" s="6"/>
      <c r="D110"/>
      <c r="E110"/>
      <c r="F110"/>
      <c r="G110"/>
      <c r="H110"/>
      <c r="I110"/>
      <c r="J110"/>
      <c r="K110"/>
      <c r="L110"/>
      <c r="M110"/>
      <c r="N110"/>
      <c r="O110"/>
    </row>
    <row r="111" spans="1:15" s="8" customFormat="1" ht="16" x14ac:dyDescent="0.2">
      <c r="A111"/>
      <c r="B111"/>
      <c r="C111" s="6"/>
      <c r="D111"/>
      <c r="E111"/>
      <c r="F111"/>
      <c r="G111"/>
      <c r="H111"/>
      <c r="I111"/>
      <c r="J111"/>
      <c r="K111"/>
      <c r="L111"/>
      <c r="M111"/>
      <c r="N111"/>
      <c r="O111"/>
    </row>
    <row r="112" spans="1:15" s="8" customFormat="1" ht="16" x14ac:dyDescent="0.2">
      <c r="A112"/>
      <c r="B112"/>
      <c r="C112" s="6"/>
      <c r="D112"/>
      <c r="E112"/>
      <c r="F112"/>
      <c r="G112"/>
      <c r="H112"/>
      <c r="I112"/>
      <c r="J112"/>
      <c r="K112"/>
      <c r="L112"/>
      <c r="M112"/>
      <c r="N112"/>
      <c r="O112"/>
    </row>
    <row r="113" spans="1:66" s="8" customFormat="1" ht="16" x14ac:dyDescent="0.2">
      <c r="A113"/>
      <c r="B113"/>
      <c r="C113" s="6"/>
      <c r="D113"/>
      <c r="E113"/>
      <c r="F113"/>
      <c r="G113"/>
      <c r="H113"/>
      <c r="I113"/>
      <c r="J113"/>
      <c r="K113"/>
      <c r="L113"/>
      <c r="M113"/>
      <c r="N113"/>
      <c r="O113"/>
    </row>
    <row r="114" spans="1:66" s="8" customFormat="1" ht="16" x14ac:dyDescent="0.2">
      <c r="A114"/>
      <c r="B114"/>
      <c r="C114" s="6"/>
      <c r="D114"/>
      <c r="E114"/>
      <c r="F114"/>
      <c r="G114"/>
      <c r="H114"/>
      <c r="I114"/>
      <c r="J114"/>
      <c r="K114"/>
      <c r="L114"/>
      <c r="M114"/>
      <c r="N114"/>
      <c r="O114"/>
      <c r="P114"/>
      <c r="Q114"/>
      <c r="R114"/>
      <c r="S114"/>
      <c r="T114"/>
      <c r="U114"/>
      <c r="V114"/>
      <c r="W114"/>
      <c r="X114"/>
      <c r="Y114"/>
      <c r="Z114"/>
      <c r="AA114"/>
      <c r="AB114"/>
      <c r="AC114"/>
      <c r="AD114"/>
      <c r="AE114"/>
      <c r="AF114"/>
      <c r="AG114"/>
      <c r="AH114"/>
      <c r="AI114"/>
      <c r="AJ114" s="11"/>
      <c r="AK114" s="11"/>
      <c r="AL114" s="11"/>
      <c r="AM114" s="11"/>
      <c r="AN114" s="11"/>
      <c r="AO114" s="11"/>
      <c r="AP114" s="11"/>
      <c r="AQ114" s="11"/>
      <c r="AR114" s="11"/>
      <c r="AS114" s="11"/>
      <c r="AT114" s="11"/>
      <c r="AU114" s="11"/>
      <c r="AV114" s="11"/>
      <c r="AW114" s="11"/>
      <c r="AX114" s="11"/>
      <c r="AY114" s="11"/>
      <c r="AZ114" s="11"/>
      <c r="BA114" s="11"/>
      <c r="BB114" s="11"/>
      <c r="BC114" s="11"/>
      <c r="BD114" s="11"/>
      <c r="BE114" s="11"/>
      <c r="BF114" s="11"/>
      <c r="BG114" s="11"/>
      <c r="BH114" s="11"/>
      <c r="BI114" s="11"/>
      <c r="BJ114" s="11"/>
      <c r="BK114" s="11"/>
      <c r="BL114" s="11"/>
      <c r="BM114" s="11"/>
      <c r="BN114" s="11"/>
    </row>
    <row r="115" spans="1:66" s="8" customFormat="1" ht="16" x14ac:dyDescent="0.2">
      <c r="A115"/>
      <c r="B115"/>
      <c r="C115" s="6"/>
      <c r="D115"/>
      <c r="E115"/>
      <c r="F115"/>
      <c r="G115"/>
      <c r="H115"/>
      <c r="I115"/>
      <c r="J115"/>
      <c r="K115"/>
      <c r="L115"/>
      <c r="M115"/>
      <c r="N115"/>
      <c r="O115"/>
      <c r="P115"/>
      <c r="Q115"/>
      <c r="R115"/>
      <c r="S115"/>
      <c r="T115"/>
      <c r="U115"/>
      <c r="V115"/>
      <c r="W115"/>
      <c r="X115"/>
      <c r="Y115"/>
      <c r="Z115"/>
      <c r="AA115"/>
      <c r="AB115"/>
      <c r="AC115"/>
      <c r="AD115"/>
      <c r="AE115"/>
      <c r="AF115"/>
      <c r="AG115"/>
      <c r="AH115"/>
      <c r="AI115"/>
      <c r="AJ115" s="11"/>
      <c r="AK115" s="11"/>
      <c r="AL115" s="11"/>
      <c r="AM115" s="11"/>
      <c r="AN115" s="11"/>
      <c r="AO115" s="11"/>
      <c r="AP115" s="11"/>
      <c r="AQ115" s="11"/>
      <c r="AR115" s="11"/>
      <c r="AS115" s="11"/>
      <c r="AT115" s="11"/>
      <c r="AU115" s="11"/>
      <c r="AV115" s="11"/>
      <c r="AW115" s="11"/>
      <c r="AX115" s="11"/>
      <c r="AY115" s="11"/>
      <c r="AZ115" s="11"/>
      <c r="BA115" s="11"/>
      <c r="BB115" s="11"/>
      <c r="BC115" s="11"/>
      <c r="BD115" s="11"/>
      <c r="BE115" s="11"/>
      <c r="BF115" s="11"/>
      <c r="BG115" s="11"/>
      <c r="BH115" s="11"/>
      <c r="BI115" s="11"/>
      <c r="BJ115" s="11"/>
      <c r="BK115" s="11"/>
      <c r="BL115" s="11"/>
      <c r="BM115" s="11"/>
      <c r="BN115" s="11"/>
    </row>
    <row r="116" spans="1:66" s="8" customFormat="1" ht="16" x14ac:dyDescent="0.2">
      <c r="A116"/>
      <c r="B116"/>
      <c r="C116" s="6"/>
      <c r="D116"/>
      <c r="E116"/>
      <c r="F116"/>
      <c r="G116"/>
      <c r="H116"/>
      <c r="I116"/>
      <c r="J116"/>
      <c r="K116"/>
      <c r="L116"/>
      <c r="M116"/>
      <c r="N116"/>
      <c r="O116"/>
      <c r="P116"/>
      <c r="Q116"/>
      <c r="R116"/>
      <c r="S116"/>
      <c r="T116"/>
      <c r="U116"/>
      <c r="V116"/>
      <c r="W116"/>
      <c r="X116"/>
      <c r="Y116"/>
      <c r="Z116"/>
      <c r="AA116"/>
      <c r="AB116"/>
      <c r="AC116"/>
      <c r="AD116"/>
      <c r="AE116"/>
      <c r="AF116"/>
      <c r="AG116"/>
      <c r="AH116"/>
      <c r="AI116"/>
    </row>
    <row r="117" spans="1:66" s="8" customFormat="1" ht="16" x14ac:dyDescent="0.2">
      <c r="A117"/>
      <c r="B117"/>
      <c r="C117" s="6"/>
      <c r="D117"/>
      <c r="E117"/>
      <c r="F117"/>
      <c r="G117"/>
      <c r="H117"/>
      <c r="I117"/>
      <c r="J117"/>
      <c r="K117"/>
      <c r="L117"/>
      <c r="M117"/>
      <c r="N117"/>
      <c r="O117"/>
    </row>
    <row r="118" spans="1:66" s="8" customFormat="1" ht="16" x14ac:dyDescent="0.2">
      <c r="A118"/>
      <c r="B118"/>
      <c r="C118" s="6"/>
      <c r="D118"/>
      <c r="E118"/>
      <c r="F118"/>
      <c r="G118"/>
      <c r="H118"/>
      <c r="I118"/>
      <c r="J118"/>
      <c r="K118"/>
      <c r="L118"/>
      <c r="M118"/>
      <c r="N118"/>
      <c r="O118"/>
    </row>
    <row r="119" spans="1:66" s="8" customFormat="1" ht="16" x14ac:dyDescent="0.2">
      <c r="A119"/>
      <c r="B119"/>
      <c r="C119" s="6"/>
      <c r="D119"/>
      <c r="E119"/>
      <c r="F119"/>
      <c r="G119"/>
      <c r="H119"/>
      <c r="I119"/>
      <c r="J119"/>
      <c r="K119"/>
      <c r="L119"/>
      <c r="M119"/>
      <c r="N119"/>
      <c r="O119"/>
    </row>
    <row r="120" spans="1:66" s="8" customFormat="1" ht="16" x14ac:dyDescent="0.2">
      <c r="A120"/>
      <c r="B120"/>
      <c r="C120" s="6"/>
      <c r="D120"/>
      <c r="E120"/>
      <c r="F120"/>
      <c r="G120"/>
      <c r="H120"/>
      <c r="I120"/>
      <c r="J120"/>
      <c r="K120"/>
      <c r="L120"/>
      <c r="M120"/>
      <c r="N120"/>
      <c r="O120"/>
    </row>
    <row r="121" spans="1:66" s="8" customFormat="1" ht="16" x14ac:dyDescent="0.2">
      <c r="A121"/>
      <c r="B121"/>
      <c r="C121" s="6"/>
      <c r="D121"/>
      <c r="E121"/>
      <c r="F121"/>
      <c r="G121"/>
      <c r="H121"/>
      <c r="I121"/>
      <c r="J121"/>
      <c r="K121"/>
      <c r="L121"/>
      <c r="M121"/>
      <c r="N121"/>
      <c r="O121"/>
    </row>
    <row r="122" spans="1:66" s="8" customFormat="1" ht="16" x14ac:dyDescent="0.2">
      <c r="A122"/>
      <c r="B122"/>
      <c r="C122" s="6"/>
      <c r="D122"/>
      <c r="E122"/>
      <c r="F122"/>
      <c r="G122"/>
      <c r="H122"/>
      <c r="I122"/>
      <c r="J122"/>
      <c r="K122"/>
      <c r="L122"/>
      <c r="M122"/>
      <c r="N122"/>
      <c r="O122"/>
    </row>
    <row r="123" spans="1:66" s="8" customFormat="1" ht="16" x14ac:dyDescent="0.2">
      <c r="A123"/>
      <c r="B123"/>
      <c r="C123" s="6"/>
      <c r="D123"/>
      <c r="E123"/>
      <c r="F123"/>
      <c r="G123"/>
      <c r="H123"/>
      <c r="I123"/>
      <c r="J123"/>
      <c r="K123"/>
      <c r="L123"/>
      <c r="M123"/>
      <c r="N123"/>
      <c r="O123"/>
    </row>
    <row r="124" spans="1:66" s="8" customFormat="1" ht="16" x14ac:dyDescent="0.2">
      <c r="A124"/>
      <c r="B124"/>
      <c r="C124" s="6"/>
      <c r="D124"/>
      <c r="E124"/>
      <c r="F124"/>
      <c r="G124"/>
      <c r="H124"/>
      <c r="I124"/>
      <c r="J124"/>
      <c r="K124"/>
      <c r="L124"/>
      <c r="M124"/>
      <c r="N124"/>
      <c r="O124"/>
    </row>
    <row r="125" spans="1:66"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row>
    <row r="126" spans="1:66"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row>
    <row r="132" spans="1:66"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row>
    <row r="133" spans="1:66" s="8" customFormat="1" ht="16" x14ac:dyDescent="0.2">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row>
    <row r="134" spans="1:66"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row>
    <row r="135" spans="1:66"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s="7"/>
      <c r="AP150" s="7"/>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s="7"/>
      <c r="AP151" s="7"/>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s="7"/>
      <c r="AP152" s="7"/>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s="7"/>
      <c r="AP153" s="7"/>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s="7"/>
      <c r="AP154" s="7"/>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s="7"/>
      <c r="AP155" s="7"/>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s="7"/>
      <c r="AP156" s="7"/>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s="7"/>
      <c r="AP157" s="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s="7"/>
      <c r="AP158" s="7"/>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s="7"/>
      <c r="AP159" s="7"/>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s="7"/>
      <c r="AP160" s="7"/>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11"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11"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x14ac:dyDescent="0.15">
      <c r="AO235" s="7"/>
      <c r="AP235" s="7"/>
      <c r="AQ235"/>
      <c r="AR235"/>
    </row>
    <row r="236" spans="1:66" x14ac:dyDescent="0.15">
      <c r="AO236" s="7"/>
      <c r="AP236" s="7"/>
      <c r="AQ236"/>
      <c r="AR236"/>
    </row>
    <row r="237" spans="1:66" x14ac:dyDescent="0.15">
      <c r="AO237" s="7"/>
      <c r="AP237" s="7"/>
      <c r="AQ237"/>
      <c r="AR237"/>
    </row>
    <row r="238" spans="1:66" x14ac:dyDescent="0.15">
      <c r="AO238" s="7"/>
      <c r="AP238" s="7"/>
      <c r="AQ238"/>
      <c r="AR238"/>
    </row>
    <row r="239" spans="1:66" x14ac:dyDescent="0.15">
      <c r="AO239" s="7"/>
      <c r="AP239" s="7"/>
      <c r="AQ239"/>
      <c r="AR239"/>
    </row>
    <row r="240" spans="1:66" x14ac:dyDescent="0.15">
      <c r="AO240" s="7"/>
      <c r="AP240" s="7"/>
      <c r="AQ240"/>
      <c r="AR240"/>
    </row>
    <row r="241" spans="41:44" x14ac:dyDescent="0.15">
      <c r="AO241" s="7"/>
      <c r="AP241" s="7"/>
      <c r="AQ241"/>
      <c r="AR241"/>
    </row>
    <row r="242" spans="41:44" x14ac:dyDescent="0.15">
      <c r="AO242" s="7"/>
      <c r="AP242" s="7"/>
      <c r="AQ242"/>
      <c r="AR242"/>
    </row>
    <row r="243" spans="41:44" x14ac:dyDescent="0.15">
      <c r="AO243" s="7"/>
      <c r="AP243" s="7"/>
      <c r="AQ243"/>
      <c r="AR243"/>
    </row>
    <row r="244" spans="41:44" x14ac:dyDescent="0.15">
      <c r="AO244" s="7"/>
      <c r="AP244" s="7"/>
      <c r="AQ244"/>
      <c r="AR244"/>
    </row>
    <row r="245" spans="41:44" x14ac:dyDescent="0.15">
      <c r="AO245" s="7"/>
      <c r="AP245" s="7"/>
      <c r="AQ245"/>
      <c r="AR245"/>
    </row>
    <row r="246" spans="41:44" x14ac:dyDescent="0.15">
      <c r="AO246" s="7"/>
      <c r="AP246" s="7"/>
      <c r="AQ246"/>
      <c r="AR246"/>
    </row>
    <row r="247" spans="41:44" x14ac:dyDescent="0.15">
      <c r="AO247" s="7"/>
      <c r="AP247" s="7"/>
      <c r="AQ247"/>
      <c r="AR247"/>
    </row>
    <row r="248" spans="41:44" x14ac:dyDescent="0.15">
      <c r="AO248" s="7"/>
      <c r="AP248" s="7"/>
      <c r="AQ248"/>
      <c r="AR248"/>
    </row>
    <row r="249" spans="41:44" x14ac:dyDescent="0.15">
      <c r="AO249" s="7"/>
      <c r="AP249" s="7"/>
      <c r="AQ249"/>
      <c r="AR249"/>
    </row>
    <row r="250" spans="41:44" x14ac:dyDescent="0.15">
      <c r="AO250" s="7"/>
      <c r="AP250" s="7"/>
      <c r="AQ250"/>
      <c r="AR250"/>
    </row>
    <row r="251" spans="41:44" x14ac:dyDescent="0.15">
      <c r="AO251" s="7"/>
      <c r="AP251" s="7"/>
      <c r="AQ251"/>
      <c r="AR251"/>
    </row>
    <row r="252" spans="41:44" x14ac:dyDescent="0.15">
      <c r="AO252" s="7"/>
      <c r="AP252" s="7"/>
      <c r="AQ252"/>
      <c r="AR252"/>
    </row>
    <row r="253" spans="41:44" x14ac:dyDescent="0.15">
      <c r="AO253" s="7"/>
      <c r="AP253" s="7"/>
      <c r="AQ253"/>
      <c r="AR253"/>
    </row>
    <row r="254" spans="41:44" x14ac:dyDescent="0.15">
      <c r="AO254" s="7"/>
      <c r="AP254" s="7"/>
      <c r="AQ254"/>
      <c r="AR254"/>
    </row>
    <row r="255" spans="41:44" x14ac:dyDescent="0.15">
      <c r="AO255" s="7"/>
      <c r="AP255" s="7"/>
      <c r="AQ255"/>
      <c r="AR255"/>
    </row>
    <row r="256" spans="41:44"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row r="293" spans="41:44" x14ac:dyDescent="0.15">
      <c r="AO293" s="7"/>
      <c r="AP293" s="7"/>
      <c r="AQ293"/>
      <c r="AR293"/>
    </row>
    <row r="294" spans="41:44" x14ac:dyDescent="0.15">
      <c r="AO294" s="7"/>
      <c r="AP294" s="7"/>
      <c r="AQ294"/>
      <c r="AR294"/>
    </row>
    <row r="295" spans="41:44" x14ac:dyDescent="0.15">
      <c r="AO295" s="7"/>
      <c r="AP295" s="7"/>
      <c r="AQ295"/>
      <c r="AR295"/>
    </row>
    <row r="296" spans="41:44" x14ac:dyDescent="0.15">
      <c r="AO296" s="7"/>
      <c r="AP296" s="7"/>
      <c r="AQ296"/>
      <c r="AR296"/>
    </row>
    <row r="297" spans="41:44" x14ac:dyDescent="0.15">
      <c r="AO297" s="7"/>
      <c r="AP297" s="7"/>
      <c r="AQ297"/>
      <c r="AR297"/>
    </row>
    <row r="298" spans="41:44" x14ac:dyDescent="0.15">
      <c r="AO298" s="7"/>
      <c r="AP298" s="7"/>
      <c r="AQ298"/>
      <c r="AR298"/>
    </row>
    <row r="299" spans="41:44" x14ac:dyDescent="0.15">
      <c r="AO299" s="7"/>
      <c r="AP299" s="7"/>
      <c r="AQ299"/>
      <c r="AR299"/>
    </row>
    <row r="300" spans="41:44" x14ac:dyDescent="0.15">
      <c r="AO300" s="7"/>
      <c r="AP300" s="7"/>
      <c r="AQ300"/>
      <c r="AR300"/>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DD4832-BD42-714A-9477-0B8F0C2433D8}">
  <dimension ref="A1:BP300"/>
  <sheetViews>
    <sheetView topLeftCell="G1" zoomScaleNormal="100" workbookViewId="0">
      <selection activeCell="BP17" sqref="BP17"/>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0.332031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1148.6300000000001</v>
      </c>
      <c r="C19" s="6">
        <v>99.961858610836998</v>
      </c>
      <c r="D19">
        <v>55.680599999999998</v>
      </c>
      <c r="E19">
        <v>0.78249999999999997</v>
      </c>
      <c r="F19">
        <v>17.226900000000001</v>
      </c>
      <c r="G19">
        <v>7.4631999999999996</v>
      </c>
      <c r="H19">
        <v>0.14860000000000001</v>
      </c>
      <c r="I19">
        <v>4.7245999999999997</v>
      </c>
      <c r="J19">
        <v>8.5469000000000008</v>
      </c>
      <c r="K19">
        <v>3.3565999999999998</v>
      </c>
      <c r="L19">
        <v>0.94579999999999997</v>
      </c>
      <c r="M19">
        <v>0.1338</v>
      </c>
      <c r="N19">
        <v>0.99050000000000005</v>
      </c>
      <c r="O19">
        <v>0</v>
      </c>
      <c r="P19" s="17">
        <f t="shared" ref="P19:P47" si="0">SUM(D19:M19)+O19</f>
        <v>99.009499999999989</v>
      </c>
      <c r="Q19" s="17">
        <f t="shared" ref="Q19:Z34" si="1">(D19/$P19)*(100-$N19)</f>
        <v>55.680600000000005</v>
      </c>
      <c r="R19" s="17">
        <f t="shared" si="1"/>
        <v>0.78250000000000008</v>
      </c>
      <c r="S19" s="17">
        <f t="shared" si="1"/>
        <v>17.226900000000004</v>
      </c>
      <c r="T19" s="17">
        <f t="shared" si="1"/>
        <v>7.4632000000000014</v>
      </c>
      <c r="U19" s="17">
        <f t="shared" si="1"/>
        <v>0.14860000000000004</v>
      </c>
      <c r="V19" s="17">
        <f t="shared" si="1"/>
        <v>4.7246000000000006</v>
      </c>
      <c r="W19" s="17">
        <f t="shared" si="1"/>
        <v>8.5469000000000026</v>
      </c>
      <c r="X19" s="17">
        <f t="shared" si="1"/>
        <v>3.3566000000000003</v>
      </c>
      <c r="Y19" s="17">
        <f t="shared" si="1"/>
        <v>0.94580000000000009</v>
      </c>
      <c r="Z19" s="17">
        <f t="shared" si="1"/>
        <v>0.1338</v>
      </c>
      <c r="AA19" s="17">
        <f t="shared" ref="AA19:AA47" si="2">N19</f>
        <v>0.99050000000000005</v>
      </c>
      <c r="AB19" s="17">
        <f t="shared" ref="AB19:AB47" si="3">(O19/$P19)*(100-$N19)</f>
        <v>0</v>
      </c>
      <c r="AC19" s="18">
        <f t="shared" ref="AC19:AN34" si="4">$AP19*Q19/D$18</f>
        <v>57.874359248275098</v>
      </c>
      <c r="AD19" s="18">
        <f t="shared" si="4"/>
        <v>0.61177911211211833</v>
      </c>
      <c r="AE19" s="18">
        <f t="shared" si="4"/>
        <v>10.551778370834731</v>
      </c>
      <c r="AF19" s="18">
        <f t="shared" si="4"/>
        <v>6.4870412930180894</v>
      </c>
      <c r="AG19" s="18">
        <f t="shared" si="4"/>
        <v>0.13082055284376898</v>
      </c>
      <c r="AH19" s="18">
        <f t="shared" si="4"/>
        <v>7.321639716681533</v>
      </c>
      <c r="AI19" s="18">
        <f t="shared" si="4"/>
        <v>9.5180717112862023</v>
      </c>
      <c r="AJ19" s="18">
        <f t="shared" si="4"/>
        <v>3.3821773216572395</v>
      </c>
      <c r="AK19" s="18">
        <f t="shared" si="4"/>
        <v>0.62704218821680524</v>
      </c>
      <c r="AL19" s="18">
        <f t="shared" si="4"/>
        <v>5.8870763379964275E-2</v>
      </c>
      <c r="AM19" s="18">
        <f t="shared" si="4"/>
        <v>3.4364197216944534</v>
      </c>
      <c r="AN19" s="18">
        <f t="shared" si="4"/>
        <v>0</v>
      </c>
      <c r="AO19" s="18">
        <f t="shared" ref="AO19:AO47" si="5">SUM(AC19:AN19)</f>
        <v>99.999999999999986</v>
      </c>
      <c r="AP19" s="17">
        <f t="shared" ref="AP19:AP47" si="6">100/(Q19/D$18+R19/E$18+S19/F$18+T19/G$18+U19/H$18+V19/I$18+W19/J$18+X19/K$18+Y19/L$18+Z19/M$18+AA19/N$18+AB19/N$18)</f>
        <v>62.452288147624287</v>
      </c>
      <c r="AQ19" s="19">
        <f t="shared" ref="AQ19:AQ47" si="7">$K$5*(AC19+AD19)</f>
        <v>9334.3876823177998</v>
      </c>
      <c r="AR19" s="19">
        <f t="shared" ref="AR19:AR47" si="8">$K$6*AE19</f>
        <v>-1829.0452628004923</v>
      </c>
      <c r="AS19" s="20">
        <f t="shared" ref="AS19:AS47" si="9">$K$7*(AF19+AG19+AL19)</f>
        <v>481.59272310461262</v>
      </c>
      <c r="AT19" s="21">
        <f t="shared" ref="AT19:AT47" si="10">$K$8*AH19</f>
        <v>554.17491015562518</v>
      </c>
      <c r="AU19" s="21">
        <f t="shared" ref="AU19:AU47" si="11">$K$9*AI19</f>
        <v>-371.01443530593616</v>
      </c>
      <c r="AV19" s="21">
        <f t="shared" ref="AV19:AV47" si="12">K$10*(AJ19+AM19+AN19)</f>
        <v>-573.30763940501026</v>
      </c>
      <c r="AW19" s="21">
        <f t="shared" ref="AW19:AW47" si="13">$K$11*(AM19+AN19+LN(1+AM19))</f>
        <v>697.26388834241482</v>
      </c>
      <c r="AX19" s="21">
        <f t="shared" ref="AX19:AX47" si="14">$K$12*(AC19+AD19)*(AF19+AG19+AH19)</f>
        <v>-1981.1003094600442</v>
      </c>
      <c r="AY19" s="21">
        <f t="shared" ref="AY19:AY47" si="15">$K$13*(AC19+AD19+AE19+AL19)*(AJ19+AK19+AM19)</f>
        <v>-468.16747408809522</v>
      </c>
      <c r="AZ19" s="21">
        <f t="shared" ref="AZ19:AZ47" si="16">$K$14*(AE19)*(AJ19+AK19)</f>
        <v>745.40345237879365</v>
      </c>
      <c r="BA19" s="21">
        <f t="shared" ref="BA19:BA47" si="17">$M$5*AC19</f>
        <v>159.15448793275652</v>
      </c>
      <c r="BB19" s="20">
        <f t="shared" ref="BB19:BB47" si="18">$M$6*(AD19+AE19)</f>
        <v>175.49112363192449</v>
      </c>
      <c r="BC19" s="20">
        <f t="shared" ref="BC19:BC47" si="19">$M$7*(AF19+AG19+AH19)</f>
        <v>115.97665300036103</v>
      </c>
      <c r="BD19" s="20">
        <f t="shared" ref="BD19:BD47" si="20">$M$8*AI19</f>
        <v>97.084331455119255</v>
      </c>
      <c r="BE19" s="20">
        <f t="shared" ref="BE19:BE47" si="21">$M$9*(AJ19+AK19)</f>
        <v>-49.273307776352013</v>
      </c>
      <c r="BF19" s="20">
        <f t="shared" ref="BF19:BF47" si="22">$M$10*(LN(1+AM19+AN19))</f>
        <v>-148.29943828280807</v>
      </c>
      <c r="BG19" s="20">
        <f t="shared" ref="BG19:BG47" si="23">$M$11*(SUM(AE19:AI19)-AL19)*(AJ19+AK19+AM19+AN19)</f>
        <v>75.834909714092134</v>
      </c>
      <c r="BH19" s="16">
        <f t="shared" ref="BH19:BH52" si="24">$K$4</f>
        <v>-4.55</v>
      </c>
      <c r="BI19" s="18">
        <f t="shared" ref="BI19:BI47" si="25">SUM(AQ19:AZ19)</f>
        <v>6590.1875352396692</v>
      </c>
      <c r="BJ19" s="18">
        <f t="shared" ref="BJ19:BJ47" si="26">SUM(BA19:BG19)</f>
        <v>425.96875967509339</v>
      </c>
      <c r="BK19" s="19">
        <f t="shared" ref="BK19:BK47" si="27">(BI19/(12-BH19))+BJ19</f>
        <v>824.16740228776223</v>
      </c>
      <c r="BL19" s="18">
        <f t="shared" ref="BL19:BL47" si="28">BI19/(BK19*(1-$BJ19/$BK19)^2)</f>
        <v>34.254186348721873</v>
      </c>
      <c r="BM19" s="17">
        <f t="shared" ref="BM19:BM47" si="29">BH19+BI19/((B19+273.15)-BJ19)</f>
        <v>2.0679083629237471</v>
      </c>
      <c r="BN19" s="17">
        <f t="shared" ref="BN19:BN47" si="30">100-C19</f>
        <v>3.8141389163001804E-2</v>
      </c>
      <c r="BO19" s="17">
        <f>BN19/100</f>
        <v>3.8141389163001802E-4</v>
      </c>
      <c r="BP19" s="53">
        <f>(10^BM19)*EXP(6*BO19)</f>
        <v>117.19315294856605</v>
      </c>
    </row>
    <row r="20" spans="1:68" s="8" customFormat="1" ht="16" x14ac:dyDescent="0.2">
      <c r="A20">
        <v>2</v>
      </c>
      <c r="B20">
        <v>1145.6300000000001</v>
      </c>
      <c r="C20" s="6">
        <v>99.216423032164997</v>
      </c>
      <c r="D20">
        <v>55.727800000000002</v>
      </c>
      <c r="E20">
        <v>0.78839999999999999</v>
      </c>
      <c r="F20">
        <v>17.1127</v>
      </c>
      <c r="G20">
        <v>7.5193000000000003</v>
      </c>
      <c r="H20">
        <v>0.1497</v>
      </c>
      <c r="I20">
        <v>4.7601000000000004</v>
      </c>
      <c r="J20">
        <v>8.4968000000000004</v>
      </c>
      <c r="K20">
        <v>3.3610000000000002</v>
      </c>
      <c r="L20">
        <v>0.9516</v>
      </c>
      <c r="M20">
        <v>0.1348</v>
      </c>
      <c r="N20">
        <v>0.99790000000000001</v>
      </c>
      <c r="O20">
        <v>0</v>
      </c>
      <c r="P20" s="17">
        <f t="shared" si="0"/>
        <v>99.002200000000002</v>
      </c>
      <c r="Q20" s="17">
        <f t="shared" si="1"/>
        <v>55.727743710543805</v>
      </c>
      <c r="R20" s="17">
        <f t="shared" si="1"/>
        <v>0.78839920365406013</v>
      </c>
      <c r="S20" s="17">
        <f t="shared" si="1"/>
        <v>17.112682714828559</v>
      </c>
      <c r="T20" s="17">
        <f t="shared" si="1"/>
        <v>7.5192924049162544</v>
      </c>
      <c r="U20" s="17">
        <f t="shared" si="1"/>
        <v>0.14969984879123899</v>
      </c>
      <c r="V20" s="17">
        <f t="shared" si="1"/>
        <v>4.7600951919250285</v>
      </c>
      <c r="W20" s="17">
        <f t="shared" si="1"/>
        <v>8.4967914175644577</v>
      </c>
      <c r="X20" s="17">
        <f t="shared" si="1"/>
        <v>3.3609966051259468</v>
      </c>
      <c r="Y20" s="17">
        <f t="shared" si="1"/>
        <v>0.95159903880923857</v>
      </c>
      <c r="Z20" s="17">
        <f t="shared" si="1"/>
        <v>0.13479986384140957</v>
      </c>
      <c r="AA20" s="17">
        <f t="shared" si="2"/>
        <v>0.99790000000000001</v>
      </c>
      <c r="AB20" s="17">
        <f t="shared" si="3"/>
        <v>0</v>
      </c>
      <c r="AC20" s="18">
        <f t="shared" si="4"/>
        <v>57.88459550132329</v>
      </c>
      <c r="AD20" s="18">
        <f t="shared" si="4"/>
        <v>0.61597874865386537</v>
      </c>
      <c r="AE20" s="18">
        <f t="shared" si="4"/>
        <v>10.474803384651068</v>
      </c>
      <c r="AF20" s="18">
        <f t="shared" si="4"/>
        <v>6.5314229765784546</v>
      </c>
      <c r="AG20" s="18">
        <f t="shared" si="4"/>
        <v>0.13170060985140677</v>
      </c>
      <c r="AH20" s="18">
        <f t="shared" si="4"/>
        <v>7.3717092904310135</v>
      </c>
      <c r="AI20" s="18">
        <f t="shared" si="4"/>
        <v>9.4559367953999551</v>
      </c>
      <c r="AJ20" s="18">
        <f t="shared" si="4"/>
        <v>3.3843409616337561</v>
      </c>
      <c r="AK20" s="18">
        <f t="shared" si="4"/>
        <v>0.63046459130124577</v>
      </c>
      <c r="AL20" s="18">
        <f t="shared" si="4"/>
        <v>5.927100089208362E-2</v>
      </c>
      <c r="AM20" s="18">
        <f t="shared" si="4"/>
        <v>3.4597761392838384</v>
      </c>
      <c r="AN20" s="18">
        <f t="shared" si="4"/>
        <v>0</v>
      </c>
      <c r="AO20" s="18">
        <f t="shared" si="5"/>
        <v>99.999999999999957</v>
      </c>
      <c r="AP20" s="17">
        <f t="shared" si="6"/>
        <v>62.410492317114318</v>
      </c>
      <c r="AQ20" s="19">
        <f t="shared" si="7"/>
        <v>9336.6916502963541</v>
      </c>
      <c r="AR20" s="19">
        <f t="shared" si="8"/>
        <v>-1815.7024186954161</v>
      </c>
      <c r="AS20" s="20">
        <f t="shared" si="9"/>
        <v>484.88632158353187</v>
      </c>
      <c r="AT20" s="21">
        <f t="shared" si="10"/>
        <v>557.96467619272335</v>
      </c>
      <c r="AU20" s="21">
        <f t="shared" si="11"/>
        <v>-368.59241628469022</v>
      </c>
      <c r="AV20" s="21">
        <f t="shared" si="12"/>
        <v>-575.45336584515132</v>
      </c>
      <c r="AW20" s="21">
        <f t="shared" si="13"/>
        <v>701.31296660490636</v>
      </c>
      <c r="AX20" s="21">
        <f t="shared" si="14"/>
        <v>-1995.1412522011331</v>
      </c>
      <c r="AY20" s="21">
        <f t="shared" si="15"/>
        <v>-469.5646599460365</v>
      </c>
      <c r="AZ20" s="21">
        <f t="shared" si="16"/>
        <v>740.99674476084249</v>
      </c>
      <c r="BA20" s="21">
        <f t="shared" si="17"/>
        <v>159.18263762863904</v>
      </c>
      <c r="BB20" s="20">
        <f t="shared" si="18"/>
        <v>174.34709513555356</v>
      </c>
      <c r="BC20" s="20">
        <f t="shared" si="19"/>
        <v>116.76980953548248</v>
      </c>
      <c r="BD20" s="20">
        <f t="shared" si="20"/>
        <v>96.450555313079533</v>
      </c>
      <c r="BE20" s="20">
        <f t="shared" si="21"/>
        <v>-49.341960245571165</v>
      </c>
      <c r="BF20" s="20">
        <f t="shared" si="22"/>
        <v>-148.82211183563581</v>
      </c>
      <c r="BG20" s="20">
        <f t="shared" si="23"/>
        <v>76.030627379630317</v>
      </c>
      <c r="BH20" s="16">
        <f t="shared" si="24"/>
        <v>-4.55</v>
      </c>
      <c r="BI20" s="18">
        <f t="shared" si="25"/>
        <v>6597.3982464659321</v>
      </c>
      <c r="BJ20" s="18">
        <f t="shared" si="26"/>
        <v>424.61665291117799</v>
      </c>
      <c r="BK20" s="19">
        <f t="shared" si="27"/>
        <v>823.25098804507115</v>
      </c>
      <c r="BL20" s="18">
        <f t="shared" si="28"/>
        <v>34.178701259061469</v>
      </c>
      <c r="BM20" s="17">
        <f t="shared" si="29"/>
        <v>2.0861310400196205</v>
      </c>
      <c r="BN20" s="17">
        <f t="shared" si="30"/>
        <v>0.7835769678350033</v>
      </c>
      <c r="BO20" s="17">
        <f t="shared" ref="BO20:BO52" si="31">BN20/100</f>
        <v>7.8357696783500335E-3</v>
      </c>
      <c r="BP20" s="53">
        <f t="shared" ref="BP20:BP52" si="32">(10^BM20)*EXP(6*BO20)</f>
        <v>127.80540744843979</v>
      </c>
    </row>
    <row r="21" spans="1:68" s="8" customFormat="1" ht="16" x14ac:dyDescent="0.2">
      <c r="A21">
        <v>3</v>
      </c>
      <c r="B21">
        <v>1142.6300000000001</v>
      </c>
      <c r="C21" s="6">
        <v>98.233793263403996</v>
      </c>
      <c r="D21">
        <v>55.804499999999997</v>
      </c>
      <c r="E21">
        <v>0.79630000000000001</v>
      </c>
      <c r="F21">
        <v>17.005600000000001</v>
      </c>
      <c r="G21">
        <v>7.5670000000000002</v>
      </c>
      <c r="H21">
        <v>0.1452</v>
      </c>
      <c r="I21">
        <v>4.7565999999999997</v>
      </c>
      <c r="J21">
        <v>8.4514999999999993</v>
      </c>
      <c r="K21">
        <v>3.3698000000000001</v>
      </c>
      <c r="L21">
        <v>0.95950000000000002</v>
      </c>
      <c r="M21">
        <v>0.1361</v>
      </c>
      <c r="N21">
        <v>1.0079</v>
      </c>
      <c r="O21">
        <v>0</v>
      </c>
      <c r="P21" s="17">
        <f t="shared" si="0"/>
        <v>98.992100000000022</v>
      </c>
      <c r="Q21" s="17">
        <f t="shared" si="1"/>
        <v>55.804499999999976</v>
      </c>
      <c r="R21" s="17">
        <f t="shared" si="1"/>
        <v>0.79629999999999979</v>
      </c>
      <c r="S21" s="17">
        <f t="shared" si="1"/>
        <v>17.005599999999998</v>
      </c>
      <c r="T21" s="17">
        <f t="shared" si="1"/>
        <v>7.5669999999999984</v>
      </c>
      <c r="U21" s="17">
        <f t="shared" si="1"/>
        <v>0.14519999999999997</v>
      </c>
      <c r="V21" s="17">
        <f t="shared" si="1"/>
        <v>4.7565999999999979</v>
      </c>
      <c r="W21" s="17">
        <f t="shared" si="1"/>
        <v>8.4514999999999976</v>
      </c>
      <c r="X21" s="17">
        <f t="shared" si="1"/>
        <v>3.3697999999999992</v>
      </c>
      <c r="Y21" s="17">
        <f t="shared" si="1"/>
        <v>0.95949999999999969</v>
      </c>
      <c r="Z21" s="17">
        <f t="shared" si="1"/>
        <v>0.13609999999999994</v>
      </c>
      <c r="AA21" s="17">
        <f t="shared" si="2"/>
        <v>1.0079</v>
      </c>
      <c r="AB21" s="17">
        <f t="shared" si="3"/>
        <v>0</v>
      </c>
      <c r="AC21" s="18">
        <f t="shared" si="4"/>
        <v>57.934567682249934</v>
      </c>
      <c r="AD21" s="18">
        <f t="shared" si="4"/>
        <v>0.62183229617414748</v>
      </c>
      <c r="AE21" s="18">
        <f t="shared" si="4"/>
        <v>10.403913853706932</v>
      </c>
      <c r="AF21" s="18">
        <f t="shared" si="4"/>
        <v>6.5694887954521741</v>
      </c>
      <c r="AG21" s="18">
        <f t="shared" si="4"/>
        <v>0.12767622899040212</v>
      </c>
      <c r="AH21" s="18">
        <f t="shared" si="4"/>
        <v>7.3625151280802159</v>
      </c>
      <c r="AI21" s="18">
        <f t="shared" si="4"/>
        <v>9.40070459190291</v>
      </c>
      <c r="AJ21" s="18">
        <f t="shared" si="4"/>
        <v>3.3914636671536655</v>
      </c>
      <c r="AK21" s="18">
        <f t="shared" si="4"/>
        <v>0.6353729054699917</v>
      </c>
      <c r="AL21" s="18">
        <f t="shared" si="4"/>
        <v>5.9811946899497898E-2</v>
      </c>
      <c r="AM21" s="18">
        <f t="shared" si="4"/>
        <v>3.4926529039201313</v>
      </c>
      <c r="AN21" s="18">
        <f t="shared" si="4"/>
        <v>0</v>
      </c>
      <c r="AO21" s="18">
        <f t="shared" si="5"/>
        <v>100.00000000000001</v>
      </c>
      <c r="AP21" s="17">
        <f t="shared" si="6"/>
        <v>62.378455127955434</v>
      </c>
      <c r="AQ21" s="19">
        <f t="shared" si="7"/>
        <v>9345.6014365564824</v>
      </c>
      <c r="AR21" s="19">
        <f t="shared" si="8"/>
        <v>-1803.4144274015596</v>
      </c>
      <c r="AS21" s="20">
        <f t="shared" si="9"/>
        <v>487.38074894290378</v>
      </c>
      <c r="AT21" s="21">
        <f t="shared" si="10"/>
        <v>557.26877004439154</v>
      </c>
      <c r="AU21" s="21">
        <f t="shared" si="11"/>
        <v>-366.43946499237541</v>
      </c>
      <c r="AV21" s="21">
        <f t="shared" si="12"/>
        <v>-578.81652129588485</v>
      </c>
      <c r="AW21" s="21">
        <f t="shared" si="13"/>
        <v>707.00592724347064</v>
      </c>
      <c r="AX21" s="21">
        <f t="shared" si="14"/>
        <v>-2000.5807386289996</v>
      </c>
      <c r="AY21" s="21">
        <f t="shared" si="15"/>
        <v>-472.28645961328533</v>
      </c>
      <c r="AZ21" s="21">
        <f t="shared" si="16"/>
        <v>738.18744737587167</v>
      </c>
      <c r="BA21" s="21">
        <f t="shared" si="17"/>
        <v>159.32006112618731</v>
      </c>
      <c r="BB21" s="20">
        <f t="shared" si="18"/>
        <v>173.32472947613059</v>
      </c>
      <c r="BC21" s="20">
        <f t="shared" si="19"/>
        <v>116.97653886898962</v>
      </c>
      <c r="BD21" s="20">
        <f t="shared" si="20"/>
        <v>95.887186837409672</v>
      </c>
      <c r="BE21" s="20">
        <f t="shared" si="21"/>
        <v>-49.489821477544744</v>
      </c>
      <c r="BF21" s="20">
        <f t="shared" si="22"/>
        <v>-149.55321349483629</v>
      </c>
      <c r="BG21" s="20">
        <f t="shared" si="23"/>
        <v>76.257744490173764</v>
      </c>
      <c r="BH21" s="16">
        <f t="shared" si="24"/>
        <v>-4.55</v>
      </c>
      <c r="BI21" s="18">
        <f t="shared" si="25"/>
        <v>6613.9067182310137</v>
      </c>
      <c r="BJ21" s="18">
        <f t="shared" si="26"/>
        <v>422.72322582650986</v>
      </c>
      <c r="BK21" s="19">
        <f t="shared" si="27"/>
        <v>822.35505170149554</v>
      </c>
      <c r="BL21" s="18">
        <f t="shared" si="28"/>
        <v>34.056286873201316</v>
      </c>
      <c r="BM21" s="17">
        <f t="shared" si="29"/>
        <v>2.1101496412284098</v>
      </c>
      <c r="BN21" s="17">
        <f t="shared" si="30"/>
        <v>1.7662067365960041</v>
      </c>
      <c r="BO21" s="17">
        <f t="shared" si="31"/>
        <v>1.766206736596004E-2</v>
      </c>
      <c r="BP21" s="53">
        <f t="shared" si="32"/>
        <v>143.2758097406122</v>
      </c>
    </row>
    <row r="22" spans="1:68" s="8" customFormat="1" ht="16" x14ac:dyDescent="0.2">
      <c r="A22">
        <v>4</v>
      </c>
      <c r="B22">
        <v>1139.6300000000001</v>
      </c>
      <c r="C22" s="6">
        <v>96.909539318992998</v>
      </c>
      <c r="D22">
        <v>55.924999999999997</v>
      </c>
      <c r="E22">
        <v>0.80710000000000004</v>
      </c>
      <c r="F22">
        <v>16.907499999999999</v>
      </c>
      <c r="G22">
        <v>7.6017000000000001</v>
      </c>
      <c r="H22">
        <v>0.1341</v>
      </c>
      <c r="I22">
        <v>4.6962999999999999</v>
      </c>
      <c r="J22">
        <v>8.4128000000000007</v>
      </c>
      <c r="K22">
        <v>3.3851</v>
      </c>
      <c r="L22">
        <v>0.97070000000000001</v>
      </c>
      <c r="M22">
        <v>0.13800000000000001</v>
      </c>
      <c r="N22">
        <v>1.0217000000000001</v>
      </c>
      <c r="O22">
        <v>0</v>
      </c>
      <c r="P22" s="17">
        <f t="shared" si="0"/>
        <v>98.97829999999999</v>
      </c>
      <c r="Q22" s="17">
        <f t="shared" si="1"/>
        <v>55.925000000000004</v>
      </c>
      <c r="R22" s="17">
        <f t="shared" si="1"/>
        <v>0.80710000000000015</v>
      </c>
      <c r="S22" s="17">
        <f t="shared" si="1"/>
        <v>16.907499999999999</v>
      </c>
      <c r="T22" s="17">
        <f t="shared" si="1"/>
        <v>7.6017000000000019</v>
      </c>
      <c r="U22" s="17">
        <f t="shared" si="1"/>
        <v>0.13410000000000002</v>
      </c>
      <c r="V22" s="17">
        <f t="shared" si="1"/>
        <v>4.6963000000000008</v>
      </c>
      <c r="W22" s="17">
        <f t="shared" si="1"/>
        <v>8.4128000000000025</v>
      </c>
      <c r="X22" s="17">
        <f t="shared" si="1"/>
        <v>3.3851000000000009</v>
      </c>
      <c r="Y22" s="17">
        <f t="shared" si="1"/>
        <v>0.97070000000000012</v>
      </c>
      <c r="Z22" s="17">
        <f t="shared" si="1"/>
        <v>0.13800000000000001</v>
      </c>
      <c r="AA22" s="17">
        <f t="shared" si="2"/>
        <v>1.0217000000000001</v>
      </c>
      <c r="AB22" s="17">
        <f t="shared" si="3"/>
        <v>0</v>
      </c>
      <c r="AC22" s="18">
        <f t="shared" si="4"/>
        <v>58.042851940336277</v>
      </c>
      <c r="AD22" s="18">
        <f t="shared" si="4"/>
        <v>0.6300835004979114</v>
      </c>
      <c r="AE22" s="18">
        <f t="shared" si="4"/>
        <v>10.34090112033987</v>
      </c>
      <c r="AF22" s="18">
        <f t="shared" si="4"/>
        <v>6.5977031260456567</v>
      </c>
      <c r="AG22" s="18">
        <f t="shared" si="4"/>
        <v>0.11788170530752255</v>
      </c>
      <c r="AH22" s="18">
        <f t="shared" si="4"/>
        <v>7.2670743225173329</v>
      </c>
      <c r="AI22" s="18">
        <f t="shared" si="4"/>
        <v>9.3549479526112762</v>
      </c>
      <c r="AJ22" s="18">
        <f t="shared" si="4"/>
        <v>3.4058753315041761</v>
      </c>
      <c r="AK22" s="18">
        <f t="shared" si="4"/>
        <v>0.64260328738751704</v>
      </c>
      <c r="AL22" s="18">
        <f t="shared" si="4"/>
        <v>6.0629376440011956E-2</v>
      </c>
      <c r="AM22" s="18">
        <f t="shared" si="4"/>
        <v>3.5394483370124465</v>
      </c>
      <c r="AN22" s="18">
        <f t="shared" si="4"/>
        <v>0</v>
      </c>
      <c r="AO22" s="18">
        <f t="shared" si="5"/>
        <v>99.999999999999986</v>
      </c>
      <c r="AP22" s="17">
        <f t="shared" si="6"/>
        <v>62.36038907170505</v>
      </c>
      <c r="AQ22" s="19">
        <f t="shared" si="7"/>
        <v>9364.2004963571362</v>
      </c>
      <c r="AR22" s="19">
        <f t="shared" si="8"/>
        <v>-1792.4918001997132</v>
      </c>
      <c r="AS22" s="20">
        <f t="shared" si="9"/>
        <v>488.76833080812281</v>
      </c>
      <c r="AT22" s="21">
        <f t="shared" si="10"/>
        <v>550.04485547133686</v>
      </c>
      <c r="AU22" s="21">
        <f t="shared" si="11"/>
        <v>-364.65587119278752</v>
      </c>
      <c r="AV22" s="21">
        <f t="shared" si="12"/>
        <v>-583.96281404887759</v>
      </c>
      <c r="AW22" s="21">
        <f t="shared" si="13"/>
        <v>715.09600709979861</v>
      </c>
      <c r="AX22" s="21">
        <f t="shared" si="14"/>
        <v>-1993.580888517748</v>
      </c>
      <c r="AY22" s="21">
        <f t="shared" si="15"/>
        <v>-476.96012186796071</v>
      </c>
      <c r="AZ22" s="21">
        <f t="shared" si="16"/>
        <v>737.65983905125188</v>
      </c>
      <c r="BA22" s="21">
        <f t="shared" si="17"/>
        <v>159.61784283592476</v>
      </c>
      <c r="BB22" s="20">
        <f t="shared" si="18"/>
        <v>172.46387823956991</v>
      </c>
      <c r="BC22" s="20">
        <f t="shared" si="19"/>
        <v>116.33572416020266</v>
      </c>
      <c r="BD22" s="20">
        <f t="shared" si="20"/>
        <v>95.420469116635005</v>
      </c>
      <c r="BE22" s="20">
        <f t="shared" si="21"/>
        <v>-49.755802226178901</v>
      </c>
      <c r="BF22" s="20">
        <f t="shared" si="22"/>
        <v>-150.58465877310536</v>
      </c>
      <c r="BG22" s="20">
        <f t="shared" si="23"/>
        <v>76.527002738739156</v>
      </c>
      <c r="BH22" s="16">
        <f t="shared" si="24"/>
        <v>-4.55</v>
      </c>
      <c r="BI22" s="18">
        <f t="shared" si="25"/>
        <v>6644.1180329605586</v>
      </c>
      <c r="BJ22" s="18">
        <f t="shared" si="26"/>
        <v>420.02445609178721</v>
      </c>
      <c r="BK22" s="19">
        <f t="shared" si="27"/>
        <v>821.48173905012914</v>
      </c>
      <c r="BL22" s="18">
        <f t="shared" si="28"/>
        <v>33.865428174808834</v>
      </c>
      <c r="BM22" s="17">
        <f t="shared" si="29"/>
        <v>2.1426022964368885</v>
      </c>
      <c r="BN22" s="17">
        <f t="shared" si="30"/>
        <v>3.0904606810070021</v>
      </c>
      <c r="BO22" s="17">
        <f t="shared" si="31"/>
        <v>3.0904606810070023E-2</v>
      </c>
      <c r="BP22" s="53">
        <f t="shared" si="32"/>
        <v>167.16005203208434</v>
      </c>
    </row>
    <row r="23" spans="1:68" s="8" customFormat="1" ht="16" x14ac:dyDescent="0.2">
      <c r="A23">
        <v>5</v>
      </c>
      <c r="B23">
        <v>1136.6300000000001</v>
      </c>
      <c r="C23" s="6">
        <v>95.560122877897001</v>
      </c>
      <c r="D23">
        <v>56.048999999999999</v>
      </c>
      <c r="E23">
        <v>0.81850000000000001</v>
      </c>
      <c r="F23">
        <v>16.808900000000001</v>
      </c>
      <c r="G23">
        <v>7.6346999999999996</v>
      </c>
      <c r="H23">
        <v>0.1244</v>
      </c>
      <c r="I23">
        <v>4.6306000000000003</v>
      </c>
      <c r="J23">
        <v>8.3755000000000006</v>
      </c>
      <c r="K23">
        <v>3.4</v>
      </c>
      <c r="L23">
        <v>0.98229999999999995</v>
      </c>
      <c r="M23">
        <v>0.1399</v>
      </c>
      <c r="N23">
        <v>1.0361</v>
      </c>
      <c r="O23">
        <v>0</v>
      </c>
      <c r="P23" s="17">
        <f t="shared" si="0"/>
        <v>98.963799999999992</v>
      </c>
      <c r="Q23" s="17">
        <f t="shared" si="1"/>
        <v>56.049056635860794</v>
      </c>
      <c r="R23" s="17">
        <f t="shared" si="1"/>
        <v>0.81850082707010052</v>
      </c>
      <c r="S23" s="17">
        <f t="shared" si="1"/>
        <v>16.808916984897511</v>
      </c>
      <c r="T23" s="17">
        <f t="shared" si="1"/>
        <v>7.6347077146390907</v>
      </c>
      <c r="U23" s="17">
        <f t="shared" si="1"/>
        <v>0.1244001257025296</v>
      </c>
      <c r="V23" s="17">
        <f t="shared" si="1"/>
        <v>4.6306046790846755</v>
      </c>
      <c r="W23" s="17">
        <f t="shared" si="1"/>
        <v>8.3755084631956347</v>
      </c>
      <c r="X23" s="17">
        <f t="shared" si="1"/>
        <v>3.4000034355996842</v>
      </c>
      <c r="Y23" s="17">
        <f t="shared" si="1"/>
        <v>0.98230099258516745</v>
      </c>
      <c r="Z23" s="17">
        <f t="shared" si="1"/>
        <v>0.13990014136482229</v>
      </c>
      <c r="AA23" s="17">
        <f t="shared" si="2"/>
        <v>1.0361</v>
      </c>
      <c r="AB23" s="17">
        <f t="shared" si="3"/>
        <v>0</v>
      </c>
      <c r="AC23" s="18">
        <f t="shared" si="4"/>
        <v>58.155467511071144</v>
      </c>
      <c r="AD23" s="18">
        <f t="shared" si="4"/>
        <v>0.63880657261564489</v>
      </c>
      <c r="AE23" s="18">
        <f t="shared" si="4"/>
        <v>10.277753916688212</v>
      </c>
      <c r="AF23" s="18">
        <f t="shared" si="4"/>
        <v>6.6245129333212471</v>
      </c>
      <c r="AG23" s="18">
        <f t="shared" si="4"/>
        <v>0.10932461197224133</v>
      </c>
      <c r="AH23" s="18">
        <f t="shared" si="4"/>
        <v>7.1634291465960676</v>
      </c>
      <c r="AI23" s="18">
        <f t="shared" si="4"/>
        <v>9.3108962277798799</v>
      </c>
      <c r="AJ23" s="18">
        <f t="shared" si="4"/>
        <v>3.4199211535482252</v>
      </c>
      <c r="AK23" s="18">
        <f t="shared" si="4"/>
        <v>0.65010272972119232</v>
      </c>
      <c r="AL23" s="18">
        <f t="shared" si="4"/>
        <v>6.1447138314985966E-2</v>
      </c>
      <c r="AM23" s="18">
        <f t="shared" si="4"/>
        <v>3.5883380583711668</v>
      </c>
      <c r="AN23" s="18">
        <f t="shared" si="4"/>
        <v>0</v>
      </c>
      <c r="AO23" s="18">
        <f t="shared" si="5"/>
        <v>100.00000000000001</v>
      </c>
      <c r="AP23" s="17">
        <f t="shared" si="6"/>
        <v>62.343087915007601</v>
      </c>
      <c r="AQ23" s="19">
        <f t="shared" si="7"/>
        <v>9383.5661437564104</v>
      </c>
      <c r="AR23" s="19">
        <f t="shared" si="8"/>
        <v>-1781.5458639187348</v>
      </c>
      <c r="AS23" s="20">
        <f t="shared" si="9"/>
        <v>490.14388422867927</v>
      </c>
      <c r="AT23" s="21">
        <f t="shared" si="10"/>
        <v>542.19995210585637</v>
      </c>
      <c r="AU23" s="21">
        <f t="shared" si="11"/>
        <v>-362.9387349588597</v>
      </c>
      <c r="AV23" s="21">
        <f t="shared" si="12"/>
        <v>-589.25443453818252</v>
      </c>
      <c r="AW23" s="21">
        <f t="shared" si="13"/>
        <v>723.5320894774045</v>
      </c>
      <c r="AX23" s="21">
        <f t="shared" si="14"/>
        <v>-1985.5036877598213</v>
      </c>
      <c r="AY23" s="21">
        <f t="shared" si="15"/>
        <v>-481.79874915490404</v>
      </c>
      <c r="AZ23" s="21">
        <f t="shared" si="16"/>
        <v>737.05700284639386</v>
      </c>
      <c r="BA23" s="21">
        <f t="shared" si="17"/>
        <v>159.92753565544564</v>
      </c>
      <c r="BB23" s="20">
        <f t="shared" si="18"/>
        <v>171.60833089185664</v>
      </c>
      <c r="BC23" s="20">
        <f t="shared" si="19"/>
        <v>115.6252588765211</v>
      </c>
      <c r="BD23" s="20">
        <f t="shared" si="20"/>
        <v>94.971141523354774</v>
      </c>
      <c r="BE23" s="20">
        <f t="shared" si="21"/>
        <v>-50.020593525381138</v>
      </c>
      <c r="BF23" s="20">
        <f t="shared" si="22"/>
        <v>-151.65096974731532</v>
      </c>
      <c r="BG23" s="20">
        <f t="shared" si="23"/>
        <v>76.793005996502643</v>
      </c>
      <c r="BH23" s="16">
        <f t="shared" si="24"/>
        <v>-4.55</v>
      </c>
      <c r="BI23" s="18">
        <f t="shared" si="25"/>
        <v>6675.4576020842424</v>
      </c>
      <c r="BJ23" s="18">
        <f t="shared" si="26"/>
        <v>417.25370967098434</v>
      </c>
      <c r="BK23" s="19">
        <f t="shared" si="27"/>
        <v>820.60462218362738</v>
      </c>
      <c r="BL23" s="18">
        <f t="shared" si="28"/>
        <v>33.670449417201539</v>
      </c>
      <c r="BM23" s="17">
        <f t="shared" si="29"/>
        <v>2.1757237084081398</v>
      </c>
      <c r="BN23" s="17">
        <f t="shared" si="30"/>
        <v>4.4398771221029989</v>
      </c>
      <c r="BO23" s="17">
        <f t="shared" si="31"/>
        <v>4.439877122102999E-2</v>
      </c>
      <c r="BP23" s="53">
        <f t="shared" si="32"/>
        <v>195.62148728850048</v>
      </c>
    </row>
    <row r="24" spans="1:68" s="8" customFormat="1" ht="16" x14ac:dyDescent="0.2">
      <c r="A24">
        <v>6</v>
      </c>
      <c r="B24">
        <v>1133.6300000000001</v>
      </c>
      <c r="C24" s="6">
        <v>94.192501678268997</v>
      </c>
      <c r="D24">
        <v>56.176000000000002</v>
      </c>
      <c r="E24">
        <v>0.83040000000000003</v>
      </c>
      <c r="F24">
        <v>16.709800000000001</v>
      </c>
      <c r="G24">
        <v>7.6658999999999997</v>
      </c>
      <c r="H24">
        <v>0.1158</v>
      </c>
      <c r="I24">
        <v>4.5602999999999998</v>
      </c>
      <c r="J24">
        <v>8.3398000000000003</v>
      </c>
      <c r="K24">
        <v>3.4144999999999999</v>
      </c>
      <c r="L24">
        <v>0.99429999999999996</v>
      </c>
      <c r="M24">
        <v>0.1419</v>
      </c>
      <c r="N24">
        <v>1.0510999999999999</v>
      </c>
      <c r="O24">
        <v>0</v>
      </c>
      <c r="P24" s="17">
        <f t="shared" si="0"/>
        <v>98.948699999999988</v>
      </c>
      <c r="Q24" s="17">
        <f t="shared" si="1"/>
        <v>56.176113545706016</v>
      </c>
      <c r="R24" s="17">
        <f t="shared" si="1"/>
        <v>0.83040167844549762</v>
      </c>
      <c r="S24" s="17">
        <f t="shared" si="1"/>
        <v>16.70983377467314</v>
      </c>
      <c r="T24" s="17">
        <f t="shared" si="1"/>
        <v>7.6659154946957369</v>
      </c>
      <c r="U24" s="17">
        <f t="shared" si="1"/>
        <v>0.11580023406067994</v>
      </c>
      <c r="V24" s="17">
        <f t="shared" si="1"/>
        <v>4.5603092175036162</v>
      </c>
      <c r="W24" s="17">
        <f t="shared" si="1"/>
        <v>8.3398168568157054</v>
      </c>
      <c r="X24" s="17">
        <f t="shared" si="1"/>
        <v>3.414506901556059</v>
      </c>
      <c r="Y24" s="17">
        <f t="shared" si="1"/>
        <v>0.99430200972827332</v>
      </c>
      <c r="Z24" s="17">
        <f t="shared" si="1"/>
        <v>0.14190028681528913</v>
      </c>
      <c r="AA24" s="17">
        <f t="shared" si="2"/>
        <v>1.0510999999999999</v>
      </c>
      <c r="AB24" s="17">
        <f t="shared" si="3"/>
        <v>0</v>
      </c>
      <c r="AC24" s="18">
        <f t="shared" si="4"/>
        <v>58.271570278905997</v>
      </c>
      <c r="AD24" s="18">
        <f t="shared" si="4"/>
        <v>0.64791981079280092</v>
      </c>
      <c r="AE24" s="18">
        <f t="shared" si="4"/>
        <v>10.214412674115247</v>
      </c>
      <c r="AF24" s="18">
        <f t="shared" si="4"/>
        <v>6.6497964540772792</v>
      </c>
      <c r="AG24" s="18">
        <f t="shared" si="4"/>
        <v>0.10173944169850124</v>
      </c>
      <c r="AH24" s="18">
        <f t="shared" si="4"/>
        <v>7.052780088853523</v>
      </c>
      <c r="AI24" s="18">
        <f t="shared" si="4"/>
        <v>9.2687166482384225</v>
      </c>
      <c r="AJ24" s="18">
        <f t="shared" si="4"/>
        <v>3.4335827622016959</v>
      </c>
      <c r="AK24" s="18">
        <f t="shared" si="4"/>
        <v>0.65786762051539871</v>
      </c>
      <c r="AL24" s="18">
        <f t="shared" si="4"/>
        <v>6.2308826126002373E-2</v>
      </c>
      <c r="AM24" s="18">
        <f t="shared" si="4"/>
        <v>3.6393053944751257</v>
      </c>
      <c r="AN24" s="18">
        <f t="shared" si="4"/>
        <v>0</v>
      </c>
      <c r="AO24" s="18">
        <f t="shared" si="5"/>
        <v>100</v>
      </c>
      <c r="AP24" s="17">
        <f t="shared" si="6"/>
        <v>62.326264300206205</v>
      </c>
      <c r="AQ24" s="19">
        <f t="shared" si="7"/>
        <v>9403.5506183159268</v>
      </c>
      <c r="AR24" s="19">
        <f t="shared" si="8"/>
        <v>-1770.5662929311368</v>
      </c>
      <c r="AS24" s="20">
        <f t="shared" si="9"/>
        <v>491.48261979077552</v>
      </c>
      <c r="AT24" s="21">
        <f t="shared" si="10"/>
        <v>533.8249249253231</v>
      </c>
      <c r="AU24" s="21">
        <f t="shared" si="11"/>
        <v>-361.29457494833366</v>
      </c>
      <c r="AV24" s="21">
        <f t="shared" si="12"/>
        <v>-594.68843621338715</v>
      </c>
      <c r="AW24" s="21">
        <f t="shared" si="13"/>
        <v>732.30956688275194</v>
      </c>
      <c r="AX24" s="21">
        <f t="shared" si="14"/>
        <v>-1976.4241190089917</v>
      </c>
      <c r="AY24" s="21">
        <f t="shared" si="15"/>
        <v>-486.79450138295732</v>
      </c>
      <c r="AZ24" s="21">
        <f t="shared" si="16"/>
        <v>736.37085780030418</v>
      </c>
      <c r="BA24" s="21">
        <f t="shared" si="17"/>
        <v>160.24681826699148</v>
      </c>
      <c r="BB24" s="20">
        <f t="shared" si="18"/>
        <v>170.75586666275453</v>
      </c>
      <c r="BC24" s="20">
        <f t="shared" si="19"/>
        <v>114.85190899211581</v>
      </c>
      <c r="BD24" s="20">
        <f t="shared" si="20"/>
        <v>94.540909812031899</v>
      </c>
      <c r="BE24" s="20">
        <f t="shared" si="21"/>
        <v>-50.283925203593085</v>
      </c>
      <c r="BF24" s="20">
        <f t="shared" si="22"/>
        <v>-152.75056581499112</v>
      </c>
      <c r="BG24" s="20">
        <f t="shared" si="23"/>
        <v>77.056624739215508</v>
      </c>
      <c r="BH24" s="16">
        <f t="shared" si="24"/>
        <v>-4.55</v>
      </c>
      <c r="BI24" s="18">
        <f t="shared" si="25"/>
        <v>6707.770663230277</v>
      </c>
      <c r="BJ24" s="18">
        <f t="shared" si="26"/>
        <v>414.41763745452511</v>
      </c>
      <c r="BK24" s="19">
        <f t="shared" si="27"/>
        <v>819.72100079170195</v>
      </c>
      <c r="BL24" s="18">
        <f t="shared" si="28"/>
        <v>33.472168726654829</v>
      </c>
      <c r="BM24" s="17">
        <f t="shared" si="29"/>
        <v>2.2093964829786588</v>
      </c>
      <c r="BN24" s="17">
        <f t="shared" si="30"/>
        <v>5.8074983217310034</v>
      </c>
      <c r="BO24" s="17">
        <f t="shared" si="31"/>
        <v>5.8074983217310035E-2</v>
      </c>
      <c r="BP24" s="53">
        <f t="shared" si="32"/>
        <v>229.47023027833379</v>
      </c>
    </row>
    <row r="25" spans="1:68" s="8" customFormat="1" ht="16" x14ac:dyDescent="0.2">
      <c r="A25">
        <v>7</v>
      </c>
      <c r="B25">
        <v>1130.6300000000001</v>
      </c>
      <c r="C25" s="6">
        <v>92.813109705833</v>
      </c>
      <c r="D25">
        <v>56.305700000000002</v>
      </c>
      <c r="E25">
        <v>0.84279999999999999</v>
      </c>
      <c r="F25">
        <v>16.610399999999998</v>
      </c>
      <c r="G25">
        <v>7.6950000000000003</v>
      </c>
      <c r="H25">
        <v>0.1082</v>
      </c>
      <c r="I25">
        <v>4.4863</v>
      </c>
      <c r="J25">
        <v>8.3057999999999996</v>
      </c>
      <c r="K25">
        <v>3.4281999999999999</v>
      </c>
      <c r="L25">
        <v>1.0066999999999999</v>
      </c>
      <c r="M25">
        <v>0.14410000000000001</v>
      </c>
      <c r="N25">
        <v>1.0668</v>
      </c>
      <c r="O25">
        <v>0</v>
      </c>
      <c r="P25" s="17">
        <f t="shared" si="0"/>
        <v>98.933199999999999</v>
      </c>
      <c r="Q25" s="17">
        <f t="shared" si="1"/>
        <v>56.305699999999995</v>
      </c>
      <c r="R25" s="17">
        <f t="shared" si="1"/>
        <v>0.84279999999999999</v>
      </c>
      <c r="S25" s="17">
        <f t="shared" si="1"/>
        <v>16.610399999999998</v>
      </c>
      <c r="T25" s="17">
        <f t="shared" si="1"/>
        <v>7.6950000000000003</v>
      </c>
      <c r="U25" s="17">
        <f t="shared" si="1"/>
        <v>0.10819999999999999</v>
      </c>
      <c r="V25" s="17">
        <f t="shared" si="1"/>
        <v>4.4863</v>
      </c>
      <c r="W25" s="17">
        <f t="shared" si="1"/>
        <v>8.3057999999999996</v>
      </c>
      <c r="X25" s="17">
        <f t="shared" si="1"/>
        <v>3.4281999999999995</v>
      </c>
      <c r="Y25" s="17">
        <f t="shared" si="1"/>
        <v>1.0066999999999999</v>
      </c>
      <c r="Z25" s="17">
        <f t="shared" si="1"/>
        <v>0.14410000000000001</v>
      </c>
      <c r="AA25" s="17">
        <f t="shared" si="2"/>
        <v>1.0668</v>
      </c>
      <c r="AB25" s="17">
        <f t="shared" si="3"/>
        <v>0</v>
      </c>
      <c r="AC25" s="18">
        <f t="shared" si="4"/>
        <v>58.390285547085021</v>
      </c>
      <c r="AD25" s="18">
        <f t="shared" si="4"/>
        <v>0.6574167624550511</v>
      </c>
      <c r="AE25" s="18">
        <f t="shared" si="4"/>
        <v>10.150900404279962</v>
      </c>
      <c r="AF25" s="18">
        <f t="shared" si="4"/>
        <v>6.6732309329916699</v>
      </c>
      <c r="AG25" s="18">
        <f t="shared" si="4"/>
        <v>9.5036488059509872E-2</v>
      </c>
      <c r="AH25" s="18">
        <f t="shared" si="4"/>
        <v>6.9364549178974322</v>
      </c>
      <c r="AI25" s="18">
        <f t="shared" si="4"/>
        <v>9.2284288215640906</v>
      </c>
      <c r="AJ25" s="18">
        <f t="shared" si="4"/>
        <v>3.4464253910325398</v>
      </c>
      <c r="AK25" s="18">
        <f t="shared" si="4"/>
        <v>0.66589149562257299</v>
      </c>
      <c r="AL25" s="18">
        <f t="shared" si="4"/>
        <v>6.325771241173532E-2</v>
      </c>
      <c r="AM25" s="18">
        <f t="shared" si="4"/>
        <v>3.6926715266004067</v>
      </c>
      <c r="AN25" s="18">
        <f t="shared" si="4"/>
        <v>0</v>
      </c>
      <c r="AO25" s="18">
        <f t="shared" si="5"/>
        <v>100</v>
      </c>
      <c r="AP25" s="17">
        <f t="shared" si="6"/>
        <v>62.309505202787712</v>
      </c>
      <c r="AQ25" s="19">
        <f t="shared" si="7"/>
        <v>9424.0132886025949</v>
      </c>
      <c r="AR25" s="19">
        <f t="shared" si="8"/>
        <v>-1759.5570760778887</v>
      </c>
      <c r="AS25" s="20">
        <f t="shared" si="9"/>
        <v>492.75790787668001</v>
      </c>
      <c r="AT25" s="21">
        <f t="shared" si="10"/>
        <v>525.02027273565659</v>
      </c>
      <c r="AU25" s="21">
        <f t="shared" si="11"/>
        <v>-359.72415546456824</v>
      </c>
      <c r="AV25" s="21">
        <f t="shared" si="12"/>
        <v>-600.25526883457803</v>
      </c>
      <c r="AW25" s="21">
        <f t="shared" si="13"/>
        <v>741.48185692258119</v>
      </c>
      <c r="AX25" s="21">
        <f t="shared" si="14"/>
        <v>-1966.4346467194937</v>
      </c>
      <c r="AY25" s="21">
        <f t="shared" si="15"/>
        <v>-491.93509647760663</v>
      </c>
      <c r="AZ25" s="21">
        <f t="shared" si="16"/>
        <v>735.52433137498031</v>
      </c>
      <c r="BA25" s="21">
        <f t="shared" si="17"/>
        <v>160.57328525448381</v>
      </c>
      <c r="BB25" s="20">
        <f t="shared" si="18"/>
        <v>169.90674586107443</v>
      </c>
      <c r="BC25" s="20">
        <f t="shared" si="19"/>
        <v>114.02328986005246</v>
      </c>
      <c r="BD25" s="20">
        <f t="shared" si="20"/>
        <v>94.129973979953718</v>
      </c>
      <c r="BE25" s="20">
        <f t="shared" si="21"/>
        <v>-50.54037453699133</v>
      </c>
      <c r="BF25" s="20">
        <f t="shared" si="22"/>
        <v>-153.88904327677048</v>
      </c>
      <c r="BG25" s="20">
        <f t="shared" si="23"/>
        <v>77.318074024299662</v>
      </c>
      <c r="BH25" s="16">
        <f t="shared" si="24"/>
        <v>-4.55</v>
      </c>
      <c r="BI25" s="18">
        <f t="shared" si="25"/>
        <v>6740.8914139383596</v>
      </c>
      <c r="BJ25" s="18">
        <f t="shared" si="26"/>
        <v>411.52195116610233</v>
      </c>
      <c r="BK25" s="19">
        <f t="shared" si="27"/>
        <v>818.82656832249859</v>
      </c>
      <c r="BL25" s="18">
        <f t="shared" si="28"/>
        <v>33.271362844712954</v>
      </c>
      <c r="BM25" s="17">
        <f t="shared" si="29"/>
        <v>2.2434862527547734</v>
      </c>
      <c r="BN25" s="17">
        <f t="shared" si="30"/>
        <v>7.1868902941670001</v>
      </c>
      <c r="BO25" s="17">
        <f t="shared" si="31"/>
        <v>7.1868902941670004E-2</v>
      </c>
      <c r="BP25" s="53">
        <f t="shared" si="32"/>
        <v>269.62481527213316</v>
      </c>
    </row>
    <row r="26" spans="1:68" s="8" customFormat="1" ht="16" x14ac:dyDescent="0.2">
      <c r="A26">
        <v>8</v>
      </c>
      <c r="B26">
        <v>1127.6300000000001</v>
      </c>
      <c r="C26" s="6">
        <v>91.427676724563</v>
      </c>
      <c r="D26">
        <v>56.4375</v>
      </c>
      <c r="E26">
        <v>0.85550000000000004</v>
      </c>
      <c r="F26">
        <v>16.5107</v>
      </c>
      <c r="G26">
        <v>7.7218</v>
      </c>
      <c r="H26">
        <v>0.10150000000000001</v>
      </c>
      <c r="I26">
        <v>4.4096000000000002</v>
      </c>
      <c r="J26">
        <v>8.2736000000000001</v>
      </c>
      <c r="K26">
        <v>3.4411999999999998</v>
      </c>
      <c r="L26">
        <v>1.0194000000000001</v>
      </c>
      <c r="M26">
        <v>0.1462</v>
      </c>
      <c r="N26">
        <v>1.0829</v>
      </c>
      <c r="O26">
        <v>0</v>
      </c>
      <c r="P26" s="17">
        <f t="shared" si="0"/>
        <v>98.916999999999987</v>
      </c>
      <c r="Q26" s="17">
        <f t="shared" si="1"/>
        <v>56.437557055410096</v>
      </c>
      <c r="R26" s="17">
        <f t="shared" si="1"/>
        <v>0.85550086486650445</v>
      </c>
      <c r="S26" s="17">
        <f t="shared" si="1"/>
        <v>16.510716691468609</v>
      </c>
      <c r="T26" s="17">
        <f t="shared" si="1"/>
        <v>7.7218078063426931</v>
      </c>
      <c r="U26" s="17">
        <f t="shared" si="1"/>
        <v>0.1015001026112802</v>
      </c>
      <c r="V26" s="17">
        <f t="shared" si="1"/>
        <v>4.4096044578788289</v>
      </c>
      <c r="W26" s="17">
        <f t="shared" si="1"/>
        <v>8.2736083641841152</v>
      </c>
      <c r="X26" s="17">
        <f t="shared" si="1"/>
        <v>3.44120347887623</v>
      </c>
      <c r="Y26" s="17">
        <f t="shared" si="1"/>
        <v>1.0194010305609755</v>
      </c>
      <c r="Z26" s="17">
        <f t="shared" si="1"/>
        <v>0.14620014780068141</v>
      </c>
      <c r="AA26" s="17">
        <f t="shared" si="2"/>
        <v>1.0829</v>
      </c>
      <c r="AB26" s="17">
        <f t="shared" si="3"/>
        <v>0</v>
      </c>
      <c r="AC26" s="18">
        <f t="shared" si="4"/>
        <v>58.511304390163481</v>
      </c>
      <c r="AD26" s="18">
        <f t="shared" si="4"/>
        <v>0.6671446927033039</v>
      </c>
      <c r="AE26" s="18">
        <f t="shared" si="4"/>
        <v>10.08727213270944</v>
      </c>
      <c r="AF26" s="18">
        <f t="shared" si="4"/>
        <v>6.6946804821027603</v>
      </c>
      <c r="AG26" s="18">
        <f t="shared" si="4"/>
        <v>8.9127748532294993E-2</v>
      </c>
      <c r="AH26" s="18">
        <f t="shared" si="4"/>
        <v>6.8160415239626175</v>
      </c>
      <c r="AI26" s="18">
        <f t="shared" si="4"/>
        <v>9.1901921810884328</v>
      </c>
      <c r="AJ26" s="18">
        <f t="shared" si="4"/>
        <v>3.4585688059564292</v>
      </c>
      <c r="AK26" s="18">
        <f t="shared" si="4"/>
        <v>0.67411160584963314</v>
      </c>
      <c r="AL26" s="18">
        <f t="shared" si="4"/>
        <v>6.4162407254907752E-2</v>
      </c>
      <c r="AM26" s="18">
        <f t="shared" si="4"/>
        <v>3.7473940296766979</v>
      </c>
      <c r="AN26" s="18">
        <f t="shared" si="4"/>
        <v>0</v>
      </c>
      <c r="AO26" s="18">
        <f t="shared" si="5"/>
        <v>99.999999999999986</v>
      </c>
      <c r="AP26" s="17">
        <f t="shared" si="6"/>
        <v>62.292769349164502</v>
      </c>
      <c r="AQ26" s="19">
        <f t="shared" si="7"/>
        <v>9444.8804736255388</v>
      </c>
      <c r="AR26" s="19">
        <f t="shared" si="8"/>
        <v>-1748.5277514838544</v>
      </c>
      <c r="AS26" s="20">
        <f t="shared" si="9"/>
        <v>493.94412211100303</v>
      </c>
      <c r="AT26" s="21">
        <f t="shared" si="10"/>
        <v>515.90618294873047</v>
      </c>
      <c r="AU26" s="21">
        <f t="shared" si="11"/>
        <v>-358.23369121882706</v>
      </c>
      <c r="AV26" s="21">
        <f t="shared" si="12"/>
        <v>-605.87735522003322</v>
      </c>
      <c r="AW26" s="21">
        <f t="shared" si="13"/>
        <v>750.86826646052839</v>
      </c>
      <c r="AX26" s="21">
        <f t="shared" si="14"/>
        <v>-1955.7077794561453</v>
      </c>
      <c r="AY26" s="21">
        <f t="shared" si="15"/>
        <v>-497.15542601019371</v>
      </c>
      <c r="AZ26" s="21">
        <f t="shared" si="16"/>
        <v>734.53325578376439</v>
      </c>
      <c r="BA26" s="21">
        <f t="shared" si="17"/>
        <v>160.90608707294956</v>
      </c>
      <c r="BB26" s="20">
        <f t="shared" si="18"/>
        <v>169.05943249548832</v>
      </c>
      <c r="BC26" s="20">
        <f t="shared" si="19"/>
        <v>113.15074995825265</v>
      </c>
      <c r="BD26" s="20">
        <f t="shared" si="20"/>
        <v>93.739960247102005</v>
      </c>
      <c r="BE26" s="20">
        <f t="shared" si="21"/>
        <v>-50.790642261096508</v>
      </c>
      <c r="BF26" s="20">
        <f t="shared" si="22"/>
        <v>-155.04309012914246</v>
      </c>
      <c r="BG26" s="20">
        <f t="shared" si="23"/>
        <v>77.571023324835579</v>
      </c>
      <c r="BH26" s="16">
        <f t="shared" si="24"/>
        <v>-4.55</v>
      </c>
      <c r="BI26" s="18">
        <f t="shared" si="25"/>
        <v>6774.6302975405106</v>
      </c>
      <c r="BJ26" s="18">
        <f t="shared" si="26"/>
        <v>408.59352070838906</v>
      </c>
      <c r="BK26" s="19">
        <f t="shared" si="27"/>
        <v>817.93674110358609</v>
      </c>
      <c r="BL26" s="18">
        <f t="shared" si="28"/>
        <v>33.069689177202712</v>
      </c>
      <c r="BM26" s="17">
        <f t="shared" si="29"/>
        <v>2.2779808674447732</v>
      </c>
      <c r="BN26" s="17">
        <f t="shared" si="30"/>
        <v>8.5723232754370002</v>
      </c>
      <c r="BO26" s="17">
        <f t="shared" si="31"/>
        <v>8.5723232754370007E-2</v>
      </c>
      <c r="BP26" s="53">
        <f t="shared" si="32"/>
        <v>317.21639784612159</v>
      </c>
    </row>
    <row r="27" spans="1:68" s="8" customFormat="1" ht="16" x14ac:dyDescent="0.2">
      <c r="A27">
        <v>9</v>
      </c>
      <c r="B27">
        <v>1124.6300000000001</v>
      </c>
      <c r="C27" s="6">
        <v>90.041171549859996</v>
      </c>
      <c r="D27">
        <v>56.570999999999998</v>
      </c>
      <c r="E27">
        <v>0.86870000000000003</v>
      </c>
      <c r="F27">
        <v>16.410900000000002</v>
      </c>
      <c r="G27">
        <v>7.7461000000000002</v>
      </c>
      <c r="H27">
        <v>9.5600000000000004E-2</v>
      </c>
      <c r="I27">
        <v>4.3307000000000002</v>
      </c>
      <c r="J27">
        <v>8.2431000000000001</v>
      </c>
      <c r="K27">
        <v>3.4533999999999998</v>
      </c>
      <c r="L27">
        <v>1.0325</v>
      </c>
      <c r="M27">
        <v>0.14849999999999999</v>
      </c>
      <c r="N27">
        <v>1.0995999999999999</v>
      </c>
      <c r="O27">
        <v>0</v>
      </c>
      <c r="P27" s="17">
        <f t="shared" si="0"/>
        <v>98.900499999999994</v>
      </c>
      <c r="Q27" s="17">
        <f t="shared" si="1"/>
        <v>56.570942800086968</v>
      </c>
      <c r="R27" s="17">
        <f t="shared" si="1"/>
        <v>0.86869912164245888</v>
      </c>
      <c r="S27" s="17">
        <f t="shared" si="1"/>
        <v>16.41088340665619</v>
      </c>
      <c r="T27" s="17">
        <f t="shared" si="1"/>
        <v>7.746092167784794</v>
      </c>
      <c r="U27" s="17">
        <f t="shared" si="1"/>
        <v>9.5599903337192441E-2</v>
      </c>
      <c r="V27" s="17">
        <f t="shared" si="1"/>
        <v>4.3306956211545957</v>
      </c>
      <c r="W27" s="17">
        <f t="shared" si="1"/>
        <v>8.2430916652595307</v>
      </c>
      <c r="X27" s="17">
        <f t="shared" si="1"/>
        <v>3.4533965082077445</v>
      </c>
      <c r="Y27" s="17">
        <f t="shared" si="1"/>
        <v>1.0324989560214559</v>
      </c>
      <c r="Z27" s="17">
        <f t="shared" si="1"/>
        <v>0.14849984984909076</v>
      </c>
      <c r="AA27" s="17">
        <f t="shared" si="2"/>
        <v>1.0995999999999999</v>
      </c>
      <c r="AB27" s="17">
        <f t="shared" si="3"/>
        <v>0</v>
      </c>
      <c r="AC27" s="18">
        <f t="shared" si="4"/>
        <v>58.633580829766395</v>
      </c>
      <c r="AD27" s="18">
        <f t="shared" si="4"/>
        <v>0.67725215085288204</v>
      </c>
      <c r="AE27" s="18">
        <f t="shared" si="4"/>
        <v>10.023541665161311</v>
      </c>
      <c r="AF27" s="18">
        <f t="shared" si="4"/>
        <v>6.7139013312421119</v>
      </c>
      <c r="AG27" s="18">
        <f t="shared" si="4"/>
        <v>8.392383781046657E-2</v>
      </c>
      <c r="AH27" s="18">
        <f t="shared" si="4"/>
        <v>6.6922426817037959</v>
      </c>
      <c r="AI27" s="18">
        <f t="shared" si="4"/>
        <v>9.1537951898681289</v>
      </c>
      <c r="AJ27" s="18">
        <f t="shared" si="4"/>
        <v>3.4698758830341334</v>
      </c>
      <c r="AK27" s="18">
        <f t="shared" si="4"/>
        <v>0.68258664225257615</v>
      </c>
      <c r="AL27" s="18">
        <f t="shared" si="4"/>
        <v>6.5153879516520546E-2</v>
      </c>
      <c r="AM27" s="18">
        <f t="shared" si="4"/>
        <v>3.8041459087916714</v>
      </c>
      <c r="AN27" s="18">
        <f t="shared" si="4"/>
        <v>0</v>
      </c>
      <c r="AO27" s="18">
        <f t="shared" si="5"/>
        <v>99.999999999999986</v>
      </c>
      <c r="AP27" s="17">
        <f t="shared" si="6"/>
        <v>62.275764372643579</v>
      </c>
      <c r="AQ27" s="19">
        <f t="shared" si="7"/>
        <v>9466.0089437068364</v>
      </c>
      <c r="AR27" s="19">
        <f t="shared" si="8"/>
        <v>-1737.4807122390616</v>
      </c>
      <c r="AS27" s="20">
        <f t="shared" si="9"/>
        <v>495.02667877328906</v>
      </c>
      <c r="AT27" s="21">
        <f t="shared" si="10"/>
        <v>506.53584857816031</v>
      </c>
      <c r="AU27" s="21">
        <f t="shared" si="11"/>
        <v>-356.81493650105966</v>
      </c>
      <c r="AV27" s="21">
        <f t="shared" si="12"/>
        <v>-611.5997522567136</v>
      </c>
      <c r="AW27" s="21">
        <f t="shared" si="13"/>
        <v>760.5829086711442</v>
      </c>
      <c r="AX27" s="21">
        <f t="shared" si="14"/>
        <v>-1944.2604017000424</v>
      </c>
      <c r="AY27" s="21">
        <f t="shared" si="15"/>
        <v>-502.48823532675232</v>
      </c>
      <c r="AZ27" s="21">
        <f t="shared" si="16"/>
        <v>733.38635560279295</v>
      </c>
      <c r="BA27" s="21">
        <f t="shared" si="17"/>
        <v>161.24234728185758</v>
      </c>
      <c r="BB27" s="20">
        <f t="shared" si="18"/>
        <v>168.21647878774311</v>
      </c>
      <c r="BC27" s="20">
        <f t="shared" si="19"/>
        <v>112.23736451829305</v>
      </c>
      <c r="BD27" s="20">
        <f t="shared" si="20"/>
        <v>93.368710936654907</v>
      </c>
      <c r="BE27" s="20">
        <f t="shared" si="21"/>
        <v>-51.033764435773662</v>
      </c>
      <c r="BF27" s="20">
        <f t="shared" si="22"/>
        <v>-156.22596714410312</v>
      </c>
      <c r="BG27" s="20">
        <f t="shared" si="23"/>
        <v>77.821003168269925</v>
      </c>
      <c r="BH27" s="16">
        <f t="shared" si="24"/>
        <v>-4.55</v>
      </c>
      <c r="BI27" s="18">
        <f t="shared" si="25"/>
        <v>6808.8966973085926</v>
      </c>
      <c r="BJ27" s="18">
        <f t="shared" si="26"/>
        <v>405.62617311294184</v>
      </c>
      <c r="BK27" s="19">
        <f t="shared" si="27"/>
        <v>817.03987083551533</v>
      </c>
      <c r="BL27" s="18">
        <f t="shared" si="28"/>
        <v>32.867184386860174</v>
      </c>
      <c r="BM27" s="17">
        <f t="shared" si="29"/>
        <v>2.3127429666545876</v>
      </c>
      <c r="BN27" s="17">
        <f t="shared" si="30"/>
        <v>9.958828450140004</v>
      </c>
      <c r="BO27" s="17">
        <f t="shared" si="31"/>
        <v>9.9588284501400046E-2</v>
      </c>
      <c r="BP27" s="53">
        <f t="shared" si="32"/>
        <v>373.46234614401766</v>
      </c>
    </row>
    <row r="28" spans="1:68" s="8" customFormat="1" ht="16" x14ac:dyDescent="0.2">
      <c r="A28">
        <v>10</v>
      </c>
      <c r="B28">
        <v>1121.6300000000001</v>
      </c>
      <c r="C28" s="6">
        <v>88.657825264753995</v>
      </c>
      <c r="D28">
        <v>56.7059</v>
      </c>
      <c r="E28">
        <v>0.88229999999999997</v>
      </c>
      <c r="F28">
        <v>16.3109</v>
      </c>
      <c r="G28">
        <v>7.7676999999999996</v>
      </c>
      <c r="H28">
        <v>9.0399999999999994E-2</v>
      </c>
      <c r="I28">
        <v>4.2503000000000002</v>
      </c>
      <c r="J28">
        <v>8.2144999999999992</v>
      </c>
      <c r="K28">
        <v>3.4645999999999999</v>
      </c>
      <c r="L28">
        <v>1.0457000000000001</v>
      </c>
      <c r="M28">
        <v>0.15079999999999999</v>
      </c>
      <c r="N28">
        <v>1.1168</v>
      </c>
      <c r="O28">
        <v>0</v>
      </c>
      <c r="P28" s="17">
        <f t="shared" si="0"/>
        <v>98.883100000000013</v>
      </c>
      <c r="Q28" s="17">
        <f t="shared" si="1"/>
        <v>56.705957346401959</v>
      </c>
      <c r="R28" s="17">
        <f t="shared" si="1"/>
        <v>0.88230089226571573</v>
      </c>
      <c r="S28" s="17">
        <f t="shared" si="1"/>
        <v>16.310916495134151</v>
      </c>
      <c r="T28" s="17">
        <f t="shared" si="1"/>
        <v>7.7677078554373784</v>
      </c>
      <c r="U28" s="17">
        <f t="shared" si="1"/>
        <v>9.0400091421082046E-2</v>
      </c>
      <c r="V28" s="17">
        <f t="shared" si="1"/>
        <v>4.2503042983077997</v>
      </c>
      <c r="W28" s="17">
        <f t="shared" si="1"/>
        <v>8.2145083072840546</v>
      </c>
      <c r="X28" s="17">
        <f t="shared" si="1"/>
        <v>3.4646035037331955</v>
      </c>
      <c r="Y28" s="17">
        <f t="shared" si="1"/>
        <v>1.0457010575113441</v>
      </c>
      <c r="Z28" s="17">
        <f t="shared" si="1"/>
        <v>0.15080015250330944</v>
      </c>
      <c r="AA28" s="17">
        <f t="shared" si="2"/>
        <v>1.1168</v>
      </c>
      <c r="AB28" s="17">
        <f t="shared" si="3"/>
        <v>0</v>
      </c>
      <c r="AC28" s="18">
        <f t="shared" si="4"/>
        <v>58.756957127294854</v>
      </c>
      <c r="AD28" s="18">
        <f t="shared" si="4"/>
        <v>0.68766249328825435</v>
      </c>
      <c r="AE28" s="18">
        <f t="shared" si="4"/>
        <v>9.9596760531174606</v>
      </c>
      <c r="AF28" s="18">
        <f t="shared" si="4"/>
        <v>6.7307395592057864</v>
      </c>
      <c r="AG28" s="18">
        <f t="shared" si="4"/>
        <v>7.933674179314483E-2</v>
      </c>
      <c r="AH28" s="18">
        <f t="shared" si="4"/>
        <v>6.5661629074702574</v>
      </c>
      <c r="AI28" s="18">
        <f t="shared" si="4"/>
        <v>9.1194835340548135</v>
      </c>
      <c r="AJ28" s="18">
        <f t="shared" si="4"/>
        <v>3.4801554534142847</v>
      </c>
      <c r="AK28" s="18">
        <f t="shared" si="4"/>
        <v>0.69111977523297197</v>
      </c>
      <c r="AL28" s="18">
        <f t="shared" si="4"/>
        <v>6.6144487402683763E-2</v>
      </c>
      <c r="AM28" s="18">
        <f t="shared" si="4"/>
        <v>3.8625618677254789</v>
      </c>
      <c r="AN28" s="18">
        <f t="shared" si="4"/>
        <v>0</v>
      </c>
      <c r="AO28" s="18">
        <f t="shared" si="5"/>
        <v>99.999999999999986</v>
      </c>
      <c r="AP28" s="17">
        <f t="shared" si="6"/>
        <v>62.258216494382474</v>
      </c>
      <c r="AQ28" s="19">
        <f t="shared" si="7"/>
        <v>9487.3612914450641</v>
      </c>
      <c r="AR28" s="19">
        <f t="shared" si="8"/>
        <v>-1726.4102470473806</v>
      </c>
      <c r="AS28" s="20">
        <f t="shared" si="9"/>
        <v>495.98180546740849</v>
      </c>
      <c r="AT28" s="21">
        <f t="shared" si="10"/>
        <v>496.99287046642377</v>
      </c>
      <c r="AU28" s="21">
        <f t="shared" si="11"/>
        <v>-355.4774681574566</v>
      </c>
      <c r="AV28" s="21">
        <f t="shared" si="12"/>
        <v>-617.37567236143138</v>
      </c>
      <c r="AW28" s="21">
        <f t="shared" si="13"/>
        <v>770.56177804607466</v>
      </c>
      <c r="AX28" s="21">
        <f t="shared" si="14"/>
        <v>-1932.2034476343551</v>
      </c>
      <c r="AY28" s="21">
        <f t="shared" si="15"/>
        <v>-507.88392133352846</v>
      </c>
      <c r="AZ28" s="21">
        <f t="shared" si="16"/>
        <v>732.0149711007889</v>
      </c>
      <c r="BA28" s="21">
        <f t="shared" si="17"/>
        <v>161.58163210006086</v>
      </c>
      <c r="BB28" s="20">
        <f t="shared" si="18"/>
        <v>167.37616194949786</v>
      </c>
      <c r="BC28" s="20">
        <f t="shared" si="19"/>
        <v>111.29031021446366</v>
      </c>
      <c r="BD28" s="20">
        <f t="shared" si="20"/>
        <v>93.018732047359094</v>
      </c>
      <c r="BE28" s="20">
        <f t="shared" si="21"/>
        <v>-51.264972560074774</v>
      </c>
      <c r="BF28" s="20">
        <f t="shared" si="22"/>
        <v>-157.42902313147144</v>
      </c>
      <c r="BG28" s="20">
        <f t="shared" si="23"/>
        <v>78.062997835613743</v>
      </c>
      <c r="BH28" s="16">
        <f t="shared" si="24"/>
        <v>-4.55</v>
      </c>
      <c r="BI28" s="18">
        <f t="shared" si="25"/>
        <v>6843.5619599916072</v>
      </c>
      <c r="BJ28" s="18">
        <f t="shared" si="26"/>
        <v>402.63583845544895</v>
      </c>
      <c r="BK28" s="19">
        <f t="shared" si="27"/>
        <v>816.14411398364268</v>
      </c>
      <c r="BL28" s="18">
        <f t="shared" si="28"/>
        <v>32.664848289132586</v>
      </c>
      <c r="BM28" s="17">
        <f t="shared" si="29"/>
        <v>2.3477495662905277</v>
      </c>
      <c r="BN28" s="17">
        <f t="shared" si="30"/>
        <v>11.342174735246005</v>
      </c>
      <c r="BO28" s="17">
        <f t="shared" si="31"/>
        <v>0.11342174735246005</v>
      </c>
      <c r="BP28" s="53">
        <f t="shared" si="32"/>
        <v>439.84554779040548</v>
      </c>
    </row>
    <row r="29" spans="1:68" s="8" customFormat="1" ht="16" x14ac:dyDescent="0.2">
      <c r="A29">
        <v>11</v>
      </c>
      <c r="B29">
        <v>1118.6300000000001</v>
      </c>
      <c r="C29" s="6">
        <v>87.281197833706997</v>
      </c>
      <c r="D29">
        <v>56.842100000000002</v>
      </c>
      <c r="E29">
        <v>0.8962</v>
      </c>
      <c r="F29">
        <v>16.210999999999999</v>
      </c>
      <c r="G29">
        <v>7.7865000000000002</v>
      </c>
      <c r="H29">
        <v>8.5699999999999998E-2</v>
      </c>
      <c r="I29">
        <v>4.1689999999999996</v>
      </c>
      <c r="J29">
        <v>8.1879000000000008</v>
      </c>
      <c r="K29">
        <v>3.4748000000000001</v>
      </c>
      <c r="L29">
        <v>1.0592999999999999</v>
      </c>
      <c r="M29">
        <v>0.1532</v>
      </c>
      <c r="N29">
        <v>1.1344000000000001</v>
      </c>
      <c r="O29">
        <v>0</v>
      </c>
      <c r="P29" s="17">
        <f t="shared" si="0"/>
        <v>98.86569999999999</v>
      </c>
      <c r="Q29" s="17">
        <f t="shared" si="1"/>
        <v>56.84204250574264</v>
      </c>
      <c r="R29" s="17">
        <f t="shared" si="1"/>
        <v>0.89619909351777216</v>
      </c>
      <c r="S29" s="17">
        <f t="shared" si="1"/>
        <v>16.21098360300893</v>
      </c>
      <c r="T29" s="17">
        <f t="shared" si="1"/>
        <v>7.786492124164397</v>
      </c>
      <c r="U29" s="17">
        <f t="shared" si="1"/>
        <v>8.5699913316751919E-2</v>
      </c>
      <c r="V29" s="17">
        <f t="shared" si="1"/>
        <v>4.1689957831684801</v>
      </c>
      <c r="W29" s="17">
        <f t="shared" si="1"/>
        <v>8.1878917181590811</v>
      </c>
      <c r="X29" s="17">
        <f t="shared" si="1"/>
        <v>3.4747964853331346</v>
      </c>
      <c r="Y29" s="17">
        <f t="shared" si="1"/>
        <v>1.0592989285465029</v>
      </c>
      <c r="Z29" s="17">
        <f t="shared" si="1"/>
        <v>0.15319984504231501</v>
      </c>
      <c r="AA29" s="17">
        <f t="shared" si="2"/>
        <v>1.1344000000000001</v>
      </c>
      <c r="AB29" s="17">
        <f t="shared" si="3"/>
        <v>0</v>
      </c>
      <c r="AC29" s="18">
        <f t="shared" si="4"/>
        <v>58.880912183245933</v>
      </c>
      <c r="AD29" s="18">
        <f t="shared" si="4"/>
        <v>0.69829247830186381</v>
      </c>
      <c r="AE29" s="18">
        <f t="shared" si="4"/>
        <v>9.8957897528923056</v>
      </c>
      <c r="AF29" s="18">
        <f t="shared" si="4"/>
        <v>6.7450627781371075</v>
      </c>
      <c r="AG29" s="18">
        <f t="shared" si="4"/>
        <v>7.5190005820879424E-2</v>
      </c>
      <c r="AH29" s="18">
        <f t="shared" si="4"/>
        <v>6.4386872392060868</v>
      </c>
      <c r="AI29" s="18">
        <f t="shared" si="4"/>
        <v>9.0873029278051796</v>
      </c>
      <c r="AJ29" s="18">
        <f t="shared" si="4"/>
        <v>3.4893836484574279</v>
      </c>
      <c r="AK29" s="18">
        <f t="shared" si="4"/>
        <v>0.6999041202337839</v>
      </c>
      <c r="AL29" s="18">
        <f t="shared" si="4"/>
        <v>6.7177593962686771E-2</v>
      </c>
      <c r="AM29" s="18">
        <f t="shared" si="4"/>
        <v>3.9222972719367388</v>
      </c>
      <c r="AN29" s="18">
        <f t="shared" si="4"/>
        <v>0</v>
      </c>
      <c r="AO29" s="18">
        <f t="shared" si="5"/>
        <v>100.00000000000001</v>
      </c>
      <c r="AP29" s="17">
        <f t="shared" si="6"/>
        <v>62.240191459919991</v>
      </c>
      <c r="AQ29" s="19">
        <f t="shared" si="7"/>
        <v>9508.841063983029</v>
      </c>
      <c r="AR29" s="19">
        <f t="shared" si="8"/>
        <v>-1715.3361957663524</v>
      </c>
      <c r="AS29" s="20">
        <f t="shared" si="9"/>
        <v>496.79035315941815</v>
      </c>
      <c r="AT29" s="21">
        <f t="shared" si="10"/>
        <v>487.34423713550871</v>
      </c>
      <c r="AU29" s="21">
        <f t="shared" si="11"/>
        <v>-354.22306812584588</v>
      </c>
      <c r="AV29" s="21">
        <f t="shared" si="12"/>
        <v>-623.17413178674155</v>
      </c>
      <c r="AW29" s="21">
        <f t="shared" si="13"/>
        <v>780.74491844452825</v>
      </c>
      <c r="AX29" s="21">
        <f t="shared" si="14"/>
        <v>-1919.5957560017296</v>
      </c>
      <c r="AY29" s="21">
        <f t="shared" si="15"/>
        <v>-513.3284903620837</v>
      </c>
      <c r="AZ29" s="21">
        <f t="shared" si="16"/>
        <v>730.46019935010236</v>
      </c>
      <c r="BA29" s="21">
        <f t="shared" si="17"/>
        <v>161.92250850392631</v>
      </c>
      <c r="BB29" s="20">
        <f t="shared" si="18"/>
        <v>166.53897267437236</v>
      </c>
      <c r="BC29" s="20">
        <f t="shared" si="19"/>
        <v>110.31438099272509</v>
      </c>
      <c r="BD29" s="20">
        <f t="shared" si="20"/>
        <v>92.690489863612825</v>
      </c>
      <c r="BE29" s="20">
        <f t="shared" si="21"/>
        <v>-51.486346677214996</v>
      </c>
      <c r="BF29" s="20">
        <f t="shared" si="22"/>
        <v>-158.64439801240579</v>
      </c>
      <c r="BG29" s="20">
        <f t="shared" si="23"/>
        <v>78.296722018148216</v>
      </c>
      <c r="BH29" s="16">
        <f t="shared" si="24"/>
        <v>-4.55</v>
      </c>
      <c r="BI29" s="18">
        <f t="shared" si="25"/>
        <v>6878.5231300298328</v>
      </c>
      <c r="BJ29" s="18">
        <f t="shared" si="26"/>
        <v>399.63232936316399</v>
      </c>
      <c r="BK29" s="19">
        <f t="shared" si="27"/>
        <v>815.25306229548016</v>
      </c>
      <c r="BL29" s="18">
        <f t="shared" si="28"/>
        <v>32.463342446363079</v>
      </c>
      <c r="BM29" s="17">
        <f t="shared" si="29"/>
        <v>2.3829630392768761</v>
      </c>
      <c r="BN29" s="17">
        <f t="shared" si="30"/>
        <v>12.718802166293003</v>
      </c>
      <c r="BO29" s="17">
        <f t="shared" si="31"/>
        <v>0.12718802166293003</v>
      </c>
      <c r="BP29" s="53">
        <f t="shared" si="32"/>
        <v>518.06633886799682</v>
      </c>
    </row>
    <row r="30" spans="1:68" s="8" customFormat="1" ht="16" x14ac:dyDescent="0.2">
      <c r="A30">
        <v>12</v>
      </c>
      <c r="B30">
        <v>1115.6300000000001</v>
      </c>
      <c r="C30" s="6">
        <v>85.914262530385002</v>
      </c>
      <c r="D30">
        <v>56.979100000000003</v>
      </c>
      <c r="E30">
        <v>0.91039999999999999</v>
      </c>
      <c r="F30">
        <v>16.1111</v>
      </c>
      <c r="G30">
        <v>7.8023999999999996</v>
      </c>
      <c r="H30">
        <v>8.1600000000000006E-2</v>
      </c>
      <c r="I30">
        <v>4.0871000000000004</v>
      </c>
      <c r="J30">
        <v>8.1631999999999998</v>
      </c>
      <c r="K30">
        <v>3.484</v>
      </c>
      <c r="L30">
        <v>1.073</v>
      </c>
      <c r="M30">
        <v>0.15559999999999999</v>
      </c>
      <c r="N30">
        <v>1.1524000000000001</v>
      </c>
      <c r="O30">
        <v>0</v>
      </c>
      <c r="P30" s="17">
        <f t="shared" si="0"/>
        <v>98.847500000000011</v>
      </c>
      <c r="Q30" s="17">
        <f t="shared" si="1"/>
        <v>56.979157643440651</v>
      </c>
      <c r="R30" s="17">
        <f t="shared" si="1"/>
        <v>0.91040092101469416</v>
      </c>
      <c r="S30" s="17">
        <f t="shared" si="1"/>
        <v>16.111116298945344</v>
      </c>
      <c r="T30" s="17">
        <f t="shared" si="1"/>
        <v>7.8024078933711012</v>
      </c>
      <c r="U30" s="17">
        <f t="shared" si="1"/>
        <v>8.160008255140494E-2</v>
      </c>
      <c r="V30" s="17">
        <f t="shared" si="1"/>
        <v>4.0871041347530284</v>
      </c>
      <c r="W30" s="17">
        <f t="shared" si="1"/>
        <v>8.1632082583778036</v>
      </c>
      <c r="X30" s="17">
        <f t="shared" si="1"/>
        <v>3.4840035246212593</v>
      </c>
      <c r="Y30" s="17">
        <f t="shared" si="1"/>
        <v>1.0730010855105083</v>
      </c>
      <c r="Z30" s="17">
        <f t="shared" si="1"/>
        <v>0.15560015741419861</v>
      </c>
      <c r="AA30" s="17">
        <f t="shared" si="2"/>
        <v>1.1524000000000001</v>
      </c>
      <c r="AB30" s="17">
        <f t="shared" si="3"/>
        <v>0</v>
      </c>
      <c r="AC30" s="18">
        <f t="shared" si="4"/>
        <v>59.005217698467881</v>
      </c>
      <c r="AD30" s="18">
        <f t="shared" si="4"/>
        <v>0.70914507360925538</v>
      </c>
      <c r="AE30" s="18">
        <f t="shared" si="4"/>
        <v>9.8318730859623589</v>
      </c>
      <c r="AF30" s="18">
        <f t="shared" si="4"/>
        <v>6.7568197903577216</v>
      </c>
      <c r="AG30" s="18">
        <f t="shared" si="4"/>
        <v>7.1571459246366126E-2</v>
      </c>
      <c r="AH30" s="18">
        <f t="shared" si="4"/>
        <v>6.3103161048351462</v>
      </c>
      <c r="AI30" s="18">
        <f t="shared" si="4"/>
        <v>9.0571868917015106</v>
      </c>
      <c r="AJ30" s="18">
        <f t="shared" si="4"/>
        <v>3.4975785095083736</v>
      </c>
      <c r="AK30" s="18">
        <f t="shared" si="4"/>
        <v>0.70874452422094569</v>
      </c>
      <c r="AL30" s="18">
        <f t="shared" si="4"/>
        <v>6.82096292781324E-2</v>
      </c>
      <c r="AM30" s="18">
        <f t="shared" si="4"/>
        <v>3.9833372328122874</v>
      </c>
      <c r="AN30" s="18">
        <f t="shared" si="4"/>
        <v>0</v>
      </c>
      <c r="AO30" s="18">
        <f t="shared" si="5"/>
        <v>99.999999999999986</v>
      </c>
      <c r="AP30" s="17">
        <f t="shared" si="6"/>
        <v>62.221497334132231</v>
      </c>
      <c r="AQ30" s="19">
        <f t="shared" si="7"/>
        <v>9530.4122984235109</v>
      </c>
      <c r="AR30" s="19">
        <f t="shared" si="8"/>
        <v>-1704.2568807207153</v>
      </c>
      <c r="AS30" s="20">
        <f t="shared" si="9"/>
        <v>497.45182139377448</v>
      </c>
      <c r="AT30" s="21">
        <f t="shared" si="10"/>
        <v>477.62782597497221</v>
      </c>
      <c r="AU30" s="21">
        <f t="shared" si="11"/>
        <v>-353.04914503852484</v>
      </c>
      <c r="AV30" s="21">
        <f t="shared" si="12"/>
        <v>-628.99539561432118</v>
      </c>
      <c r="AW30" s="21">
        <f t="shared" si="13"/>
        <v>791.12891672864498</v>
      </c>
      <c r="AX30" s="21">
        <f t="shared" si="14"/>
        <v>-1906.5039756855158</v>
      </c>
      <c r="AY30" s="21">
        <f t="shared" si="15"/>
        <v>-518.80797894817874</v>
      </c>
      <c r="AZ30" s="21">
        <f t="shared" si="16"/>
        <v>728.69332306541207</v>
      </c>
      <c r="BA30" s="21">
        <f t="shared" si="17"/>
        <v>162.26434867078666</v>
      </c>
      <c r="BB30" s="20">
        <f t="shared" si="18"/>
        <v>165.70480546846576</v>
      </c>
      <c r="BC30" s="20">
        <f t="shared" si="19"/>
        <v>109.31404518893443</v>
      </c>
      <c r="BD30" s="20">
        <f t="shared" si="20"/>
        <v>92.383306295355396</v>
      </c>
      <c r="BE30" s="20">
        <f t="shared" si="21"/>
        <v>-51.695710084533331</v>
      </c>
      <c r="BF30" s="20">
        <f t="shared" si="22"/>
        <v>-159.87117346215246</v>
      </c>
      <c r="BG30" s="20">
        <f t="shared" si="23"/>
        <v>78.521375956520814</v>
      </c>
      <c r="BH30" s="16">
        <f t="shared" si="24"/>
        <v>-4.55</v>
      </c>
      <c r="BI30" s="18">
        <f t="shared" si="25"/>
        <v>6913.7008095790588</v>
      </c>
      <c r="BJ30" s="18">
        <f t="shared" si="26"/>
        <v>396.62099803337719</v>
      </c>
      <c r="BK30" s="19">
        <f t="shared" si="27"/>
        <v>814.36727051549553</v>
      </c>
      <c r="BL30" s="18">
        <f t="shared" si="28"/>
        <v>32.263072622888259</v>
      </c>
      <c r="BM30" s="17">
        <f t="shared" si="29"/>
        <v>2.4183395462571644</v>
      </c>
      <c r="BN30" s="17">
        <f t="shared" si="30"/>
        <v>14.085737469614998</v>
      </c>
      <c r="BO30" s="17">
        <f t="shared" si="31"/>
        <v>0.14085737469614998</v>
      </c>
      <c r="BP30" s="53">
        <f t="shared" si="32"/>
        <v>610.07191105011202</v>
      </c>
    </row>
    <row r="31" spans="1:68" s="8" customFormat="1" ht="16" x14ac:dyDescent="0.2">
      <c r="A31">
        <v>13</v>
      </c>
      <c r="B31">
        <v>1112.6300000000001</v>
      </c>
      <c r="C31" s="6">
        <v>84.559492516220999</v>
      </c>
      <c r="D31">
        <v>57.116999999999997</v>
      </c>
      <c r="E31">
        <v>0.92500000000000004</v>
      </c>
      <c r="F31">
        <v>16.011299999999999</v>
      </c>
      <c r="G31">
        <v>7.8151999999999999</v>
      </c>
      <c r="H31">
        <v>7.7899999999999997E-2</v>
      </c>
      <c r="I31">
        <v>4.0050999999999997</v>
      </c>
      <c r="J31">
        <v>8.1405999999999992</v>
      </c>
      <c r="K31">
        <v>3.4921000000000002</v>
      </c>
      <c r="L31">
        <v>1.0869</v>
      </c>
      <c r="M31">
        <v>0.15809999999999999</v>
      </c>
      <c r="N31">
        <v>1.1709000000000001</v>
      </c>
      <c r="O31">
        <v>0</v>
      </c>
      <c r="P31" s="17">
        <f t="shared" si="0"/>
        <v>98.829199999999986</v>
      </c>
      <c r="Q31" s="17">
        <f t="shared" si="1"/>
        <v>57.116942206351972</v>
      </c>
      <c r="R31" s="17">
        <f t="shared" si="1"/>
        <v>0.92499906404180166</v>
      </c>
      <c r="S31" s="17">
        <f t="shared" si="1"/>
        <v>16.011283799018912</v>
      </c>
      <c r="T31" s="17">
        <f t="shared" si="1"/>
        <v>7.8151920922156615</v>
      </c>
      <c r="U31" s="17">
        <f t="shared" si="1"/>
        <v>7.7899921177141979E-2</v>
      </c>
      <c r="V31" s="17">
        <f t="shared" si="1"/>
        <v>4.0050959474527774</v>
      </c>
      <c r="W31" s="17">
        <f t="shared" si="1"/>
        <v>8.140591762960744</v>
      </c>
      <c r="X31" s="17">
        <f t="shared" si="1"/>
        <v>3.4920964665301351</v>
      </c>
      <c r="Y31" s="17">
        <f t="shared" si="1"/>
        <v>1.0868989002238205</v>
      </c>
      <c r="Z31" s="17">
        <f t="shared" si="1"/>
        <v>0.15809984002703656</v>
      </c>
      <c r="AA31" s="17">
        <f t="shared" si="2"/>
        <v>1.1709000000000001</v>
      </c>
      <c r="AB31" s="17">
        <f t="shared" si="3"/>
        <v>0</v>
      </c>
      <c r="AC31" s="18">
        <f t="shared" si="4"/>
        <v>59.129220722858733</v>
      </c>
      <c r="AD31" s="18">
        <f t="shared" si="4"/>
        <v>0.72028854623085159</v>
      </c>
      <c r="AE31" s="18">
        <f t="shared" si="4"/>
        <v>9.767863913789725</v>
      </c>
      <c r="AF31" s="18">
        <f t="shared" si="4"/>
        <v>6.7657532747982865</v>
      </c>
      <c r="AG31" s="18">
        <f t="shared" si="4"/>
        <v>6.8304466854829729E-2</v>
      </c>
      <c r="AH31" s="18">
        <f t="shared" si="4"/>
        <v>6.1817459111247679</v>
      </c>
      <c r="AI31" s="18">
        <f t="shared" si="4"/>
        <v>9.0292409577633457</v>
      </c>
      <c r="AJ31" s="18">
        <f t="shared" si="4"/>
        <v>3.5045957672055561</v>
      </c>
      <c r="AK31" s="18">
        <f t="shared" si="4"/>
        <v>0.71769764018313176</v>
      </c>
      <c r="AL31" s="18">
        <f t="shared" si="4"/>
        <v>6.9283513158804946E-2</v>
      </c>
      <c r="AM31" s="18">
        <f t="shared" si="4"/>
        <v>4.0460052860319848</v>
      </c>
      <c r="AN31" s="18">
        <f t="shared" si="4"/>
        <v>0</v>
      </c>
      <c r="AO31" s="18">
        <f t="shared" si="5"/>
        <v>100.00000000000001</v>
      </c>
      <c r="AP31" s="17">
        <f t="shared" si="6"/>
        <v>62.201845720267968</v>
      </c>
      <c r="AQ31" s="19">
        <f t="shared" si="7"/>
        <v>9551.981679346698</v>
      </c>
      <c r="AR31" s="19">
        <f t="shared" si="8"/>
        <v>-1693.1615308163109</v>
      </c>
      <c r="AS31" s="20">
        <f t="shared" si="9"/>
        <v>497.93800470958382</v>
      </c>
      <c r="AT31" s="21">
        <f t="shared" si="10"/>
        <v>467.89634801303367</v>
      </c>
      <c r="AU31" s="21">
        <f t="shared" si="11"/>
        <v>-351.95981253361521</v>
      </c>
      <c r="AV31" s="21">
        <f t="shared" si="12"/>
        <v>-634.85453655621245</v>
      </c>
      <c r="AW31" s="21">
        <f t="shared" si="13"/>
        <v>801.76779309775065</v>
      </c>
      <c r="AX31" s="21">
        <f t="shared" si="14"/>
        <v>-1892.9443911086394</v>
      </c>
      <c r="AY31" s="21">
        <f t="shared" si="15"/>
        <v>-524.33298418292327</v>
      </c>
      <c r="AZ31" s="21">
        <f t="shared" si="16"/>
        <v>726.69791411951962</v>
      </c>
      <c r="BA31" s="21">
        <f t="shared" si="17"/>
        <v>162.60535698786151</v>
      </c>
      <c r="BB31" s="20">
        <f t="shared" si="18"/>
        <v>164.87375667152347</v>
      </c>
      <c r="BC31" s="20">
        <f t="shared" si="19"/>
        <v>108.29148639111199</v>
      </c>
      <c r="BD31" s="20">
        <f t="shared" si="20"/>
        <v>92.09825776918612</v>
      </c>
      <c r="BE31" s="20">
        <f t="shared" si="21"/>
        <v>-51.891985976806971</v>
      </c>
      <c r="BF31" s="20">
        <f t="shared" si="22"/>
        <v>-161.11513520572612</v>
      </c>
      <c r="BG31" s="20">
        <f t="shared" si="23"/>
        <v>78.739731961293131</v>
      </c>
      <c r="BH31" s="16">
        <f t="shared" si="24"/>
        <v>-4.55</v>
      </c>
      <c r="BI31" s="18">
        <f t="shared" si="25"/>
        <v>6949.0284840888835</v>
      </c>
      <c r="BJ31" s="18">
        <f t="shared" si="26"/>
        <v>393.60146859844326</v>
      </c>
      <c r="BK31" s="19">
        <f t="shared" si="27"/>
        <v>813.48234376997698</v>
      </c>
      <c r="BL31" s="18">
        <f t="shared" si="28"/>
        <v>32.064172448657096</v>
      </c>
      <c r="BM31" s="17">
        <f t="shared" si="29"/>
        <v>2.4538085527537543</v>
      </c>
      <c r="BN31" s="17">
        <f t="shared" si="30"/>
        <v>15.440507483779001</v>
      </c>
      <c r="BO31" s="17">
        <f t="shared" si="31"/>
        <v>0.15440507483779001</v>
      </c>
      <c r="BP31" s="53">
        <f t="shared" si="32"/>
        <v>718.04586343515268</v>
      </c>
    </row>
    <row r="32" spans="1:68" s="8" customFormat="1" ht="16" x14ac:dyDescent="0.2">
      <c r="A32">
        <v>14</v>
      </c>
      <c r="B32">
        <v>1109.6300000000001</v>
      </c>
      <c r="C32" s="6">
        <v>83.218941196987998</v>
      </c>
      <c r="D32">
        <v>57.255400000000002</v>
      </c>
      <c r="E32">
        <v>0.93989999999999996</v>
      </c>
      <c r="F32">
        <v>15.9117</v>
      </c>
      <c r="G32">
        <v>7.8247</v>
      </c>
      <c r="H32">
        <v>7.4499999999999997E-2</v>
      </c>
      <c r="I32">
        <v>3.9232</v>
      </c>
      <c r="J32">
        <v>8.1198999999999995</v>
      </c>
      <c r="K32">
        <v>3.4992000000000001</v>
      </c>
      <c r="L32">
        <v>1.101</v>
      </c>
      <c r="M32">
        <v>0.16070000000000001</v>
      </c>
      <c r="N32">
        <v>1.1898</v>
      </c>
      <c r="O32">
        <v>0</v>
      </c>
      <c r="P32" s="17">
        <f t="shared" si="0"/>
        <v>98.810200000000009</v>
      </c>
      <c r="Q32" s="17">
        <f t="shared" si="1"/>
        <v>57.255399999999995</v>
      </c>
      <c r="R32" s="17">
        <f t="shared" si="1"/>
        <v>0.93989999999999985</v>
      </c>
      <c r="S32" s="17">
        <f t="shared" si="1"/>
        <v>15.911699999999998</v>
      </c>
      <c r="T32" s="17">
        <f t="shared" si="1"/>
        <v>7.8246999999999982</v>
      </c>
      <c r="U32" s="17">
        <f t="shared" si="1"/>
        <v>7.4499999999999983E-2</v>
      </c>
      <c r="V32" s="17">
        <f t="shared" si="1"/>
        <v>3.9231999999999996</v>
      </c>
      <c r="W32" s="17">
        <f t="shared" si="1"/>
        <v>8.1198999999999977</v>
      </c>
      <c r="X32" s="17">
        <f t="shared" si="1"/>
        <v>3.4991999999999996</v>
      </c>
      <c r="Y32" s="17">
        <f t="shared" si="1"/>
        <v>1.1009999999999998</v>
      </c>
      <c r="Z32" s="17">
        <f t="shared" si="1"/>
        <v>0.16069999999999998</v>
      </c>
      <c r="AA32" s="17">
        <f t="shared" si="2"/>
        <v>1.1898</v>
      </c>
      <c r="AB32" s="17">
        <f t="shared" si="3"/>
        <v>0</v>
      </c>
      <c r="AC32" s="18">
        <f t="shared" si="4"/>
        <v>59.25302062312943</v>
      </c>
      <c r="AD32" s="18">
        <f t="shared" si="4"/>
        <v>0.73165054542333252</v>
      </c>
      <c r="AE32" s="18">
        <f t="shared" si="4"/>
        <v>9.7039122903920862</v>
      </c>
      <c r="AF32" s="18">
        <f t="shared" si="4"/>
        <v>6.7717517780202279</v>
      </c>
      <c r="AG32" s="18">
        <f t="shared" si="4"/>
        <v>6.5301806529079021E-2</v>
      </c>
      <c r="AH32" s="18">
        <f t="shared" si="4"/>
        <v>6.0533461591001014</v>
      </c>
      <c r="AI32" s="18">
        <f t="shared" si="4"/>
        <v>9.0033220061915742</v>
      </c>
      <c r="AJ32" s="18">
        <f t="shared" si="4"/>
        <v>3.5105672830120338</v>
      </c>
      <c r="AK32" s="18">
        <f t="shared" si="4"/>
        <v>0.7267692159827478</v>
      </c>
      <c r="AL32" s="18">
        <f t="shared" si="4"/>
        <v>7.0399760739841832E-2</v>
      </c>
      <c r="AM32" s="18">
        <f t="shared" si="4"/>
        <v>4.1099585314795535</v>
      </c>
      <c r="AN32" s="18">
        <f t="shared" si="4"/>
        <v>0</v>
      </c>
      <c r="AO32" s="18">
        <f t="shared" si="5"/>
        <v>100.00000000000001</v>
      </c>
      <c r="AP32" s="17">
        <f t="shared" si="6"/>
        <v>62.181344364736468</v>
      </c>
      <c r="AQ32" s="19">
        <f t="shared" si="7"/>
        <v>9573.5535185010212</v>
      </c>
      <c r="AR32" s="19">
        <f t="shared" si="8"/>
        <v>-1682.0761564165643</v>
      </c>
      <c r="AS32" s="20">
        <f t="shared" si="9"/>
        <v>498.23460979570626</v>
      </c>
      <c r="AT32" s="21">
        <f t="shared" si="10"/>
        <v>458.17777078228664</v>
      </c>
      <c r="AU32" s="21">
        <f t="shared" si="11"/>
        <v>-350.94949180134751</v>
      </c>
      <c r="AV32" s="21">
        <f t="shared" si="12"/>
        <v>-640.73381048245267</v>
      </c>
      <c r="AW32" s="21">
        <f t="shared" si="13"/>
        <v>812.60234559242303</v>
      </c>
      <c r="AX32" s="21">
        <f t="shared" si="14"/>
        <v>-1878.9401273452363</v>
      </c>
      <c r="AY32" s="21">
        <f t="shared" si="15"/>
        <v>-529.89192070416107</v>
      </c>
      <c r="AZ32" s="21">
        <f t="shared" si="16"/>
        <v>724.51222930237725</v>
      </c>
      <c r="BA32" s="21">
        <f t="shared" si="17"/>
        <v>162.94580671360592</v>
      </c>
      <c r="BB32" s="20">
        <f t="shared" si="18"/>
        <v>164.04704777901841</v>
      </c>
      <c r="BC32" s="20">
        <f t="shared" si="19"/>
        <v>107.24812586716307</v>
      </c>
      <c r="BD32" s="20">
        <f t="shared" si="20"/>
        <v>91.83388446315405</v>
      </c>
      <c r="BE32" s="20">
        <f t="shared" si="21"/>
        <v>-52.076865572645858</v>
      </c>
      <c r="BF32" s="20">
        <f t="shared" si="22"/>
        <v>-162.36878090828864</v>
      </c>
      <c r="BG32" s="20">
        <f t="shared" si="23"/>
        <v>78.950137807744156</v>
      </c>
      <c r="BH32" s="16">
        <f t="shared" si="24"/>
        <v>-4.55</v>
      </c>
      <c r="BI32" s="18">
        <f t="shared" si="25"/>
        <v>6984.4889672240515</v>
      </c>
      <c r="BJ32" s="18">
        <f t="shared" si="26"/>
        <v>390.57935614975116</v>
      </c>
      <c r="BK32" s="19">
        <f t="shared" si="27"/>
        <v>812.60285870105338</v>
      </c>
      <c r="BL32" s="18">
        <f t="shared" si="28"/>
        <v>31.866891844175413</v>
      </c>
      <c r="BM32" s="17">
        <f t="shared" si="29"/>
        <v>2.489391690092682</v>
      </c>
      <c r="BN32" s="17">
        <f t="shared" si="30"/>
        <v>16.781058803012002</v>
      </c>
      <c r="BO32" s="17">
        <f t="shared" si="31"/>
        <v>0.16781058803012003</v>
      </c>
      <c r="BP32" s="53">
        <f t="shared" si="32"/>
        <v>844.63089764763129</v>
      </c>
    </row>
    <row r="33" spans="1:68" s="8" customFormat="1" ht="16" x14ac:dyDescent="0.2">
      <c r="A33">
        <v>15</v>
      </c>
      <c r="B33">
        <v>1106.6300000000001</v>
      </c>
      <c r="C33" s="6">
        <v>81.894312699107005</v>
      </c>
      <c r="D33">
        <v>57.394399999999997</v>
      </c>
      <c r="E33">
        <v>0.95509999999999995</v>
      </c>
      <c r="F33">
        <v>15.8124</v>
      </c>
      <c r="G33">
        <v>7.8310000000000004</v>
      </c>
      <c r="H33">
        <v>7.1499999999999994E-2</v>
      </c>
      <c r="I33">
        <v>3.8416999999999999</v>
      </c>
      <c r="J33">
        <v>8.1013000000000002</v>
      </c>
      <c r="K33">
        <v>3.5051000000000001</v>
      </c>
      <c r="L33">
        <v>1.1152</v>
      </c>
      <c r="M33">
        <v>0.1633</v>
      </c>
      <c r="N33">
        <v>1.2090000000000001</v>
      </c>
      <c r="O33">
        <v>0</v>
      </c>
      <c r="P33" s="17">
        <f t="shared" si="0"/>
        <v>98.791000000000011</v>
      </c>
      <c r="Q33" s="17">
        <f t="shared" si="1"/>
        <v>57.39439999999999</v>
      </c>
      <c r="R33" s="17">
        <f t="shared" si="1"/>
        <v>0.95509999999999973</v>
      </c>
      <c r="S33" s="17">
        <f t="shared" si="1"/>
        <v>15.812399999999998</v>
      </c>
      <c r="T33" s="17">
        <f t="shared" si="1"/>
        <v>7.8309999999999995</v>
      </c>
      <c r="U33" s="17">
        <f t="shared" si="1"/>
        <v>7.149999999999998E-2</v>
      </c>
      <c r="V33" s="17">
        <f t="shared" si="1"/>
        <v>3.8416999999999994</v>
      </c>
      <c r="W33" s="17">
        <f t="shared" si="1"/>
        <v>8.1012999999999984</v>
      </c>
      <c r="X33" s="17">
        <f t="shared" si="1"/>
        <v>3.5050999999999992</v>
      </c>
      <c r="Y33" s="17">
        <f t="shared" si="1"/>
        <v>1.1151999999999997</v>
      </c>
      <c r="Z33" s="17">
        <f t="shared" si="1"/>
        <v>0.16329999999999997</v>
      </c>
      <c r="AA33" s="17">
        <f t="shared" si="2"/>
        <v>1.2090000000000001</v>
      </c>
      <c r="AB33" s="17">
        <f t="shared" si="3"/>
        <v>0</v>
      </c>
      <c r="AC33" s="18">
        <f t="shared" si="4"/>
        <v>59.37648926756497</v>
      </c>
      <c r="AD33" s="18">
        <f t="shared" si="4"/>
        <v>0.74322763581683637</v>
      </c>
      <c r="AE33" s="18">
        <f t="shared" si="4"/>
        <v>9.6400442230305163</v>
      </c>
      <c r="AF33" s="18">
        <f t="shared" si="4"/>
        <v>6.7748785232528848</v>
      </c>
      <c r="AG33" s="18">
        <f t="shared" si="4"/>
        <v>6.2650698690885173E-2</v>
      </c>
      <c r="AH33" s="18">
        <f t="shared" si="4"/>
        <v>5.9255608527183474</v>
      </c>
      <c r="AI33" s="18">
        <f t="shared" si="4"/>
        <v>8.9796161204021665</v>
      </c>
      <c r="AJ33" s="18">
        <f t="shared" si="4"/>
        <v>3.5152798274295689</v>
      </c>
      <c r="AK33" s="18">
        <f t="shared" si="4"/>
        <v>0.73589002987759</v>
      </c>
      <c r="AL33" s="18">
        <f t="shared" si="4"/>
        <v>7.1514226368273093E-2</v>
      </c>
      <c r="AM33" s="18">
        <f t="shared" si="4"/>
        <v>4.174848594847961</v>
      </c>
      <c r="AN33" s="18">
        <f t="shared" si="4"/>
        <v>0</v>
      </c>
      <c r="AO33" s="18">
        <f t="shared" si="5"/>
        <v>100.00000000000001</v>
      </c>
      <c r="AP33" s="17">
        <f t="shared" si="6"/>
        <v>62.160007903935607</v>
      </c>
      <c r="AQ33" s="19">
        <f t="shared" si="7"/>
        <v>9595.106817779737</v>
      </c>
      <c r="AR33" s="19">
        <f t="shared" si="8"/>
        <v>-1671.0052656201096</v>
      </c>
      <c r="AS33" s="20">
        <f t="shared" si="9"/>
        <v>498.34930392674761</v>
      </c>
      <c r="AT33" s="21">
        <f t="shared" si="10"/>
        <v>448.50570094225168</v>
      </c>
      <c r="AU33" s="21">
        <f t="shared" si="11"/>
        <v>-350.02543637327642</v>
      </c>
      <c r="AV33" s="21">
        <f t="shared" si="12"/>
        <v>-646.58599774509469</v>
      </c>
      <c r="AW33" s="21">
        <f t="shared" si="13"/>
        <v>823.57294907707353</v>
      </c>
      <c r="AX33" s="21">
        <f t="shared" si="14"/>
        <v>-1864.5714699055482</v>
      </c>
      <c r="AY33" s="21">
        <f t="shared" si="15"/>
        <v>-535.44364934064959</v>
      </c>
      <c r="AZ33" s="21">
        <f t="shared" si="16"/>
        <v>722.09342077185511</v>
      </c>
      <c r="BA33" s="21">
        <f t="shared" si="17"/>
        <v>163.28534548580367</v>
      </c>
      <c r="BB33" s="20">
        <f t="shared" si="18"/>
        <v>163.2250336210804</v>
      </c>
      <c r="BC33" s="20">
        <f t="shared" si="19"/>
        <v>106.18890942118881</v>
      </c>
      <c r="BD33" s="20">
        <f t="shared" si="20"/>
        <v>91.592084428102098</v>
      </c>
      <c r="BE33" s="20">
        <f t="shared" si="21"/>
        <v>-52.246877546304972</v>
      </c>
      <c r="BF33" s="20">
        <f t="shared" si="22"/>
        <v>-163.62485553134564</v>
      </c>
      <c r="BG33" s="20">
        <f t="shared" si="23"/>
        <v>79.148716173382468</v>
      </c>
      <c r="BH33" s="16">
        <f t="shared" si="24"/>
        <v>-4.55</v>
      </c>
      <c r="BI33" s="18">
        <f t="shared" si="25"/>
        <v>7019.9963735129859</v>
      </c>
      <c r="BJ33" s="18">
        <f t="shared" si="26"/>
        <v>387.56835605190685</v>
      </c>
      <c r="BK33" s="19">
        <f t="shared" si="27"/>
        <v>811.73732121885462</v>
      </c>
      <c r="BL33" s="18">
        <f t="shared" si="28"/>
        <v>31.671936820942303</v>
      </c>
      <c r="BM33" s="17">
        <f t="shared" si="29"/>
        <v>2.525099769621562</v>
      </c>
      <c r="BN33" s="17">
        <f t="shared" si="30"/>
        <v>18.105687300892995</v>
      </c>
      <c r="BO33" s="17">
        <f t="shared" si="31"/>
        <v>0.18105687300892995</v>
      </c>
      <c r="BP33" s="53">
        <f t="shared" si="32"/>
        <v>992.86859692369444</v>
      </c>
    </row>
    <row r="34" spans="1:68" s="8" customFormat="1" ht="16" x14ac:dyDescent="0.2">
      <c r="A34">
        <v>16</v>
      </c>
      <c r="B34">
        <v>1103.6300000000001</v>
      </c>
      <c r="C34" s="6">
        <v>80.587021548300996</v>
      </c>
      <c r="D34">
        <v>57.533900000000003</v>
      </c>
      <c r="E34">
        <v>0.97060000000000002</v>
      </c>
      <c r="F34">
        <v>15.7133</v>
      </c>
      <c r="G34">
        <v>7.8338000000000001</v>
      </c>
      <c r="H34">
        <v>6.88E-2</v>
      </c>
      <c r="I34">
        <v>3.7608999999999999</v>
      </c>
      <c r="J34">
        <v>8.0846999999999998</v>
      </c>
      <c r="K34">
        <v>3.5099</v>
      </c>
      <c r="L34">
        <v>1.1295999999999999</v>
      </c>
      <c r="M34">
        <v>0.16589999999999999</v>
      </c>
      <c r="N34">
        <v>1.2285999999999999</v>
      </c>
      <c r="O34">
        <v>0</v>
      </c>
      <c r="P34" s="17">
        <f t="shared" si="0"/>
        <v>98.771399999999986</v>
      </c>
      <c r="Q34" s="17">
        <f t="shared" si="1"/>
        <v>57.533900000000017</v>
      </c>
      <c r="R34" s="17">
        <f t="shared" si="1"/>
        <v>0.97060000000000013</v>
      </c>
      <c r="S34" s="17">
        <f t="shared" si="1"/>
        <v>15.713300000000002</v>
      </c>
      <c r="T34" s="17">
        <f t="shared" si="1"/>
        <v>7.833800000000001</v>
      </c>
      <c r="U34" s="17">
        <f t="shared" si="1"/>
        <v>6.8800000000000014E-2</v>
      </c>
      <c r="V34" s="17">
        <f t="shared" si="1"/>
        <v>3.7609000000000004</v>
      </c>
      <c r="W34" s="17">
        <f t="shared" si="1"/>
        <v>8.0847000000000016</v>
      </c>
      <c r="X34" s="17">
        <f t="shared" si="1"/>
        <v>3.5099000000000005</v>
      </c>
      <c r="Y34" s="17">
        <f t="shared" si="1"/>
        <v>1.1296000000000002</v>
      </c>
      <c r="Z34" s="17">
        <f t="shared" si="1"/>
        <v>0.16590000000000002</v>
      </c>
      <c r="AA34" s="17">
        <f t="shared" si="2"/>
        <v>1.2285999999999999</v>
      </c>
      <c r="AB34" s="17">
        <f t="shared" si="3"/>
        <v>0</v>
      </c>
      <c r="AC34" s="18">
        <f t="shared" si="4"/>
        <v>59.49931128308814</v>
      </c>
      <c r="AD34" s="18">
        <f t="shared" si="4"/>
        <v>0.75501646193731453</v>
      </c>
      <c r="AE34" s="18">
        <f t="shared" si="4"/>
        <v>9.5761681963679344</v>
      </c>
      <c r="AF34" s="18">
        <f t="shared" si="4"/>
        <v>6.7748533252977818</v>
      </c>
      <c r="AG34" s="18">
        <f t="shared" si="4"/>
        <v>6.0263096622215913E-2</v>
      </c>
      <c r="AH34" s="18">
        <f t="shared" si="4"/>
        <v>5.7988373814616141</v>
      </c>
      <c r="AI34" s="18">
        <f t="shared" si="4"/>
        <v>8.957980118243654</v>
      </c>
      <c r="AJ34" s="18">
        <f t="shared" si="4"/>
        <v>3.518822509011335</v>
      </c>
      <c r="AK34" s="18">
        <f t="shared" si="4"/>
        <v>0.7451230031383691</v>
      </c>
      <c r="AL34" s="18">
        <f t="shared" si="4"/>
        <v>7.2626610361449143E-2</v>
      </c>
      <c r="AM34" s="18">
        <f t="shared" si="4"/>
        <v>4.2409980144701773</v>
      </c>
      <c r="AN34" s="18">
        <f t="shared" si="4"/>
        <v>0</v>
      </c>
      <c r="AO34" s="18">
        <f t="shared" si="5"/>
        <v>100</v>
      </c>
      <c r="AP34" s="17">
        <f t="shared" si="6"/>
        <v>62.137559220639481</v>
      </c>
      <c r="AQ34" s="19">
        <f t="shared" si="7"/>
        <v>9616.5907081060632</v>
      </c>
      <c r="AR34" s="19">
        <f t="shared" si="8"/>
        <v>-1659.9329951584177</v>
      </c>
      <c r="AS34" s="20">
        <f t="shared" si="9"/>
        <v>498.2555049184607</v>
      </c>
      <c r="AT34" s="21">
        <f t="shared" si="10"/>
        <v>438.91400140282957</v>
      </c>
      <c r="AU34" s="21">
        <f t="shared" si="11"/>
        <v>-349.1820650091376</v>
      </c>
      <c r="AV34" s="21">
        <f t="shared" si="12"/>
        <v>-652.44570961432555</v>
      </c>
      <c r="AW34" s="21">
        <f t="shared" si="13"/>
        <v>834.73355909361851</v>
      </c>
      <c r="AX34" s="21">
        <f t="shared" si="14"/>
        <v>-1849.838455438254</v>
      </c>
      <c r="AY34" s="21">
        <f t="shared" si="15"/>
        <v>-541.0151197697279</v>
      </c>
      <c r="AZ34" s="21">
        <f t="shared" si="16"/>
        <v>719.46441070718038</v>
      </c>
      <c r="BA34" s="21">
        <f t="shared" si="17"/>
        <v>163.62310602849237</v>
      </c>
      <c r="BB34" s="20">
        <f t="shared" si="18"/>
        <v>162.40622282855853</v>
      </c>
      <c r="BC34" s="20">
        <f t="shared" si="19"/>
        <v>105.11449564413502</v>
      </c>
      <c r="BD34" s="20">
        <f t="shared" si="20"/>
        <v>91.371397206085263</v>
      </c>
      <c r="BE34" s="20">
        <f t="shared" si="21"/>
        <v>-52.403890344319855</v>
      </c>
      <c r="BF34" s="20">
        <f t="shared" si="22"/>
        <v>-164.88919860458694</v>
      </c>
      <c r="BG34" s="20">
        <f t="shared" si="23"/>
        <v>79.339578937739901</v>
      </c>
      <c r="BH34" s="16">
        <f t="shared" si="24"/>
        <v>-4.55</v>
      </c>
      <c r="BI34" s="18">
        <f t="shared" si="25"/>
        <v>7055.5438392382894</v>
      </c>
      <c r="BJ34" s="18">
        <f t="shared" si="26"/>
        <v>384.56171169610434</v>
      </c>
      <c r="BK34" s="19">
        <f t="shared" si="27"/>
        <v>810.87855998844816</v>
      </c>
      <c r="BL34" s="18">
        <f t="shared" si="28"/>
        <v>31.479028383616946</v>
      </c>
      <c r="BM34" s="17">
        <f t="shared" si="29"/>
        <v>2.5608786467734639</v>
      </c>
      <c r="BN34" s="17">
        <f t="shared" si="30"/>
        <v>19.412978451699004</v>
      </c>
      <c r="BO34" s="17">
        <f t="shared" si="31"/>
        <v>0.19412978451699003</v>
      </c>
      <c r="BP34" s="53">
        <f t="shared" si="32"/>
        <v>1166.0995074429575</v>
      </c>
    </row>
    <row r="35" spans="1:68" s="8" customFormat="1" ht="16" x14ac:dyDescent="0.2">
      <c r="A35">
        <v>17</v>
      </c>
      <c r="B35">
        <v>1100.6300000000001</v>
      </c>
      <c r="C35" s="6">
        <v>79.298242074729998</v>
      </c>
      <c r="D35">
        <v>57.673699999999997</v>
      </c>
      <c r="E35">
        <v>0.98640000000000005</v>
      </c>
      <c r="F35">
        <v>15.614599999999999</v>
      </c>
      <c r="G35">
        <v>7.8331</v>
      </c>
      <c r="H35">
        <v>6.6299999999999998E-2</v>
      </c>
      <c r="I35">
        <v>3.6808000000000001</v>
      </c>
      <c r="J35">
        <v>8.0701000000000001</v>
      </c>
      <c r="K35">
        <v>3.5135999999999998</v>
      </c>
      <c r="L35">
        <v>1.1440999999999999</v>
      </c>
      <c r="M35">
        <v>0.1686</v>
      </c>
      <c r="N35">
        <v>1.2485999999999999</v>
      </c>
      <c r="O35">
        <v>0</v>
      </c>
      <c r="P35" s="17">
        <f t="shared" si="0"/>
        <v>98.751299999999986</v>
      </c>
      <c r="Q35" s="17">
        <f t="shared" ref="Q35:Z47" si="33">(D35/$P35)*(100-$N35)</f>
        <v>57.673758402977995</v>
      </c>
      <c r="R35" s="17">
        <f t="shared" si="33"/>
        <v>0.98640099887292643</v>
      </c>
      <c r="S35" s="17">
        <f t="shared" si="33"/>
        <v>15.61461581204501</v>
      </c>
      <c r="T35" s="17">
        <f t="shared" si="33"/>
        <v>7.8331079321487431</v>
      </c>
      <c r="U35" s="17">
        <f t="shared" si="33"/>
        <v>6.6300067138356664E-2</v>
      </c>
      <c r="V35" s="17">
        <f t="shared" si="33"/>
        <v>3.6808037273433367</v>
      </c>
      <c r="W35" s="17">
        <f t="shared" si="33"/>
        <v>8.0701081721455843</v>
      </c>
      <c r="X35" s="17">
        <f t="shared" si="33"/>
        <v>3.5136035580291098</v>
      </c>
      <c r="Y35" s="17">
        <f t="shared" si="33"/>
        <v>1.1441011585670264</v>
      </c>
      <c r="Z35" s="17">
        <f t="shared" si="33"/>
        <v>0.16860017073192965</v>
      </c>
      <c r="AA35" s="17">
        <f t="shared" si="2"/>
        <v>1.2485999999999999</v>
      </c>
      <c r="AB35" s="17">
        <f t="shared" si="3"/>
        <v>0</v>
      </c>
      <c r="AC35" s="18">
        <f t="shared" ref="AC35:AN47" si="34">$AP35*Q35/D$18</f>
        <v>59.621392591051283</v>
      </c>
      <c r="AD35" s="18">
        <f t="shared" si="34"/>
        <v>0.76701767982123314</v>
      </c>
      <c r="AE35" s="18">
        <f t="shared" si="34"/>
        <v>9.5124284637023671</v>
      </c>
      <c r="AF35" s="18">
        <f t="shared" si="34"/>
        <v>6.7716930756842713</v>
      </c>
      <c r="AG35" s="18">
        <f t="shared" si="34"/>
        <v>5.8051401815053527E-2</v>
      </c>
      <c r="AH35" s="18">
        <f t="shared" si="34"/>
        <v>5.6731927773494526</v>
      </c>
      <c r="AI35" s="18">
        <f t="shared" si="34"/>
        <v>8.9384307232548768</v>
      </c>
      <c r="AJ35" s="18">
        <f t="shared" si="34"/>
        <v>3.5212034097284275</v>
      </c>
      <c r="AK35" s="18">
        <f t="shared" si="34"/>
        <v>0.75440307510572435</v>
      </c>
      <c r="AL35" s="18">
        <f t="shared" si="34"/>
        <v>7.3780762056590815E-2</v>
      </c>
      <c r="AM35" s="18">
        <f t="shared" si="34"/>
        <v>4.3084060404307367</v>
      </c>
      <c r="AN35" s="18">
        <f t="shared" si="34"/>
        <v>0</v>
      </c>
      <c r="AO35" s="18">
        <f t="shared" si="5"/>
        <v>100.00000000000001</v>
      </c>
      <c r="AP35" s="17">
        <f t="shared" si="6"/>
        <v>62.114061455865532</v>
      </c>
      <c r="AQ35" s="19">
        <f t="shared" si="7"/>
        <v>9637.9902792312532</v>
      </c>
      <c r="AR35" s="19">
        <f t="shared" si="8"/>
        <v>-1648.8843498981682</v>
      </c>
      <c r="AS35" s="20">
        <f t="shared" si="9"/>
        <v>497.95127552916819</v>
      </c>
      <c r="AT35" s="21">
        <f t="shared" si="10"/>
        <v>429.40396131758007</v>
      </c>
      <c r="AU35" s="21">
        <f t="shared" si="11"/>
        <v>-348.42002959247509</v>
      </c>
      <c r="AV35" s="21">
        <f t="shared" si="12"/>
        <v>-658.3135625693825</v>
      </c>
      <c r="AW35" s="21">
        <f t="shared" si="13"/>
        <v>846.08332536847286</v>
      </c>
      <c r="AX35" s="21">
        <f t="shared" si="14"/>
        <v>-1834.7289860243866</v>
      </c>
      <c r="AY35" s="21">
        <f t="shared" si="15"/>
        <v>-546.60333929085357</v>
      </c>
      <c r="AZ35" s="21">
        <f t="shared" si="16"/>
        <v>716.63008255283046</v>
      </c>
      <c r="BA35" s="21">
        <f t="shared" si="17"/>
        <v>163.95882962539102</v>
      </c>
      <c r="BB35" s="20">
        <f t="shared" si="18"/>
        <v>161.592893376191</v>
      </c>
      <c r="BC35" s="20">
        <f t="shared" si="19"/>
        <v>104.02443796034183</v>
      </c>
      <c r="BD35" s="20">
        <f t="shared" si="20"/>
        <v>91.17199337719974</v>
      </c>
      <c r="BE35" s="20">
        <f t="shared" si="21"/>
        <v>-52.547203698611725</v>
      </c>
      <c r="BF35" s="20">
        <f t="shared" si="22"/>
        <v>-166.16128680771462</v>
      </c>
      <c r="BG35" s="20">
        <f t="shared" si="23"/>
        <v>79.522332412603589</v>
      </c>
      <c r="BH35" s="16">
        <f t="shared" si="24"/>
        <v>-4.55</v>
      </c>
      <c r="BI35" s="18">
        <f t="shared" si="25"/>
        <v>7091.1086566240401</v>
      </c>
      <c r="BJ35" s="18">
        <f t="shared" si="26"/>
        <v>381.56199624540085</v>
      </c>
      <c r="BK35" s="19">
        <f t="shared" si="27"/>
        <v>810.0277761018383</v>
      </c>
      <c r="BL35" s="18">
        <f t="shared" si="28"/>
        <v>31.288285610527051</v>
      </c>
      <c r="BM35" s="17">
        <f t="shared" si="29"/>
        <v>2.5967244393781952</v>
      </c>
      <c r="BN35" s="17">
        <f t="shared" si="30"/>
        <v>20.701757925270002</v>
      </c>
      <c r="BO35" s="17">
        <f t="shared" si="31"/>
        <v>0.20701757925270001</v>
      </c>
      <c r="BP35" s="53">
        <f t="shared" si="32"/>
        <v>1368.2453893031723</v>
      </c>
    </row>
    <row r="36" spans="1:68" s="8" customFormat="1" ht="16" x14ac:dyDescent="0.2">
      <c r="A36">
        <v>18</v>
      </c>
      <c r="B36">
        <v>1097.6300000000001</v>
      </c>
      <c r="C36" s="6">
        <v>78.028948705307002</v>
      </c>
      <c r="D36">
        <v>57.813899999999997</v>
      </c>
      <c r="E36">
        <v>1.0024</v>
      </c>
      <c r="F36">
        <v>15.516299999999999</v>
      </c>
      <c r="G36">
        <v>7.8288000000000002</v>
      </c>
      <c r="H36">
        <v>6.4100000000000004E-2</v>
      </c>
      <c r="I36">
        <v>3.6017999999999999</v>
      </c>
      <c r="J36">
        <v>8.0576000000000008</v>
      </c>
      <c r="K36">
        <v>3.5162</v>
      </c>
      <c r="L36">
        <v>1.1587000000000001</v>
      </c>
      <c r="M36">
        <v>0.17130000000000001</v>
      </c>
      <c r="N36">
        <v>1.2688999999999999</v>
      </c>
      <c r="O36">
        <v>0</v>
      </c>
      <c r="P36" s="17">
        <f t="shared" si="0"/>
        <v>98.731099999999984</v>
      </c>
      <c r="Q36" s="17">
        <f t="shared" si="33"/>
        <v>57.813900000000011</v>
      </c>
      <c r="R36" s="17">
        <f t="shared" si="33"/>
        <v>1.0024</v>
      </c>
      <c r="S36" s="17">
        <f t="shared" si="33"/>
        <v>15.516300000000001</v>
      </c>
      <c r="T36" s="17">
        <f t="shared" si="33"/>
        <v>7.828800000000002</v>
      </c>
      <c r="U36" s="17">
        <f t="shared" si="33"/>
        <v>6.4100000000000018E-2</v>
      </c>
      <c r="V36" s="17">
        <f t="shared" si="33"/>
        <v>3.6018000000000008</v>
      </c>
      <c r="W36" s="17">
        <f t="shared" si="33"/>
        <v>8.0576000000000008</v>
      </c>
      <c r="X36" s="17">
        <f t="shared" si="33"/>
        <v>3.5162000000000004</v>
      </c>
      <c r="Y36" s="17">
        <f t="shared" si="33"/>
        <v>1.1587000000000003</v>
      </c>
      <c r="Z36" s="17">
        <f t="shared" si="33"/>
        <v>0.17130000000000004</v>
      </c>
      <c r="AA36" s="17">
        <f t="shared" si="2"/>
        <v>1.2688999999999999</v>
      </c>
      <c r="AB36" s="17">
        <f t="shared" si="3"/>
        <v>0</v>
      </c>
      <c r="AC36" s="18">
        <f t="shared" si="34"/>
        <v>59.742605556654659</v>
      </c>
      <c r="AD36" s="18">
        <f t="shared" si="34"/>
        <v>0.77914979359494785</v>
      </c>
      <c r="AE36" s="18">
        <f t="shared" si="34"/>
        <v>9.4487922273665657</v>
      </c>
      <c r="AF36" s="18">
        <f t="shared" si="34"/>
        <v>6.7652894761576938</v>
      </c>
      <c r="AG36" s="18">
        <f t="shared" si="34"/>
        <v>5.6102834467964248E-2</v>
      </c>
      <c r="AH36" s="18">
        <f t="shared" si="34"/>
        <v>5.5492271926640155</v>
      </c>
      <c r="AI36" s="18">
        <f t="shared" si="34"/>
        <v>8.9210435052953461</v>
      </c>
      <c r="AJ36" s="18">
        <f t="shared" si="34"/>
        <v>3.522410409251032</v>
      </c>
      <c r="AK36" s="18">
        <f t="shared" si="34"/>
        <v>0.76372685558033016</v>
      </c>
      <c r="AL36" s="18">
        <f t="shared" si="34"/>
        <v>7.4932551395236968E-2</v>
      </c>
      <c r="AM36" s="18">
        <f t="shared" si="34"/>
        <v>4.3767195975721949</v>
      </c>
      <c r="AN36" s="18">
        <f t="shared" si="34"/>
        <v>0</v>
      </c>
      <c r="AO36" s="18">
        <f t="shared" si="5"/>
        <v>99.999999999999986</v>
      </c>
      <c r="AP36" s="17">
        <f t="shared" si="6"/>
        <v>62.089470782486472</v>
      </c>
      <c r="AQ36" s="19">
        <f t="shared" si="7"/>
        <v>9659.2721538998376</v>
      </c>
      <c r="AR36" s="19">
        <f t="shared" si="8"/>
        <v>-1637.8536446917205</v>
      </c>
      <c r="AS36" s="20">
        <f t="shared" si="9"/>
        <v>497.43191229756707</v>
      </c>
      <c r="AT36" s="21">
        <f t="shared" si="10"/>
        <v>420.02100621273934</v>
      </c>
      <c r="AU36" s="21">
        <f t="shared" si="11"/>
        <v>-347.74227583641255</v>
      </c>
      <c r="AV36" s="21">
        <f t="shared" si="12"/>
        <v>-664.15885097369687</v>
      </c>
      <c r="AW36" s="21">
        <f t="shared" si="13"/>
        <v>857.56227536721769</v>
      </c>
      <c r="AX36" s="21">
        <f t="shared" si="14"/>
        <v>-1819.3206052751714</v>
      </c>
      <c r="AY36" s="21">
        <f t="shared" si="15"/>
        <v>-552.18251107652225</v>
      </c>
      <c r="AZ36" s="21">
        <f t="shared" si="16"/>
        <v>713.58921674068722</v>
      </c>
      <c r="BA36" s="21">
        <f t="shared" si="17"/>
        <v>164.2921652808003</v>
      </c>
      <c r="BB36" s="20">
        <f t="shared" si="18"/>
        <v>160.783248569515</v>
      </c>
      <c r="BC36" s="20">
        <f t="shared" si="19"/>
        <v>102.92355426737009</v>
      </c>
      <c r="BD36" s="20">
        <f t="shared" si="20"/>
        <v>90.994643754012529</v>
      </c>
      <c r="BE36" s="20">
        <f t="shared" si="21"/>
        <v>-52.676626984777435</v>
      </c>
      <c r="BF36" s="20">
        <f t="shared" si="22"/>
        <v>-167.43408871176052</v>
      </c>
      <c r="BG36" s="20">
        <f t="shared" si="23"/>
        <v>79.695310088130284</v>
      </c>
      <c r="BH36" s="16">
        <f t="shared" si="24"/>
        <v>-4.55</v>
      </c>
      <c r="BI36" s="18">
        <f t="shared" si="25"/>
        <v>7126.6186766645251</v>
      </c>
      <c r="BJ36" s="18">
        <f t="shared" si="26"/>
        <v>378.57820626329021</v>
      </c>
      <c r="BK36" s="19">
        <f t="shared" si="27"/>
        <v>809.18960666598059</v>
      </c>
      <c r="BL36" s="18">
        <f t="shared" si="28"/>
        <v>31.100170543088826</v>
      </c>
      <c r="BM36" s="17">
        <f t="shared" si="29"/>
        <v>2.6326303093296364</v>
      </c>
      <c r="BN36" s="17">
        <f t="shared" si="30"/>
        <v>21.971051294692998</v>
      </c>
      <c r="BO36" s="17">
        <f t="shared" si="31"/>
        <v>0.21971051294692998</v>
      </c>
      <c r="BP36" s="53">
        <f t="shared" si="32"/>
        <v>1603.7796173316783</v>
      </c>
    </row>
    <row r="37" spans="1:68" s="8" customFormat="1" ht="16" x14ac:dyDescent="0.2">
      <c r="A37">
        <v>19</v>
      </c>
      <c r="B37">
        <v>1094.6300000000001</v>
      </c>
      <c r="C37" s="6">
        <v>76.779948500838003</v>
      </c>
      <c r="D37">
        <v>57.954300000000003</v>
      </c>
      <c r="E37">
        <v>1.0187999999999999</v>
      </c>
      <c r="F37">
        <v>15.4184</v>
      </c>
      <c r="G37">
        <v>7.8209999999999997</v>
      </c>
      <c r="H37">
        <v>6.2E-2</v>
      </c>
      <c r="I37">
        <v>3.5238</v>
      </c>
      <c r="J37">
        <v>8.0470000000000006</v>
      </c>
      <c r="K37">
        <v>3.5177</v>
      </c>
      <c r="L37">
        <v>1.1734</v>
      </c>
      <c r="M37">
        <v>0.1741</v>
      </c>
      <c r="N37">
        <v>1.2895000000000001</v>
      </c>
      <c r="O37">
        <v>0</v>
      </c>
      <c r="P37" s="17">
        <f t="shared" si="0"/>
        <v>98.710499999999996</v>
      </c>
      <c r="Q37" s="17">
        <f t="shared" si="33"/>
        <v>57.954299999999996</v>
      </c>
      <c r="R37" s="17">
        <f t="shared" si="33"/>
        <v>1.0187999999999999</v>
      </c>
      <c r="S37" s="17">
        <f t="shared" si="33"/>
        <v>15.4184</v>
      </c>
      <c r="T37" s="17">
        <f t="shared" si="33"/>
        <v>7.8209999999999988</v>
      </c>
      <c r="U37" s="17">
        <f t="shared" si="33"/>
        <v>6.1999999999999993E-2</v>
      </c>
      <c r="V37" s="17">
        <f t="shared" si="33"/>
        <v>3.5237999999999996</v>
      </c>
      <c r="W37" s="17">
        <f t="shared" si="33"/>
        <v>8.0470000000000006</v>
      </c>
      <c r="X37" s="17">
        <f t="shared" si="33"/>
        <v>3.5177</v>
      </c>
      <c r="Y37" s="17">
        <f t="shared" si="33"/>
        <v>1.1734</v>
      </c>
      <c r="Z37" s="17">
        <f t="shared" si="33"/>
        <v>0.1741</v>
      </c>
      <c r="AA37" s="17">
        <f t="shared" si="2"/>
        <v>1.2895000000000001</v>
      </c>
      <c r="AB37" s="17">
        <f t="shared" si="3"/>
        <v>0</v>
      </c>
      <c r="AC37" s="18">
        <f t="shared" si="34"/>
        <v>59.863027417295946</v>
      </c>
      <c r="AD37" s="18">
        <f t="shared" si="34"/>
        <v>0.7915711501652406</v>
      </c>
      <c r="AE37" s="18">
        <f t="shared" si="34"/>
        <v>9.3853086345285988</v>
      </c>
      <c r="AF37" s="18">
        <f t="shared" si="34"/>
        <v>6.7557658795375497</v>
      </c>
      <c r="AG37" s="18">
        <f t="shared" si="34"/>
        <v>5.4242485637956292E-2</v>
      </c>
      <c r="AH37" s="18">
        <f t="shared" si="34"/>
        <v>5.426818319462777</v>
      </c>
      <c r="AI37" s="18">
        <f t="shared" si="34"/>
        <v>8.9056387361422971</v>
      </c>
      <c r="AJ37" s="18">
        <f t="shared" si="34"/>
        <v>3.5224618985389777</v>
      </c>
      <c r="AK37" s="18">
        <f t="shared" si="34"/>
        <v>0.77309748134017831</v>
      </c>
      <c r="AL37" s="18">
        <f t="shared" si="34"/>
        <v>7.612600646960864E-2</v>
      </c>
      <c r="AM37" s="18">
        <f t="shared" si="34"/>
        <v>4.445941990880848</v>
      </c>
      <c r="AN37" s="18">
        <f t="shared" si="34"/>
        <v>0</v>
      </c>
      <c r="AO37" s="18">
        <f t="shared" si="5"/>
        <v>99.999999999999986</v>
      </c>
      <c r="AP37" s="17">
        <f t="shared" si="6"/>
        <v>62.06390211542935</v>
      </c>
      <c r="AQ37" s="19">
        <f t="shared" si="7"/>
        <v>9680.4739313668051</v>
      </c>
      <c r="AR37" s="19">
        <f t="shared" si="8"/>
        <v>-1626.8493987091874</v>
      </c>
      <c r="AS37" s="20">
        <f t="shared" si="9"/>
        <v>496.69687222676203</v>
      </c>
      <c r="AT37" s="21">
        <f t="shared" si="10"/>
        <v>410.75587860013758</v>
      </c>
      <c r="AU37" s="21">
        <f t="shared" si="11"/>
        <v>-347.14179793482668</v>
      </c>
      <c r="AV37" s="21">
        <f t="shared" si="12"/>
        <v>-669.98339902241889</v>
      </c>
      <c r="AW37" s="21">
        <f t="shared" si="13"/>
        <v>869.17063428300946</v>
      </c>
      <c r="AX37" s="21">
        <f t="shared" si="14"/>
        <v>-1803.5941390200869</v>
      </c>
      <c r="AY37" s="21">
        <f t="shared" si="15"/>
        <v>-557.75665436764177</v>
      </c>
      <c r="AZ37" s="21">
        <f t="shared" si="16"/>
        <v>710.35295248150101</v>
      </c>
      <c r="BA37" s="21">
        <f t="shared" si="17"/>
        <v>164.62332539756386</v>
      </c>
      <c r="BB37" s="20">
        <f t="shared" si="18"/>
        <v>159.98055021538718</v>
      </c>
      <c r="BC37" s="20">
        <f t="shared" si="19"/>
        <v>101.81039801619052</v>
      </c>
      <c r="BD37" s="20">
        <f t="shared" si="20"/>
        <v>90.837515108651431</v>
      </c>
      <c r="BE37" s="20">
        <f t="shared" si="21"/>
        <v>-52.792424778714832</v>
      </c>
      <c r="BF37" s="20">
        <f t="shared" si="22"/>
        <v>-168.70743370864992</v>
      </c>
      <c r="BG37" s="20">
        <f t="shared" si="23"/>
        <v>79.857936948249687</v>
      </c>
      <c r="BH37" s="16">
        <f t="shared" si="24"/>
        <v>-4.55</v>
      </c>
      <c r="BI37" s="18">
        <f t="shared" si="25"/>
        <v>7162.124879904055</v>
      </c>
      <c r="BJ37" s="18">
        <f t="shared" si="26"/>
        <v>375.60986719867793</v>
      </c>
      <c r="BK37" s="19">
        <f t="shared" si="27"/>
        <v>808.36665752520685</v>
      </c>
      <c r="BL37" s="18">
        <f t="shared" si="28"/>
        <v>30.914519381539208</v>
      </c>
      <c r="BM37" s="17">
        <f t="shared" si="29"/>
        <v>2.6686459188025555</v>
      </c>
      <c r="BN37" s="17">
        <f t="shared" si="30"/>
        <v>23.220051499161997</v>
      </c>
      <c r="BO37" s="17">
        <f t="shared" si="31"/>
        <v>0.23220051499161998</v>
      </c>
      <c r="BP37" s="53">
        <f t="shared" si="32"/>
        <v>1878.0464647280739</v>
      </c>
    </row>
    <row r="38" spans="1:68" s="8" customFormat="1" ht="16" x14ac:dyDescent="0.2">
      <c r="A38">
        <v>20</v>
      </c>
      <c r="B38">
        <v>1091.6300000000001</v>
      </c>
      <c r="C38" s="6">
        <v>75.551907261908994</v>
      </c>
      <c r="D38">
        <v>58.094999999999999</v>
      </c>
      <c r="E38">
        <v>1.0353000000000001</v>
      </c>
      <c r="F38">
        <v>15.3209</v>
      </c>
      <c r="G38">
        <v>7.8094000000000001</v>
      </c>
      <c r="H38">
        <v>6.0100000000000001E-2</v>
      </c>
      <c r="I38">
        <v>3.4468999999999999</v>
      </c>
      <c r="J38">
        <v>8.0385000000000009</v>
      </c>
      <c r="K38">
        <v>3.5182000000000002</v>
      </c>
      <c r="L38">
        <v>1.1881999999999999</v>
      </c>
      <c r="M38">
        <v>0.17699999999999999</v>
      </c>
      <c r="N38">
        <v>1.3105</v>
      </c>
      <c r="O38">
        <v>0</v>
      </c>
      <c r="P38" s="17">
        <f t="shared" si="0"/>
        <v>98.689499999999995</v>
      </c>
      <c r="Q38" s="17">
        <f t="shared" si="33"/>
        <v>58.094999999999999</v>
      </c>
      <c r="R38" s="17">
        <f t="shared" si="33"/>
        <v>1.0353000000000001</v>
      </c>
      <c r="S38" s="17">
        <f t="shared" si="33"/>
        <v>15.3209</v>
      </c>
      <c r="T38" s="17">
        <f t="shared" si="33"/>
        <v>7.809400000000001</v>
      </c>
      <c r="U38" s="17">
        <f t="shared" si="33"/>
        <v>6.0100000000000001E-2</v>
      </c>
      <c r="V38" s="17">
        <f t="shared" si="33"/>
        <v>3.4468999999999999</v>
      </c>
      <c r="W38" s="17">
        <f t="shared" si="33"/>
        <v>8.0385000000000009</v>
      </c>
      <c r="X38" s="17">
        <f t="shared" si="33"/>
        <v>3.5182000000000002</v>
      </c>
      <c r="Y38" s="17">
        <f t="shared" si="33"/>
        <v>1.1881999999999999</v>
      </c>
      <c r="Z38" s="17">
        <f t="shared" si="33"/>
        <v>0.17699999999999999</v>
      </c>
      <c r="AA38" s="17">
        <f t="shared" si="2"/>
        <v>1.3105</v>
      </c>
      <c r="AB38" s="17">
        <f t="shared" si="3"/>
        <v>0</v>
      </c>
      <c r="AC38" s="18">
        <f t="shared" si="34"/>
        <v>59.982443283174803</v>
      </c>
      <c r="AD38" s="18">
        <f t="shared" si="34"/>
        <v>0.80404363686083258</v>
      </c>
      <c r="AE38" s="18">
        <f t="shared" si="34"/>
        <v>9.3219316145153801</v>
      </c>
      <c r="AF38" s="18">
        <f t="shared" si="34"/>
        <v>6.7428322782097423</v>
      </c>
      <c r="AG38" s="18">
        <f t="shared" si="34"/>
        <v>5.2557506097866843E-2</v>
      </c>
      <c r="AH38" s="18">
        <f t="shared" si="34"/>
        <v>5.3060959540196526</v>
      </c>
      <c r="AI38" s="18">
        <f t="shared" si="34"/>
        <v>8.8923894067842308</v>
      </c>
      <c r="AJ38" s="18">
        <f t="shared" si="34"/>
        <v>3.5214409794642476</v>
      </c>
      <c r="AK38" s="18">
        <f t="shared" si="34"/>
        <v>0.78251037923431443</v>
      </c>
      <c r="AL38" s="18">
        <f t="shared" si="34"/>
        <v>7.7360617375194882E-2</v>
      </c>
      <c r="AM38" s="18">
        <f t="shared" si="34"/>
        <v>4.5163943442637304</v>
      </c>
      <c r="AN38" s="18">
        <f t="shared" si="34"/>
        <v>0</v>
      </c>
      <c r="AO38" s="18">
        <f t="shared" si="5"/>
        <v>100</v>
      </c>
      <c r="AP38" s="17">
        <f t="shared" si="6"/>
        <v>62.037096216017865</v>
      </c>
      <c r="AQ38" s="19">
        <f t="shared" si="7"/>
        <v>9701.5233124376864</v>
      </c>
      <c r="AR38" s="19">
        <f t="shared" si="8"/>
        <v>-1615.8636260600961</v>
      </c>
      <c r="AS38" s="20">
        <f t="shared" si="9"/>
        <v>495.73148647338064</v>
      </c>
      <c r="AT38" s="21">
        <f t="shared" si="10"/>
        <v>401.61840275974748</v>
      </c>
      <c r="AU38" s="21">
        <f t="shared" si="11"/>
        <v>-346.62533907644928</v>
      </c>
      <c r="AV38" s="21">
        <f t="shared" si="12"/>
        <v>-675.82119401904845</v>
      </c>
      <c r="AW38" s="21">
        <f t="shared" si="13"/>
        <v>880.96177390781691</v>
      </c>
      <c r="AX38" s="21">
        <f t="shared" si="14"/>
        <v>-1787.5245350463622</v>
      </c>
      <c r="AY38" s="21">
        <f t="shared" si="15"/>
        <v>-563.34718035209505</v>
      </c>
      <c r="AZ38" s="21">
        <f t="shared" si="16"/>
        <v>706.93449099335828</v>
      </c>
      <c r="BA38" s="21">
        <f t="shared" si="17"/>
        <v>164.95171902873071</v>
      </c>
      <c r="BB38" s="20">
        <f t="shared" si="18"/>
        <v>159.18033095163406</v>
      </c>
      <c r="BC38" s="20">
        <f t="shared" si="19"/>
        <v>100.68436134288282</v>
      </c>
      <c r="BD38" s="20">
        <f t="shared" si="20"/>
        <v>90.702371949199147</v>
      </c>
      <c r="BE38" s="20">
        <f t="shared" si="21"/>
        <v>-52.895562198405322</v>
      </c>
      <c r="BF38" s="20">
        <f t="shared" si="22"/>
        <v>-169.9868915896518</v>
      </c>
      <c r="BG38" s="20">
        <f t="shared" si="23"/>
        <v>80.014064548519883</v>
      </c>
      <c r="BH38" s="16">
        <f t="shared" si="24"/>
        <v>-4.55</v>
      </c>
      <c r="BI38" s="18">
        <f t="shared" si="25"/>
        <v>7197.5875920179387</v>
      </c>
      <c r="BJ38" s="18">
        <f t="shared" si="26"/>
        <v>372.6503940329095</v>
      </c>
      <c r="BK38" s="19">
        <f t="shared" si="27"/>
        <v>807.54994642070028</v>
      </c>
      <c r="BL38" s="18">
        <f t="shared" si="28"/>
        <v>30.731122945248167</v>
      </c>
      <c r="BM38" s="17">
        <f t="shared" si="29"/>
        <v>2.7046848201369826</v>
      </c>
      <c r="BN38" s="17">
        <f t="shared" si="30"/>
        <v>24.448092738091006</v>
      </c>
      <c r="BO38" s="17">
        <f t="shared" si="31"/>
        <v>0.24448092738091007</v>
      </c>
      <c r="BP38" s="53">
        <f t="shared" si="32"/>
        <v>2196.5703966782039</v>
      </c>
    </row>
    <row r="39" spans="1:68" s="8" customFormat="1" ht="16" x14ac:dyDescent="0.2">
      <c r="A39">
        <v>21</v>
      </c>
      <c r="B39">
        <v>1088.6300000000001</v>
      </c>
      <c r="C39" s="6">
        <v>74.345370392350006</v>
      </c>
      <c r="D39">
        <v>58.235900000000001</v>
      </c>
      <c r="E39">
        <v>1.0521</v>
      </c>
      <c r="F39">
        <v>15.2239</v>
      </c>
      <c r="G39">
        <v>7.7942</v>
      </c>
      <c r="H39">
        <v>5.8400000000000001E-2</v>
      </c>
      <c r="I39">
        <v>3.3714</v>
      </c>
      <c r="J39">
        <v>8.0319000000000003</v>
      </c>
      <c r="K39">
        <v>3.5175999999999998</v>
      </c>
      <c r="L39">
        <v>1.2030000000000001</v>
      </c>
      <c r="M39">
        <v>0.17979999999999999</v>
      </c>
      <c r="N39">
        <v>1.3318000000000001</v>
      </c>
      <c r="O39">
        <v>0</v>
      </c>
      <c r="P39" s="17">
        <f t="shared" si="0"/>
        <v>98.668199999999999</v>
      </c>
      <c r="Q39" s="17">
        <f t="shared" si="33"/>
        <v>58.235900000000008</v>
      </c>
      <c r="R39" s="17">
        <f t="shared" si="33"/>
        <v>1.0521</v>
      </c>
      <c r="S39" s="17">
        <f t="shared" si="33"/>
        <v>15.2239</v>
      </c>
      <c r="T39" s="17">
        <f t="shared" si="33"/>
        <v>7.7942</v>
      </c>
      <c r="U39" s="17">
        <f t="shared" si="33"/>
        <v>5.8399999999999994E-2</v>
      </c>
      <c r="V39" s="17">
        <f t="shared" si="33"/>
        <v>3.3714000000000004</v>
      </c>
      <c r="W39" s="17">
        <f t="shared" si="33"/>
        <v>8.0319000000000003</v>
      </c>
      <c r="X39" s="17">
        <f t="shared" si="33"/>
        <v>3.5175999999999998</v>
      </c>
      <c r="Y39" s="17">
        <f t="shared" si="33"/>
        <v>1.2030000000000001</v>
      </c>
      <c r="Z39" s="17">
        <f t="shared" si="33"/>
        <v>0.17979999999999999</v>
      </c>
      <c r="AA39" s="17">
        <f t="shared" si="2"/>
        <v>1.3318000000000001</v>
      </c>
      <c r="AB39" s="17">
        <f t="shared" si="3"/>
        <v>0</v>
      </c>
      <c r="AC39" s="18">
        <f t="shared" si="34"/>
        <v>60.100787135471556</v>
      </c>
      <c r="AD39" s="18">
        <f t="shared" si="34"/>
        <v>0.81672227069862036</v>
      </c>
      <c r="AE39" s="18">
        <f t="shared" si="34"/>
        <v>9.2587323472753305</v>
      </c>
      <c r="AF39" s="18">
        <f t="shared" si="34"/>
        <v>6.7266713109309961</v>
      </c>
      <c r="AG39" s="18">
        <f t="shared" si="34"/>
        <v>5.1047807844390128E-2</v>
      </c>
      <c r="AH39" s="18">
        <f t="shared" si="34"/>
        <v>5.1875305840889254</v>
      </c>
      <c r="AI39" s="18">
        <f t="shared" si="34"/>
        <v>8.8810787617282418</v>
      </c>
      <c r="AJ39" s="18">
        <f t="shared" si="34"/>
        <v>3.519251582448407</v>
      </c>
      <c r="AK39" s="18">
        <f t="shared" si="34"/>
        <v>0.79189966346789953</v>
      </c>
      <c r="AL39" s="18">
        <f t="shared" si="34"/>
        <v>7.8548938489938144E-2</v>
      </c>
      <c r="AM39" s="18">
        <f t="shared" si="34"/>
        <v>4.5877295975556951</v>
      </c>
      <c r="AN39" s="18">
        <f t="shared" si="34"/>
        <v>0</v>
      </c>
      <c r="AO39" s="18">
        <f t="shared" si="5"/>
        <v>100</v>
      </c>
      <c r="AP39" s="17">
        <f t="shared" si="6"/>
        <v>62.009100830154729</v>
      </c>
      <c r="AQ39" s="19">
        <f t="shared" si="7"/>
        <v>9722.4345012247595</v>
      </c>
      <c r="AR39" s="19">
        <f t="shared" si="8"/>
        <v>-1604.9086650767058</v>
      </c>
      <c r="AS39" s="20">
        <f t="shared" si="9"/>
        <v>494.54261497054779</v>
      </c>
      <c r="AT39" s="21">
        <f t="shared" si="10"/>
        <v>392.64418990969074</v>
      </c>
      <c r="AU39" s="21">
        <f t="shared" si="11"/>
        <v>-346.18445013216683</v>
      </c>
      <c r="AV39" s="21">
        <f t="shared" si="12"/>
        <v>-681.6349776147448</v>
      </c>
      <c r="AW39" s="21">
        <f t="shared" si="13"/>
        <v>892.87715678890299</v>
      </c>
      <c r="AX39" s="21">
        <f t="shared" si="14"/>
        <v>-1771.2105035110303</v>
      </c>
      <c r="AY39" s="21">
        <f t="shared" si="15"/>
        <v>-568.92200005604559</v>
      </c>
      <c r="AZ39" s="21">
        <f t="shared" si="16"/>
        <v>703.31631661417634</v>
      </c>
      <c r="BA39" s="21">
        <f t="shared" si="17"/>
        <v>165.27716462254679</v>
      </c>
      <c r="BB39" s="20">
        <f t="shared" si="18"/>
        <v>158.3861465945505</v>
      </c>
      <c r="BC39" s="20">
        <f t="shared" si="19"/>
        <v>99.550877527831091</v>
      </c>
      <c r="BD39" s="20">
        <f t="shared" si="20"/>
        <v>90.587003369628064</v>
      </c>
      <c r="BE39" s="20">
        <f t="shared" si="21"/>
        <v>-52.984048812311407</v>
      </c>
      <c r="BF39" s="20">
        <f t="shared" si="22"/>
        <v>-171.26584143488486</v>
      </c>
      <c r="BG39" s="20">
        <f t="shared" si="23"/>
        <v>80.160705391886282</v>
      </c>
      <c r="BH39" s="16">
        <f t="shared" si="24"/>
        <v>-4.55</v>
      </c>
      <c r="BI39" s="18">
        <f t="shared" si="25"/>
        <v>7232.9541831173829</v>
      </c>
      <c r="BJ39" s="18">
        <f t="shared" si="26"/>
        <v>369.71200725924643</v>
      </c>
      <c r="BK39" s="19">
        <f t="shared" si="27"/>
        <v>806.7485137920188</v>
      </c>
      <c r="BL39" s="18">
        <f t="shared" si="28"/>
        <v>30.55050940522905</v>
      </c>
      <c r="BM39" s="17">
        <f t="shared" si="29"/>
        <v>2.7407847406054673</v>
      </c>
      <c r="BN39" s="17">
        <f t="shared" si="30"/>
        <v>25.654629607649994</v>
      </c>
      <c r="BO39" s="17">
        <f t="shared" si="31"/>
        <v>0.25654629607649992</v>
      </c>
      <c r="BP39" s="53">
        <f t="shared" si="32"/>
        <v>2566.1650455705208</v>
      </c>
    </row>
    <row r="40" spans="1:68" s="8" customFormat="1" ht="16" x14ac:dyDescent="0.2">
      <c r="A40">
        <v>22</v>
      </c>
      <c r="B40">
        <v>1085.6300000000001</v>
      </c>
      <c r="C40" s="6">
        <v>73.160779541986997</v>
      </c>
      <c r="D40">
        <v>58.377000000000002</v>
      </c>
      <c r="E40">
        <v>1.0691999999999999</v>
      </c>
      <c r="F40">
        <v>15.1274</v>
      </c>
      <c r="G40">
        <v>7.7752999999999997</v>
      </c>
      <c r="H40">
        <v>5.6800000000000003E-2</v>
      </c>
      <c r="I40">
        <v>3.2972000000000001</v>
      </c>
      <c r="J40">
        <v>8.0272000000000006</v>
      </c>
      <c r="K40">
        <v>3.5158999999999998</v>
      </c>
      <c r="L40">
        <v>1.2179</v>
      </c>
      <c r="M40">
        <v>0.1827</v>
      </c>
      <c r="N40">
        <v>1.3532999999999999</v>
      </c>
      <c r="O40">
        <v>0</v>
      </c>
      <c r="P40" s="17">
        <f t="shared" si="0"/>
        <v>98.646599999999992</v>
      </c>
      <c r="Q40" s="17">
        <f t="shared" si="33"/>
        <v>58.377059177913893</v>
      </c>
      <c r="R40" s="17">
        <f t="shared" si="33"/>
        <v>1.0692010838690842</v>
      </c>
      <c r="S40" s="17">
        <f t="shared" si="33"/>
        <v>15.127415334943121</v>
      </c>
      <c r="T40" s="17">
        <f t="shared" si="33"/>
        <v>7.7753078819746442</v>
      </c>
      <c r="U40" s="17">
        <f t="shared" si="33"/>
        <v>5.6800057579277953E-2</v>
      </c>
      <c r="V40" s="17">
        <f t="shared" si="33"/>
        <v>3.2972033424365366</v>
      </c>
      <c r="W40" s="17">
        <f t="shared" si="33"/>
        <v>8.0272081373306339</v>
      </c>
      <c r="X40" s="17">
        <f t="shared" si="33"/>
        <v>3.5159035641370302</v>
      </c>
      <c r="Y40" s="17">
        <f t="shared" si="33"/>
        <v>1.2179012346092011</v>
      </c>
      <c r="Z40" s="17">
        <f t="shared" si="33"/>
        <v>0.18270018520658596</v>
      </c>
      <c r="AA40" s="17">
        <f t="shared" si="2"/>
        <v>1.3532999999999999</v>
      </c>
      <c r="AB40" s="17">
        <f t="shared" si="3"/>
        <v>0</v>
      </c>
      <c r="AC40" s="18">
        <f t="shared" si="34"/>
        <v>60.218368630542535</v>
      </c>
      <c r="AD40" s="18">
        <f t="shared" si="34"/>
        <v>0.82961037093361356</v>
      </c>
      <c r="AE40" s="18">
        <f t="shared" si="34"/>
        <v>9.1957624230427832</v>
      </c>
      <c r="AF40" s="18">
        <f t="shared" si="34"/>
        <v>6.7072371310667895</v>
      </c>
      <c r="AG40" s="18">
        <f t="shared" si="34"/>
        <v>4.9626132436547607E-2</v>
      </c>
      <c r="AH40" s="18">
        <f t="shared" si="34"/>
        <v>5.0709989854797346</v>
      </c>
      <c r="AI40" s="18">
        <f t="shared" si="34"/>
        <v>8.8717512700364001</v>
      </c>
      <c r="AJ40" s="18">
        <f t="shared" si="34"/>
        <v>3.5159138171126525</v>
      </c>
      <c r="AK40" s="18">
        <f t="shared" si="34"/>
        <v>0.80133480519904388</v>
      </c>
      <c r="AL40" s="18">
        <f t="shared" si="34"/>
        <v>7.9778712844273028E-2</v>
      </c>
      <c r="AM40" s="18">
        <f t="shared" si="34"/>
        <v>4.6596177213056427</v>
      </c>
      <c r="AN40" s="18">
        <f t="shared" si="34"/>
        <v>0</v>
      </c>
      <c r="AO40" s="18">
        <f t="shared" si="5"/>
        <v>100</v>
      </c>
      <c r="AP40" s="17">
        <f t="shared" si="6"/>
        <v>61.980180744271699</v>
      </c>
      <c r="AQ40" s="19">
        <f t="shared" si="7"/>
        <v>9743.2574486355934</v>
      </c>
      <c r="AR40" s="19">
        <f t="shared" si="8"/>
        <v>-1593.9934584102361</v>
      </c>
      <c r="AS40" s="20">
        <f t="shared" si="9"/>
        <v>493.12698575395308</v>
      </c>
      <c r="AT40" s="21">
        <f t="shared" si="10"/>
        <v>383.82391321096111</v>
      </c>
      <c r="AU40" s="21">
        <f t="shared" si="11"/>
        <v>-345.82086450601884</v>
      </c>
      <c r="AV40" s="21">
        <f t="shared" si="12"/>
        <v>-687.39869175021022</v>
      </c>
      <c r="AW40" s="21">
        <f t="shared" si="13"/>
        <v>904.86154998590303</v>
      </c>
      <c r="AX40" s="21">
        <f t="shared" si="14"/>
        <v>-1754.6230194860987</v>
      </c>
      <c r="AY40" s="21">
        <f t="shared" si="15"/>
        <v>-574.46920538807069</v>
      </c>
      <c r="AZ40" s="21">
        <f t="shared" si="16"/>
        <v>699.52091852801323</v>
      </c>
      <c r="BA40" s="21">
        <f t="shared" si="17"/>
        <v>165.60051373399196</v>
      </c>
      <c r="BB40" s="20">
        <f t="shared" si="18"/>
        <v>157.59886032130896</v>
      </c>
      <c r="BC40" s="20">
        <f t="shared" si="19"/>
        <v>98.407813911539165</v>
      </c>
      <c r="BD40" s="20">
        <f t="shared" si="20"/>
        <v>90.491862954371271</v>
      </c>
      <c r="BE40" s="20">
        <f t="shared" si="21"/>
        <v>-53.058985568210744</v>
      </c>
      <c r="BF40" s="20">
        <f t="shared" si="22"/>
        <v>-172.53829103209401</v>
      </c>
      <c r="BG40" s="20">
        <f t="shared" si="23"/>
        <v>80.295189384545168</v>
      </c>
      <c r="BH40" s="16">
        <f t="shared" si="24"/>
        <v>-4.55</v>
      </c>
      <c r="BI40" s="18">
        <f t="shared" si="25"/>
        <v>7268.2855765737913</v>
      </c>
      <c r="BJ40" s="18">
        <f t="shared" si="26"/>
        <v>366.79696370545179</v>
      </c>
      <c r="BK40" s="19">
        <f t="shared" si="27"/>
        <v>805.96829763740288</v>
      </c>
      <c r="BL40" s="18">
        <f t="shared" si="28"/>
        <v>30.372600156926083</v>
      </c>
      <c r="BM40" s="17">
        <f t="shared" si="29"/>
        <v>2.7770260787157532</v>
      </c>
      <c r="BN40" s="17">
        <f>100-C40</f>
        <v>26.839220458013003</v>
      </c>
      <c r="BO40" s="17">
        <f t="shared" si="31"/>
        <v>0.26839220458013002</v>
      </c>
      <c r="BP40" s="53">
        <f t="shared" si="32"/>
        <v>2994.9777431530115</v>
      </c>
    </row>
    <row r="41" spans="1:68" s="8" customFormat="1" ht="16" x14ac:dyDescent="0.2">
      <c r="A41">
        <v>23</v>
      </c>
      <c r="B41">
        <v>1082.6300000000001</v>
      </c>
      <c r="C41" s="6">
        <v>71.998485883149996</v>
      </c>
      <c r="D41">
        <v>58.518300000000004</v>
      </c>
      <c r="E41">
        <v>1.0864</v>
      </c>
      <c r="F41">
        <v>15.031499999999999</v>
      </c>
      <c r="G41">
        <v>7.7526999999999999</v>
      </c>
      <c r="H41">
        <v>5.5399999999999998E-2</v>
      </c>
      <c r="I41">
        <v>3.2242999999999999</v>
      </c>
      <c r="J41">
        <v>8.0244</v>
      </c>
      <c r="K41">
        <v>3.5133000000000001</v>
      </c>
      <c r="L41">
        <v>1.2329000000000001</v>
      </c>
      <c r="M41">
        <v>0.1857</v>
      </c>
      <c r="N41">
        <v>1.3752</v>
      </c>
      <c r="O41">
        <v>0</v>
      </c>
      <c r="P41" s="17">
        <f t="shared" si="0"/>
        <v>98.624900000000011</v>
      </c>
      <c r="Q41" s="17">
        <f t="shared" si="33"/>
        <v>58.518240665795339</v>
      </c>
      <c r="R41" s="17">
        <f t="shared" si="33"/>
        <v>1.0863988984526218</v>
      </c>
      <c r="S41" s="17">
        <f t="shared" si="33"/>
        <v>15.031484758919904</v>
      </c>
      <c r="T41" s="17">
        <f t="shared" si="33"/>
        <v>7.7526921392062231</v>
      </c>
      <c r="U41" s="17">
        <f t="shared" si="33"/>
        <v>5.5399943827572948E-2</v>
      </c>
      <c r="V41" s="17">
        <f t="shared" si="33"/>
        <v>3.224296730744467</v>
      </c>
      <c r="W41" s="17">
        <f t="shared" si="33"/>
        <v>8.0243918637179856</v>
      </c>
      <c r="X41" s="17">
        <f t="shared" si="33"/>
        <v>3.5132964377150189</v>
      </c>
      <c r="Y41" s="17">
        <f t="shared" si="33"/>
        <v>1.2328987499100126</v>
      </c>
      <c r="Z41" s="17">
        <f t="shared" si="33"/>
        <v>0.18569981171083569</v>
      </c>
      <c r="AA41" s="17">
        <f t="shared" si="2"/>
        <v>1.3752</v>
      </c>
      <c r="AB41" s="17">
        <f t="shared" si="3"/>
        <v>0</v>
      </c>
      <c r="AC41" s="18">
        <f t="shared" si="34"/>
        <v>60.334640685313602</v>
      </c>
      <c r="AD41" s="18">
        <f t="shared" si="34"/>
        <v>0.84254439901695832</v>
      </c>
      <c r="AE41" s="18">
        <f t="shared" si="34"/>
        <v>9.1330027734913166</v>
      </c>
      <c r="AF41" s="18">
        <f t="shared" si="34"/>
        <v>6.6844749701661064</v>
      </c>
      <c r="AG41" s="18">
        <f t="shared" si="34"/>
        <v>4.8379310635241111E-2</v>
      </c>
      <c r="AH41" s="18">
        <f t="shared" si="34"/>
        <v>4.956458706044419</v>
      </c>
      <c r="AI41" s="18">
        <f t="shared" si="34"/>
        <v>8.8643247726770422</v>
      </c>
      <c r="AJ41" s="18">
        <f t="shared" si="34"/>
        <v>3.5115977245387731</v>
      </c>
      <c r="AK41" s="18">
        <f t="shared" si="34"/>
        <v>0.81080803703435955</v>
      </c>
      <c r="AL41" s="18">
        <f t="shared" si="34"/>
        <v>8.1049100252021583E-2</v>
      </c>
      <c r="AM41" s="18">
        <f t="shared" si="34"/>
        <v>4.732719520830174</v>
      </c>
      <c r="AN41" s="18">
        <f t="shared" si="34"/>
        <v>0</v>
      </c>
      <c r="AO41" s="18">
        <f t="shared" si="5"/>
        <v>100</v>
      </c>
      <c r="AP41" s="17">
        <f t="shared" si="6"/>
        <v>61.95003206403721</v>
      </c>
      <c r="AQ41" s="19">
        <f t="shared" si="7"/>
        <v>9763.8787394591563</v>
      </c>
      <c r="AR41" s="19">
        <f t="shared" si="8"/>
        <v>-1583.1147007569848</v>
      </c>
      <c r="AS41" s="20">
        <f t="shared" si="9"/>
        <v>491.4868508753795</v>
      </c>
      <c r="AT41" s="21">
        <f t="shared" si="10"/>
        <v>375.15435946050206</v>
      </c>
      <c r="AU41" s="21">
        <f t="shared" si="11"/>
        <v>-345.53137963895108</v>
      </c>
      <c r="AV41" s="21">
        <f t="shared" si="12"/>
        <v>-693.18219399062104</v>
      </c>
      <c r="AW41" s="21">
        <f t="shared" si="13"/>
        <v>917.02485769706209</v>
      </c>
      <c r="AX41" s="21">
        <f t="shared" si="14"/>
        <v>-1737.7398117749858</v>
      </c>
      <c r="AY41" s="21">
        <f t="shared" si="15"/>
        <v>-580.03533718921426</v>
      </c>
      <c r="AZ41" s="21">
        <f t="shared" si="16"/>
        <v>695.57670190757187</v>
      </c>
      <c r="BA41" s="21">
        <f t="shared" si="17"/>
        <v>165.92026188461242</v>
      </c>
      <c r="BB41" s="20">
        <f t="shared" si="18"/>
        <v>156.8156015518301</v>
      </c>
      <c r="BC41" s="20">
        <f t="shared" si="19"/>
        <v>97.255084050556789</v>
      </c>
      <c r="BD41" s="20">
        <f t="shared" si="20"/>
        <v>90.416112681305819</v>
      </c>
      <c r="BE41" s="20">
        <f t="shared" si="21"/>
        <v>-53.122366809733791</v>
      </c>
      <c r="BF41" s="20">
        <f t="shared" si="22"/>
        <v>-173.81575549657558</v>
      </c>
      <c r="BG41" s="20">
        <f t="shared" si="23"/>
        <v>80.424701844992057</v>
      </c>
      <c r="BH41" s="16">
        <f t="shared" si="24"/>
        <v>-4.55</v>
      </c>
      <c r="BI41" s="18">
        <f t="shared" si="25"/>
        <v>7303.5180860489145</v>
      </c>
      <c r="BJ41" s="18">
        <f t="shared" si="26"/>
        <v>363.89363970698781</v>
      </c>
      <c r="BK41" s="19">
        <f t="shared" si="27"/>
        <v>805.19382617520023</v>
      </c>
      <c r="BL41" s="18">
        <f t="shared" si="28"/>
        <v>30.197036465923752</v>
      </c>
      <c r="BM41" s="17">
        <f t="shared" si="29"/>
        <v>2.8132609323223159</v>
      </c>
      <c r="BN41" s="17">
        <f t="shared" si="30"/>
        <v>28.001514116850004</v>
      </c>
      <c r="BO41" s="17">
        <f t="shared" si="31"/>
        <v>0.28001514116850001</v>
      </c>
      <c r="BP41" s="53">
        <f t="shared" si="32"/>
        <v>3490.7208197439618</v>
      </c>
    </row>
    <row r="42" spans="1:68" s="8" customFormat="1" ht="16" x14ac:dyDescent="0.2">
      <c r="A42">
        <v>24</v>
      </c>
      <c r="B42">
        <v>1079.6300000000001</v>
      </c>
      <c r="C42" s="6">
        <v>70.858760726458996</v>
      </c>
      <c r="D42">
        <v>58.659599999999998</v>
      </c>
      <c r="E42">
        <v>1.1039000000000001</v>
      </c>
      <c r="F42">
        <v>14.936</v>
      </c>
      <c r="G42">
        <v>7.7264999999999997</v>
      </c>
      <c r="H42">
        <v>5.3999999999999999E-2</v>
      </c>
      <c r="I42">
        <v>3.1528999999999998</v>
      </c>
      <c r="J42">
        <v>8.0235000000000003</v>
      </c>
      <c r="K42">
        <v>3.5097</v>
      </c>
      <c r="L42">
        <v>1.2478</v>
      </c>
      <c r="M42">
        <v>0.18870000000000001</v>
      </c>
      <c r="N42">
        <v>1.3973</v>
      </c>
      <c r="O42">
        <v>0</v>
      </c>
      <c r="P42" s="17">
        <f t="shared" si="0"/>
        <v>98.602599999999995</v>
      </c>
      <c r="Q42" s="17">
        <f t="shared" si="33"/>
        <v>58.659659490926202</v>
      </c>
      <c r="R42" s="17">
        <f t="shared" si="33"/>
        <v>1.1039011195445152</v>
      </c>
      <c r="S42" s="17">
        <f t="shared" si="33"/>
        <v>14.936015147673592</v>
      </c>
      <c r="T42" s="17">
        <f t="shared" si="33"/>
        <v>7.7265078360002679</v>
      </c>
      <c r="U42" s="17">
        <f t="shared" si="33"/>
        <v>5.4000054765290163E-2</v>
      </c>
      <c r="V42" s="17">
        <f t="shared" si="33"/>
        <v>3.1529031975830253</v>
      </c>
      <c r="W42" s="17">
        <f t="shared" si="33"/>
        <v>8.0235081372093653</v>
      </c>
      <c r="X42" s="17">
        <f t="shared" si="33"/>
        <v>3.5097035594396093</v>
      </c>
      <c r="Y42" s="17">
        <f t="shared" si="33"/>
        <v>1.2478012654838715</v>
      </c>
      <c r="Z42" s="17">
        <f t="shared" si="33"/>
        <v>0.18870019137426397</v>
      </c>
      <c r="AA42" s="17">
        <f t="shared" si="2"/>
        <v>1.3973</v>
      </c>
      <c r="AB42" s="17">
        <f t="shared" si="3"/>
        <v>0</v>
      </c>
      <c r="AC42" s="18">
        <f t="shared" si="34"/>
        <v>60.44996525108958</v>
      </c>
      <c r="AD42" s="18">
        <f t="shared" si="34"/>
        <v>0.85568654086044671</v>
      </c>
      <c r="AE42" s="18">
        <f t="shared" si="34"/>
        <v>9.0704221876851499</v>
      </c>
      <c r="AF42" s="18">
        <f t="shared" si="34"/>
        <v>6.6585407250009254</v>
      </c>
      <c r="AG42" s="18">
        <f t="shared" si="34"/>
        <v>4.713305602243701E-2</v>
      </c>
      <c r="AH42" s="18">
        <f t="shared" si="34"/>
        <v>4.8442681402964212</v>
      </c>
      <c r="AI42" s="18">
        <f t="shared" si="34"/>
        <v>8.8588811619042591</v>
      </c>
      <c r="AJ42" s="18">
        <f t="shared" si="34"/>
        <v>3.5062384473052646</v>
      </c>
      <c r="AK42" s="18">
        <f t="shared" si="34"/>
        <v>0.82019497149529996</v>
      </c>
      <c r="AL42" s="18">
        <f t="shared" si="34"/>
        <v>8.2317111587514591E-2</v>
      </c>
      <c r="AM42" s="18">
        <f t="shared" si="34"/>
        <v>4.806352406752703</v>
      </c>
      <c r="AN42" s="18">
        <f t="shared" si="34"/>
        <v>0</v>
      </c>
      <c r="AO42" s="18">
        <f t="shared" si="5"/>
        <v>100.00000000000001</v>
      </c>
      <c r="AP42" s="17">
        <f t="shared" si="6"/>
        <v>61.918807467226372</v>
      </c>
      <c r="AQ42" s="19">
        <f t="shared" si="7"/>
        <v>9784.3820259952245</v>
      </c>
      <c r="AR42" s="19">
        <f t="shared" si="8"/>
        <v>-1572.266982013344</v>
      </c>
      <c r="AS42" s="20">
        <f t="shared" si="9"/>
        <v>489.61778308402256</v>
      </c>
      <c r="AT42" s="21">
        <f t="shared" si="10"/>
        <v>366.66265553903611</v>
      </c>
      <c r="AU42" s="21">
        <f t="shared" si="11"/>
        <v>-345.31918769102799</v>
      </c>
      <c r="AV42" s="21">
        <f t="shared" si="12"/>
        <v>-698.92263900919386</v>
      </c>
      <c r="AW42" s="21">
        <f t="shared" si="13"/>
        <v>929.25326510109733</v>
      </c>
      <c r="AX42" s="21">
        <f t="shared" si="14"/>
        <v>-1720.6264238789952</v>
      </c>
      <c r="AY42" s="21">
        <f t="shared" si="15"/>
        <v>-585.56806985877859</v>
      </c>
      <c r="AZ42" s="21">
        <f t="shared" si="16"/>
        <v>691.4542186410971</v>
      </c>
      <c r="BA42" s="21">
        <f t="shared" si="17"/>
        <v>166.23740444049633</v>
      </c>
      <c r="BB42" s="20">
        <f t="shared" si="18"/>
        <v>156.03842921273679</v>
      </c>
      <c r="BC42" s="20">
        <f t="shared" si="19"/>
        <v>96.095516785380596</v>
      </c>
      <c r="BD42" s="20">
        <f t="shared" si="20"/>
        <v>90.360587851423432</v>
      </c>
      <c r="BE42" s="20">
        <f t="shared" si="21"/>
        <v>-53.171866717058933</v>
      </c>
      <c r="BF42" s="20">
        <f t="shared" si="22"/>
        <v>-175.08613789759295</v>
      </c>
      <c r="BG42" s="20">
        <f t="shared" si="23"/>
        <v>80.542754642478201</v>
      </c>
      <c r="BH42" s="16">
        <f t="shared" si="24"/>
        <v>-4.55</v>
      </c>
      <c r="BI42" s="18">
        <f t="shared" si="25"/>
        <v>7338.6666459091384</v>
      </c>
      <c r="BJ42" s="18">
        <f t="shared" si="26"/>
        <v>361.01668831786344</v>
      </c>
      <c r="BK42" s="19">
        <f t="shared" si="27"/>
        <v>804.44065483805298</v>
      </c>
      <c r="BL42" s="18">
        <f t="shared" si="28"/>
        <v>30.024296932005374</v>
      </c>
      <c r="BM42" s="17">
        <f t="shared" si="29"/>
        <v>2.8496149680733547</v>
      </c>
      <c r="BN42" s="17">
        <f t="shared" si="30"/>
        <v>29.141239273541004</v>
      </c>
      <c r="BO42" s="17">
        <f t="shared" si="31"/>
        <v>0.29141239273541003</v>
      </c>
      <c r="BP42" s="53">
        <f t="shared" si="32"/>
        <v>4064.1313238303651</v>
      </c>
    </row>
    <row r="43" spans="1:68" s="8" customFormat="1" ht="16" x14ac:dyDescent="0.2">
      <c r="A43">
        <v>25</v>
      </c>
      <c r="B43">
        <v>1076.6300000000001</v>
      </c>
      <c r="C43" s="6">
        <v>69.741804052342005</v>
      </c>
      <c r="D43">
        <v>58.801099999999998</v>
      </c>
      <c r="E43">
        <v>1.1215999999999999</v>
      </c>
      <c r="F43">
        <v>14.841200000000001</v>
      </c>
      <c r="G43">
        <v>7.6966999999999999</v>
      </c>
      <c r="H43">
        <v>5.28E-2</v>
      </c>
      <c r="I43">
        <v>3.0830000000000002</v>
      </c>
      <c r="J43">
        <v>8.0244</v>
      </c>
      <c r="K43">
        <v>3.5051000000000001</v>
      </c>
      <c r="L43">
        <v>1.2627999999999999</v>
      </c>
      <c r="M43">
        <v>0.19170000000000001</v>
      </c>
      <c r="N43">
        <v>1.4197</v>
      </c>
      <c r="O43">
        <v>0</v>
      </c>
      <c r="P43" s="17">
        <f t="shared" si="0"/>
        <v>98.580399999999997</v>
      </c>
      <c r="Q43" s="17">
        <f t="shared" si="33"/>
        <v>58.801040352138962</v>
      </c>
      <c r="R43" s="17">
        <f t="shared" si="33"/>
        <v>1.1215988622484792</v>
      </c>
      <c r="S43" s="17">
        <f t="shared" si="33"/>
        <v>14.841184945080359</v>
      </c>
      <c r="T43" s="17">
        <f t="shared" si="33"/>
        <v>7.696692192464222</v>
      </c>
      <c r="U43" s="17">
        <f t="shared" si="33"/>
        <v>5.2799946439657373E-2</v>
      </c>
      <c r="V43" s="17">
        <f t="shared" si="33"/>
        <v>3.0829968726034789</v>
      </c>
      <c r="W43" s="17">
        <f t="shared" si="33"/>
        <v>8.0243918600452027</v>
      </c>
      <c r="X43" s="17">
        <f t="shared" si="33"/>
        <v>3.5050964444250581</v>
      </c>
      <c r="Y43" s="17">
        <f t="shared" si="33"/>
        <v>1.2627987190151388</v>
      </c>
      <c r="Z43" s="17">
        <f t="shared" si="33"/>
        <v>0.19169980553943786</v>
      </c>
      <c r="AA43" s="17">
        <f t="shared" si="2"/>
        <v>1.4197</v>
      </c>
      <c r="AB43" s="17">
        <f t="shared" si="3"/>
        <v>0</v>
      </c>
      <c r="AC43" s="18">
        <f t="shared" si="34"/>
        <v>60.564006813390854</v>
      </c>
      <c r="AD43" s="18">
        <f t="shared" si="34"/>
        <v>0.86895074322870491</v>
      </c>
      <c r="AE43" s="18">
        <f t="shared" si="34"/>
        <v>9.0081250309555028</v>
      </c>
      <c r="AF43" s="18">
        <f t="shared" si="34"/>
        <v>6.629381334777003</v>
      </c>
      <c r="AG43" s="18">
        <f t="shared" si="34"/>
        <v>4.6061486876265517E-2</v>
      </c>
      <c r="AH43" s="18">
        <f t="shared" si="34"/>
        <v>4.734386322732921</v>
      </c>
      <c r="AI43" s="18">
        <f t="shared" si="34"/>
        <v>8.8552286363993904</v>
      </c>
      <c r="AJ43" s="18">
        <f t="shared" si="34"/>
        <v>3.4998066782573063</v>
      </c>
      <c r="AK43" s="18">
        <f t="shared" si="34"/>
        <v>0.82961937303047883</v>
      </c>
      <c r="AL43" s="18">
        <f t="shared" si="34"/>
        <v>8.3581955270891295E-2</v>
      </c>
      <c r="AM43" s="18">
        <f t="shared" si="34"/>
        <v>4.8808516250806848</v>
      </c>
      <c r="AN43" s="18">
        <f t="shared" si="34"/>
        <v>0</v>
      </c>
      <c r="AO43" s="18">
        <f t="shared" si="5"/>
        <v>99.999999999999986</v>
      </c>
      <c r="AP43" s="17">
        <f t="shared" si="6"/>
        <v>61.886462001181528</v>
      </c>
      <c r="AQ43" s="19">
        <f t="shared" si="7"/>
        <v>9804.7000260364803</v>
      </c>
      <c r="AR43" s="19">
        <f t="shared" si="8"/>
        <v>-1561.4683928658269</v>
      </c>
      <c r="AS43" s="20">
        <f t="shared" si="9"/>
        <v>487.52845715953964</v>
      </c>
      <c r="AT43" s="21">
        <f t="shared" si="10"/>
        <v>358.34570076765476</v>
      </c>
      <c r="AU43" s="21">
        <f t="shared" si="11"/>
        <v>-345.17681224684821</v>
      </c>
      <c r="AV43" s="21">
        <f t="shared" si="12"/>
        <v>-704.64575014465834</v>
      </c>
      <c r="AW43" s="21">
        <f t="shared" si="13"/>
        <v>941.60238144264156</v>
      </c>
      <c r="AX43" s="21">
        <f t="shared" si="14"/>
        <v>-1703.2831054195194</v>
      </c>
      <c r="AY43" s="21">
        <f t="shared" si="15"/>
        <v>-591.09208655983753</v>
      </c>
      <c r="AZ43" s="21">
        <f t="shared" si="16"/>
        <v>687.18019703170921</v>
      </c>
      <c r="BA43" s="21">
        <f t="shared" si="17"/>
        <v>166.55101873682486</v>
      </c>
      <c r="BB43" s="20">
        <f t="shared" si="18"/>
        <v>155.26763117017575</v>
      </c>
      <c r="BC43" s="20">
        <f t="shared" si="19"/>
        <v>94.929778481293113</v>
      </c>
      <c r="BD43" s="20">
        <f t="shared" si="20"/>
        <v>90.32333209127377</v>
      </c>
      <c r="BE43" s="20">
        <f t="shared" si="21"/>
        <v>-53.20864617032688</v>
      </c>
      <c r="BF43" s="20">
        <f t="shared" si="22"/>
        <v>-176.3551758326617</v>
      </c>
      <c r="BG43" s="20">
        <f t="shared" si="23"/>
        <v>80.653298745135999</v>
      </c>
      <c r="BH43" s="16">
        <f t="shared" si="24"/>
        <v>-4.55</v>
      </c>
      <c r="BI43" s="18">
        <f t="shared" si="25"/>
        <v>7373.6906152013362</v>
      </c>
      <c r="BJ43" s="18">
        <f t="shared" si="26"/>
        <v>358.16123722171488</v>
      </c>
      <c r="BK43" s="19">
        <f t="shared" si="27"/>
        <v>803.70145566288329</v>
      </c>
      <c r="BL43" s="18">
        <f t="shared" si="28"/>
        <v>29.854227611052565</v>
      </c>
      <c r="BM43" s="17">
        <f t="shared" si="29"/>
        <v>2.8860136092443112</v>
      </c>
      <c r="BN43" s="17">
        <f t="shared" si="30"/>
        <v>30.258195947657995</v>
      </c>
      <c r="BO43" s="17">
        <f t="shared" si="31"/>
        <v>0.30258195947657995</v>
      </c>
      <c r="BP43" s="53">
        <f t="shared" si="32"/>
        <v>4725.7599911586012</v>
      </c>
    </row>
    <row r="44" spans="1:68" s="8" customFormat="1" ht="16" x14ac:dyDescent="0.2">
      <c r="A44">
        <v>26</v>
      </c>
      <c r="B44">
        <v>1073.6300000000001</v>
      </c>
      <c r="C44" s="6">
        <v>68.647751427730995</v>
      </c>
      <c r="D44">
        <v>58.942599999999999</v>
      </c>
      <c r="E44">
        <v>1.1394</v>
      </c>
      <c r="F44">
        <v>14.7469</v>
      </c>
      <c r="G44">
        <v>7.6632999999999996</v>
      </c>
      <c r="H44">
        <v>5.16E-2</v>
      </c>
      <c r="I44">
        <v>3.0146000000000002</v>
      </c>
      <c r="J44">
        <v>8.0271000000000008</v>
      </c>
      <c r="K44">
        <v>3.4996</v>
      </c>
      <c r="L44">
        <v>1.2778</v>
      </c>
      <c r="M44">
        <v>0.1948</v>
      </c>
      <c r="N44">
        <v>1.4422999999999999</v>
      </c>
      <c r="O44">
        <v>0</v>
      </c>
      <c r="P44" s="17">
        <f t="shared" si="0"/>
        <v>98.557699999999997</v>
      </c>
      <c r="Q44" s="17">
        <f t="shared" si="33"/>
        <v>58.942600000000006</v>
      </c>
      <c r="R44" s="17">
        <f t="shared" si="33"/>
        <v>1.1394</v>
      </c>
      <c r="S44" s="17">
        <f t="shared" si="33"/>
        <v>14.746900000000002</v>
      </c>
      <c r="T44" s="17">
        <f t="shared" si="33"/>
        <v>7.6632999999999996</v>
      </c>
      <c r="U44" s="17">
        <f t="shared" si="33"/>
        <v>5.16E-2</v>
      </c>
      <c r="V44" s="17">
        <f t="shared" si="33"/>
        <v>3.0146000000000002</v>
      </c>
      <c r="W44" s="17">
        <f t="shared" si="33"/>
        <v>8.0271000000000008</v>
      </c>
      <c r="X44" s="17">
        <f t="shared" si="33"/>
        <v>3.4996000000000005</v>
      </c>
      <c r="Y44" s="17">
        <f t="shared" si="33"/>
        <v>1.2778</v>
      </c>
      <c r="Z44" s="17">
        <f t="shared" si="33"/>
        <v>0.19480000000000003</v>
      </c>
      <c r="AA44" s="17">
        <f t="shared" si="2"/>
        <v>1.4422999999999999</v>
      </c>
      <c r="AB44" s="17">
        <f t="shared" si="3"/>
        <v>0</v>
      </c>
      <c r="AC44" s="18">
        <f t="shared" si="34"/>
        <v>60.677087203250942</v>
      </c>
      <c r="AD44" s="18">
        <f t="shared" si="34"/>
        <v>0.88226623712956131</v>
      </c>
      <c r="AE44" s="18">
        <f t="shared" si="34"/>
        <v>8.9460724163891268</v>
      </c>
      <c r="AF44" s="18">
        <f t="shared" si="34"/>
        <v>6.5970618519751998</v>
      </c>
      <c r="AG44" s="18">
        <f t="shared" si="34"/>
        <v>4.4990416987411838E-2</v>
      </c>
      <c r="AH44" s="18">
        <f t="shared" si="34"/>
        <v>4.6268577711278098</v>
      </c>
      <c r="AI44" s="18">
        <f t="shared" si="34"/>
        <v>8.8534424643931366</v>
      </c>
      <c r="AJ44" s="18">
        <f t="shared" si="34"/>
        <v>3.4924350396014381</v>
      </c>
      <c r="AK44" s="18">
        <f t="shared" si="34"/>
        <v>0.83902225748304016</v>
      </c>
      <c r="AL44" s="18">
        <f t="shared" si="34"/>
        <v>8.4887873148134813E-2</v>
      </c>
      <c r="AM44" s="18">
        <f t="shared" si="34"/>
        <v>4.9558764685142096</v>
      </c>
      <c r="AN44" s="18">
        <f t="shared" si="34"/>
        <v>0</v>
      </c>
      <c r="AO44" s="18">
        <f t="shared" si="5"/>
        <v>100.00000000000001</v>
      </c>
      <c r="AP44" s="17">
        <f t="shared" si="6"/>
        <v>61.853104284631698</v>
      </c>
      <c r="AQ44" s="19">
        <f t="shared" si="7"/>
        <v>9824.8728090847289</v>
      </c>
      <c r="AR44" s="19">
        <f t="shared" si="8"/>
        <v>-1550.7121926568914</v>
      </c>
      <c r="AS44" s="20">
        <f t="shared" si="9"/>
        <v>485.21419245044808</v>
      </c>
      <c r="AT44" s="21">
        <f t="shared" si="10"/>
        <v>350.2068646966639</v>
      </c>
      <c r="AU44" s="21">
        <f t="shared" si="11"/>
        <v>-345.10718726204442</v>
      </c>
      <c r="AV44" s="21">
        <f t="shared" si="12"/>
        <v>-710.33403160236367</v>
      </c>
      <c r="AW44" s="21">
        <f t="shared" si="13"/>
        <v>954.01567039918416</v>
      </c>
      <c r="AX44" s="21">
        <f t="shared" si="14"/>
        <v>-1685.7075629912424</v>
      </c>
      <c r="AY44" s="21">
        <f t="shared" si="15"/>
        <v>-596.59218184754377</v>
      </c>
      <c r="AZ44" s="21">
        <f t="shared" si="16"/>
        <v>682.76673002154575</v>
      </c>
      <c r="BA44" s="21">
        <f t="shared" si="17"/>
        <v>166.86198980894008</v>
      </c>
      <c r="BB44" s="20">
        <f t="shared" si="18"/>
        <v>154.5014836333138</v>
      </c>
      <c r="BC44" s="20">
        <f t="shared" si="19"/>
        <v>93.757331533552318</v>
      </c>
      <c r="BD44" s="20">
        <f t="shared" si="20"/>
        <v>90.305113136809993</v>
      </c>
      <c r="BE44" s="20">
        <f t="shared" si="21"/>
        <v>-53.233610181168231</v>
      </c>
      <c r="BF44" s="20">
        <f t="shared" si="22"/>
        <v>-177.6170233407326</v>
      </c>
      <c r="BG44" s="20">
        <f t="shared" si="23"/>
        <v>80.753934680943829</v>
      </c>
      <c r="BH44" s="16">
        <f t="shared" si="24"/>
        <v>-4.55</v>
      </c>
      <c r="BI44" s="18">
        <f t="shared" si="25"/>
        <v>7408.6231102924849</v>
      </c>
      <c r="BJ44" s="18">
        <f t="shared" si="26"/>
        <v>355.32921927165916</v>
      </c>
      <c r="BK44" s="19">
        <f t="shared" si="27"/>
        <v>802.98016249174884</v>
      </c>
      <c r="BL44" s="18">
        <f t="shared" si="28"/>
        <v>29.686794790700777</v>
      </c>
      <c r="BM44" s="17">
        <f t="shared" si="29"/>
        <v>2.9225072129651783</v>
      </c>
      <c r="BN44" s="17">
        <f t="shared" si="30"/>
        <v>31.352248572269005</v>
      </c>
      <c r="BO44" s="17">
        <f t="shared" si="31"/>
        <v>0.31352248572269004</v>
      </c>
      <c r="BP44" s="53">
        <f t="shared" si="32"/>
        <v>5488.7534864628342</v>
      </c>
    </row>
    <row r="45" spans="1:68" s="8" customFormat="1" ht="16" x14ac:dyDescent="0.2">
      <c r="A45">
        <v>27</v>
      </c>
      <c r="B45">
        <v>1070.6300000000001</v>
      </c>
      <c r="C45" s="6">
        <v>67.576679687904999</v>
      </c>
      <c r="D45">
        <v>59.084099999999999</v>
      </c>
      <c r="E45">
        <v>1.1575</v>
      </c>
      <c r="F45">
        <v>14.6532</v>
      </c>
      <c r="G45">
        <v>7.6265000000000001</v>
      </c>
      <c r="H45">
        <v>5.0500000000000003E-2</v>
      </c>
      <c r="I45">
        <v>2.9477000000000002</v>
      </c>
      <c r="J45">
        <v>8.0314999999999994</v>
      </c>
      <c r="K45">
        <v>3.4931999999999999</v>
      </c>
      <c r="L45">
        <v>1.2927999999999999</v>
      </c>
      <c r="M45">
        <v>0.1978</v>
      </c>
      <c r="N45">
        <v>1.4652000000000001</v>
      </c>
      <c r="O45">
        <v>0</v>
      </c>
      <c r="P45" s="17">
        <f t="shared" si="0"/>
        <v>98.53479999999999</v>
      </c>
      <c r="Q45" s="17">
        <f t="shared" si="33"/>
        <v>59.084100000000014</v>
      </c>
      <c r="R45" s="17">
        <f t="shared" si="33"/>
        <v>1.1575000000000002</v>
      </c>
      <c r="S45" s="17">
        <f t="shared" si="33"/>
        <v>14.653200000000002</v>
      </c>
      <c r="T45" s="17">
        <f t="shared" si="33"/>
        <v>7.6265000000000009</v>
      </c>
      <c r="U45" s="17">
        <f t="shared" si="33"/>
        <v>5.050000000000001E-2</v>
      </c>
      <c r="V45" s="17">
        <f t="shared" si="33"/>
        <v>2.9477000000000007</v>
      </c>
      <c r="W45" s="17">
        <f t="shared" si="33"/>
        <v>8.0315000000000012</v>
      </c>
      <c r="X45" s="17">
        <f t="shared" si="33"/>
        <v>3.4932000000000003</v>
      </c>
      <c r="Y45" s="17">
        <f t="shared" si="33"/>
        <v>1.2928000000000002</v>
      </c>
      <c r="Z45" s="17">
        <f t="shared" si="33"/>
        <v>0.19780000000000006</v>
      </c>
      <c r="AA45" s="17">
        <f t="shared" si="2"/>
        <v>1.4652000000000001</v>
      </c>
      <c r="AB45" s="17">
        <f t="shared" si="3"/>
        <v>0</v>
      </c>
      <c r="AC45" s="18">
        <f t="shared" si="34"/>
        <v>60.788813967647123</v>
      </c>
      <c r="AD45" s="18">
        <f t="shared" si="34"/>
        <v>0.89578142897807544</v>
      </c>
      <c r="AE45" s="18">
        <f t="shared" si="34"/>
        <v>8.8842702645929048</v>
      </c>
      <c r="AF45" s="18">
        <f t="shared" si="34"/>
        <v>6.5617187739628093</v>
      </c>
      <c r="AG45" s="18">
        <f t="shared" si="34"/>
        <v>4.4006750907581896E-2</v>
      </c>
      <c r="AH45" s="18">
        <f t="shared" si="34"/>
        <v>4.5216542039607912</v>
      </c>
      <c r="AI45" s="18">
        <f t="shared" si="34"/>
        <v>8.8533527777561289</v>
      </c>
      <c r="AJ45" s="18">
        <f t="shared" si="34"/>
        <v>3.4841030413067449</v>
      </c>
      <c r="AK45" s="18">
        <f t="shared" si="34"/>
        <v>0.84839783524656898</v>
      </c>
      <c r="AL45" s="18">
        <f t="shared" si="34"/>
        <v>8.6147087149657103E-2</v>
      </c>
      <c r="AM45" s="18">
        <f t="shared" si="34"/>
        <v>5.0317538684916077</v>
      </c>
      <c r="AN45" s="18">
        <f t="shared" si="34"/>
        <v>0</v>
      </c>
      <c r="AO45" s="18">
        <f t="shared" si="5"/>
        <v>99.999999999999986</v>
      </c>
      <c r="AP45" s="17">
        <f t="shared" si="6"/>
        <v>61.818592265026915</v>
      </c>
      <c r="AQ45" s="19">
        <f t="shared" si="7"/>
        <v>9844.861425301382</v>
      </c>
      <c r="AR45" s="19">
        <f t="shared" si="8"/>
        <v>-1539.9994076645341</v>
      </c>
      <c r="AS45" s="20">
        <f t="shared" si="9"/>
        <v>482.68477150500604</v>
      </c>
      <c r="AT45" s="21">
        <f t="shared" si="10"/>
        <v>342.24400669779226</v>
      </c>
      <c r="AU45" s="21">
        <f t="shared" si="11"/>
        <v>-345.10369127693389</v>
      </c>
      <c r="AV45" s="21">
        <f t="shared" si="12"/>
        <v>-716.01324897584539</v>
      </c>
      <c r="AW45" s="21">
        <f t="shared" si="13"/>
        <v>966.54717637860927</v>
      </c>
      <c r="AX45" s="21">
        <f t="shared" si="14"/>
        <v>-1667.9226368460725</v>
      </c>
      <c r="AY45" s="21">
        <f t="shared" si="15"/>
        <v>-602.08469993500205</v>
      </c>
      <c r="AZ45" s="21">
        <f t="shared" si="16"/>
        <v>678.21333545055904</v>
      </c>
      <c r="BA45" s="21">
        <f t="shared" si="17"/>
        <v>167.1692384110296</v>
      </c>
      <c r="BB45" s="20">
        <f t="shared" si="18"/>
        <v>153.74241262293583</v>
      </c>
      <c r="BC45" s="20">
        <f t="shared" si="19"/>
        <v>92.57979934387545</v>
      </c>
      <c r="BD45" s="20">
        <f t="shared" si="20"/>
        <v>90.30419833311251</v>
      </c>
      <c r="BE45" s="20">
        <f t="shared" si="21"/>
        <v>-53.246435772840222</v>
      </c>
      <c r="BF45" s="20">
        <f t="shared" si="22"/>
        <v>-178.87714515803205</v>
      </c>
      <c r="BG45" s="20">
        <f t="shared" si="23"/>
        <v>80.847760768843827</v>
      </c>
      <c r="BH45" s="16">
        <f t="shared" si="24"/>
        <v>-4.55</v>
      </c>
      <c r="BI45" s="18">
        <f t="shared" si="25"/>
        <v>7443.4270306349608</v>
      </c>
      <c r="BJ45" s="18">
        <f t="shared" si="26"/>
        <v>352.51982854892492</v>
      </c>
      <c r="BK45" s="19">
        <f t="shared" si="27"/>
        <v>802.27372768094665</v>
      </c>
      <c r="BL45" s="18">
        <f t="shared" si="28"/>
        <v>29.521990178949231</v>
      </c>
      <c r="BM45" s="17">
        <f t="shared" si="29"/>
        <v>2.959054882875761</v>
      </c>
      <c r="BN45" s="17">
        <f t="shared" si="30"/>
        <v>32.423320312095001</v>
      </c>
      <c r="BO45" s="17">
        <f t="shared" si="31"/>
        <v>0.32423320312095</v>
      </c>
      <c r="BP45" s="53">
        <f t="shared" si="32"/>
        <v>6366.9439793669808</v>
      </c>
    </row>
    <row r="46" spans="1:68" s="8" customFormat="1" ht="16" x14ac:dyDescent="0.2">
      <c r="A46">
        <v>28</v>
      </c>
      <c r="B46">
        <v>1067.6300000000001</v>
      </c>
      <c r="C46" s="6">
        <v>66.528611689865997</v>
      </c>
      <c r="D46">
        <v>59.2256</v>
      </c>
      <c r="E46">
        <v>1.1757</v>
      </c>
      <c r="F46">
        <v>14.5601</v>
      </c>
      <c r="G46">
        <v>7.5861999999999998</v>
      </c>
      <c r="H46">
        <v>4.9500000000000002E-2</v>
      </c>
      <c r="I46">
        <v>2.8822999999999999</v>
      </c>
      <c r="J46">
        <v>8.0375999999999994</v>
      </c>
      <c r="K46">
        <v>3.4860000000000002</v>
      </c>
      <c r="L46">
        <v>1.3077000000000001</v>
      </c>
      <c r="M46">
        <v>0.20100000000000001</v>
      </c>
      <c r="N46">
        <v>1.4882</v>
      </c>
      <c r="O46">
        <v>0</v>
      </c>
      <c r="P46" s="17">
        <f t="shared" si="0"/>
        <v>98.51169999999999</v>
      </c>
      <c r="Q46" s="17">
        <f t="shared" si="33"/>
        <v>59.225660120371494</v>
      </c>
      <c r="R46" s="17">
        <f t="shared" si="33"/>
        <v>1.1757011934622994</v>
      </c>
      <c r="S46" s="17">
        <f t="shared" si="33"/>
        <v>14.560114780071808</v>
      </c>
      <c r="T46" s="17">
        <f t="shared" si="33"/>
        <v>7.5862077008111726</v>
      </c>
      <c r="U46" s="17">
        <f t="shared" si="33"/>
        <v>4.950005024783858E-2</v>
      </c>
      <c r="V46" s="17">
        <f t="shared" si="33"/>
        <v>2.8823029258453565</v>
      </c>
      <c r="W46" s="17">
        <f t="shared" si="33"/>
        <v>8.0376081590308566</v>
      </c>
      <c r="X46" s="17">
        <f t="shared" si="33"/>
        <v>3.4860035386659658</v>
      </c>
      <c r="Y46" s="17">
        <f t="shared" si="33"/>
        <v>1.3077013274565357</v>
      </c>
      <c r="Z46" s="17">
        <f t="shared" si="33"/>
        <v>0.2010002040366779</v>
      </c>
      <c r="AA46" s="17">
        <f t="shared" si="2"/>
        <v>1.4882</v>
      </c>
      <c r="AB46" s="17">
        <f t="shared" si="3"/>
        <v>0</v>
      </c>
      <c r="AC46" s="18">
        <f t="shared" si="34"/>
        <v>60.899653072314649</v>
      </c>
      <c r="AD46" s="18">
        <f t="shared" si="34"/>
        <v>0.90934749955245586</v>
      </c>
      <c r="AE46" s="18">
        <f t="shared" si="34"/>
        <v>8.8227900738892622</v>
      </c>
      <c r="AF46" s="18">
        <f t="shared" si="34"/>
        <v>6.5233237149736905</v>
      </c>
      <c r="AG46" s="18">
        <f t="shared" si="34"/>
        <v>4.3110735247520675E-2</v>
      </c>
      <c r="AH46" s="18">
        <f t="shared" si="34"/>
        <v>4.4188122626496797</v>
      </c>
      <c r="AI46" s="18">
        <f t="shared" si="34"/>
        <v>8.8550251547828491</v>
      </c>
      <c r="AJ46" s="18">
        <f t="shared" si="34"/>
        <v>3.4749393244443407</v>
      </c>
      <c r="AK46" s="18">
        <f t="shared" si="34"/>
        <v>0.857686621586778</v>
      </c>
      <c r="AL46" s="18">
        <f t="shared" si="34"/>
        <v>8.7490857176852718E-2</v>
      </c>
      <c r="AM46" s="18">
        <f t="shared" si="34"/>
        <v>5.1078206833819157</v>
      </c>
      <c r="AN46" s="18">
        <f t="shared" si="34"/>
        <v>0</v>
      </c>
      <c r="AO46" s="18">
        <f t="shared" si="5"/>
        <v>99.999999999999986</v>
      </c>
      <c r="AP46" s="17">
        <f t="shared" si="6"/>
        <v>61.783281898641228</v>
      </c>
      <c r="AQ46" s="19">
        <f t="shared" si="7"/>
        <v>9864.71649126999</v>
      </c>
      <c r="AR46" s="19">
        <f t="shared" si="8"/>
        <v>-1529.3424314079648</v>
      </c>
      <c r="AS46" s="20">
        <f t="shared" si="9"/>
        <v>479.94763242262235</v>
      </c>
      <c r="AT46" s="21">
        <f t="shared" si="10"/>
        <v>334.45990015995426</v>
      </c>
      <c r="AU46" s="21">
        <f t="shared" si="11"/>
        <v>-345.16888053343541</v>
      </c>
      <c r="AV46" s="21">
        <f t="shared" si="12"/>
        <v>-721.63846145803154</v>
      </c>
      <c r="AW46" s="21">
        <f t="shared" si="13"/>
        <v>979.0874814673931</v>
      </c>
      <c r="AX46" s="21">
        <f t="shared" si="14"/>
        <v>-1649.9387024697896</v>
      </c>
      <c r="AY46" s="21">
        <f t="shared" si="15"/>
        <v>-607.53565845597848</v>
      </c>
      <c r="AZ46" s="21">
        <f t="shared" si="16"/>
        <v>673.53946273693464</v>
      </c>
      <c r="BA46" s="21">
        <f t="shared" si="17"/>
        <v>167.4740459488653</v>
      </c>
      <c r="BB46" s="20">
        <f t="shared" si="18"/>
        <v>152.98920265450383</v>
      </c>
      <c r="BC46" s="20">
        <f t="shared" si="19"/>
        <v>91.397252651085822</v>
      </c>
      <c r="BD46" s="20">
        <f t="shared" si="20"/>
        <v>90.321256578785054</v>
      </c>
      <c r="BE46" s="20">
        <f t="shared" si="21"/>
        <v>-53.247972876722443</v>
      </c>
      <c r="BF46" s="20">
        <f t="shared" si="22"/>
        <v>-180.12460071258002</v>
      </c>
      <c r="BG46" s="20">
        <f t="shared" si="23"/>
        <v>80.929846118087085</v>
      </c>
      <c r="BH46" s="16">
        <f t="shared" si="24"/>
        <v>-4.55</v>
      </c>
      <c r="BI46" s="18">
        <f t="shared" si="25"/>
        <v>7478.1268337316924</v>
      </c>
      <c r="BJ46" s="18">
        <f t="shared" si="26"/>
        <v>349.73903036202466</v>
      </c>
      <c r="BK46" s="19">
        <f t="shared" si="27"/>
        <v>801.58959433372809</v>
      </c>
      <c r="BL46" s="18">
        <f t="shared" si="28"/>
        <v>29.359945176596007</v>
      </c>
      <c r="BM46" s="17">
        <f t="shared" si="29"/>
        <v>2.9957292511967806</v>
      </c>
      <c r="BN46" s="17">
        <f t="shared" si="30"/>
        <v>33.471388310134003</v>
      </c>
      <c r="BO46" s="17">
        <f t="shared" si="31"/>
        <v>0.33471388310134004</v>
      </c>
      <c r="BP46" s="53">
        <f t="shared" si="32"/>
        <v>7377.6085108597581</v>
      </c>
    </row>
    <row r="47" spans="1:68" s="8" customFormat="1" ht="16" x14ac:dyDescent="0.2">
      <c r="A47">
        <v>29</v>
      </c>
      <c r="B47">
        <v>1064.6300000000001</v>
      </c>
      <c r="C47" s="6">
        <v>65.503520382825002</v>
      </c>
      <c r="D47">
        <v>59.367100000000001</v>
      </c>
      <c r="E47">
        <v>1.1940999999999999</v>
      </c>
      <c r="F47">
        <v>14.467599999999999</v>
      </c>
      <c r="G47">
        <v>7.5427</v>
      </c>
      <c r="H47">
        <v>4.8599999999999997E-2</v>
      </c>
      <c r="I47">
        <v>2.8184</v>
      </c>
      <c r="J47">
        <v>8.0452999999999992</v>
      </c>
      <c r="K47">
        <v>3.4779</v>
      </c>
      <c r="L47">
        <v>1.3226</v>
      </c>
      <c r="M47">
        <v>0.2041</v>
      </c>
      <c r="N47">
        <v>1.5115000000000001</v>
      </c>
      <c r="O47">
        <v>0</v>
      </c>
      <c r="P47" s="17">
        <f t="shared" si="0"/>
        <v>98.488399999999984</v>
      </c>
      <c r="Q47" s="17">
        <f t="shared" si="33"/>
        <v>59.36716027826629</v>
      </c>
      <c r="R47" s="17">
        <f t="shared" si="33"/>
        <v>1.1941012124270474</v>
      </c>
      <c r="S47" s="17">
        <f t="shared" si="33"/>
        <v>14.467614689648732</v>
      </c>
      <c r="T47" s="17">
        <f t="shared" si="33"/>
        <v>7.5427076584653641</v>
      </c>
      <c r="U47" s="17">
        <f t="shared" si="33"/>
        <v>4.8600049345912819E-2</v>
      </c>
      <c r="V47" s="17">
        <f t="shared" si="33"/>
        <v>2.8184028616568049</v>
      </c>
      <c r="W47" s="17">
        <f t="shared" si="33"/>
        <v>8.0453081687792682</v>
      </c>
      <c r="X47" s="17">
        <f t="shared" si="33"/>
        <v>3.4779035312788116</v>
      </c>
      <c r="Y47" s="17">
        <f t="shared" si="33"/>
        <v>1.3226013428992656</v>
      </c>
      <c r="Z47" s="17">
        <f t="shared" si="33"/>
        <v>0.20410020723252692</v>
      </c>
      <c r="AA47" s="17">
        <f t="shared" si="2"/>
        <v>1.5115000000000001</v>
      </c>
      <c r="AB47" s="17">
        <f t="shared" si="3"/>
        <v>0</v>
      </c>
      <c r="AC47" s="18">
        <f t="shared" si="34"/>
        <v>61.009140181425565</v>
      </c>
      <c r="AD47" s="18">
        <f t="shared" si="34"/>
        <v>0.92303416729525023</v>
      </c>
      <c r="AE47" s="18">
        <f t="shared" si="34"/>
        <v>8.7615672999036303</v>
      </c>
      <c r="AF47" s="18">
        <f t="shared" si="34"/>
        <v>6.4820920991323998</v>
      </c>
      <c r="AG47" s="18">
        <f t="shared" si="34"/>
        <v>4.2301933703648556E-2</v>
      </c>
      <c r="AH47" s="18">
        <f t="shared" si="34"/>
        <v>4.3182990943840736</v>
      </c>
      <c r="AI47" s="18">
        <f t="shared" si="34"/>
        <v>8.8582793790359258</v>
      </c>
      <c r="AJ47" s="18">
        <f t="shared" si="34"/>
        <v>3.4648198102761807</v>
      </c>
      <c r="AK47" s="18">
        <f t="shared" si="34"/>
        <v>0.86694740448407848</v>
      </c>
      <c r="AL47" s="18">
        <f t="shared" si="34"/>
        <v>8.8787808969999896E-2</v>
      </c>
      <c r="AM47" s="18">
        <f t="shared" si="34"/>
        <v>5.1847308213892305</v>
      </c>
      <c r="AN47" s="18">
        <f t="shared" si="34"/>
        <v>0</v>
      </c>
      <c r="AO47" s="18">
        <f t="shared" si="5"/>
        <v>99.999999999999972</v>
      </c>
      <c r="AP47" s="17">
        <f t="shared" si="6"/>
        <v>61.746833950266321</v>
      </c>
      <c r="AQ47" s="19">
        <f t="shared" si="7"/>
        <v>9884.3750260558409</v>
      </c>
      <c r="AR47" s="19">
        <f t="shared" si="8"/>
        <v>-1518.7300757652954</v>
      </c>
      <c r="AS47" s="20">
        <f t="shared" si="9"/>
        <v>477.0088062494703</v>
      </c>
      <c r="AT47" s="21">
        <f t="shared" si="10"/>
        <v>326.85205845393051</v>
      </c>
      <c r="AU47" s="21">
        <f t="shared" si="11"/>
        <v>-345.29573019482035</v>
      </c>
      <c r="AV47" s="21">
        <f t="shared" si="12"/>
        <v>-727.2542171104277</v>
      </c>
      <c r="AW47" s="21">
        <f t="shared" si="13"/>
        <v>991.74449674221523</v>
      </c>
      <c r="AX47" s="21">
        <f t="shared" si="14"/>
        <v>-1631.7730936301568</v>
      </c>
      <c r="AY47" s="21">
        <f t="shared" si="15"/>
        <v>-612.97764034497072</v>
      </c>
      <c r="AZ47" s="21">
        <f t="shared" si="16"/>
        <v>668.73309304122358</v>
      </c>
      <c r="BA47" s="21">
        <f t="shared" si="17"/>
        <v>167.77513549892029</v>
      </c>
      <c r="BB47" s="20">
        <f t="shared" si="18"/>
        <v>152.24193506436643</v>
      </c>
      <c r="BC47" s="20">
        <f t="shared" si="19"/>
        <v>90.211206818471425</v>
      </c>
      <c r="BD47" s="20">
        <f t="shared" si="20"/>
        <v>90.354449666166431</v>
      </c>
      <c r="BE47" s="20">
        <f t="shared" si="21"/>
        <v>-53.237419069403586</v>
      </c>
      <c r="BF47" s="20">
        <f t="shared" si="22"/>
        <v>-181.37018996741759</v>
      </c>
      <c r="BG47" s="20">
        <f t="shared" si="23"/>
        <v>81.005626547834453</v>
      </c>
      <c r="BH47" s="16">
        <f t="shared" si="24"/>
        <v>-4.55</v>
      </c>
      <c r="BI47" s="18">
        <f t="shared" si="25"/>
        <v>7512.6827234970096</v>
      </c>
      <c r="BJ47" s="18">
        <f t="shared" si="26"/>
        <v>346.98074455893789</v>
      </c>
      <c r="BK47" s="19">
        <f t="shared" si="27"/>
        <v>800.91927770075108</v>
      </c>
      <c r="BL47" s="18">
        <f t="shared" si="28"/>
        <v>29.200460146454287</v>
      </c>
      <c r="BM47" s="17">
        <f t="shared" si="29"/>
        <v>3.0324468803750548</v>
      </c>
      <c r="BN47" s="17">
        <f t="shared" si="30"/>
        <v>34.496479617174998</v>
      </c>
      <c r="BO47" s="17">
        <f t="shared" si="31"/>
        <v>0.34496479617174997</v>
      </c>
      <c r="BP47" s="53">
        <f t="shared" si="32"/>
        <v>8537.7753832057369</v>
      </c>
    </row>
    <row r="48" spans="1:68" s="8" customFormat="1" ht="16" x14ac:dyDescent="0.2">
      <c r="A48">
        <v>30</v>
      </c>
      <c r="B48">
        <v>1061.6300000000001</v>
      </c>
      <c r="C48" s="6">
        <v>64.501332389591994</v>
      </c>
      <c r="D48">
        <v>59.508400000000002</v>
      </c>
      <c r="E48">
        <v>1.2126999999999999</v>
      </c>
      <c r="F48">
        <v>14.3757</v>
      </c>
      <c r="G48">
        <v>7.4960000000000004</v>
      </c>
      <c r="H48">
        <v>4.7800000000000002E-2</v>
      </c>
      <c r="I48">
        <v>2.7561</v>
      </c>
      <c r="J48">
        <v>8.0546000000000006</v>
      </c>
      <c r="K48">
        <v>3.4689999999999999</v>
      </c>
      <c r="L48">
        <v>1.3374999999999999</v>
      </c>
      <c r="M48">
        <v>0.20730000000000001</v>
      </c>
      <c r="N48">
        <v>1.5349999999999999</v>
      </c>
      <c r="O48">
        <v>0</v>
      </c>
      <c r="P48" s="17">
        <f t="shared" ref="P48:P52" si="35">SUM(D48:M48)+O48</f>
        <v>98.465100000000007</v>
      </c>
      <c r="Q48" s="17">
        <f t="shared" ref="Q48:Q52" si="36">(D48/$P48)*(100-$N48)</f>
        <v>59.50833956396734</v>
      </c>
      <c r="R48" s="17">
        <f t="shared" ref="R48:R52" si="37">(E48/$P48)*(100-$N48)</f>
        <v>1.2126987683961117</v>
      </c>
      <c r="S48" s="17">
        <f t="shared" ref="S48:S52" si="38">(F48/$P48)*(100-$N48)</f>
        <v>14.375685400207789</v>
      </c>
      <c r="T48" s="17">
        <f t="shared" ref="T48:T52" si="39">(G48/$P48)*(100-$N48)</f>
        <v>7.4959923871503715</v>
      </c>
      <c r="U48" s="17">
        <f t="shared" ref="U48:U52" si="40">(H48/$P48)*(100-$N48)</f>
        <v>4.7799951454880966E-2</v>
      </c>
      <c r="V48" s="17">
        <f t="shared" ref="V48:V52" si="41">(I48/$P48)*(100-$N48)</f>
        <v>2.7560972009371847</v>
      </c>
      <c r="W48" s="17">
        <f t="shared" ref="W48:W52" si="42">(J48/$P48)*(100-$N48)</f>
        <v>8.0545918198427664</v>
      </c>
      <c r="X48" s="17">
        <f t="shared" ref="X48:X52" si="43">(K48/$P48)*(100-$N48)</f>
        <v>3.4689964769243109</v>
      </c>
      <c r="Y48" s="17">
        <f t="shared" ref="Y48:Y52" si="44">(L48/$P48)*(100-$N48)</f>
        <v>1.3374986416506964</v>
      </c>
      <c r="Z48" s="17">
        <f t="shared" ref="Z48:Z52" si="45">(M48/$P48)*(100-$N48)</f>
        <v>0.20729978946855282</v>
      </c>
      <c r="AA48" s="17">
        <f t="shared" ref="AA48:AA52" si="46">N48</f>
        <v>1.5349999999999999</v>
      </c>
      <c r="AB48" s="17">
        <f t="shared" ref="AB48:AB52" si="47">(O48/$P48)*(100-$N48)</f>
        <v>0</v>
      </c>
      <c r="AC48" s="18">
        <f t="shared" ref="AC48:AC52" si="48">$AP48*Q48/D$18</f>
        <v>61.117189744760644</v>
      </c>
      <c r="AD48" s="18">
        <f t="shared" ref="AD48:AD52" si="49">$AP48*R48/E$18</f>
        <v>0.9368422961927263</v>
      </c>
      <c r="AE48" s="18">
        <f t="shared" ref="AE48:AE52" si="50">$AP48*S48/F$18</f>
        <v>8.7006228359911955</v>
      </c>
      <c r="AF48" s="18">
        <f t="shared" ref="AF48:AF52" si="51">$AP48*T48/G$18</f>
        <v>6.4380444953238509</v>
      </c>
      <c r="AG48" s="18">
        <f t="shared" ref="AG48:AG52" si="52">$AP48*U48/H$18</f>
        <v>4.1580325136990816E-2</v>
      </c>
      <c r="AH48" s="18">
        <f t="shared" ref="AH48:AH52" si="53">$AP48*V48/I$18</f>
        <v>4.2202783256162899</v>
      </c>
      <c r="AI48" s="18">
        <f t="shared" ref="AI48:AI52" si="54">$AP48*W48/J$18</f>
        <v>8.8631304476218737</v>
      </c>
      <c r="AJ48" s="18">
        <f t="shared" ref="AJ48:AJ52" si="55">$AP48*X48/K$18</f>
        <v>3.4538533728796597</v>
      </c>
      <c r="AK48" s="18">
        <f t="shared" ref="AK48:AK52" si="56">$AP48*Y48/L$18</f>
        <v>0.87618145420347671</v>
      </c>
      <c r="AL48" s="18">
        <f t="shared" ref="AL48:AL52" si="57">$AP48*Z48/M$18</f>
        <v>9.0125081341417473E-2</v>
      </c>
      <c r="AM48" s="18">
        <f t="shared" ref="AM48:AM52" si="58">$AP48*AA48/N$18</f>
        <v>5.2621516209318697</v>
      </c>
      <c r="AN48" s="18">
        <f t="shared" ref="AN48:AN52" si="59">$AP48*AB48/O$18</f>
        <v>0</v>
      </c>
      <c r="AO48" s="18">
        <f t="shared" ref="AO48:AO52" si="60">SUM(AC48:AN48)</f>
        <v>100</v>
      </c>
      <c r="AP48" s="17">
        <f t="shared" ref="AP48:AP52" si="61">100/(Q48/D$18+R48/E$18+S48/F$18+T48/G$18+U48/H$18+V48/I$18+W48/J$18+X48/K$18+Y48/L$18+Z48/M$18+AA48/N$18+AB48/N$18)</f>
        <v>61.709440604817324</v>
      </c>
      <c r="AQ48" s="19">
        <f t="shared" ref="AQ48:AQ52" si="62">$K$5*(AC48+AD48)</f>
        <v>9903.8235137361589</v>
      </c>
      <c r="AR48" s="19">
        <f t="shared" ref="AR48:AR52" si="63">$K$6*AE48</f>
        <v>-1508.165962390714</v>
      </c>
      <c r="AS48" s="20">
        <f t="shared" ref="AS48:AS52" si="64">$K$7*(AF48+AG48+AL48)</f>
        <v>473.87606041699695</v>
      </c>
      <c r="AT48" s="21">
        <f t="shared" ref="AT48:AT52" si="65">$K$8*AH48</f>
        <v>319.43286646589695</v>
      </c>
      <c r="AU48" s="21">
        <f t="shared" ref="AU48:AU52" si="66">$K$9*AI48</f>
        <v>-345.4848248483006</v>
      </c>
      <c r="AV48" s="21">
        <f t="shared" ref="AV48:AV52" si="67">K$10*(AJ48+AM48+AN48)</f>
        <v>-732.84169987967334</v>
      </c>
      <c r="AW48" s="21">
        <f t="shared" ref="AW48:AW52" si="68">$K$11*(AM48+AN48+LN(1+AM48))</f>
        <v>1004.4634440993322</v>
      </c>
      <c r="AX48" s="21">
        <f t="shared" ref="AX48:AX52" si="69">$K$12*(AC48+AD48)*(AF48+AG48+AH48)</f>
        <v>-1613.4522823680966</v>
      </c>
      <c r="AY48" s="21">
        <f t="shared" ref="AY48:AY52" si="70">$K$13*(AC48+AD48+AE48+AL48)*(AJ48+AK48+AM48)</f>
        <v>-618.39626778791308</v>
      </c>
      <c r="AZ48" s="21">
        <f t="shared" ref="AZ48:AZ52" si="71">$K$14*(AE48)*(AJ48+AK48)</f>
        <v>663.81587818790149</v>
      </c>
      <c r="BA48" s="21">
        <f t="shared" ref="BA48:BA52" si="72">$M$5*AC48</f>
        <v>168.07227179809178</v>
      </c>
      <c r="BB48" s="20">
        <f t="shared" ref="BB48:BB52" si="73">$M$6*(AD48+AE48)</f>
        <v>151.50095187793124</v>
      </c>
      <c r="BC48" s="20">
        <f t="shared" ref="BC48:BC52" si="74">$M$7*(AF48+AG48+AH48)</f>
        <v>89.023194175361738</v>
      </c>
      <c r="BD48" s="20">
        <f t="shared" ref="BD48:BD52" si="75">$M$8*AI48</f>
        <v>90.40393056574311</v>
      </c>
      <c r="BE48" s="20">
        <f t="shared" ref="BE48:BE52" si="76">$M$9*(AJ48+AK48)</f>
        <v>-53.216128024851741</v>
      </c>
      <c r="BF48" s="20">
        <f t="shared" ref="BF48:BF52" si="77">$M$10*(LN(1+AM48+AN48))</f>
        <v>-182.60850258283259</v>
      </c>
      <c r="BG48" s="20">
        <f t="shared" ref="BG48:BG52" si="78">$M$11*(SUM(AE48:AI48)-AL48)*(AJ48+AK48+AM48+AN48)</f>
        <v>81.073729677707135</v>
      </c>
      <c r="BH48" s="16">
        <f t="shared" si="24"/>
        <v>-4.55</v>
      </c>
      <c r="BI48" s="18">
        <f t="shared" ref="BI48:BI52" si="79">SUM(AQ48:AZ48)</f>
        <v>7547.0707256315873</v>
      </c>
      <c r="BJ48" s="18">
        <f t="shared" ref="BJ48:BJ52" si="80">SUM(BA48:BG48)</f>
        <v>344.24944748715069</v>
      </c>
      <c r="BK48" s="19">
        <f t="shared" ref="BK48:BK52" si="81">(BI48/(12-BH48))+BJ48</f>
        <v>800.26580553135534</v>
      </c>
      <c r="BL48" s="18">
        <f t="shared" ref="BL48:BL52" si="82">BI48/(BK48*(1-$BJ48/$BK48)^2)</f>
        <v>29.043692946339583</v>
      </c>
      <c r="BM48" s="17">
        <f t="shared" ref="BM48:BM52" si="83">BH48+BI48/((B48+273.15)-BJ48)</f>
        <v>3.0692205343748693</v>
      </c>
      <c r="BN48" s="17">
        <f t="shared" ref="BN48:BN52" si="84">100-C48</f>
        <v>35.498667610408006</v>
      </c>
      <c r="BO48" s="17">
        <f t="shared" si="31"/>
        <v>0.35498667610408008</v>
      </c>
      <c r="BP48" s="53">
        <f t="shared" si="32"/>
        <v>9868.0890940154404</v>
      </c>
    </row>
    <row r="49" spans="1:68" s="8" customFormat="1" ht="16" x14ac:dyDescent="0.2">
      <c r="A49">
        <v>31</v>
      </c>
      <c r="B49">
        <v>1058.6300000000001</v>
      </c>
      <c r="C49" s="6">
        <v>63.521931249418998</v>
      </c>
      <c r="D49">
        <v>59.649500000000003</v>
      </c>
      <c r="E49">
        <v>1.2314000000000001</v>
      </c>
      <c r="F49">
        <v>14.2844</v>
      </c>
      <c r="G49">
        <v>7.4462000000000002</v>
      </c>
      <c r="H49">
        <v>4.7E-2</v>
      </c>
      <c r="I49">
        <v>2.6953</v>
      </c>
      <c r="J49">
        <v>8.0655000000000001</v>
      </c>
      <c r="K49">
        <v>3.4592999999999998</v>
      </c>
      <c r="L49">
        <v>1.3524</v>
      </c>
      <c r="M49">
        <v>0.21049999999999999</v>
      </c>
      <c r="N49">
        <v>1.5587</v>
      </c>
      <c r="O49">
        <v>0</v>
      </c>
      <c r="P49" s="17">
        <f t="shared" si="35"/>
        <v>98.441500000000005</v>
      </c>
      <c r="Q49" s="17">
        <f t="shared" si="36"/>
        <v>59.649378812289534</v>
      </c>
      <c r="R49" s="17">
        <f t="shared" si="37"/>
        <v>1.2313974982095965</v>
      </c>
      <c r="S49" s="17">
        <f t="shared" si="38"/>
        <v>14.284370978906253</v>
      </c>
      <c r="T49" s="17">
        <f t="shared" si="39"/>
        <v>7.4461848718274295</v>
      </c>
      <c r="U49" s="17">
        <f t="shared" si="40"/>
        <v>4.6999904511816661E-2</v>
      </c>
      <c r="V49" s="17">
        <f t="shared" si="41"/>
        <v>2.6952945240574349</v>
      </c>
      <c r="W49" s="17">
        <f t="shared" si="42"/>
        <v>8.0654836136182393</v>
      </c>
      <c r="X49" s="17">
        <f t="shared" si="43"/>
        <v>3.4592929718665393</v>
      </c>
      <c r="Y49" s="17">
        <f t="shared" si="44"/>
        <v>1.3523972523783161</v>
      </c>
      <c r="Z49" s="17">
        <f t="shared" si="45"/>
        <v>0.21049957233483843</v>
      </c>
      <c r="AA49" s="17">
        <f t="shared" si="46"/>
        <v>1.5587</v>
      </c>
      <c r="AB49" s="17">
        <f t="shared" si="47"/>
        <v>0</v>
      </c>
      <c r="AC49" s="18">
        <f t="shared" si="48"/>
        <v>61.223976423620172</v>
      </c>
      <c r="AD49" s="18">
        <f t="shared" si="49"/>
        <v>0.95069647583031758</v>
      </c>
      <c r="AE49" s="18">
        <f t="shared" si="50"/>
        <v>8.6399845766147791</v>
      </c>
      <c r="AF49" s="18">
        <f t="shared" si="51"/>
        <v>6.3912928197258427</v>
      </c>
      <c r="AG49" s="18">
        <f t="shared" si="52"/>
        <v>4.0858974732612317E-2</v>
      </c>
      <c r="AH49" s="18">
        <f t="shared" si="53"/>
        <v>4.1246096746199772</v>
      </c>
      <c r="AI49" s="18">
        <f t="shared" si="54"/>
        <v>8.8696009600553367</v>
      </c>
      <c r="AJ49" s="18">
        <f t="shared" si="55"/>
        <v>3.4420521495237919</v>
      </c>
      <c r="AK49" s="18">
        <f t="shared" si="56"/>
        <v>0.88539089234530977</v>
      </c>
      <c r="AL49" s="18">
        <f t="shared" si="57"/>
        <v>9.1459345725251662E-2</v>
      </c>
      <c r="AM49" s="18">
        <f t="shared" si="58"/>
        <v>5.340077707206615</v>
      </c>
      <c r="AN49" s="18">
        <f t="shared" si="59"/>
        <v>0</v>
      </c>
      <c r="AO49" s="18">
        <f t="shared" si="60"/>
        <v>100.00000000000001</v>
      </c>
      <c r="AP49" s="17">
        <f t="shared" si="61"/>
        <v>61.671096944521899</v>
      </c>
      <c r="AQ49" s="19">
        <f t="shared" si="62"/>
        <v>9923.0777947522984</v>
      </c>
      <c r="AR49" s="19">
        <f t="shared" si="63"/>
        <v>-1497.6549265104059</v>
      </c>
      <c r="AS49" s="20">
        <f t="shared" si="64"/>
        <v>470.54807154145072</v>
      </c>
      <c r="AT49" s="21">
        <f t="shared" si="65"/>
        <v>312.19170627198605</v>
      </c>
      <c r="AU49" s="21">
        <f t="shared" si="66"/>
        <v>-345.73704542295701</v>
      </c>
      <c r="AV49" s="21">
        <f t="shared" si="67"/>
        <v>-738.40147835389257</v>
      </c>
      <c r="AW49" s="21">
        <f t="shared" si="68"/>
        <v>1017.2435543609428</v>
      </c>
      <c r="AX49" s="21">
        <f t="shared" si="69"/>
        <v>-1594.9625546584618</v>
      </c>
      <c r="AY49" s="21">
        <f t="shared" si="70"/>
        <v>-623.7925836060524</v>
      </c>
      <c r="AZ49" s="21">
        <f t="shared" si="71"/>
        <v>658.794904850291</v>
      </c>
      <c r="BA49" s="21">
        <f t="shared" si="72"/>
        <v>168.36593516495549</v>
      </c>
      <c r="BB49" s="20">
        <f t="shared" si="73"/>
        <v>150.76550614443693</v>
      </c>
      <c r="BC49" s="20">
        <f t="shared" si="74"/>
        <v>87.832255422732544</v>
      </c>
      <c r="BD49" s="20">
        <f t="shared" si="75"/>
        <v>90.469929792564429</v>
      </c>
      <c r="BE49" s="20">
        <f t="shared" si="76"/>
        <v>-53.184274984571253</v>
      </c>
      <c r="BF49" s="20">
        <f t="shared" si="77"/>
        <v>-183.83953263160737</v>
      </c>
      <c r="BG49" s="20">
        <f t="shared" si="78"/>
        <v>81.13434207190123</v>
      </c>
      <c r="BH49" s="16">
        <f t="shared" si="24"/>
        <v>-4.55</v>
      </c>
      <c r="BI49" s="18">
        <f t="shared" si="79"/>
        <v>7581.3074432251997</v>
      </c>
      <c r="BJ49" s="18">
        <f t="shared" si="80"/>
        <v>341.54416098041202</v>
      </c>
      <c r="BK49" s="19">
        <f t="shared" si="81"/>
        <v>799.62920286713097</v>
      </c>
      <c r="BL49" s="18">
        <f t="shared" si="82"/>
        <v>28.889533814386485</v>
      </c>
      <c r="BM49" s="17">
        <f t="shared" si="83"/>
        <v>3.1060624696550008</v>
      </c>
      <c r="BN49" s="17">
        <f t="shared" si="84"/>
        <v>36.478068750581002</v>
      </c>
      <c r="BO49" s="17">
        <f t="shared" si="31"/>
        <v>0.36478068750581</v>
      </c>
      <c r="BP49" s="53">
        <f t="shared" si="32"/>
        <v>11391.893279320899</v>
      </c>
    </row>
    <row r="50" spans="1:68" s="8" customFormat="1" ht="16" x14ac:dyDescent="0.2">
      <c r="A50">
        <v>32</v>
      </c>
      <c r="B50">
        <v>1055.6300000000001</v>
      </c>
      <c r="C50" s="6">
        <v>62.565160437880998</v>
      </c>
      <c r="D50">
        <v>59.790399999999998</v>
      </c>
      <c r="E50">
        <v>1.2502</v>
      </c>
      <c r="F50">
        <v>14.1937</v>
      </c>
      <c r="G50">
        <v>7.3935000000000004</v>
      </c>
      <c r="H50">
        <v>4.6199999999999998E-2</v>
      </c>
      <c r="I50">
        <v>2.6360000000000001</v>
      </c>
      <c r="J50">
        <v>8.0778999999999996</v>
      </c>
      <c r="K50">
        <v>3.4487999999999999</v>
      </c>
      <c r="L50">
        <v>1.3671</v>
      </c>
      <c r="M50">
        <v>0.2137</v>
      </c>
      <c r="N50">
        <v>1.5825</v>
      </c>
      <c r="O50">
        <v>0</v>
      </c>
      <c r="P50" s="17">
        <f t="shared" si="35"/>
        <v>98.41749999999999</v>
      </c>
      <c r="Q50" s="17">
        <f t="shared" si="36"/>
        <v>59.790400000000005</v>
      </c>
      <c r="R50" s="17">
        <f t="shared" si="37"/>
        <v>1.2502000000000002</v>
      </c>
      <c r="S50" s="17">
        <f t="shared" si="38"/>
        <v>14.193700000000002</v>
      </c>
      <c r="T50" s="17">
        <f t="shared" si="39"/>
        <v>7.3935000000000013</v>
      </c>
      <c r="U50" s="17">
        <f t="shared" si="40"/>
        <v>4.6200000000000005E-2</v>
      </c>
      <c r="V50" s="17">
        <f t="shared" si="41"/>
        <v>2.6360000000000006</v>
      </c>
      <c r="W50" s="17">
        <f t="shared" si="42"/>
        <v>8.0779000000000014</v>
      </c>
      <c r="X50" s="17">
        <f t="shared" si="43"/>
        <v>3.4488000000000003</v>
      </c>
      <c r="Y50" s="17">
        <f t="shared" si="44"/>
        <v>1.3671000000000002</v>
      </c>
      <c r="Z50" s="17">
        <f t="shared" si="45"/>
        <v>0.21370000000000006</v>
      </c>
      <c r="AA50" s="17">
        <f t="shared" si="46"/>
        <v>1.5825</v>
      </c>
      <c r="AB50" s="17">
        <f t="shared" si="47"/>
        <v>0</v>
      </c>
      <c r="AC50" s="18">
        <f t="shared" si="48"/>
        <v>61.329757054098721</v>
      </c>
      <c r="AD50" s="18">
        <f t="shared" si="49"/>
        <v>0.96460007047983531</v>
      </c>
      <c r="AE50" s="18">
        <f t="shared" si="50"/>
        <v>8.5796909791187161</v>
      </c>
      <c r="AF50" s="18">
        <f t="shared" si="51"/>
        <v>6.3420426116693358</v>
      </c>
      <c r="AG50" s="18">
        <f t="shared" si="52"/>
        <v>4.0138084449512952E-2</v>
      </c>
      <c r="AH50" s="18">
        <f t="shared" si="53"/>
        <v>4.0313101381395553</v>
      </c>
      <c r="AI50" s="18">
        <f t="shared" si="54"/>
        <v>8.8776152391538243</v>
      </c>
      <c r="AJ50" s="18">
        <f t="shared" si="55"/>
        <v>3.4294327340526443</v>
      </c>
      <c r="AK50" s="18">
        <f t="shared" si="56"/>
        <v>0.89444827627983992</v>
      </c>
      <c r="AL50" s="18">
        <f t="shared" si="57"/>
        <v>9.2790939560510849E-2</v>
      </c>
      <c r="AM50" s="18">
        <f t="shared" si="58"/>
        <v>5.4181738729975191</v>
      </c>
      <c r="AN50" s="18">
        <f t="shared" si="59"/>
        <v>0</v>
      </c>
      <c r="AO50" s="18">
        <f t="shared" si="60"/>
        <v>100.00000000000003</v>
      </c>
      <c r="AP50" s="17">
        <f t="shared" si="61"/>
        <v>61.631941793256459</v>
      </c>
      <c r="AQ50" s="19">
        <f t="shared" si="62"/>
        <v>9942.1793970827366</v>
      </c>
      <c r="AR50" s="19">
        <f t="shared" si="63"/>
        <v>-1487.2036343204384</v>
      </c>
      <c r="AS50" s="20">
        <f t="shared" si="64"/>
        <v>467.0397040815522</v>
      </c>
      <c r="AT50" s="21">
        <f t="shared" si="65"/>
        <v>305.12986435578296</v>
      </c>
      <c r="AU50" s="21">
        <f t="shared" si="66"/>
        <v>-346.04944202221606</v>
      </c>
      <c r="AV50" s="21">
        <f t="shared" si="67"/>
        <v>-743.90676352077776</v>
      </c>
      <c r="AW50" s="21">
        <f t="shared" si="68"/>
        <v>1030.0301045095484</v>
      </c>
      <c r="AX50" s="21">
        <f t="shared" si="69"/>
        <v>-1576.3451721710492</v>
      </c>
      <c r="AY50" s="21">
        <f t="shared" si="70"/>
        <v>-629.14018517883608</v>
      </c>
      <c r="AZ50" s="21">
        <f t="shared" si="71"/>
        <v>653.65905828271184</v>
      </c>
      <c r="BA50" s="21">
        <f t="shared" si="72"/>
        <v>168.65683189877149</v>
      </c>
      <c r="BB50" s="20">
        <f t="shared" si="73"/>
        <v>150.03625529968926</v>
      </c>
      <c r="BC50" s="20">
        <f t="shared" si="74"/>
        <v>86.64024374102992</v>
      </c>
      <c r="BD50" s="20">
        <f t="shared" si="75"/>
        <v>90.551675439369006</v>
      </c>
      <c r="BE50" s="20">
        <f t="shared" si="76"/>
        <v>-53.140497616986231</v>
      </c>
      <c r="BF50" s="20">
        <f t="shared" si="77"/>
        <v>-185.05816190664297</v>
      </c>
      <c r="BG50" s="20">
        <f t="shared" si="78"/>
        <v>81.184458030610287</v>
      </c>
      <c r="BH50" s="16">
        <f t="shared" si="24"/>
        <v>-4.55</v>
      </c>
      <c r="BI50" s="18">
        <f t="shared" si="79"/>
        <v>7615.3929310990161</v>
      </c>
      <c r="BJ50" s="18">
        <f t="shared" si="80"/>
        <v>338.87080488584076</v>
      </c>
      <c r="BK50" s="19">
        <f t="shared" si="81"/>
        <v>799.01539286765433</v>
      </c>
      <c r="BL50" s="18">
        <f t="shared" si="82"/>
        <v>28.738151218856295</v>
      </c>
      <c r="BM50" s="17">
        <f t="shared" si="83"/>
        <v>3.1430217121791504</v>
      </c>
      <c r="BN50" s="17">
        <f t="shared" si="84"/>
        <v>37.434839562119002</v>
      </c>
      <c r="BO50" s="17">
        <f t="shared" si="31"/>
        <v>0.37434839562119004</v>
      </c>
      <c r="BP50" s="53">
        <f t="shared" si="32"/>
        <v>13136.702577456334</v>
      </c>
    </row>
    <row r="51" spans="1:68" s="8" customFormat="1" ht="16" x14ac:dyDescent="0.2">
      <c r="A51">
        <v>33</v>
      </c>
      <c r="B51">
        <v>1052.6300000000001</v>
      </c>
      <c r="C51" s="6">
        <v>61.630826246181002</v>
      </c>
      <c r="D51">
        <v>59.930999999999997</v>
      </c>
      <c r="E51">
        <v>1.2692000000000001</v>
      </c>
      <c r="F51">
        <v>14.1037</v>
      </c>
      <c r="G51">
        <v>7.3379000000000003</v>
      </c>
      <c r="H51">
        <v>4.5499999999999999E-2</v>
      </c>
      <c r="I51">
        <v>2.5781999999999998</v>
      </c>
      <c r="J51">
        <v>8.0916999999999994</v>
      </c>
      <c r="K51">
        <v>3.4376000000000002</v>
      </c>
      <c r="L51">
        <v>1.3817999999999999</v>
      </c>
      <c r="M51">
        <v>0.21690000000000001</v>
      </c>
      <c r="N51">
        <v>1.6065</v>
      </c>
      <c r="O51">
        <v>0</v>
      </c>
      <c r="P51" s="17">
        <f t="shared" si="35"/>
        <v>98.393500000000003</v>
      </c>
      <c r="Q51" s="17">
        <f t="shared" si="36"/>
        <v>59.93099999999999</v>
      </c>
      <c r="R51" s="17">
        <f t="shared" si="37"/>
        <v>1.2692000000000001</v>
      </c>
      <c r="S51" s="17">
        <f t="shared" si="38"/>
        <v>14.1037</v>
      </c>
      <c r="T51" s="17">
        <f t="shared" si="39"/>
        <v>7.3378999999999994</v>
      </c>
      <c r="U51" s="17">
        <f t="shared" si="40"/>
        <v>4.5499999999999999E-2</v>
      </c>
      <c r="V51" s="17">
        <f t="shared" si="41"/>
        <v>2.5781999999999998</v>
      </c>
      <c r="W51" s="17">
        <f t="shared" si="42"/>
        <v>8.0916999999999994</v>
      </c>
      <c r="X51" s="17">
        <f t="shared" si="43"/>
        <v>3.4376000000000002</v>
      </c>
      <c r="Y51" s="17">
        <f t="shared" si="44"/>
        <v>1.3817999999999999</v>
      </c>
      <c r="Z51" s="17">
        <f t="shared" si="45"/>
        <v>0.21689999999999998</v>
      </c>
      <c r="AA51" s="17">
        <f t="shared" si="46"/>
        <v>1.6065</v>
      </c>
      <c r="AB51" s="17">
        <f t="shared" si="47"/>
        <v>0</v>
      </c>
      <c r="AC51" s="18">
        <f t="shared" si="48"/>
        <v>61.434051927696345</v>
      </c>
      <c r="AD51" s="18">
        <f t="shared" si="49"/>
        <v>0.97862365430560561</v>
      </c>
      <c r="AE51" s="18">
        <f t="shared" si="50"/>
        <v>8.5197516706465191</v>
      </c>
      <c r="AF51" s="18">
        <f t="shared" si="51"/>
        <v>6.2902617568157471</v>
      </c>
      <c r="AG51" s="18">
        <f t="shared" si="52"/>
        <v>3.9504258475021259E-2</v>
      </c>
      <c r="AH51" s="18">
        <f t="shared" si="53"/>
        <v>3.9403541736259746</v>
      </c>
      <c r="AI51" s="18">
        <f t="shared" si="54"/>
        <v>8.8870059228446223</v>
      </c>
      <c r="AJ51" s="18">
        <f t="shared" si="55"/>
        <v>3.4160755770060618</v>
      </c>
      <c r="AK51" s="18">
        <f t="shared" si="56"/>
        <v>0.90347884336670692</v>
      </c>
      <c r="AL51" s="18">
        <f t="shared" si="57"/>
        <v>9.4119248911811657E-2</v>
      </c>
      <c r="AM51" s="18">
        <f t="shared" si="58"/>
        <v>5.4967729663055707</v>
      </c>
      <c r="AN51" s="18">
        <f t="shared" si="59"/>
        <v>0</v>
      </c>
      <c r="AO51" s="18">
        <f t="shared" si="60"/>
        <v>99.999999999999986</v>
      </c>
      <c r="AP51" s="17">
        <f t="shared" si="61"/>
        <v>61.591914202593578</v>
      </c>
      <c r="AQ51" s="19">
        <f t="shared" si="62"/>
        <v>9961.0630228875107</v>
      </c>
      <c r="AR51" s="19">
        <f t="shared" si="63"/>
        <v>-1476.8137545898676</v>
      </c>
      <c r="AS51" s="20">
        <f t="shared" si="64"/>
        <v>463.35484410693203</v>
      </c>
      <c r="AT51" s="21">
        <f t="shared" si="65"/>
        <v>298.24540740175001</v>
      </c>
      <c r="AU51" s="21">
        <f t="shared" si="66"/>
        <v>-346.41549087248336</v>
      </c>
      <c r="AV51" s="21">
        <f t="shared" si="67"/>
        <v>-749.39230552164202</v>
      </c>
      <c r="AW51" s="21">
        <f t="shared" si="68"/>
        <v>1042.8778384205698</v>
      </c>
      <c r="AX51" s="21">
        <f t="shared" si="69"/>
        <v>-1557.5952012798411</v>
      </c>
      <c r="AY51" s="21">
        <f t="shared" si="70"/>
        <v>-634.47004858004834</v>
      </c>
      <c r="AZ51" s="21">
        <f t="shared" si="71"/>
        <v>648.44297603357074</v>
      </c>
      <c r="BA51" s="21">
        <f t="shared" si="72"/>
        <v>168.94364280116494</v>
      </c>
      <c r="BB51" s="20">
        <f t="shared" si="73"/>
        <v>149.3144601082474</v>
      </c>
      <c r="BC51" s="20">
        <f t="shared" si="74"/>
        <v>85.447399971787291</v>
      </c>
      <c r="BD51" s="20">
        <f t="shared" si="75"/>
        <v>90.647460413015139</v>
      </c>
      <c r="BE51" s="20">
        <f t="shared" si="76"/>
        <v>-53.087323826381322</v>
      </c>
      <c r="BF51" s="20">
        <f t="shared" si="77"/>
        <v>-186.26975811992284</v>
      </c>
      <c r="BG51" s="20">
        <f t="shared" si="78"/>
        <v>81.228416397747935</v>
      </c>
      <c r="BH51" s="16">
        <f t="shared" si="24"/>
        <v>-4.55</v>
      </c>
      <c r="BI51" s="18">
        <f t="shared" si="79"/>
        <v>7649.2972880064499</v>
      </c>
      <c r="BJ51" s="18">
        <f t="shared" si="80"/>
        <v>336.22429774565853</v>
      </c>
      <c r="BK51" s="19">
        <f t="shared" si="81"/>
        <v>798.41748735329907</v>
      </c>
      <c r="BL51" s="18">
        <f t="shared" si="82"/>
        <v>28.589364172402473</v>
      </c>
      <c r="BM51" s="17">
        <f t="shared" si="83"/>
        <v>3.1800320442601837</v>
      </c>
      <c r="BN51" s="17">
        <f t="shared" si="84"/>
        <v>38.369173753818998</v>
      </c>
      <c r="BO51" s="17">
        <f t="shared" si="31"/>
        <v>0.38369173753818997</v>
      </c>
      <c r="BP51" s="53">
        <f t="shared" si="32"/>
        <v>15130.15128265509</v>
      </c>
    </row>
    <row r="52" spans="1:68" s="8" customFormat="1" ht="16" x14ac:dyDescent="0.2">
      <c r="A52">
        <v>34</v>
      </c>
      <c r="B52">
        <v>1049.6300000000001</v>
      </c>
      <c r="C52" s="6">
        <v>60.718700579443997</v>
      </c>
      <c r="D52">
        <v>60.071300000000001</v>
      </c>
      <c r="E52">
        <v>1.2882</v>
      </c>
      <c r="F52">
        <v>14.014200000000001</v>
      </c>
      <c r="G52">
        <v>7.2797000000000001</v>
      </c>
      <c r="H52">
        <v>4.4900000000000002E-2</v>
      </c>
      <c r="I52">
        <v>2.5217999999999998</v>
      </c>
      <c r="J52">
        <v>8.1068999999999996</v>
      </c>
      <c r="K52">
        <v>3.4257</v>
      </c>
      <c r="L52">
        <v>1.3964000000000001</v>
      </c>
      <c r="M52">
        <v>0.22020000000000001</v>
      </c>
      <c r="N52">
        <v>1.6306</v>
      </c>
      <c r="O52">
        <v>0</v>
      </c>
      <c r="P52" s="17">
        <f t="shared" si="35"/>
        <v>98.36930000000001</v>
      </c>
      <c r="Q52" s="17">
        <f t="shared" si="36"/>
        <v>60.071361067121543</v>
      </c>
      <c r="R52" s="17">
        <f t="shared" si="37"/>
        <v>1.2882013095549119</v>
      </c>
      <c r="S52" s="17">
        <f t="shared" si="38"/>
        <v>14.01421424651797</v>
      </c>
      <c r="T52" s="17">
        <f t="shared" si="39"/>
        <v>7.279707400377962</v>
      </c>
      <c r="U52" s="17">
        <f t="shared" si="40"/>
        <v>4.4900045644321956E-2</v>
      </c>
      <c r="V52" s="17">
        <f t="shared" si="41"/>
        <v>2.5218025636047012</v>
      </c>
      <c r="W52" s="17">
        <f t="shared" si="42"/>
        <v>8.1069082412907267</v>
      </c>
      <c r="X52" s="17">
        <f t="shared" si="43"/>
        <v>3.425703482488947</v>
      </c>
      <c r="Y52" s="17">
        <f t="shared" si="44"/>
        <v>1.3964014195485788</v>
      </c>
      <c r="Z52" s="17">
        <f t="shared" si="45"/>
        <v>0.22020022385032725</v>
      </c>
      <c r="AA52" s="17">
        <f t="shared" si="46"/>
        <v>1.6306</v>
      </c>
      <c r="AB52" s="17">
        <f t="shared" si="47"/>
        <v>0</v>
      </c>
      <c r="AC52" s="18">
        <f t="shared" si="48"/>
        <v>61.537197680043754</v>
      </c>
      <c r="AD52" s="18">
        <f t="shared" si="49"/>
        <v>0.99261763967620731</v>
      </c>
      <c r="AE52" s="18">
        <f t="shared" si="50"/>
        <v>8.4600948944615855</v>
      </c>
      <c r="AF52" s="18">
        <f t="shared" si="51"/>
        <v>6.2362491797046591</v>
      </c>
      <c r="AG52" s="18">
        <f t="shared" si="52"/>
        <v>3.8957574240533914E-2</v>
      </c>
      <c r="AH52" s="18">
        <f t="shared" si="53"/>
        <v>3.8516103436150253</v>
      </c>
      <c r="AI52" s="18">
        <f t="shared" si="54"/>
        <v>8.8978188778339451</v>
      </c>
      <c r="AJ52" s="18">
        <f t="shared" si="55"/>
        <v>3.4020015399956738</v>
      </c>
      <c r="AK52" s="18">
        <f t="shared" si="56"/>
        <v>0.91242187217951221</v>
      </c>
      <c r="AL52" s="18">
        <f t="shared" si="57"/>
        <v>9.5488102617544618E-2</v>
      </c>
      <c r="AM52" s="18">
        <f t="shared" si="58"/>
        <v>5.5755422956315464</v>
      </c>
      <c r="AN52" s="18">
        <f t="shared" si="59"/>
        <v>0</v>
      </c>
      <c r="AO52" s="18">
        <f t="shared" si="60"/>
        <v>99.999999999999986</v>
      </c>
      <c r="AP52" s="17">
        <f t="shared" si="61"/>
        <v>61.551169424545243</v>
      </c>
      <c r="AQ52" s="19">
        <f t="shared" si="62"/>
        <v>9979.7585250273041</v>
      </c>
      <c r="AR52" s="19">
        <f t="shared" si="63"/>
        <v>-1466.4728490059713</v>
      </c>
      <c r="AS52" s="20">
        <f t="shared" si="64"/>
        <v>459.51822000387023</v>
      </c>
      <c r="AT52" s="21">
        <f t="shared" si="65"/>
        <v>291.52838690822125</v>
      </c>
      <c r="AU52" s="21">
        <f t="shared" si="66"/>
        <v>-346.83697985796715</v>
      </c>
      <c r="AV52" s="21">
        <f t="shared" si="67"/>
        <v>-754.83188569953666</v>
      </c>
      <c r="AW52" s="21">
        <f t="shared" si="68"/>
        <v>1055.7326138174417</v>
      </c>
      <c r="AX52" s="21">
        <f t="shared" si="69"/>
        <v>-1538.7440470154659</v>
      </c>
      <c r="AY52" s="21">
        <f t="shared" si="70"/>
        <v>-639.75925802782228</v>
      </c>
      <c r="AZ52" s="21">
        <f t="shared" si="71"/>
        <v>643.13760271088108</v>
      </c>
      <c r="BA52" s="21">
        <f t="shared" si="72"/>
        <v>169.22729362012032</v>
      </c>
      <c r="BB52" s="20">
        <f t="shared" si="73"/>
        <v>148.59664103664613</v>
      </c>
      <c r="BC52" s="20">
        <f t="shared" si="74"/>
        <v>84.25511825170102</v>
      </c>
      <c r="BD52" s="20">
        <f t="shared" si="75"/>
        <v>90.757752553906229</v>
      </c>
      <c r="BE52" s="20">
        <f t="shared" si="76"/>
        <v>-53.024263735633035</v>
      </c>
      <c r="BF52" s="20">
        <f t="shared" si="77"/>
        <v>-187.46936106415248</v>
      </c>
      <c r="BG52" s="20">
        <f t="shared" si="78"/>
        <v>81.263601519233816</v>
      </c>
      <c r="BH52" s="16">
        <f t="shared" si="24"/>
        <v>-4.55</v>
      </c>
      <c r="BI52" s="18">
        <f t="shared" si="79"/>
        <v>7683.0303288609548</v>
      </c>
      <c r="BJ52" s="18">
        <f t="shared" si="80"/>
        <v>333.60678218182204</v>
      </c>
      <c r="BK52" s="19">
        <f t="shared" si="81"/>
        <v>797.8382219921516</v>
      </c>
      <c r="BL52" s="18">
        <f t="shared" si="82"/>
        <v>28.44318898212698</v>
      </c>
      <c r="BM52" s="17">
        <f t="shared" si="83"/>
        <v>3.2171232808015509</v>
      </c>
      <c r="BN52" s="17">
        <f t="shared" si="84"/>
        <v>39.281299420556003</v>
      </c>
      <c r="BO52" s="17">
        <f t="shared" si="31"/>
        <v>0.39281299420556004</v>
      </c>
      <c r="BP52" s="53">
        <f t="shared" si="32"/>
        <v>17406.13612557649</v>
      </c>
    </row>
    <row r="53" spans="1:68" s="8" customFormat="1" ht="16" x14ac:dyDescent="0.2">
      <c r="A53"/>
      <c r="B53"/>
      <c r="C53" s="6"/>
      <c r="D53"/>
      <c r="E53"/>
      <c r="F53"/>
      <c r="G53"/>
      <c r="H53"/>
      <c r="I53"/>
      <c r="J53"/>
      <c r="K53"/>
      <c r="L53"/>
      <c r="M53"/>
      <c r="N53"/>
      <c r="O53"/>
      <c r="P53" s="17"/>
      <c r="Q53" s="17"/>
      <c r="R53" s="17"/>
      <c r="S53" s="17"/>
      <c r="T53" s="17"/>
      <c r="U53" s="17"/>
      <c r="V53" s="17"/>
      <c r="W53" s="17"/>
      <c r="X53" s="17"/>
      <c r="Y53" s="17"/>
      <c r="Z53" s="17"/>
      <c r="AA53" s="17"/>
      <c r="AB53" s="17"/>
      <c r="AC53" s="18"/>
      <c r="AD53" s="18"/>
      <c r="AE53" s="18"/>
      <c r="AF53" s="18"/>
      <c r="AG53" s="18"/>
      <c r="AH53" s="18"/>
      <c r="AI53" s="18"/>
      <c r="AJ53" s="18"/>
      <c r="AK53" s="18"/>
      <c r="AL53" s="18"/>
      <c r="AM53" s="18"/>
      <c r="AN53" s="18"/>
      <c r="AO53" s="18"/>
      <c r="AP53" s="17"/>
      <c r="AQ53" s="19"/>
      <c r="AR53" s="19"/>
      <c r="AS53" s="20"/>
      <c r="AT53" s="21"/>
      <c r="AU53" s="21"/>
      <c r="AV53" s="21"/>
      <c r="AW53" s="21"/>
      <c r="AX53" s="21"/>
      <c r="AY53" s="21"/>
      <c r="AZ53" s="21"/>
      <c r="BA53" s="21"/>
      <c r="BB53" s="20"/>
      <c r="BC53" s="20"/>
      <c r="BD53" s="20"/>
      <c r="BE53" s="20"/>
      <c r="BF53" s="20"/>
      <c r="BG53" s="20"/>
      <c r="BH53" s="16"/>
      <c r="BI53" s="18"/>
      <c r="BJ53" s="18"/>
      <c r="BK53" s="19"/>
      <c r="BL53" s="18"/>
      <c r="BM53" s="17"/>
      <c r="BN53" s="17"/>
      <c r="BO53" s="16">
        <v>0.5</v>
      </c>
      <c r="BP53" s="53">
        <f>107.15*EXP(12.619*BO53)</f>
        <v>58907.854973014211</v>
      </c>
    </row>
    <row r="54" spans="1:68" s="8" customFormat="1" ht="16" x14ac:dyDescent="0.2">
      <c r="A54" s="14" t="s">
        <v>107</v>
      </c>
      <c r="B54" s="15"/>
      <c r="C54" s="15"/>
      <c r="D54" s="14"/>
      <c r="E54" s="14"/>
      <c r="F54" s="14"/>
      <c r="G54" s="14"/>
      <c r="H54" s="14"/>
      <c r="I54" s="14"/>
      <c r="J54" s="14"/>
      <c r="K54" s="14"/>
      <c r="L54" s="14"/>
      <c r="M54" s="14"/>
      <c r="N54" s="14"/>
      <c r="O54" s="1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row>
    <row r="55" spans="1:68" s="8" customFormat="1" ht="16" x14ac:dyDescent="0.2">
      <c r="A55" s="13" t="s">
        <v>26</v>
      </c>
      <c r="B55" s="12" t="s">
        <v>106</v>
      </c>
      <c r="C55" s="12" t="s">
        <v>105</v>
      </c>
      <c r="D55" s="12" t="s">
        <v>32</v>
      </c>
      <c r="E55" s="12" t="s">
        <v>33</v>
      </c>
      <c r="F55" s="12" t="s">
        <v>34</v>
      </c>
      <c r="G55" s="12" t="s">
        <v>7</v>
      </c>
      <c r="H55" s="12" t="s">
        <v>10</v>
      </c>
      <c r="I55" s="12" t="s">
        <v>13</v>
      </c>
      <c r="J55" s="12" t="s">
        <v>16</v>
      </c>
      <c r="K55" s="12" t="s">
        <v>35</v>
      </c>
      <c r="L55" s="12" t="s">
        <v>36</v>
      </c>
      <c r="M55" s="12" t="s">
        <v>37</v>
      </c>
      <c r="N55" s="12" t="s">
        <v>38</v>
      </c>
      <c r="O55" s="12" t="s">
        <v>39</v>
      </c>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row>
    <row r="56" spans="1:68" s="8" customFormat="1" ht="16" x14ac:dyDescent="0.2">
      <c r="A56" s="10" t="s">
        <v>104</v>
      </c>
      <c r="B56" s="9" t="s">
        <v>85</v>
      </c>
      <c r="C56" s="9" t="s">
        <v>103</v>
      </c>
      <c r="D56" s="9" t="s">
        <v>32</v>
      </c>
      <c r="E56" s="9" t="s">
        <v>33</v>
      </c>
      <c r="F56" s="9" t="s">
        <v>34</v>
      </c>
      <c r="G56" s="9" t="s">
        <v>102</v>
      </c>
      <c r="H56" s="9" t="s">
        <v>10</v>
      </c>
      <c r="I56" s="9" t="s">
        <v>13</v>
      </c>
      <c r="J56" s="9" t="s">
        <v>16</v>
      </c>
      <c r="K56" s="9" t="s">
        <v>35</v>
      </c>
      <c r="L56" s="9" t="s">
        <v>36</v>
      </c>
      <c r="M56" s="9" t="s">
        <v>37</v>
      </c>
      <c r="N56" s="9" t="s">
        <v>38</v>
      </c>
      <c r="O56" s="9" t="s">
        <v>101</v>
      </c>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row>
    <row r="57" spans="1:68" s="8" customFormat="1" ht="16" x14ac:dyDescent="0.2">
      <c r="A57" t="s">
        <v>84</v>
      </c>
      <c r="B57" t="s">
        <v>85</v>
      </c>
      <c r="C57" t="s">
        <v>86</v>
      </c>
      <c r="D57" t="s">
        <v>87</v>
      </c>
      <c r="E57" t="s">
        <v>88</v>
      </c>
      <c r="F57" t="s">
        <v>89</v>
      </c>
      <c r="G57" t="s">
        <v>91</v>
      </c>
      <c r="H57" t="s">
        <v>92</v>
      </c>
      <c r="I57" t="s">
        <v>93</v>
      </c>
      <c r="J57" t="s">
        <v>94</v>
      </c>
      <c r="K57" t="s">
        <v>95</v>
      </c>
      <c r="L57" t="s">
        <v>96</v>
      </c>
      <c r="M57" t="s">
        <v>97</v>
      </c>
      <c r="N57" t="s">
        <v>98</v>
      </c>
      <c r="O57" t="s">
        <v>100</v>
      </c>
    </row>
    <row r="58" spans="1:68" s="8" customFormat="1" ht="16" x14ac:dyDescent="0.2">
      <c r="A58">
        <v>1</v>
      </c>
      <c r="B58">
        <v>1148.6300000000001</v>
      </c>
      <c r="C58" s="6">
        <v>99.961858610836998</v>
      </c>
      <c r="D58">
        <v>55.680599999999998</v>
      </c>
      <c r="E58">
        <v>0.78249999999999997</v>
      </c>
      <c r="F58">
        <v>17.226900000000001</v>
      </c>
      <c r="G58">
        <v>7.4631999999999996</v>
      </c>
      <c r="H58">
        <v>0.14860000000000001</v>
      </c>
      <c r="I58">
        <v>4.7245999999999997</v>
      </c>
      <c r="J58">
        <v>8.5469000000000008</v>
      </c>
      <c r="K58">
        <v>3.3565999999999998</v>
      </c>
      <c r="L58">
        <v>0.94579999999999997</v>
      </c>
      <c r="M58">
        <v>0.1338</v>
      </c>
      <c r="N58">
        <v>0.99050000000000005</v>
      </c>
      <c r="O58">
        <v>0</v>
      </c>
    </row>
    <row r="59" spans="1:68" s="8" customFormat="1" ht="16" x14ac:dyDescent="0.2">
      <c r="A59">
        <v>2</v>
      </c>
      <c r="B59">
        <v>1145.6300000000001</v>
      </c>
      <c r="C59" s="6">
        <v>99.216423032164997</v>
      </c>
      <c r="D59">
        <v>55.727800000000002</v>
      </c>
      <c r="E59">
        <v>0.78839999999999999</v>
      </c>
      <c r="F59">
        <v>17.1127</v>
      </c>
      <c r="G59">
        <v>7.5193000000000003</v>
      </c>
      <c r="H59">
        <v>0.1497</v>
      </c>
      <c r="I59">
        <v>4.7601000000000004</v>
      </c>
      <c r="J59">
        <v>8.4968000000000004</v>
      </c>
      <c r="K59">
        <v>3.3610000000000002</v>
      </c>
      <c r="L59">
        <v>0.9516</v>
      </c>
      <c r="M59">
        <v>0.1348</v>
      </c>
      <c r="N59">
        <v>0.99790000000000001</v>
      </c>
      <c r="O59">
        <v>0</v>
      </c>
    </row>
    <row r="60" spans="1:68" s="8" customFormat="1" ht="16" x14ac:dyDescent="0.2">
      <c r="A60">
        <v>3</v>
      </c>
      <c r="B60">
        <v>1142.6300000000001</v>
      </c>
      <c r="C60" s="6">
        <v>98.233793263403996</v>
      </c>
      <c r="D60">
        <v>55.804499999999997</v>
      </c>
      <c r="E60">
        <v>0.79630000000000001</v>
      </c>
      <c r="F60">
        <v>17.005600000000001</v>
      </c>
      <c r="G60">
        <v>7.5670000000000002</v>
      </c>
      <c r="H60">
        <v>0.1452</v>
      </c>
      <c r="I60">
        <v>4.7565999999999997</v>
      </c>
      <c r="J60">
        <v>8.4514999999999993</v>
      </c>
      <c r="K60">
        <v>3.3698000000000001</v>
      </c>
      <c r="L60">
        <v>0.95950000000000002</v>
      </c>
      <c r="M60">
        <v>0.1361</v>
      </c>
      <c r="N60">
        <v>1.0079</v>
      </c>
      <c r="O60">
        <v>0</v>
      </c>
    </row>
    <row r="61" spans="1:68" s="8" customFormat="1" ht="16" x14ac:dyDescent="0.2">
      <c r="A61">
        <v>4</v>
      </c>
      <c r="B61">
        <v>1139.6300000000001</v>
      </c>
      <c r="C61" s="6">
        <v>96.909539318992998</v>
      </c>
      <c r="D61">
        <v>55.924999999999997</v>
      </c>
      <c r="E61">
        <v>0.80710000000000004</v>
      </c>
      <c r="F61">
        <v>16.907499999999999</v>
      </c>
      <c r="G61">
        <v>7.6017000000000001</v>
      </c>
      <c r="H61">
        <v>0.1341</v>
      </c>
      <c r="I61">
        <v>4.6962999999999999</v>
      </c>
      <c r="J61">
        <v>8.4128000000000007</v>
      </c>
      <c r="K61">
        <v>3.3851</v>
      </c>
      <c r="L61">
        <v>0.97070000000000001</v>
      </c>
      <c r="M61">
        <v>0.13800000000000001</v>
      </c>
      <c r="N61">
        <v>1.0217000000000001</v>
      </c>
      <c r="O61">
        <v>0</v>
      </c>
    </row>
    <row r="62" spans="1:68" s="8" customFormat="1" ht="16" x14ac:dyDescent="0.2">
      <c r="A62">
        <v>5</v>
      </c>
      <c r="B62">
        <v>1136.6300000000001</v>
      </c>
      <c r="C62" s="6">
        <v>95.560122877897001</v>
      </c>
      <c r="D62">
        <v>56.048999999999999</v>
      </c>
      <c r="E62">
        <v>0.81850000000000001</v>
      </c>
      <c r="F62">
        <v>16.808900000000001</v>
      </c>
      <c r="G62">
        <v>7.6346999999999996</v>
      </c>
      <c r="H62">
        <v>0.1244</v>
      </c>
      <c r="I62">
        <v>4.6306000000000003</v>
      </c>
      <c r="J62">
        <v>8.3755000000000006</v>
      </c>
      <c r="K62">
        <v>3.4</v>
      </c>
      <c r="L62">
        <v>0.98229999999999995</v>
      </c>
      <c r="M62">
        <v>0.1399</v>
      </c>
      <c r="N62">
        <v>1.0361</v>
      </c>
      <c r="O62">
        <v>0</v>
      </c>
    </row>
    <row r="63" spans="1:68" s="8" customFormat="1" ht="16" x14ac:dyDescent="0.2">
      <c r="A63">
        <v>6</v>
      </c>
      <c r="B63">
        <v>1133.6300000000001</v>
      </c>
      <c r="C63" s="6">
        <v>94.192501678268997</v>
      </c>
      <c r="D63">
        <v>56.176000000000002</v>
      </c>
      <c r="E63">
        <v>0.83040000000000003</v>
      </c>
      <c r="F63">
        <v>16.709800000000001</v>
      </c>
      <c r="G63">
        <v>7.6658999999999997</v>
      </c>
      <c r="H63">
        <v>0.1158</v>
      </c>
      <c r="I63">
        <v>4.5602999999999998</v>
      </c>
      <c r="J63">
        <v>8.3398000000000003</v>
      </c>
      <c r="K63">
        <v>3.4144999999999999</v>
      </c>
      <c r="L63">
        <v>0.99429999999999996</v>
      </c>
      <c r="M63">
        <v>0.1419</v>
      </c>
      <c r="N63">
        <v>1.0510999999999999</v>
      </c>
      <c r="O63">
        <v>0</v>
      </c>
    </row>
    <row r="64" spans="1:68" s="8" customFormat="1" ht="16" x14ac:dyDescent="0.2">
      <c r="A64">
        <v>7</v>
      </c>
      <c r="B64">
        <v>1130.6300000000001</v>
      </c>
      <c r="C64" s="6">
        <v>92.813109705833</v>
      </c>
      <c r="D64">
        <v>56.305700000000002</v>
      </c>
      <c r="E64">
        <v>0.84279999999999999</v>
      </c>
      <c r="F64">
        <v>16.610399999999998</v>
      </c>
      <c r="G64">
        <v>7.6950000000000003</v>
      </c>
      <c r="H64">
        <v>0.1082</v>
      </c>
      <c r="I64">
        <v>4.4863</v>
      </c>
      <c r="J64">
        <v>8.3057999999999996</v>
      </c>
      <c r="K64">
        <v>3.4281999999999999</v>
      </c>
      <c r="L64">
        <v>1.0066999999999999</v>
      </c>
      <c r="M64">
        <v>0.14410000000000001</v>
      </c>
      <c r="N64">
        <v>1.0668</v>
      </c>
      <c r="O64">
        <v>0</v>
      </c>
    </row>
    <row r="65" spans="1:15" s="8" customFormat="1" ht="16" x14ac:dyDescent="0.2">
      <c r="A65">
        <v>8</v>
      </c>
      <c r="B65">
        <v>1127.6300000000001</v>
      </c>
      <c r="C65" s="6">
        <v>91.427676724563</v>
      </c>
      <c r="D65">
        <v>56.4375</v>
      </c>
      <c r="E65">
        <v>0.85550000000000004</v>
      </c>
      <c r="F65">
        <v>16.5107</v>
      </c>
      <c r="G65">
        <v>7.7218</v>
      </c>
      <c r="H65">
        <v>0.10150000000000001</v>
      </c>
      <c r="I65">
        <v>4.4096000000000002</v>
      </c>
      <c r="J65">
        <v>8.2736000000000001</v>
      </c>
      <c r="K65">
        <v>3.4411999999999998</v>
      </c>
      <c r="L65">
        <v>1.0194000000000001</v>
      </c>
      <c r="M65">
        <v>0.1462</v>
      </c>
      <c r="N65">
        <v>1.0829</v>
      </c>
      <c r="O65">
        <v>0</v>
      </c>
    </row>
    <row r="66" spans="1:15" s="8" customFormat="1" ht="16" x14ac:dyDescent="0.2">
      <c r="A66">
        <v>9</v>
      </c>
      <c r="B66">
        <v>1124.6300000000001</v>
      </c>
      <c r="C66" s="6">
        <v>90.041171549859996</v>
      </c>
      <c r="D66">
        <v>56.570999999999998</v>
      </c>
      <c r="E66">
        <v>0.86870000000000003</v>
      </c>
      <c r="F66">
        <v>16.410900000000002</v>
      </c>
      <c r="G66">
        <v>7.7461000000000002</v>
      </c>
      <c r="H66">
        <v>9.5600000000000004E-2</v>
      </c>
      <c r="I66">
        <v>4.3307000000000002</v>
      </c>
      <c r="J66">
        <v>8.2431000000000001</v>
      </c>
      <c r="K66">
        <v>3.4533999999999998</v>
      </c>
      <c r="L66">
        <v>1.0325</v>
      </c>
      <c r="M66">
        <v>0.14849999999999999</v>
      </c>
      <c r="N66">
        <v>1.0995999999999999</v>
      </c>
      <c r="O66">
        <v>0</v>
      </c>
    </row>
    <row r="67" spans="1:15" s="8" customFormat="1" ht="16" x14ac:dyDescent="0.2">
      <c r="A67">
        <v>10</v>
      </c>
      <c r="B67">
        <v>1121.6300000000001</v>
      </c>
      <c r="C67" s="6">
        <v>88.657825264753995</v>
      </c>
      <c r="D67">
        <v>56.7059</v>
      </c>
      <c r="E67">
        <v>0.88229999999999997</v>
      </c>
      <c r="F67">
        <v>16.3109</v>
      </c>
      <c r="G67">
        <v>7.7676999999999996</v>
      </c>
      <c r="H67">
        <v>9.0399999999999994E-2</v>
      </c>
      <c r="I67">
        <v>4.2503000000000002</v>
      </c>
      <c r="J67">
        <v>8.2144999999999992</v>
      </c>
      <c r="K67">
        <v>3.4645999999999999</v>
      </c>
      <c r="L67">
        <v>1.0457000000000001</v>
      </c>
      <c r="M67">
        <v>0.15079999999999999</v>
      </c>
      <c r="N67">
        <v>1.1168</v>
      </c>
      <c r="O67">
        <v>0</v>
      </c>
    </row>
    <row r="68" spans="1:15" s="8" customFormat="1" ht="16" x14ac:dyDescent="0.2">
      <c r="A68">
        <v>11</v>
      </c>
      <c r="B68">
        <v>1118.6300000000001</v>
      </c>
      <c r="C68" s="6">
        <v>87.281197833706997</v>
      </c>
      <c r="D68">
        <v>56.842100000000002</v>
      </c>
      <c r="E68">
        <v>0.8962</v>
      </c>
      <c r="F68">
        <v>16.210999999999999</v>
      </c>
      <c r="G68">
        <v>7.7865000000000002</v>
      </c>
      <c r="H68">
        <v>8.5699999999999998E-2</v>
      </c>
      <c r="I68">
        <v>4.1689999999999996</v>
      </c>
      <c r="J68">
        <v>8.1879000000000008</v>
      </c>
      <c r="K68">
        <v>3.4748000000000001</v>
      </c>
      <c r="L68">
        <v>1.0592999999999999</v>
      </c>
      <c r="M68">
        <v>0.1532</v>
      </c>
      <c r="N68">
        <v>1.1344000000000001</v>
      </c>
      <c r="O68">
        <v>0</v>
      </c>
    </row>
    <row r="69" spans="1:15" s="8" customFormat="1" ht="16" x14ac:dyDescent="0.2">
      <c r="A69">
        <v>12</v>
      </c>
      <c r="B69">
        <v>1115.6300000000001</v>
      </c>
      <c r="C69" s="6">
        <v>85.914262530385002</v>
      </c>
      <c r="D69">
        <v>56.979100000000003</v>
      </c>
      <c r="E69">
        <v>0.91039999999999999</v>
      </c>
      <c r="F69">
        <v>16.1111</v>
      </c>
      <c r="G69">
        <v>7.8023999999999996</v>
      </c>
      <c r="H69">
        <v>8.1600000000000006E-2</v>
      </c>
      <c r="I69">
        <v>4.0871000000000004</v>
      </c>
      <c r="J69">
        <v>8.1631999999999998</v>
      </c>
      <c r="K69">
        <v>3.484</v>
      </c>
      <c r="L69">
        <v>1.073</v>
      </c>
      <c r="M69">
        <v>0.15559999999999999</v>
      </c>
      <c r="N69">
        <v>1.1524000000000001</v>
      </c>
      <c r="O69">
        <v>0</v>
      </c>
    </row>
    <row r="70" spans="1:15" s="8" customFormat="1" ht="16" x14ac:dyDescent="0.2">
      <c r="A70">
        <v>13</v>
      </c>
      <c r="B70">
        <v>1112.6300000000001</v>
      </c>
      <c r="C70" s="6">
        <v>84.559492516220999</v>
      </c>
      <c r="D70">
        <v>57.116999999999997</v>
      </c>
      <c r="E70">
        <v>0.92500000000000004</v>
      </c>
      <c r="F70">
        <v>16.011299999999999</v>
      </c>
      <c r="G70">
        <v>7.8151999999999999</v>
      </c>
      <c r="H70">
        <v>7.7899999999999997E-2</v>
      </c>
      <c r="I70">
        <v>4.0050999999999997</v>
      </c>
      <c r="J70">
        <v>8.1405999999999992</v>
      </c>
      <c r="K70">
        <v>3.4921000000000002</v>
      </c>
      <c r="L70">
        <v>1.0869</v>
      </c>
      <c r="M70">
        <v>0.15809999999999999</v>
      </c>
      <c r="N70">
        <v>1.1709000000000001</v>
      </c>
      <c r="O70">
        <v>0</v>
      </c>
    </row>
    <row r="71" spans="1:15" s="8" customFormat="1" ht="16" x14ac:dyDescent="0.2">
      <c r="A71">
        <v>14</v>
      </c>
      <c r="B71">
        <v>1109.6300000000001</v>
      </c>
      <c r="C71" s="6">
        <v>83.218941196987998</v>
      </c>
      <c r="D71">
        <v>57.255400000000002</v>
      </c>
      <c r="E71">
        <v>0.93989999999999996</v>
      </c>
      <c r="F71">
        <v>15.9117</v>
      </c>
      <c r="G71">
        <v>7.8247</v>
      </c>
      <c r="H71">
        <v>7.4499999999999997E-2</v>
      </c>
      <c r="I71">
        <v>3.9232</v>
      </c>
      <c r="J71">
        <v>8.1198999999999995</v>
      </c>
      <c r="K71">
        <v>3.4992000000000001</v>
      </c>
      <c r="L71">
        <v>1.101</v>
      </c>
      <c r="M71">
        <v>0.16070000000000001</v>
      </c>
      <c r="N71">
        <v>1.1898</v>
      </c>
      <c r="O71">
        <v>0</v>
      </c>
    </row>
    <row r="72" spans="1:15" s="8" customFormat="1" ht="16" x14ac:dyDescent="0.2">
      <c r="A72">
        <v>15</v>
      </c>
      <c r="B72">
        <v>1106.6300000000001</v>
      </c>
      <c r="C72" s="6">
        <v>81.894312699107005</v>
      </c>
      <c r="D72">
        <v>57.394399999999997</v>
      </c>
      <c r="E72">
        <v>0.95509999999999995</v>
      </c>
      <c r="F72">
        <v>15.8124</v>
      </c>
      <c r="G72">
        <v>7.8310000000000004</v>
      </c>
      <c r="H72">
        <v>7.1499999999999994E-2</v>
      </c>
      <c r="I72">
        <v>3.8416999999999999</v>
      </c>
      <c r="J72">
        <v>8.1013000000000002</v>
      </c>
      <c r="K72">
        <v>3.5051000000000001</v>
      </c>
      <c r="L72">
        <v>1.1152</v>
      </c>
      <c r="M72">
        <v>0.1633</v>
      </c>
      <c r="N72">
        <v>1.2090000000000001</v>
      </c>
      <c r="O72">
        <v>0</v>
      </c>
    </row>
    <row r="73" spans="1:15" s="8" customFormat="1" ht="16" x14ac:dyDescent="0.2">
      <c r="A73">
        <v>16</v>
      </c>
      <c r="B73">
        <v>1103.6300000000001</v>
      </c>
      <c r="C73" s="6">
        <v>80.587021548300996</v>
      </c>
      <c r="D73">
        <v>57.533900000000003</v>
      </c>
      <c r="E73">
        <v>0.97060000000000002</v>
      </c>
      <c r="F73">
        <v>15.7133</v>
      </c>
      <c r="G73">
        <v>7.8338000000000001</v>
      </c>
      <c r="H73">
        <v>6.88E-2</v>
      </c>
      <c r="I73">
        <v>3.7608999999999999</v>
      </c>
      <c r="J73">
        <v>8.0846999999999998</v>
      </c>
      <c r="K73">
        <v>3.5099</v>
      </c>
      <c r="L73">
        <v>1.1295999999999999</v>
      </c>
      <c r="M73">
        <v>0.16589999999999999</v>
      </c>
      <c r="N73">
        <v>1.2285999999999999</v>
      </c>
      <c r="O73">
        <v>0</v>
      </c>
    </row>
    <row r="74" spans="1:15" s="8" customFormat="1" ht="16" x14ac:dyDescent="0.2">
      <c r="A74">
        <v>17</v>
      </c>
      <c r="B74">
        <v>1100.6300000000001</v>
      </c>
      <c r="C74" s="6">
        <v>79.298242074729998</v>
      </c>
      <c r="D74">
        <v>57.673699999999997</v>
      </c>
      <c r="E74">
        <v>0.98640000000000005</v>
      </c>
      <c r="F74">
        <v>15.614599999999999</v>
      </c>
      <c r="G74">
        <v>7.8331</v>
      </c>
      <c r="H74">
        <v>6.6299999999999998E-2</v>
      </c>
      <c r="I74">
        <v>3.6808000000000001</v>
      </c>
      <c r="J74">
        <v>8.0701000000000001</v>
      </c>
      <c r="K74">
        <v>3.5135999999999998</v>
      </c>
      <c r="L74">
        <v>1.1440999999999999</v>
      </c>
      <c r="M74">
        <v>0.1686</v>
      </c>
      <c r="N74">
        <v>1.2485999999999999</v>
      </c>
      <c r="O74">
        <v>0</v>
      </c>
    </row>
    <row r="75" spans="1:15" s="8" customFormat="1" ht="16" x14ac:dyDescent="0.2">
      <c r="A75">
        <v>18</v>
      </c>
      <c r="B75">
        <v>1097.6300000000001</v>
      </c>
      <c r="C75" s="6">
        <v>78.028948705307002</v>
      </c>
      <c r="D75">
        <v>57.813899999999997</v>
      </c>
      <c r="E75">
        <v>1.0024</v>
      </c>
      <c r="F75">
        <v>15.516299999999999</v>
      </c>
      <c r="G75">
        <v>7.8288000000000002</v>
      </c>
      <c r="H75">
        <v>6.4100000000000004E-2</v>
      </c>
      <c r="I75">
        <v>3.6017999999999999</v>
      </c>
      <c r="J75">
        <v>8.0576000000000008</v>
      </c>
      <c r="K75">
        <v>3.5162</v>
      </c>
      <c r="L75">
        <v>1.1587000000000001</v>
      </c>
      <c r="M75">
        <v>0.17130000000000001</v>
      </c>
      <c r="N75">
        <v>1.2688999999999999</v>
      </c>
      <c r="O75">
        <v>0</v>
      </c>
    </row>
    <row r="76" spans="1:15" s="8" customFormat="1" ht="16" x14ac:dyDescent="0.2">
      <c r="A76">
        <v>19</v>
      </c>
      <c r="B76">
        <v>1094.6300000000001</v>
      </c>
      <c r="C76" s="6">
        <v>76.779948500838003</v>
      </c>
      <c r="D76">
        <v>57.954300000000003</v>
      </c>
      <c r="E76">
        <v>1.0187999999999999</v>
      </c>
      <c r="F76">
        <v>15.4184</v>
      </c>
      <c r="G76">
        <v>7.8209999999999997</v>
      </c>
      <c r="H76">
        <v>6.2E-2</v>
      </c>
      <c r="I76">
        <v>3.5238</v>
      </c>
      <c r="J76">
        <v>8.0470000000000006</v>
      </c>
      <c r="K76">
        <v>3.5177</v>
      </c>
      <c r="L76">
        <v>1.1734</v>
      </c>
      <c r="M76">
        <v>0.1741</v>
      </c>
      <c r="N76">
        <v>1.2895000000000001</v>
      </c>
      <c r="O76">
        <v>0</v>
      </c>
    </row>
    <row r="77" spans="1:15" s="8" customFormat="1" ht="16" x14ac:dyDescent="0.2">
      <c r="A77">
        <v>20</v>
      </c>
      <c r="B77">
        <v>1091.6300000000001</v>
      </c>
      <c r="C77" s="6">
        <v>75.551907261908994</v>
      </c>
      <c r="D77">
        <v>58.094999999999999</v>
      </c>
      <c r="E77">
        <v>1.0353000000000001</v>
      </c>
      <c r="F77">
        <v>15.3209</v>
      </c>
      <c r="G77">
        <v>7.8094000000000001</v>
      </c>
      <c r="H77">
        <v>6.0100000000000001E-2</v>
      </c>
      <c r="I77">
        <v>3.4468999999999999</v>
      </c>
      <c r="J77">
        <v>8.0385000000000009</v>
      </c>
      <c r="K77">
        <v>3.5182000000000002</v>
      </c>
      <c r="L77">
        <v>1.1881999999999999</v>
      </c>
      <c r="M77">
        <v>0.17699999999999999</v>
      </c>
      <c r="N77">
        <v>1.3105</v>
      </c>
      <c r="O77">
        <v>0</v>
      </c>
    </row>
    <row r="78" spans="1:15" s="8" customFormat="1" ht="16" x14ac:dyDescent="0.2">
      <c r="A78">
        <v>21</v>
      </c>
      <c r="B78">
        <v>1088.6300000000001</v>
      </c>
      <c r="C78" s="6">
        <v>74.345370392350006</v>
      </c>
      <c r="D78">
        <v>58.235900000000001</v>
      </c>
      <c r="E78">
        <v>1.0521</v>
      </c>
      <c r="F78">
        <v>15.2239</v>
      </c>
      <c r="G78">
        <v>7.7942</v>
      </c>
      <c r="H78">
        <v>5.8400000000000001E-2</v>
      </c>
      <c r="I78">
        <v>3.3714</v>
      </c>
      <c r="J78">
        <v>8.0319000000000003</v>
      </c>
      <c r="K78">
        <v>3.5175999999999998</v>
      </c>
      <c r="L78">
        <v>1.2030000000000001</v>
      </c>
      <c r="M78">
        <v>0.17979999999999999</v>
      </c>
      <c r="N78">
        <v>1.3318000000000001</v>
      </c>
      <c r="O78">
        <v>0</v>
      </c>
    </row>
    <row r="79" spans="1:15" s="8" customFormat="1" ht="16" x14ac:dyDescent="0.2">
      <c r="A79">
        <v>22</v>
      </c>
      <c r="B79">
        <v>1085.6300000000001</v>
      </c>
      <c r="C79" s="6">
        <v>73.160779541986997</v>
      </c>
      <c r="D79">
        <v>58.377000000000002</v>
      </c>
      <c r="E79">
        <v>1.0691999999999999</v>
      </c>
      <c r="F79">
        <v>15.1274</v>
      </c>
      <c r="G79">
        <v>7.7752999999999997</v>
      </c>
      <c r="H79">
        <v>5.6800000000000003E-2</v>
      </c>
      <c r="I79">
        <v>3.2972000000000001</v>
      </c>
      <c r="J79">
        <v>8.0272000000000006</v>
      </c>
      <c r="K79">
        <v>3.5158999999999998</v>
      </c>
      <c r="L79">
        <v>1.2179</v>
      </c>
      <c r="M79">
        <v>0.1827</v>
      </c>
      <c r="N79">
        <v>1.3532999999999999</v>
      </c>
      <c r="O79">
        <v>0</v>
      </c>
    </row>
    <row r="80" spans="1:15" s="8" customFormat="1" ht="16" x14ac:dyDescent="0.2">
      <c r="A80">
        <v>23</v>
      </c>
      <c r="B80">
        <v>1082.6300000000001</v>
      </c>
      <c r="C80" s="6">
        <v>71.998485883149996</v>
      </c>
      <c r="D80">
        <v>58.518300000000004</v>
      </c>
      <c r="E80">
        <v>1.0864</v>
      </c>
      <c r="F80">
        <v>15.031499999999999</v>
      </c>
      <c r="G80">
        <v>7.7526999999999999</v>
      </c>
      <c r="H80">
        <v>5.5399999999999998E-2</v>
      </c>
      <c r="I80">
        <v>3.2242999999999999</v>
      </c>
      <c r="J80">
        <v>8.0244</v>
      </c>
      <c r="K80">
        <v>3.5133000000000001</v>
      </c>
      <c r="L80">
        <v>1.2329000000000001</v>
      </c>
      <c r="M80">
        <v>0.1857</v>
      </c>
      <c r="N80">
        <v>1.3752</v>
      </c>
      <c r="O80">
        <v>0</v>
      </c>
    </row>
    <row r="81" spans="1:15" s="8" customFormat="1" ht="16" x14ac:dyDescent="0.2">
      <c r="A81">
        <v>24</v>
      </c>
      <c r="B81">
        <v>1079.6300000000001</v>
      </c>
      <c r="C81" s="6">
        <v>70.858760726458996</v>
      </c>
      <c r="D81">
        <v>58.659599999999998</v>
      </c>
      <c r="E81">
        <v>1.1039000000000001</v>
      </c>
      <c r="F81">
        <v>14.936</v>
      </c>
      <c r="G81">
        <v>7.7264999999999997</v>
      </c>
      <c r="H81">
        <v>5.3999999999999999E-2</v>
      </c>
      <c r="I81">
        <v>3.1528999999999998</v>
      </c>
      <c r="J81">
        <v>8.0235000000000003</v>
      </c>
      <c r="K81">
        <v>3.5097</v>
      </c>
      <c r="L81">
        <v>1.2478</v>
      </c>
      <c r="M81">
        <v>0.18870000000000001</v>
      </c>
      <c r="N81">
        <v>1.3973</v>
      </c>
      <c r="O81">
        <v>0</v>
      </c>
    </row>
    <row r="82" spans="1:15" s="8" customFormat="1" ht="16" x14ac:dyDescent="0.2">
      <c r="A82">
        <v>25</v>
      </c>
      <c r="B82">
        <v>1076.6300000000001</v>
      </c>
      <c r="C82" s="6">
        <v>69.741804052342005</v>
      </c>
      <c r="D82">
        <v>58.801099999999998</v>
      </c>
      <c r="E82">
        <v>1.1215999999999999</v>
      </c>
      <c r="F82">
        <v>14.841200000000001</v>
      </c>
      <c r="G82">
        <v>7.6966999999999999</v>
      </c>
      <c r="H82">
        <v>5.28E-2</v>
      </c>
      <c r="I82">
        <v>3.0830000000000002</v>
      </c>
      <c r="J82">
        <v>8.0244</v>
      </c>
      <c r="K82">
        <v>3.5051000000000001</v>
      </c>
      <c r="L82">
        <v>1.2627999999999999</v>
      </c>
      <c r="M82">
        <v>0.19170000000000001</v>
      </c>
      <c r="N82">
        <v>1.4197</v>
      </c>
      <c r="O82">
        <v>0</v>
      </c>
    </row>
    <row r="83" spans="1:15" s="8" customFormat="1" ht="16" x14ac:dyDescent="0.2">
      <c r="A83">
        <v>26</v>
      </c>
      <c r="B83">
        <v>1073.6300000000001</v>
      </c>
      <c r="C83" s="6">
        <v>68.647751427730995</v>
      </c>
      <c r="D83">
        <v>58.942599999999999</v>
      </c>
      <c r="E83">
        <v>1.1394</v>
      </c>
      <c r="F83">
        <v>14.7469</v>
      </c>
      <c r="G83">
        <v>7.6632999999999996</v>
      </c>
      <c r="H83">
        <v>5.16E-2</v>
      </c>
      <c r="I83">
        <v>3.0146000000000002</v>
      </c>
      <c r="J83">
        <v>8.0271000000000008</v>
      </c>
      <c r="K83">
        <v>3.4996</v>
      </c>
      <c r="L83">
        <v>1.2778</v>
      </c>
      <c r="M83">
        <v>0.1948</v>
      </c>
      <c r="N83">
        <v>1.4422999999999999</v>
      </c>
      <c r="O83">
        <v>0</v>
      </c>
    </row>
    <row r="84" spans="1:15" s="8" customFormat="1" ht="16" x14ac:dyDescent="0.2">
      <c r="A84">
        <v>27</v>
      </c>
      <c r="B84">
        <v>1070.6300000000001</v>
      </c>
      <c r="C84" s="6">
        <v>67.576679687904999</v>
      </c>
      <c r="D84">
        <v>59.084099999999999</v>
      </c>
      <c r="E84">
        <v>1.1575</v>
      </c>
      <c r="F84">
        <v>14.6532</v>
      </c>
      <c r="G84">
        <v>7.6265000000000001</v>
      </c>
      <c r="H84">
        <v>5.0500000000000003E-2</v>
      </c>
      <c r="I84">
        <v>2.9477000000000002</v>
      </c>
      <c r="J84">
        <v>8.0314999999999994</v>
      </c>
      <c r="K84">
        <v>3.4931999999999999</v>
      </c>
      <c r="L84">
        <v>1.2927999999999999</v>
      </c>
      <c r="M84">
        <v>0.1978</v>
      </c>
      <c r="N84">
        <v>1.4652000000000001</v>
      </c>
      <c r="O84">
        <v>0</v>
      </c>
    </row>
    <row r="85" spans="1:15" s="8" customFormat="1" ht="16" x14ac:dyDescent="0.2">
      <c r="A85">
        <v>28</v>
      </c>
      <c r="B85">
        <v>1067.6300000000001</v>
      </c>
      <c r="C85" s="6">
        <v>66.528611689865997</v>
      </c>
      <c r="D85">
        <v>59.2256</v>
      </c>
      <c r="E85">
        <v>1.1757</v>
      </c>
      <c r="F85">
        <v>14.5601</v>
      </c>
      <c r="G85">
        <v>7.5861999999999998</v>
      </c>
      <c r="H85">
        <v>4.9500000000000002E-2</v>
      </c>
      <c r="I85">
        <v>2.8822999999999999</v>
      </c>
      <c r="J85">
        <v>8.0375999999999994</v>
      </c>
      <c r="K85">
        <v>3.4860000000000002</v>
      </c>
      <c r="L85">
        <v>1.3077000000000001</v>
      </c>
      <c r="M85">
        <v>0.20100000000000001</v>
      </c>
      <c r="N85">
        <v>1.4882</v>
      </c>
      <c r="O85">
        <v>0</v>
      </c>
    </row>
    <row r="86" spans="1:15" s="8" customFormat="1" ht="16" x14ac:dyDescent="0.2">
      <c r="A86">
        <v>29</v>
      </c>
      <c r="B86">
        <v>1064.6300000000001</v>
      </c>
      <c r="C86" s="6">
        <v>65.503520382825002</v>
      </c>
      <c r="D86">
        <v>59.367100000000001</v>
      </c>
      <c r="E86">
        <v>1.1940999999999999</v>
      </c>
      <c r="F86">
        <v>14.467599999999999</v>
      </c>
      <c r="G86">
        <v>7.5427</v>
      </c>
      <c r="H86">
        <v>4.8599999999999997E-2</v>
      </c>
      <c r="I86">
        <v>2.8184</v>
      </c>
      <c r="J86">
        <v>8.0452999999999992</v>
      </c>
      <c r="K86">
        <v>3.4779</v>
      </c>
      <c r="L86">
        <v>1.3226</v>
      </c>
      <c r="M86">
        <v>0.2041</v>
      </c>
      <c r="N86">
        <v>1.5115000000000001</v>
      </c>
      <c r="O86">
        <v>0</v>
      </c>
    </row>
    <row r="87" spans="1:15" s="8" customFormat="1" ht="16" x14ac:dyDescent="0.2">
      <c r="A87">
        <v>30</v>
      </c>
      <c r="B87">
        <v>1061.6300000000001</v>
      </c>
      <c r="C87" s="6">
        <v>64.501332389591994</v>
      </c>
      <c r="D87">
        <v>59.508400000000002</v>
      </c>
      <c r="E87">
        <v>1.2126999999999999</v>
      </c>
      <c r="F87">
        <v>14.3757</v>
      </c>
      <c r="G87">
        <v>7.4960000000000004</v>
      </c>
      <c r="H87">
        <v>4.7800000000000002E-2</v>
      </c>
      <c r="I87">
        <v>2.7561</v>
      </c>
      <c r="J87">
        <v>8.0546000000000006</v>
      </c>
      <c r="K87">
        <v>3.4689999999999999</v>
      </c>
      <c r="L87">
        <v>1.3374999999999999</v>
      </c>
      <c r="M87">
        <v>0.20730000000000001</v>
      </c>
      <c r="N87">
        <v>1.5349999999999999</v>
      </c>
      <c r="O87">
        <v>0</v>
      </c>
    </row>
    <row r="88" spans="1:15" s="8" customFormat="1" ht="16" x14ac:dyDescent="0.2">
      <c r="A88">
        <v>31</v>
      </c>
      <c r="B88">
        <v>1058.6300000000001</v>
      </c>
      <c r="C88" s="6">
        <v>63.521931249418998</v>
      </c>
      <c r="D88">
        <v>59.649500000000003</v>
      </c>
      <c r="E88">
        <v>1.2314000000000001</v>
      </c>
      <c r="F88">
        <v>14.2844</v>
      </c>
      <c r="G88">
        <v>7.4462000000000002</v>
      </c>
      <c r="H88">
        <v>4.7E-2</v>
      </c>
      <c r="I88">
        <v>2.6953</v>
      </c>
      <c r="J88">
        <v>8.0655000000000001</v>
      </c>
      <c r="K88">
        <v>3.4592999999999998</v>
      </c>
      <c r="L88">
        <v>1.3524</v>
      </c>
      <c r="M88">
        <v>0.21049999999999999</v>
      </c>
      <c r="N88">
        <v>1.5587</v>
      </c>
      <c r="O88">
        <v>0</v>
      </c>
    </row>
    <row r="89" spans="1:15" s="8" customFormat="1" ht="16" x14ac:dyDescent="0.2">
      <c r="A89">
        <v>32</v>
      </c>
      <c r="B89">
        <v>1055.6300000000001</v>
      </c>
      <c r="C89" s="6">
        <v>62.565160437880998</v>
      </c>
      <c r="D89">
        <v>59.790399999999998</v>
      </c>
      <c r="E89">
        <v>1.2502</v>
      </c>
      <c r="F89">
        <v>14.1937</v>
      </c>
      <c r="G89">
        <v>7.3935000000000004</v>
      </c>
      <c r="H89">
        <v>4.6199999999999998E-2</v>
      </c>
      <c r="I89">
        <v>2.6360000000000001</v>
      </c>
      <c r="J89">
        <v>8.0778999999999996</v>
      </c>
      <c r="K89">
        <v>3.4487999999999999</v>
      </c>
      <c r="L89">
        <v>1.3671</v>
      </c>
      <c r="M89">
        <v>0.2137</v>
      </c>
      <c r="N89">
        <v>1.5825</v>
      </c>
      <c r="O89">
        <v>0</v>
      </c>
    </row>
    <row r="90" spans="1:15" s="8" customFormat="1" ht="16" x14ac:dyDescent="0.2">
      <c r="A90">
        <v>33</v>
      </c>
      <c r="B90">
        <v>1052.6300000000001</v>
      </c>
      <c r="C90" s="6">
        <v>61.630826246181002</v>
      </c>
      <c r="D90">
        <v>59.930999999999997</v>
      </c>
      <c r="E90">
        <v>1.2692000000000001</v>
      </c>
      <c r="F90">
        <v>14.1037</v>
      </c>
      <c r="G90">
        <v>7.3379000000000003</v>
      </c>
      <c r="H90">
        <v>4.5499999999999999E-2</v>
      </c>
      <c r="I90">
        <v>2.5781999999999998</v>
      </c>
      <c r="J90">
        <v>8.0916999999999994</v>
      </c>
      <c r="K90">
        <v>3.4376000000000002</v>
      </c>
      <c r="L90">
        <v>1.3817999999999999</v>
      </c>
      <c r="M90">
        <v>0.21690000000000001</v>
      </c>
      <c r="N90">
        <v>1.6065</v>
      </c>
      <c r="O90">
        <v>0</v>
      </c>
    </row>
    <row r="91" spans="1:15" s="8" customFormat="1" ht="16" x14ac:dyDescent="0.2">
      <c r="A91">
        <v>34</v>
      </c>
      <c r="B91">
        <v>1049.6300000000001</v>
      </c>
      <c r="C91" s="6">
        <v>60.718700579443997</v>
      </c>
      <c r="D91">
        <v>60.071300000000001</v>
      </c>
      <c r="E91">
        <v>1.2882</v>
      </c>
      <c r="F91">
        <v>14.014200000000001</v>
      </c>
      <c r="G91">
        <v>7.2797000000000001</v>
      </c>
      <c r="H91">
        <v>4.4900000000000002E-2</v>
      </c>
      <c r="I91">
        <v>2.5217999999999998</v>
      </c>
      <c r="J91">
        <v>8.1068999999999996</v>
      </c>
      <c r="K91">
        <v>3.4257</v>
      </c>
      <c r="L91">
        <v>1.3964000000000001</v>
      </c>
      <c r="M91">
        <v>0.22020000000000001</v>
      </c>
      <c r="N91">
        <v>1.6306</v>
      </c>
      <c r="O91">
        <v>0</v>
      </c>
    </row>
    <row r="92" spans="1:15" s="8" customFormat="1" ht="16" x14ac:dyDescent="0.2"/>
    <row r="93" spans="1:15" s="8" customFormat="1" ht="16" x14ac:dyDescent="0.2"/>
    <row r="94" spans="1:15" s="8" customFormat="1" ht="16" x14ac:dyDescent="0.2"/>
    <row r="95" spans="1:15" s="8" customFormat="1" ht="16" x14ac:dyDescent="0.2"/>
    <row r="96" spans="1:15" s="8" customFormat="1" ht="16" x14ac:dyDescent="0.2"/>
    <row r="97" spans="1:15" s="8" customFormat="1" ht="16" x14ac:dyDescent="0.2"/>
    <row r="98" spans="1:15" s="8" customFormat="1" ht="16" x14ac:dyDescent="0.2"/>
    <row r="99" spans="1:15" s="8" customFormat="1" ht="16" x14ac:dyDescent="0.2"/>
    <row r="100" spans="1:15" s="8" customFormat="1" ht="16" x14ac:dyDescent="0.2"/>
    <row r="101" spans="1:15" s="8" customFormat="1" ht="16" x14ac:dyDescent="0.2"/>
    <row r="102" spans="1:15" s="8" customFormat="1" ht="16" x14ac:dyDescent="0.2"/>
    <row r="103" spans="1:15" s="8" customFormat="1" ht="16" x14ac:dyDescent="0.2"/>
    <row r="104" spans="1:15" s="8" customFormat="1" ht="16" x14ac:dyDescent="0.2">
      <c r="A104"/>
      <c r="B104"/>
      <c r="C104" s="6"/>
      <c r="D104"/>
      <c r="E104"/>
      <c r="F104"/>
      <c r="G104"/>
      <c r="H104"/>
      <c r="I104"/>
      <c r="J104"/>
      <c r="K104"/>
      <c r="L104"/>
      <c r="M104"/>
      <c r="N104"/>
      <c r="O104"/>
    </row>
    <row r="105" spans="1:15" s="8" customFormat="1" ht="16" x14ac:dyDescent="0.2">
      <c r="A105"/>
      <c r="B105"/>
      <c r="C105" s="6"/>
      <c r="D105"/>
      <c r="E105"/>
      <c r="F105"/>
      <c r="G105"/>
      <c r="H105"/>
      <c r="I105"/>
      <c r="J105"/>
      <c r="K105"/>
      <c r="L105"/>
      <c r="M105"/>
      <c r="N105"/>
      <c r="O105"/>
    </row>
    <row r="106" spans="1:15" s="8" customFormat="1" ht="16" x14ac:dyDescent="0.2">
      <c r="A106"/>
      <c r="B106"/>
      <c r="C106" s="6"/>
      <c r="D106"/>
      <c r="E106"/>
      <c r="F106"/>
      <c r="G106"/>
      <c r="H106"/>
      <c r="I106"/>
      <c r="J106"/>
      <c r="K106"/>
      <c r="L106"/>
      <c r="M106"/>
      <c r="N106"/>
      <c r="O106"/>
    </row>
    <row r="107" spans="1:15" s="8" customFormat="1" ht="16" x14ac:dyDescent="0.2">
      <c r="A107"/>
      <c r="B107"/>
      <c r="C107" s="6"/>
      <c r="D107"/>
      <c r="E107"/>
      <c r="F107"/>
      <c r="G107"/>
      <c r="H107"/>
      <c r="I107"/>
      <c r="J107"/>
      <c r="K107"/>
      <c r="L107"/>
      <c r="M107"/>
      <c r="N107"/>
      <c r="O107"/>
    </row>
    <row r="108" spans="1:15" s="8" customFormat="1" ht="16" x14ac:dyDescent="0.2">
      <c r="A108"/>
      <c r="B108"/>
      <c r="C108" s="6"/>
      <c r="D108"/>
      <c r="E108"/>
      <c r="F108"/>
      <c r="G108"/>
      <c r="H108"/>
      <c r="I108"/>
      <c r="J108"/>
      <c r="K108"/>
      <c r="L108"/>
      <c r="M108"/>
      <c r="N108"/>
      <c r="O108"/>
    </row>
    <row r="109" spans="1:15" s="8" customFormat="1" ht="16" x14ac:dyDescent="0.2">
      <c r="A109"/>
      <c r="B109"/>
      <c r="C109" s="6"/>
      <c r="D109"/>
      <c r="E109"/>
      <c r="F109"/>
      <c r="G109"/>
      <c r="H109"/>
      <c r="I109"/>
      <c r="J109"/>
      <c r="K109"/>
      <c r="L109"/>
      <c r="M109"/>
      <c r="N109"/>
      <c r="O109"/>
    </row>
    <row r="110" spans="1:15" s="8" customFormat="1" ht="16" x14ac:dyDescent="0.2">
      <c r="A110"/>
      <c r="B110"/>
      <c r="C110" s="6"/>
      <c r="D110"/>
      <c r="E110"/>
      <c r="F110"/>
      <c r="G110"/>
      <c r="H110"/>
      <c r="I110"/>
      <c r="J110"/>
      <c r="K110"/>
      <c r="L110"/>
      <c r="M110"/>
      <c r="N110"/>
      <c r="O110"/>
    </row>
    <row r="111" spans="1:15" s="8" customFormat="1" ht="16" x14ac:dyDescent="0.2">
      <c r="A111"/>
      <c r="B111"/>
      <c r="C111" s="6"/>
      <c r="D111"/>
      <c r="E111"/>
      <c r="F111"/>
      <c r="G111"/>
      <c r="H111"/>
      <c r="I111"/>
      <c r="J111"/>
      <c r="K111"/>
      <c r="L111"/>
      <c r="M111"/>
      <c r="N111"/>
      <c r="O111"/>
    </row>
    <row r="112" spans="1:15" s="8" customFormat="1" ht="16" x14ac:dyDescent="0.2">
      <c r="A112"/>
      <c r="B112"/>
      <c r="C112" s="6"/>
      <c r="D112"/>
      <c r="E112"/>
      <c r="F112"/>
      <c r="G112"/>
      <c r="H112"/>
      <c r="I112"/>
      <c r="J112"/>
      <c r="K112"/>
      <c r="L112"/>
      <c r="M112"/>
      <c r="N112"/>
      <c r="O112"/>
    </row>
    <row r="113" spans="1:66" s="8" customFormat="1" ht="16" x14ac:dyDescent="0.2">
      <c r="A113"/>
      <c r="B113"/>
      <c r="C113" s="6"/>
      <c r="D113"/>
      <c r="E113"/>
      <c r="F113"/>
      <c r="G113"/>
      <c r="H113"/>
      <c r="I113"/>
      <c r="J113"/>
      <c r="K113"/>
      <c r="L113"/>
      <c r="M113"/>
      <c r="N113"/>
      <c r="O113"/>
    </row>
    <row r="114" spans="1:66" s="8" customFormat="1" ht="16" x14ac:dyDescent="0.2">
      <c r="A114"/>
      <c r="B114"/>
      <c r="C114" s="6"/>
      <c r="D114"/>
      <c r="E114"/>
      <c r="F114"/>
      <c r="G114"/>
      <c r="H114"/>
      <c r="I114"/>
      <c r="J114"/>
      <c r="K114"/>
      <c r="L114"/>
      <c r="M114"/>
      <c r="N114"/>
      <c r="O114"/>
      <c r="P114"/>
      <c r="Q114"/>
      <c r="R114"/>
      <c r="S114"/>
      <c r="T114"/>
      <c r="U114"/>
      <c r="V114"/>
      <c r="W114"/>
      <c r="X114"/>
      <c r="Y114"/>
      <c r="Z114"/>
      <c r="AA114"/>
      <c r="AB114"/>
      <c r="AC114"/>
      <c r="AD114"/>
      <c r="AE114"/>
      <c r="AF114"/>
      <c r="AG114"/>
      <c r="AH114"/>
      <c r="AI114"/>
      <c r="AJ114" s="11"/>
      <c r="AK114" s="11"/>
      <c r="AL114" s="11"/>
      <c r="AM114" s="11"/>
      <c r="AN114" s="11"/>
      <c r="AO114" s="11"/>
      <c r="AP114" s="11"/>
      <c r="AQ114" s="11"/>
      <c r="AR114" s="11"/>
      <c r="AS114" s="11"/>
      <c r="AT114" s="11"/>
      <c r="AU114" s="11"/>
      <c r="AV114" s="11"/>
      <c r="AW114" s="11"/>
      <c r="AX114" s="11"/>
      <c r="AY114" s="11"/>
      <c r="AZ114" s="11"/>
      <c r="BA114" s="11"/>
      <c r="BB114" s="11"/>
      <c r="BC114" s="11"/>
      <c r="BD114" s="11"/>
      <c r="BE114" s="11"/>
      <c r="BF114" s="11"/>
      <c r="BG114" s="11"/>
      <c r="BH114" s="11"/>
      <c r="BI114" s="11"/>
      <c r="BJ114" s="11"/>
      <c r="BK114" s="11"/>
      <c r="BL114" s="11"/>
      <c r="BM114" s="11"/>
      <c r="BN114" s="11"/>
    </row>
    <row r="115" spans="1:66" s="8" customFormat="1" ht="16" x14ac:dyDescent="0.2">
      <c r="A115"/>
      <c r="B115"/>
      <c r="C115" s="6"/>
      <c r="D115"/>
      <c r="E115"/>
      <c r="F115"/>
      <c r="G115"/>
      <c r="H115"/>
      <c r="I115"/>
      <c r="J115"/>
      <c r="K115"/>
      <c r="L115"/>
      <c r="M115"/>
      <c r="N115"/>
      <c r="O115"/>
      <c r="P115"/>
      <c r="Q115"/>
      <c r="R115"/>
      <c r="S115"/>
      <c r="T115"/>
      <c r="U115"/>
      <c r="V115"/>
      <c r="W115"/>
      <c r="X115"/>
      <c r="Y115"/>
      <c r="Z115"/>
      <c r="AA115"/>
      <c r="AB115"/>
      <c r="AC115"/>
      <c r="AD115"/>
      <c r="AE115"/>
      <c r="AF115"/>
      <c r="AG115"/>
      <c r="AH115"/>
      <c r="AI115"/>
      <c r="AJ115" s="11"/>
      <c r="AK115" s="11"/>
      <c r="AL115" s="11"/>
      <c r="AM115" s="11"/>
      <c r="AN115" s="11"/>
      <c r="AO115" s="11"/>
      <c r="AP115" s="11"/>
      <c r="AQ115" s="11"/>
      <c r="AR115" s="11"/>
      <c r="AS115" s="11"/>
      <c r="AT115" s="11"/>
      <c r="AU115" s="11"/>
      <c r="AV115" s="11"/>
      <c r="AW115" s="11"/>
      <c r="AX115" s="11"/>
      <c r="AY115" s="11"/>
      <c r="AZ115" s="11"/>
      <c r="BA115" s="11"/>
      <c r="BB115" s="11"/>
      <c r="BC115" s="11"/>
      <c r="BD115" s="11"/>
      <c r="BE115" s="11"/>
      <c r="BF115" s="11"/>
      <c r="BG115" s="11"/>
      <c r="BH115" s="11"/>
      <c r="BI115" s="11"/>
      <c r="BJ115" s="11"/>
      <c r="BK115" s="11"/>
      <c r="BL115" s="11"/>
      <c r="BM115" s="11"/>
      <c r="BN115" s="11"/>
    </row>
    <row r="116" spans="1:66" s="8" customFormat="1" ht="16" x14ac:dyDescent="0.2">
      <c r="A116"/>
      <c r="B116"/>
      <c r="C116" s="6"/>
      <c r="D116"/>
      <c r="E116"/>
      <c r="F116"/>
      <c r="G116"/>
      <c r="H116"/>
      <c r="I116"/>
      <c r="J116"/>
      <c r="K116"/>
      <c r="L116"/>
      <c r="M116"/>
      <c r="N116"/>
      <c r="O116"/>
      <c r="P116"/>
      <c r="Q116"/>
      <c r="R116"/>
      <c r="S116"/>
      <c r="T116"/>
      <c r="U116"/>
      <c r="V116"/>
      <c r="W116"/>
      <c r="X116"/>
      <c r="Y116"/>
      <c r="Z116"/>
      <c r="AA116"/>
      <c r="AB116"/>
      <c r="AC116"/>
      <c r="AD116"/>
      <c r="AE116"/>
      <c r="AF116"/>
      <c r="AG116"/>
      <c r="AH116"/>
      <c r="AI116"/>
    </row>
    <row r="117" spans="1:66" s="8" customFormat="1" ht="16" x14ac:dyDescent="0.2">
      <c r="A117"/>
      <c r="B117"/>
      <c r="C117" s="6"/>
      <c r="D117"/>
      <c r="E117"/>
      <c r="F117"/>
      <c r="G117"/>
      <c r="H117"/>
      <c r="I117"/>
      <c r="J117"/>
      <c r="K117"/>
      <c r="L117"/>
      <c r="M117"/>
      <c r="N117"/>
      <c r="O117"/>
    </row>
    <row r="118" spans="1:66" s="8" customFormat="1" ht="16" x14ac:dyDescent="0.2">
      <c r="A118"/>
      <c r="B118"/>
      <c r="C118" s="6"/>
      <c r="D118"/>
      <c r="E118"/>
      <c r="F118"/>
      <c r="G118"/>
      <c r="H118"/>
      <c r="I118"/>
      <c r="J118"/>
      <c r="K118"/>
      <c r="L118"/>
      <c r="M118"/>
      <c r="N118"/>
      <c r="O118"/>
    </row>
    <row r="119" spans="1:66" s="8" customFormat="1" ht="16" x14ac:dyDescent="0.2">
      <c r="A119"/>
      <c r="B119"/>
      <c r="C119" s="6"/>
      <c r="D119"/>
      <c r="E119"/>
      <c r="F119"/>
      <c r="G119"/>
      <c r="H119"/>
      <c r="I119"/>
      <c r="J119"/>
      <c r="K119"/>
      <c r="L119"/>
      <c r="M119"/>
      <c r="N119"/>
      <c r="O119"/>
    </row>
    <row r="120" spans="1:66" s="8" customFormat="1" ht="16" x14ac:dyDescent="0.2">
      <c r="A120"/>
      <c r="B120"/>
      <c r="C120" s="6"/>
      <c r="D120"/>
      <c r="E120"/>
      <c r="F120"/>
      <c r="G120"/>
      <c r="H120"/>
      <c r="I120"/>
      <c r="J120"/>
      <c r="K120"/>
      <c r="L120"/>
      <c r="M120"/>
      <c r="N120"/>
      <c r="O120"/>
    </row>
    <row r="121" spans="1:66" s="8" customFormat="1" ht="16" x14ac:dyDescent="0.2">
      <c r="A121"/>
      <c r="B121"/>
      <c r="C121" s="6"/>
      <c r="D121"/>
      <c r="E121"/>
      <c r="F121"/>
      <c r="G121"/>
      <c r="H121"/>
      <c r="I121"/>
      <c r="J121"/>
      <c r="K121"/>
      <c r="L121"/>
      <c r="M121"/>
      <c r="N121"/>
      <c r="O121"/>
    </row>
    <row r="122" spans="1:66" s="8" customFormat="1" ht="16" x14ac:dyDescent="0.2">
      <c r="A122"/>
      <c r="B122"/>
      <c r="C122" s="6"/>
      <c r="D122"/>
      <c r="E122"/>
      <c r="F122"/>
      <c r="G122"/>
      <c r="H122"/>
      <c r="I122"/>
      <c r="J122"/>
      <c r="K122"/>
      <c r="L122"/>
      <c r="M122"/>
      <c r="N122"/>
      <c r="O122"/>
    </row>
    <row r="123" spans="1:66" s="8" customFormat="1" ht="16" x14ac:dyDescent="0.2">
      <c r="A123"/>
      <c r="B123"/>
      <c r="C123" s="6"/>
      <c r="D123"/>
      <c r="E123"/>
      <c r="F123"/>
      <c r="G123"/>
      <c r="H123"/>
      <c r="I123"/>
      <c r="J123"/>
      <c r="K123"/>
      <c r="L123"/>
      <c r="M123"/>
      <c r="N123"/>
      <c r="O123"/>
    </row>
    <row r="124" spans="1:66" s="8" customFormat="1" ht="16" x14ac:dyDescent="0.2">
      <c r="A124"/>
      <c r="B124"/>
      <c r="C124" s="6"/>
      <c r="D124"/>
      <c r="E124"/>
      <c r="F124"/>
      <c r="G124"/>
      <c r="H124"/>
      <c r="I124"/>
      <c r="J124"/>
      <c r="K124"/>
      <c r="L124"/>
      <c r="M124"/>
      <c r="N124"/>
      <c r="O124"/>
    </row>
    <row r="125" spans="1:66"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row>
    <row r="126" spans="1:66"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row>
    <row r="132" spans="1:66"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row>
    <row r="133" spans="1:66" s="8" customFormat="1" ht="16" x14ac:dyDescent="0.2">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row>
    <row r="134" spans="1:66"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row>
    <row r="135" spans="1:66"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s="7"/>
      <c r="AP150" s="7"/>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s="7"/>
      <c r="AP151" s="7"/>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s="7"/>
      <c r="AP152" s="7"/>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s="7"/>
      <c r="AP153" s="7"/>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s="7"/>
      <c r="AP154" s="7"/>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s="7"/>
      <c r="AP155" s="7"/>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s="7"/>
      <c r="AP156" s="7"/>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s="7"/>
      <c r="AP157" s="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s="7"/>
      <c r="AP158" s="7"/>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s="7"/>
      <c r="AP159" s="7"/>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s="7"/>
      <c r="AP160" s="7"/>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11"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11"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x14ac:dyDescent="0.15">
      <c r="AO235" s="7"/>
      <c r="AP235" s="7"/>
      <c r="AQ235"/>
      <c r="AR235"/>
    </row>
    <row r="236" spans="1:66" x14ac:dyDescent="0.15">
      <c r="AO236" s="7"/>
      <c r="AP236" s="7"/>
      <c r="AQ236"/>
      <c r="AR236"/>
    </row>
    <row r="237" spans="1:66" x14ac:dyDescent="0.15">
      <c r="AO237" s="7"/>
      <c r="AP237" s="7"/>
      <c r="AQ237"/>
      <c r="AR237"/>
    </row>
    <row r="238" spans="1:66" x14ac:dyDescent="0.15">
      <c r="AO238" s="7"/>
      <c r="AP238" s="7"/>
      <c r="AQ238"/>
      <c r="AR238"/>
    </row>
    <row r="239" spans="1:66" x14ac:dyDescent="0.15">
      <c r="AO239" s="7"/>
      <c r="AP239" s="7"/>
      <c r="AQ239"/>
      <c r="AR239"/>
    </row>
    <row r="240" spans="1:66" x14ac:dyDescent="0.15">
      <c r="AO240" s="7"/>
      <c r="AP240" s="7"/>
      <c r="AQ240"/>
      <c r="AR240"/>
    </row>
    <row r="241" spans="41:44" x14ac:dyDescent="0.15">
      <c r="AO241" s="7"/>
      <c r="AP241" s="7"/>
      <c r="AQ241"/>
      <c r="AR241"/>
    </row>
    <row r="242" spans="41:44" x14ac:dyDescent="0.15">
      <c r="AO242" s="7"/>
      <c r="AP242" s="7"/>
      <c r="AQ242"/>
      <c r="AR242"/>
    </row>
    <row r="243" spans="41:44" x14ac:dyDescent="0.15">
      <c r="AO243" s="7"/>
      <c r="AP243" s="7"/>
      <c r="AQ243"/>
      <c r="AR243"/>
    </row>
    <row r="244" spans="41:44" x14ac:dyDescent="0.15">
      <c r="AO244" s="7"/>
      <c r="AP244" s="7"/>
      <c r="AQ244"/>
      <c r="AR244"/>
    </row>
    <row r="245" spans="41:44" x14ac:dyDescent="0.15">
      <c r="AO245" s="7"/>
      <c r="AP245" s="7"/>
      <c r="AQ245"/>
      <c r="AR245"/>
    </row>
    <row r="246" spans="41:44" x14ac:dyDescent="0.15">
      <c r="AO246" s="7"/>
      <c r="AP246" s="7"/>
      <c r="AQ246"/>
      <c r="AR246"/>
    </row>
    <row r="247" spans="41:44" x14ac:dyDescent="0.15">
      <c r="AO247" s="7"/>
      <c r="AP247" s="7"/>
      <c r="AQ247"/>
      <c r="AR247"/>
    </row>
    <row r="248" spans="41:44" x14ac:dyDescent="0.15">
      <c r="AO248" s="7"/>
      <c r="AP248" s="7"/>
      <c r="AQ248"/>
      <c r="AR248"/>
    </row>
    <row r="249" spans="41:44" x14ac:dyDescent="0.15">
      <c r="AO249" s="7"/>
      <c r="AP249" s="7"/>
      <c r="AQ249"/>
      <c r="AR249"/>
    </row>
    <row r="250" spans="41:44" x14ac:dyDescent="0.15">
      <c r="AO250" s="7"/>
      <c r="AP250" s="7"/>
      <c r="AQ250"/>
      <c r="AR250"/>
    </row>
    <row r="251" spans="41:44" x14ac:dyDescent="0.15">
      <c r="AO251" s="7"/>
      <c r="AP251" s="7"/>
      <c r="AQ251"/>
      <c r="AR251"/>
    </row>
    <row r="252" spans="41:44" x14ac:dyDescent="0.15">
      <c r="AO252" s="7"/>
      <c r="AP252" s="7"/>
      <c r="AQ252"/>
      <c r="AR252"/>
    </row>
    <row r="253" spans="41:44" x14ac:dyDescent="0.15">
      <c r="AO253" s="7"/>
      <c r="AP253" s="7"/>
      <c r="AQ253"/>
      <c r="AR253"/>
    </row>
    <row r="254" spans="41:44" x14ac:dyDescent="0.15">
      <c r="AO254" s="7"/>
      <c r="AP254" s="7"/>
      <c r="AQ254"/>
      <c r="AR254"/>
    </row>
    <row r="255" spans="41:44" x14ac:dyDescent="0.15">
      <c r="AO255" s="7"/>
      <c r="AP255" s="7"/>
      <c r="AQ255"/>
      <c r="AR255"/>
    </row>
    <row r="256" spans="41:44"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row r="293" spans="41:44" x14ac:dyDescent="0.15">
      <c r="AO293" s="7"/>
      <c r="AP293" s="7"/>
      <c r="AQ293"/>
      <c r="AR293"/>
    </row>
    <row r="294" spans="41:44" x14ac:dyDescent="0.15">
      <c r="AO294" s="7"/>
      <c r="AP294" s="7"/>
      <c r="AQ294"/>
      <c r="AR294"/>
    </row>
    <row r="295" spans="41:44" x14ac:dyDescent="0.15">
      <c r="AO295" s="7"/>
      <c r="AP295" s="7"/>
      <c r="AQ295"/>
      <c r="AR295"/>
    </row>
    <row r="296" spans="41:44" x14ac:dyDescent="0.15">
      <c r="AO296" s="7"/>
      <c r="AP296" s="7"/>
      <c r="AQ296"/>
      <c r="AR296"/>
    </row>
    <row r="297" spans="41:44" x14ac:dyDescent="0.15">
      <c r="AO297" s="7"/>
      <c r="AP297" s="7"/>
      <c r="AQ297"/>
      <c r="AR297"/>
    </row>
    <row r="298" spans="41:44" x14ac:dyDescent="0.15">
      <c r="AO298" s="7"/>
      <c r="AP298" s="7"/>
      <c r="AQ298"/>
      <c r="AR298"/>
    </row>
    <row r="299" spans="41:44" x14ac:dyDescent="0.15">
      <c r="AO299" s="7"/>
      <c r="AP299" s="7"/>
      <c r="AQ299"/>
      <c r="AR299"/>
    </row>
    <row r="300" spans="41:44" x14ac:dyDescent="0.15">
      <c r="AO300" s="7"/>
      <c r="AP300" s="7"/>
      <c r="AQ300"/>
      <c r="AR300"/>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8EF977-A897-4041-9C2A-401636E67189}">
  <dimension ref="A1:BP300"/>
  <sheetViews>
    <sheetView topLeftCell="BI17" zoomScaleNormal="100" workbookViewId="0">
      <selection activeCell="BP48" sqref="BP48"/>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1.66406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1109.96</v>
      </c>
      <c r="C19" s="6">
        <v>99.946963303412005</v>
      </c>
      <c r="D19">
        <v>63.701300000000003</v>
      </c>
      <c r="E19">
        <v>0.68359999999999999</v>
      </c>
      <c r="F19">
        <v>15.810499999999999</v>
      </c>
      <c r="G19">
        <v>5.1464999999999996</v>
      </c>
      <c r="H19">
        <v>0.1239</v>
      </c>
      <c r="I19">
        <v>2.3527999999999998</v>
      </c>
      <c r="J19">
        <v>5.19</v>
      </c>
      <c r="K19">
        <v>4.2622999999999998</v>
      </c>
      <c r="L19">
        <v>1.5998000000000001</v>
      </c>
      <c r="M19">
        <v>0.13869999999999999</v>
      </c>
      <c r="N19">
        <v>0.99060000000000004</v>
      </c>
      <c r="O19">
        <v>0</v>
      </c>
      <c r="P19" s="17">
        <f t="shared" ref="P19:P47" si="0">SUM(D19:M19)+O19</f>
        <v>99.009400000000014</v>
      </c>
      <c r="Q19" s="17">
        <f t="shared" ref="Q19:Z34" si="1">(D19/$P19)*(100-$N19)</f>
        <v>63.701299999999996</v>
      </c>
      <c r="R19" s="17">
        <f t="shared" si="1"/>
        <v>0.68359999999999987</v>
      </c>
      <c r="S19" s="17">
        <f t="shared" si="1"/>
        <v>15.810499999999998</v>
      </c>
      <c r="T19" s="17">
        <f t="shared" si="1"/>
        <v>5.1464999999999987</v>
      </c>
      <c r="U19" s="17">
        <f t="shared" si="1"/>
        <v>0.12389999999999998</v>
      </c>
      <c r="V19" s="17">
        <f t="shared" si="1"/>
        <v>2.3527999999999998</v>
      </c>
      <c r="W19" s="17">
        <f t="shared" si="1"/>
        <v>5.1899999999999995</v>
      </c>
      <c r="X19" s="17">
        <f t="shared" si="1"/>
        <v>4.2622999999999989</v>
      </c>
      <c r="Y19" s="17">
        <f t="shared" si="1"/>
        <v>1.5997999999999999</v>
      </c>
      <c r="Z19" s="17">
        <f t="shared" si="1"/>
        <v>0.13869999999999996</v>
      </c>
      <c r="AA19" s="17">
        <f t="shared" ref="AA19:AA47" si="2">N19</f>
        <v>0.99060000000000004</v>
      </c>
      <c r="AB19" s="17">
        <f t="shared" ref="AB19:AB47" si="3">(O19/$P19)*(100-$N19)</f>
        <v>0</v>
      </c>
      <c r="AC19" s="18">
        <f t="shared" ref="AC19:AN34" si="4">$AP19*Q19/D$18</f>
        <v>66.683724432172639</v>
      </c>
      <c r="AD19" s="18">
        <f t="shared" si="4"/>
        <v>0.53827178552494215</v>
      </c>
      <c r="AE19" s="18">
        <f t="shared" si="4"/>
        <v>9.7533407196072659</v>
      </c>
      <c r="AF19" s="18">
        <f t="shared" si="4"/>
        <v>4.5052907434468201</v>
      </c>
      <c r="AG19" s="18">
        <f t="shared" si="4"/>
        <v>0.10985447185640446</v>
      </c>
      <c r="AH19" s="18">
        <f t="shared" si="4"/>
        <v>3.6721260766533312</v>
      </c>
      <c r="AI19" s="18">
        <f t="shared" si="4"/>
        <v>5.8209915806645407</v>
      </c>
      <c r="AJ19" s="18">
        <f t="shared" si="4"/>
        <v>4.3254376922882809</v>
      </c>
      <c r="AK19" s="18">
        <f t="shared" si="4"/>
        <v>1.0681995923654815</v>
      </c>
      <c r="AL19" s="18">
        <f t="shared" si="4"/>
        <v>6.146236656200179E-2</v>
      </c>
      <c r="AM19" s="18">
        <f t="shared" si="4"/>
        <v>3.461300538858278</v>
      </c>
      <c r="AN19" s="18">
        <f t="shared" si="4"/>
        <v>0</v>
      </c>
      <c r="AO19" s="18">
        <f t="shared" ref="AO19:AO47" si="5">SUM(AC19:AN19)</f>
        <v>99.999999999999986</v>
      </c>
      <c r="AP19" s="17">
        <f t="shared" ref="AP19:AP47" si="6">100/(Q19/D$18+R19/E$18+S19/F$18+T19/G$18+U19/H$18+V19/I$18+W19/J$18+X19/K$18+Y19/L$18+Z19/M$18+AA19/N$18+AB19/N$18)</f>
        <v>62.898113264675814</v>
      </c>
      <c r="AQ19" s="19">
        <f t="shared" ref="AQ19:AQ47" si="7">$K$5*(AC19+AD19)</f>
        <v>10728.630596344534</v>
      </c>
      <c r="AR19" s="19">
        <f t="shared" ref="AR19:AR47" si="8">$K$6*AE19</f>
        <v>-1690.6440803367234</v>
      </c>
      <c r="AS19" s="20">
        <f t="shared" ref="AS19:AS47" si="9">$K$7*(AF19+AG19+AL19)</f>
        <v>337.3237048799387</v>
      </c>
      <c r="AT19" s="21">
        <f t="shared" ref="AT19:AT47" si="10">$K$8*AH19</f>
        <v>277.94322274189062</v>
      </c>
      <c r="AU19" s="21">
        <f t="shared" ref="AU19:AU47" si="11">$K$9*AI19</f>
        <v>-226.90225181430378</v>
      </c>
      <c r="AV19" s="21">
        <f t="shared" ref="AV19:AV47" si="12">K$10*(AJ19+AM19+AN19)</f>
        <v>-654.70895047480269</v>
      </c>
      <c r="AW19" s="21">
        <f t="shared" ref="AW19:AW47" si="13">$K$11*(AM19+AN19+LN(1+AM19))</f>
        <v>701.57710175240516</v>
      </c>
      <c r="AX19" s="21">
        <f t="shared" ref="AX19:AX47" si="14">$K$12*(AC19+AD19)*(AF19+AG19+AH19)</f>
        <v>-1353.7212142463377</v>
      </c>
      <c r="AY19" s="21">
        <f t="shared" ref="AY19:AY47" si="15">$K$13*(AC19+AD19+AE19+AL19)*(AJ19+AK19+AM19)</f>
        <v>-620.76202184188605</v>
      </c>
      <c r="AZ19" s="21">
        <f t="shared" ref="AZ19:AZ47" si="16">$K$14*(AE19)*(AJ19+AK19)</f>
        <v>926.91740557472099</v>
      </c>
      <c r="BA19" s="21">
        <f t="shared" ref="BA19:BA47" si="17">$M$5*AC19</f>
        <v>183.38024218847477</v>
      </c>
      <c r="BB19" s="20">
        <f t="shared" ref="BB19:BB47" si="18">$M$6*(AD19+AE19)</f>
        <v>161.78414858067833</v>
      </c>
      <c r="BC19" s="20">
        <f t="shared" ref="BC19:BC47" si="19">$M$7*(AF19+AG19+AH19)</f>
        <v>68.950097149078545</v>
      </c>
      <c r="BD19" s="20">
        <f t="shared" ref="BD19:BD47" si="20">$M$8*AI19</f>
        <v>59.374114122778309</v>
      </c>
      <c r="BE19" s="20">
        <f t="shared" ref="BE19:BE47" si="21">$M$9*(AJ19+AK19)</f>
        <v>-66.287802228394725</v>
      </c>
      <c r="BF19" s="20">
        <f t="shared" ref="BF19:BF47" si="22">$M$10*(LN(1+AM19+AN19))</f>
        <v>-148.85612986744769</v>
      </c>
      <c r="BG19" s="20">
        <f t="shared" ref="BG19:BG47" si="23">$M$11*(SUM(AE19:AI19)-AL19)*(AJ19+AK19+AM19+AN19)</f>
        <v>63.224631223224378</v>
      </c>
      <c r="BH19" s="16">
        <f t="shared" ref="BH19:BH47" si="24">$K$4</f>
        <v>-4.55</v>
      </c>
      <c r="BI19" s="18">
        <f t="shared" ref="BI19:BI47" si="25">SUM(AQ19:AZ19)</f>
        <v>8425.6535125794362</v>
      </c>
      <c r="BJ19" s="18">
        <f t="shared" ref="BJ19:BJ47" si="26">SUM(BA19:BG19)</f>
        <v>321.56930116839186</v>
      </c>
      <c r="BK19" s="19">
        <f t="shared" ref="BK19:BK47" si="27">(BI19/(12-BH19))+BJ19</f>
        <v>830.67223244207378</v>
      </c>
      <c r="BL19" s="18">
        <f t="shared" ref="BL19:BL47" si="28">BI19/(BK19*(1-$BJ19/$BK19)^2)</f>
        <v>27.003626580036162</v>
      </c>
      <c r="BM19" s="17">
        <f t="shared" ref="BM19:BM47" si="29">BH19+BI19/((B19+273.15)-BJ19)</f>
        <v>3.3871931023023301</v>
      </c>
      <c r="BN19" s="17">
        <f t="shared" ref="BN19:BN47" si="30">100-C19</f>
        <v>5.3036696587994925E-2</v>
      </c>
      <c r="BO19" s="17">
        <f>BN19/100</f>
        <v>5.3036696587994926E-4</v>
      </c>
      <c r="BP19" s="53">
        <f>(10^BM19)*EXP(6*BO19)</f>
        <v>2446.6684118952462</v>
      </c>
    </row>
    <row r="20" spans="1:68" s="8" customFormat="1" ht="16" x14ac:dyDescent="0.2">
      <c r="A20">
        <v>2</v>
      </c>
      <c r="B20">
        <v>1106.96</v>
      </c>
      <c r="C20" s="6">
        <v>99.106911998662994</v>
      </c>
      <c r="D20">
        <v>63.780500000000004</v>
      </c>
      <c r="E20">
        <v>0.68940000000000001</v>
      </c>
      <c r="F20">
        <v>15.6982</v>
      </c>
      <c r="G20">
        <v>5.1901999999999999</v>
      </c>
      <c r="H20">
        <v>0.1249</v>
      </c>
      <c r="I20">
        <v>2.3727999999999998</v>
      </c>
      <c r="J20">
        <v>5.1382000000000003</v>
      </c>
      <c r="K20">
        <v>4.2560000000000002</v>
      </c>
      <c r="L20">
        <v>1.611</v>
      </c>
      <c r="M20">
        <v>0.13980000000000001</v>
      </c>
      <c r="N20">
        <v>0.999</v>
      </c>
      <c r="O20">
        <v>0</v>
      </c>
      <c r="P20" s="17">
        <f t="shared" si="0"/>
        <v>99.001000000000005</v>
      </c>
      <c r="Q20" s="17">
        <f t="shared" si="1"/>
        <v>63.780500000000011</v>
      </c>
      <c r="R20" s="17">
        <f t="shared" si="1"/>
        <v>0.68940000000000001</v>
      </c>
      <c r="S20" s="17">
        <f t="shared" si="1"/>
        <v>15.698200000000002</v>
      </c>
      <c r="T20" s="17">
        <f t="shared" si="1"/>
        <v>5.1901999999999999</v>
      </c>
      <c r="U20" s="17">
        <f t="shared" si="1"/>
        <v>0.1249</v>
      </c>
      <c r="V20" s="17">
        <f t="shared" si="1"/>
        <v>2.3727999999999998</v>
      </c>
      <c r="W20" s="17">
        <f t="shared" si="1"/>
        <v>5.1382000000000003</v>
      </c>
      <c r="X20" s="17">
        <f t="shared" si="1"/>
        <v>4.2560000000000002</v>
      </c>
      <c r="Y20" s="17">
        <f t="shared" si="1"/>
        <v>1.611</v>
      </c>
      <c r="Z20" s="17">
        <f t="shared" si="1"/>
        <v>0.13980000000000001</v>
      </c>
      <c r="AA20" s="17">
        <f t="shared" si="2"/>
        <v>0.999</v>
      </c>
      <c r="AB20" s="17">
        <f t="shared" si="3"/>
        <v>0</v>
      </c>
      <c r="AC20" s="18">
        <f t="shared" si="4"/>
        <v>66.725675785731084</v>
      </c>
      <c r="AD20" s="18">
        <f t="shared" si="4"/>
        <v>0.54250575522198408</v>
      </c>
      <c r="AE20" s="18">
        <f t="shared" si="4"/>
        <v>9.6781234605968027</v>
      </c>
      <c r="AF20" s="18">
        <f t="shared" si="4"/>
        <v>4.5407589518052571</v>
      </c>
      <c r="AG20" s="18">
        <f t="shared" si="4"/>
        <v>0.11067317804940884</v>
      </c>
      <c r="AH20" s="18">
        <f t="shared" si="4"/>
        <v>3.7010692780840468</v>
      </c>
      <c r="AI20" s="18">
        <f t="shared" si="4"/>
        <v>5.7593586866339495</v>
      </c>
      <c r="AJ20" s="18">
        <f t="shared" si="4"/>
        <v>4.3163949355691678</v>
      </c>
      <c r="AK20" s="18">
        <f t="shared" si="4"/>
        <v>1.075018070429097</v>
      </c>
      <c r="AL20" s="18">
        <f t="shared" si="4"/>
        <v>6.1911809513291553E-2</v>
      </c>
      <c r="AM20" s="18">
        <f t="shared" si="4"/>
        <v>3.4885100883658926</v>
      </c>
      <c r="AN20" s="18">
        <f t="shared" si="4"/>
        <v>0</v>
      </c>
      <c r="AO20" s="18">
        <f t="shared" si="5"/>
        <v>99.999999999999986</v>
      </c>
      <c r="AP20" s="17">
        <f t="shared" si="6"/>
        <v>62.859529630304742</v>
      </c>
      <c r="AQ20" s="19">
        <f t="shared" si="7"/>
        <v>10736.001773936108</v>
      </c>
      <c r="AR20" s="19">
        <f t="shared" si="8"/>
        <v>-1677.6059206598497</v>
      </c>
      <c r="AS20" s="20">
        <f t="shared" si="9"/>
        <v>339.97349834661077</v>
      </c>
      <c r="AT20" s="21">
        <f t="shared" si="10"/>
        <v>280.13393365818149</v>
      </c>
      <c r="AU20" s="21">
        <f t="shared" si="11"/>
        <v>-224.49980160499132</v>
      </c>
      <c r="AV20" s="21">
        <f t="shared" si="12"/>
        <v>-656.23641441245979</v>
      </c>
      <c r="AW20" s="21">
        <f t="shared" si="13"/>
        <v>706.28897446084932</v>
      </c>
      <c r="AX20" s="21">
        <f t="shared" si="14"/>
        <v>-1365.3139219035986</v>
      </c>
      <c r="AY20" s="21">
        <f t="shared" si="15"/>
        <v>-622.28260905388936</v>
      </c>
      <c r="AZ20" s="21">
        <f t="shared" si="16"/>
        <v>919.38976351846873</v>
      </c>
      <c r="BA20" s="21">
        <f t="shared" si="17"/>
        <v>183.4956084107605</v>
      </c>
      <c r="BB20" s="20">
        <f t="shared" si="18"/>
        <v>160.66829127267135</v>
      </c>
      <c r="BC20" s="20">
        <f t="shared" si="19"/>
        <v>69.492811714050106</v>
      </c>
      <c r="BD20" s="20">
        <f t="shared" si="20"/>
        <v>58.745458603666279</v>
      </c>
      <c r="BE20" s="20">
        <f t="shared" si="21"/>
        <v>-66.260465843718677</v>
      </c>
      <c r="BF20" s="20">
        <f t="shared" si="22"/>
        <v>-149.46138220530926</v>
      </c>
      <c r="BG20" s="20">
        <f t="shared" si="23"/>
        <v>63.211035683694568</v>
      </c>
      <c r="BH20" s="16">
        <f t="shared" si="24"/>
        <v>-4.55</v>
      </c>
      <c r="BI20" s="18">
        <f t="shared" si="25"/>
        <v>8435.8492762854312</v>
      </c>
      <c r="BJ20" s="18">
        <f t="shared" si="26"/>
        <v>319.89135763581481</v>
      </c>
      <c r="BK20" s="19">
        <f t="shared" si="27"/>
        <v>829.61034713946628</v>
      </c>
      <c r="BL20" s="18">
        <f t="shared" si="28"/>
        <v>26.936511152013509</v>
      </c>
      <c r="BM20" s="17">
        <f t="shared" si="29"/>
        <v>3.4067071726585576</v>
      </c>
      <c r="BN20" s="17">
        <f t="shared" si="30"/>
        <v>0.89308800133700572</v>
      </c>
      <c r="BO20" s="17">
        <f t="shared" ref="BO20:BO47" si="31">BN20/100</f>
        <v>8.9308800133700572E-3</v>
      </c>
      <c r="BP20" s="53">
        <f t="shared" ref="BP20:BP47" si="32">(10^BM20)*EXP(6*BO20)</f>
        <v>2691.4044374016812</v>
      </c>
    </row>
    <row r="21" spans="1:68" s="8" customFormat="1" ht="16" x14ac:dyDescent="0.2">
      <c r="A21">
        <v>3</v>
      </c>
      <c r="B21">
        <v>1103.96</v>
      </c>
      <c r="C21" s="6">
        <v>98.271920835800998</v>
      </c>
      <c r="D21">
        <v>63.858199999999997</v>
      </c>
      <c r="E21">
        <v>0.69520000000000004</v>
      </c>
      <c r="F21">
        <v>15.5863</v>
      </c>
      <c r="G21">
        <v>5.2343000000000002</v>
      </c>
      <c r="H21">
        <v>0.126</v>
      </c>
      <c r="I21">
        <v>2.3929999999999998</v>
      </c>
      <c r="J21">
        <v>5.0877999999999997</v>
      </c>
      <c r="K21">
        <v>4.2487000000000004</v>
      </c>
      <c r="L21">
        <v>1.6221000000000001</v>
      </c>
      <c r="M21">
        <v>0.14099999999999999</v>
      </c>
      <c r="N21">
        <v>1.0075000000000001</v>
      </c>
      <c r="O21">
        <v>0</v>
      </c>
      <c r="P21" s="17">
        <f t="shared" si="0"/>
        <v>98.99260000000001</v>
      </c>
      <c r="Q21" s="17">
        <f t="shared" si="1"/>
        <v>63.858135491945859</v>
      </c>
      <c r="R21" s="17">
        <f t="shared" si="1"/>
        <v>0.69519929772528455</v>
      </c>
      <c r="S21" s="17">
        <f t="shared" si="1"/>
        <v>15.586284255085731</v>
      </c>
      <c r="T21" s="17">
        <f t="shared" si="1"/>
        <v>5.2342947124330506</v>
      </c>
      <c r="U21" s="17">
        <f t="shared" si="1"/>
        <v>0.1259998727177587</v>
      </c>
      <c r="V21" s="17">
        <f t="shared" si="1"/>
        <v>2.3929975826475918</v>
      </c>
      <c r="W21" s="17">
        <f t="shared" si="1"/>
        <v>5.0877948604239105</v>
      </c>
      <c r="X21" s="17">
        <f t="shared" si="1"/>
        <v>4.2486957080630274</v>
      </c>
      <c r="Y21" s="17">
        <f t="shared" si="1"/>
        <v>1.6220983613926698</v>
      </c>
      <c r="Z21" s="17">
        <f t="shared" si="1"/>
        <v>0.14099985756511091</v>
      </c>
      <c r="AA21" s="17">
        <f t="shared" si="2"/>
        <v>1.0075000000000001</v>
      </c>
      <c r="AB21" s="17">
        <f t="shared" si="3"/>
        <v>0</v>
      </c>
      <c r="AC21" s="18">
        <f t="shared" si="4"/>
        <v>66.765798402399724</v>
      </c>
      <c r="AD21" s="18">
        <f t="shared" si="4"/>
        <v>0.54673282217253916</v>
      </c>
      <c r="AE21" s="18">
        <f t="shared" si="4"/>
        <v>9.6032148187227726</v>
      </c>
      <c r="AF21" s="18">
        <f t="shared" si="4"/>
        <v>4.5765190805244513</v>
      </c>
      <c r="AG21" s="18">
        <f t="shared" si="4"/>
        <v>0.11157908625086391</v>
      </c>
      <c r="AH21" s="18">
        <f t="shared" si="4"/>
        <v>3.7302770818221731</v>
      </c>
      <c r="AI21" s="18">
        <f t="shared" si="4"/>
        <v>5.6993518050214105</v>
      </c>
      <c r="AJ21" s="18">
        <f t="shared" si="4"/>
        <v>4.306336217355315</v>
      </c>
      <c r="AK21" s="18">
        <f t="shared" si="4"/>
        <v>1.0817581131151146</v>
      </c>
      <c r="AL21" s="18">
        <f t="shared" si="4"/>
        <v>6.2404764889910785E-2</v>
      </c>
      <c r="AM21" s="18">
        <f t="shared" si="4"/>
        <v>3.5160278077257532</v>
      </c>
      <c r="AN21" s="18">
        <f t="shared" si="4"/>
        <v>0</v>
      </c>
      <c r="AO21" s="18">
        <f t="shared" si="5"/>
        <v>100.00000000000001</v>
      </c>
      <c r="AP21" s="17">
        <f t="shared" si="6"/>
        <v>62.820860116001278</v>
      </c>
      <c r="AQ21" s="19">
        <f t="shared" si="7"/>
        <v>10743.079983441734</v>
      </c>
      <c r="AR21" s="19">
        <f t="shared" si="8"/>
        <v>-1664.6212566774054</v>
      </c>
      <c r="AS21" s="20">
        <f t="shared" si="9"/>
        <v>342.65377646101274</v>
      </c>
      <c r="AT21" s="21">
        <f t="shared" si="10"/>
        <v>282.34467232312028</v>
      </c>
      <c r="AU21" s="21">
        <f t="shared" si="11"/>
        <v>-222.16073335973456</v>
      </c>
      <c r="AV21" s="21">
        <f t="shared" si="12"/>
        <v>-657.70436722881618</v>
      </c>
      <c r="AW21" s="21">
        <f t="shared" si="13"/>
        <v>711.04892296517471</v>
      </c>
      <c r="AX21" s="21">
        <f t="shared" si="14"/>
        <v>-1376.9890166787652</v>
      </c>
      <c r="AY21" s="21">
        <f t="shared" si="15"/>
        <v>-623.73479965939327</v>
      </c>
      <c r="AZ21" s="21">
        <f t="shared" si="16"/>
        <v>911.71214136165725</v>
      </c>
      <c r="BA21" s="21">
        <f t="shared" si="17"/>
        <v>183.60594560659925</v>
      </c>
      <c r="BB21" s="20">
        <f t="shared" si="18"/>
        <v>159.5571769148743</v>
      </c>
      <c r="BC21" s="20">
        <f t="shared" si="19"/>
        <v>70.040882068331101</v>
      </c>
      <c r="BD21" s="20">
        <f t="shared" si="20"/>
        <v>58.133388411218384</v>
      </c>
      <c r="BE21" s="20">
        <f t="shared" si="21"/>
        <v>-66.219679321481578</v>
      </c>
      <c r="BF21" s="20">
        <f t="shared" si="22"/>
        <v>-150.06976929715782</v>
      </c>
      <c r="BG21" s="20">
        <f t="shared" si="23"/>
        <v>63.197551204739128</v>
      </c>
      <c r="BH21" s="16">
        <f t="shared" si="24"/>
        <v>-4.55</v>
      </c>
      <c r="BI21" s="18">
        <f t="shared" si="25"/>
        <v>8445.6293229485836</v>
      </c>
      <c r="BJ21" s="18">
        <f t="shared" si="26"/>
        <v>318.24549558712278</v>
      </c>
      <c r="BK21" s="19">
        <f t="shared" si="27"/>
        <v>828.5554244661912</v>
      </c>
      <c r="BL21" s="18">
        <f t="shared" si="28"/>
        <v>26.871106162947171</v>
      </c>
      <c r="BM21" s="17">
        <f t="shared" si="29"/>
        <v>3.4261190291590182</v>
      </c>
      <c r="BN21" s="17">
        <f t="shared" si="30"/>
        <v>1.7280791641990021</v>
      </c>
      <c r="BO21" s="17">
        <f t="shared" si="31"/>
        <v>1.728079164199002E-2</v>
      </c>
      <c r="BP21" s="53">
        <f t="shared" si="32"/>
        <v>2959.0257458280844</v>
      </c>
    </row>
    <row r="22" spans="1:68" s="8" customFormat="1" ht="16" x14ac:dyDescent="0.2">
      <c r="A22">
        <v>4</v>
      </c>
      <c r="B22">
        <v>1100.96</v>
      </c>
      <c r="C22" s="6">
        <v>97.442379047912993</v>
      </c>
      <c r="D22">
        <v>63.934199999999997</v>
      </c>
      <c r="E22">
        <v>0.70109999999999995</v>
      </c>
      <c r="F22">
        <v>15.4748</v>
      </c>
      <c r="G22">
        <v>5.2788000000000004</v>
      </c>
      <c r="H22">
        <v>0.127</v>
      </c>
      <c r="I22">
        <v>2.4133</v>
      </c>
      <c r="J22">
        <v>5.0388000000000002</v>
      </c>
      <c r="K22">
        <v>4.2401999999999997</v>
      </c>
      <c r="L22">
        <v>1.6333</v>
      </c>
      <c r="M22">
        <v>0.14219999999999999</v>
      </c>
      <c r="N22">
        <v>1.0161</v>
      </c>
      <c r="O22">
        <v>0</v>
      </c>
      <c r="P22" s="17">
        <f t="shared" si="0"/>
        <v>98.983700000000013</v>
      </c>
      <c r="Q22" s="17">
        <f t="shared" si="1"/>
        <v>63.934329181269234</v>
      </c>
      <c r="R22" s="17">
        <f t="shared" si="1"/>
        <v>0.70110141659687397</v>
      </c>
      <c r="S22" s="17">
        <f t="shared" si="1"/>
        <v>15.474831267370282</v>
      </c>
      <c r="T22" s="17">
        <f t="shared" si="1"/>
        <v>5.2788106659985434</v>
      </c>
      <c r="U22" s="17">
        <f t="shared" si="1"/>
        <v>0.12700025660790615</v>
      </c>
      <c r="V22" s="17">
        <f t="shared" si="1"/>
        <v>2.4133048761563769</v>
      </c>
      <c r="W22" s="17">
        <f t="shared" si="1"/>
        <v>5.0388101810702164</v>
      </c>
      <c r="X22" s="17">
        <f t="shared" si="1"/>
        <v>4.2402085674712096</v>
      </c>
      <c r="Y22" s="17">
        <f t="shared" si="1"/>
        <v>1.6333033001393156</v>
      </c>
      <c r="Z22" s="17">
        <f t="shared" si="1"/>
        <v>0.14220028732003348</v>
      </c>
      <c r="AA22" s="17">
        <f t="shared" si="2"/>
        <v>1.0161</v>
      </c>
      <c r="AB22" s="17">
        <f t="shared" si="3"/>
        <v>0</v>
      </c>
      <c r="AC22" s="18">
        <f t="shared" si="4"/>
        <v>66.804283459473481</v>
      </c>
      <c r="AD22" s="18">
        <f t="shared" si="4"/>
        <v>0.551034830654203</v>
      </c>
      <c r="AE22" s="18">
        <f t="shared" si="4"/>
        <v>9.5286715749560482</v>
      </c>
      <c r="AF22" s="18">
        <f t="shared" si="4"/>
        <v>4.6125976766583356</v>
      </c>
      <c r="AG22" s="18">
        <f t="shared" si="4"/>
        <v>0.11239569501314746</v>
      </c>
      <c r="AH22" s="18">
        <f t="shared" si="4"/>
        <v>3.7596152895009336</v>
      </c>
      <c r="AI22" s="18">
        <f t="shared" si="4"/>
        <v>5.6410020309298901</v>
      </c>
      <c r="AJ22" s="18">
        <f t="shared" si="4"/>
        <v>4.2950864556343316</v>
      </c>
      <c r="AK22" s="18">
        <f t="shared" si="4"/>
        <v>1.0885595685083869</v>
      </c>
      <c r="AL22" s="18">
        <f t="shared" si="4"/>
        <v>6.289729030020931E-2</v>
      </c>
      <c r="AM22" s="18">
        <f t="shared" si="4"/>
        <v>3.5438561283710093</v>
      </c>
      <c r="AN22" s="18">
        <f t="shared" si="4"/>
        <v>0</v>
      </c>
      <c r="AO22" s="18">
        <f t="shared" si="5"/>
        <v>99.999999999999986</v>
      </c>
      <c r="AP22" s="17">
        <f t="shared" si="6"/>
        <v>62.782161368769358</v>
      </c>
      <c r="AQ22" s="19">
        <f t="shared" si="7"/>
        <v>10749.908799104378</v>
      </c>
      <c r="AR22" s="19">
        <f t="shared" si="8"/>
        <v>-1651.6999308028815</v>
      </c>
      <c r="AS22" s="20">
        <f t="shared" si="9"/>
        <v>345.35055344801816</v>
      </c>
      <c r="AT22" s="21">
        <f t="shared" si="10"/>
        <v>284.56528126232564</v>
      </c>
      <c r="AU22" s="21">
        <f t="shared" si="11"/>
        <v>-219.88625916564709</v>
      </c>
      <c r="AV22" s="21">
        <f t="shared" si="12"/>
        <v>-659.09829246316906</v>
      </c>
      <c r="AW22" s="21">
        <f t="shared" si="13"/>
        <v>715.85725414277351</v>
      </c>
      <c r="AX22" s="21">
        <f t="shared" si="14"/>
        <v>-1388.7049461652746</v>
      </c>
      <c r="AY22" s="21">
        <f t="shared" si="15"/>
        <v>-625.11858564511829</v>
      </c>
      <c r="AZ22" s="21">
        <f t="shared" si="16"/>
        <v>903.8882890785776</v>
      </c>
      <c r="BA22" s="21">
        <f t="shared" si="17"/>
        <v>183.71177951355207</v>
      </c>
      <c r="BB22" s="20">
        <f t="shared" si="18"/>
        <v>158.45298469619314</v>
      </c>
      <c r="BC22" s="20">
        <f t="shared" si="19"/>
        <v>70.591944060954503</v>
      </c>
      <c r="BD22" s="20">
        <f t="shared" si="20"/>
        <v>57.538220715484876</v>
      </c>
      <c r="BE22" s="20">
        <f t="shared" si="21"/>
        <v>-66.165009636714004</v>
      </c>
      <c r="BF22" s="20">
        <f t="shared" si="22"/>
        <v>-150.68126493398933</v>
      </c>
      <c r="BG22" s="20">
        <f t="shared" si="23"/>
        <v>63.183642048236514</v>
      </c>
      <c r="BH22" s="16">
        <f t="shared" si="24"/>
        <v>-4.55</v>
      </c>
      <c r="BI22" s="18">
        <f t="shared" si="25"/>
        <v>8455.06216279398</v>
      </c>
      <c r="BJ22" s="18">
        <f t="shared" si="26"/>
        <v>316.63229646371781</v>
      </c>
      <c r="BK22" s="19">
        <f t="shared" si="27"/>
        <v>827.5121854542906</v>
      </c>
      <c r="BL22" s="18">
        <f t="shared" si="28"/>
        <v>26.807331751360504</v>
      </c>
      <c r="BM22" s="17">
        <f t="shared" si="29"/>
        <v>3.44549922851294</v>
      </c>
      <c r="BN22" s="17">
        <f t="shared" si="30"/>
        <v>2.5576209520870066</v>
      </c>
      <c r="BO22" s="17">
        <f t="shared" si="31"/>
        <v>2.5576209520870065E-2</v>
      </c>
      <c r="BP22" s="53">
        <f t="shared" si="32"/>
        <v>3251.9575550230838</v>
      </c>
    </row>
    <row r="23" spans="1:68" s="8" customFormat="1" ht="16" x14ac:dyDescent="0.2">
      <c r="A23">
        <v>5</v>
      </c>
      <c r="B23">
        <v>1097.96</v>
      </c>
      <c r="C23" s="6">
        <v>96.618660542428003</v>
      </c>
      <c r="D23">
        <v>64.008799999999994</v>
      </c>
      <c r="E23">
        <v>0.70709999999999995</v>
      </c>
      <c r="F23">
        <v>15.363799999999999</v>
      </c>
      <c r="G23">
        <v>5.3238000000000003</v>
      </c>
      <c r="H23">
        <v>0.12809999999999999</v>
      </c>
      <c r="I23">
        <v>2.4339</v>
      </c>
      <c r="J23">
        <v>4.9911000000000003</v>
      </c>
      <c r="K23">
        <v>4.2306999999999997</v>
      </c>
      <c r="L23">
        <v>1.6445000000000001</v>
      </c>
      <c r="M23">
        <v>0.14349999999999999</v>
      </c>
      <c r="N23">
        <v>1.0247999999999999</v>
      </c>
      <c r="O23">
        <v>0</v>
      </c>
      <c r="P23" s="17">
        <f t="shared" si="0"/>
        <v>98.97529999999999</v>
      </c>
      <c r="Q23" s="17">
        <f t="shared" si="1"/>
        <v>64.008735328511264</v>
      </c>
      <c r="R23" s="17">
        <f t="shared" si="1"/>
        <v>0.70709928557933144</v>
      </c>
      <c r="S23" s="17">
        <f t="shared" si="1"/>
        <v>15.363784477137227</v>
      </c>
      <c r="T23" s="17">
        <f t="shared" si="1"/>
        <v>5.3237946210822304</v>
      </c>
      <c r="U23" s="17">
        <f t="shared" si="1"/>
        <v>0.1280998705737694</v>
      </c>
      <c r="V23" s="17">
        <f t="shared" si="1"/>
        <v>2.433897540901619</v>
      </c>
      <c r="W23" s="17">
        <f t="shared" si="1"/>
        <v>4.9910949572267027</v>
      </c>
      <c r="X23" s="17">
        <f t="shared" si="1"/>
        <v>4.2306957254991904</v>
      </c>
      <c r="Y23" s="17">
        <f t="shared" si="1"/>
        <v>1.644498338474347</v>
      </c>
      <c r="Z23" s="17">
        <f t="shared" si="1"/>
        <v>0.14349985501433188</v>
      </c>
      <c r="AA23" s="17">
        <f t="shared" si="2"/>
        <v>1.0247999999999999</v>
      </c>
      <c r="AB23" s="17">
        <f t="shared" si="3"/>
        <v>0</v>
      </c>
      <c r="AC23" s="18">
        <f t="shared" si="4"/>
        <v>66.840742853977972</v>
      </c>
      <c r="AD23" s="18">
        <f t="shared" si="4"/>
        <v>0.55540582352430634</v>
      </c>
      <c r="AE23" s="18">
        <f t="shared" si="4"/>
        <v>9.454454286121333</v>
      </c>
      <c r="AF23" s="18">
        <f t="shared" si="4"/>
        <v>4.6490327703981649</v>
      </c>
      <c r="AG23" s="18">
        <f t="shared" si="4"/>
        <v>0.11329887398012027</v>
      </c>
      <c r="AH23" s="18">
        <f t="shared" si="4"/>
        <v>3.7893553420060782</v>
      </c>
      <c r="AI23" s="18">
        <f t="shared" si="4"/>
        <v>5.5841350685425608</v>
      </c>
      <c r="AJ23" s="18">
        <f t="shared" si="4"/>
        <v>4.2828050553082493</v>
      </c>
      <c r="AK23" s="18">
        <f t="shared" si="4"/>
        <v>1.095344225549161</v>
      </c>
      <c r="AL23" s="18">
        <f t="shared" si="4"/>
        <v>6.3432926505184423E-2</v>
      </c>
      <c r="AM23" s="18">
        <f t="shared" si="4"/>
        <v>3.5719927740868598</v>
      </c>
      <c r="AN23" s="18">
        <f t="shared" si="4"/>
        <v>0</v>
      </c>
      <c r="AO23" s="18">
        <f t="shared" si="5"/>
        <v>99.999999999999986</v>
      </c>
      <c r="AP23" s="17">
        <f t="shared" si="6"/>
        <v>62.743405470665081</v>
      </c>
      <c r="AQ23" s="19">
        <f t="shared" si="7"/>
        <v>10756.425328929365</v>
      </c>
      <c r="AR23" s="19">
        <f t="shared" si="8"/>
        <v>-1638.8351059562719</v>
      </c>
      <c r="AS23" s="20">
        <f t="shared" si="9"/>
        <v>348.08239849782467</v>
      </c>
      <c r="AT23" s="21">
        <f t="shared" si="10"/>
        <v>286.81630583644005</v>
      </c>
      <c r="AU23" s="21">
        <f t="shared" si="11"/>
        <v>-217.66958497178899</v>
      </c>
      <c r="AV23" s="21">
        <f t="shared" si="12"/>
        <v>-660.43140149554074</v>
      </c>
      <c r="AW23" s="21">
        <f t="shared" si="13"/>
        <v>720.71346212351557</v>
      </c>
      <c r="AX23" s="21">
        <f t="shared" si="14"/>
        <v>-1400.5323652141076</v>
      </c>
      <c r="AY23" s="21">
        <f t="shared" si="15"/>
        <v>-626.43630798451863</v>
      </c>
      <c r="AZ23" s="21">
        <f t="shared" si="16"/>
        <v>895.93236007892381</v>
      </c>
      <c r="BA23" s="21">
        <f t="shared" si="17"/>
        <v>183.81204284843943</v>
      </c>
      <c r="BB23" s="20">
        <f t="shared" si="18"/>
        <v>157.35500092362946</v>
      </c>
      <c r="BC23" s="20">
        <f t="shared" si="19"/>
        <v>71.150035726717917</v>
      </c>
      <c r="BD23" s="20">
        <f t="shared" si="20"/>
        <v>56.958177699134119</v>
      </c>
      <c r="BE23" s="20">
        <f t="shared" si="21"/>
        <v>-66.097454661737572</v>
      </c>
      <c r="BF23" s="20">
        <f t="shared" si="22"/>
        <v>-151.2957399299257</v>
      </c>
      <c r="BG23" s="20">
        <f t="shared" si="23"/>
        <v>63.170577199377185</v>
      </c>
      <c r="BH23" s="16">
        <f t="shared" si="24"/>
        <v>-4.55</v>
      </c>
      <c r="BI23" s="18">
        <f t="shared" si="25"/>
        <v>8464.0650898438416</v>
      </c>
      <c r="BJ23" s="18">
        <f t="shared" si="26"/>
        <v>315.05263980563484</v>
      </c>
      <c r="BK23" s="19">
        <f t="shared" si="27"/>
        <v>826.47651230375209</v>
      </c>
      <c r="BL23" s="18">
        <f t="shared" si="28"/>
        <v>26.745302701288065</v>
      </c>
      <c r="BM23" s="17">
        <f t="shared" si="29"/>
        <v>3.4647778036280608</v>
      </c>
      <c r="BN23" s="17">
        <f t="shared" si="30"/>
        <v>3.3813394575719968</v>
      </c>
      <c r="BO23" s="17">
        <f t="shared" si="31"/>
        <v>3.3813394575719968E-2</v>
      </c>
      <c r="BP23" s="53">
        <f t="shared" si="32"/>
        <v>3571.8040691309811</v>
      </c>
    </row>
    <row r="24" spans="1:68" s="8" customFormat="1" ht="16" x14ac:dyDescent="0.2">
      <c r="A24">
        <v>6</v>
      </c>
      <c r="B24">
        <v>1094.96</v>
      </c>
      <c r="C24" s="6">
        <v>95.801121901448994</v>
      </c>
      <c r="D24">
        <v>64.081800000000001</v>
      </c>
      <c r="E24">
        <v>0.71309999999999996</v>
      </c>
      <c r="F24">
        <v>15.253299999999999</v>
      </c>
      <c r="G24">
        <v>5.3692000000000002</v>
      </c>
      <c r="H24">
        <v>0.12920000000000001</v>
      </c>
      <c r="I24">
        <v>2.4546999999999999</v>
      </c>
      <c r="J24">
        <v>4.9447999999999999</v>
      </c>
      <c r="K24">
        <v>4.2201000000000004</v>
      </c>
      <c r="L24">
        <v>1.6556</v>
      </c>
      <c r="M24">
        <v>0.1447</v>
      </c>
      <c r="N24">
        <v>1.0335000000000001</v>
      </c>
      <c r="O24">
        <v>0</v>
      </c>
      <c r="P24" s="17">
        <f t="shared" si="0"/>
        <v>98.966500000000011</v>
      </c>
      <c r="Q24" s="17">
        <f t="shared" si="1"/>
        <v>64.081800000000001</v>
      </c>
      <c r="R24" s="17">
        <f t="shared" si="1"/>
        <v>0.71309999999999985</v>
      </c>
      <c r="S24" s="17">
        <f t="shared" si="1"/>
        <v>15.253299999999998</v>
      </c>
      <c r="T24" s="17">
        <f t="shared" si="1"/>
        <v>5.3691999999999993</v>
      </c>
      <c r="U24" s="17">
        <f t="shared" si="1"/>
        <v>0.12920000000000001</v>
      </c>
      <c r="V24" s="17">
        <f t="shared" si="1"/>
        <v>2.4546999999999994</v>
      </c>
      <c r="W24" s="17">
        <f t="shared" si="1"/>
        <v>4.944799999999999</v>
      </c>
      <c r="X24" s="17">
        <f t="shared" si="1"/>
        <v>4.2200999999999995</v>
      </c>
      <c r="Y24" s="17">
        <f t="shared" si="1"/>
        <v>1.6555999999999997</v>
      </c>
      <c r="Z24" s="17">
        <f t="shared" si="1"/>
        <v>0.14469999999999997</v>
      </c>
      <c r="AA24" s="17">
        <f t="shared" si="2"/>
        <v>1.0335000000000001</v>
      </c>
      <c r="AB24" s="17">
        <f t="shared" si="3"/>
        <v>0</v>
      </c>
      <c r="AC24" s="18">
        <f t="shared" si="4"/>
        <v>66.875737788094838</v>
      </c>
      <c r="AD24" s="18">
        <f t="shared" si="4"/>
        <v>0.55977349354670425</v>
      </c>
      <c r="AE24" s="18">
        <f t="shared" si="4"/>
        <v>9.3806716524095961</v>
      </c>
      <c r="AF24" s="18">
        <f t="shared" si="4"/>
        <v>4.6857893251346638</v>
      </c>
      <c r="AG24" s="18">
        <f t="shared" si="4"/>
        <v>0.11420136086005253</v>
      </c>
      <c r="AH24" s="18">
        <f t="shared" si="4"/>
        <v>3.8193840144149038</v>
      </c>
      <c r="AI24" s="18">
        <f t="shared" si="4"/>
        <v>5.5289247004617845</v>
      </c>
      <c r="AJ24" s="18">
        <f t="shared" si="4"/>
        <v>4.2694420177453019</v>
      </c>
      <c r="AK24" s="18">
        <f t="shared" si="4"/>
        <v>1.1020580330574821</v>
      </c>
      <c r="AL24" s="18">
        <f t="shared" si="4"/>
        <v>6.3923961289454614E-2</v>
      </c>
      <c r="AM24" s="18">
        <f t="shared" si="4"/>
        <v>3.6000936529852368</v>
      </c>
      <c r="AN24" s="18">
        <f t="shared" si="4"/>
        <v>0</v>
      </c>
      <c r="AO24" s="18">
        <f t="shared" si="5"/>
        <v>100.00000000000004</v>
      </c>
      <c r="AP24" s="17">
        <f t="shared" si="6"/>
        <v>62.704679097617074</v>
      </c>
      <c r="AQ24" s="19">
        <f t="shared" si="7"/>
        <v>10762.707600549989</v>
      </c>
      <c r="AR24" s="19">
        <f t="shared" si="8"/>
        <v>-1626.0456242286793</v>
      </c>
      <c r="AS24" s="20">
        <f t="shared" si="9"/>
        <v>350.83416350860722</v>
      </c>
      <c r="AT24" s="21">
        <f t="shared" si="10"/>
        <v>289.08917605106404</v>
      </c>
      <c r="AU24" s="21">
        <f t="shared" si="11"/>
        <v>-215.51748482400035</v>
      </c>
      <c r="AV24" s="21">
        <f t="shared" si="12"/>
        <v>-661.67055919502366</v>
      </c>
      <c r="AW24" s="21">
        <f t="shared" si="13"/>
        <v>725.55814647252271</v>
      </c>
      <c r="AX24" s="21">
        <f t="shared" si="14"/>
        <v>-1412.4422138359098</v>
      </c>
      <c r="AY24" s="21">
        <f t="shared" si="15"/>
        <v>-627.66074550159692</v>
      </c>
      <c r="AZ24" s="21">
        <f t="shared" si="16"/>
        <v>887.8414628968394</v>
      </c>
      <c r="BA24" s="21">
        <f t="shared" si="17"/>
        <v>183.90827891726082</v>
      </c>
      <c r="BB24" s="20">
        <f t="shared" si="18"/>
        <v>156.26379769443304</v>
      </c>
      <c r="BC24" s="20">
        <f t="shared" si="19"/>
        <v>71.71319750740804</v>
      </c>
      <c r="BD24" s="20">
        <f t="shared" si="20"/>
        <v>56.395031944710198</v>
      </c>
      <c r="BE24" s="20">
        <f t="shared" si="21"/>
        <v>-66.015735624366201</v>
      </c>
      <c r="BF24" s="20">
        <f t="shared" si="22"/>
        <v>-151.90567099843082</v>
      </c>
      <c r="BG24" s="20">
        <f t="shared" si="23"/>
        <v>63.155660624880213</v>
      </c>
      <c r="BH24" s="16">
        <f t="shared" si="24"/>
        <v>-4.55</v>
      </c>
      <c r="BI24" s="18">
        <f t="shared" si="25"/>
        <v>8472.6939218938132</v>
      </c>
      <c r="BJ24" s="18">
        <f t="shared" si="26"/>
        <v>313.5145600658953</v>
      </c>
      <c r="BK24" s="19">
        <f t="shared" si="27"/>
        <v>825.45981214407129</v>
      </c>
      <c r="BL24" s="18">
        <f t="shared" si="28"/>
        <v>26.685196972777543</v>
      </c>
      <c r="BM24" s="17">
        <f t="shared" si="29"/>
        <v>3.4840703183992714</v>
      </c>
      <c r="BN24" s="17">
        <f t="shared" si="30"/>
        <v>4.1988780985510061</v>
      </c>
      <c r="BO24" s="17">
        <f t="shared" si="31"/>
        <v>4.1988780985510059E-2</v>
      </c>
      <c r="BP24" s="53">
        <f t="shared" si="32"/>
        <v>3921.7805986556318</v>
      </c>
    </row>
    <row r="25" spans="1:68" s="8" customFormat="1" ht="16" x14ac:dyDescent="0.2">
      <c r="A25">
        <v>7</v>
      </c>
      <c r="B25">
        <v>1091.96</v>
      </c>
      <c r="C25" s="6">
        <v>94.990100753171006</v>
      </c>
      <c r="D25">
        <v>64.153199999999998</v>
      </c>
      <c r="E25">
        <v>0.71919999999999995</v>
      </c>
      <c r="F25">
        <v>15.1433</v>
      </c>
      <c r="G25">
        <v>5.4150999999999998</v>
      </c>
      <c r="H25">
        <v>0.1303</v>
      </c>
      <c r="I25">
        <v>2.4756</v>
      </c>
      <c r="J25">
        <v>4.8998999999999997</v>
      </c>
      <c r="K25">
        <v>4.2084000000000001</v>
      </c>
      <c r="L25">
        <v>1.6667000000000001</v>
      </c>
      <c r="M25">
        <v>0.1459</v>
      </c>
      <c r="N25">
        <v>1.0423</v>
      </c>
      <c r="O25">
        <v>0</v>
      </c>
      <c r="P25" s="17">
        <f t="shared" si="0"/>
        <v>98.957599999999999</v>
      </c>
      <c r="Q25" s="17">
        <f t="shared" si="1"/>
        <v>64.153264828977257</v>
      </c>
      <c r="R25" s="17">
        <f t="shared" si="1"/>
        <v>0.71920072677591207</v>
      </c>
      <c r="S25" s="17">
        <f t="shared" si="1"/>
        <v>15.143315302816561</v>
      </c>
      <c r="T25" s="17">
        <f t="shared" si="1"/>
        <v>5.4151054721416036</v>
      </c>
      <c r="U25" s="17">
        <f t="shared" si="1"/>
        <v>0.13030013167255472</v>
      </c>
      <c r="V25" s="17">
        <f t="shared" si="1"/>
        <v>2.4756025016774861</v>
      </c>
      <c r="W25" s="17">
        <f t="shared" si="1"/>
        <v>4.8999049515145883</v>
      </c>
      <c r="X25" s="17">
        <f t="shared" si="1"/>
        <v>4.2084042527304621</v>
      </c>
      <c r="Y25" s="17">
        <f t="shared" si="1"/>
        <v>1.666701684256692</v>
      </c>
      <c r="Z25" s="17">
        <f t="shared" si="1"/>
        <v>0.14590014743688207</v>
      </c>
      <c r="AA25" s="17">
        <f t="shared" si="2"/>
        <v>1.0423</v>
      </c>
      <c r="AB25" s="17">
        <f t="shared" si="3"/>
        <v>0</v>
      </c>
      <c r="AC25" s="18">
        <f t="shared" si="4"/>
        <v>66.908948013042576</v>
      </c>
      <c r="AD25" s="18">
        <f t="shared" si="4"/>
        <v>0.56421361981399698</v>
      </c>
      <c r="AE25" s="18">
        <f t="shared" si="4"/>
        <v>9.3072770634014983</v>
      </c>
      <c r="AF25" s="18">
        <f t="shared" si="4"/>
        <v>4.722931553726351</v>
      </c>
      <c r="AG25" s="18">
        <f t="shared" si="4"/>
        <v>0.11510261081647145</v>
      </c>
      <c r="AH25" s="18">
        <f t="shared" si="4"/>
        <v>3.8495270078298014</v>
      </c>
      <c r="AI25" s="18">
        <f t="shared" si="4"/>
        <v>5.4753407857141436</v>
      </c>
      <c r="AJ25" s="18">
        <f t="shared" si="4"/>
        <v>4.254978628379507</v>
      </c>
      <c r="AK25" s="18">
        <f t="shared" si="4"/>
        <v>1.1087623638009829</v>
      </c>
      <c r="AL25" s="18">
        <f t="shared" si="4"/>
        <v>6.4414321127529844E-2</v>
      </c>
      <c r="AM25" s="18">
        <f t="shared" si="4"/>
        <v>3.6285040323471596</v>
      </c>
      <c r="AN25" s="18">
        <f t="shared" si="4"/>
        <v>0</v>
      </c>
      <c r="AO25" s="18">
        <f t="shared" si="5"/>
        <v>100.00000000000003</v>
      </c>
      <c r="AP25" s="17">
        <f t="shared" si="6"/>
        <v>62.66593215607908</v>
      </c>
      <c r="AQ25" s="19">
        <f t="shared" si="7"/>
        <v>10768.716596603908</v>
      </c>
      <c r="AR25" s="19">
        <f t="shared" si="8"/>
        <v>-1613.3234061700157</v>
      </c>
      <c r="AS25" s="20">
        <f t="shared" si="9"/>
        <v>353.61360927140248</v>
      </c>
      <c r="AT25" s="21">
        <f t="shared" si="10"/>
        <v>291.37069922263765</v>
      </c>
      <c r="AU25" s="21">
        <f t="shared" si="11"/>
        <v>-213.42878382713729</v>
      </c>
      <c r="AV25" s="21">
        <f t="shared" si="12"/>
        <v>-662.84322211389815</v>
      </c>
      <c r="AW25" s="21">
        <f t="shared" si="13"/>
        <v>730.45082043741547</v>
      </c>
      <c r="AX25" s="21">
        <f t="shared" si="14"/>
        <v>-1424.4106426045496</v>
      </c>
      <c r="AY25" s="21">
        <f t="shared" si="15"/>
        <v>-628.81704995759128</v>
      </c>
      <c r="AZ25" s="21">
        <f t="shared" si="16"/>
        <v>879.62253025585358</v>
      </c>
      <c r="BA25" s="21">
        <f t="shared" si="17"/>
        <v>183.99960703586709</v>
      </c>
      <c r="BB25" s="20">
        <f t="shared" si="18"/>
        <v>155.17983354014757</v>
      </c>
      <c r="BC25" s="20">
        <f t="shared" si="19"/>
        <v>72.280508954140231</v>
      </c>
      <c r="BD25" s="20">
        <f t="shared" si="20"/>
        <v>55.848476014284259</v>
      </c>
      <c r="BE25" s="20">
        <f t="shared" si="21"/>
        <v>-65.920376793898214</v>
      </c>
      <c r="BF25" s="20">
        <f t="shared" si="22"/>
        <v>-152.51854376457766</v>
      </c>
      <c r="BG25" s="20">
        <f t="shared" si="23"/>
        <v>63.141111351625106</v>
      </c>
      <c r="BH25" s="16">
        <f t="shared" si="24"/>
        <v>-4.55</v>
      </c>
      <c r="BI25" s="18">
        <f t="shared" si="25"/>
        <v>8480.9511511180281</v>
      </c>
      <c r="BJ25" s="18">
        <f t="shared" si="26"/>
        <v>312.01061633758832</v>
      </c>
      <c r="BK25" s="19">
        <f t="shared" si="27"/>
        <v>824.45479465287701</v>
      </c>
      <c r="BL25" s="18">
        <f t="shared" si="28"/>
        <v>26.626757467249437</v>
      </c>
      <c r="BM25" s="17">
        <f t="shared" si="29"/>
        <v>3.5033245795125589</v>
      </c>
      <c r="BN25" s="17">
        <f t="shared" si="30"/>
        <v>5.0098992468289936</v>
      </c>
      <c r="BO25" s="17">
        <f t="shared" si="31"/>
        <v>5.0098992468289937E-2</v>
      </c>
      <c r="BP25" s="53">
        <f t="shared" si="32"/>
        <v>4303.9862516401517</v>
      </c>
    </row>
    <row r="26" spans="1:68" s="8" customFormat="1" ht="16" x14ac:dyDescent="0.2">
      <c r="A26">
        <v>8</v>
      </c>
      <c r="B26">
        <v>1088.96</v>
      </c>
      <c r="C26" s="6">
        <v>94.18591449502</v>
      </c>
      <c r="D26">
        <v>64.223100000000002</v>
      </c>
      <c r="E26">
        <v>0.72540000000000004</v>
      </c>
      <c r="F26">
        <v>15.033899999999999</v>
      </c>
      <c r="G26">
        <v>5.4612999999999996</v>
      </c>
      <c r="H26">
        <v>0.13139999999999999</v>
      </c>
      <c r="I26">
        <v>2.4967999999999999</v>
      </c>
      <c r="J26">
        <v>4.8563000000000001</v>
      </c>
      <c r="K26">
        <v>4.1958000000000002</v>
      </c>
      <c r="L26">
        <v>1.6777</v>
      </c>
      <c r="M26">
        <v>0.1472</v>
      </c>
      <c r="N26">
        <v>1.0511999999999999</v>
      </c>
      <c r="O26">
        <v>0</v>
      </c>
      <c r="P26" s="17">
        <f t="shared" si="0"/>
        <v>98.948899999999995</v>
      </c>
      <c r="Q26" s="17">
        <f t="shared" si="1"/>
        <v>64.223035094680199</v>
      </c>
      <c r="R26" s="17">
        <f t="shared" si="1"/>
        <v>0.72539926689432632</v>
      </c>
      <c r="S26" s="17">
        <f t="shared" si="1"/>
        <v>15.033884806400071</v>
      </c>
      <c r="T26" s="17">
        <f t="shared" si="1"/>
        <v>5.4612944806864965</v>
      </c>
      <c r="U26" s="17">
        <f t="shared" si="1"/>
        <v>0.13139986720418317</v>
      </c>
      <c r="V26" s="17">
        <f t="shared" si="1"/>
        <v>2.4967974766773562</v>
      </c>
      <c r="W26" s="17">
        <f t="shared" si="1"/>
        <v>4.8562950921132018</v>
      </c>
      <c r="X26" s="17">
        <f t="shared" si="1"/>
        <v>4.1957957596294664</v>
      </c>
      <c r="Y26" s="17">
        <f t="shared" si="1"/>
        <v>1.6776983044783722</v>
      </c>
      <c r="Z26" s="17">
        <f t="shared" si="1"/>
        <v>0.14719985123634524</v>
      </c>
      <c r="AA26" s="17">
        <f t="shared" si="2"/>
        <v>1.0511999999999999</v>
      </c>
      <c r="AB26" s="17">
        <f t="shared" si="3"/>
        <v>0</v>
      </c>
      <c r="AC26" s="18">
        <f t="shared" si="4"/>
        <v>66.940225728142266</v>
      </c>
      <c r="AD26" s="18">
        <f t="shared" si="4"/>
        <v>0.56872388542552521</v>
      </c>
      <c r="AE26" s="18">
        <f t="shared" si="4"/>
        <v>9.2342962566367035</v>
      </c>
      <c r="AF26" s="18">
        <f t="shared" si="4"/>
        <v>4.7602661440897576</v>
      </c>
      <c r="AG26" s="18">
        <f t="shared" si="4"/>
        <v>0.11600218091018584</v>
      </c>
      <c r="AH26" s="18">
        <f t="shared" si="4"/>
        <v>3.8800800241222424</v>
      </c>
      <c r="AI26" s="18">
        <f t="shared" si="4"/>
        <v>5.4232481387312497</v>
      </c>
      <c r="AJ26" s="18">
        <f t="shared" si="4"/>
        <v>4.2396028939504511</v>
      </c>
      <c r="AK26" s="18">
        <f t="shared" si="4"/>
        <v>1.1153864774330946</v>
      </c>
      <c r="AL26" s="18">
        <f t="shared" si="4"/>
        <v>6.4947880407950784E-2</v>
      </c>
      <c r="AM26" s="18">
        <f t="shared" si="4"/>
        <v>3.6572203901505889</v>
      </c>
      <c r="AN26" s="18">
        <f t="shared" si="4"/>
        <v>0</v>
      </c>
      <c r="AO26" s="18">
        <f t="shared" si="5"/>
        <v>100.00000000000001</v>
      </c>
      <c r="AP26" s="17">
        <f t="shared" si="6"/>
        <v>62.627115908581402</v>
      </c>
      <c r="AQ26" s="19">
        <f t="shared" si="7"/>
        <v>10774.42835832542</v>
      </c>
      <c r="AR26" s="19">
        <f t="shared" si="8"/>
        <v>-1600.6729131254062</v>
      </c>
      <c r="AS26" s="20">
        <f t="shared" si="9"/>
        <v>356.4099248960714</v>
      </c>
      <c r="AT26" s="21">
        <f t="shared" si="10"/>
        <v>293.68325702581251</v>
      </c>
      <c r="AU26" s="21">
        <f t="shared" si="11"/>
        <v>-211.3982124477441</v>
      </c>
      <c r="AV26" s="21">
        <f t="shared" si="12"/>
        <v>-663.96490172721542</v>
      </c>
      <c r="AW26" s="21">
        <f t="shared" si="13"/>
        <v>735.39076918635089</v>
      </c>
      <c r="AX26" s="21">
        <f t="shared" si="14"/>
        <v>-1436.4504671843613</v>
      </c>
      <c r="AY26" s="21">
        <f t="shared" si="15"/>
        <v>-629.91251367141797</v>
      </c>
      <c r="AZ26" s="21">
        <f t="shared" si="16"/>
        <v>871.30121736046681</v>
      </c>
      <c r="BA26" s="21">
        <f t="shared" si="17"/>
        <v>184.08562075239124</v>
      </c>
      <c r="BB26" s="20">
        <f t="shared" si="18"/>
        <v>154.10347663321824</v>
      </c>
      <c r="BC26" s="20">
        <f t="shared" si="19"/>
        <v>72.85281826469658</v>
      </c>
      <c r="BD26" s="20">
        <f t="shared" si="20"/>
        <v>55.317131015058742</v>
      </c>
      <c r="BE26" s="20">
        <f t="shared" si="21"/>
        <v>-65.812819374303771</v>
      </c>
      <c r="BF26" s="20">
        <f t="shared" si="22"/>
        <v>-153.13420609487085</v>
      </c>
      <c r="BG26" s="20">
        <f t="shared" si="23"/>
        <v>63.127676647681142</v>
      </c>
      <c r="BH26" s="16">
        <f t="shared" si="24"/>
        <v>-4.55</v>
      </c>
      <c r="BI26" s="18">
        <f t="shared" si="25"/>
        <v>8488.814518637977</v>
      </c>
      <c r="BJ26" s="18">
        <f t="shared" si="26"/>
        <v>310.53969784387129</v>
      </c>
      <c r="BK26" s="19">
        <f t="shared" si="27"/>
        <v>823.45900410598472</v>
      </c>
      <c r="BL26" s="18">
        <f t="shared" si="28"/>
        <v>26.569962080915904</v>
      </c>
      <c r="BM26" s="17">
        <f t="shared" si="29"/>
        <v>3.5225126044664821</v>
      </c>
      <c r="BN26" s="17">
        <f t="shared" si="30"/>
        <v>5.8140855049799995</v>
      </c>
      <c r="BO26" s="17">
        <f t="shared" si="31"/>
        <v>5.8140855049799996E-2</v>
      </c>
      <c r="BP26" s="53">
        <f t="shared" si="32"/>
        <v>4720.7838902219319</v>
      </c>
    </row>
    <row r="27" spans="1:68" s="8" customFormat="1" ht="16" x14ac:dyDescent="0.2">
      <c r="A27">
        <v>9</v>
      </c>
      <c r="B27">
        <v>1085.96</v>
      </c>
      <c r="C27" s="6">
        <v>93.388859343109004</v>
      </c>
      <c r="D27">
        <v>64.291399999999996</v>
      </c>
      <c r="E27">
        <v>0.73160000000000003</v>
      </c>
      <c r="F27">
        <v>14.925000000000001</v>
      </c>
      <c r="G27">
        <v>5.5079000000000002</v>
      </c>
      <c r="H27">
        <v>0.1326</v>
      </c>
      <c r="I27">
        <v>2.5181</v>
      </c>
      <c r="J27">
        <v>4.8140000000000001</v>
      </c>
      <c r="K27">
        <v>4.1821000000000002</v>
      </c>
      <c r="L27">
        <v>1.6887000000000001</v>
      </c>
      <c r="M27">
        <v>0.1484</v>
      </c>
      <c r="N27">
        <v>1.0602</v>
      </c>
      <c r="O27">
        <v>0</v>
      </c>
      <c r="P27" s="17">
        <f t="shared" si="0"/>
        <v>98.939800000000005</v>
      </c>
      <c r="Q27" s="17">
        <f t="shared" si="1"/>
        <v>64.291399999999996</v>
      </c>
      <c r="R27" s="17">
        <f t="shared" si="1"/>
        <v>0.73160000000000003</v>
      </c>
      <c r="S27" s="17">
        <f t="shared" si="1"/>
        <v>14.925000000000001</v>
      </c>
      <c r="T27" s="17">
        <f t="shared" si="1"/>
        <v>5.5079000000000002</v>
      </c>
      <c r="U27" s="17">
        <f t="shared" si="1"/>
        <v>0.1326</v>
      </c>
      <c r="V27" s="17">
        <f t="shared" si="1"/>
        <v>2.5181</v>
      </c>
      <c r="W27" s="17">
        <f t="shared" si="1"/>
        <v>4.8140000000000001</v>
      </c>
      <c r="X27" s="17">
        <f t="shared" si="1"/>
        <v>4.1821000000000002</v>
      </c>
      <c r="Y27" s="17">
        <f t="shared" si="1"/>
        <v>1.6887000000000001</v>
      </c>
      <c r="Z27" s="17">
        <f t="shared" si="1"/>
        <v>0.1484</v>
      </c>
      <c r="AA27" s="17">
        <f t="shared" si="2"/>
        <v>1.0602</v>
      </c>
      <c r="AB27" s="17">
        <f t="shared" si="3"/>
        <v>0</v>
      </c>
      <c r="AC27" s="18">
        <f t="shared" si="4"/>
        <v>66.969888439551937</v>
      </c>
      <c r="AD27" s="18">
        <f t="shared" si="4"/>
        <v>0.57322932350060485</v>
      </c>
      <c r="AE27" s="18">
        <f t="shared" si="4"/>
        <v>9.1617254054181121</v>
      </c>
      <c r="AF27" s="18">
        <f t="shared" si="4"/>
        <v>4.7979092829742092</v>
      </c>
      <c r="AG27" s="18">
        <f t="shared" si="4"/>
        <v>0.11698901864062412</v>
      </c>
      <c r="AH27" s="18">
        <f t="shared" si="4"/>
        <v>3.9107556811274997</v>
      </c>
      <c r="AI27" s="18">
        <f t="shared" si="4"/>
        <v>5.3726783232945232</v>
      </c>
      <c r="AJ27" s="18">
        <f t="shared" si="4"/>
        <v>4.2231411714517364</v>
      </c>
      <c r="AK27" s="18">
        <f t="shared" si="4"/>
        <v>1.1220038795317921</v>
      </c>
      <c r="AL27" s="18">
        <f t="shared" si="4"/>
        <v>6.5436770586635815E-2</v>
      </c>
      <c r="AM27" s="18">
        <f t="shared" si="4"/>
        <v>3.6862427039223062</v>
      </c>
      <c r="AN27" s="18">
        <f t="shared" si="4"/>
        <v>0</v>
      </c>
      <c r="AO27" s="18">
        <f t="shared" si="5"/>
        <v>99.999999999999957</v>
      </c>
      <c r="AP27" s="17">
        <f t="shared" si="6"/>
        <v>62.588242702608412</v>
      </c>
      <c r="AQ27" s="19">
        <f t="shared" si="7"/>
        <v>10779.881594983184</v>
      </c>
      <c r="AR27" s="19">
        <f t="shared" si="8"/>
        <v>-1588.0934817751756</v>
      </c>
      <c r="AS27" s="20">
        <f t="shared" si="9"/>
        <v>359.23156875789192</v>
      </c>
      <c r="AT27" s="21">
        <f t="shared" si="10"/>
        <v>296.00509750454046</v>
      </c>
      <c r="AU27" s="21">
        <f t="shared" si="11"/>
        <v>-209.42700104202049</v>
      </c>
      <c r="AV27" s="21">
        <f t="shared" si="12"/>
        <v>-665.02099624144944</v>
      </c>
      <c r="AW27" s="21">
        <f t="shared" si="13"/>
        <v>740.377882758385</v>
      </c>
      <c r="AX27" s="21">
        <f t="shared" si="14"/>
        <v>-1448.5526126903353</v>
      </c>
      <c r="AY27" s="21">
        <f t="shared" si="15"/>
        <v>-630.94137122588859</v>
      </c>
      <c r="AZ27" s="21">
        <f t="shared" si="16"/>
        <v>862.86463630682101</v>
      </c>
      <c r="BA27" s="21">
        <f t="shared" si="17"/>
        <v>184.16719320876783</v>
      </c>
      <c r="BB27" s="20">
        <f t="shared" si="18"/>
        <v>153.03348833860224</v>
      </c>
      <c r="BC27" s="20">
        <f t="shared" si="19"/>
        <v>73.429441136416216</v>
      </c>
      <c r="BD27" s="20">
        <f t="shared" si="20"/>
        <v>54.801318897604133</v>
      </c>
      <c r="BE27" s="20">
        <f t="shared" si="21"/>
        <v>-65.691832676587566</v>
      </c>
      <c r="BF27" s="20">
        <f t="shared" si="22"/>
        <v>-153.75258289471086</v>
      </c>
      <c r="BG27" s="20">
        <f t="shared" si="23"/>
        <v>63.114826296159386</v>
      </c>
      <c r="BH27" s="16">
        <f t="shared" si="24"/>
        <v>-4.55</v>
      </c>
      <c r="BI27" s="18">
        <f t="shared" si="25"/>
        <v>8496.3253173359517</v>
      </c>
      <c r="BJ27" s="18">
        <f t="shared" si="26"/>
        <v>309.10185230625143</v>
      </c>
      <c r="BK27" s="19">
        <f t="shared" si="27"/>
        <v>822.47498326310654</v>
      </c>
      <c r="BL27" s="18">
        <f t="shared" si="28"/>
        <v>26.514751458911839</v>
      </c>
      <c r="BM27" s="17">
        <f t="shared" si="29"/>
        <v>3.5416756084201717</v>
      </c>
      <c r="BN27" s="17">
        <f t="shared" si="30"/>
        <v>6.6111406568909956</v>
      </c>
      <c r="BO27" s="17">
        <f t="shared" si="31"/>
        <v>6.6111406568909958E-2</v>
      </c>
      <c r="BP27" s="53">
        <f t="shared" si="32"/>
        <v>5175.4309994443956</v>
      </c>
    </row>
    <row r="28" spans="1:68" s="8" customFormat="1" ht="16" x14ac:dyDescent="0.2">
      <c r="A28">
        <v>10</v>
      </c>
      <c r="B28">
        <v>1082.96</v>
      </c>
      <c r="C28" s="6">
        <v>92.599209681888993</v>
      </c>
      <c r="D28">
        <v>64.358199999999997</v>
      </c>
      <c r="E28">
        <v>0.73780000000000001</v>
      </c>
      <c r="F28">
        <v>14.816700000000001</v>
      </c>
      <c r="G28">
        <v>5.5548999999999999</v>
      </c>
      <c r="H28">
        <v>0.13370000000000001</v>
      </c>
      <c r="I28">
        <v>2.5394999999999999</v>
      </c>
      <c r="J28">
        <v>4.7729999999999997</v>
      </c>
      <c r="K28">
        <v>4.1675000000000004</v>
      </c>
      <c r="L28">
        <v>1.6997</v>
      </c>
      <c r="M28">
        <v>0.1497</v>
      </c>
      <c r="N28">
        <v>1.0691999999999999</v>
      </c>
      <c r="O28">
        <v>0</v>
      </c>
      <c r="P28" s="17">
        <f t="shared" si="0"/>
        <v>98.930700000000002</v>
      </c>
      <c r="Q28" s="17">
        <f t="shared" si="1"/>
        <v>64.358265053820503</v>
      </c>
      <c r="R28" s="17">
        <f t="shared" si="1"/>
        <v>0.73780074577456745</v>
      </c>
      <c r="S28" s="17">
        <f t="shared" si="1"/>
        <v>14.816714976847432</v>
      </c>
      <c r="T28" s="17">
        <f t="shared" si="1"/>
        <v>5.5549056149405596</v>
      </c>
      <c r="U28" s="17">
        <f t="shared" si="1"/>
        <v>0.13370013514510665</v>
      </c>
      <c r="V28" s="17">
        <f t="shared" si="1"/>
        <v>2.5395025669483791</v>
      </c>
      <c r="W28" s="17">
        <f t="shared" si="1"/>
        <v>4.7730048245893339</v>
      </c>
      <c r="X28" s="17">
        <f t="shared" si="1"/>
        <v>4.1675042125447419</v>
      </c>
      <c r="Y28" s="17">
        <f t="shared" si="1"/>
        <v>1.6997017180713367</v>
      </c>
      <c r="Z28" s="17">
        <f t="shared" si="1"/>
        <v>0.14970015131804384</v>
      </c>
      <c r="AA28" s="17">
        <f t="shared" si="2"/>
        <v>1.0691999999999999</v>
      </c>
      <c r="AB28" s="17">
        <f t="shared" si="3"/>
        <v>0</v>
      </c>
      <c r="AC28" s="18">
        <f t="shared" si="4"/>
        <v>66.998081841599515</v>
      </c>
      <c r="AD28" s="18">
        <f t="shared" si="4"/>
        <v>0.57773029300844325</v>
      </c>
      <c r="AE28" s="18">
        <f t="shared" si="4"/>
        <v>9.0896300206594027</v>
      </c>
      <c r="AF28" s="18">
        <f t="shared" si="4"/>
        <v>4.8358633264885595</v>
      </c>
      <c r="AG28" s="18">
        <f t="shared" si="4"/>
        <v>0.1178866885779048</v>
      </c>
      <c r="AH28" s="18">
        <f t="shared" si="4"/>
        <v>3.9415561386007743</v>
      </c>
      <c r="AI28" s="18">
        <f t="shared" si="4"/>
        <v>5.3236313621142743</v>
      </c>
      <c r="AJ28" s="18">
        <f t="shared" si="4"/>
        <v>4.205799664856638</v>
      </c>
      <c r="AK28" s="18">
        <f t="shared" si="4"/>
        <v>1.1286152574537731</v>
      </c>
      <c r="AL28" s="18">
        <f t="shared" si="4"/>
        <v>6.5969249737828362E-2</v>
      </c>
      <c r="AM28" s="18">
        <f t="shared" si="4"/>
        <v>3.7152361569028991</v>
      </c>
      <c r="AN28" s="18">
        <f t="shared" si="4"/>
        <v>0</v>
      </c>
      <c r="AO28" s="18">
        <f t="shared" si="5"/>
        <v>100.00000000000003</v>
      </c>
      <c r="AP28" s="17">
        <f t="shared" si="6"/>
        <v>62.549538028815093</v>
      </c>
      <c r="AQ28" s="19">
        <f t="shared" si="7"/>
        <v>10785.09961668343</v>
      </c>
      <c r="AR28" s="19">
        <f t="shared" si="8"/>
        <v>-1575.596467781101</v>
      </c>
      <c r="AS28" s="20">
        <f t="shared" si="9"/>
        <v>362.07235057033358</v>
      </c>
      <c r="AT28" s="21">
        <f t="shared" si="10"/>
        <v>298.33638413069258</v>
      </c>
      <c r="AU28" s="21">
        <f t="shared" si="11"/>
        <v>-207.51515049521439</v>
      </c>
      <c r="AV28" s="21">
        <f t="shared" si="12"/>
        <v>-666.00069189354178</v>
      </c>
      <c r="AW28" s="21">
        <f t="shared" si="13"/>
        <v>745.35461626809047</v>
      </c>
      <c r="AX28" s="21">
        <f t="shared" si="14"/>
        <v>-1460.6913161736959</v>
      </c>
      <c r="AY28" s="21">
        <f t="shared" si="15"/>
        <v>-631.89717502808787</v>
      </c>
      <c r="AZ28" s="21">
        <f t="shared" si="16"/>
        <v>854.35605832096701</v>
      </c>
      <c r="BA28" s="21">
        <f t="shared" si="17"/>
        <v>184.24472506439866</v>
      </c>
      <c r="BB28" s="20">
        <f t="shared" si="18"/>
        <v>151.97090413085854</v>
      </c>
      <c r="BC28" s="20">
        <f t="shared" si="19"/>
        <v>74.008947198511422</v>
      </c>
      <c r="BD28" s="20">
        <f t="shared" si="20"/>
        <v>54.301039893565594</v>
      </c>
      <c r="BE28" s="20">
        <f t="shared" si="21"/>
        <v>-65.559959395194952</v>
      </c>
      <c r="BF28" s="20">
        <f t="shared" si="22"/>
        <v>-154.36653257256029</v>
      </c>
      <c r="BG28" s="20">
        <f t="shared" si="23"/>
        <v>63.101221400695209</v>
      </c>
      <c r="BH28" s="16">
        <f t="shared" si="24"/>
        <v>-4.55</v>
      </c>
      <c r="BI28" s="18">
        <f t="shared" si="25"/>
        <v>8503.518224601874</v>
      </c>
      <c r="BJ28" s="18">
        <f t="shared" si="26"/>
        <v>307.70034572027419</v>
      </c>
      <c r="BK28" s="19">
        <f t="shared" si="27"/>
        <v>821.50809343035723</v>
      </c>
      <c r="BL28" s="18">
        <f t="shared" si="28"/>
        <v>26.46117931632272</v>
      </c>
      <c r="BM28" s="17">
        <f t="shared" si="29"/>
        <v>3.5608736359776509</v>
      </c>
      <c r="BN28" s="17">
        <f t="shared" si="30"/>
        <v>7.4007903181110066</v>
      </c>
      <c r="BO28" s="17">
        <f t="shared" si="31"/>
        <v>7.4007903181110071E-2</v>
      </c>
      <c r="BP28" s="53">
        <f t="shared" si="32"/>
        <v>5671.8009339465261</v>
      </c>
    </row>
    <row r="29" spans="1:68" s="8" customFormat="1" ht="16" x14ac:dyDescent="0.2">
      <c r="A29">
        <v>11</v>
      </c>
      <c r="B29">
        <v>1079.96</v>
      </c>
      <c r="C29" s="6">
        <v>91.817217685065003</v>
      </c>
      <c r="D29">
        <v>64.423599999999993</v>
      </c>
      <c r="E29">
        <v>0.74409999999999998</v>
      </c>
      <c r="F29">
        <v>14.709</v>
      </c>
      <c r="G29">
        <v>5.6021999999999998</v>
      </c>
      <c r="H29">
        <v>0.1348</v>
      </c>
      <c r="I29">
        <v>2.5611999999999999</v>
      </c>
      <c r="J29">
        <v>4.7332999999999998</v>
      </c>
      <c r="K29">
        <v>4.1520000000000001</v>
      </c>
      <c r="L29">
        <v>1.7105999999999999</v>
      </c>
      <c r="M29">
        <v>0.151</v>
      </c>
      <c r="N29">
        <v>1.0783</v>
      </c>
      <c r="O29">
        <v>0</v>
      </c>
      <c r="P29" s="17">
        <f t="shared" si="0"/>
        <v>98.92179999999999</v>
      </c>
      <c r="Q29" s="17">
        <f t="shared" si="1"/>
        <v>64.423534874213772</v>
      </c>
      <c r="R29" s="17">
        <f t="shared" si="1"/>
        <v>0.74409924778966829</v>
      </c>
      <c r="S29" s="17">
        <f t="shared" si="1"/>
        <v>14.708985130678981</v>
      </c>
      <c r="T29" s="17">
        <f t="shared" si="1"/>
        <v>5.6021943367387168</v>
      </c>
      <c r="U29" s="17">
        <f t="shared" si="1"/>
        <v>0.13479986373074493</v>
      </c>
      <c r="V29" s="17">
        <f t="shared" si="1"/>
        <v>2.5611974108841533</v>
      </c>
      <c r="W29" s="17">
        <f t="shared" si="1"/>
        <v>4.7332952151093091</v>
      </c>
      <c r="X29" s="17">
        <f t="shared" si="1"/>
        <v>4.1519958027451986</v>
      </c>
      <c r="Y29" s="17">
        <f t="shared" si="1"/>
        <v>1.7105982707552836</v>
      </c>
      <c r="Z29" s="17">
        <f t="shared" si="1"/>
        <v>0.15099984735417271</v>
      </c>
      <c r="AA29" s="17">
        <f t="shared" si="2"/>
        <v>1.0783</v>
      </c>
      <c r="AB29" s="17">
        <f t="shared" si="3"/>
        <v>0</v>
      </c>
      <c r="AC29" s="18">
        <f t="shared" si="4"/>
        <v>67.024415628100783</v>
      </c>
      <c r="AD29" s="18">
        <f t="shared" si="4"/>
        <v>0.58230076464000491</v>
      </c>
      <c r="AE29" s="18">
        <f t="shared" si="4"/>
        <v>9.0179419058214894</v>
      </c>
      <c r="AF29" s="18">
        <f t="shared" si="4"/>
        <v>4.8740047576693337</v>
      </c>
      <c r="AG29" s="18">
        <f t="shared" si="4"/>
        <v>0.11878259806406009</v>
      </c>
      <c r="AH29" s="18">
        <f t="shared" si="4"/>
        <v>3.972762099916229</v>
      </c>
      <c r="AI29" s="18">
        <f t="shared" si="4"/>
        <v>5.2760650123465398</v>
      </c>
      <c r="AJ29" s="18">
        <f t="shared" si="4"/>
        <v>4.1875488369071237</v>
      </c>
      <c r="AK29" s="18">
        <f t="shared" si="4"/>
        <v>1.1351458793163858</v>
      </c>
      <c r="AL29" s="18">
        <f t="shared" si="4"/>
        <v>6.6500706378751981E-2</v>
      </c>
      <c r="AM29" s="18">
        <f t="shared" si="4"/>
        <v>3.744531810839308</v>
      </c>
      <c r="AN29" s="18">
        <f t="shared" si="4"/>
        <v>0</v>
      </c>
      <c r="AO29" s="18">
        <f t="shared" si="5"/>
        <v>100</v>
      </c>
      <c r="AP29" s="17">
        <f t="shared" si="6"/>
        <v>62.510727188090875</v>
      </c>
      <c r="AQ29" s="19">
        <f t="shared" si="7"/>
        <v>10790.03193628143</v>
      </c>
      <c r="AR29" s="19">
        <f t="shared" si="8"/>
        <v>-1563.1700499550971</v>
      </c>
      <c r="AS29" s="20">
        <f t="shared" si="9"/>
        <v>364.92644792014909</v>
      </c>
      <c r="AT29" s="21">
        <f t="shared" si="10"/>
        <v>300.69836334265938</v>
      </c>
      <c r="AU29" s="21">
        <f t="shared" si="11"/>
        <v>-205.66101418126811</v>
      </c>
      <c r="AV29" s="21">
        <f t="shared" si="12"/>
        <v>-666.92934086252001</v>
      </c>
      <c r="AW29" s="21">
        <f t="shared" si="13"/>
        <v>750.37778735907102</v>
      </c>
      <c r="AX29" s="21">
        <f t="shared" si="14"/>
        <v>-1472.8992032282654</v>
      </c>
      <c r="AY29" s="21">
        <f t="shared" si="15"/>
        <v>-632.79226130192239</v>
      </c>
      <c r="AZ29" s="21">
        <f t="shared" si="16"/>
        <v>845.75562554121484</v>
      </c>
      <c r="BA29" s="21">
        <f t="shared" si="17"/>
        <v>184.31714297727714</v>
      </c>
      <c r="BB29" s="20">
        <f t="shared" si="18"/>
        <v>150.91581477965468</v>
      </c>
      <c r="BC29" s="20">
        <f t="shared" si="19"/>
        <v>74.593371471004858</v>
      </c>
      <c r="BD29" s="20">
        <f t="shared" si="20"/>
        <v>53.815863125934705</v>
      </c>
      <c r="BE29" s="20">
        <f t="shared" si="21"/>
        <v>-65.415918062386922</v>
      </c>
      <c r="BF29" s="20">
        <f t="shared" si="22"/>
        <v>-154.98305905083527</v>
      </c>
      <c r="BG29" s="20">
        <f t="shared" si="23"/>
        <v>63.089006877433988</v>
      </c>
      <c r="BH29" s="16">
        <f t="shared" si="24"/>
        <v>-4.55</v>
      </c>
      <c r="BI29" s="18">
        <f t="shared" si="25"/>
        <v>8510.3382909154498</v>
      </c>
      <c r="BJ29" s="18">
        <f t="shared" si="26"/>
        <v>306.33222211808311</v>
      </c>
      <c r="BK29" s="19">
        <f t="shared" si="27"/>
        <v>820.55205842717373</v>
      </c>
      <c r="BL29" s="18">
        <f t="shared" si="28"/>
        <v>26.409204017572929</v>
      </c>
      <c r="BM29" s="17">
        <f t="shared" si="29"/>
        <v>3.5800333946098233</v>
      </c>
      <c r="BN29" s="17">
        <f t="shared" si="30"/>
        <v>8.1827823149349967</v>
      </c>
      <c r="BO29" s="17">
        <f t="shared" si="31"/>
        <v>8.1827823149349971E-2</v>
      </c>
      <c r="BP29" s="53">
        <f t="shared" si="32"/>
        <v>6212.3744798219295</v>
      </c>
    </row>
    <row r="30" spans="1:68" s="8" customFormat="1" ht="16" x14ac:dyDescent="0.2">
      <c r="A30">
        <v>12</v>
      </c>
      <c r="B30">
        <v>1076.96</v>
      </c>
      <c r="C30" s="6">
        <v>90.776196659120004</v>
      </c>
      <c r="D30">
        <v>64.543800000000005</v>
      </c>
      <c r="E30">
        <v>0.75260000000000005</v>
      </c>
      <c r="F30">
        <v>14.6089</v>
      </c>
      <c r="G30">
        <v>5.6212</v>
      </c>
      <c r="H30">
        <v>0.12920000000000001</v>
      </c>
      <c r="I30">
        <v>2.5392000000000001</v>
      </c>
      <c r="J30">
        <v>4.6955</v>
      </c>
      <c r="K30">
        <v>4.1401000000000003</v>
      </c>
      <c r="L30">
        <v>1.726</v>
      </c>
      <c r="M30">
        <v>0.1527</v>
      </c>
      <c r="N30">
        <v>1.0907</v>
      </c>
      <c r="O30">
        <v>0</v>
      </c>
      <c r="P30" s="17">
        <f t="shared" si="0"/>
        <v>98.909199999999998</v>
      </c>
      <c r="Q30" s="17">
        <f t="shared" si="1"/>
        <v>64.543865255608182</v>
      </c>
      <c r="R30" s="17">
        <f t="shared" si="1"/>
        <v>0.75260076089989614</v>
      </c>
      <c r="S30" s="17">
        <f t="shared" si="1"/>
        <v>14.608914770011284</v>
      </c>
      <c r="T30" s="17">
        <f t="shared" si="1"/>
        <v>5.6212056831922617</v>
      </c>
      <c r="U30" s="17">
        <f t="shared" si="1"/>
        <v>0.12920013062485594</v>
      </c>
      <c r="V30" s="17">
        <f t="shared" si="1"/>
        <v>2.5392025672030512</v>
      </c>
      <c r="W30" s="17">
        <f t="shared" si="1"/>
        <v>4.6955047472833673</v>
      </c>
      <c r="X30" s="17">
        <f t="shared" si="1"/>
        <v>4.1401041857582515</v>
      </c>
      <c r="Y30" s="17">
        <f t="shared" si="1"/>
        <v>1.7260017450348399</v>
      </c>
      <c r="Z30" s="17">
        <f t="shared" si="1"/>
        <v>0.15270015438402093</v>
      </c>
      <c r="AA30" s="17">
        <f t="shared" si="2"/>
        <v>1.0907</v>
      </c>
      <c r="AB30" s="17">
        <f t="shared" si="3"/>
        <v>0</v>
      </c>
      <c r="AC30" s="18">
        <f t="shared" si="4"/>
        <v>67.117460319613215</v>
      </c>
      <c r="AD30" s="18">
        <f t="shared" si="4"/>
        <v>0.58867176684296774</v>
      </c>
      <c r="AE30" s="18">
        <f t="shared" si="4"/>
        <v>8.9523022989848435</v>
      </c>
      <c r="AF30" s="18">
        <f t="shared" si="4"/>
        <v>4.888203915203392</v>
      </c>
      <c r="AG30" s="18">
        <f t="shared" si="4"/>
        <v>0.11379374198045183</v>
      </c>
      <c r="AH30" s="18">
        <f t="shared" si="4"/>
        <v>3.9367597584739817</v>
      </c>
      <c r="AI30" s="18">
        <f t="shared" si="4"/>
        <v>5.2314356712030508</v>
      </c>
      <c r="AJ30" s="18">
        <f t="shared" si="4"/>
        <v>4.1735566108201878</v>
      </c>
      <c r="AK30" s="18">
        <f t="shared" si="4"/>
        <v>1.1448192884529449</v>
      </c>
      <c r="AL30" s="18">
        <f t="shared" si="4"/>
        <v>6.7217334351225885E-2</v>
      </c>
      <c r="AM30" s="18">
        <f t="shared" si="4"/>
        <v>3.7857792940737229</v>
      </c>
      <c r="AN30" s="18">
        <f t="shared" si="4"/>
        <v>0</v>
      </c>
      <c r="AO30" s="18">
        <f t="shared" si="5"/>
        <v>99.999999999999986</v>
      </c>
      <c r="AP30" s="17">
        <f t="shared" si="6"/>
        <v>62.480804137362327</v>
      </c>
      <c r="AQ30" s="19">
        <f t="shared" si="7"/>
        <v>10805.898680998405</v>
      </c>
      <c r="AR30" s="19">
        <f t="shared" si="8"/>
        <v>-1551.7920805060328</v>
      </c>
      <c r="AS30" s="20">
        <f t="shared" si="9"/>
        <v>365.64247733942454</v>
      </c>
      <c r="AT30" s="21">
        <f t="shared" si="10"/>
        <v>297.97334611889568</v>
      </c>
      <c r="AU30" s="21">
        <f t="shared" si="11"/>
        <v>-203.92136246349492</v>
      </c>
      <c r="AV30" s="21">
        <f t="shared" si="12"/>
        <v>-669.22096288347996</v>
      </c>
      <c r="AW30" s="21">
        <f t="shared" si="13"/>
        <v>757.44114284117995</v>
      </c>
      <c r="AX30" s="21">
        <f t="shared" si="14"/>
        <v>-1470.6571173641637</v>
      </c>
      <c r="AY30" s="21">
        <f t="shared" si="15"/>
        <v>-635.65523891657858</v>
      </c>
      <c r="AZ30" s="21">
        <f t="shared" si="16"/>
        <v>838.91830887853939</v>
      </c>
      <c r="BA30" s="21">
        <f t="shared" si="17"/>
        <v>184.57301587893633</v>
      </c>
      <c r="BB30" s="20">
        <f t="shared" si="18"/>
        <v>149.98411231481319</v>
      </c>
      <c r="BC30" s="20">
        <f t="shared" si="19"/>
        <v>74.370461698273104</v>
      </c>
      <c r="BD30" s="20">
        <f t="shared" si="20"/>
        <v>53.360643846271117</v>
      </c>
      <c r="BE30" s="20">
        <f t="shared" si="21"/>
        <v>-65.362839802066802</v>
      </c>
      <c r="BF30" s="20">
        <f t="shared" si="22"/>
        <v>-155.84468887015578</v>
      </c>
      <c r="BG30" s="20">
        <f t="shared" si="23"/>
        <v>62.969648821970807</v>
      </c>
      <c r="BH30" s="16">
        <f t="shared" si="24"/>
        <v>-4.55</v>
      </c>
      <c r="BI30" s="18">
        <f t="shared" si="25"/>
        <v>8534.6271940426923</v>
      </c>
      <c r="BJ30" s="18">
        <f t="shared" si="26"/>
        <v>304.05035388804197</v>
      </c>
      <c r="BK30" s="19">
        <f t="shared" si="27"/>
        <v>819.73779763684513</v>
      </c>
      <c r="BL30" s="18">
        <f t="shared" si="28"/>
        <v>26.307913282252134</v>
      </c>
      <c r="BM30" s="17">
        <f t="shared" si="29"/>
        <v>3.6088341790686433</v>
      </c>
      <c r="BN30" s="17">
        <f t="shared" si="30"/>
        <v>9.2238033408799964</v>
      </c>
      <c r="BO30" s="17">
        <f t="shared" si="31"/>
        <v>9.2238033408799963E-2</v>
      </c>
      <c r="BP30" s="53">
        <f t="shared" si="32"/>
        <v>7066.184823147888</v>
      </c>
    </row>
    <row r="31" spans="1:68" s="8" customFormat="1" ht="16" x14ac:dyDescent="0.2">
      <c r="A31">
        <v>13</v>
      </c>
      <c r="B31">
        <v>1073.96</v>
      </c>
      <c r="C31" s="6">
        <v>89.611807618518995</v>
      </c>
      <c r="D31">
        <v>64.692300000000003</v>
      </c>
      <c r="E31">
        <v>0.76239999999999997</v>
      </c>
      <c r="F31">
        <v>14.512700000000001</v>
      </c>
      <c r="G31">
        <v>5.6242000000000001</v>
      </c>
      <c r="H31">
        <v>0.1212</v>
      </c>
      <c r="I31">
        <v>2.4948999999999999</v>
      </c>
      <c r="J31">
        <v>4.6593999999999998</v>
      </c>
      <c r="K31">
        <v>4.1294000000000004</v>
      </c>
      <c r="L31">
        <v>1.7439</v>
      </c>
      <c r="M31">
        <v>0.1547</v>
      </c>
      <c r="N31">
        <v>1.1049</v>
      </c>
      <c r="O31">
        <v>0</v>
      </c>
      <c r="P31" s="17">
        <f t="shared" si="0"/>
        <v>98.895100000000014</v>
      </c>
      <c r="Q31" s="17">
        <f t="shared" si="1"/>
        <v>64.692299999999989</v>
      </c>
      <c r="R31" s="17">
        <f t="shared" si="1"/>
        <v>0.76239999999999986</v>
      </c>
      <c r="S31" s="17">
        <f t="shared" si="1"/>
        <v>14.512699999999999</v>
      </c>
      <c r="T31" s="17">
        <f t="shared" si="1"/>
        <v>5.6241999999999992</v>
      </c>
      <c r="U31" s="17">
        <f t="shared" si="1"/>
        <v>0.12119999999999997</v>
      </c>
      <c r="V31" s="17">
        <f t="shared" si="1"/>
        <v>2.4948999999999995</v>
      </c>
      <c r="W31" s="17">
        <f t="shared" si="1"/>
        <v>4.6593999999999989</v>
      </c>
      <c r="X31" s="17">
        <f t="shared" si="1"/>
        <v>4.1294000000000004</v>
      </c>
      <c r="Y31" s="17">
        <f t="shared" si="1"/>
        <v>1.7438999999999998</v>
      </c>
      <c r="Z31" s="17">
        <f t="shared" si="1"/>
        <v>0.15469999999999998</v>
      </c>
      <c r="AA31" s="17">
        <f t="shared" si="2"/>
        <v>1.1049</v>
      </c>
      <c r="AB31" s="17">
        <f t="shared" si="3"/>
        <v>0</v>
      </c>
      <c r="AC31" s="18">
        <f t="shared" si="4"/>
        <v>67.244275427701695</v>
      </c>
      <c r="AD31" s="18">
        <f t="shared" si="4"/>
        <v>0.59609245308288461</v>
      </c>
      <c r="AE31" s="18">
        <f t="shared" si="4"/>
        <v>8.8897015942307238</v>
      </c>
      <c r="AF31" s="18">
        <f t="shared" si="4"/>
        <v>4.8888056832094042</v>
      </c>
      <c r="AG31" s="18">
        <f t="shared" si="4"/>
        <v>0.10670388393436417</v>
      </c>
      <c r="AH31" s="18">
        <f t="shared" si="4"/>
        <v>3.8664899783749225</v>
      </c>
      <c r="AI31" s="18">
        <f t="shared" si="4"/>
        <v>5.1890849717959329</v>
      </c>
      <c r="AJ31" s="18">
        <f t="shared" si="4"/>
        <v>4.1610618723381032</v>
      </c>
      <c r="AK31" s="18">
        <f t="shared" si="4"/>
        <v>1.1562173096110013</v>
      </c>
      <c r="AL31" s="18">
        <f t="shared" si="4"/>
        <v>6.8069773387676752E-2</v>
      </c>
      <c r="AM31" s="18">
        <f t="shared" si="4"/>
        <v>3.8334970523332959</v>
      </c>
      <c r="AN31" s="18">
        <f t="shared" si="4"/>
        <v>0</v>
      </c>
      <c r="AO31" s="18">
        <f t="shared" si="5"/>
        <v>100.00000000000001</v>
      </c>
      <c r="AP31" s="17">
        <f t="shared" si="6"/>
        <v>62.455227114717779</v>
      </c>
      <c r="AQ31" s="19">
        <f t="shared" si="7"/>
        <v>10827.322713773219</v>
      </c>
      <c r="AR31" s="19">
        <f t="shared" si="8"/>
        <v>-1540.9408743439537</v>
      </c>
      <c r="AS31" s="20">
        <f t="shared" si="9"/>
        <v>365.23597783253314</v>
      </c>
      <c r="AT31" s="21">
        <f t="shared" si="10"/>
        <v>292.65462646319787</v>
      </c>
      <c r="AU31" s="21">
        <f t="shared" si="11"/>
        <v>-202.27053220060546</v>
      </c>
      <c r="AV31" s="21">
        <f t="shared" si="12"/>
        <v>-672.18251438637117</v>
      </c>
      <c r="AW31" s="21">
        <f t="shared" si="13"/>
        <v>765.5993835775804</v>
      </c>
      <c r="AX31" s="21">
        <f t="shared" si="14"/>
        <v>-1460.9191816654211</v>
      </c>
      <c r="AY31" s="21">
        <f t="shared" si="15"/>
        <v>-639.51395459897083</v>
      </c>
      <c r="AZ31" s="21">
        <f t="shared" si="16"/>
        <v>832.88022438948803</v>
      </c>
      <c r="BA31" s="21">
        <f t="shared" si="17"/>
        <v>184.92175742617965</v>
      </c>
      <c r="BB31" s="20">
        <f t="shared" si="18"/>
        <v>149.11668242376993</v>
      </c>
      <c r="BC31" s="20">
        <f t="shared" si="19"/>
        <v>73.731836218715515</v>
      </c>
      <c r="BD31" s="20">
        <f t="shared" si="20"/>
        <v>52.92866671231851</v>
      </c>
      <c r="BE31" s="20">
        <f t="shared" si="21"/>
        <v>-65.349361146154493</v>
      </c>
      <c r="BF31" s="20">
        <f t="shared" si="22"/>
        <v>-156.83226100091156</v>
      </c>
      <c r="BG31" s="20">
        <f t="shared" si="23"/>
        <v>62.790932724208787</v>
      </c>
      <c r="BH31" s="16">
        <f t="shared" si="24"/>
        <v>-4.55</v>
      </c>
      <c r="BI31" s="18">
        <f t="shared" si="25"/>
        <v>8567.8658688406958</v>
      </c>
      <c r="BJ31" s="18">
        <f t="shared" si="26"/>
        <v>301.30825335812631</v>
      </c>
      <c r="BK31" s="19">
        <f t="shared" si="27"/>
        <v>819.00407624880279</v>
      </c>
      <c r="BL31" s="18">
        <f t="shared" si="28"/>
        <v>26.182396810221196</v>
      </c>
      <c r="BM31" s="17">
        <f t="shared" si="29"/>
        <v>3.6426291444363903</v>
      </c>
      <c r="BN31" s="17">
        <f t="shared" si="30"/>
        <v>10.388192381481005</v>
      </c>
      <c r="BO31" s="17">
        <f t="shared" si="31"/>
        <v>0.10388192381481005</v>
      </c>
      <c r="BP31" s="53">
        <f t="shared" si="32"/>
        <v>8190.703824185669</v>
      </c>
    </row>
    <row r="32" spans="1:68" s="8" customFormat="1" ht="16" x14ac:dyDescent="0.2">
      <c r="A32">
        <v>14</v>
      </c>
      <c r="B32">
        <v>1070.96</v>
      </c>
      <c r="C32" s="6">
        <v>88.450825856536994</v>
      </c>
      <c r="D32">
        <v>64.843100000000007</v>
      </c>
      <c r="E32">
        <v>0.77239999999999998</v>
      </c>
      <c r="F32">
        <v>14.417</v>
      </c>
      <c r="G32">
        <v>5.6239999999999997</v>
      </c>
      <c r="H32">
        <v>0.114</v>
      </c>
      <c r="I32">
        <v>2.4489000000000001</v>
      </c>
      <c r="J32">
        <v>4.6246</v>
      </c>
      <c r="K32">
        <v>4.1177999999999999</v>
      </c>
      <c r="L32">
        <v>1.762</v>
      </c>
      <c r="M32">
        <v>0.15670000000000001</v>
      </c>
      <c r="N32">
        <v>1.1194</v>
      </c>
      <c r="O32">
        <v>0</v>
      </c>
      <c r="P32" s="17">
        <f t="shared" si="0"/>
        <v>98.880500000000012</v>
      </c>
      <c r="Q32" s="17">
        <f t="shared" si="1"/>
        <v>64.843165577237173</v>
      </c>
      <c r="R32" s="17">
        <f t="shared" si="1"/>
        <v>0.77240078114491728</v>
      </c>
      <c r="S32" s="17">
        <f t="shared" si="1"/>
        <v>14.417014580225622</v>
      </c>
      <c r="T32" s="17">
        <f t="shared" si="1"/>
        <v>5.6240056876735043</v>
      </c>
      <c r="U32" s="17">
        <f t="shared" si="1"/>
        <v>0.11400011529067913</v>
      </c>
      <c r="V32" s="17">
        <f t="shared" si="1"/>
        <v>2.4489024766258263</v>
      </c>
      <c r="W32" s="17">
        <f t="shared" si="1"/>
        <v>4.6246046769585503</v>
      </c>
      <c r="X32" s="17">
        <f t="shared" si="1"/>
        <v>4.1178041644206891</v>
      </c>
      <c r="Y32" s="17">
        <f t="shared" si="1"/>
        <v>1.7620017819489178</v>
      </c>
      <c r="Z32" s="17">
        <f t="shared" si="1"/>
        <v>0.15670015847411772</v>
      </c>
      <c r="AA32" s="17">
        <f t="shared" si="2"/>
        <v>1.1194</v>
      </c>
      <c r="AB32" s="17">
        <f t="shared" si="3"/>
        <v>0</v>
      </c>
      <c r="AC32" s="18">
        <f t="shared" si="4"/>
        <v>67.373478533479741</v>
      </c>
      <c r="AD32" s="18">
        <f t="shared" si="4"/>
        <v>0.60366427636090847</v>
      </c>
      <c r="AE32" s="18">
        <f t="shared" si="4"/>
        <v>8.8274717966863179</v>
      </c>
      <c r="AF32" s="18">
        <f t="shared" si="4"/>
        <v>4.8866339346542258</v>
      </c>
      <c r="AG32" s="18">
        <f t="shared" si="4"/>
        <v>0.10032402188133084</v>
      </c>
      <c r="AH32" s="18">
        <f t="shared" si="4"/>
        <v>3.7936501001953467</v>
      </c>
      <c r="AI32" s="18">
        <f t="shared" si="4"/>
        <v>5.14822402438325</v>
      </c>
      <c r="AJ32" s="18">
        <f t="shared" si="4"/>
        <v>4.1476771529399494</v>
      </c>
      <c r="AK32" s="18">
        <f t="shared" si="4"/>
        <v>1.1677402996428796</v>
      </c>
      <c r="AL32" s="18">
        <f t="shared" si="4"/>
        <v>6.8921617720323763E-2</v>
      </c>
      <c r="AM32" s="18">
        <f t="shared" si="4"/>
        <v>3.8822142420557357</v>
      </c>
      <c r="AN32" s="18">
        <f t="shared" si="4"/>
        <v>0</v>
      </c>
      <c r="AO32" s="18">
        <f t="shared" si="5"/>
        <v>100.00000000000003</v>
      </c>
      <c r="AP32" s="17">
        <f t="shared" si="6"/>
        <v>62.429639602684752</v>
      </c>
      <c r="AQ32" s="19">
        <f t="shared" si="7"/>
        <v>10849.151992450566</v>
      </c>
      <c r="AR32" s="19">
        <f t="shared" si="8"/>
        <v>-1530.1539612376064</v>
      </c>
      <c r="AS32" s="20">
        <f t="shared" si="9"/>
        <v>364.68059369107664</v>
      </c>
      <c r="AT32" s="21">
        <f t="shared" si="10"/>
        <v>287.14137608378576</v>
      </c>
      <c r="AU32" s="21">
        <f t="shared" si="11"/>
        <v>-200.67777247045908</v>
      </c>
      <c r="AV32" s="21">
        <f t="shared" si="12"/>
        <v>-675.15326849123721</v>
      </c>
      <c r="AW32" s="21">
        <f t="shared" si="13"/>
        <v>773.91426576904701</v>
      </c>
      <c r="AX32" s="21">
        <f t="shared" si="14"/>
        <v>-1450.4199742260105</v>
      </c>
      <c r="AY32" s="21">
        <f t="shared" si="15"/>
        <v>-643.41957066212524</v>
      </c>
      <c r="AZ32" s="21">
        <f t="shared" si="16"/>
        <v>826.76031259809508</v>
      </c>
      <c r="BA32" s="21">
        <f t="shared" si="17"/>
        <v>185.27706596706929</v>
      </c>
      <c r="BB32" s="20">
        <f t="shared" si="18"/>
        <v>148.25745906830238</v>
      </c>
      <c r="BC32" s="20">
        <f t="shared" si="19"/>
        <v>73.054659032001126</v>
      </c>
      <c r="BD32" s="20">
        <f t="shared" si="20"/>
        <v>52.511885048709146</v>
      </c>
      <c r="BE32" s="20">
        <f t="shared" si="21"/>
        <v>-65.326480492242965</v>
      </c>
      <c r="BF32" s="20">
        <f t="shared" si="22"/>
        <v>-157.83051003498326</v>
      </c>
      <c r="BG32" s="20">
        <f t="shared" si="23"/>
        <v>62.601055843108171</v>
      </c>
      <c r="BH32" s="16">
        <f t="shared" si="24"/>
        <v>-4.55</v>
      </c>
      <c r="BI32" s="18">
        <f t="shared" si="25"/>
        <v>8601.8239935051333</v>
      </c>
      <c r="BJ32" s="18">
        <f t="shared" si="26"/>
        <v>298.54513443196385</v>
      </c>
      <c r="BK32" s="19">
        <f t="shared" si="27"/>
        <v>818.29280775553684</v>
      </c>
      <c r="BL32" s="18">
        <f t="shared" si="28"/>
        <v>26.056385941573993</v>
      </c>
      <c r="BM32" s="17">
        <f t="shared" si="29"/>
        <v>3.6769635072635305</v>
      </c>
      <c r="BN32" s="17">
        <f t="shared" si="30"/>
        <v>11.549174143463006</v>
      </c>
      <c r="BO32" s="17">
        <f t="shared" si="31"/>
        <v>0.11549174143463006</v>
      </c>
      <c r="BP32" s="53">
        <f t="shared" si="32"/>
        <v>9504.0357951105616</v>
      </c>
    </row>
    <row r="33" spans="1:68" s="8" customFormat="1" ht="16" x14ac:dyDescent="0.2">
      <c r="A33">
        <v>15</v>
      </c>
      <c r="B33">
        <v>1067.96</v>
      </c>
      <c r="C33" s="6">
        <v>87.296270722504005</v>
      </c>
      <c r="D33">
        <v>64.995699999999999</v>
      </c>
      <c r="E33">
        <v>0.78259999999999996</v>
      </c>
      <c r="F33">
        <v>14.321899999999999</v>
      </c>
      <c r="G33">
        <v>5.6205999999999996</v>
      </c>
      <c r="H33">
        <v>0.1076</v>
      </c>
      <c r="I33">
        <v>2.4016000000000002</v>
      </c>
      <c r="J33">
        <v>4.5913000000000004</v>
      </c>
      <c r="K33">
        <v>4.1052999999999997</v>
      </c>
      <c r="L33">
        <v>1.7805</v>
      </c>
      <c r="M33">
        <v>0.1588</v>
      </c>
      <c r="N33">
        <v>1.1342000000000001</v>
      </c>
      <c r="O33">
        <v>0</v>
      </c>
      <c r="P33" s="17">
        <f t="shared" si="0"/>
        <v>98.865900000000011</v>
      </c>
      <c r="Q33" s="17">
        <f t="shared" si="1"/>
        <v>64.995634258728231</v>
      </c>
      <c r="R33" s="17">
        <f t="shared" si="1"/>
        <v>0.7825992084227219</v>
      </c>
      <c r="S33" s="17">
        <f t="shared" si="1"/>
        <v>14.321885513812141</v>
      </c>
      <c r="T33" s="17">
        <f t="shared" si="1"/>
        <v>5.6205943149255697</v>
      </c>
      <c r="U33" s="17">
        <f t="shared" si="1"/>
        <v>0.1075998911657103</v>
      </c>
      <c r="V33" s="17">
        <f t="shared" si="1"/>
        <v>2.4015975708510209</v>
      </c>
      <c r="W33" s="17">
        <f t="shared" si="1"/>
        <v>4.5912953560327665</v>
      </c>
      <c r="X33" s="17">
        <f t="shared" si="1"/>
        <v>4.1052958476077182</v>
      </c>
      <c r="Y33" s="17">
        <f t="shared" si="1"/>
        <v>1.7804981990757174</v>
      </c>
      <c r="Z33" s="17">
        <f t="shared" si="1"/>
        <v>0.15879983937839029</v>
      </c>
      <c r="AA33" s="17">
        <f t="shared" si="2"/>
        <v>1.1342000000000001</v>
      </c>
      <c r="AB33" s="17">
        <f t="shared" si="3"/>
        <v>0</v>
      </c>
      <c r="AC33" s="18">
        <f t="shared" si="4"/>
        <v>67.504156549535423</v>
      </c>
      <c r="AD33" s="18">
        <f t="shared" si="4"/>
        <v>0.61138354058046096</v>
      </c>
      <c r="AE33" s="18">
        <f t="shared" si="4"/>
        <v>8.7656225423002745</v>
      </c>
      <c r="AF33" s="18">
        <f t="shared" si="4"/>
        <v>4.8816637505184657</v>
      </c>
      <c r="AG33" s="18">
        <f t="shared" si="4"/>
        <v>9.4652707759728311E-2</v>
      </c>
      <c r="AH33" s="18">
        <f t="shared" si="4"/>
        <v>3.7188407744153658</v>
      </c>
      <c r="AI33" s="18">
        <f t="shared" si="4"/>
        <v>5.1090437449481101</v>
      </c>
      <c r="AJ33" s="18">
        <f t="shared" si="4"/>
        <v>4.1333795134053517</v>
      </c>
      <c r="AK33" s="18">
        <f t="shared" si="4"/>
        <v>1.1795138111814183</v>
      </c>
      <c r="AL33" s="18">
        <f t="shared" si="4"/>
        <v>6.9816432361457112E-2</v>
      </c>
      <c r="AM33" s="18">
        <f t="shared" si="4"/>
        <v>3.931926632993942</v>
      </c>
      <c r="AN33" s="18">
        <f t="shared" si="4"/>
        <v>0</v>
      </c>
      <c r="AO33" s="18">
        <f t="shared" si="5"/>
        <v>100.00000000000003</v>
      </c>
      <c r="AP33" s="17">
        <f t="shared" si="6"/>
        <v>62.403995168862586</v>
      </c>
      <c r="AQ33" s="19">
        <f t="shared" si="7"/>
        <v>10871.240198382495</v>
      </c>
      <c r="AR33" s="19">
        <f t="shared" si="8"/>
        <v>-1519.4330114823297</v>
      </c>
      <c r="AS33" s="20">
        <f t="shared" si="9"/>
        <v>363.97756540183798</v>
      </c>
      <c r="AT33" s="21">
        <f t="shared" si="10"/>
        <v>281.47905821549904</v>
      </c>
      <c r="AU33" s="21">
        <f t="shared" si="11"/>
        <v>-199.15052517807732</v>
      </c>
      <c r="AV33" s="21">
        <f t="shared" si="12"/>
        <v>-678.13094078925269</v>
      </c>
      <c r="AW33" s="21">
        <f t="shared" si="13"/>
        <v>782.3844787138429</v>
      </c>
      <c r="AX33" s="21">
        <f t="shared" si="14"/>
        <v>-1439.2290545083604</v>
      </c>
      <c r="AY33" s="21">
        <f t="shared" si="15"/>
        <v>-647.37213178222294</v>
      </c>
      <c r="AZ33" s="21">
        <f t="shared" si="16"/>
        <v>820.5778041885028</v>
      </c>
      <c r="BA33" s="21">
        <f t="shared" si="17"/>
        <v>185.63643051122241</v>
      </c>
      <c r="BB33" s="20">
        <f t="shared" si="18"/>
        <v>147.40653562288517</v>
      </c>
      <c r="BC33" s="20">
        <f t="shared" si="19"/>
        <v>72.343708176010423</v>
      </c>
      <c r="BD33" s="20">
        <f t="shared" si="20"/>
        <v>52.112246198470721</v>
      </c>
      <c r="BE33" s="20">
        <f t="shared" si="21"/>
        <v>-65.295458959171398</v>
      </c>
      <c r="BF33" s="20">
        <f t="shared" si="22"/>
        <v>-158.83893528169634</v>
      </c>
      <c r="BG33" s="20">
        <f t="shared" si="23"/>
        <v>62.402554370691462</v>
      </c>
      <c r="BH33" s="16">
        <f t="shared" si="24"/>
        <v>-4.55</v>
      </c>
      <c r="BI33" s="18">
        <f t="shared" si="25"/>
        <v>8636.3434411619328</v>
      </c>
      <c r="BJ33" s="18">
        <f t="shared" si="26"/>
        <v>295.76708063841238</v>
      </c>
      <c r="BK33" s="19">
        <f t="shared" si="27"/>
        <v>817.6005211920035</v>
      </c>
      <c r="BL33" s="18">
        <f t="shared" si="28"/>
        <v>25.930282680567352</v>
      </c>
      <c r="BM33" s="17">
        <f t="shared" si="29"/>
        <v>3.7117323762391043</v>
      </c>
      <c r="BN33" s="17">
        <f t="shared" si="30"/>
        <v>12.703729277495995</v>
      </c>
      <c r="BO33" s="17">
        <f t="shared" si="31"/>
        <v>0.12703729277495995</v>
      </c>
      <c r="BP33" s="53">
        <f t="shared" si="32"/>
        <v>11034.736009216222</v>
      </c>
    </row>
    <row r="34" spans="1:68" s="8" customFormat="1" ht="16" x14ac:dyDescent="0.2">
      <c r="A34">
        <v>16</v>
      </c>
      <c r="B34">
        <v>1064.96</v>
      </c>
      <c r="C34" s="6">
        <v>86.150721558767003</v>
      </c>
      <c r="D34">
        <v>65.150099999999995</v>
      </c>
      <c r="E34">
        <v>0.79300000000000004</v>
      </c>
      <c r="F34">
        <v>14.227499999999999</v>
      </c>
      <c r="G34">
        <v>5.6138000000000003</v>
      </c>
      <c r="H34">
        <v>0.1018</v>
      </c>
      <c r="I34">
        <v>2.3534000000000002</v>
      </c>
      <c r="J34">
        <v>4.5594000000000001</v>
      </c>
      <c r="K34">
        <v>4.0918000000000001</v>
      </c>
      <c r="L34">
        <v>1.7990999999999999</v>
      </c>
      <c r="M34">
        <v>0.16089999999999999</v>
      </c>
      <c r="N34">
        <v>1.1493</v>
      </c>
      <c r="O34">
        <v>0</v>
      </c>
      <c r="P34" s="17">
        <f t="shared" si="0"/>
        <v>98.850799999999992</v>
      </c>
      <c r="Q34" s="17">
        <f t="shared" si="1"/>
        <v>65.150034092490912</v>
      </c>
      <c r="R34" s="17">
        <f t="shared" si="1"/>
        <v>0.79299919778089822</v>
      </c>
      <c r="S34" s="17">
        <f t="shared" si="1"/>
        <v>14.227485607096757</v>
      </c>
      <c r="T34" s="17">
        <f t="shared" si="1"/>
        <v>5.6137943209361998</v>
      </c>
      <c r="U34" s="17">
        <f t="shared" si="1"/>
        <v>0.10179989701651379</v>
      </c>
      <c r="V34" s="17">
        <f t="shared" si="1"/>
        <v>2.3533976192403099</v>
      </c>
      <c r="W34" s="17">
        <f t="shared" si="1"/>
        <v>4.5593953875942335</v>
      </c>
      <c r="X34" s="17">
        <f t="shared" si="1"/>
        <v>4.0917958606303646</v>
      </c>
      <c r="Y34" s="17">
        <f t="shared" si="1"/>
        <v>1.7990981799843806</v>
      </c>
      <c r="Z34" s="17">
        <f t="shared" si="1"/>
        <v>0.16089983722944073</v>
      </c>
      <c r="AA34" s="17">
        <f t="shared" si="2"/>
        <v>1.1493</v>
      </c>
      <c r="AB34" s="17">
        <f t="shared" si="3"/>
        <v>0</v>
      </c>
      <c r="AC34" s="18">
        <f t="shared" si="4"/>
        <v>67.636402909567252</v>
      </c>
      <c r="AD34" s="18">
        <f t="shared" si="4"/>
        <v>0.61925085164191551</v>
      </c>
      <c r="AE34" s="18">
        <f t="shared" si="4"/>
        <v>8.7042278078516055</v>
      </c>
      <c r="AF34" s="18">
        <f t="shared" si="4"/>
        <v>4.873732010065055</v>
      </c>
      <c r="AG34" s="18">
        <f t="shared" si="4"/>
        <v>8.9513404528276594E-2</v>
      </c>
      <c r="AH34" s="18">
        <f t="shared" si="4"/>
        <v>3.6426897557666869</v>
      </c>
      <c r="AI34" s="18">
        <f t="shared" si="4"/>
        <v>5.0714385942558824</v>
      </c>
      <c r="AJ34" s="18">
        <f t="shared" si="4"/>
        <v>4.1180755274288403</v>
      </c>
      <c r="AK34" s="18">
        <f t="shared" si="4"/>
        <v>1.1913404346183956</v>
      </c>
      <c r="AL34" s="18">
        <f t="shared" si="4"/>
        <v>7.0710307295458047E-2</v>
      </c>
      <c r="AM34" s="18">
        <f t="shared" si="4"/>
        <v>3.9826183969806159</v>
      </c>
      <c r="AN34" s="18">
        <f t="shared" si="4"/>
        <v>0</v>
      </c>
      <c r="AO34" s="18">
        <f t="shared" si="5"/>
        <v>99.999999999999986</v>
      </c>
      <c r="AP34" s="17">
        <f t="shared" si="6"/>
        <v>62.378068184153889</v>
      </c>
      <c r="AQ34" s="19">
        <f t="shared" si="7"/>
        <v>10893.602340288984</v>
      </c>
      <c r="AR34" s="19">
        <f t="shared" si="8"/>
        <v>-1508.7908482129974</v>
      </c>
      <c r="AS34" s="20">
        <f t="shared" si="9"/>
        <v>363.09922621983844</v>
      </c>
      <c r="AT34" s="21">
        <f t="shared" si="10"/>
        <v>275.7151876139805</v>
      </c>
      <c r="AU34" s="21">
        <f t="shared" si="11"/>
        <v>-197.68467640409429</v>
      </c>
      <c r="AV34" s="21">
        <f t="shared" si="12"/>
        <v>-681.10634516434698</v>
      </c>
      <c r="AW34" s="21">
        <f t="shared" si="13"/>
        <v>791.00675438739563</v>
      </c>
      <c r="AX34" s="21">
        <f t="shared" si="14"/>
        <v>-1427.3910670091998</v>
      </c>
      <c r="AY34" s="21">
        <f t="shared" si="15"/>
        <v>-651.35152483433205</v>
      </c>
      <c r="AZ34" s="21">
        <f t="shared" si="16"/>
        <v>814.29712998253422</v>
      </c>
      <c r="BA34" s="21">
        <f t="shared" si="17"/>
        <v>186.00010800130994</v>
      </c>
      <c r="BB34" s="20">
        <f t="shared" si="18"/>
        <v>146.56508452723816</v>
      </c>
      <c r="BC34" s="20">
        <f t="shared" si="19"/>
        <v>71.60138061739535</v>
      </c>
      <c r="BD34" s="20">
        <f t="shared" si="20"/>
        <v>51.728673661409999</v>
      </c>
      <c r="BE34" s="20">
        <f t="shared" si="21"/>
        <v>-65.252722173560528</v>
      </c>
      <c r="BF34" s="20">
        <f t="shared" si="22"/>
        <v>-159.85681399248057</v>
      </c>
      <c r="BG34" s="20">
        <f t="shared" si="23"/>
        <v>62.19407046495391</v>
      </c>
      <c r="BH34" s="16">
        <f t="shared" si="24"/>
        <v>-4.55</v>
      </c>
      <c r="BI34" s="18">
        <f t="shared" si="25"/>
        <v>8671.3961768677618</v>
      </c>
      <c r="BJ34" s="18">
        <f t="shared" si="26"/>
        <v>292.97978110626627</v>
      </c>
      <c r="BK34" s="19">
        <f t="shared" si="27"/>
        <v>816.93121173271709</v>
      </c>
      <c r="BL34" s="18">
        <f t="shared" si="28"/>
        <v>25.804322240348366</v>
      </c>
      <c r="BM34" s="17">
        <f t="shared" si="29"/>
        <v>3.7469528773614451</v>
      </c>
      <c r="BN34" s="17">
        <f t="shared" si="30"/>
        <v>13.849278441232997</v>
      </c>
      <c r="BO34" s="17">
        <f t="shared" si="31"/>
        <v>0.13849278441232996</v>
      </c>
      <c r="BP34" s="53">
        <f t="shared" si="32"/>
        <v>12818.369599199772</v>
      </c>
    </row>
    <row r="35" spans="1:68" s="8" customFormat="1" ht="16" x14ac:dyDescent="0.2">
      <c r="A35">
        <v>17</v>
      </c>
      <c r="B35">
        <v>1061.96</v>
      </c>
      <c r="C35" s="6">
        <v>85.016352129983005</v>
      </c>
      <c r="D35">
        <v>65.305899999999994</v>
      </c>
      <c r="E35">
        <v>0.80359999999999998</v>
      </c>
      <c r="F35">
        <v>14.133800000000001</v>
      </c>
      <c r="G35">
        <v>5.6036999999999999</v>
      </c>
      <c r="H35">
        <v>9.6600000000000005E-2</v>
      </c>
      <c r="I35">
        <v>2.3046000000000002</v>
      </c>
      <c r="J35">
        <v>4.5289000000000001</v>
      </c>
      <c r="K35">
        <v>4.0773999999999999</v>
      </c>
      <c r="L35">
        <v>1.8179000000000001</v>
      </c>
      <c r="M35">
        <v>0.16300000000000001</v>
      </c>
      <c r="N35">
        <v>1.1646000000000001</v>
      </c>
      <c r="O35">
        <v>0</v>
      </c>
      <c r="P35" s="17">
        <f t="shared" si="0"/>
        <v>98.835399999999979</v>
      </c>
      <c r="Q35" s="17">
        <f t="shared" ref="Q35:Z47" si="33">(D35/$P35)*(100-$N35)</f>
        <v>65.305900000000008</v>
      </c>
      <c r="R35" s="17">
        <f t="shared" si="33"/>
        <v>0.80359999999999998</v>
      </c>
      <c r="S35" s="17">
        <f t="shared" si="33"/>
        <v>14.133800000000003</v>
      </c>
      <c r="T35" s="17">
        <f t="shared" si="33"/>
        <v>5.6037000000000008</v>
      </c>
      <c r="U35" s="17">
        <f t="shared" si="33"/>
        <v>9.6600000000000033E-2</v>
      </c>
      <c r="V35" s="17">
        <f t="shared" si="33"/>
        <v>2.3046000000000006</v>
      </c>
      <c r="W35" s="17">
        <f t="shared" si="33"/>
        <v>4.528900000000001</v>
      </c>
      <c r="X35" s="17">
        <f t="shared" si="33"/>
        <v>4.0774000000000008</v>
      </c>
      <c r="Y35" s="17">
        <f t="shared" si="33"/>
        <v>1.8179000000000001</v>
      </c>
      <c r="Z35" s="17">
        <f t="shared" si="33"/>
        <v>0.16300000000000003</v>
      </c>
      <c r="AA35" s="17">
        <f t="shared" si="2"/>
        <v>1.1646000000000001</v>
      </c>
      <c r="AB35" s="17">
        <f t="shared" si="3"/>
        <v>0</v>
      </c>
      <c r="AC35" s="18">
        <f t="shared" ref="AC35:AN47" si="34">$AP35*Q35/D$18</f>
        <v>67.769826534494229</v>
      </c>
      <c r="AD35" s="18">
        <f t="shared" si="34"/>
        <v>0.62726620873354288</v>
      </c>
      <c r="AE35" s="18">
        <f t="shared" si="34"/>
        <v>8.6432910067570141</v>
      </c>
      <c r="AF35" s="18">
        <f t="shared" si="34"/>
        <v>4.8629311957005372</v>
      </c>
      <c r="AG35" s="18">
        <f t="shared" si="34"/>
        <v>8.4905527171728876E-2</v>
      </c>
      <c r="AH35" s="18">
        <f t="shared" si="34"/>
        <v>3.5656649496381729</v>
      </c>
      <c r="AI35" s="18">
        <f t="shared" si="34"/>
        <v>5.0354089440496423</v>
      </c>
      <c r="AJ35" s="18">
        <f t="shared" si="34"/>
        <v>4.1018688194684314</v>
      </c>
      <c r="AK35" s="18">
        <f t="shared" si="34"/>
        <v>1.203286674926126</v>
      </c>
      <c r="AL35" s="18">
        <f t="shared" si="34"/>
        <v>7.1603264691396926E-2</v>
      </c>
      <c r="AM35" s="18">
        <f t="shared" si="34"/>
        <v>4.033946874369196</v>
      </c>
      <c r="AN35" s="18">
        <f t="shared" si="34"/>
        <v>0</v>
      </c>
      <c r="AO35" s="18">
        <f t="shared" si="5"/>
        <v>100.00000000000001</v>
      </c>
      <c r="AP35" s="17">
        <f t="shared" si="6"/>
        <v>62.351947179735447</v>
      </c>
      <c r="AQ35" s="19">
        <f t="shared" si="7"/>
        <v>10916.176001819153</v>
      </c>
      <c r="AR35" s="19">
        <f t="shared" si="8"/>
        <v>-1498.2280631112608</v>
      </c>
      <c r="AS35" s="20">
        <f t="shared" si="9"/>
        <v>362.05220630296697</v>
      </c>
      <c r="AT35" s="21">
        <f t="shared" si="10"/>
        <v>269.88518003811328</v>
      </c>
      <c r="AU35" s="21">
        <f t="shared" si="11"/>
        <v>-196.28024063905505</v>
      </c>
      <c r="AV35" s="21">
        <f t="shared" si="12"/>
        <v>-684.0593835378678</v>
      </c>
      <c r="AW35" s="21">
        <f t="shared" si="13"/>
        <v>799.72240334806952</v>
      </c>
      <c r="AX35" s="21">
        <f t="shared" si="14"/>
        <v>-1414.9859952183006</v>
      </c>
      <c r="AY35" s="21">
        <f t="shared" si="15"/>
        <v>-655.34263393584638</v>
      </c>
      <c r="AZ35" s="21">
        <f t="shared" si="16"/>
        <v>807.94752888048856</v>
      </c>
      <c r="BA35" s="21">
        <f t="shared" si="17"/>
        <v>186.36702296985914</v>
      </c>
      <c r="BB35" s="20">
        <f t="shared" si="18"/>
        <v>145.73315942751157</v>
      </c>
      <c r="BC35" s="20">
        <f t="shared" si="19"/>
        <v>70.832333915286853</v>
      </c>
      <c r="BD35" s="20">
        <f t="shared" si="20"/>
        <v>51.36117122930635</v>
      </c>
      <c r="BE35" s="20">
        <f t="shared" si="21"/>
        <v>-65.200361026109107</v>
      </c>
      <c r="BF35" s="20">
        <f t="shared" si="22"/>
        <v>-160.87698033149937</v>
      </c>
      <c r="BG35" s="20">
        <f t="shared" si="23"/>
        <v>61.975959758853868</v>
      </c>
      <c r="BH35" s="16">
        <f t="shared" si="24"/>
        <v>-4.55</v>
      </c>
      <c r="BI35" s="18">
        <f t="shared" si="25"/>
        <v>8706.88700394646</v>
      </c>
      <c r="BJ35" s="18">
        <f t="shared" si="26"/>
        <v>290.19230594320925</v>
      </c>
      <c r="BK35" s="19">
        <f t="shared" si="27"/>
        <v>816.2881974203367</v>
      </c>
      <c r="BL35" s="18">
        <f t="shared" si="28"/>
        <v>25.678911176013088</v>
      </c>
      <c r="BM35" s="17">
        <f t="shared" si="29"/>
        <v>3.782605575988307</v>
      </c>
      <c r="BN35" s="17">
        <f t="shared" si="30"/>
        <v>14.983647870016995</v>
      </c>
      <c r="BO35" s="17">
        <f t="shared" si="31"/>
        <v>0.14983647870016994</v>
      </c>
      <c r="BP35" s="53">
        <f t="shared" si="32"/>
        <v>14895.137317644972</v>
      </c>
    </row>
    <row r="36" spans="1:68" s="8" customFormat="1" ht="16" x14ac:dyDescent="0.2">
      <c r="A36">
        <v>18</v>
      </c>
      <c r="B36">
        <v>1058.96</v>
      </c>
      <c r="C36" s="6">
        <v>83.89497546055</v>
      </c>
      <c r="D36">
        <v>65.462999999999994</v>
      </c>
      <c r="E36">
        <v>0.81440000000000001</v>
      </c>
      <c r="F36">
        <v>14.040900000000001</v>
      </c>
      <c r="G36">
        <v>5.5902000000000003</v>
      </c>
      <c r="H36">
        <v>9.1899999999999996E-2</v>
      </c>
      <c r="I36">
        <v>2.2555999999999998</v>
      </c>
      <c r="J36">
        <v>4.4997999999999996</v>
      </c>
      <c r="K36">
        <v>4.0621999999999998</v>
      </c>
      <c r="L36">
        <v>1.8368</v>
      </c>
      <c r="M36">
        <v>0.16520000000000001</v>
      </c>
      <c r="N36">
        <v>1.1801999999999999</v>
      </c>
      <c r="O36">
        <v>0</v>
      </c>
      <c r="P36" s="17">
        <f t="shared" si="0"/>
        <v>98.819999999999979</v>
      </c>
      <c r="Q36" s="17">
        <f t="shared" si="33"/>
        <v>65.462867510625387</v>
      </c>
      <c r="R36" s="17">
        <f t="shared" si="33"/>
        <v>0.81439835175065789</v>
      </c>
      <c r="S36" s="17">
        <f t="shared" si="33"/>
        <v>14.040871582877964</v>
      </c>
      <c r="T36" s="17">
        <f t="shared" si="33"/>
        <v>5.5901886860959333</v>
      </c>
      <c r="U36" s="17">
        <f t="shared" si="33"/>
        <v>9.1899814005262107E-2</v>
      </c>
      <c r="V36" s="17">
        <f t="shared" si="33"/>
        <v>2.2555954349322</v>
      </c>
      <c r="W36" s="17">
        <f t="shared" si="33"/>
        <v>4.4997908929366535</v>
      </c>
      <c r="X36" s="17">
        <f t="shared" si="33"/>
        <v>4.0621917785873309</v>
      </c>
      <c r="Y36" s="17">
        <f t="shared" si="33"/>
        <v>1.8367962825339004</v>
      </c>
      <c r="Z36" s="17">
        <f t="shared" si="33"/>
        <v>0.1651996656547258</v>
      </c>
      <c r="AA36" s="17">
        <f t="shared" si="2"/>
        <v>1.1801999999999999</v>
      </c>
      <c r="AB36" s="17">
        <f t="shared" si="3"/>
        <v>0</v>
      </c>
      <c r="AC36" s="18">
        <f t="shared" si="34"/>
        <v>67.903749268720219</v>
      </c>
      <c r="AD36" s="18">
        <f t="shared" si="34"/>
        <v>0.6354240152611873</v>
      </c>
      <c r="AE36" s="18">
        <f t="shared" si="34"/>
        <v>8.5828008444092863</v>
      </c>
      <c r="AF36" s="18">
        <f t="shared" si="34"/>
        <v>4.8491373907356099</v>
      </c>
      <c r="AG36" s="18">
        <f t="shared" si="34"/>
        <v>8.0739906661762034E-2</v>
      </c>
      <c r="AH36" s="18">
        <f t="shared" si="34"/>
        <v>3.4883572499229722</v>
      </c>
      <c r="AI36" s="18">
        <f t="shared" si="34"/>
        <v>5.0009109607599624</v>
      </c>
      <c r="AJ36" s="18">
        <f t="shared" si="34"/>
        <v>4.0848267893657999</v>
      </c>
      <c r="AK36" s="18">
        <f t="shared" si="34"/>
        <v>1.2152758948115461</v>
      </c>
      <c r="AL36" s="18">
        <f t="shared" si="34"/>
        <v>7.253859806986046E-2</v>
      </c>
      <c r="AM36" s="18">
        <f t="shared" si="34"/>
        <v>4.086239081281791</v>
      </c>
      <c r="AN36" s="18">
        <f t="shared" si="34"/>
        <v>0</v>
      </c>
      <c r="AO36" s="18">
        <f t="shared" si="5"/>
        <v>100</v>
      </c>
      <c r="AP36" s="17">
        <f t="shared" si="6"/>
        <v>62.325359856086706</v>
      </c>
      <c r="AQ36" s="19">
        <f t="shared" si="7"/>
        <v>10938.852056123433</v>
      </c>
      <c r="AR36" s="19">
        <f t="shared" si="8"/>
        <v>-1487.7426983699056</v>
      </c>
      <c r="AS36" s="20">
        <f t="shared" si="9"/>
        <v>360.8242585400514</v>
      </c>
      <c r="AT36" s="21">
        <f t="shared" si="10"/>
        <v>264.03376024666977</v>
      </c>
      <c r="AU36" s="21">
        <f t="shared" si="11"/>
        <v>-194.93550925042331</v>
      </c>
      <c r="AV36" s="21">
        <f t="shared" si="12"/>
        <v>-687.02321840404954</v>
      </c>
      <c r="AW36" s="21">
        <f t="shared" si="13"/>
        <v>808.5865634286032</v>
      </c>
      <c r="AX36" s="21">
        <f t="shared" si="14"/>
        <v>-1402.0585724130906</v>
      </c>
      <c r="AY36" s="21">
        <f t="shared" si="15"/>
        <v>-659.36241177046554</v>
      </c>
      <c r="AZ36" s="21">
        <f t="shared" si="16"/>
        <v>801.5289684764175</v>
      </c>
      <c r="BA36" s="21">
        <f t="shared" si="17"/>
        <v>186.73531048898059</v>
      </c>
      <c r="BB36" s="20">
        <f t="shared" si="18"/>
        <v>144.91049479401983</v>
      </c>
      <c r="BC36" s="20">
        <f t="shared" si="19"/>
        <v>70.039711433705264</v>
      </c>
      <c r="BD36" s="20">
        <f t="shared" si="20"/>
        <v>51.009291799751615</v>
      </c>
      <c r="BE36" s="20">
        <f t="shared" si="21"/>
        <v>-65.138261988539568</v>
      </c>
      <c r="BF36" s="20">
        <f t="shared" si="22"/>
        <v>-161.90565957199675</v>
      </c>
      <c r="BG36" s="20">
        <f t="shared" si="23"/>
        <v>61.751074769128003</v>
      </c>
      <c r="BH36" s="16">
        <f t="shared" si="24"/>
        <v>-4.55</v>
      </c>
      <c r="BI36" s="18">
        <f t="shared" si="25"/>
        <v>8742.7031966072409</v>
      </c>
      <c r="BJ36" s="18">
        <f t="shared" si="26"/>
        <v>287.40196172504903</v>
      </c>
      <c r="BK36" s="19">
        <f t="shared" si="27"/>
        <v>815.66197360464071</v>
      </c>
      <c r="BL36" s="18">
        <f t="shared" si="28"/>
        <v>25.55409336233031</v>
      </c>
      <c r="BM36" s="17">
        <f t="shared" si="29"/>
        <v>3.8185612403666562</v>
      </c>
      <c r="BN36" s="17">
        <f t="shared" si="30"/>
        <v>16.10502453945</v>
      </c>
      <c r="BO36" s="17">
        <f t="shared" si="31"/>
        <v>0.1610502453945</v>
      </c>
      <c r="BP36" s="53">
        <f t="shared" si="32"/>
        <v>17306.953932204207</v>
      </c>
    </row>
    <row r="37" spans="1:68" s="8" customFormat="1" ht="16" x14ac:dyDescent="0.2">
      <c r="A37">
        <v>19</v>
      </c>
      <c r="B37">
        <v>1055.96</v>
      </c>
      <c r="C37" s="6">
        <v>82.788091233954006</v>
      </c>
      <c r="D37">
        <v>65.621200000000002</v>
      </c>
      <c r="E37">
        <v>0.82520000000000004</v>
      </c>
      <c r="F37">
        <v>13.9488</v>
      </c>
      <c r="G37">
        <v>5.5732999999999997</v>
      </c>
      <c r="H37">
        <v>8.7599999999999997E-2</v>
      </c>
      <c r="I37">
        <v>2.2065000000000001</v>
      </c>
      <c r="J37">
        <v>4.4720000000000004</v>
      </c>
      <c r="K37">
        <v>4.0461</v>
      </c>
      <c r="L37">
        <v>1.8559000000000001</v>
      </c>
      <c r="M37">
        <v>0.16739999999999999</v>
      </c>
      <c r="N37">
        <v>1.1959</v>
      </c>
      <c r="O37">
        <v>0</v>
      </c>
      <c r="P37" s="17">
        <f t="shared" si="0"/>
        <v>98.804000000000002</v>
      </c>
      <c r="Q37" s="17">
        <f t="shared" si="33"/>
        <v>65.621266415529746</v>
      </c>
      <c r="R37" s="17">
        <f t="shared" si="33"/>
        <v>0.82520083518885878</v>
      </c>
      <c r="S37" s="17">
        <f t="shared" si="33"/>
        <v>13.948814117647059</v>
      </c>
      <c r="T37" s="17">
        <f t="shared" si="33"/>
        <v>5.5733056407635315</v>
      </c>
      <c r="U37" s="17">
        <f t="shared" si="33"/>
        <v>8.760008866037812E-2</v>
      </c>
      <c r="V37" s="17">
        <f t="shared" si="33"/>
        <v>2.2065022332091822</v>
      </c>
      <c r="W37" s="17">
        <f t="shared" si="33"/>
        <v>4.4720045261325456</v>
      </c>
      <c r="X37" s="17">
        <f t="shared" si="33"/>
        <v>4.0461040950771228</v>
      </c>
      <c r="Y37" s="17">
        <f t="shared" si="33"/>
        <v>1.8559018783652488</v>
      </c>
      <c r="Z37" s="17">
        <f t="shared" si="33"/>
        <v>0.16740016942633903</v>
      </c>
      <c r="AA37" s="17">
        <f t="shared" si="2"/>
        <v>1.1959</v>
      </c>
      <c r="AB37" s="17">
        <f t="shared" si="3"/>
        <v>0</v>
      </c>
      <c r="AC37" s="18">
        <f t="shared" si="34"/>
        <v>68.03878276261635</v>
      </c>
      <c r="AD37" s="18">
        <f t="shared" si="34"/>
        <v>0.64357563811749863</v>
      </c>
      <c r="AE37" s="18">
        <f t="shared" si="34"/>
        <v>8.5228619391310865</v>
      </c>
      <c r="AF37" s="18">
        <f t="shared" si="34"/>
        <v>4.8324134154972569</v>
      </c>
      <c r="AG37" s="18">
        <f t="shared" si="34"/>
        <v>7.6929224577000466E-2</v>
      </c>
      <c r="AH37" s="18">
        <f t="shared" si="34"/>
        <v>3.4109654350442491</v>
      </c>
      <c r="AI37" s="18">
        <f t="shared" si="34"/>
        <v>4.9678928797807744</v>
      </c>
      <c r="AJ37" s="18">
        <f t="shared" si="34"/>
        <v>4.0668998072543383</v>
      </c>
      <c r="AK37" s="18">
        <f t="shared" si="34"/>
        <v>1.2273886469440773</v>
      </c>
      <c r="AL37" s="18">
        <f t="shared" si="34"/>
        <v>7.3473222065004479E-2</v>
      </c>
      <c r="AM37" s="18">
        <f t="shared" si="34"/>
        <v>4.1388170289723485</v>
      </c>
      <c r="AN37" s="18">
        <f t="shared" si="34"/>
        <v>0</v>
      </c>
      <c r="AO37" s="18">
        <f t="shared" si="5"/>
        <v>100</v>
      </c>
      <c r="AP37" s="17">
        <f t="shared" si="6"/>
        <v>62.298557854779872</v>
      </c>
      <c r="AQ37" s="19">
        <f t="shared" si="7"/>
        <v>10961.704400757122</v>
      </c>
      <c r="AR37" s="19">
        <f t="shared" si="8"/>
        <v>-1477.3528885289825</v>
      </c>
      <c r="AS37" s="20">
        <f t="shared" si="9"/>
        <v>359.41050813610491</v>
      </c>
      <c r="AT37" s="21">
        <f t="shared" si="10"/>
        <v>258.17597377849921</v>
      </c>
      <c r="AU37" s="21">
        <f t="shared" si="11"/>
        <v>-193.64846445385456</v>
      </c>
      <c r="AV37" s="21">
        <f t="shared" si="12"/>
        <v>-689.93667158993981</v>
      </c>
      <c r="AW37" s="21">
        <f t="shared" si="13"/>
        <v>817.48407596756113</v>
      </c>
      <c r="AX37" s="21">
        <f t="shared" si="14"/>
        <v>-1388.6438663641363</v>
      </c>
      <c r="AY37" s="21">
        <f t="shared" si="15"/>
        <v>-663.37004185389628</v>
      </c>
      <c r="AZ37" s="21">
        <f t="shared" si="16"/>
        <v>795.05826606603284</v>
      </c>
      <c r="BA37" s="21">
        <f t="shared" si="17"/>
        <v>187.10665259719497</v>
      </c>
      <c r="BB37" s="20">
        <f t="shared" si="18"/>
        <v>144.09639871434777</v>
      </c>
      <c r="BC37" s="20">
        <f t="shared" si="19"/>
        <v>69.224963184985967</v>
      </c>
      <c r="BD37" s="20">
        <f t="shared" si="20"/>
        <v>50.672507373763892</v>
      </c>
      <c r="BE37" s="20">
        <f t="shared" si="21"/>
        <v>-65.066805102098527</v>
      </c>
      <c r="BF37" s="20">
        <f t="shared" si="22"/>
        <v>-162.9293517619441</v>
      </c>
      <c r="BG37" s="20">
        <f t="shared" si="23"/>
        <v>61.515892897659782</v>
      </c>
      <c r="BH37" s="16">
        <f t="shared" si="24"/>
        <v>-4.55</v>
      </c>
      <c r="BI37" s="18">
        <f t="shared" si="25"/>
        <v>8778.8812919145093</v>
      </c>
      <c r="BJ37" s="18">
        <f t="shared" si="26"/>
        <v>284.6202579039097</v>
      </c>
      <c r="BK37" s="19">
        <f t="shared" si="27"/>
        <v>815.0662574153605</v>
      </c>
      <c r="BL37" s="18">
        <f t="shared" si="28"/>
        <v>25.430197555732565</v>
      </c>
      <c r="BM37" s="17">
        <f t="shared" si="29"/>
        <v>3.8549473518973771</v>
      </c>
      <c r="BN37" s="17">
        <f t="shared" si="30"/>
        <v>17.211908766045994</v>
      </c>
      <c r="BO37" s="17">
        <f t="shared" si="31"/>
        <v>0.17211908766045994</v>
      </c>
      <c r="BP37" s="53">
        <f t="shared" si="32"/>
        <v>20111.736572506783</v>
      </c>
    </row>
    <row r="38" spans="1:68" s="8" customFormat="1" ht="16" x14ac:dyDescent="0.2">
      <c r="A38">
        <v>20</v>
      </c>
      <c r="B38">
        <v>1052.96</v>
      </c>
      <c r="C38" s="6">
        <v>81.696931131084995</v>
      </c>
      <c r="D38">
        <v>65.780500000000004</v>
      </c>
      <c r="E38">
        <v>0.83630000000000004</v>
      </c>
      <c r="F38">
        <v>13.8574</v>
      </c>
      <c r="G38">
        <v>5.5529999999999999</v>
      </c>
      <c r="H38">
        <v>8.3699999999999997E-2</v>
      </c>
      <c r="I38">
        <v>2.1576</v>
      </c>
      <c r="J38">
        <v>4.4457000000000004</v>
      </c>
      <c r="K38">
        <v>4.0293000000000001</v>
      </c>
      <c r="L38">
        <v>1.875</v>
      </c>
      <c r="M38">
        <v>0.16969999999999999</v>
      </c>
      <c r="N38">
        <v>1.2119</v>
      </c>
      <c r="O38">
        <v>0</v>
      </c>
      <c r="P38" s="17">
        <f t="shared" si="0"/>
        <v>98.788200000000003</v>
      </c>
      <c r="Q38" s="17">
        <f t="shared" si="33"/>
        <v>65.780433412593808</v>
      </c>
      <c r="R38" s="17">
        <f t="shared" si="33"/>
        <v>0.83629915344140304</v>
      </c>
      <c r="S38" s="17">
        <f t="shared" si="33"/>
        <v>13.857385972616161</v>
      </c>
      <c r="T38" s="17">
        <f t="shared" si="33"/>
        <v>5.5529943788833078</v>
      </c>
      <c r="U38" s="17">
        <f t="shared" si="33"/>
        <v>8.3699915273281619E-2</v>
      </c>
      <c r="V38" s="17">
        <f t="shared" si="33"/>
        <v>2.1575978159334817</v>
      </c>
      <c r="W38" s="17">
        <f t="shared" si="33"/>
        <v>4.4456954997661668</v>
      </c>
      <c r="X38" s="17">
        <f t="shared" si="33"/>
        <v>4.0292959212739987</v>
      </c>
      <c r="Y38" s="17">
        <f t="shared" si="33"/>
        <v>1.8749981020000364</v>
      </c>
      <c r="Z38" s="17">
        <f t="shared" si="33"/>
        <v>0.16969982821834995</v>
      </c>
      <c r="AA38" s="17">
        <f t="shared" si="2"/>
        <v>1.2119</v>
      </c>
      <c r="AB38" s="17">
        <f t="shared" si="3"/>
        <v>0</v>
      </c>
      <c r="AC38" s="18">
        <f t="shared" si="34"/>
        <v>68.173764068248715</v>
      </c>
      <c r="AD38" s="18">
        <f t="shared" si="34"/>
        <v>0.65194387447770774</v>
      </c>
      <c r="AE38" s="18">
        <f t="shared" si="34"/>
        <v>8.4632680280732746</v>
      </c>
      <c r="AF38" s="18">
        <f t="shared" si="34"/>
        <v>4.8126809265117201</v>
      </c>
      <c r="AG38" s="18">
        <f t="shared" si="34"/>
        <v>7.3471759834017825E-2</v>
      </c>
      <c r="AH38" s="18">
        <f t="shared" si="34"/>
        <v>3.3338960603502952</v>
      </c>
      <c r="AI38" s="18">
        <f t="shared" si="34"/>
        <v>4.9364906225274199</v>
      </c>
      <c r="AJ38" s="18">
        <f t="shared" si="34"/>
        <v>4.0482208792696106</v>
      </c>
      <c r="AK38" s="18">
        <f t="shared" si="34"/>
        <v>1.2394714789857488</v>
      </c>
      <c r="AL38" s="18">
        <f t="shared" si="34"/>
        <v>7.44497442129788E-2</v>
      </c>
      <c r="AM38" s="18">
        <f t="shared" si="34"/>
        <v>4.192342557508522</v>
      </c>
      <c r="AN38" s="18">
        <f t="shared" si="34"/>
        <v>0</v>
      </c>
      <c r="AO38" s="18">
        <f t="shared" si="5"/>
        <v>100.00000000000001</v>
      </c>
      <c r="AP38" s="17">
        <f t="shared" si="6"/>
        <v>62.271110139211906</v>
      </c>
      <c r="AQ38" s="19">
        <f t="shared" si="7"/>
        <v>10984.582987659136</v>
      </c>
      <c r="AR38" s="19">
        <f t="shared" si="8"/>
        <v>-1467.0228799862214</v>
      </c>
      <c r="AS38" s="20">
        <f t="shared" si="9"/>
        <v>357.80825331620019</v>
      </c>
      <c r="AT38" s="21">
        <f t="shared" si="10"/>
        <v>252.34259280791383</v>
      </c>
      <c r="AU38" s="21">
        <f t="shared" si="11"/>
        <v>-192.4244044661188</v>
      </c>
      <c r="AV38" s="21">
        <f t="shared" si="12"/>
        <v>-692.86657376430526</v>
      </c>
      <c r="AW38" s="21">
        <f t="shared" si="13"/>
        <v>826.52672414505901</v>
      </c>
      <c r="AX38" s="21">
        <f t="shared" si="14"/>
        <v>-1374.7741385856336</v>
      </c>
      <c r="AY38" s="21">
        <f t="shared" si="15"/>
        <v>-667.40125905309731</v>
      </c>
      <c r="AZ38" s="21">
        <f t="shared" si="16"/>
        <v>788.51539828477348</v>
      </c>
      <c r="BA38" s="21">
        <f t="shared" si="17"/>
        <v>187.47785118768397</v>
      </c>
      <c r="BB38" s="20">
        <f t="shared" si="18"/>
        <v>143.29113110810144</v>
      </c>
      <c r="BC38" s="20">
        <f t="shared" si="19"/>
        <v>68.390805572510999</v>
      </c>
      <c r="BD38" s="20">
        <f t="shared" si="20"/>
        <v>50.352204349779676</v>
      </c>
      <c r="BE38" s="20">
        <f t="shared" si="21"/>
        <v>-64.985739082958361</v>
      </c>
      <c r="BF38" s="20">
        <f t="shared" si="22"/>
        <v>-163.96079043800231</v>
      </c>
      <c r="BG38" s="20">
        <f t="shared" si="23"/>
        <v>61.275222847156328</v>
      </c>
      <c r="BH38" s="16">
        <f t="shared" si="24"/>
        <v>-4.55</v>
      </c>
      <c r="BI38" s="18">
        <f t="shared" si="25"/>
        <v>8815.2867003577048</v>
      </c>
      <c r="BJ38" s="18">
        <f t="shared" si="26"/>
        <v>281.84068554427176</v>
      </c>
      <c r="BK38" s="19">
        <f t="shared" si="27"/>
        <v>814.48640762026594</v>
      </c>
      <c r="BL38" s="18">
        <f t="shared" si="28"/>
        <v>25.307159125540124</v>
      </c>
      <c r="BM38" s="17">
        <f t="shared" si="29"/>
        <v>3.8915835822507328</v>
      </c>
      <c r="BN38" s="17">
        <f t="shared" si="30"/>
        <v>18.303068868915005</v>
      </c>
      <c r="BO38" s="17">
        <f t="shared" si="31"/>
        <v>0.18303068868915007</v>
      </c>
      <c r="BP38" s="53">
        <f t="shared" si="32"/>
        <v>23362.477221620062</v>
      </c>
    </row>
    <row r="39" spans="1:68" s="8" customFormat="1" ht="16" x14ac:dyDescent="0.2">
      <c r="A39">
        <v>21</v>
      </c>
      <c r="B39">
        <v>1049.96</v>
      </c>
      <c r="C39" s="6">
        <v>80.622499733905002</v>
      </c>
      <c r="D39">
        <v>65.940600000000003</v>
      </c>
      <c r="E39">
        <v>0.84740000000000004</v>
      </c>
      <c r="F39">
        <v>13.7669</v>
      </c>
      <c r="G39">
        <v>5.5293999999999999</v>
      </c>
      <c r="H39">
        <v>8.0199999999999994E-2</v>
      </c>
      <c r="I39">
        <v>2.1091000000000002</v>
      </c>
      <c r="J39">
        <v>4.4206000000000003</v>
      </c>
      <c r="K39">
        <v>4.0115999999999996</v>
      </c>
      <c r="L39">
        <v>1.8942000000000001</v>
      </c>
      <c r="M39">
        <v>0.1719</v>
      </c>
      <c r="N39">
        <v>1.2281</v>
      </c>
      <c r="O39">
        <v>0</v>
      </c>
      <c r="P39" s="17">
        <f t="shared" si="0"/>
        <v>98.771899999999988</v>
      </c>
      <c r="Q39" s="17">
        <f t="shared" si="33"/>
        <v>65.940600000000003</v>
      </c>
      <c r="R39" s="17">
        <f t="shared" si="33"/>
        <v>0.84740000000000026</v>
      </c>
      <c r="S39" s="17">
        <f t="shared" si="33"/>
        <v>13.766900000000001</v>
      </c>
      <c r="T39" s="17">
        <f t="shared" si="33"/>
        <v>5.5294000000000008</v>
      </c>
      <c r="U39" s="17">
        <f t="shared" si="33"/>
        <v>8.0199999999999994E-2</v>
      </c>
      <c r="V39" s="17">
        <f t="shared" si="33"/>
        <v>2.1091000000000006</v>
      </c>
      <c r="W39" s="17">
        <f t="shared" si="33"/>
        <v>4.4206000000000012</v>
      </c>
      <c r="X39" s="17">
        <f t="shared" si="33"/>
        <v>4.0116000000000005</v>
      </c>
      <c r="Y39" s="17">
        <f t="shared" si="33"/>
        <v>1.8942000000000003</v>
      </c>
      <c r="Z39" s="17">
        <f t="shared" si="33"/>
        <v>0.17190000000000003</v>
      </c>
      <c r="AA39" s="17">
        <f t="shared" si="2"/>
        <v>1.2281</v>
      </c>
      <c r="AB39" s="17">
        <f t="shared" si="3"/>
        <v>0</v>
      </c>
      <c r="AC39" s="18">
        <f t="shared" si="34"/>
        <v>68.309032995948414</v>
      </c>
      <c r="AD39" s="18">
        <f t="shared" si="34"/>
        <v>0.66030063029315333</v>
      </c>
      <c r="AE39" s="18">
        <f t="shared" si="34"/>
        <v>8.4042243891911461</v>
      </c>
      <c r="AF39" s="18">
        <f t="shared" si="34"/>
        <v>4.7900775445727852</v>
      </c>
      <c r="AG39" s="18">
        <f t="shared" si="34"/>
        <v>7.0367884122689489E-2</v>
      </c>
      <c r="AH39" s="18">
        <f t="shared" si="34"/>
        <v>3.2574925707940099</v>
      </c>
      <c r="AI39" s="18">
        <f t="shared" si="34"/>
        <v>4.9064177491215082</v>
      </c>
      <c r="AJ39" s="18">
        <f t="shared" si="34"/>
        <v>4.0286297832319962</v>
      </c>
      <c r="AK39" s="18">
        <f t="shared" si="34"/>
        <v>1.2516019694265899</v>
      </c>
      <c r="AL39" s="18">
        <f t="shared" si="34"/>
        <v>7.5381084994658246E-2</v>
      </c>
      <c r="AM39" s="18">
        <f t="shared" si="34"/>
        <v>4.2464733983030714</v>
      </c>
      <c r="AN39" s="18">
        <f t="shared" si="34"/>
        <v>0</v>
      </c>
      <c r="AO39" s="18">
        <f t="shared" si="5"/>
        <v>100</v>
      </c>
      <c r="AP39" s="17">
        <f t="shared" si="6"/>
        <v>62.243113462139561</v>
      </c>
      <c r="AQ39" s="19">
        <f t="shared" si="7"/>
        <v>11007.505646748154</v>
      </c>
      <c r="AR39" s="19">
        <f t="shared" si="8"/>
        <v>-1456.7882556223933</v>
      </c>
      <c r="AS39" s="20">
        <f t="shared" si="9"/>
        <v>356.02116643246933</v>
      </c>
      <c r="AT39" s="21">
        <f t="shared" si="10"/>
        <v>246.5596126833986</v>
      </c>
      <c r="AU39" s="21">
        <f t="shared" si="11"/>
        <v>-191.25216386075638</v>
      </c>
      <c r="AV39" s="21">
        <f t="shared" si="12"/>
        <v>-695.77067550346851</v>
      </c>
      <c r="AW39" s="21">
        <f t="shared" si="13"/>
        <v>835.65633762895231</v>
      </c>
      <c r="AX39" s="21">
        <f t="shared" si="14"/>
        <v>-1360.5297214127604</v>
      </c>
      <c r="AY39" s="21">
        <f t="shared" si="15"/>
        <v>-671.42821842874696</v>
      </c>
      <c r="AZ39" s="21">
        <f t="shared" si="16"/>
        <v>781.90956863196197</v>
      </c>
      <c r="BA39" s="21">
        <f t="shared" si="17"/>
        <v>187.84984073885815</v>
      </c>
      <c r="BB39" s="20">
        <f t="shared" si="18"/>
        <v>142.49433330629321</v>
      </c>
      <c r="BC39" s="20">
        <f t="shared" si="19"/>
        <v>67.541244155752509</v>
      </c>
      <c r="BD39" s="20">
        <f t="shared" si="20"/>
        <v>50.045461041039381</v>
      </c>
      <c r="BE39" s="20">
        <f t="shared" si="21"/>
        <v>-64.894048240174016</v>
      </c>
      <c r="BF39" s="20">
        <f t="shared" si="22"/>
        <v>-164.99313590935654</v>
      </c>
      <c r="BG39" s="20">
        <f t="shared" si="23"/>
        <v>61.027689421767185</v>
      </c>
      <c r="BH39" s="16">
        <f t="shared" si="24"/>
        <v>-4.55</v>
      </c>
      <c r="BI39" s="18">
        <f t="shared" si="25"/>
        <v>8851.8832972968103</v>
      </c>
      <c r="BJ39" s="18">
        <f t="shared" si="26"/>
        <v>279.0713845141799</v>
      </c>
      <c r="BK39" s="19">
        <f t="shared" si="27"/>
        <v>813.928381329697</v>
      </c>
      <c r="BL39" s="18">
        <f t="shared" si="28"/>
        <v>25.185264082191186</v>
      </c>
      <c r="BM39" s="17">
        <f t="shared" si="29"/>
        <v>3.9285018159292724</v>
      </c>
      <c r="BN39" s="17">
        <f t="shared" si="30"/>
        <v>19.377500266094998</v>
      </c>
      <c r="BO39" s="17">
        <f t="shared" si="31"/>
        <v>0.19377500266094999</v>
      </c>
      <c r="BP39" s="53">
        <f t="shared" si="32"/>
        <v>27129.032275821613</v>
      </c>
    </row>
    <row r="40" spans="1:68" s="8" customFormat="1" ht="16" x14ac:dyDescent="0.2">
      <c r="A40">
        <v>22</v>
      </c>
      <c r="B40">
        <v>1046.96</v>
      </c>
      <c r="C40" s="6">
        <v>79.565610059503996</v>
      </c>
      <c r="D40">
        <v>66.101500000000001</v>
      </c>
      <c r="E40">
        <v>0.85870000000000002</v>
      </c>
      <c r="F40">
        <v>13.677300000000001</v>
      </c>
      <c r="G40">
        <v>5.5023999999999997</v>
      </c>
      <c r="H40">
        <v>7.6899999999999996E-2</v>
      </c>
      <c r="I40">
        <v>2.0611000000000002</v>
      </c>
      <c r="J40">
        <v>4.3968999999999996</v>
      </c>
      <c r="K40">
        <v>3.9933000000000001</v>
      </c>
      <c r="L40">
        <v>1.9135</v>
      </c>
      <c r="M40">
        <v>0.17419999999999999</v>
      </c>
      <c r="N40">
        <v>1.2444</v>
      </c>
      <c r="O40">
        <v>0</v>
      </c>
      <c r="P40" s="17">
        <f t="shared" si="0"/>
        <v>98.755799999999994</v>
      </c>
      <c r="Q40" s="17">
        <f t="shared" si="33"/>
        <v>66.101366131406976</v>
      </c>
      <c r="R40" s="17">
        <f t="shared" si="33"/>
        <v>0.85869826096290058</v>
      </c>
      <c r="S40" s="17">
        <f t="shared" si="33"/>
        <v>13.677272300766134</v>
      </c>
      <c r="T40" s="17">
        <f t="shared" si="33"/>
        <v>5.5023888565532353</v>
      </c>
      <c r="U40" s="17">
        <f t="shared" si="33"/>
        <v>7.6899844262311681E-2</v>
      </c>
      <c r="V40" s="17">
        <f t="shared" si="33"/>
        <v>2.0610958258654177</v>
      </c>
      <c r="W40" s="17">
        <f t="shared" si="33"/>
        <v>4.3968910954090799</v>
      </c>
      <c r="X40" s="17">
        <f t="shared" si="33"/>
        <v>3.993291912778794</v>
      </c>
      <c r="Y40" s="17">
        <f t="shared" si="33"/>
        <v>1.9134961247845697</v>
      </c>
      <c r="Z40" s="17">
        <f t="shared" si="33"/>
        <v>0.17419964721059422</v>
      </c>
      <c r="AA40" s="17">
        <f t="shared" si="2"/>
        <v>1.2444</v>
      </c>
      <c r="AB40" s="17">
        <f t="shared" si="3"/>
        <v>0</v>
      </c>
      <c r="AC40" s="18">
        <f t="shared" si="34"/>
        <v>68.444354743276094</v>
      </c>
      <c r="AD40" s="18">
        <f t="shared" si="34"/>
        <v>0.66879927091563296</v>
      </c>
      <c r="AE40" s="18">
        <f t="shared" si="34"/>
        <v>8.3457030973104125</v>
      </c>
      <c r="AF40" s="18">
        <f t="shared" si="34"/>
        <v>4.7645048162720105</v>
      </c>
      <c r="AG40" s="18">
        <f t="shared" si="34"/>
        <v>6.7441549517452723E-2</v>
      </c>
      <c r="AH40" s="18">
        <f t="shared" si="34"/>
        <v>3.1818990828788389</v>
      </c>
      <c r="AI40" s="18">
        <f t="shared" si="34"/>
        <v>4.8778783790338158</v>
      </c>
      <c r="AJ40" s="18">
        <f t="shared" si="34"/>
        <v>4.0084156635681882</v>
      </c>
      <c r="AK40" s="18">
        <f t="shared" si="34"/>
        <v>1.2637755475328136</v>
      </c>
      <c r="AL40" s="18">
        <f t="shared" si="34"/>
        <v>7.6354692779967509E-2</v>
      </c>
      <c r="AM40" s="18">
        <f t="shared" si="34"/>
        <v>4.3008731569147791</v>
      </c>
      <c r="AN40" s="18">
        <f t="shared" si="34"/>
        <v>0</v>
      </c>
      <c r="AO40" s="18">
        <f t="shared" si="5"/>
        <v>100.00000000000001</v>
      </c>
      <c r="AP40" s="17">
        <f t="shared" si="6"/>
        <v>62.214736176167584</v>
      </c>
      <c r="AQ40" s="19">
        <f t="shared" si="7"/>
        <v>11030.459380664999</v>
      </c>
      <c r="AR40" s="19">
        <f t="shared" si="8"/>
        <v>-1446.6441748877869</v>
      </c>
      <c r="AS40" s="20">
        <f t="shared" si="9"/>
        <v>354.035755354613</v>
      </c>
      <c r="AT40" s="21">
        <f t="shared" si="10"/>
        <v>240.83794158309931</v>
      </c>
      <c r="AU40" s="21">
        <f t="shared" si="11"/>
        <v>-190.13969921473813</v>
      </c>
      <c r="AV40" s="21">
        <f t="shared" si="12"/>
        <v>-698.64500402620786</v>
      </c>
      <c r="AW40" s="21">
        <f t="shared" si="13"/>
        <v>844.8161263229415</v>
      </c>
      <c r="AX40" s="21">
        <f t="shared" si="14"/>
        <v>-1345.8849874175723</v>
      </c>
      <c r="AY40" s="21">
        <f t="shared" si="15"/>
        <v>-675.44711178501802</v>
      </c>
      <c r="AZ40" s="21">
        <f t="shared" si="16"/>
        <v>775.28251120413336</v>
      </c>
      <c r="BA40" s="21">
        <f t="shared" si="17"/>
        <v>188.22197554400927</v>
      </c>
      <c r="BB40" s="20">
        <f t="shared" si="18"/>
        <v>141.70797722851344</v>
      </c>
      <c r="BC40" s="20">
        <f t="shared" si="19"/>
        <v>66.675194132920282</v>
      </c>
      <c r="BD40" s="20">
        <f t="shared" si="20"/>
        <v>49.754359466144919</v>
      </c>
      <c r="BE40" s="20">
        <f t="shared" si="21"/>
        <v>-64.795229984431302</v>
      </c>
      <c r="BF40" s="20">
        <f t="shared" si="22"/>
        <v>-166.01993444300896</v>
      </c>
      <c r="BG40" s="20">
        <f t="shared" si="23"/>
        <v>60.772891972618119</v>
      </c>
      <c r="BH40" s="16">
        <f t="shared" si="24"/>
        <v>-4.55</v>
      </c>
      <c r="BI40" s="18">
        <f t="shared" si="25"/>
        <v>8888.6707377984621</v>
      </c>
      <c r="BJ40" s="18">
        <f t="shared" si="26"/>
        <v>276.31723391676576</v>
      </c>
      <c r="BK40" s="19">
        <f t="shared" si="27"/>
        <v>813.39703680489038</v>
      </c>
      <c r="BL40" s="18">
        <f t="shared" si="28"/>
        <v>25.064656847513319</v>
      </c>
      <c r="BM40" s="17">
        <f t="shared" si="29"/>
        <v>3.9657428051093246</v>
      </c>
      <c r="BN40" s="17">
        <f>100-C40</f>
        <v>20.434389940496004</v>
      </c>
      <c r="BO40" s="17">
        <f t="shared" si="31"/>
        <v>0.20434389940496003</v>
      </c>
      <c r="BP40" s="53">
        <f t="shared" si="32"/>
        <v>31493.097131691731</v>
      </c>
    </row>
    <row r="41" spans="1:68" s="8" customFormat="1" ht="16" x14ac:dyDescent="0.2">
      <c r="A41">
        <v>23</v>
      </c>
      <c r="B41">
        <v>1043.96</v>
      </c>
      <c r="C41" s="6">
        <v>78.526913641384994</v>
      </c>
      <c r="D41">
        <v>66.263000000000005</v>
      </c>
      <c r="E41">
        <v>0.87</v>
      </c>
      <c r="F41">
        <v>13.5884</v>
      </c>
      <c r="G41">
        <v>5.4721000000000002</v>
      </c>
      <c r="H41">
        <v>7.3999999999999996E-2</v>
      </c>
      <c r="I41">
        <v>2.0137</v>
      </c>
      <c r="J41">
        <v>4.3743999999999996</v>
      </c>
      <c r="K41">
        <v>3.9742000000000002</v>
      </c>
      <c r="L41">
        <v>1.9328000000000001</v>
      </c>
      <c r="M41">
        <v>0.17649999999999999</v>
      </c>
      <c r="N41">
        <v>1.2607999999999999</v>
      </c>
      <c r="O41">
        <v>0</v>
      </c>
      <c r="P41" s="17">
        <f t="shared" si="0"/>
        <v>98.739100000000008</v>
      </c>
      <c r="Q41" s="17">
        <f t="shared" si="33"/>
        <v>66.263067109179644</v>
      </c>
      <c r="R41" s="17">
        <f t="shared" si="33"/>
        <v>0.87000088110991491</v>
      </c>
      <c r="S41" s="17">
        <f t="shared" si="33"/>
        <v>13.588413761924098</v>
      </c>
      <c r="T41" s="17">
        <f t="shared" si="33"/>
        <v>5.4721055419788103</v>
      </c>
      <c r="U41" s="17">
        <f t="shared" si="33"/>
        <v>7.4000074944981259E-2</v>
      </c>
      <c r="V41" s="17">
        <f t="shared" si="33"/>
        <v>2.0137020394149832</v>
      </c>
      <c r="W41" s="17">
        <f t="shared" si="33"/>
        <v>4.3744044302611629</v>
      </c>
      <c r="X41" s="17">
        <f t="shared" si="33"/>
        <v>3.9742040249506019</v>
      </c>
      <c r="Y41" s="17">
        <f t="shared" si="33"/>
        <v>1.9328019574818889</v>
      </c>
      <c r="Z41" s="17">
        <f t="shared" si="33"/>
        <v>0.176500178753908</v>
      </c>
      <c r="AA41" s="17">
        <f t="shared" si="2"/>
        <v>1.2607999999999999</v>
      </c>
      <c r="AB41" s="17">
        <f t="shared" si="3"/>
        <v>0</v>
      </c>
      <c r="AC41" s="18">
        <f t="shared" si="34"/>
        <v>68.579954210296364</v>
      </c>
      <c r="AD41" s="18">
        <f t="shared" si="34"/>
        <v>0.67728796486750598</v>
      </c>
      <c r="AE41" s="18">
        <f t="shared" si="34"/>
        <v>8.2876358023050809</v>
      </c>
      <c r="AF41" s="18">
        <f t="shared" si="34"/>
        <v>4.7360842001201764</v>
      </c>
      <c r="AG41" s="18">
        <f t="shared" si="34"/>
        <v>6.4868327044833279E-2</v>
      </c>
      <c r="AH41" s="18">
        <f t="shared" si="34"/>
        <v>3.1072907052084449</v>
      </c>
      <c r="AI41" s="18">
        <f t="shared" si="34"/>
        <v>4.8506802774462487</v>
      </c>
      <c r="AJ41" s="18">
        <f t="shared" si="34"/>
        <v>3.9874046329093593</v>
      </c>
      <c r="AK41" s="18">
        <f t="shared" si="34"/>
        <v>1.2759338997273313</v>
      </c>
      <c r="AL41" s="18">
        <f t="shared" si="34"/>
        <v>7.7327161912620429E-2</v>
      </c>
      <c r="AM41" s="18">
        <f t="shared" si="34"/>
        <v>4.3555328181620245</v>
      </c>
      <c r="AN41" s="18">
        <f t="shared" si="34"/>
        <v>0</v>
      </c>
      <c r="AO41" s="18">
        <f t="shared" si="5"/>
        <v>99.999999999999972</v>
      </c>
      <c r="AP41" s="17">
        <f t="shared" si="6"/>
        <v>62.185871081642297</v>
      </c>
      <c r="AQ41" s="19">
        <f t="shared" si="7"/>
        <v>11053.455851156154</v>
      </c>
      <c r="AR41" s="19">
        <f t="shared" si="8"/>
        <v>-1436.5787899715629</v>
      </c>
      <c r="AS41" s="20">
        <f t="shared" si="9"/>
        <v>351.87031397316946</v>
      </c>
      <c r="AT41" s="21">
        <f t="shared" si="10"/>
        <v>235.19083347722719</v>
      </c>
      <c r="AU41" s="21">
        <f t="shared" si="11"/>
        <v>-189.07951721485477</v>
      </c>
      <c r="AV41" s="21">
        <f t="shared" si="12"/>
        <v>-701.47418088608197</v>
      </c>
      <c r="AW41" s="21">
        <f t="shared" si="13"/>
        <v>854.00466332737665</v>
      </c>
      <c r="AX41" s="21">
        <f t="shared" si="14"/>
        <v>-1330.9185736407514</v>
      </c>
      <c r="AY41" s="21">
        <f t="shared" si="15"/>
        <v>-679.44058473292637</v>
      </c>
      <c r="AZ41" s="21">
        <f t="shared" si="16"/>
        <v>768.59555104133301</v>
      </c>
      <c r="BA41" s="21">
        <f t="shared" si="17"/>
        <v>188.594874078315</v>
      </c>
      <c r="BB41" s="20">
        <f t="shared" si="18"/>
        <v>140.92860161995307</v>
      </c>
      <c r="BC41" s="20">
        <f t="shared" si="19"/>
        <v>65.796583693347145</v>
      </c>
      <c r="BD41" s="20">
        <f t="shared" si="20"/>
        <v>49.476938829951735</v>
      </c>
      <c r="BE41" s="20">
        <f t="shared" si="21"/>
        <v>-64.686430566104917</v>
      </c>
      <c r="BF41" s="20">
        <f t="shared" si="22"/>
        <v>-167.0410799228473</v>
      </c>
      <c r="BG41" s="20">
        <f t="shared" si="23"/>
        <v>60.510103913376923</v>
      </c>
      <c r="BH41" s="16">
        <f t="shared" si="24"/>
        <v>-4.55</v>
      </c>
      <c r="BI41" s="18">
        <f t="shared" si="25"/>
        <v>8925.625566529081</v>
      </c>
      <c r="BJ41" s="18">
        <f t="shared" si="26"/>
        <v>273.57959164599163</v>
      </c>
      <c r="BK41" s="19">
        <f t="shared" si="27"/>
        <v>812.89231469910828</v>
      </c>
      <c r="BL41" s="18">
        <f t="shared" si="28"/>
        <v>24.945392966272049</v>
      </c>
      <c r="BM41" s="17">
        <f t="shared" si="29"/>
        <v>4.0032970530372323</v>
      </c>
      <c r="BN41" s="17">
        <f t="shared" si="30"/>
        <v>21.473086358615006</v>
      </c>
      <c r="BO41" s="17">
        <f t="shared" si="31"/>
        <v>0.21473086358615007</v>
      </c>
      <c r="BP41" s="53">
        <f t="shared" si="32"/>
        <v>36545.644723547965</v>
      </c>
    </row>
    <row r="42" spans="1:68" s="8" customFormat="1" ht="16" x14ac:dyDescent="0.2">
      <c r="A42">
        <v>24</v>
      </c>
      <c r="B42">
        <v>1040.96</v>
      </c>
      <c r="C42" s="6">
        <v>77.506925535595997</v>
      </c>
      <c r="D42">
        <v>66.4251</v>
      </c>
      <c r="E42">
        <v>0.88149999999999995</v>
      </c>
      <c r="F42">
        <v>13.500500000000001</v>
      </c>
      <c r="G42">
        <v>5.4386999999999999</v>
      </c>
      <c r="H42">
        <v>7.1300000000000002E-2</v>
      </c>
      <c r="I42">
        <v>1.9671000000000001</v>
      </c>
      <c r="J42">
        <v>4.3531000000000004</v>
      </c>
      <c r="K42">
        <v>3.9544000000000001</v>
      </c>
      <c r="L42">
        <v>1.9521999999999999</v>
      </c>
      <c r="M42">
        <v>0.17879999999999999</v>
      </c>
      <c r="N42">
        <v>1.2774000000000001</v>
      </c>
      <c r="O42">
        <v>0</v>
      </c>
      <c r="P42" s="17">
        <f t="shared" si="0"/>
        <v>98.722700000000003</v>
      </c>
      <c r="Q42" s="17">
        <f t="shared" si="33"/>
        <v>66.425032715474757</v>
      </c>
      <c r="R42" s="17">
        <f t="shared" si="33"/>
        <v>0.88149910709492341</v>
      </c>
      <c r="S42" s="17">
        <f t="shared" si="33"/>
        <v>13.500486324827015</v>
      </c>
      <c r="T42" s="17">
        <f t="shared" si="33"/>
        <v>5.4386944909326829</v>
      </c>
      <c r="U42" s="17">
        <f t="shared" si="33"/>
        <v>7.1299927777502034E-2</v>
      </c>
      <c r="V42" s="17">
        <f t="shared" si="33"/>
        <v>1.9670980074491478</v>
      </c>
      <c r="W42" s="17">
        <f t="shared" si="33"/>
        <v>4.3530955905784587</v>
      </c>
      <c r="X42" s="17">
        <f t="shared" si="33"/>
        <v>3.9543959944369433</v>
      </c>
      <c r="Y42" s="17">
        <f t="shared" si="33"/>
        <v>1.952198022541928</v>
      </c>
      <c r="Z42" s="17">
        <f t="shared" si="33"/>
        <v>0.17879981888663901</v>
      </c>
      <c r="AA42" s="17">
        <f t="shared" si="2"/>
        <v>1.2774000000000001</v>
      </c>
      <c r="AB42" s="17">
        <f t="shared" si="3"/>
        <v>0</v>
      </c>
      <c r="AC42" s="18">
        <f t="shared" si="34"/>
        <v>68.715005039950142</v>
      </c>
      <c r="AD42" s="18">
        <f t="shared" si="34"/>
        <v>0.68591403873249712</v>
      </c>
      <c r="AE42" s="18">
        <f t="shared" si="34"/>
        <v>8.2301065480179769</v>
      </c>
      <c r="AF42" s="18">
        <f t="shared" si="34"/>
        <v>4.7049364583359088</v>
      </c>
      <c r="AG42" s="18">
        <f t="shared" si="34"/>
        <v>6.2471765126222017E-2</v>
      </c>
      <c r="AH42" s="18">
        <f t="shared" si="34"/>
        <v>3.033938852440635</v>
      </c>
      <c r="AI42" s="18">
        <f t="shared" si="34"/>
        <v>4.8247639477893971</v>
      </c>
      <c r="AJ42" s="18">
        <f t="shared" si="34"/>
        <v>3.9656506868010832</v>
      </c>
      <c r="AK42" s="18">
        <f t="shared" si="34"/>
        <v>1.2881274553329265</v>
      </c>
      <c r="AL42" s="18">
        <f t="shared" si="34"/>
        <v>7.8297544962313351E-2</v>
      </c>
      <c r="AM42" s="18">
        <f t="shared" si="34"/>
        <v>4.4107876625109057</v>
      </c>
      <c r="AN42" s="18">
        <f t="shared" si="34"/>
        <v>0</v>
      </c>
      <c r="AO42" s="18">
        <f t="shared" si="5"/>
        <v>100</v>
      </c>
      <c r="AP42" s="17">
        <f t="shared" si="6"/>
        <v>62.156402624752481</v>
      </c>
      <c r="AQ42" s="19">
        <f t="shared" si="7"/>
        <v>11076.386684957748</v>
      </c>
      <c r="AR42" s="19">
        <f t="shared" si="8"/>
        <v>-1426.6066690334362</v>
      </c>
      <c r="AS42" s="20">
        <f t="shared" si="9"/>
        <v>349.5207570764552</v>
      </c>
      <c r="AT42" s="21">
        <f t="shared" si="10"/>
        <v>229.63883174123166</v>
      </c>
      <c r="AU42" s="21">
        <f t="shared" si="11"/>
        <v>-188.06929868483067</v>
      </c>
      <c r="AV42" s="21">
        <f t="shared" si="12"/>
        <v>-704.29093641015209</v>
      </c>
      <c r="AW42" s="21">
        <f t="shared" si="13"/>
        <v>863.27826820280075</v>
      </c>
      <c r="AX42" s="21">
        <f t="shared" si="14"/>
        <v>-1315.6521968002521</v>
      </c>
      <c r="AY42" s="21">
        <f t="shared" si="15"/>
        <v>-683.43444935852835</v>
      </c>
      <c r="AZ42" s="21">
        <f t="shared" si="16"/>
        <v>761.87389153141908</v>
      </c>
      <c r="BA42" s="21">
        <f t="shared" si="17"/>
        <v>188.96626385986289</v>
      </c>
      <c r="BB42" s="20">
        <f t="shared" si="18"/>
        <v>140.15984362371745</v>
      </c>
      <c r="BC42" s="20">
        <f t="shared" si="19"/>
        <v>64.907207671511017</v>
      </c>
      <c r="BD42" s="20">
        <f t="shared" si="20"/>
        <v>49.212592267451846</v>
      </c>
      <c r="BE42" s="20">
        <f t="shared" si="21"/>
        <v>-64.568933366826982</v>
      </c>
      <c r="BF42" s="20">
        <f t="shared" si="22"/>
        <v>-168.06280605604957</v>
      </c>
      <c r="BG42" s="20">
        <f t="shared" si="23"/>
        <v>60.242872614646139</v>
      </c>
      <c r="BH42" s="16">
        <f t="shared" si="24"/>
        <v>-4.55</v>
      </c>
      <c r="BI42" s="18">
        <f t="shared" si="25"/>
        <v>8962.644883222456</v>
      </c>
      <c r="BJ42" s="18">
        <f t="shared" si="26"/>
        <v>270.85704061431278</v>
      </c>
      <c r="BK42" s="19">
        <f t="shared" si="27"/>
        <v>812.40658038606239</v>
      </c>
      <c r="BL42" s="18">
        <f t="shared" si="28"/>
        <v>24.827514230842521</v>
      </c>
      <c r="BM42" s="17">
        <f t="shared" si="29"/>
        <v>4.0410562750764223</v>
      </c>
      <c r="BN42" s="17">
        <f t="shared" si="30"/>
        <v>22.493074464404003</v>
      </c>
      <c r="BO42" s="17">
        <f t="shared" si="31"/>
        <v>0.22493074464404003</v>
      </c>
      <c r="BP42" s="53">
        <f t="shared" si="32"/>
        <v>42381.211025080549</v>
      </c>
    </row>
    <row r="43" spans="1:68" s="8" customFormat="1" ht="16" x14ac:dyDescent="0.2">
      <c r="A43">
        <v>25</v>
      </c>
      <c r="B43">
        <v>1037.96</v>
      </c>
      <c r="C43" s="6">
        <v>76.506044846132994</v>
      </c>
      <c r="D43">
        <v>66.587599999999995</v>
      </c>
      <c r="E43">
        <v>0.89300000000000002</v>
      </c>
      <c r="F43">
        <v>13.413399999999999</v>
      </c>
      <c r="G43">
        <v>5.4020999999999999</v>
      </c>
      <c r="H43">
        <v>6.88E-2</v>
      </c>
      <c r="I43">
        <v>1.9213</v>
      </c>
      <c r="J43">
        <v>4.3330000000000002</v>
      </c>
      <c r="K43">
        <v>3.9340999999999999</v>
      </c>
      <c r="L43">
        <v>1.9715</v>
      </c>
      <c r="M43">
        <v>0.1812</v>
      </c>
      <c r="N43">
        <v>1.2941</v>
      </c>
      <c r="O43">
        <v>0</v>
      </c>
      <c r="P43" s="17">
        <f t="shared" si="0"/>
        <v>98.706000000000003</v>
      </c>
      <c r="Q43" s="17">
        <f t="shared" si="33"/>
        <v>66.587532539460611</v>
      </c>
      <c r="R43" s="17">
        <f t="shared" si="33"/>
        <v>0.89299909529309263</v>
      </c>
      <c r="S43" s="17">
        <f t="shared" si="33"/>
        <v>13.413386410755169</v>
      </c>
      <c r="T43" s="17">
        <f t="shared" si="33"/>
        <v>5.4020945270804201</v>
      </c>
      <c r="U43" s="17">
        <f t="shared" si="33"/>
        <v>6.8799930298056852E-2</v>
      </c>
      <c r="V43" s="17">
        <f t="shared" si="33"/>
        <v>1.9212980535124511</v>
      </c>
      <c r="W43" s="17">
        <f t="shared" si="33"/>
        <v>4.3329956101959359</v>
      </c>
      <c r="X43" s="17">
        <f t="shared" si="33"/>
        <v>3.9340960143253696</v>
      </c>
      <c r="Y43" s="17">
        <f t="shared" si="33"/>
        <v>1.9714980026543472</v>
      </c>
      <c r="Z43" s="17">
        <f t="shared" si="33"/>
        <v>0.18119981642453348</v>
      </c>
      <c r="AA43" s="17">
        <f t="shared" si="2"/>
        <v>1.2941</v>
      </c>
      <c r="AB43" s="17">
        <f t="shared" si="3"/>
        <v>0</v>
      </c>
      <c r="AC43" s="18">
        <f t="shared" si="34"/>
        <v>68.849869445510805</v>
      </c>
      <c r="AD43" s="18">
        <f t="shared" si="34"/>
        <v>0.69452714952809547</v>
      </c>
      <c r="AE43" s="18">
        <f t="shared" si="34"/>
        <v>8.1730635088910724</v>
      </c>
      <c r="AF43" s="18">
        <f t="shared" si="34"/>
        <v>4.6710194038925197</v>
      </c>
      <c r="AG43" s="18">
        <f t="shared" si="34"/>
        <v>6.0252223538212878E-2</v>
      </c>
      <c r="AH43" s="18">
        <f t="shared" si="34"/>
        <v>2.9618697837211894</v>
      </c>
      <c r="AI43" s="18">
        <f t="shared" si="34"/>
        <v>4.8001687873456733</v>
      </c>
      <c r="AJ43" s="18">
        <f t="shared" si="34"/>
        <v>3.9433892449792061</v>
      </c>
      <c r="AK43" s="18">
        <f t="shared" si="34"/>
        <v>1.3002345536115512</v>
      </c>
      <c r="AL43" s="18">
        <f t="shared" si="34"/>
        <v>7.9310231404023157E-2</v>
      </c>
      <c r="AM43" s="18">
        <f t="shared" si="34"/>
        <v>4.4662956675776666</v>
      </c>
      <c r="AN43" s="18">
        <f t="shared" si="34"/>
        <v>0</v>
      </c>
      <c r="AO43" s="18">
        <f t="shared" si="5"/>
        <v>100</v>
      </c>
      <c r="AP43" s="17">
        <f t="shared" si="6"/>
        <v>62.126410874017147</v>
      </c>
      <c r="AQ43" s="19">
        <f t="shared" si="7"/>
        <v>11099.285696568209</v>
      </c>
      <c r="AR43" s="19">
        <f t="shared" si="8"/>
        <v>-1416.7188286311784</v>
      </c>
      <c r="AS43" s="20">
        <f t="shared" si="9"/>
        <v>346.98726947775094</v>
      </c>
      <c r="AT43" s="21">
        <f t="shared" si="10"/>
        <v>224.1839239298568</v>
      </c>
      <c r="AU43" s="21">
        <f t="shared" si="11"/>
        <v>-187.11057933073434</v>
      </c>
      <c r="AV43" s="21">
        <f t="shared" si="12"/>
        <v>-707.08630744778191</v>
      </c>
      <c r="AW43" s="21">
        <f t="shared" si="13"/>
        <v>872.57949954741503</v>
      </c>
      <c r="AX43" s="21">
        <f t="shared" si="14"/>
        <v>-1300.0861519820457</v>
      </c>
      <c r="AY43" s="21">
        <f t="shared" si="15"/>
        <v>-687.41434096252533</v>
      </c>
      <c r="AZ43" s="21">
        <f t="shared" si="16"/>
        <v>755.13100708447473</v>
      </c>
      <c r="BA43" s="21">
        <f t="shared" si="17"/>
        <v>189.33714097515471</v>
      </c>
      <c r="BB43" s="20">
        <f t="shared" si="18"/>
        <v>139.39852515034931</v>
      </c>
      <c r="BC43" s="20">
        <f t="shared" si="19"/>
        <v>64.006936540783997</v>
      </c>
      <c r="BD43" s="20">
        <f t="shared" si="20"/>
        <v>48.961721630925865</v>
      </c>
      <c r="BE43" s="20">
        <f t="shared" si="21"/>
        <v>-64.444136484680399</v>
      </c>
      <c r="BF43" s="20">
        <f t="shared" si="22"/>
        <v>-169.07876127524597</v>
      </c>
      <c r="BG43" s="20">
        <f t="shared" si="23"/>
        <v>59.969618519012478</v>
      </c>
      <c r="BH43" s="16">
        <f t="shared" si="24"/>
        <v>-4.55</v>
      </c>
      <c r="BI43" s="18">
        <f t="shared" si="25"/>
        <v>8999.7511882534418</v>
      </c>
      <c r="BJ43" s="18">
        <f t="shared" si="26"/>
        <v>268.15104505630006</v>
      </c>
      <c r="BK43" s="19">
        <f t="shared" si="27"/>
        <v>811.94265763958958</v>
      </c>
      <c r="BL43" s="18">
        <f t="shared" si="28"/>
        <v>24.71103024208017</v>
      </c>
      <c r="BM43" s="17">
        <f t="shared" si="29"/>
        <v>4.0790559619762385</v>
      </c>
      <c r="BN43" s="17">
        <f t="shared" si="30"/>
        <v>23.493955153867006</v>
      </c>
      <c r="BO43" s="17">
        <f t="shared" si="31"/>
        <v>0.23493955153867005</v>
      </c>
      <c r="BP43" s="53">
        <f t="shared" si="32"/>
        <v>49119.469405971809</v>
      </c>
    </row>
    <row r="44" spans="1:68" s="8" customFormat="1" ht="16" x14ac:dyDescent="0.2">
      <c r="A44">
        <v>26</v>
      </c>
      <c r="B44">
        <v>1034.96</v>
      </c>
      <c r="C44" s="6">
        <v>75.524571435994005</v>
      </c>
      <c r="D44">
        <v>66.750399999999999</v>
      </c>
      <c r="E44">
        <v>0.90459999999999996</v>
      </c>
      <c r="F44">
        <v>13.327199999999999</v>
      </c>
      <c r="G44">
        <v>5.3624000000000001</v>
      </c>
      <c r="H44">
        <v>6.6400000000000001E-2</v>
      </c>
      <c r="I44">
        <v>1.8764000000000001</v>
      </c>
      <c r="J44">
        <v>4.3140999999999998</v>
      </c>
      <c r="K44">
        <v>3.9131</v>
      </c>
      <c r="L44">
        <v>1.9908999999999999</v>
      </c>
      <c r="M44">
        <v>0.1835</v>
      </c>
      <c r="N44">
        <v>1.3109999999999999</v>
      </c>
      <c r="O44">
        <v>0</v>
      </c>
      <c r="P44" s="17">
        <f t="shared" si="0"/>
        <v>98.688999999999993</v>
      </c>
      <c r="Q44" s="17">
        <f t="shared" si="33"/>
        <v>66.750399999999999</v>
      </c>
      <c r="R44" s="17">
        <f t="shared" si="33"/>
        <v>0.90459999999999996</v>
      </c>
      <c r="S44" s="17">
        <f t="shared" si="33"/>
        <v>13.327199999999999</v>
      </c>
      <c r="T44" s="17">
        <f t="shared" si="33"/>
        <v>5.3624000000000001</v>
      </c>
      <c r="U44" s="17">
        <f t="shared" si="33"/>
        <v>6.6400000000000001E-2</v>
      </c>
      <c r="V44" s="17">
        <f t="shared" si="33"/>
        <v>1.8764000000000003</v>
      </c>
      <c r="W44" s="17">
        <f t="shared" si="33"/>
        <v>4.3140999999999998</v>
      </c>
      <c r="X44" s="17">
        <f t="shared" si="33"/>
        <v>3.9131</v>
      </c>
      <c r="Y44" s="17">
        <f t="shared" si="33"/>
        <v>1.9908999999999999</v>
      </c>
      <c r="Z44" s="17">
        <f t="shared" si="33"/>
        <v>0.1835</v>
      </c>
      <c r="AA44" s="17">
        <f t="shared" si="2"/>
        <v>1.3109999999999999</v>
      </c>
      <c r="AB44" s="17">
        <f t="shared" si="3"/>
        <v>0</v>
      </c>
      <c r="AC44" s="18">
        <f t="shared" si="34"/>
        <v>68.98417845962355</v>
      </c>
      <c r="AD44" s="18">
        <f t="shared" si="34"/>
        <v>0.70320219351948887</v>
      </c>
      <c r="AE44" s="18">
        <f t="shared" si="34"/>
        <v>8.1165370969221886</v>
      </c>
      <c r="AF44" s="18">
        <f t="shared" si="34"/>
        <v>4.6344064879129201</v>
      </c>
      <c r="AG44" s="18">
        <f t="shared" si="34"/>
        <v>5.8121736979598264E-2</v>
      </c>
      <c r="AH44" s="18">
        <f t="shared" si="34"/>
        <v>2.8912261795676559</v>
      </c>
      <c r="AI44" s="18">
        <f t="shared" si="34"/>
        <v>4.7768751696241294</v>
      </c>
      <c r="AJ44" s="18">
        <f t="shared" si="34"/>
        <v>3.9204061714129006</v>
      </c>
      <c r="AK44" s="18">
        <f t="shared" si="34"/>
        <v>1.3123819038688631</v>
      </c>
      <c r="AL44" s="18">
        <f t="shared" si="34"/>
        <v>8.0277336970244376E-2</v>
      </c>
      <c r="AM44" s="18">
        <f t="shared" si="34"/>
        <v>4.5223872635984508</v>
      </c>
      <c r="AN44" s="18">
        <f t="shared" si="34"/>
        <v>0</v>
      </c>
      <c r="AO44" s="18">
        <f t="shared" si="5"/>
        <v>100</v>
      </c>
      <c r="AP44" s="17">
        <f t="shared" si="6"/>
        <v>62.095723212841882</v>
      </c>
      <c r="AQ44" s="19">
        <f t="shared" si="7"/>
        <v>11122.105952241629</v>
      </c>
      <c r="AR44" s="19">
        <f t="shared" si="8"/>
        <v>-1406.9205403804922</v>
      </c>
      <c r="AS44" s="20">
        <f t="shared" si="9"/>
        <v>344.26246517716106</v>
      </c>
      <c r="AT44" s="21">
        <f t="shared" si="10"/>
        <v>218.83690953147587</v>
      </c>
      <c r="AU44" s="21">
        <f t="shared" si="11"/>
        <v>-186.20259411194854</v>
      </c>
      <c r="AV44" s="21">
        <f t="shared" si="12"/>
        <v>-709.87007201575443</v>
      </c>
      <c r="AW44" s="21">
        <f t="shared" si="13"/>
        <v>881.96369495487352</v>
      </c>
      <c r="AX44" s="21">
        <f t="shared" si="14"/>
        <v>-1284.2355113114661</v>
      </c>
      <c r="AY44" s="21">
        <f t="shared" si="15"/>
        <v>-691.39432107344146</v>
      </c>
      <c r="AZ44" s="21">
        <f t="shared" si="16"/>
        <v>748.35872855774141</v>
      </c>
      <c r="BA44" s="21">
        <f t="shared" si="17"/>
        <v>189.70649076396475</v>
      </c>
      <c r="BB44" s="20">
        <f t="shared" si="18"/>
        <v>138.64630164574319</v>
      </c>
      <c r="BC44" s="20">
        <f t="shared" si="19"/>
        <v>63.096836645108652</v>
      </c>
      <c r="BD44" s="20">
        <f t="shared" si="20"/>
        <v>48.72412673016612</v>
      </c>
      <c r="BE44" s="20">
        <f t="shared" si="21"/>
        <v>-64.310965445212872</v>
      </c>
      <c r="BF44" s="20">
        <f t="shared" si="22"/>
        <v>-170.09497149744891</v>
      </c>
      <c r="BG44" s="20">
        <f t="shared" si="23"/>
        <v>59.692569546377783</v>
      </c>
      <c r="BH44" s="16">
        <f t="shared" si="24"/>
        <v>-4.55</v>
      </c>
      <c r="BI44" s="18">
        <f t="shared" si="25"/>
        <v>9036.9047115697776</v>
      </c>
      <c r="BJ44" s="18">
        <f t="shared" si="26"/>
        <v>265.46038838869873</v>
      </c>
      <c r="BK44" s="19">
        <f t="shared" si="27"/>
        <v>811.49692685212949</v>
      </c>
      <c r="BL44" s="18">
        <f t="shared" si="28"/>
        <v>24.595925718077563</v>
      </c>
      <c r="BM44" s="17">
        <f t="shared" si="29"/>
        <v>4.1172498708403351</v>
      </c>
      <c r="BN44" s="17">
        <f t="shared" si="30"/>
        <v>24.475428564005995</v>
      </c>
      <c r="BO44" s="17">
        <f t="shared" si="31"/>
        <v>0.24475428564005994</v>
      </c>
      <c r="BP44" s="53">
        <f t="shared" si="32"/>
        <v>56888.238304650949</v>
      </c>
    </row>
    <row r="45" spans="1:68" s="8" customFormat="1" ht="16" x14ac:dyDescent="0.2">
      <c r="A45">
        <v>27</v>
      </c>
      <c r="B45">
        <v>1031.96</v>
      </c>
      <c r="C45" s="6">
        <v>74.562719478969996</v>
      </c>
      <c r="D45">
        <v>66.913499999999999</v>
      </c>
      <c r="E45">
        <v>0.9163</v>
      </c>
      <c r="F45">
        <v>13.241899999999999</v>
      </c>
      <c r="G45">
        <v>5.3197999999999999</v>
      </c>
      <c r="H45">
        <v>6.4299999999999996E-2</v>
      </c>
      <c r="I45">
        <v>1.8324</v>
      </c>
      <c r="J45">
        <v>4.2962999999999996</v>
      </c>
      <c r="K45">
        <v>3.8915999999999999</v>
      </c>
      <c r="L45">
        <v>2.0102000000000002</v>
      </c>
      <c r="M45">
        <v>0.18590000000000001</v>
      </c>
      <c r="N45">
        <v>1.3279000000000001</v>
      </c>
      <c r="O45">
        <v>0</v>
      </c>
      <c r="P45" s="17">
        <f t="shared" si="0"/>
        <v>98.672200000000018</v>
      </c>
      <c r="Q45" s="17">
        <f t="shared" si="33"/>
        <v>66.913432186066586</v>
      </c>
      <c r="R45" s="17">
        <f t="shared" si="33"/>
        <v>0.91629907136964606</v>
      </c>
      <c r="S45" s="17">
        <f t="shared" si="33"/>
        <v>13.241886579908018</v>
      </c>
      <c r="T45" s="17">
        <f t="shared" si="33"/>
        <v>5.3197946086131642</v>
      </c>
      <c r="U45" s="17">
        <f t="shared" si="33"/>
        <v>6.4299934834735603E-2</v>
      </c>
      <c r="V45" s="17">
        <f t="shared" si="33"/>
        <v>1.8323981429419833</v>
      </c>
      <c r="W45" s="17">
        <f t="shared" si="33"/>
        <v>4.2962956458860742</v>
      </c>
      <c r="X45" s="17">
        <f t="shared" si="33"/>
        <v>3.8915960560319922</v>
      </c>
      <c r="Y45" s="17">
        <f t="shared" si="33"/>
        <v>2.0101979627493862</v>
      </c>
      <c r="Z45" s="17">
        <f t="shared" si="33"/>
        <v>0.18589981159840357</v>
      </c>
      <c r="AA45" s="17">
        <f t="shared" si="2"/>
        <v>1.3279000000000001</v>
      </c>
      <c r="AB45" s="17">
        <f t="shared" si="3"/>
        <v>0</v>
      </c>
      <c r="AC45" s="18">
        <f t="shared" si="34"/>
        <v>69.118124081443298</v>
      </c>
      <c r="AD45" s="18">
        <f t="shared" si="34"/>
        <v>0.71194081530859876</v>
      </c>
      <c r="AE45" s="18">
        <f t="shared" si="34"/>
        <v>8.0605511510456012</v>
      </c>
      <c r="AF45" s="18">
        <f t="shared" si="34"/>
        <v>4.595288622374456</v>
      </c>
      <c r="AG45" s="18">
        <f t="shared" si="34"/>
        <v>5.6255378363506921E-2</v>
      </c>
      <c r="AH45" s="18">
        <f t="shared" si="34"/>
        <v>2.8220161718390449</v>
      </c>
      <c r="AI45" s="18">
        <f t="shared" si="34"/>
        <v>4.7547846909321887</v>
      </c>
      <c r="AJ45" s="18">
        <f t="shared" si="34"/>
        <v>3.896914560652613</v>
      </c>
      <c r="AK45" s="18">
        <f t="shared" si="34"/>
        <v>1.3244410322720357</v>
      </c>
      <c r="AL45" s="18">
        <f t="shared" si="34"/>
        <v>8.1286579700820399E-2</v>
      </c>
      <c r="AM45" s="18">
        <f t="shared" si="34"/>
        <v>4.5783969160678204</v>
      </c>
      <c r="AN45" s="18">
        <f t="shared" si="34"/>
        <v>0</v>
      </c>
      <c r="AO45" s="18">
        <f t="shared" si="5"/>
        <v>99.999999999999957</v>
      </c>
      <c r="AP45" s="17">
        <f t="shared" si="6"/>
        <v>62.064705840904303</v>
      </c>
      <c r="AQ45" s="19">
        <f t="shared" si="7"/>
        <v>11144.878357521602</v>
      </c>
      <c r="AR45" s="19">
        <f t="shared" si="8"/>
        <v>-1397.2159365222444</v>
      </c>
      <c r="AS45" s="20">
        <f t="shared" si="9"/>
        <v>341.37906976704943</v>
      </c>
      <c r="AT45" s="21">
        <f t="shared" si="10"/>
        <v>213.59840404649731</v>
      </c>
      <c r="AU45" s="21">
        <f t="shared" si="11"/>
        <v>-185.3415072525367</v>
      </c>
      <c r="AV45" s="21">
        <f t="shared" si="12"/>
        <v>-712.60418896265401</v>
      </c>
      <c r="AW45" s="21">
        <f t="shared" si="13"/>
        <v>891.31960989673416</v>
      </c>
      <c r="AX45" s="21">
        <f t="shared" si="14"/>
        <v>-1268.1664362218235</v>
      </c>
      <c r="AY45" s="21">
        <f t="shared" si="15"/>
        <v>-695.33586704831623</v>
      </c>
      <c r="AZ45" s="21">
        <f t="shared" si="16"/>
        <v>741.57300756507357</v>
      </c>
      <c r="BA45" s="21">
        <f t="shared" si="17"/>
        <v>190.07484122396906</v>
      </c>
      <c r="BB45" s="20">
        <f t="shared" si="18"/>
        <v>137.90357371108803</v>
      </c>
      <c r="BC45" s="20">
        <f t="shared" si="19"/>
        <v>62.180020635840705</v>
      </c>
      <c r="BD45" s="20">
        <f t="shared" si="20"/>
        <v>48.49880384750832</v>
      </c>
      <c r="BE45" s="20">
        <f t="shared" si="21"/>
        <v>-64.170460237043926</v>
      </c>
      <c r="BF45" s="20">
        <f t="shared" si="22"/>
        <v>-171.09944974471605</v>
      </c>
      <c r="BG45" s="20">
        <f t="shared" si="23"/>
        <v>59.408871377985058</v>
      </c>
      <c r="BH45" s="16">
        <f t="shared" si="24"/>
        <v>-4.55</v>
      </c>
      <c r="BI45" s="18">
        <f t="shared" si="25"/>
        <v>9074.0845127893826</v>
      </c>
      <c r="BJ45" s="18">
        <f t="shared" si="26"/>
        <v>262.79620081463122</v>
      </c>
      <c r="BK45" s="19">
        <f t="shared" si="27"/>
        <v>811.07925294692018</v>
      </c>
      <c r="BL45" s="18">
        <f t="shared" si="28"/>
        <v>24.482539783178922</v>
      </c>
      <c r="BM45" s="17">
        <f t="shared" si="29"/>
        <v>4.1557127324624572</v>
      </c>
      <c r="BN45" s="17">
        <f t="shared" si="30"/>
        <v>25.437280521030004</v>
      </c>
      <c r="BO45" s="17">
        <f t="shared" si="31"/>
        <v>0.25437280521030003</v>
      </c>
      <c r="BP45" s="53">
        <f t="shared" si="32"/>
        <v>65848.966994391667</v>
      </c>
    </row>
    <row r="46" spans="1:68" s="8" customFormat="1" ht="16" x14ac:dyDescent="0.2">
      <c r="A46">
        <v>28</v>
      </c>
      <c r="B46">
        <v>1028.96</v>
      </c>
      <c r="C46" s="6">
        <v>73.620628456008006</v>
      </c>
      <c r="D46">
        <v>67.076800000000006</v>
      </c>
      <c r="E46">
        <v>0.92800000000000005</v>
      </c>
      <c r="F46">
        <v>13.157400000000001</v>
      </c>
      <c r="G46">
        <v>5.2744999999999997</v>
      </c>
      <c r="H46">
        <v>6.2300000000000001E-2</v>
      </c>
      <c r="I46">
        <v>1.7894000000000001</v>
      </c>
      <c r="J46">
        <v>4.2794999999999996</v>
      </c>
      <c r="K46">
        <v>3.8694999999999999</v>
      </c>
      <c r="L46">
        <v>2.0295000000000001</v>
      </c>
      <c r="M46">
        <v>0.1883</v>
      </c>
      <c r="N46">
        <v>1.3449</v>
      </c>
      <c r="O46">
        <v>0</v>
      </c>
      <c r="P46" s="17">
        <f t="shared" si="0"/>
        <v>98.655199999999994</v>
      </c>
      <c r="Q46" s="17">
        <f t="shared" si="33"/>
        <v>67.076732008855089</v>
      </c>
      <c r="R46" s="17">
        <f t="shared" si="33"/>
        <v>0.92799905935014082</v>
      </c>
      <c r="S46" s="17">
        <f t="shared" si="33"/>
        <v>13.157386663247351</v>
      </c>
      <c r="T46" s="17">
        <f t="shared" si="33"/>
        <v>5.2744946536016348</v>
      </c>
      <c r="U46" s="17">
        <f t="shared" si="33"/>
        <v>6.229993685076915E-2</v>
      </c>
      <c r="V46" s="17">
        <f t="shared" si="33"/>
        <v>1.7893981862081272</v>
      </c>
      <c r="W46" s="17">
        <f t="shared" si="33"/>
        <v>4.2794956621647922</v>
      </c>
      <c r="X46" s="17">
        <f t="shared" si="33"/>
        <v>3.8694960777536309</v>
      </c>
      <c r="Y46" s="17">
        <f t="shared" si="33"/>
        <v>2.0294979428352491</v>
      </c>
      <c r="Z46" s="17">
        <f t="shared" si="33"/>
        <v>0.18829980913322361</v>
      </c>
      <c r="AA46" s="17">
        <f t="shared" si="2"/>
        <v>1.3449</v>
      </c>
      <c r="AB46" s="17">
        <f t="shared" si="3"/>
        <v>0</v>
      </c>
      <c r="AC46" s="18">
        <f t="shared" si="34"/>
        <v>69.251564254846983</v>
      </c>
      <c r="AD46" s="18">
        <f t="shared" si="34"/>
        <v>0.72066467965981829</v>
      </c>
      <c r="AE46" s="18">
        <f t="shared" si="34"/>
        <v>8.0050411469439151</v>
      </c>
      <c r="AF46" s="18">
        <f t="shared" si="34"/>
        <v>4.5538407771055747</v>
      </c>
      <c r="AG46" s="18">
        <f t="shared" si="34"/>
        <v>5.4477877648537947E-2</v>
      </c>
      <c r="AH46" s="18">
        <f t="shared" si="34"/>
        <v>2.7543917209647559</v>
      </c>
      <c r="AI46" s="18">
        <f t="shared" si="34"/>
        <v>4.7337829729992951</v>
      </c>
      <c r="AJ46" s="18">
        <f t="shared" si="34"/>
        <v>3.8728136161508591</v>
      </c>
      <c r="AK46" s="18">
        <f t="shared" si="34"/>
        <v>1.3364769418684996</v>
      </c>
      <c r="AL46" s="18">
        <f t="shared" si="34"/>
        <v>8.2294125881974087E-2</v>
      </c>
      <c r="AM46" s="18">
        <f t="shared" si="34"/>
        <v>4.6346518859297925</v>
      </c>
      <c r="AN46" s="18">
        <f t="shared" si="34"/>
        <v>0</v>
      </c>
      <c r="AO46" s="18">
        <f t="shared" si="5"/>
        <v>100.00000000000001</v>
      </c>
      <c r="AP46" s="17">
        <f t="shared" si="6"/>
        <v>62.033138968415642</v>
      </c>
      <c r="AQ46" s="19">
        <f t="shared" si="7"/>
        <v>11167.567737947285</v>
      </c>
      <c r="AR46" s="19">
        <f t="shared" si="8"/>
        <v>-1387.5938324112583</v>
      </c>
      <c r="AS46" s="20">
        <f t="shared" si="9"/>
        <v>338.33389986728093</v>
      </c>
      <c r="AT46" s="21">
        <f t="shared" si="10"/>
        <v>208.47990935982236</v>
      </c>
      <c r="AU46" s="21">
        <f t="shared" si="11"/>
        <v>-184.52286028751251</v>
      </c>
      <c r="AV46" s="21">
        <f t="shared" si="12"/>
        <v>-715.30769941494123</v>
      </c>
      <c r="AW46" s="21">
        <f t="shared" si="13"/>
        <v>900.70213998684517</v>
      </c>
      <c r="AX46" s="21">
        <f t="shared" si="14"/>
        <v>-1251.9001720514946</v>
      </c>
      <c r="AY46" s="21">
        <f t="shared" si="15"/>
        <v>-699.2566101036299</v>
      </c>
      <c r="AZ46" s="21">
        <f t="shared" si="16"/>
        <v>734.76431233989922</v>
      </c>
      <c r="BA46" s="21">
        <f t="shared" si="17"/>
        <v>190.44180170082922</v>
      </c>
      <c r="BB46" s="20">
        <f t="shared" si="18"/>
        <v>137.16809559421068</v>
      </c>
      <c r="BC46" s="20">
        <f t="shared" si="19"/>
        <v>61.257750325980993</v>
      </c>
      <c r="BD46" s="20">
        <f t="shared" si="20"/>
        <v>48.284586324592809</v>
      </c>
      <c r="BE46" s="20">
        <f t="shared" si="21"/>
        <v>-64.022180958057916</v>
      </c>
      <c r="BF46" s="20">
        <f t="shared" si="22"/>
        <v>-172.09822657686982</v>
      </c>
      <c r="BG46" s="20">
        <f t="shared" si="23"/>
        <v>59.12047499150961</v>
      </c>
      <c r="BH46" s="16">
        <f t="shared" si="24"/>
        <v>-4.55</v>
      </c>
      <c r="BI46" s="18">
        <f t="shared" si="25"/>
        <v>9111.2668252322965</v>
      </c>
      <c r="BJ46" s="18">
        <f t="shared" si="26"/>
        <v>260.15230140219558</v>
      </c>
      <c r="BK46" s="19">
        <f t="shared" si="27"/>
        <v>810.68201893889022</v>
      </c>
      <c r="BL46" s="18">
        <f t="shared" si="28"/>
        <v>24.370686969399362</v>
      </c>
      <c r="BM46" s="17">
        <f t="shared" si="29"/>
        <v>4.1943730561169756</v>
      </c>
      <c r="BN46" s="17">
        <f t="shared" si="30"/>
        <v>26.379371543991994</v>
      </c>
      <c r="BO46" s="17">
        <f t="shared" si="31"/>
        <v>0.26379371543991992</v>
      </c>
      <c r="BP46" s="53">
        <f t="shared" si="32"/>
        <v>76165.44537915157</v>
      </c>
    </row>
    <row r="47" spans="1:68" s="8" customFormat="1" ht="16" x14ac:dyDescent="0.2">
      <c r="A47">
        <v>29</v>
      </c>
      <c r="B47">
        <v>1025.96</v>
      </c>
      <c r="C47" s="6">
        <v>73.618417850339995</v>
      </c>
      <c r="D47">
        <v>67.077200000000005</v>
      </c>
      <c r="E47">
        <v>0.92800000000000005</v>
      </c>
      <c r="F47">
        <v>13.1578</v>
      </c>
      <c r="G47">
        <v>5.274</v>
      </c>
      <c r="H47">
        <v>6.2300000000000001E-2</v>
      </c>
      <c r="I47">
        <v>1.7887999999999999</v>
      </c>
      <c r="J47">
        <v>4.2796000000000003</v>
      </c>
      <c r="K47">
        <v>3.8696000000000002</v>
      </c>
      <c r="L47">
        <v>2.0295000000000001</v>
      </c>
      <c r="M47">
        <v>0.1883</v>
      </c>
      <c r="N47">
        <v>1.3449</v>
      </c>
      <c r="O47">
        <v>0</v>
      </c>
      <c r="P47" s="17">
        <f t="shared" si="0"/>
        <v>98.65509999999999</v>
      </c>
      <c r="Q47" s="17">
        <f t="shared" si="33"/>
        <v>67.077200000000005</v>
      </c>
      <c r="R47" s="17">
        <f t="shared" si="33"/>
        <v>0.92800000000000027</v>
      </c>
      <c r="S47" s="17">
        <f t="shared" si="33"/>
        <v>13.1578</v>
      </c>
      <c r="T47" s="17">
        <f t="shared" si="33"/>
        <v>5.2740000000000009</v>
      </c>
      <c r="U47" s="17">
        <f t="shared" si="33"/>
        <v>6.2300000000000008E-2</v>
      </c>
      <c r="V47" s="17">
        <f t="shared" si="33"/>
        <v>1.7888000000000004</v>
      </c>
      <c r="W47" s="17">
        <f t="shared" si="33"/>
        <v>4.2796000000000003</v>
      </c>
      <c r="X47" s="17">
        <f t="shared" si="33"/>
        <v>3.869600000000001</v>
      </c>
      <c r="Y47" s="17">
        <f t="shared" si="33"/>
        <v>2.0295000000000005</v>
      </c>
      <c r="Z47" s="17">
        <f t="shared" si="33"/>
        <v>0.18830000000000002</v>
      </c>
      <c r="AA47" s="17">
        <f t="shared" si="2"/>
        <v>1.3449</v>
      </c>
      <c r="AB47" s="17">
        <f t="shared" si="3"/>
        <v>0</v>
      </c>
      <c r="AC47" s="18">
        <f t="shared" si="34"/>
        <v>69.252318581919312</v>
      </c>
      <c r="AD47" s="18">
        <f t="shared" si="34"/>
        <v>0.72066823197498375</v>
      </c>
      <c r="AE47" s="18">
        <f t="shared" si="34"/>
        <v>8.0053239691583045</v>
      </c>
      <c r="AF47" s="18">
        <f t="shared" si="34"/>
        <v>4.5534315372698266</v>
      </c>
      <c r="AG47" s="18">
        <f t="shared" si="34"/>
        <v>5.4478146182013236E-2</v>
      </c>
      <c r="AH47" s="18">
        <f t="shared" si="34"/>
        <v>2.753481724045554</v>
      </c>
      <c r="AI47" s="18">
        <f t="shared" si="34"/>
        <v>4.7339169227332256</v>
      </c>
      <c r="AJ47" s="18">
        <f t="shared" si="34"/>
        <v>3.8729327922309777</v>
      </c>
      <c r="AK47" s="18">
        <f t="shared" si="34"/>
        <v>1.336483529658137</v>
      </c>
      <c r="AL47" s="18">
        <f t="shared" si="34"/>
        <v>8.229453152787243E-2</v>
      </c>
      <c r="AM47" s="18">
        <f t="shared" si="34"/>
        <v>4.6346700332997806</v>
      </c>
      <c r="AN47" s="18">
        <f t="shared" si="34"/>
        <v>0</v>
      </c>
      <c r="AO47" s="18">
        <f t="shared" si="5"/>
        <v>100</v>
      </c>
      <c r="AP47" s="17">
        <f t="shared" si="6"/>
        <v>62.033381864398365</v>
      </c>
      <c r="AQ47" s="19">
        <f t="shared" si="7"/>
        <v>11167.688695497529</v>
      </c>
      <c r="AR47" s="19">
        <f t="shared" si="8"/>
        <v>-1387.6428568139006</v>
      </c>
      <c r="AS47" s="20">
        <f t="shared" si="9"/>
        <v>338.30443002648667</v>
      </c>
      <c r="AT47" s="21">
        <f t="shared" si="10"/>
        <v>208.41103169300797</v>
      </c>
      <c r="AU47" s="21">
        <f t="shared" si="11"/>
        <v>-184.52808164814113</v>
      </c>
      <c r="AV47" s="21">
        <f t="shared" si="12"/>
        <v>-715.31924557062621</v>
      </c>
      <c r="AW47" s="21">
        <f t="shared" si="13"/>
        <v>900.70516441888526</v>
      </c>
      <c r="AX47" s="21">
        <f t="shared" si="14"/>
        <v>-1251.6894616496138</v>
      </c>
      <c r="AY47" s="21">
        <f t="shared" si="15"/>
        <v>-699.27615908609312</v>
      </c>
      <c r="AZ47" s="21">
        <f t="shared" si="16"/>
        <v>734.80801141314316</v>
      </c>
      <c r="BA47" s="21">
        <f t="shared" si="17"/>
        <v>190.44387610027812</v>
      </c>
      <c r="BB47" s="20">
        <f t="shared" si="18"/>
        <v>137.1725974018153</v>
      </c>
      <c r="BC47" s="20">
        <f t="shared" si="19"/>
        <v>61.246776510378325</v>
      </c>
      <c r="BD47" s="20">
        <f t="shared" si="20"/>
        <v>48.285952611878898</v>
      </c>
      <c r="BE47" s="20">
        <f t="shared" si="21"/>
        <v>-64.023726596017212</v>
      </c>
      <c r="BF47" s="20">
        <f t="shared" si="22"/>
        <v>-172.09854716212271</v>
      </c>
      <c r="BG47" s="20">
        <f t="shared" si="23"/>
        <v>59.118673702249055</v>
      </c>
      <c r="BH47" s="16">
        <f t="shared" si="24"/>
        <v>-4.55</v>
      </c>
      <c r="BI47" s="18">
        <f t="shared" si="25"/>
        <v>9111.4615282806753</v>
      </c>
      <c r="BJ47" s="18">
        <f t="shared" si="26"/>
        <v>260.14560256845976</v>
      </c>
      <c r="BK47" s="19">
        <f t="shared" si="27"/>
        <v>810.68708463979965</v>
      </c>
      <c r="BL47" s="18">
        <f t="shared" si="28"/>
        <v>24.370318473204726</v>
      </c>
      <c r="BM47" s="17">
        <f t="shared" si="29"/>
        <v>4.2197533724980696</v>
      </c>
      <c r="BN47" s="17">
        <f t="shared" si="30"/>
        <v>26.381582149660005</v>
      </c>
      <c r="BO47" s="17">
        <f t="shared" si="31"/>
        <v>0.26381582149660004</v>
      </c>
      <c r="BP47" s="53">
        <f t="shared" si="32"/>
        <v>80759.924746109202</v>
      </c>
    </row>
    <row r="48" spans="1:68" s="8" customFormat="1" ht="16" x14ac:dyDescent="0.2">
      <c r="BO48" s="16">
        <v>0.5</v>
      </c>
      <c r="BP48" s="53">
        <v>1560032.8376919711</v>
      </c>
    </row>
    <row r="49" spans="1:66" s="8" customFormat="1" ht="16" x14ac:dyDescent="0.2"/>
    <row r="50" spans="1:66" s="8" customFormat="1" ht="16" x14ac:dyDescent="0.2"/>
    <row r="51" spans="1:66" s="8" customFormat="1" ht="16" x14ac:dyDescent="0.2"/>
    <row r="52" spans="1:66" s="8" customFormat="1" ht="16" x14ac:dyDescent="0.2"/>
    <row r="53" spans="1:66" s="8" customFormat="1" ht="16" x14ac:dyDescent="0.2">
      <c r="A53"/>
      <c r="B53"/>
      <c r="C53" s="6"/>
      <c r="D53"/>
      <c r="E53"/>
      <c r="F53"/>
      <c r="G53"/>
      <c r="H53"/>
      <c r="I53"/>
      <c r="J53"/>
      <c r="K53"/>
      <c r="L53"/>
      <c r="M53"/>
      <c r="N53"/>
      <c r="O53"/>
      <c r="P53" s="17"/>
      <c r="Q53" s="17"/>
      <c r="R53" s="17"/>
      <c r="S53" s="17"/>
      <c r="T53" s="17"/>
      <c r="U53" s="17"/>
      <c r="V53" s="17"/>
      <c r="W53" s="17"/>
      <c r="X53" s="17"/>
      <c r="Y53" s="17"/>
      <c r="Z53" s="17"/>
      <c r="AA53" s="17"/>
      <c r="AB53" s="17"/>
      <c r="AC53" s="18"/>
      <c r="AD53" s="18"/>
      <c r="AE53" s="18"/>
      <c r="AF53" s="18"/>
      <c r="AG53" s="18"/>
      <c r="AH53" s="18"/>
      <c r="AI53" s="18"/>
      <c r="AJ53" s="18"/>
      <c r="AK53" s="18"/>
      <c r="AL53" s="18"/>
      <c r="AM53" s="18"/>
      <c r="AN53" s="18"/>
      <c r="AO53" s="18"/>
      <c r="AP53" s="17"/>
      <c r="AQ53" s="19"/>
      <c r="AR53" s="19"/>
      <c r="AS53" s="20"/>
      <c r="AT53" s="21"/>
      <c r="AU53" s="21"/>
      <c r="AV53" s="21"/>
      <c r="AW53" s="21"/>
      <c r="AX53" s="21"/>
      <c r="AY53" s="21"/>
      <c r="AZ53" s="21"/>
      <c r="BA53" s="21"/>
      <c r="BB53" s="20"/>
      <c r="BC53" s="20"/>
      <c r="BD53" s="20"/>
      <c r="BE53" s="20"/>
      <c r="BF53" s="20"/>
      <c r="BG53" s="20"/>
      <c r="BH53" s="16"/>
      <c r="BI53" s="18"/>
      <c r="BJ53" s="18"/>
      <c r="BK53" s="19"/>
      <c r="BL53" s="18"/>
      <c r="BM53" s="17"/>
      <c r="BN53" s="17"/>
    </row>
    <row r="54" spans="1:66" s="8" customFormat="1" ht="16" x14ac:dyDescent="0.2">
      <c r="A54" s="14" t="s">
        <v>107</v>
      </c>
      <c r="B54" s="15"/>
      <c r="C54" s="15"/>
      <c r="D54" s="14"/>
      <c r="E54" s="14"/>
      <c r="F54" s="14"/>
      <c r="G54" s="14"/>
      <c r="H54" s="14"/>
      <c r="I54" s="14"/>
      <c r="J54" s="14"/>
      <c r="K54" s="14"/>
      <c r="L54" s="14"/>
      <c r="M54" s="14"/>
      <c r="N54" s="14"/>
      <c r="O54" s="1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row>
    <row r="55" spans="1:66" s="8" customFormat="1" ht="16" x14ac:dyDescent="0.2">
      <c r="A55" s="13" t="s">
        <v>26</v>
      </c>
      <c r="B55" s="12" t="s">
        <v>106</v>
      </c>
      <c r="C55" s="12" t="s">
        <v>105</v>
      </c>
      <c r="D55" s="12" t="s">
        <v>32</v>
      </c>
      <c r="E55" s="12" t="s">
        <v>33</v>
      </c>
      <c r="F55" s="12" t="s">
        <v>34</v>
      </c>
      <c r="G55" s="12" t="s">
        <v>7</v>
      </c>
      <c r="H55" s="12" t="s">
        <v>10</v>
      </c>
      <c r="I55" s="12" t="s">
        <v>13</v>
      </c>
      <c r="J55" s="12" t="s">
        <v>16</v>
      </c>
      <c r="K55" s="12" t="s">
        <v>35</v>
      </c>
      <c r="L55" s="12" t="s">
        <v>36</v>
      </c>
      <c r="M55" s="12" t="s">
        <v>37</v>
      </c>
      <c r="N55" s="12" t="s">
        <v>38</v>
      </c>
      <c r="O55" s="12" t="s">
        <v>39</v>
      </c>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row>
    <row r="56" spans="1:66" s="8" customFormat="1" ht="16" x14ac:dyDescent="0.2">
      <c r="A56" s="10" t="s">
        <v>104</v>
      </c>
      <c r="B56" s="9" t="s">
        <v>85</v>
      </c>
      <c r="C56" s="9" t="s">
        <v>103</v>
      </c>
      <c r="D56" s="9" t="s">
        <v>32</v>
      </c>
      <c r="E56" s="9" t="s">
        <v>33</v>
      </c>
      <c r="F56" s="9" t="s">
        <v>34</v>
      </c>
      <c r="G56" s="9" t="s">
        <v>102</v>
      </c>
      <c r="H56" s="9" t="s">
        <v>10</v>
      </c>
      <c r="I56" s="9" t="s">
        <v>13</v>
      </c>
      <c r="J56" s="9" t="s">
        <v>16</v>
      </c>
      <c r="K56" s="9" t="s">
        <v>35</v>
      </c>
      <c r="L56" s="9" t="s">
        <v>36</v>
      </c>
      <c r="M56" s="9" t="s">
        <v>37</v>
      </c>
      <c r="N56" s="9" t="s">
        <v>38</v>
      </c>
      <c r="O56" s="9" t="s">
        <v>101</v>
      </c>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row>
    <row r="57" spans="1:66" s="8" customFormat="1" ht="16" x14ac:dyDescent="0.2">
      <c r="A57" t="s">
        <v>84</v>
      </c>
      <c r="B57" t="s">
        <v>85</v>
      </c>
      <c r="C57" t="s">
        <v>86</v>
      </c>
      <c r="D57" t="s">
        <v>87</v>
      </c>
      <c r="E57" t="s">
        <v>88</v>
      </c>
      <c r="F57" t="s">
        <v>89</v>
      </c>
      <c r="G57" t="s">
        <v>91</v>
      </c>
      <c r="H57" t="s">
        <v>92</v>
      </c>
      <c r="I57" t="s">
        <v>93</v>
      </c>
      <c r="J57" t="s">
        <v>94</v>
      </c>
      <c r="K57" t="s">
        <v>95</v>
      </c>
      <c r="L57" t="s">
        <v>96</v>
      </c>
      <c r="M57" t="s">
        <v>97</v>
      </c>
      <c r="N57" t="s">
        <v>98</v>
      </c>
      <c r="O57" t="s">
        <v>100</v>
      </c>
    </row>
    <row r="58" spans="1:66" s="8" customFormat="1" ht="16" x14ac:dyDescent="0.2">
      <c r="A58">
        <v>1</v>
      </c>
      <c r="B58">
        <v>1109.96</v>
      </c>
      <c r="C58" s="6">
        <v>99.946963303412005</v>
      </c>
      <c r="D58">
        <v>63.701300000000003</v>
      </c>
      <c r="E58">
        <v>0.68359999999999999</v>
      </c>
      <c r="F58">
        <v>15.810499999999999</v>
      </c>
      <c r="G58">
        <v>5.1464999999999996</v>
      </c>
      <c r="H58">
        <v>0.1239</v>
      </c>
      <c r="I58">
        <v>2.3527999999999998</v>
      </c>
      <c r="J58">
        <v>5.19</v>
      </c>
      <c r="K58">
        <v>4.2622999999999998</v>
      </c>
      <c r="L58">
        <v>1.5998000000000001</v>
      </c>
      <c r="M58">
        <v>0.13869999999999999</v>
      </c>
      <c r="N58">
        <v>0.99060000000000004</v>
      </c>
      <c r="O58">
        <v>0</v>
      </c>
    </row>
    <row r="59" spans="1:66" s="8" customFormat="1" ht="16" x14ac:dyDescent="0.2">
      <c r="A59">
        <v>2</v>
      </c>
      <c r="B59">
        <v>1106.96</v>
      </c>
      <c r="C59" s="6">
        <v>99.106911998662994</v>
      </c>
      <c r="D59">
        <v>63.780500000000004</v>
      </c>
      <c r="E59">
        <v>0.68940000000000001</v>
      </c>
      <c r="F59">
        <v>15.6982</v>
      </c>
      <c r="G59">
        <v>5.1901999999999999</v>
      </c>
      <c r="H59">
        <v>0.1249</v>
      </c>
      <c r="I59">
        <v>2.3727999999999998</v>
      </c>
      <c r="J59">
        <v>5.1382000000000003</v>
      </c>
      <c r="K59">
        <v>4.2560000000000002</v>
      </c>
      <c r="L59">
        <v>1.611</v>
      </c>
      <c r="M59">
        <v>0.13980000000000001</v>
      </c>
      <c r="N59">
        <v>0.999</v>
      </c>
      <c r="O59">
        <v>0</v>
      </c>
    </row>
    <row r="60" spans="1:66" s="8" customFormat="1" ht="16" x14ac:dyDescent="0.2">
      <c r="A60">
        <v>3</v>
      </c>
      <c r="B60">
        <v>1103.96</v>
      </c>
      <c r="C60" s="6">
        <v>98.271920835800998</v>
      </c>
      <c r="D60">
        <v>63.858199999999997</v>
      </c>
      <c r="E60">
        <v>0.69520000000000004</v>
      </c>
      <c r="F60">
        <v>15.5863</v>
      </c>
      <c r="G60">
        <v>5.2343000000000002</v>
      </c>
      <c r="H60">
        <v>0.126</v>
      </c>
      <c r="I60">
        <v>2.3929999999999998</v>
      </c>
      <c r="J60">
        <v>5.0877999999999997</v>
      </c>
      <c r="K60">
        <v>4.2487000000000004</v>
      </c>
      <c r="L60">
        <v>1.6221000000000001</v>
      </c>
      <c r="M60">
        <v>0.14099999999999999</v>
      </c>
      <c r="N60">
        <v>1.0075000000000001</v>
      </c>
      <c r="O60">
        <v>0</v>
      </c>
    </row>
    <row r="61" spans="1:66" s="8" customFormat="1" ht="16" x14ac:dyDescent="0.2">
      <c r="A61">
        <v>4</v>
      </c>
      <c r="B61">
        <v>1100.96</v>
      </c>
      <c r="C61" s="6">
        <v>97.442379047912993</v>
      </c>
      <c r="D61">
        <v>63.934199999999997</v>
      </c>
      <c r="E61">
        <v>0.70109999999999995</v>
      </c>
      <c r="F61">
        <v>15.4748</v>
      </c>
      <c r="G61">
        <v>5.2788000000000004</v>
      </c>
      <c r="H61">
        <v>0.127</v>
      </c>
      <c r="I61">
        <v>2.4133</v>
      </c>
      <c r="J61">
        <v>5.0388000000000002</v>
      </c>
      <c r="K61">
        <v>4.2401999999999997</v>
      </c>
      <c r="L61">
        <v>1.6333</v>
      </c>
      <c r="M61">
        <v>0.14219999999999999</v>
      </c>
      <c r="N61">
        <v>1.0161</v>
      </c>
      <c r="O61">
        <v>0</v>
      </c>
    </row>
    <row r="62" spans="1:66" s="8" customFormat="1" ht="16" x14ac:dyDescent="0.2">
      <c r="A62">
        <v>5</v>
      </c>
      <c r="B62">
        <v>1097.96</v>
      </c>
      <c r="C62" s="6">
        <v>96.618660542428003</v>
      </c>
      <c r="D62">
        <v>64.008799999999994</v>
      </c>
      <c r="E62">
        <v>0.70709999999999995</v>
      </c>
      <c r="F62">
        <v>15.363799999999999</v>
      </c>
      <c r="G62">
        <v>5.3238000000000003</v>
      </c>
      <c r="H62">
        <v>0.12809999999999999</v>
      </c>
      <c r="I62">
        <v>2.4339</v>
      </c>
      <c r="J62">
        <v>4.9911000000000003</v>
      </c>
      <c r="K62">
        <v>4.2306999999999997</v>
      </c>
      <c r="L62">
        <v>1.6445000000000001</v>
      </c>
      <c r="M62">
        <v>0.14349999999999999</v>
      </c>
      <c r="N62">
        <v>1.0247999999999999</v>
      </c>
      <c r="O62">
        <v>0</v>
      </c>
    </row>
    <row r="63" spans="1:66" s="8" customFormat="1" ht="16" x14ac:dyDescent="0.2">
      <c r="A63">
        <v>6</v>
      </c>
      <c r="B63">
        <v>1094.96</v>
      </c>
      <c r="C63" s="6">
        <v>95.801121901448994</v>
      </c>
      <c r="D63">
        <v>64.081800000000001</v>
      </c>
      <c r="E63">
        <v>0.71309999999999996</v>
      </c>
      <c r="F63">
        <v>15.253299999999999</v>
      </c>
      <c r="G63">
        <v>5.3692000000000002</v>
      </c>
      <c r="H63">
        <v>0.12920000000000001</v>
      </c>
      <c r="I63">
        <v>2.4546999999999999</v>
      </c>
      <c r="J63">
        <v>4.9447999999999999</v>
      </c>
      <c r="K63">
        <v>4.2201000000000004</v>
      </c>
      <c r="L63">
        <v>1.6556</v>
      </c>
      <c r="M63">
        <v>0.1447</v>
      </c>
      <c r="N63">
        <v>1.0335000000000001</v>
      </c>
      <c r="O63">
        <v>0</v>
      </c>
    </row>
    <row r="64" spans="1:66" s="8" customFormat="1" ht="16" x14ac:dyDescent="0.2">
      <c r="A64">
        <v>7</v>
      </c>
      <c r="B64">
        <v>1091.96</v>
      </c>
      <c r="C64" s="6">
        <v>94.990100753171006</v>
      </c>
      <c r="D64">
        <v>64.153199999999998</v>
      </c>
      <c r="E64">
        <v>0.71919999999999995</v>
      </c>
      <c r="F64">
        <v>15.1433</v>
      </c>
      <c r="G64">
        <v>5.4150999999999998</v>
      </c>
      <c r="H64">
        <v>0.1303</v>
      </c>
      <c r="I64">
        <v>2.4756</v>
      </c>
      <c r="J64">
        <v>4.8998999999999997</v>
      </c>
      <c r="K64">
        <v>4.2084000000000001</v>
      </c>
      <c r="L64">
        <v>1.6667000000000001</v>
      </c>
      <c r="M64">
        <v>0.1459</v>
      </c>
      <c r="N64">
        <v>1.0423</v>
      </c>
      <c r="O64">
        <v>0</v>
      </c>
    </row>
    <row r="65" spans="1:15" s="8" customFormat="1" ht="16" x14ac:dyDescent="0.2">
      <c r="A65">
        <v>8</v>
      </c>
      <c r="B65">
        <v>1088.96</v>
      </c>
      <c r="C65" s="6">
        <v>94.18591449502</v>
      </c>
      <c r="D65">
        <v>64.223100000000002</v>
      </c>
      <c r="E65">
        <v>0.72540000000000004</v>
      </c>
      <c r="F65">
        <v>15.033899999999999</v>
      </c>
      <c r="G65">
        <v>5.4612999999999996</v>
      </c>
      <c r="H65">
        <v>0.13139999999999999</v>
      </c>
      <c r="I65">
        <v>2.4967999999999999</v>
      </c>
      <c r="J65">
        <v>4.8563000000000001</v>
      </c>
      <c r="K65">
        <v>4.1958000000000002</v>
      </c>
      <c r="L65">
        <v>1.6777</v>
      </c>
      <c r="M65">
        <v>0.1472</v>
      </c>
      <c r="N65">
        <v>1.0511999999999999</v>
      </c>
      <c r="O65">
        <v>0</v>
      </c>
    </row>
    <row r="66" spans="1:15" s="8" customFormat="1" ht="16" x14ac:dyDescent="0.2">
      <c r="A66">
        <v>9</v>
      </c>
      <c r="B66">
        <v>1085.96</v>
      </c>
      <c r="C66" s="6">
        <v>93.388859343109004</v>
      </c>
      <c r="D66">
        <v>64.291399999999996</v>
      </c>
      <c r="E66">
        <v>0.73160000000000003</v>
      </c>
      <c r="F66">
        <v>14.925000000000001</v>
      </c>
      <c r="G66">
        <v>5.5079000000000002</v>
      </c>
      <c r="H66">
        <v>0.1326</v>
      </c>
      <c r="I66">
        <v>2.5181</v>
      </c>
      <c r="J66">
        <v>4.8140000000000001</v>
      </c>
      <c r="K66">
        <v>4.1821000000000002</v>
      </c>
      <c r="L66">
        <v>1.6887000000000001</v>
      </c>
      <c r="M66">
        <v>0.1484</v>
      </c>
      <c r="N66">
        <v>1.0602</v>
      </c>
      <c r="O66">
        <v>0</v>
      </c>
    </row>
    <row r="67" spans="1:15" s="8" customFormat="1" ht="16" x14ac:dyDescent="0.2">
      <c r="A67">
        <v>10</v>
      </c>
      <c r="B67">
        <v>1082.96</v>
      </c>
      <c r="C67" s="6">
        <v>92.599209681888993</v>
      </c>
      <c r="D67">
        <v>64.358199999999997</v>
      </c>
      <c r="E67">
        <v>0.73780000000000001</v>
      </c>
      <c r="F67">
        <v>14.816700000000001</v>
      </c>
      <c r="G67">
        <v>5.5548999999999999</v>
      </c>
      <c r="H67">
        <v>0.13370000000000001</v>
      </c>
      <c r="I67">
        <v>2.5394999999999999</v>
      </c>
      <c r="J67">
        <v>4.7729999999999997</v>
      </c>
      <c r="K67">
        <v>4.1675000000000004</v>
      </c>
      <c r="L67">
        <v>1.6997</v>
      </c>
      <c r="M67">
        <v>0.1497</v>
      </c>
      <c r="N67">
        <v>1.0691999999999999</v>
      </c>
      <c r="O67">
        <v>0</v>
      </c>
    </row>
    <row r="68" spans="1:15" s="8" customFormat="1" ht="16" x14ac:dyDescent="0.2">
      <c r="A68">
        <v>11</v>
      </c>
      <c r="B68">
        <v>1079.96</v>
      </c>
      <c r="C68" s="6">
        <v>91.817217685065003</v>
      </c>
      <c r="D68">
        <v>64.423599999999993</v>
      </c>
      <c r="E68">
        <v>0.74409999999999998</v>
      </c>
      <c r="F68">
        <v>14.709</v>
      </c>
      <c r="G68">
        <v>5.6021999999999998</v>
      </c>
      <c r="H68">
        <v>0.1348</v>
      </c>
      <c r="I68">
        <v>2.5611999999999999</v>
      </c>
      <c r="J68">
        <v>4.7332999999999998</v>
      </c>
      <c r="K68">
        <v>4.1520000000000001</v>
      </c>
      <c r="L68">
        <v>1.7105999999999999</v>
      </c>
      <c r="M68">
        <v>0.151</v>
      </c>
      <c r="N68">
        <v>1.0783</v>
      </c>
      <c r="O68">
        <v>0</v>
      </c>
    </row>
    <row r="69" spans="1:15" s="8" customFormat="1" ht="16" x14ac:dyDescent="0.2">
      <c r="A69">
        <v>12</v>
      </c>
      <c r="B69">
        <v>1076.96</v>
      </c>
      <c r="C69" s="6">
        <v>90.776196659120004</v>
      </c>
      <c r="D69">
        <v>64.543800000000005</v>
      </c>
      <c r="E69">
        <v>0.75260000000000005</v>
      </c>
      <c r="F69">
        <v>14.6089</v>
      </c>
      <c r="G69">
        <v>5.6212</v>
      </c>
      <c r="H69">
        <v>0.12920000000000001</v>
      </c>
      <c r="I69">
        <v>2.5392000000000001</v>
      </c>
      <c r="J69">
        <v>4.6955</v>
      </c>
      <c r="K69">
        <v>4.1401000000000003</v>
      </c>
      <c r="L69">
        <v>1.726</v>
      </c>
      <c r="M69">
        <v>0.1527</v>
      </c>
      <c r="N69">
        <v>1.0907</v>
      </c>
      <c r="O69">
        <v>0</v>
      </c>
    </row>
    <row r="70" spans="1:15" s="8" customFormat="1" ht="16" x14ac:dyDescent="0.2">
      <c r="A70">
        <v>13</v>
      </c>
      <c r="B70">
        <v>1073.96</v>
      </c>
      <c r="C70" s="6">
        <v>89.611807618518995</v>
      </c>
      <c r="D70">
        <v>64.692300000000003</v>
      </c>
      <c r="E70">
        <v>0.76239999999999997</v>
      </c>
      <c r="F70">
        <v>14.512700000000001</v>
      </c>
      <c r="G70">
        <v>5.6242000000000001</v>
      </c>
      <c r="H70">
        <v>0.1212</v>
      </c>
      <c r="I70">
        <v>2.4948999999999999</v>
      </c>
      <c r="J70">
        <v>4.6593999999999998</v>
      </c>
      <c r="K70">
        <v>4.1294000000000004</v>
      </c>
      <c r="L70">
        <v>1.7439</v>
      </c>
      <c r="M70">
        <v>0.1547</v>
      </c>
      <c r="N70">
        <v>1.1049</v>
      </c>
      <c r="O70">
        <v>0</v>
      </c>
    </row>
    <row r="71" spans="1:15" s="8" customFormat="1" ht="16" x14ac:dyDescent="0.2">
      <c r="A71">
        <v>14</v>
      </c>
      <c r="B71">
        <v>1070.96</v>
      </c>
      <c r="C71" s="6">
        <v>88.450825856536994</v>
      </c>
      <c r="D71">
        <v>64.843100000000007</v>
      </c>
      <c r="E71">
        <v>0.77239999999999998</v>
      </c>
      <c r="F71">
        <v>14.417</v>
      </c>
      <c r="G71">
        <v>5.6239999999999997</v>
      </c>
      <c r="H71">
        <v>0.114</v>
      </c>
      <c r="I71">
        <v>2.4489000000000001</v>
      </c>
      <c r="J71">
        <v>4.6246</v>
      </c>
      <c r="K71">
        <v>4.1177999999999999</v>
      </c>
      <c r="L71">
        <v>1.762</v>
      </c>
      <c r="M71">
        <v>0.15670000000000001</v>
      </c>
      <c r="N71">
        <v>1.1194</v>
      </c>
      <c r="O71">
        <v>0</v>
      </c>
    </row>
    <row r="72" spans="1:15" s="8" customFormat="1" ht="16" x14ac:dyDescent="0.2">
      <c r="A72">
        <v>15</v>
      </c>
      <c r="B72">
        <v>1067.96</v>
      </c>
      <c r="C72" s="6">
        <v>87.296270722504005</v>
      </c>
      <c r="D72">
        <v>64.995699999999999</v>
      </c>
      <c r="E72">
        <v>0.78259999999999996</v>
      </c>
      <c r="F72">
        <v>14.321899999999999</v>
      </c>
      <c r="G72">
        <v>5.6205999999999996</v>
      </c>
      <c r="H72">
        <v>0.1076</v>
      </c>
      <c r="I72">
        <v>2.4016000000000002</v>
      </c>
      <c r="J72">
        <v>4.5913000000000004</v>
      </c>
      <c r="K72">
        <v>4.1052999999999997</v>
      </c>
      <c r="L72">
        <v>1.7805</v>
      </c>
      <c r="M72">
        <v>0.1588</v>
      </c>
      <c r="N72">
        <v>1.1342000000000001</v>
      </c>
      <c r="O72">
        <v>0</v>
      </c>
    </row>
    <row r="73" spans="1:15" s="8" customFormat="1" ht="16" x14ac:dyDescent="0.2">
      <c r="A73">
        <v>16</v>
      </c>
      <c r="B73">
        <v>1064.96</v>
      </c>
      <c r="C73" s="6">
        <v>86.150721558767003</v>
      </c>
      <c r="D73">
        <v>65.150099999999995</v>
      </c>
      <c r="E73">
        <v>0.79300000000000004</v>
      </c>
      <c r="F73">
        <v>14.227499999999999</v>
      </c>
      <c r="G73">
        <v>5.6138000000000003</v>
      </c>
      <c r="H73">
        <v>0.1018</v>
      </c>
      <c r="I73">
        <v>2.3534000000000002</v>
      </c>
      <c r="J73">
        <v>4.5594000000000001</v>
      </c>
      <c r="K73">
        <v>4.0918000000000001</v>
      </c>
      <c r="L73">
        <v>1.7990999999999999</v>
      </c>
      <c r="M73">
        <v>0.16089999999999999</v>
      </c>
      <c r="N73">
        <v>1.1493</v>
      </c>
      <c r="O73">
        <v>0</v>
      </c>
    </row>
    <row r="74" spans="1:15" s="8" customFormat="1" ht="16" x14ac:dyDescent="0.2">
      <c r="A74">
        <v>17</v>
      </c>
      <c r="B74">
        <v>1061.96</v>
      </c>
      <c r="C74" s="6">
        <v>85.016352129983005</v>
      </c>
      <c r="D74">
        <v>65.305899999999994</v>
      </c>
      <c r="E74">
        <v>0.80359999999999998</v>
      </c>
      <c r="F74">
        <v>14.133800000000001</v>
      </c>
      <c r="G74">
        <v>5.6036999999999999</v>
      </c>
      <c r="H74">
        <v>9.6600000000000005E-2</v>
      </c>
      <c r="I74">
        <v>2.3046000000000002</v>
      </c>
      <c r="J74">
        <v>4.5289000000000001</v>
      </c>
      <c r="K74">
        <v>4.0773999999999999</v>
      </c>
      <c r="L74">
        <v>1.8179000000000001</v>
      </c>
      <c r="M74">
        <v>0.16300000000000001</v>
      </c>
      <c r="N74">
        <v>1.1646000000000001</v>
      </c>
      <c r="O74">
        <v>0</v>
      </c>
    </row>
    <row r="75" spans="1:15" s="8" customFormat="1" ht="16" x14ac:dyDescent="0.2">
      <c r="A75">
        <v>18</v>
      </c>
      <c r="B75">
        <v>1058.96</v>
      </c>
      <c r="C75" s="6">
        <v>83.89497546055</v>
      </c>
      <c r="D75">
        <v>65.462999999999994</v>
      </c>
      <c r="E75">
        <v>0.81440000000000001</v>
      </c>
      <c r="F75">
        <v>14.040900000000001</v>
      </c>
      <c r="G75">
        <v>5.5902000000000003</v>
      </c>
      <c r="H75">
        <v>9.1899999999999996E-2</v>
      </c>
      <c r="I75">
        <v>2.2555999999999998</v>
      </c>
      <c r="J75">
        <v>4.4997999999999996</v>
      </c>
      <c r="K75">
        <v>4.0621999999999998</v>
      </c>
      <c r="L75">
        <v>1.8368</v>
      </c>
      <c r="M75">
        <v>0.16520000000000001</v>
      </c>
      <c r="N75">
        <v>1.1801999999999999</v>
      </c>
      <c r="O75">
        <v>0</v>
      </c>
    </row>
    <row r="76" spans="1:15" s="8" customFormat="1" ht="16" x14ac:dyDescent="0.2">
      <c r="A76">
        <v>19</v>
      </c>
      <c r="B76">
        <v>1055.96</v>
      </c>
      <c r="C76" s="6">
        <v>82.788091233954006</v>
      </c>
      <c r="D76">
        <v>65.621200000000002</v>
      </c>
      <c r="E76">
        <v>0.82520000000000004</v>
      </c>
      <c r="F76">
        <v>13.9488</v>
      </c>
      <c r="G76">
        <v>5.5732999999999997</v>
      </c>
      <c r="H76">
        <v>8.7599999999999997E-2</v>
      </c>
      <c r="I76">
        <v>2.2065000000000001</v>
      </c>
      <c r="J76">
        <v>4.4720000000000004</v>
      </c>
      <c r="K76">
        <v>4.0461</v>
      </c>
      <c r="L76">
        <v>1.8559000000000001</v>
      </c>
      <c r="M76">
        <v>0.16739999999999999</v>
      </c>
      <c r="N76">
        <v>1.1959</v>
      </c>
      <c r="O76">
        <v>0</v>
      </c>
    </row>
    <row r="77" spans="1:15" s="8" customFormat="1" ht="16" x14ac:dyDescent="0.2">
      <c r="A77">
        <v>20</v>
      </c>
      <c r="B77">
        <v>1052.96</v>
      </c>
      <c r="C77" s="6">
        <v>81.696931131084995</v>
      </c>
      <c r="D77">
        <v>65.780500000000004</v>
      </c>
      <c r="E77">
        <v>0.83630000000000004</v>
      </c>
      <c r="F77">
        <v>13.8574</v>
      </c>
      <c r="G77">
        <v>5.5529999999999999</v>
      </c>
      <c r="H77">
        <v>8.3699999999999997E-2</v>
      </c>
      <c r="I77">
        <v>2.1576</v>
      </c>
      <c r="J77">
        <v>4.4457000000000004</v>
      </c>
      <c r="K77">
        <v>4.0293000000000001</v>
      </c>
      <c r="L77">
        <v>1.875</v>
      </c>
      <c r="M77">
        <v>0.16969999999999999</v>
      </c>
      <c r="N77">
        <v>1.2119</v>
      </c>
      <c r="O77">
        <v>0</v>
      </c>
    </row>
    <row r="78" spans="1:15" s="8" customFormat="1" ht="16" x14ac:dyDescent="0.2">
      <c r="A78">
        <v>21</v>
      </c>
      <c r="B78">
        <v>1049.96</v>
      </c>
      <c r="C78" s="6">
        <v>80.622499733905002</v>
      </c>
      <c r="D78">
        <v>65.940600000000003</v>
      </c>
      <c r="E78">
        <v>0.84740000000000004</v>
      </c>
      <c r="F78">
        <v>13.7669</v>
      </c>
      <c r="G78">
        <v>5.5293999999999999</v>
      </c>
      <c r="H78">
        <v>8.0199999999999994E-2</v>
      </c>
      <c r="I78">
        <v>2.1091000000000002</v>
      </c>
      <c r="J78">
        <v>4.4206000000000003</v>
      </c>
      <c r="K78">
        <v>4.0115999999999996</v>
      </c>
      <c r="L78">
        <v>1.8942000000000001</v>
      </c>
      <c r="M78">
        <v>0.1719</v>
      </c>
      <c r="N78">
        <v>1.2281</v>
      </c>
      <c r="O78">
        <v>0</v>
      </c>
    </row>
    <row r="79" spans="1:15" s="8" customFormat="1" ht="16" x14ac:dyDescent="0.2">
      <c r="A79">
        <v>22</v>
      </c>
      <c r="B79">
        <v>1046.96</v>
      </c>
      <c r="C79" s="6">
        <v>79.565610059503996</v>
      </c>
      <c r="D79">
        <v>66.101500000000001</v>
      </c>
      <c r="E79">
        <v>0.85870000000000002</v>
      </c>
      <c r="F79">
        <v>13.677300000000001</v>
      </c>
      <c r="G79">
        <v>5.5023999999999997</v>
      </c>
      <c r="H79">
        <v>7.6899999999999996E-2</v>
      </c>
      <c r="I79">
        <v>2.0611000000000002</v>
      </c>
      <c r="J79">
        <v>4.3968999999999996</v>
      </c>
      <c r="K79">
        <v>3.9933000000000001</v>
      </c>
      <c r="L79">
        <v>1.9135</v>
      </c>
      <c r="M79">
        <v>0.17419999999999999</v>
      </c>
      <c r="N79">
        <v>1.2444</v>
      </c>
      <c r="O79">
        <v>0</v>
      </c>
    </row>
    <row r="80" spans="1:15" s="8" customFormat="1" ht="16" x14ac:dyDescent="0.2">
      <c r="A80">
        <v>23</v>
      </c>
      <c r="B80">
        <v>1043.96</v>
      </c>
      <c r="C80" s="6">
        <v>78.526913641384994</v>
      </c>
      <c r="D80">
        <v>66.263000000000005</v>
      </c>
      <c r="E80">
        <v>0.87</v>
      </c>
      <c r="F80">
        <v>13.5884</v>
      </c>
      <c r="G80">
        <v>5.4721000000000002</v>
      </c>
      <c r="H80">
        <v>7.3999999999999996E-2</v>
      </c>
      <c r="I80">
        <v>2.0137</v>
      </c>
      <c r="J80">
        <v>4.3743999999999996</v>
      </c>
      <c r="K80">
        <v>3.9742000000000002</v>
      </c>
      <c r="L80">
        <v>1.9328000000000001</v>
      </c>
      <c r="M80">
        <v>0.17649999999999999</v>
      </c>
      <c r="N80">
        <v>1.2607999999999999</v>
      </c>
      <c r="O80">
        <v>0</v>
      </c>
    </row>
    <row r="81" spans="1:15" s="8" customFormat="1" ht="16" x14ac:dyDescent="0.2">
      <c r="A81">
        <v>24</v>
      </c>
      <c r="B81">
        <v>1040.96</v>
      </c>
      <c r="C81" s="6">
        <v>77.506925535595997</v>
      </c>
      <c r="D81">
        <v>66.4251</v>
      </c>
      <c r="E81">
        <v>0.88149999999999995</v>
      </c>
      <c r="F81">
        <v>13.500500000000001</v>
      </c>
      <c r="G81">
        <v>5.4386999999999999</v>
      </c>
      <c r="H81">
        <v>7.1300000000000002E-2</v>
      </c>
      <c r="I81">
        <v>1.9671000000000001</v>
      </c>
      <c r="J81">
        <v>4.3531000000000004</v>
      </c>
      <c r="K81">
        <v>3.9544000000000001</v>
      </c>
      <c r="L81">
        <v>1.9521999999999999</v>
      </c>
      <c r="M81">
        <v>0.17879999999999999</v>
      </c>
      <c r="N81">
        <v>1.2774000000000001</v>
      </c>
      <c r="O81">
        <v>0</v>
      </c>
    </row>
    <row r="82" spans="1:15" s="8" customFormat="1" ht="16" x14ac:dyDescent="0.2">
      <c r="A82">
        <v>25</v>
      </c>
      <c r="B82">
        <v>1037.96</v>
      </c>
      <c r="C82" s="6">
        <v>76.506044846132994</v>
      </c>
      <c r="D82">
        <v>66.587599999999995</v>
      </c>
      <c r="E82">
        <v>0.89300000000000002</v>
      </c>
      <c r="F82">
        <v>13.413399999999999</v>
      </c>
      <c r="G82">
        <v>5.4020999999999999</v>
      </c>
      <c r="H82">
        <v>6.88E-2</v>
      </c>
      <c r="I82">
        <v>1.9213</v>
      </c>
      <c r="J82">
        <v>4.3330000000000002</v>
      </c>
      <c r="K82">
        <v>3.9340999999999999</v>
      </c>
      <c r="L82">
        <v>1.9715</v>
      </c>
      <c r="M82">
        <v>0.1812</v>
      </c>
      <c r="N82">
        <v>1.2941</v>
      </c>
      <c r="O82">
        <v>0</v>
      </c>
    </row>
    <row r="83" spans="1:15" s="8" customFormat="1" ht="16" x14ac:dyDescent="0.2">
      <c r="A83">
        <v>26</v>
      </c>
      <c r="B83">
        <v>1034.96</v>
      </c>
      <c r="C83" s="6">
        <v>75.524571435994005</v>
      </c>
      <c r="D83">
        <v>66.750399999999999</v>
      </c>
      <c r="E83">
        <v>0.90459999999999996</v>
      </c>
      <c r="F83">
        <v>13.327199999999999</v>
      </c>
      <c r="G83">
        <v>5.3624000000000001</v>
      </c>
      <c r="H83">
        <v>6.6400000000000001E-2</v>
      </c>
      <c r="I83">
        <v>1.8764000000000001</v>
      </c>
      <c r="J83">
        <v>4.3140999999999998</v>
      </c>
      <c r="K83">
        <v>3.9131</v>
      </c>
      <c r="L83">
        <v>1.9908999999999999</v>
      </c>
      <c r="M83">
        <v>0.1835</v>
      </c>
      <c r="N83">
        <v>1.3109999999999999</v>
      </c>
      <c r="O83">
        <v>0</v>
      </c>
    </row>
    <row r="84" spans="1:15" s="8" customFormat="1" ht="16" x14ac:dyDescent="0.2">
      <c r="A84">
        <v>27</v>
      </c>
      <c r="B84">
        <v>1031.96</v>
      </c>
      <c r="C84" s="6">
        <v>74.562719478969996</v>
      </c>
      <c r="D84">
        <v>66.913499999999999</v>
      </c>
      <c r="E84">
        <v>0.9163</v>
      </c>
      <c r="F84">
        <v>13.241899999999999</v>
      </c>
      <c r="G84">
        <v>5.3197999999999999</v>
      </c>
      <c r="H84">
        <v>6.4299999999999996E-2</v>
      </c>
      <c r="I84">
        <v>1.8324</v>
      </c>
      <c r="J84">
        <v>4.2962999999999996</v>
      </c>
      <c r="K84">
        <v>3.8915999999999999</v>
      </c>
      <c r="L84">
        <v>2.0102000000000002</v>
      </c>
      <c r="M84">
        <v>0.18590000000000001</v>
      </c>
      <c r="N84">
        <v>1.3279000000000001</v>
      </c>
      <c r="O84">
        <v>0</v>
      </c>
    </row>
    <row r="85" spans="1:15" s="8" customFormat="1" ht="16" x14ac:dyDescent="0.2">
      <c r="A85">
        <v>28</v>
      </c>
      <c r="B85">
        <v>1028.96</v>
      </c>
      <c r="C85" s="6">
        <v>73.620628456008006</v>
      </c>
      <c r="D85">
        <v>67.076800000000006</v>
      </c>
      <c r="E85">
        <v>0.92800000000000005</v>
      </c>
      <c r="F85">
        <v>13.157400000000001</v>
      </c>
      <c r="G85">
        <v>5.2744999999999997</v>
      </c>
      <c r="H85">
        <v>6.2300000000000001E-2</v>
      </c>
      <c r="I85">
        <v>1.7894000000000001</v>
      </c>
      <c r="J85">
        <v>4.2794999999999996</v>
      </c>
      <c r="K85">
        <v>3.8694999999999999</v>
      </c>
      <c r="L85">
        <v>2.0295000000000001</v>
      </c>
      <c r="M85">
        <v>0.1883</v>
      </c>
      <c r="N85">
        <v>1.3449</v>
      </c>
      <c r="O85">
        <v>0</v>
      </c>
    </row>
    <row r="86" spans="1:15" s="8" customFormat="1" ht="16" x14ac:dyDescent="0.2">
      <c r="A86">
        <v>29</v>
      </c>
      <c r="B86">
        <v>1025.96</v>
      </c>
      <c r="C86" s="6">
        <v>73.618417850339995</v>
      </c>
      <c r="D86">
        <v>67.077200000000005</v>
      </c>
      <c r="E86">
        <v>0.92800000000000005</v>
      </c>
      <c r="F86">
        <v>13.1578</v>
      </c>
      <c r="G86">
        <v>5.274</v>
      </c>
      <c r="H86">
        <v>6.2300000000000001E-2</v>
      </c>
      <c r="I86">
        <v>1.7887999999999999</v>
      </c>
      <c r="J86">
        <v>4.2796000000000003</v>
      </c>
      <c r="K86">
        <v>3.8696000000000002</v>
      </c>
      <c r="L86">
        <v>2.0295000000000001</v>
      </c>
      <c r="M86">
        <v>0.1883</v>
      </c>
      <c r="N86">
        <v>1.3449</v>
      </c>
      <c r="O86">
        <v>0</v>
      </c>
    </row>
    <row r="87" spans="1:15" s="8" customFormat="1" ht="16" x14ac:dyDescent="0.2"/>
    <row r="88" spans="1:15" s="8" customFormat="1" ht="16" x14ac:dyDescent="0.2"/>
    <row r="89" spans="1:15" s="8" customFormat="1" ht="16" x14ac:dyDescent="0.2"/>
    <row r="90" spans="1:15" s="8" customFormat="1" ht="16" x14ac:dyDescent="0.2"/>
    <row r="91" spans="1:15" s="8" customFormat="1" ht="16" x14ac:dyDescent="0.2"/>
    <row r="92" spans="1:15" s="8" customFormat="1" ht="16" x14ac:dyDescent="0.2"/>
    <row r="93" spans="1:15" s="8" customFormat="1" ht="16" x14ac:dyDescent="0.2"/>
    <row r="94" spans="1:15" s="8" customFormat="1" ht="16" x14ac:dyDescent="0.2"/>
    <row r="95" spans="1:15" s="8" customFormat="1" ht="16" x14ac:dyDescent="0.2"/>
    <row r="96" spans="1:15" s="8" customFormat="1" ht="16" x14ac:dyDescent="0.2"/>
    <row r="97" spans="1:15" s="8" customFormat="1" ht="16" x14ac:dyDescent="0.2"/>
    <row r="98" spans="1:15" s="8" customFormat="1" ht="16" x14ac:dyDescent="0.2"/>
    <row r="99" spans="1:15" s="8" customFormat="1" ht="16" x14ac:dyDescent="0.2"/>
    <row r="100" spans="1:15" s="8" customFormat="1" ht="16" x14ac:dyDescent="0.2"/>
    <row r="101" spans="1:15" s="8" customFormat="1" ht="16" x14ac:dyDescent="0.2"/>
    <row r="102" spans="1:15" s="8" customFormat="1" ht="16" x14ac:dyDescent="0.2"/>
    <row r="103" spans="1:15" s="8" customFormat="1" ht="16" x14ac:dyDescent="0.2"/>
    <row r="104" spans="1:15" s="8" customFormat="1" ht="16" x14ac:dyDescent="0.2">
      <c r="A104"/>
      <c r="B104"/>
      <c r="C104" s="6"/>
      <c r="D104"/>
      <c r="E104"/>
      <c r="F104"/>
      <c r="G104"/>
      <c r="H104"/>
      <c r="I104"/>
      <c r="J104"/>
      <c r="K104"/>
      <c r="L104"/>
      <c r="M104"/>
      <c r="N104"/>
      <c r="O104"/>
    </row>
    <row r="105" spans="1:15" s="8" customFormat="1" ht="16" x14ac:dyDescent="0.2">
      <c r="A105"/>
      <c r="B105"/>
      <c r="C105" s="6"/>
      <c r="D105"/>
      <c r="E105"/>
      <c r="F105"/>
      <c r="G105"/>
      <c r="H105"/>
      <c r="I105"/>
      <c r="J105"/>
      <c r="K105"/>
      <c r="L105"/>
      <c r="M105"/>
      <c r="N105"/>
      <c r="O105"/>
    </row>
    <row r="106" spans="1:15" s="8" customFormat="1" ht="16" x14ac:dyDescent="0.2">
      <c r="A106"/>
      <c r="B106"/>
      <c r="C106" s="6"/>
      <c r="D106"/>
      <c r="E106"/>
      <c r="F106"/>
      <c r="G106"/>
      <c r="H106"/>
      <c r="I106"/>
      <c r="J106"/>
      <c r="K106"/>
      <c r="L106"/>
      <c r="M106"/>
      <c r="N106"/>
      <c r="O106"/>
    </row>
    <row r="107" spans="1:15" s="8" customFormat="1" ht="16" x14ac:dyDescent="0.2">
      <c r="A107"/>
      <c r="B107"/>
      <c r="C107" s="6"/>
      <c r="D107"/>
      <c r="E107"/>
      <c r="F107"/>
      <c r="G107"/>
      <c r="H107"/>
      <c r="I107"/>
      <c r="J107"/>
      <c r="K107"/>
      <c r="L107"/>
      <c r="M107"/>
      <c r="N107"/>
      <c r="O107"/>
    </row>
    <row r="108" spans="1:15" s="8" customFormat="1" ht="16" x14ac:dyDescent="0.2">
      <c r="A108"/>
      <c r="B108"/>
      <c r="C108" s="6"/>
      <c r="D108"/>
      <c r="E108"/>
      <c r="F108"/>
      <c r="G108"/>
      <c r="H108"/>
      <c r="I108"/>
      <c r="J108"/>
      <c r="K108"/>
      <c r="L108"/>
      <c r="M108"/>
      <c r="N108"/>
      <c r="O108"/>
    </row>
    <row r="109" spans="1:15" s="8" customFormat="1" ht="16" x14ac:dyDescent="0.2">
      <c r="A109"/>
      <c r="B109"/>
      <c r="C109" s="6"/>
      <c r="D109"/>
      <c r="E109"/>
      <c r="F109"/>
      <c r="G109"/>
      <c r="H109"/>
      <c r="I109"/>
      <c r="J109"/>
      <c r="K109"/>
      <c r="L109"/>
      <c r="M109"/>
      <c r="N109"/>
      <c r="O109"/>
    </row>
    <row r="110" spans="1:15" s="8" customFormat="1" ht="16" x14ac:dyDescent="0.2">
      <c r="A110"/>
      <c r="B110"/>
      <c r="C110" s="6"/>
      <c r="D110"/>
      <c r="E110"/>
      <c r="F110"/>
      <c r="G110"/>
      <c r="H110"/>
      <c r="I110"/>
      <c r="J110"/>
      <c r="K110"/>
      <c r="L110"/>
      <c r="M110"/>
      <c r="N110"/>
      <c r="O110"/>
    </row>
    <row r="111" spans="1:15" s="8" customFormat="1" ht="16" x14ac:dyDescent="0.2">
      <c r="A111"/>
      <c r="B111"/>
      <c r="C111" s="6"/>
      <c r="D111"/>
      <c r="E111"/>
      <c r="F111"/>
      <c r="G111"/>
      <c r="H111"/>
      <c r="I111"/>
      <c r="J111"/>
      <c r="K111"/>
      <c r="L111"/>
      <c r="M111"/>
      <c r="N111"/>
      <c r="O111"/>
    </row>
    <row r="112" spans="1:15" s="8" customFormat="1" ht="16" x14ac:dyDescent="0.2">
      <c r="A112"/>
      <c r="B112"/>
      <c r="C112" s="6"/>
      <c r="D112"/>
      <c r="E112"/>
      <c r="F112"/>
      <c r="G112"/>
      <c r="H112"/>
      <c r="I112"/>
      <c r="J112"/>
      <c r="K112"/>
      <c r="L112"/>
      <c r="M112"/>
      <c r="N112"/>
      <c r="O112"/>
    </row>
    <row r="113" spans="1:66" s="8" customFormat="1" ht="16" x14ac:dyDescent="0.2">
      <c r="A113"/>
      <c r="B113"/>
      <c r="C113" s="6"/>
      <c r="D113"/>
      <c r="E113"/>
      <c r="F113"/>
      <c r="G113"/>
      <c r="H113"/>
      <c r="I113"/>
      <c r="J113"/>
      <c r="K113"/>
      <c r="L113"/>
      <c r="M113"/>
      <c r="N113"/>
      <c r="O113"/>
    </row>
    <row r="114" spans="1:66" s="8" customFormat="1" ht="16" x14ac:dyDescent="0.2">
      <c r="A114"/>
      <c r="B114"/>
      <c r="C114" s="6"/>
      <c r="D114"/>
      <c r="E114"/>
      <c r="F114"/>
      <c r="G114"/>
      <c r="H114"/>
      <c r="I114"/>
      <c r="J114"/>
      <c r="K114"/>
      <c r="L114"/>
      <c r="M114"/>
      <c r="N114"/>
      <c r="O114"/>
      <c r="P114"/>
      <c r="Q114"/>
      <c r="R114"/>
      <c r="S114"/>
      <c r="T114"/>
      <c r="U114"/>
      <c r="V114"/>
      <c r="W114"/>
      <c r="X114"/>
      <c r="Y114"/>
      <c r="Z114"/>
      <c r="AA114"/>
      <c r="AB114"/>
      <c r="AC114"/>
      <c r="AD114"/>
      <c r="AE114"/>
      <c r="AF114"/>
      <c r="AG114"/>
      <c r="AH114"/>
      <c r="AI114"/>
      <c r="AJ114" s="11"/>
      <c r="AK114" s="11"/>
      <c r="AL114" s="11"/>
      <c r="AM114" s="11"/>
      <c r="AN114" s="11"/>
      <c r="AO114" s="11"/>
      <c r="AP114" s="11"/>
      <c r="AQ114" s="11"/>
      <c r="AR114" s="11"/>
      <c r="AS114" s="11"/>
      <c r="AT114" s="11"/>
      <c r="AU114" s="11"/>
      <c r="AV114" s="11"/>
      <c r="AW114" s="11"/>
      <c r="AX114" s="11"/>
      <c r="AY114" s="11"/>
      <c r="AZ114" s="11"/>
      <c r="BA114" s="11"/>
      <c r="BB114" s="11"/>
      <c r="BC114" s="11"/>
      <c r="BD114" s="11"/>
      <c r="BE114" s="11"/>
      <c r="BF114" s="11"/>
      <c r="BG114" s="11"/>
      <c r="BH114" s="11"/>
      <c r="BI114" s="11"/>
      <c r="BJ114" s="11"/>
      <c r="BK114" s="11"/>
      <c r="BL114" s="11"/>
      <c r="BM114" s="11"/>
      <c r="BN114" s="11"/>
    </row>
    <row r="115" spans="1:66" s="8" customFormat="1" ht="16" x14ac:dyDescent="0.2">
      <c r="A115"/>
      <c r="B115"/>
      <c r="C115" s="6"/>
      <c r="D115"/>
      <c r="E115"/>
      <c r="F115"/>
      <c r="G115"/>
      <c r="H115"/>
      <c r="I115"/>
      <c r="J115"/>
      <c r="K115"/>
      <c r="L115"/>
      <c r="M115"/>
      <c r="N115"/>
      <c r="O115"/>
      <c r="P115"/>
      <c r="Q115"/>
      <c r="R115"/>
      <c r="S115"/>
      <c r="T115"/>
      <c r="U115"/>
      <c r="V115"/>
      <c r="W115"/>
      <c r="X115"/>
      <c r="Y115"/>
      <c r="Z115"/>
      <c r="AA115"/>
      <c r="AB115"/>
      <c r="AC115"/>
      <c r="AD115"/>
      <c r="AE115"/>
      <c r="AF115"/>
      <c r="AG115"/>
      <c r="AH115"/>
      <c r="AI115"/>
      <c r="AJ115" s="11"/>
      <c r="AK115" s="11"/>
      <c r="AL115" s="11"/>
      <c r="AM115" s="11"/>
      <c r="AN115" s="11"/>
      <c r="AO115" s="11"/>
      <c r="AP115" s="11"/>
      <c r="AQ115" s="11"/>
      <c r="AR115" s="11"/>
      <c r="AS115" s="11"/>
      <c r="AT115" s="11"/>
      <c r="AU115" s="11"/>
      <c r="AV115" s="11"/>
      <c r="AW115" s="11"/>
      <c r="AX115" s="11"/>
      <c r="AY115" s="11"/>
      <c r="AZ115" s="11"/>
      <c r="BA115" s="11"/>
      <c r="BB115" s="11"/>
      <c r="BC115" s="11"/>
      <c r="BD115" s="11"/>
      <c r="BE115" s="11"/>
      <c r="BF115" s="11"/>
      <c r="BG115" s="11"/>
      <c r="BH115" s="11"/>
      <c r="BI115" s="11"/>
      <c r="BJ115" s="11"/>
      <c r="BK115" s="11"/>
      <c r="BL115" s="11"/>
      <c r="BM115" s="11"/>
      <c r="BN115" s="11"/>
    </row>
    <row r="116" spans="1:66" s="8" customFormat="1" ht="16" x14ac:dyDescent="0.2">
      <c r="A116"/>
      <c r="B116"/>
      <c r="C116" s="6"/>
      <c r="D116"/>
      <c r="E116"/>
      <c r="F116"/>
      <c r="G116"/>
      <c r="H116"/>
      <c r="I116"/>
      <c r="J116"/>
      <c r="K116"/>
      <c r="L116"/>
      <c r="M116"/>
      <c r="N116"/>
      <c r="O116"/>
      <c r="P116"/>
      <c r="Q116"/>
      <c r="R116"/>
      <c r="S116"/>
      <c r="T116"/>
      <c r="U116"/>
      <c r="V116"/>
      <c r="W116"/>
      <c r="X116"/>
      <c r="Y116"/>
      <c r="Z116"/>
      <c r="AA116"/>
      <c r="AB116"/>
      <c r="AC116"/>
      <c r="AD116"/>
      <c r="AE116"/>
      <c r="AF116"/>
      <c r="AG116"/>
      <c r="AH116"/>
      <c r="AI116"/>
    </row>
    <row r="117" spans="1:66" s="8" customFormat="1" ht="16" x14ac:dyDescent="0.2">
      <c r="A117"/>
      <c r="B117"/>
      <c r="C117" s="6"/>
      <c r="D117"/>
      <c r="E117"/>
      <c r="F117"/>
      <c r="G117"/>
      <c r="H117"/>
      <c r="I117"/>
      <c r="J117"/>
      <c r="K117"/>
      <c r="L117"/>
      <c r="M117"/>
      <c r="N117"/>
      <c r="O117"/>
    </row>
    <row r="118" spans="1:66" s="8" customFormat="1" ht="16" x14ac:dyDescent="0.2">
      <c r="A118"/>
      <c r="B118"/>
      <c r="C118" s="6"/>
      <c r="D118"/>
      <c r="E118"/>
      <c r="F118"/>
      <c r="G118"/>
      <c r="H118"/>
      <c r="I118"/>
      <c r="J118"/>
      <c r="K118"/>
      <c r="L118"/>
      <c r="M118"/>
      <c r="N118"/>
      <c r="O118"/>
    </row>
    <row r="119" spans="1:66" s="8" customFormat="1" ht="16" x14ac:dyDescent="0.2">
      <c r="A119"/>
      <c r="B119"/>
      <c r="C119" s="6"/>
      <c r="D119"/>
      <c r="E119"/>
      <c r="F119"/>
      <c r="G119"/>
      <c r="H119"/>
      <c r="I119"/>
      <c r="J119"/>
      <c r="K119"/>
      <c r="L119"/>
      <c r="M119"/>
      <c r="N119"/>
      <c r="O119"/>
    </row>
    <row r="120" spans="1:66" s="8" customFormat="1" ht="16" x14ac:dyDescent="0.2">
      <c r="A120"/>
      <c r="B120"/>
      <c r="C120" s="6"/>
      <c r="D120"/>
      <c r="E120"/>
      <c r="F120"/>
      <c r="G120"/>
      <c r="H120"/>
      <c r="I120"/>
      <c r="J120"/>
      <c r="K120"/>
      <c r="L120"/>
      <c r="M120"/>
      <c r="N120"/>
      <c r="O120"/>
    </row>
    <row r="121" spans="1:66" s="8" customFormat="1" ht="16" x14ac:dyDescent="0.2">
      <c r="A121"/>
      <c r="B121"/>
      <c r="C121" s="6"/>
      <c r="D121"/>
      <c r="E121"/>
      <c r="F121"/>
      <c r="G121"/>
      <c r="H121"/>
      <c r="I121"/>
      <c r="J121"/>
      <c r="K121"/>
      <c r="L121"/>
      <c r="M121"/>
      <c r="N121"/>
      <c r="O121"/>
    </row>
    <row r="122" spans="1:66" s="8" customFormat="1" ht="16" x14ac:dyDescent="0.2">
      <c r="A122"/>
      <c r="B122"/>
      <c r="C122" s="6"/>
      <c r="D122"/>
      <c r="E122"/>
      <c r="F122"/>
      <c r="G122"/>
      <c r="H122"/>
      <c r="I122"/>
      <c r="J122"/>
      <c r="K122"/>
      <c r="L122"/>
      <c r="M122"/>
      <c r="N122"/>
      <c r="O122"/>
    </row>
    <row r="123" spans="1:66" s="8" customFormat="1" ht="16" x14ac:dyDescent="0.2">
      <c r="A123"/>
      <c r="B123"/>
      <c r="C123" s="6"/>
      <c r="D123"/>
      <c r="E123"/>
      <c r="F123"/>
      <c r="G123"/>
      <c r="H123"/>
      <c r="I123"/>
      <c r="J123"/>
      <c r="K123"/>
      <c r="L123"/>
      <c r="M123"/>
      <c r="N123"/>
      <c r="O123"/>
    </row>
    <row r="124" spans="1:66" s="8" customFormat="1" ht="16" x14ac:dyDescent="0.2">
      <c r="A124"/>
      <c r="B124"/>
      <c r="C124" s="6"/>
      <c r="D124"/>
      <c r="E124"/>
      <c r="F124"/>
      <c r="G124"/>
      <c r="H124"/>
      <c r="I124"/>
      <c r="J124"/>
      <c r="K124"/>
      <c r="L124"/>
      <c r="M124"/>
      <c r="N124"/>
      <c r="O124"/>
    </row>
    <row r="125" spans="1:66"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row>
    <row r="126" spans="1:66"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row>
    <row r="132" spans="1:66"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row>
    <row r="133" spans="1:66" s="8" customFormat="1" ht="16" x14ac:dyDescent="0.2">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row>
    <row r="134" spans="1:66"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row>
    <row r="135" spans="1:66"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s="7"/>
      <c r="AP150" s="7"/>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s="7"/>
      <c r="AP151" s="7"/>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s="7"/>
      <c r="AP152" s="7"/>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s="7"/>
      <c r="AP153" s="7"/>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s="7"/>
      <c r="AP154" s="7"/>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s="7"/>
      <c r="AP155" s="7"/>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s="7"/>
      <c r="AP156" s="7"/>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s="7"/>
      <c r="AP157" s="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s="7"/>
      <c r="AP158" s="7"/>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s="7"/>
      <c r="AP159" s="7"/>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s="7"/>
      <c r="AP160" s="7"/>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11"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11"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x14ac:dyDescent="0.15">
      <c r="AO235" s="7"/>
      <c r="AP235" s="7"/>
      <c r="AQ235"/>
      <c r="AR235"/>
    </row>
    <row r="236" spans="1:66" x14ac:dyDescent="0.15">
      <c r="AO236" s="7"/>
      <c r="AP236" s="7"/>
      <c r="AQ236"/>
      <c r="AR236"/>
    </row>
    <row r="237" spans="1:66" x14ac:dyDescent="0.15">
      <c r="AO237" s="7"/>
      <c r="AP237" s="7"/>
      <c r="AQ237"/>
      <c r="AR237"/>
    </row>
    <row r="238" spans="1:66" x14ac:dyDescent="0.15">
      <c r="AO238" s="7"/>
      <c r="AP238" s="7"/>
      <c r="AQ238"/>
      <c r="AR238"/>
    </row>
    <row r="239" spans="1:66" x14ac:dyDescent="0.15">
      <c r="AO239" s="7"/>
      <c r="AP239" s="7"/>
      <c r="AQ239"/>
      <c r="AR239"/>
    </row>
    <row r="240" spans="1:66" x14ac:dyDescent="0.15">
      <c r="AO240" s="7"/>
      <c r="AP240" s="7"/>
      <c r="AQ240"/>
      <c r="AR240"/>
    </row>
    <row r="241" spans="41:44" x14ac:dyDescent="0.15">
      <c r="AO241" s="7"/>
      <c r="AP241" s="7"/>
      <c r="AQ241"/>
      <c r="AR241"/>
    </row>
    <row r="242" spans="41:44" x14ac:dyDescent="0.15">
      <c r="AO242" s="7"/>
      <c r="AP242" s="7"/>
      <c r="AQ242"/>
      <c r="AR242"/>
    </row>
    <row r="243" spans="41:44" x14ac:dyDescent="0.15">
      <c r="AO243" s="7"/>
      <c r="AP243" s="7"/>
      <c r="AQ243"/>
      <c r="AR243"/>
    </row>
    <row r="244" spans="41:44" x14ac:dyDescent="0.15">
      <c r="AO244" s="7"/>
      <c r="AP244" s="7"/>
      <c r="AQ244"/>
      <c r="AR244"/>
    </row>
    <row r="245" spans="41:44" x14ac:dyDescent="0.15">
      <c r="AO245" s="7"/>
      <c r="AP245" s="7"/>
      <c r="AQ245"/>
      <c r="AR245"/>
    </row>
    <row r="246" spans="41:44" x14ac:dyDescent="0.15">
      <c r="AO246" s="7"/>
      <c r="AP246" s="7"/>
      <c r="AQ246"/>
      <c r="AR246"/>
    </row>
    <row r="247" spans="41:44" x14ac:dyDescent="0.15">
      <c r="AO247" s="7"/>
      <c r="AP247" s="7"/>
      <c r="AQ247"/>
      <c r="AR247"/>
    </row>
    <row r="248" spans="41:44" x14ac:dyDescent="0.15">
      <c r="AO248" s="7"/>
      <c r="AP248" s="7"/>
      <c r="AQ248"/>
      <c r="AR248"/>
    </row>
    <row r="249" spans="41:44" x14ac:dyDescent="0.15">
      <c r="AO249" s="7"/>
      <c r="AP249" s="7"/>
      <c r="AQ249"/>
      <c r="AR249"/>
    </row>
    <row r="250" spans="41:44" x14ac:dyDescent="0.15">
      <c r="AO250" s="7"/>
      <c r="AP250" s="7"/>
      <c r="AQ250"/>
      <c r="AR250"/>
    </row>
    <row r="251" spans="41:44" x14ac:dyDescent="0.15">
      <c r="AO251" s="7"/>
      <c r="AP251" s="7"/>
      <c r="AQ251"/>
      <c r="AR251"/>
    </row>
    <row r="252" spans="41:44" x14ac:dyDescent="0.15">
      <c r="AO252" s="7"/>
      <c r="AP252" s="7"/>
      <c r="AQ252"/>
      <c r="AR252"/>
    </row>
    <row r="253" spans="41:44" x14ac:dyDescent="0.15">
      <c r="AO253" s="7"/>
      <c r="AP253" s="7"/>
      <c r="AQ253"/>
      <c r="AR253"/>
    </row>
    <row r="254" spans="41:44" x14ac:dyDescent="0.15">
      <c r="AO254" s="7"/>
      <c r="AP254" s="7"/>
      <c r="AQ254"/>
      <c r="AR254"/>
    </row>
    <row r="255" spans="41:44" x14ac:dyDescent="0.15">
      <c r="AO255" s="7"/>
      <c r="AP255" s="7"/>
      <c r="AQ255"/>
      <c r="AR255"/>
    </row>
    <row r="256" spans="41:44"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row r="293" spans="41:44" x14ac:dyDescent="0.15">
      <c r="AO293" s="7"/>
      <c r="AP293" s="7"/>
      <c r="AQ293"/>
      <c r="AR293"/>
    </row>
    <row r="294" spans="41:44" x14ac:dyDescent="0.15">
      <c r="AO294" s="7"/>
      <c r="AP294" s="7"/>
      <c r="AQ294"/>
      <c r="AR294"/>
    </row>
    <row r="295" spans="41:44" x14ac:dyDescent="0.15">
      <c r="AO295" s="7"/>
      <c r="AP295" s="7"/>
      <c r="AQ295"/>
      <c r="AR295"/>
    </row>
    <row r="296" spans="41:44" x14ac:dyDescent="0.15">
      <c r="AO296" s="7"/>
      <c r="AP296" s="7"/>
      <c r="AQ296"/>
      <c r="AR296"/>
    </row>
    <row r="297" spans="41:44" x14ac:dyDescent="0.15">
      <c r="AO297" s="7"/>
      <c r="AP297" s="7"/>
      <c r="AQ297"/>
      <c r="AR297"/>
    </row>
    <row r="298" spans="41:44" x14ac:dyDescent="0.15">
      <c r="AO298" s="7"/>
      <c r="AP298" s="7"/>
      <c r="AQ298"/>
      <c r="AR298"/>
    </row>
    <row r="299" spans="41:44" x14ac:dyDescent="0.15">
      <c r="AO299" s="7"/>
      <c r="AP299" s="7"/>
      <c r="AQ299"/>
      <c r="AR299"/>
    </row>
    <row r="300" spans="41:44" x14ac:dyDescent="0.15">
      <c r="AO300" s="7"/>
      <c r="AP300" s="7"/>
      <c r="AQ300"/>
      <c r="AR300"/>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46FE0E-8E25-8D41-A98E-82508E64D80A}">
  <dimension ref="A1:BP300"/>
  <sheetViews>
    <sheetView topLeftCell="E1" zoomScaleNormal="100" workbookViewId="0">
      <selection activeCell="BP17" sqref="BP17"/>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19.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932.81</v>
      </c>
      <c r="C19" s="6">
        <v>99.978822995738994</v>
      </c>
      <c r="D19">
        <v>76.368700000000004</v>
      </c>
      <c r="E19">
        <v>0.19839999999999999</v>
      </c>
      <c r="F19">
        <v>12.370200000000001</v>
      </c>
      <c r="G19">
        <v>0.93740000000000001</v>
      </c>
      <c r="H19">
        <v>5.45E-2</v>
      </c>
      <c r="I19">
        <v>9.4200000000000006E-2</v>
      </c>
      <c r="J19">
        <v>0.99129999999999996</v>
      </c>
      <c r="K19">
        <v>4.2685000000000004</v>
      </c>
      <c r="L19">
        <v>3.1246</v>
      </c>
      <c r="M19">
        <v>3.4700000000000002E-2</v>
      </c>
      <c r="N19">
        <v>1.5573999999999999</v>
      </c>
      <c r="O19">
        <v>0</v>
      </c>
      <c r="P19" s="17">
        <f t="shared" ref="P19:P47" si="0">SUM(D19:M19)+O19</f>
        <v>98.44250000000001</v>
      </c>
      <c r="Q19" s="17">
        <f t="shared" ref="Q19:Z34" si="1">(D19/$P19)*(100-$N19)</f>
        <v>76.368777576961165</v>
      </c>
      <c r="R19" s="17">
        <f t="shared" si="1"/>
        <v>0.1984002015389694</v>
      </c>
      <c r="S19" s="17">
        <f t="shared" si="1"/>
        <v>12.370212565914111</v>
      </c>
      <c r="T19" s="17">
        <f t="shared" si="1"/>
        <v>0.93740095223099762</v>
      </c>
      <c r="U19" s="17">
        <f t="shared" si="1"/>
        <v>5.4500055362267305E-2</v>
      </c>
      <c r="V19" s="17">
        <f t="shared" si="1"/>
        <v>9.4200095690377628E-2</v>
      </c>
      <c r="W19" s="17">
        <f t="shared" si="1"/>
        <v>0.99130100698377199</v>
      </c>
      <c r="X19" s="17">
        <f t="shared" si="1"/>
        <v>4.2685043360337254</v>
      </c>
      <c r="Y19" s="17">
        <f t="shared" si="1"/>
        <v>3.1246031740356046</v>
      </c>
      <c r="Z19" s="17">
        <f t="shared" si="1"/>
        <v>3.4700035249003225E-2</v>
      </c>
      <c r="AA19" s="17">
        <f t="shared" ref="AA19:AA47" si="2">N19</f>
        <v>1.5573999999999999</v>
      </c>
      <c r="AB19" s="17">
        <f t="shared" ref="AB19:AB47" si="3">(O19/$P19)*(100-$N19)</f>
        <v>0</v>
      </c>
      <c r="AC19" s="18">
        <f t="shared" ref="AC19:AN34" si="4">$AP19*Q19/D$18</f>
        <v>78.581245425993359</v>
      </c>
      <c r="AD19" s="18">
        <f t="shared" si="4"/>
        <v>0.15355826160643465</v>
      </c>
      <c r="AE19" s="18">
        <f t="shared" si="4"/>
        <v>7.5009534420215882</v>
      </c>
      <c r="AF19" s="18">
        <f t="shared" si="4"/>
        <v>0.80661770802875088</v>
      </c>
      <c r="AG19" s="18">
        <f t="shared" si="4"/>
        <v>4.7497953004722093E-2</v>
      </c>
      <c r="AH19" s="18">
        <f t="shared" si="4"/>
        <v>0.14451583347635835</v>
      </c>
      <c r="AI19" s="18">
        <f t="shared" si="4"/>
        <v>1.0928654001869664</v>
      </c>
      <c r="AJ19" s="18">
        <f t="shared" si="4"/>
        <v>4.2578787415006785</v>
      </c>
      <c r="AK19" s="18">
        <f t="shared" si="4"/>
        <v>2.0507517978183971</v>
      </c>
      <c r="AL19" s="18">
        <f t="shared" si="4"/>
        <v>1.5114516158084372E-2</v>
      </c>
      <c r="AM19" s="18">
        <f t="shared" si="4"/>
        <v>5.3490009202046389</v>
      </c>
      <c r="AN19" s="18">
        <f t="shared" si="4"/>
        <v>0</v>
      </c>
      <c r="AO19" s="18">
        <f t="shared" ref="AO19:AO47" si="5">SUM(AC19:AN19)</f>
        <v>99.999999999999972</v>
      </c>
      <c r="AP19" s="17">
        <f t="shared" ref="AP19:AP47" si="6">100/(Q19/D$18+R19/E$18+S19/F$18+T19/G$18+U19/H$18+V19/I$18+W19/J$18+X19/K$18+Y19/L$18+Z19/M$18+AA19/N$18+AB19/N$18)</f>
        <v>61.825713088868454</v>
      </c>
      <c r="AQ19" s="19">
        <f t="shared" ref="AQ19:AQ47" si="7">$K$5*(AC19+AD19)</f>
        <v>12566.074668540927</v>
      </c>
      <c r="AR19" s="19">
        <f t="shared" ref="AR19:AR47" si="8">$K$6*AE19</f>
        <v>-1300.2152696400221</v>
      </c>
      <c r="AS19" s="20">
        <f t="shared" ref="AS19:AS47" si="9">$K$7*(AF19+AG19+AL19)</f>
        <v>62.69757268082703</v>
      </c>
      <c r="AT19" s="21">
        <f t="shared" ref="AT19:AT47" si="10">$K$8*AH19</f>
        <v>10.938403435825563</v>
      </c>
      <c r="AU19" s="21">
        <f t="shared" ref="AU19:AU47" si="11">$K$9*AI19</f>
        <v>-42.599893299287949</v>
      </c>
      <c r="AV19" s="21">
        <f t="shared" ref="AV19:AV47" si="12">K$10*(AJ19+AM19+AN19)</f>
        <v>-807.74644195618305</v>
      </c>
      <c r="AW19" s="21">
        <f t="shared" ref="AW19:AW47" si="13">$K$11*(AM19+AN19+LN(1+AM19))</f>
        <v>1018.7056134595915</v>
      </c>
      <c r="AX19" s="21">
        <f t="shared" ref="AX19:AX47" si="14">$K$12*(AC19+AD19)*(AF19+AG19+AH19)</f>
        <v>-191.06374286386088</v>
      </c>
      <c r="AY19" s="21">
        <f t="shared" ref="AY19:AY47" si="15">$K$13*(AC19+AD19+AE19+AL19)*(AJ19+AK19+AM19)</f>
        <v>-914.98759598535423</v>
      </c>
      <c r="AZ19" s="21">
        <f t="shared" ref="AZ19:AZ47" si="16">$K$14*(AE19)*(AJ19+AK19)</f>
        <v>833.79150854609043</v>
      </c>
      <c r="BA19" s="21">
        <f t="shared" ref="BA19:BA47" si="17">$M$5*AC19</f>
        <v>216.09842492148175</v>
      </c>
      <c r="BB19" s="20">
        <f t="shared" ref="BB19:BB47" si="18">$M$6*(AD19+AE19)</f>
        <v>120.32892398103252</v>
      </c>
      <c r="BC19" s="20">
        <f t="shared" ref="BC19:BC47" si="19">$M$7*(AF19+AG19+AH19)</f>
        <v>8.3086140343217973</v>
      </c>
      <c r="BD19" s="20">
        <f t="shared" ref="BD19:BD47" si="20">$M$8*AI19</f>
        <v>11.147227081907056</v>
      </c>
      <c r="BE19" s="20">
        <f t="shared" ref="BE19:BE47" si="21">$M$9*(AJ19+AK19)</f>
        <v>-77.533069328231434</v>
      </c>
      <c r="BF19" s="20">
        <f t="shared" ref="BF19:BF47" si="22">$M$10*(LN(1+AM19+AN19))</f>
        <v>-183.97952967856676</v>
      </c>
      <c r="BG19" s="20">
        <f t="shared" ref="BG19:BG47" si="23">$M$11*(SUM(AE19:AI19)-AL19)*(AJ19+AK19+AM19+AN19)</f>
        <v>33.494715408056145</v>
      </c>
      <c r="BH19" s="16">
        <f t="shared" ref="BH19:BH52" si="24">$K$4</f>
        <v>-4.55</v>
      </c>
      <c r="BI19" s="18">
        <f t="shared" ref="BI19:BI47" si="25">SUM(AQ19:AZ19)</f>
        <v>11235.594822918552</v>
      </c>
      <c r="BJ19" s="18">
        <f t="shared" ref="BJ19:BJ47" si="26">SUM(BA19:BG19)</f>
        <v>127.86530642000108</v>
      </c>
      <c r="BK19" s="19">
        <f t="shared" ref="BK19:BK47" si="27">(BI19/(12-BH19))+BJ19</f>
        <v>806.75321112807069</v>
      </c>
      <c r="BL19" s="18">
        <f t="shared" ref="BL19:BL47" si="28">BI19/(BK19*(1-$BJ19/$BK19)^2)</f>
        <v>19.667113748198236</v>
      </c>
      <c r="BM19" s="17">
        <f t="shared" ref="BM19:BM47" si="29">BH19+BI19/((B19+273.15)-BJ19)</f>
        <v>5.8717142425669744</v>
      </c>
      <c r="BN19" s="17">
        <f t="shared" ref="BN19:BN47" si="30">100-C19</f>
        <v>2.117700426100555E-2</v>
      </c>
      <c r="BO19" s="17">
        <f>BN19/100</f>
        <v>2.117700426100555E-4</v>
      </c>
      <c r="BP19" s="53">
        <f>(10^BM19)*EXP(6*BO19)</f>
        <v>745188.36588059249</v>
      </c>
    </row>
    <row r="20" spans="1:68" s="8" customFormat="1" ht="16" x14ac:dyDescent="0.2">
      <c r="A20">
        <v>2</v>
      </c>
      <c r="B20">
        <v>929.81</v>
      </c>
      <c r="C20" s="6">
        <v>99.279496258107002</v>
      </c>
      <c r="D20">
        <v>76.453800000000001</v>
      </c>
      <c r="E20">
        <v>0.19980000000000001</v>
      </c>
      <c r="F20">
        <v>12.300599999999999</v>
      </c>
      <c r="G20">
        <v>0.94399999999999995</v>
      </c>
      <c r="H20">
        <v>5.4899999999999997E-2</v>
      </c>
      <c r="I20">
        <v>9.4899999999999998E-2</v>
      </c>
      <c r="J20">
        <v>0.97470000000000001</v>
      </c>
      <c r="K20">
        <v>4.2335000000000003</v>
      </c>
      <c r="L20">
        <v>3.1404999999999998</v>
      </c>
      <c r="M20">
        <v>3.5000000000000003E-2</v>
      </c>
      <c r="N20">
        <v>1.5684</v>
      </c>
      <c r="O20">
        <v>0</v>
      </c>
      <c r="P20" s="17">
        <f t="shared" si="0"/>
        <v>98.431700000000006</v>
      </c>
      <c r="Q20" s="17">
        <f t="shared" si="1"/>
        <v>76.453722328071137</v>
      </c>
      <c r="R20" s="17">
        <f t="shared" si="1"/>
        <v>0.19979979701661152</v>
      </c>
      <c r="S20" s="17">
        <f t="shared" si="1"/>
        <v>12.300587503416073</v>
      </c>
      <c r="T20" s="17">
        <f t="shared" si="1"/>
        <v>0.94399904095936571</v>
      </c>
      <c r="U20" s="17">
        <f t="shared" si="1"/>
        <v>5.4899944225285137E-2</v>
      </c>
      <c r="V20" s="17">
        <f t="shared" si="1"/>
        <v>9.4899903587970125E-2</v>
      </c>
      <c r="W20" s="17">
        <f t="shared" si="1"/>
        <v>0.97469900977022639</v>
      </c>
      <c r="X20" s="17">
        <f t="shared" si="1"/>
        <v>4.2334956990481727</v>
      </c>
      <c r="Y20" s="17">
        <f t="shared" si="1"/>
        <v>3.1404968094628045</v>
      </c>
      <c r="Z20" s="17">
        <f t="shared" si="1"/>
        <v>3.4999964442349367E-2</v>
      </c>
      <c r="AA20" s="17">
        <f t="shared" si="2"/>
        <v>1.5684</v>
      </c>
      <c r="AB20" s="17">
        <f t="shared" si="3"/>
        <v>0</v>
      </c>
      <c r="AC20" s="18">
        <f t="shared" si="4"/>
        <v>78.630524943711137</v>
      </c>
      <c r="AD20" s="18">
        <f t="shared" si="4"/>
        <v>0.15456657803463947</v>
      </c>
      <c r="AE20" s="18">
        <f t="shared" si="4"/>
        <v>7.4551199190490083</v>
      </c>
      <c r="AF20" s="18">
        <f t="shared" si="4"/>
        <v>0.81190157946507469</v>
      </c>
      <c r="AG20" s="18">
        <f t="shared" si="4"/>
        <v>4.7823276202058007E-2</v>
      </c>
      <c r="AH20" s="18">
        <f t="shared" si="4"/>
        <v>0.14551887573036115</v>
      </c>
      <c r="AI20" s="18">
        <f t="shared" si="4"/>
        <v>1.0740416560993771</v>
      </c>
      <c r="AJ20" s="18">
        <f t="shared" si="4"/>
        <v>4.2209106279398583</v>
      </c>
      <c r="AK20" s="18">
        <f t="shared" si="4"/>
        <v>2.0601842343843142</v>
      </c>
      <c r="AL20" s="18">
        <f t="shared" si="4"/>
        <v>1.523776978575183E-2</v>
      </c>
      <c r="AM20" s="18">
        <f t="shared" si="4"/>
        <v>5.3841705395984514</v>
      </c>
      <c r="AN20" s="18">
        <f t="shared" si="4"/>
        <v>0</v>
      </c>
      <c r="AO20" s="18">
        <f t="shared" si="5"/>
        <v>100.00000000000003</v>
      </c>
      <c r="AP20" s="17">
        <f t="shared" si="6"/>
        <v>61.795749734322698</v>
      </c>
      <c r="AQ20" s="19">
        <f t="shared" si="7"/>
        <v>12574.100606870625</v>
      </c>
      <c r="AR20" s="19">
        <f t="shared" si="8"/>
        <v>-1292.2704867679552</v>
      </c>
      <c r="AS20" s="20">
        <f t="shared" si="9"/>
        <v>63.111054173916557</v>
      </c>
      <c r="AT20" s="21">
        <f t="shared" si="10"/>
        <v>11.014323704031035</v>
      </c>
      <c r="AU20" s="21">
        <f t="shared" si="11"/>
        <v>-41.866143754753715</v>
      </c>
      <c r="AV20" s="21">
        <f t="shared" si="12"/>
        <v>-807.59522456662103</v>
      </c>
      <c r="AW20" s="21">
        <f t="shared" si="13"/>
        <v>1024.4654036719544</v>
      </c>
      <c r="AX20" s="21">
        <f t="shared" si="14"/>
        <v>-192.45167309294504</v>
      </c>
      <c r="AY20" s="21">
        <f t="shared" si="15"/>
        <v>-915.63536373716613</v>
      </c>
      <c r="AZ20" s="21">
        <f t="shared" si="16"/>
        <v>825.07967772769916</v>
      </c>
      <c r="BA20" s="21">
        <f t="shared" si="17"/>
        <v>216.23394359520563</v>
      </c>
      <c r="BB20" s="20">
        <f t="shared" si="18"/>
        <v>119.62427173415495</v>
      </c>
      <c r="BC20" s="20">
        <f t="shared" si="19"/>
        <v>8.363627845227148</v>
      </c>
      <c r="BD20" s="20">
        <f t="shared" si="20"/>
        <v>10.955224892213645</v>
      </c>
      <c r="BE20" s="20">
        <f t="shared" si="21"/>
        <v>-77.194655857964079</v>
      </c>
      <c r="BF20" s="20">
        <f t="shared" si="22"/>
        <v>-184.52939941493747</v>
      </c>
      <c r="BG20" s="20">
        <f t="shared" si="23"/>
        <v>33.313084716501876</v>
      </c>
      <c r="BH20" s="16">
        <f t="shared" si="24"/>
        <v>-4.55</v>
      </c>
      <c r="BI20" s="18">
        <f t="shared" si="25"/>
        <v>11247.952174228783</v>
      </c>
      <c r="BJ20" s="18">
        <f t="shared" si="26"/>
        <v>126.76609751040174</v>
      </c>
      <c r="BK20" s="19">
        <f t="shared" si="27"/>
        <v>806.40066997135546</v>
      </c>
      <c r="BL20" s="18">
        <f t="shared" si="28"/>
        <v>19.636922000157195</v>
      </c>
      <c r="BM20" s="17">
        <f t="shared" si="29"/>
        <v>5.9016037009766444</v>
      </c>
      <c r="BN20" s="17">
        <f t="shared" si="30"/>
        <v>0.7205037418929976</v>
      </c>
      <c r="BO20" s="17">
        <f t="shared" ref="BO20:BO52" si="31">BN20/100</f>
        <v>7.2050374189299759E-3</v>
      </c>
      <c r="BP20" s="53">
        <f t="shared" ref="BP20:BP52" si="32">(10^BM20)*EXP(6*BO20)</f>
        <v>832488.70330485702</v>
      </c>
    </row>
    <row r="21" spans="1:68" s="8" customFormat="1" ht="16" x14ac:dyDescent="0.2">
      <c r="A21">
        <v>3</v>
      </c>
      <c r="B21">
        <v>926.81</v>
      </c>
      <c r="C21" s="6">
        <v>98.588313924622</v>
      </c>
      <c r="D21">
        <v>76.538300000000007</v>
      </c>
      <c r="E21">
        <v>0.20119999999999999</v>
      </c>
      <c r="F21">
        <v>12.2315</v>
      </c>
      <c r="G21">
        <v>0.9506</v>
      </c>
      <c r="H21">
        <v>5.5300000000000002E-2</v>
      </c>
      <c r="I21">
        <v>9.5500000000000002E-2</v>
      </c>
      <c r="J21">
        <v>0.9587</v>
      </c>
      <c r="K21">
        <v>4.1980000000000004</v>
      </c>
      <c r="L21">
        <v>3.1562000000000001</v>
      </c>
      <c r="M21">
        <v>3.5200000000000002E-2</v>
      </c>
      <c r="N21">
        <v>1.5793999999999999</v>
      </c>
      <c r="O21">
        <v>0</v>
      </c>
      <c r="P21" s="17">
        <f t="shared" si="0"/>
        <v>98.42049999999999</v>
      </c>
      <c r="Q21" s="17">
        <f t="shared" si="1"/>
        <v>76.538377766623825</v>
      </c>
      <c r="R21" s="17">
        <f t="shared" si="1"/>
        <v>0.20120020442895534</v>
      </c>
      <c r="S21" s="17">
        <f t="shared" si="1"/>
        <v>12.231512427797055</v>
      </c>
      <c r="T21" s="17">
        <f t="shared" si="1"/>
        <v>0.95060096585569065</v>
      </c>
      <c r="U21" s="17">
        <f t="shared" si="1"/>
        <v>5.5300056187481267E-2</v>
      </c>
      <c r="V21" s="17">
        <f t="shared" si="1"/>
        <v>9.5500097032630404E-2</v>
      </c>
      <c r="W21" s="17">
        <f t="shared" si="1"/>
        <v>0.95870097408568333</v>
      </c>
      <c r="X21" s="17">
        <f t="shared" si="1"/>
        <v>4.1980042653715444</v>
      </c>
      <c r="Y21" s="17">
        <f t="shared" si="1"/>
        <v>3.1562032068522314</v>
      </c>
      <c r="Z21" s="17">
        <f t="shared" si="1"/>
        <v>3.5200035764906705E-2</v>
      </c>
      <c r="AA21" s="17">
        <f t="shared" si="2"/>
        <v>1.5793999999999999</v>
      </c>
      <c r="AB21" s="17">
        <f t="shared" si="3"/>
        <v>0</v>
      </c>
      <c r="AC21" s="18">
        <f t="shared" si="4"/>
        <v>78.679534013090375</v>
      </c>
      <c r="AD21" s="18">
        <f t="shared" si="4"/>
        <v>0.1555746931112871</v>
      </c>
      <c r="AE21" s="18">
        <f t="shared" si="4"/>
        <v>7.4096710088723148</v>
      </c>
      <c r="AF21" s="18">
        <f t="shared" si="4"/>
        <v>0.81718440542095871</v>
      </c>
      <c r="AG21" s="18">
        <f t="shared" si="4"/>
        <v>4.8148524182004653E-2</v>
      </c>
      <c r="AH21" s="18">
        <f t="shared" si="4"/>
        <v>0.14636841104578216</v>
      </c>
      <c r="AI21" s="18">
        <f t="shared" si="4"/>
        <v>1.0559023469621802</v>
      </c>
      <c r="AJ21" s="18">
        <f t="shared" si="4"/>
        <v>4.1835011732679863</v>
      </c>
      <c r="AK21" s="18">
        <f t="shared" si="4"/>
        <v>2.069486727736543</v>
      </c>
      <c r="AL21" s="18">
        <f t="shared" si="4"/>
        <v>1.5317464954449802E-2</v>
      </c>
      <c r="AM21" s="18">
        <f t="shared" si="4"/>
        <v>5.4193112313561214</v>
      </c>
      <c r="AN21" s="18">
        <f t="shared" si="4"/>
        <v>0</v>
      </c>
      <c r="AO21" s="18">
        <f t="shared" si="5"/>
        <v>100.00000000000001</v>
      </c>
      <c r="AP21" s="17">
        <f t="shared" si="6"/>
        <v>61.765874050678455</v>
      </c>
      <c r="AQ21" s="19">
        <f t="shared" si="7"/>
        <v>12582.083349509785</v>
      </c>
      <c r="AR21" s="19">
        <f t="shared" si="8"/>
        <v>-1284.3923726779271</v>
      </c>
      <c r="AS21" s="20">
        <f t="shared" si="9"/>
        <v>63.521312959426211</v>
      </c>
      <c r="AT21" s="21">
        <f t="shared" si="10"/>
        <v>11.078625032055252</v>
      </c>
      <c r="AU21" s="21">
        <f t="shared" si="11"/>
        <v>-41.159073484585782</v>
      </c>
      <c r="AV21" s="21">
        <f t="shared" si="12"/>
        <v>-807.40446698079484</v>
      </c>
      <c r="AW21" s="21">
        <f t="shared" si="13"/>
        <v>1030.2161661554285</v>
      </c>
      <c r="AX21" s="21">
        <f t="shared" si="14"/>
        <v>-193.8109319588568</v>
      </c>
      <c r="AY21" s="21">
        <f t="shared" si="15"/>
        <v>-916.23682829932989</v>
      </c>
      <c r="AZ21" s="21">
        <f t="shared" si="16"/>
        <v>816.38011543606387</v>
      </c>
      <c r="BA21" s="21">
        <f t="shared" si="17"/>
        <v>216.36871853599854</v>
      </c>
      <c r="BB21" s="20">
        <f t="shared" si="18"/>
        <v>118.92566243518223</v>
      </c>
      <c r="BC21" s="20">
        <f t="shared" si="19"/>
        <v>8.4173551541975637</v>
      </c>
      <c r="BD21" s="20">
        <f t="shared" si="20"/>
        <v>10.770203939014237</v>
      </c>
      <c r="BE21" s="20">
        <f t="shared" si="21"/>
        <v>-76.849221303345658</v>
      </c>
      <c r="BF21" s="20">
        <f t="shared" si="22"/>
        <v>-185.07579973062349</v>
      </c>
      <c r="BG21" s="20">
        <f t="shared" si="23"/>
        <v>33.13283855520212</v>
      </c>
      <c r="BH21" s="16">
        <f t="shared" si="24"/>
        <v>-4.55</v>
      </c>
      <c r="BI21" s="18">
        <f t="shared" si="25"/>
        <v>11260.275895691268</v>
      </c>
      <c r="BJ21" s="18">
        <f t="shared" si="26"/>
        <v>125.68975758562556</v>
      </c>
      <c r="BK21" s="19">
        <f t="shared" si="27"/>
        <v>806.06896578449368</v>
      </c>
      <c r="BL21" s="18">
        <f t="shared" si="28"/>
        <v>19.607361928429317</v>
      </c>
      <c r="BM21" s="17">
        <f t="shared" si="29"/>
        <v>5.9317907553543501</v>
      </c>
      <c r="BN21" s="17">
        <f t="shared" si="30"/>
        <v>1.4116860753780003</v>
      </c>
      <c r="BO21" s="17">
        <f t="shared" si="31"/>
        <v>1.4116860753780002E-2</v>
      </c>
      <c r="BP21" s="53">
        <f t="shared" si="32"/>
        <v>930199.29006173706</v>
      </c>
    </row>
    <row r="22" spans="1:68" s="8" customFormat="1" ht="16" x14ac:dyDescent="0.2">
      <c r="A22">
        <v>4</v>
      </c>
      <c r="B22">
        <v>923.81</v>
      </c>
      <c r="C22" s="6">
        <v>97.817076569381996</v>
      </c>
      <c r="D22">
        <v>76.611199999999997</v>
      </c>
      <c r="E22">
        <v>0.20280000000000001</v>
      </c>
      <c r="F22">
        <v>12.167400000000001</v>
      </c>
      <c r="G22">
        <v>0.95809999999999995</v>
      </c>
      <c r="H22">
        <v>5.57E-2</v>
      </c>
      <c r="I22">
        <v>9.6299999999999997E-2</v>
      </c>
      <c r="J22">
        <v>0.94320000000000004</v>
      </c>
      <c r="K22">
        <v>4.1634000000000002</v>
      </c>
      <c r="L22">
        <v>3.1743999999999999</v>
      </c>
      <c r="M22">
        <v>3.5499999999999997E-2</v>
      </c>
      <c r="N22">
        <v>1.5918000000000001</v>
      </c>
      <c r="O22">
        <v>0</v>
      </c>
      <c r="P22" s="17">
        <f t="shared" si="0"/>
        <v>98.408000000000001</v>
      </c>
      <c r="Q22" s="17">
        <f t="shared" si="1"/>
        <v>76.611355701162495</v>
      </c>
      <c r="R22" s="17">
        <f t="shared" si="1"/>
        <v>0.20280041216161288</v>
      </c>
      <c r="S22" s="17">
        <f t="shared" si="1"/>
        <v>12.167424728477359</v>
      </c>
      <c r="T22" s="17">
        <f t="shared" si="1"/>
        <v>0.95810194719941466</v>
      </c>
      <c r="U22" s="17">
        <f t="shared" si="1"/>
        <v>5.5700113202178679E-2</v>
      </c>
      <c r="V22" s="17">
        <f t="shared" si="1"/>
        <v>9.6300195715795456E-2</v>
      </c>
      <c r="W22" s="17">
        <f t="shared" si="1"/>
        <v>0.9432019169173238</v>
      </c>
      <c r="X22" s="17">
        <f t="shared" si="1"/>
        <v>4.1634084615071947</v>
      </c>
      <c r="Y22" s="17">
        <f t="shared" si="1"/>
        <v>3.1744064515080068</v>
      </c>
      <c r="Z22" s="17">
        <f t="shared" si="1"/>
        <v>3.5500072148605795E-2</v>
      </c>
      <c r="AA22" s="17">
        <f t="shared" si="2"/>
        <v>1.5918000000000001</v>
      </c>
      <c r="AB22" s="17">
        <f t="shared" si="3"/>
        <v>0</v>
      </c>
      <c r="AC22" s="18">
        <f t="shared" si="4"/>
        <v>78.716357834788738</v>
      </c>
      <c r="AD22" s="18">
        <f t="shared" si="4"/>
        <v>0.15673597372735909</v>
      </c>
      <c r="AE22" s="18">
        <f t="shared" si="4"/>
        <v>7.3672727859406271</v>
      </c>
      <c r="AF22" s="18">
        <f t="shared" si="4"/>
        <v>0.82323316751857001</v>
      </c>
      <c r="AG22" s="18">
        <f t="shared" si="4"/>
        <v>4.8473324102591794E-2</v>
      </c>
      <c r="AH22" s="18">
        <f t="shared" si="4"/>
        <v>0.14752310098854021</v>
      </c>
      <c r="AI22" s="18">
        <f t="shared" si="4"/>
        <v>1.0383280321154031</v>
      </c>
      <c r="AJ22" s="18">
        <f t="shared" si="4"/>
        <v>4.1470126279009785</v>
      </c>
      <c r="AK22" s="18">
        <f t="shared" si="4"/>
        <v>2.0804129071455186</v>
      </c>
      <c r="AL22" s="18">
        <f t="shared" si="4"/>
        <v>1.544053499484118E-2</v>
      </c>
      <c r="AM22" s="18">
        <f t="shared" si="4"/>
        <v>5.4592097107768076</v>
      </c>
      <c r="AN22" s="18">
        <f t="shared" si="4"/>
        <v>0</v>
      </c>
      <c r="AO22" s="18">
        <f t="shared" si="5"/>
        <v>99.999999999999957</v>
      </c>
      <c r="AP22" s="17">
        <f t="shared" si="6"/>
        <v>61.735917831193184</v>
      </c>
      <c r="AQ22" s="19">
        <f t="shared" si="7"/>
        <v>12588.14577183917</v>
      </c>
      <c r="AR22" s="19">
        <f t="shared" si="8"/>
        <v>-1277.0430647149483</v>
      </c>
      <c r="AS22" s="20">
        <f t="shared" si="9"/>
        <v>63.989915029812288</v>
      </c>
      <c r="AT22" s="21">
        <f t="shared" si="10"/>
        <v>11.166023513822608</v>
      </c>
      <c r="AU22" s="21">
        <f t="shared" si="11"/>
        <v>-40.474026691858413</v>
      </c>
      <c r="AV22" s="21">
        <f t="shared" si="12"/>
        <v>-807.69117423602813</v>
      </c>
      <c r="AW22" s="21">
        <f t="shared" si="13"/>
        <v>1036.7403996366006</v>
      </c>
      <c r="AX22" s="21">
        <f t="shared" si="14"/>
        <v>-195.34719278687925</v>
      </c>
      <c r="AY22" s="21">
        <f t="shared" si="15"/>
        <v>-917.31654173794709</v>
      </c>
      <c r="AZ22" s="21">
        <f t="shared" si="16"/>
        <v>808.39049385984515</v>
      </c>
      <c r="BA22" s="21">
        <f t="shared" si="17"/>
        <v>216.46998404566904</v>
      </c>
      <c r="BB22" s="20">
        <f t="shared" si="18"/>
        <v>118.27741770198075</v>
      </c>
      <c r="BC22" s="20">
        <f t="shared" si="19"/>
        <v>8.4799902105127209</v>
      </c>
      <c r="BD22" s="20">
        <f t="shared" si="20"/>
        <v>10.590945927577112</v>
      </c>
      <c r="BE22" s="20">
        <f t="shared" si="21"/>
        <v>-76.535059825721447</v>
      </c>
      <c r="BF22" s="20">
        <f t="shared" si="22"/>
        <v>-185.69256424350314</v>
      </c>
      <c r="BG22" s="20">
        <f t="shared" si="23"/>
        <v>32.989232208812517</v>
      </c>
      <c r="BH22" s="16">
        <f t="shared" si="24"/>
        <v>-4.55</v>
      </c>
      <c r="BI22" s="18">
        <f t="shared" si="25"/>
        <v>11270.560603711589</v>
      </c>
      <c r="BJ22" s="18">
        <f t="shared" si="26"/>
        <v>124.57994602532762</v>
      </c>
      <c r="BK22" s="19">
        <f t="shared" si="27"/>
        <v>805.58058673297637</v>
      </c>
      <c r="BL22" s="18">
        <f t="shared" si="28"/>
        <v>19.577600832470139</v>
      </c>
      <c r="BM22" s="17">
        <f t="shared" si="29"/>
        <v>5.9598566146753216</v>
      </c>
      <c r="BN22" s="17">
        <f t="shared" si="30"/>
        <v>2.1829234306180041</v>
      </c>
      <c r="BO22" s="17">
        <f t="shared" si="31"/>
        <v>2.1829234306180043E-2</v>
      </c>
      <c r="BP22" s="53">
        <f t="shared" si="32"/>
        <v>1039294.2169288523</v>
      </c>
    </row>
    <row r="23" spans="1:68" s="8" customFormat="1" ht="16" x14ac:dyDescent="0.2">
      <c r="A23">
        <v>5</v>
      </c>
      <c r="B23">
        <v>920.81</v>
      </c>
      <c r="C23" s="6">
        <v>96.096041996132996</v>
      </c>
      <c r="D23">
        <v>76.562600000000003</v>
      </c>
      <c r="E23">
        <v>0.20649999999999999</v>
      </c>
      <c r="F23">
        <v>12.155099999999999</v>
      </c>
      <c r="G23">
        <v>0.97529999999999994</v>
      </c>
      <c r="H23">
        <v>5.67E-2</v>
      </c>
      <c r="I23">
        <v>9.8000000000000004E-2</v>
      </c>
      <c r="J23">
        <v>0.92759999999999998</v>
      </c>
      <c r="K23">
        <v>4.1406000000000001</v>
      </c>
      <c r="L23">
        <v>3.2212000000000001</v>
      </c>
      <c r="M23">
        <v>3.61E-2</v>
      </c>
      <c r="N23">
        <v>1.6204000000000001</v>
      </c>
      <c r="O23">
        <v>0</v>
      </c>
      <c r="P23" s="17">
        <f t="shared" si="0"/>
        <v>98.379700000000028</v>
      </c>
      <c r="Q23" s="17">
        <f t="shared" si="1"/>
        <v>76.562522176424579</v>
      </c>
      <c r="R23" s="17">
        <f t="shared" si="1"/>
        <v>0.2064997900989736</v>
      </c>
      <c r="S23" s="17">
        <f t="shared" si="1"/>
        <v>12.155087644707185</v>
      </c>
      <c r="T23" s="17">
        <f t="shared" si="1"/>
        <v>0.97529900863694408</v>
      </c>
      <c r="U23" s="17">
        <f t="shared" si="1"/>
        <v>5.6699942366158849E-2</v>
      </c>
      <c r="V23" s="17">
        <f t="shared" si="1"/>
        <v>9.7999900385953576E-2</v>
      </c>
      <c r="W23" s="17">
        <f t="shared" si="1"/>
        <v>0.92759905712255641</v>
      </c>
      <c r="X23" s="17">
        <f t="shared" si="1"/>
        <v>4.1405957912048921</v>
      </c>
      <c r="Y23" s="17">
        <f t="shared" si="1"/>
        <v>3.2211967257472822</v>
      </c>
      <c r="Z23" s="17">
        <f t="shared" si="1"/>
        <v>3.6099963305438E-2</v>
      </c>
      <c r="AA23" s="17">
        <f t="shared" si="2"/>
        <v>1.6204000000000001</v>
      </c>
      <c r="AB23" s="17">
        <f t="shared" si="3"/>
        <v>0</v>
      </c>
      <c r="AC23" s="18">
        <f t="shared" si="4"/>
        <v>78.624844242572124</v>
      </c>
      <c r="AD23" s="18">
        <f t="shared" si="4"/>
        <v>0.15951120289716986</v>
      </c>
      <c r="AE23" s="18">
        <f t="shared" si="4"/>
        <v>7.3559352826086153</v>
      </c>
      <c r="AF23" s="18">
        <f t="shared" si="4"/>
        <v>0.8375690909536454</v>
      </c>
      <c r="AG23" s="18">
        <f t="shared" si="4"/>
        <v>4.9317501344248914E-2</v>
      </c>
      <c r="AH23" s="18">
        <f t="shared" si="4"/>
        <v>0.15004800304829291</v>
      </c>
      <c r="AI23" s="18">
        <f t="shared" si="4"/>
        <v>1.0206149493784642</v>
      </c>
      <c r="AJ23" s="18">
        <f t="shared" si="4"/>
        <v>4.122122522291094</v>
      </c>
      <c r="AK23" s="18">
        <f t="shared" si="4"/>
        <v>2.1099685303730871</v>
      </c>
      <c r="AL23" s="18">
        <f t="shared" si="4"/>
        <v>1.5693202954018225E-2</v>
      </c>
      <c r="AM23" s="18">
        <f t="shared" si="4"/>
        <v>5.5543754715792275</v>
      </c>
      <c r="AN23" s="18">
        <f t="shared" si="4"/>
        <v>0</v>
      </c>
      <c r="AO23" s="18">
        <f t="shared" si="5"/>
        <v>99.999999999999972</v>
      </c>
      <c r="AP23" s="17">
        <f t="shared" si="6"/>
        <v>61.703476218154577</v>
      </c>
      <c r="AQ23" s="19">
        <f t="shared" si="7"/>
        <v>12573.983129096898</v>
      </c>
      <c r="AR23" s="19">
        <f t="shared" si="8"/>
        <v>-1275.0778218873775</v>
      </c>
      <c r="AS23" s="20">
        <f t="shared" si="9"/>
        <v>65.103080631520456</v>
      </c>
      <c r="AT23" s="21">
        <f t="shared" si="10"/>
        <v>11.35713335072529</v>
      </c>
      <c r="AU23" s="21">
        <f t="shared" si="11"/>
        <v>-39.783570726772531</v>
      </c>
      <c r="AV23" s="21">
        <f t="shared" si="12"/>
        <v>-813.59995132461654</v>
      </c>
      <c r="AW23" s="21">
        <f t="shared" si="13"/>
        <v>1052.2803060749011</v>
      </c>
      <c r="AX23" s="21">
        <f t="shared" si="14"/>
        <v>-198.51696367230267</v>
      </c>
      <c r="AY23" s="21">
        <f t="shared" si="15"/>
        <v>-924.08190462438824</v>
      </c>
      <c r="AZ23" s="21">
        <f t="shared" si="16"/>
        <v>807.75116604268021</v>
      </c>
      <c r="BA23" s="21">
        <f t="shared" si="17"/>
        <v>216.21832166707333</v>
      </c>
      <c r="BB23" s="20">
        <f t="shared" si="18"/>
        <v>118.14281875215094</v>
      </c>
      <c r="BC23" s="20">
        <f t="shared" si="19"/>
        <v>8.6272958332802787</v>
      </c>
      <c r="BD23" s="20">
        <f t="shared" si="20"/>
        <v>10.410272483660334</v>
      </c>
      <c r="BE23" s="20">
        <f t="shared" si="21"/>
        <v>-76.592399037242785</v>
      </c>
      <c r="BF23" s="20">
        <f t="shared" si="22"/>
        <v>-187.1484226502547</v>
      </c>
      <c r="BG23" s="20">
        <f t="shared" si="23"/>
        <v>33.230026914768317</v>
      </c>
      <c r="BH23" s="16">
        <f t="shared" si="24"/>
        <v>-4.55</v>
      </c>
      <c r="BI23" s="18">
        <f t="shared" si="25"/>
        <v>11259.414602961268</v>
      </c>
      <c r="BJ23" s="18">
        <f t="shared" si="26"/>
        <v>122.88791396343574</v>
      </c>
      <c r="BK23" s="19">
        <f t="shared" si="27"/>
        <v>803.21508030550626</v>
      </c>
      <c r="BL23" s="18">
        <f t="shared" si="28"/>
        <v>19.539436666229296</v>
      </c>
      <c r="BM23" s="17">
        <f t="shared" si="29"/>
        <v>5.9622846069362447</v>
      </c>
      <c r="BN23" s="17">
        <f t="shared" si="30"/>
        <v>3.9039580038670039</v>
      </c>
      <c r="BO23" s="17">
        <f t="shared" si="31"/>
        <v>3.9039580038670037E-2</v>
      </c>
      <c r="BP23" s="53">
        <f t="shared" si="32"/>
        <v>1158811.1146533159</v>
      </c>
    </row>
    <row r="24" spans="1:68" s="8" customFormat="1" ht="16" x14ac:dyDescent="0.2">
      <c r="A24">
        <v>6</v>
      </c>
      <c r="B24">
        <v>917.81</v>
      </c>
      <c r="C24" s="6">
        <v>94.421143656705993</v>
      </c>
      <c r="D24">
        <v>76.513300000000001</v>
      </c>
      <c r="E24">
        <v>0.21010000000000001</v>
      </c>
      <c r="F24">
        <v>12.143000000000001</v>
      </c>
      <c r="G24">
        <v>0.99260000000000004</v>
      </c>
      <c r="H24">
        <v>5.7700000000000001E-2</v>
      </c>
      <c r="I24">
        <v>9.98E-2</v>
      </c>
      <c r="J24">
        <v>0.91259999999999997</v>
      </c>
      <c r="K24">
        <v>4.1173000000000002</v>
      </c>
      <c r="L24">
        <v>3.2677</v>
      </c>
      <c r="M24">
        <v>3.6799999999999999E-2</v>
      </c>
      <c r="N24">
        <v>1.6491</v>
      </c>
      <c r="O24">
        <v>0</v>
      </c>
      <c r="P24" s="17">
        <f t="shared" si="0"/>
        <v>98.350899999999996</v>
      </c>
      <c r="Q24" s="17">
        <f t="shared" si="1"/>
        <v>76.513300000000001</v>
      </c>
      <c r="R24" s="17">
        <f t="shared" si="1"/>
        <v>0.21010000000000004</v>
      </c>
      <c r="S24" s="17">
        <f t="shared" si="1"/>
        <v>12.143000000000001</v>
      </c>
      <c r="T24" s="17">
        <f t="shared" si="1"/>
        <v>0.99260000000000004</v>
      </c>
      <c r="U24" s="17">
        <f t="shared" si="1"/>
        <v>5.7700000000000001E-2</v>
      </c>
      <c r="V24" s="17">
        <f t="shared" si="1"/>
        <v>9.9800000000000014E-2</v>
      </c>
      <c r="W24" s="17">
        <f t="shared" si="1"/>
        <v>0.91259999999999997</v>
      </c>
      <c r="X24" s="17">
        <f t="shared" si="1"/>
        <v>4.1173000000000002</v>
      </c>
      <c r="Y24" s="17">
        <f t="shared" si="1"/>
        <v>3.2677</v>
      </c>
      <c r="Z24" s="17">
        <f t="shared" si="1"/>
        <v>3.6799999999999999E-2</v>
      </c>
      <c r="AA24" s="17">
        <f t="shared" si="2"/>
        <v>1.6491</v>
      </c>
      <c r="AB24" s="17">
        <f t="shared" si="3"/>
        <v>0</v>
      </c>
      <c r="AC24" s="18">
        <f t="shared" si="4"/>
        <v>78.532792313106256</v>
      </c>
      <c r="AD24" s="18">
        <f t="shared" si="4"/>
        <v>0.16220646803049016</v>
      </c>
      <c r="AE24" s="18">
        <f t="shared" si="4"/>
        <v>7.344738532968198</v>
      </c>
      <c r="AF24" s="18">
        <f t="shared" si="4"/>
        <v>0.85197660633122063</v>
      </c>
      <c r="AG24" s="18">
        <f t="shared" si="4"/>
        <v>5.0160840001955066E-2</v>
      </c>
      <c r="AH24" s="18">
        <f t="shared" si="4"/>
        <v>0.15272342912382503</v>
      </c>
      <c r="AI24" s="18">
        <f t="shared" si="4"/>
        <v>1.003581463419283</v>
      </c>
      <c r="AJ24" s="18">
        <f t="shared" si="4"/>
        <v>4.096765561080284</v>
      </c>
      <c r="AK24" s="18">
        <f t="shared" si="4"/>
        <v>2.1392987970336952</v>
      </c>
      <c r="AL24" s="18">
        <f t="shared" si="4"/>
        <v>1.5989069468216228E-2</v>
      </c>
      <c r="AM24" s="18">
        <f t="shared" si="4"/>
        <v>5.6497669194365736</v>
      </c>
      <c r="AN24" s="18">
        <f t="shared" si="4"/>
        <v>0</v>
      </c>
      <c r="AO24" s="18">
        <f t="shared" si="5"/>
        <v>99.999999999999986</v>
      </c>
      <c r="AP24" s="17">
        <f t="shared" si="6"/>
        <v>61.670883704310093</v>
      </c>
      <c r="AQ24" s="19">
        <f t="shared" si="7"/>
        <v>12559.721805469424</v>
      </c>
      <c r="AR24" s="19">
        <f t="shared" si="8"/>
        <v>-1273.1369773047074</v>
      </c>
      <c r="AS24" s="20">
        <f t="shared" si="9"/>
        <v>66.224465584754398</v>
      </c>
      <c r="AT24" s="21">
        <f t="shared" si="10"/>
        <v>11.559636350382316</v>
      </c>
      <c r="AU24" s="21">
        <f t="shared" si="11"/>
        <v>-39.119605444083646</v>
      </c>
      <c r="AV24" s="21">
        <f t="shared" si="12"/>
        <v>-819.48845096185744</v>
      </c>
      <c r="AW24" s="21">
        <f t="shared" si="13"/>
        <v>1067.8271183640045</v>
      </c>
      <c r="AX24" s="21">
        <f t="shared" si="14"/>
        <v>-201.71982899930879</v>
      </c>
      <c r="AY24" s="21">
        <f t="shared" si="15"/>
        <v>-930.7878982786076</v>
      </c>
      <c r="AZ24" s="21">
        <f t="shared" si="16"/>
        <v>807.03585970162658</v>
      </c>
      <c r="BA24" s="21">
        <f t="shared" si="17"/>
        <v>215.9651788610422</v>
      </c>
      <c r="BB24" s="20">
        <f t="shared" si="18"/>
        <v>118.00917541569939</v>
      </c>
      <c r="BC24" s="20">
        <f t="shared" si="19"/>
        <v>8.7764424838022475</v>
      </c>
      <c r="BD24" s="20">
        <f t="shared" si="20"/>
        <v>10.236530926876686</v>
      </c>
      <c r="BE24" s="20">
        <f t="shared" si="21"/>
        <v>-76.641230961220799</v>
      </c>
      <c r="BF24" s="20">
        <f t="shared" si="22"/>
        <v>-188.58667280447358</v>
      </c>
      <c r="BG24" s="20">
        <f t="shared" si="23"/>
        <v>33.472373379914984</v>
      </c>
      <c r="BH24" s="16">
        <f t="shared" si="24"/>
        <v>-4.55</v>
      </c>
      <c r="BI24" s="18">
        <f t="shared" si="25"/>
        <v>11248.116124481625</v>
      </c>
      <c r="BJ24" s="18">
        <f t="shared" si="26"/>
        <v>121.23179730164114</v>
      </c>
      <c r="BK24" s="19">
        <f t="shared" si="27"/>
        <v>800.87627612228312</v>
      </c>
      <c r="BL24" s="18">
        <f t="shared" si="28"/>
        <v>19.502111446301686</v>
      </c>
      <c r="BM24" s="17">
        <f t="shared" si="29"/>
        <v>5.9649290222587128</v>
      </c>
      <c r="BN24" s="17">
        <f t="shared" si="30"/>
        <v>5.5788563432940066</v>
      </c>
      <c r="BO24" s="17">
        <f t="shared" si="31"/>
        <v>5.5788563432940065E-2</v>
      </c>
      <c r="BP24" s="53">
        <f t="shared" si="32"/>
        <v>1289142.7596236353</v>
      </c>
    </row>
    <row r="25" spans="1:68" s="8" customFormat="1" ht="16" x14ac:dyDescent="0.2">
      <c r="A25">
        <v>7</v>
      </c>
      <c r="B25">
        <v>914.81</v>
      </c>
      <c r="C25" s="6">
        <v>92.790526217318003</v>
      </c>
      <c r="D25">
        <v>76.463200000000001</v>
      </c>
      <c r="E25">
        <v>0.21379999999999999</v>
      </c>
      <c r="F25">
        <v>12.1312</v>
      </c>
      <c r="G25">
        <v>1.01</v>
      </c>
      <c r="H25">
        <v>5.8700000000000002E-2</v>
      </c>
      <c r="I25">
        <v>0.10150000000000001</v>
      </c>
      <c r="J25">
        <v>0.89839999999999998</v>
      </c>
      <c r="K25">
        <v>4.0936000000000003</v>
      </c>
      <c r="L25">
        <v>3.3140999999999998</v>
      </c>
      <c r="M25">
        <v>3.7400000000000003E-2</v>
      </c>
      <c r="N25">
        <v>1.6780999999999999</v>
      </c>
      <c r="O25">
        <v>0</v>
      </c>
      <c r="P25" s="17">
        <f t="shared" si="0"/>
        <v>98.321899999999999</v>
      </c>
      <c r="Q25" s="17">
        <f t="shared" si="1"/>
        <v>76.463200000000001</v>
      </c>
      <c r="R25" s="17">
        <f t="shared" si="1"/>
        <v>0.21379999999999999</v>
      </c>
      <c r="S25" s="17">
        <f t="shared" si="1"/>
        <v>12.1312</v>
      </c>
      <c r="T25" s="17">
        <f t="shared" si="1"/>
        <v>1.01</v>
      </c>
      <c r="U25" s="17">
        <f t="shared" si="1"/>
        <v>5.8700000000000002E-2</v>
      </c>
      <c r="V25" s="17">
        <f t="shared" si="1"/>
        <v>0.10150000000000001</v>
      </c>
      <c r="W25" s="17">
        <f t="shared" si="1"/>
        <v>0.89840000000000009</v>
      </c>
      <c r="X25" s="17">
        <f t="shared" si="1"/>
        <v>4.0936000000000003</v>
      </c>
      <c r="Y25" s="17">
        <f t="shared" si="1"/>
        <v>3.3140999999999994</v>
      </c>
      <c r="Z25" s="17">
        <f t="shared" si="1"/>
        <v>3.7400000000000003E-2</v>
      </c>
      <c r="AA25" s="17">
        <f t="shared" si="2"/>
        <v>1.6780999999999999</v>
      </c>
      <c r="AB25" s="17">
        <f t="shared" si="3"/>
        <v>0</v>
      </c>
      <c r="AC25" s="18">
        <f t="shared" si="4"/>
        <v>78.439407856236841</v>
      </c>
      <c r="AD25" s="18">
        <f t="shared" si="4"/>
        <v>0.16497477597943488</v>
      </c>
      <c r="AE25" s="18">
        <f t="shared" si="4"/>
        <v>7.3336780188132176</v>
      </c>
      <c r="AF25" s="18">
        <f t="shared" si="4"/>
        <v>0.86644800070628591</v>
      </c>
      <c r="AG25" s="18">
        <f t="shared" si="4"/>
        <v>5.1002894030359326E-2</v>
      </c>
      <c r="AH25" s="18">
        <f t="shared" si="4"/>
        <v>0.15524188188464694</v>
      </c>
      <c r="AI25" s="18">
        <f t="shared" si="4"/>
        <v>0.98743755567560465</v>
      </c>
      <c r="AJ25" s="18">
        <f t="shared" si="4"/>
        <v>4.0710059271661647</v>
      </c>
      <c r="AK25" s="18">
        <f t="shared" si="4"/>
        <v>2.168515888674396</v>
      </c>
      <c r="AL25" s="18">
        <f t="shared" si="4"/>
        <v>1.6241072458575614E-2</v>
      </c>
      <c r="AM25" s="18">
        <f t="shared" si="4"/>
        <v>5.7460461283744921</v>
      </c>
      <c r="AN25" s="18">
        <f t="shared" si="4"/>
        <v>0</v>
      </c>
      <c r="AO25" s="18">
        <f t="shared" si="5"/>
        <v>100</v>
      </c>
      <c r="AP25" s="17">
        <f t="shared" si="6"/>
        <v>61.637909753214494</v>
      </c>
      <c r="AQ25" s="19">
        <f t="shared" si="7"/>
        <v>12545.259468101716</v>
      </c>
      <c r="AR25" s="19">
        <f t="shared" si="8"/>
        <v>-1271.2197477810832</v>
      </c>
      <c r="AS25" s="20">
        <f t="shared" si="9"/>
        <v>67.347201593791269</v>
      </c>
      <c r="AT25" s="21">
        <f t="shared" si="10"/>
        <v>11.750258039848926</v>
      </c>
      <c r="AU25" s="21">
        <f t="shared" si="11"/>
        <v>-38.490315920235069</v>
      </c>
      <c r="AV25" s="21">
        <f t="shared" si="12"/>
        <v>-825.41773682985843</v>
      </c>
      <c r="AW25" s="21">
        <f t="shared" si="13"/>
        <v>1083.4890825650564</v>
      </c>
      <c r="AX25" s="21">
        <f t="shared" si="14"/>
        <v>-204.89359890866155</v>
      </c>
      <c r="AY25" s="21">
        <f t="shared" si="15"/>
        <v>-937.49212229802868</v>
      </c>
      <c r="AZ25" s="21">
        <f t="shared" si="16"/>
        <v>806.26730708151877</v>
      </c>
      <c r="BA25" s="21">
        <f t="shared" si="17"/>
        <v>215.70837160465132</v>
      </c>
      <c r="BB25" s="20">
        <f t="shared" si="18"/>
        <v>117.8788219341405</v>
      </c>
      <c r="BC25" s="20">
        <f t="shared" si="19"/>
        <v>8.9248039014891507</v>
      </c>
      <c r="BD25" s="20">
        <f t="shared" si="20"/>
        <v>10.071863067891167</v>
      </c>
      <c r="BE25" s="20">
        <f t="shared" si="21"/>
        <v>-76.683723116680497</v>
      </c>
      <c r="BF25" s="20">
        <f t="shared" si="22"/>
        <v>-190.01753742587121</v>
      </c>
      <c r="BG25" s="20">
        <f t="shared" si="23"/>
        <v>33.718640930917765</v>
      </c>
      <c r="BH25" s="16">
        <f t="shared" si="24"/>
        <v>-4.55</v>
      </c>
      <c r="BI25" s="18">
        <f t="shared" si="25"/>
        <v>11236.599795644064</v>
      </c>
      <c r="BJ25" s="18">
        <f t="shared" si="26"/>
        <v>119.60124089653823</v>
      </c>
      <c r="BK25" s="19">
        <f t="shared" si="27"/>
        <v>798.54986903213126</v>
      </c>
      <c r="BL25" s="18">
        <f t="shared" si="28"/>
        <v>19.465390730331372</v>
      </c>
      <c r="BM25" s="17">
        <f t="shared" si="29"/>
        <v>5.9676278098506161</v>
      </c>
      <c r="BN25" s="17">
        <f t="shared" si="30"/>
        <v>7.2094737826819966</v>
      </c>
      <c r="BO25" s="17">
        <f t="shared" si="31"/>
        <v>7.2094737826819966E-2</v>
      </c>
      <c r="BP25" s="53">
        <f t="shared" si="32"/>
        <v>1430506.6818630148</v>
      </c>
    </row>
    <row r="26" spans="1:68" s="8" customFormat="1" ht="16" x14ac:dyDescent="0.2">
      <c r="A26">
        <v>8</v>
      </c>
      <c r="B26">
        <v>911.81</v>
      </c>
      <c r="C26" s="6">
        <v>91.202424324749998</v>
      </c>
      <c r="D26">
        <v>76.412499999999994</v>
      </c>
      <c r="E26">
        <v>0.2175</v>
      </c>
      <c r="F26">
        <v>12.1196</v>
      </c>
      <c r="G26">
        <v>1.0276000000000001</v>
      </c>
      <c r="H26">
        <v>5.9799999999999999E-2</v>
      </c>
      <c r="I26">
        <v>0.1033</v>
      </c>
      <c r="J26">
        <v>0.88480000000000003</v>
      </c>
      <c r="K26">
        <v>4.0693000000000001</v>
      </c>
      <c r="L26">
        <v>3.3601999999999999</v>
      </c>
      <c r="M26">
        <v>3.7999999999999999E-2</v>
      </c>
      <c r="N26">
        <v>1.7073</v>
      </c>
      <c r="O26">
        <v>0</v>
      </c>
      <c r="P26" s="17">
        <f t="shared" si="0"/>
        <v>98.292600000000007</v>
      </c>
      <c r="Q26" s="17">
        <f t="shared" si="1"/>
        <v>76.412577739829842</v>
      </c>
      <c r="R26" s="17">
        <f t="shared" si="1"/>
        <v>0.21750022127810228</v>
      </c>
      <c r="S26" s="17">
        <f t="shared" si="1"/>
        <v>12.119612330124546</v>
      </c>
      <c r="T26" s="17">
        <f t="shared" si="1"/>
        <v>1.0276010454500135</v>
      </c>
      <c r="U26" s="17">
        <f t="shared" si="1"/>
        <v>5.9800060838760993E-2</v>
      </c>
      <c r="V26" s="17">
        <f t="shared" si="1"/>
        <v>0.10330010509438146</v>
      </c>
      <c r="W26" s="17">
        <f t="shared" si="1"/>
        <v>0.88480090016949398</v>
      </c>
      <c r="X26" s="17">
        <f t="shared" si="1"/>
        <v>4.0693041399861229</v>
      </c>
      <c r="Y26" s="17">
        <f t="shared" si="1"/>
        <v>3.36020341856864</v>
      </c>
      <c r="Z26" s="17">
        <f t="shared" si="1"/>
        <v>3.8000038660082239E-2</v>
      </c>
      <c r="AA26" s="17">
        <f t="shared" si="2"/>
        <v>1.7073</v>
      </c>
      <c r="AB26" s="17">
        <f t="shared" si="3"/>
        <v>0</v>
      </c>
      <c r="AC26" s="18">
        <f t="shared" si="4"/>
        <v>78.345146138708841</v>
      </c>
      <c r="AD26" s="18">
        <f t="shared" si="4"/>
        <v>0.16773935039634372</v>
      </c>
      <c r="AE26" s="18">
        <f t="shared" si="4"/>
        <v>7.3227163424626562</v>
      </c>
      <c r="AF26" s="18">
        <f t="shared" si="4"/>
        <v>0.88107134068303561</v>
      </c>
      <c r="AG26" s="18">
        <f t="shared" si="4"/>
        <v>5.1930649162326856E-2</v>
      </c>
      <c r="AH26" s="18">
        <f t="shared" si="4"/>
        <v>0.15790977949150012</v>
      </c>
      <c r="AI26" s="18">
        <f t="shared" si="4"/>
        <v>0.97196552422541804</v>
      </c>
      <c r="AJ26" s="18">
        <f t="shared" si="4"/>
        <v>4.0446587721511342</v>
      </c>
      <c r="AK26" s="18">
        <f t="shared" si="4"/>
        <v>2.1974954088546896</v>
      </c>
      <c r="AL26" s="18">
        <f t="shared" si="4"/>
        <v>1.6492729930149459E-2</v>
      </c>
      <c r="AM26" s="18">
        <f t="shared" si="4"/>
        <v>5.8428739639339016</v>
      </c>
      <c r="AN26" s="18">
        <f t="shared" si="4"/>
        <v>0</v>
      </c>
      <c r="AO26" s="18">
        <f t="shared" si="5"/>
        <v>100.00000000000001</v>
      </c>
      <c r="AP26" s="17">
        <f t="shared" si="6"/>
        <v>61.604623806462932</v>
      </c>
      <c r="AQ26" s="19">
        <f t="shared" si="7"/>
        <v>12530.656524061187</v>
      </c>
      <c r="AR26" s="19">
        <f t="shared" si="8"/>
        <v>-1269.3196508024769</v>
      </c>
      <c r="AS26" s="20">
        <f t="shared" si="9"/>
        <v>68.487054137407668</v>
      </c>
      <c r="AT26" s="21">
        <f t="shared" si="10"/>
        <v>11.952191209711643</v>
      </c>
      <c r="AU26" s="21">
        <f t="shared" si="11"/>
        <v>-37.88721613430679</v>
      </c>
      <c r="AV26" s="21">
        <f t="shared" si="12"/>
        <v>-831.34375245002968</v>
      </c>
      <c r="AW26" s="21">
        <f t="shared" si="13"/>
        <v>1099.2112147855623</v>
      </c>
      <c r="AX26" s="21">
        <f t="shared" si="14"/>
        <v>-208.13103290392922</v>
      </c>
      <c r="AY26" s="21">
        <f t="shared" si="15"/>
        <v>-944.14773096073429</v>
      </c>
      <c r="AZ26" s="21">
        <f t="shared" si="16"/>
        <v>805.40182051691238</v>
      </c>
      <c r="BA26" s="21">
        <f t="shared" si="17"/>
        <v>215.44915188144932</v>
      </c>
      <c r="BB26" s="20">
        <f t="shared" si="18"/>
        <v>117.74996349174349</v>
      </c>
      <c r="BC26" s="20">
        <f t="shared" si="19"/>
        <v>9.0763859208826965</v>
      </c>
      <c r="BD26" s="20">
        <f t="shared" si="20"/>
        <v>9.9140483470992642</v>
      </c>
      <c r="BE26" s="20">
        <f t="shared" si="21"/>
        <v>-76.716074884561564</v>
      </c>
      <c r="BF26" s="20">
        <f t="shared" si="22"/>
        <v>-191.43610576111223</v>
      </c>
      <c r="BG26" s="20">
        <f t="shared" si="23"/>
        <v>33.967754442880732</v>
      </c>
      <c r="BH26" s="16">
        <f t="shared" si="24"/>
        <v>-4.55</v>
      </c>
      <c r="BI26" s="18">
        <f t="shared" si="25"/>
        <v>11224.879421459304</v>
      </c>
      <c r="BJ26" s="18">
        <f t="shared" si="26"/>
        <v>118.00512343838164</v>
      </c>
      <c r="BK26" s="19">
        <f t="shared" si="27"/>
        <v>796.24557186492575</v>
      </c>
      <c r="BL26" s="18">
        <f t="shared" si="28"/>
        <v>19.42948735206808</v>
      </c>
      <c r="BM26" s="17">
        <f t="shared" si="29"/>
        <v>5.970481857332838</v>
      </c>
      <c r="BN26" s="17">
        <f t="shared" si="30"/>
        <v>8.7975756752500018</v>
      </c>
      <c r="BO26" s="17">
        <f t="shared" si="31"/>
        <v>8.7975756752500023E-2</v>
      </c>
      <c r="BP26" s="53">
        <f t="shared" si="32"/>
        <v>1583894.2110944325</v>
      </c>
    </row>
    <row r="27" spans="1:68" s="8" customFormat="1" ht="16" x14ac:dyDescent="0.2">
      <c r="A27">
        <v>9</v>
      </c>
      <c r="B27">
        <v>908.81</v>
      </c>
      <c r="C27" s="6">
        <v>89.655156239367003</v>
      </c>
      <c r="D27">
        <v>76.361000000000004</v>
      </c>
      <c r="E27">
        <v>0.2213</v>
      </c>
      <c r="F27">
        <v>12.1084</v>
      </c>
      <c r="G27">
        <v>1.0452999999999999</v>
      </c>
      <c r="H27">
        <v>6.08E-2</v>
      </c>
      <c r="I27">
        <v>0.1051</v>
      </c>
      <c r="J27">
        <v>0.87180000000000002</v>
      </c>
      <c r="K27">
        <v>4.0446999999999997</v>
      </c>
      <c r="L27">
        <v>3.4060999999999999</v>
      </c>
      <c r="M27">
        <v>3.8699999999999998E-2</v>
      </c>
      <c r="N27">
        <v>1.7367999999999999</v>
      </c>
      <c r="O27">
        <v>0</v>
      </c>
      <c r="P27" s="17">
        <f t="shared" si="0"/>
        <v>98.263199999999998</v>
      </c>
      <c r="Q27" s="17">
        <f t="shared" si="1"/>
        <v>76.361000000000004</v>
      </c>
      <c r="R27" s="17">
        <f t="shared" si="1"/>
        <v>0.22129999999999997</v>
      </c>
      <c r="S27" s="17">
        <f t="shared" si="1"/>
        <v>12.1084</v>
      </c>
      <c r="T27" s="17">
        <f t="shared" si="1"/>
        <v>1.0452999999999999</v>
      </c>
      <c r="U27" s="17">
        <f t="shared" si="1"/>
        <v>6.0800000000000007E-2</v>
      </c>
      <c r="V27" s="17">
        <f t="shared" si="1"/>
        <v>0.10510000000000001</v>
      </c>
      <c r="W27" s="17">
        <f t="shared" si="1"/>
        <v>0.87180000000000013</v>
      </c>
      <c r="X27" s="17">
        <f t="shared" si="1"/>
        <v>4.0446999999999997</v>
      </c>
      <c r="Y27" s="17">
        <f t="shared" si="1"/>
        <v>3.4060999999999995</v>
      </c>
      <c r="Z27" s="17">
        <f t="shared" si="1"/>
        <v>3.8699999999999998E-2</v>
      </c>
      <c r="AA27" s="17">
        <f t="shared" si="2"/>
        <v>1.7367999999999999</v>
      </c>
      <c r="AB27" s="17">
        <f t="shared" si="3"/>
        <v>0</v>
      </c>
      <c r="AC27" s="18">
        <f t="shared" si="4"/>
        <v>78.249533040410896</v>
      </c>
      <c r="AD27" s="18">
        <f t="shared" si="4"/>
        <v>0.17057664595527289</v>
      </c>
      <c r="AE27" s="18">
        <f t="shared" si="4"/>
        <v>7.3119488641514669</v>
      </c>
      <c r="AF27" s="18">
        <f t="shared" si="4"/>
        <v>0.89575737153875612</v>
      </c>
      <c r="AG27" s="18">
        <f t="shared" si="4"/>
        <v>5.2770183946334863E-2</v>
      </c>
      <c r="AH27" s="18">
        <f t="shared" si="4"/>
        <v>0.16057350334905143</v>
      </c>
      <c r="AI27" s="18">
        <f t="shared" si="4"/>
        <v>0.95716117162617242</v>
      </c>
      <c r="AJ27" s="18">
        <f t="shared" si="4"/>
        <v>4.0180094703111777</v>
      </c>
      <c r="AK27" s="18">
        <f t="shared" si="4"/>
        <v>2.2262949665989238</v>
      </c>
      <c r="AL27" s="18">
        <f t="shared" si="4"/>
        <v>1.6787358963551696E-2</v>
      </c>
      <c r="AM27" s="18">
        <f t="shared" si="4"/>
        <v>5.9405874231483855</v>
      </c>
      <c r="AN27" s="18">
        <f t="shared" si="4"/>
        <v>0</v>
      </c>
      <c r="AO27" s="18">
        <f t="shared" si="5"/>
        <v>99.999999999999986</v>
      </c>
      <c r="AP27" s="17">
        <f t="shared" si="6"/>
        <v>61.571000808437411</v>
      </c>
      <c r="AQ27" s="19">
        <f t="shared" si="7"/>
        <v>12515.849505944041</v>
      </c>
      <c r="AR27" s="19">
        <f t="shared" si="8"/>
        <v>-1267.4532161120153</v>
      </c>
      <c r="AS27" s="20">
        <f t="shared" si="9"/>
        <v>69.62816477918058</v>
      </c>
      <c r="AT27" s="21">
        <f t="shared" si="10"/>
        <v>12.153808468489702</v>
      </c>
      <c r="AU27" s="21">
        <f t="shared" si="11"/>
        <v>-37.3101424699882</v>
      </c>
      <c r="AV27" s="21">
        <f t="shared" si="12"/>
        <v>-837.31882680208014</v>
      </c>
      <c r="AW27" s="21">
        <f t="shared" si="13"/>
        <v>1115.0484169158765</v>
      </c>
      <c r="AX27" s="21">
        <f t="shared" si="14"/>
        <v>-211.3512588495031</v>
      </c>
      <c r="AY27" s="21">
        <f t="shared" si="15"/>
        <v>-950.80477722398064</v>
      </c>
      <c r="AZ27" s="21">
        <f t="shared" si="16"/>
        <v>804.49457202859935</v>
      </c>
      <c r="BA27" s="21">
        <f t="shared" si="17"/>
        <v>215.18621586112997</v>
      </c>
      <c r="BB27" s="20">
        <f t="shared" si="18"/>
        <v>117.62530101887795</v>
      </c>
      <c r="BC27" s="20">
        <f t="shared" si="19"/>
        <v>9.2277208095000649</v>
      </c>
      <c r="BD27" s="20">
        <f t="shared" si="20"/>
        <v>9.7630439505869582</v>
      </c>
      <c r="BE27" s="20">
        <f t="shared" si="21"/>
        <v>-76.742501529625144</v>
      </c>
      <c r="BF27" s="20">
        <f t="shared" si="22"/>
        <v>-192.84744365370508</v>
      </c>
      <c r="BG27" s="20">
        <f t="shared" si="23"/>
        <v>34.220380762517522</v>
      </c>
      <c r="BH27" s="16">
        <f t="shared" si="24"/>
        <v>-4.55</v>
      </c>
      <c r="BI27" s="18">
        <f t="shared" si="25"/>
        <v>11212.936246678619</v>
      </c>
      <c r="BJ27" s="18">
        <f t="shared" si="26"/>
        <v>116.43271721928221</v>
      </c>
      <c r="BK27" s="19">
        <f t="shared" si="27"/>
        <v>793.95152366512025</v>
      </c>
      <c r="BL27" s="18">
        <f t="shared" si="28"/>
        <v>19.394144622475746</v>
      </c>
      <c r="BM27" s="17">
        <f t="shared" si="29"/>
        <v>5.9733685029782633</v>
      </c>
      <c r="BN27" s="17">
        <f t="shared" si="30"/>
        <v>10.344843760632997</v>
      </c>
      <c r="BO27" s="17">
        <f t="shared" si="31"/>
        <v>0.10344843760632998</v>
      </c>
      <c r="BP27" s="53">
        <f t="shared" si="32"/>
        <v>1749568.7650395201</v>
      </c>
    </row>
    <row r="28" spans="1:68" s="8" customFormat="1" ht="16" x14ac:dyDescent="0.2">
      <c r="A28">
        <v>10</v>
      </c>
      <c r="B28">
        <v>905.81</v>
      </c>
      <c r="C28" s="6">
        <v>88.147118086345003</v>
      </c>
      <c r="D28">
        <v>76.308800000000005</v>
      </c>
      <c r="E28">
        <v>0.22509999999999999</v>
      </c>
      <c r="F28">
        <v>12.097300000000001</v>
      </c>
      <c r="G28">
        <v>1.0631999999999999</v>
      </c>
      <c r="H28">
        <v>6.1800000000000001E-2</v>
      </c>
      <c r="I28">
        <v>0.1069</v>
      </c>
      <c r="J28">
        <v>0.85950000000000004</v>
      </c>
      <c r="K28">
        <v>4.0197000000000003</v>
      </c>
      <c r="L28">
        <v>3.4518</v>
      </c>
      <c r="M28">
        <v>3.9399999999999998E-2</v>
      </c>
      <c r="N28">
        <v>1.7665</v>
      </c>
      <c r="O28">
        <v>0</v>
      </c>
      <c r="P28" s="17">
        <f t="shared" si="0"/>
        <v>98.233500000000006</v>
      </c>
      <c r="Q28" s="17">
        <f t="shared" si="1"/>
        <v>76.308800000000005</v>
      </c>
      <c r="R28" s="17">
        <f t="shared" si="1"/>
        <v>0.22510000000000002</v>
      </c>
      <c r="S28" s="17">
        <f t="shared" si="1"/>
        <v>12.097300000000001</v>
      </c>
      <c r="T28" s="17">
        <f t="shared" si="1"/>
        <v>1.0631999999999999</v>
      </c>
      <c r="U28" s="17">
        <f t="shared" si="1"/>
        <v>6.1800000000000008E-2</v>
      </c>
      <c r="V28" s="17">
        <f t="shared" si="1"/>
        <v>0.1069</v>
      </c>
      <c r="W28" s="17">
        <f t="shared" si="1"/>
        <v>0.85950000000000004</v>
      </c>
      <c r="X28" s="17">
        <f t="shared" si="1"/>
        <v>4.0197000000000003</v>
      </c>
      <c r="Y28" s="17">
        <f t="shared" si="1"/>
        <v>3.4518</v>
      </c>
      <c r="Z28" s="17">
        <f t="shared" si="1"/>
        <v>3.9399999999999998E-2</v>
      </c>
      <c r="AA28" s="17">
        <f t="shared" si="2"/>
        <v>1.7665</v>
      </c>
      <c r="AB28" s="17">
        <f t="shared" si="3"/>
        <v>0</v>
      </c>
      <c r="AC28" s="18">
        <f t="shared" si="4"/>
        <v>78.152969262856317</v>
      </c>
      <c r="AD28" s="18">
        <f t="shared" si="4"/>
        <v>0.17341008976101627</v>
      </c>
      <c r="AE28" s="18">
        <f t="shared" si="4"/>
        <v>7.301221907730274</v>
      </c>
      <c r="AF28" s="18">
        <f t="shared" si="4"/>
        <v>0.91059470309312329</v>
      </c>
      <c r="AG28" s="18">
        <f t="shared" si="4"/>
        <v>5.3608569079581878E-2</v>
      </c>
      <c r="AH28" s="18">
        <f t="shared" si="4"/>
        <v>0.16323360921528746</v>
      </c>
      <c r="AI28" s="18">
        <f t="shared" si="4"/>
        <v>0.94313703778741587</v>
      </c>
      <c r="AJ28" s="18">
        <f t="shared" si="4"/>
        <v>3.9909748792190802</v>
      </c>
      <c r="AK28" s="18">
        <f t="shared" si="4"/>
        <v>2.2549226337351183</v>
      </c>
      <c r="AL28" s="18">
        <f t="shared" si="4"/>
        <v>1.7081592031219513E-2</v>
      </c>
      <c r="AM28" s="18">
        <f t="shared" si="4"/>
        <v>6.0388457154915622</v>
      </c>
      <c r="AN28" s="18">
        <f t="shared" si="4"/>
        <v>0</v>
      </c>
      <c r="AO28" s="18">
        <f t="shared" si="5"/>
        <v>100</v>
      </c>
      <c r="AP28" s="17">
        <f t="shared" si="6"/>
        <v>61.537085606885725</v>
      </c>
      <c r="AQ28" s="19">
        <f t="shared" si="7"/>
        <v>12500.890144677727</v>
      </c>
      <c r="AR28" s="19">
        <f t="shared" si="8"/>
        <v>-1265.5938054859657</v>
      </c>
      <c r="AS28" s="20">
        <f t="shared" si="9"/>
        <v>70.780077255029084</v>
      </c>
      <c r="AT28" s="21">
        <f t="shared" si="10"/>
        <v>12.355151881505106</v>
      </c>
      <c r="AU28" s="21">
        <f t="shared" si="11"/>
        <v>-36.763481732953466</v>
      </c>
      <c r="AV28" s="21">
        <f t="shared" si="12"/>
        <v>-843.30731560327081</v>
      </c>
      <c r="AW28" s="21">
        <f t="shared" si="13"/>
        <v>1130.9456340525901</v>
      </c>
      <c r="AX28" s="21">
        <f t="shared" si="14"/>
        <v>-214.58855874857846</v>
      </c>
      <c r="AY28" s="21">
        <f t="shared" si="15"/>
        <v>-957.43187332806258</v>
      </c>
      <c r="AZ28" s="21">
        <f t="shared" si="16"/>
        <v>803.5192877634388</v>
      </c>
      <c r="BA28" s="21">
        <f t="shared" si="17"/>
        <v>214.92066547285486</v>
      </c>
      <c r="BB28" s="20">
        <f t="shared" si="18"/>
        <v>117.50121500056308</v>
      </c>
      <c r="BC28" s="20">
        <f t="shared" si="19"/>
        <v>9.3802748531480997</v>
      </c>
      <c r="BD28" s="20">
        <f t="shared" si="20"/>
        <v>9.6199977854316412</v>
      </c>
      <c r="BE28" s="20">
        <f t="shared" si="21"/>
        <v>-76.762080434207093</v>
      </c>
      <c r="BF28" s="20">
        <f t="shared" si="22"/>
        <v>-194.24675525582705</v>
      </c>
      <c r="BG28" s="20">
        <f t="shared" si="23"/>
        <v>34.476078705275775</v>
      </c>
      <c r="BH28" s="16">
        <f t="shared" si="24"/>
        <v>-4.55</v>
      </c>
      <c r="BI28" s="18">
        <f t="shared" si="25"/>
        <v>11200.805260731458</v>
      </c>
      <c r="BJ28" s="18">
        <f t="shared" si="26"/>
        <v>114.88939612723931</v>
      </c>
      <c r="BK28" s="19">
        <f t="shared" si="27"/>
        <v>791.67521248563548</v>
      </c>
      <c r="BL28" s="18">
        <f t="shared" si="28"/>
        <v>19.359484862045193</v>
      </c>
      <c r="BM28" s="17">
        <f t="shared" si="29"/>
        <v>5.9763741146173279</v>
      </c>
      <c r="BN28" s="17">
        <f t="shared" si="30"/>
        <v>11.852881913654997</v>
      </c>
      <c r="BO28" s="17">
        <f t="shared" si="31"/>
        <v>0.11852881913654997</v>
      </c>
      <c r="BP28" s="53">
        <f t="shared" si="32"/>
        <v>1928557.479147678</v>
      </c>
    </row>
    <row r="29" spans="1:68" s="8" customFormat="1" ht="16" x14ac:dyDescent="0.2">
      <c r="A29">
        <v>11</v>
      </c>
      <c r="B29">
        <v>902.81</v>
      </c>
      <c r="C29" s="6">
        <v>86.676778641607001</v>
      </c>
      <c r="D29">
        <v>76.255899999999997</v>
      </c>
      <c r="E29">
        <v>0.22889999999999999</v>
      </c>
      <c r="F29">
        <v>12.086600000000001</v>
      </c>
      <c r="G29">
        <v>1.0812999999999999</v>
      </c>
      <c r="H29">
        <v>6.2899999999999998E-2</v>
      </c>
      <c r="I29">
        <v>0.1087</v>
      </c>
      <c r="J29">
        <v>0.84770000000000001</v>
      </c>
      <c r="K29">
        <v>3.9943</v>
      </c>
      <c r="L29">
        <v>3.4973000000000001</v>
      </c>
      <c r="M29">
        <v>0.04</v>
      </c>
      <c r="N29">
        <v>1.7964</v>
      </c>
      <c r="O29">
        <v>0</v>
      </c>
      <c r="P29" s="17">
        <f t="shared" si="0"/>
        <v>98.203599999999994</v>
      </c>
      <c r="Q29" s="17">
        <f t="shared" si="1"/>
        <v>76.255899999999997</v>
      </c>
      <c r="R29" s="17">
        <f t="shared" si="1"/>
        <v>0.22890000000000002</v>
      </c>
      <c r="S29" s="17">
        <f t="shared" si="1"/>
        <v>12.086600000000001</v>
      </c>
      <c r="T29" s="17">
        <f t="shared" si="1"/>
        <v>1.0812999999999999</v>
      </c>
      <c r="U29" s="17">
        <f t="shared" si="1"/>
        <v>6.2899999999999998E-2</v>
      </c>
      <c r="V29" s="17">
        <f t="shared" si="1"/>
        <v>0.10870000000000002</v>
      </c>
      <c r="W29" s="17">
        <f t="shared" si="1"/>
        <v>0.84770000000000012</v>
      </c>
      <c r="X29" s="17">
        <f t="shared" si="1"/>
        <v>3.9943</v>
      </c>
      <c r="Y29" s="17">
        <f t="shared" si="1"/>
        <v>3.4973000000000001</v>
      </c>
      <c r="Z29" s="17">
        <f t="shared" si="1"/>
        <v>0.04</v>
      </c>
      <c r="AA29" s="17">
        <f t="shared" si="2"/>
        <v>1.7964</v>
      </c>
      <c r="AB29" s="17">
        <f t="shared" si="3"/>
        <v>0</v>
      </c>
      <c r="AC29" s="18">
        <f t="shared" si="4"/>
        <v>78.055449103017779</v>
      </c>
      <c r="AD29" s="18">
        <f t="shared" si="4"/>
        <v>0.17623963215275415</v>
      </c>
      <c r="AE29" s="18">
        <f t="shared" si="4"/>
        <v>7.290715711060205</v>
      </c>
      <c r="AF29" s="18">
        <f t="shared" si="4"/>
        <v>0.92558279180554792</v>
      </c>
      <c r="AG29" s="18">
        <f t="shared" si="4"/>
        <v>5.4532486750607789E-2</v>
      </c>
      <c r="AH29" s="18">
        <f t="shared" si="4"/>
        <v>0.16589005042332677</v>
      </c>
      <c r="AI29" s="18">
        <f t="shared" si="4"/>
        <v>0.92967257454479546</v>
      </c>
      <c r="AJ29" s="18">
        <f t="shared" si="4"/>
        <v>3.9635555530952251</v>
      </c>
      <c r="AK29" s="18">
        <f t="shared" si="4"/>
        <v>2.2833780732165385</v>
      </c>
      <c r="AL29" s="18">
        <f t="shared" si="4"/>
        <v>1.7332093836143026E-2</v>
      </c>
      <c r="AM29" s="18">
        <f t="shared" si="4"/>
        <v>6.137651930097058</v>
      </c>
      <c r="AN29" s="18">
        <f t="shared" si="4"/>
        <v>0</v>
      </c>
      <c r="AO29" s="18">
        <f t="shared" si="5"/>
        <v>99.999999999999986</v>
      </c>
      <c r="AP29" s="17">
        <f t="shared" si="6"/>
        <v>61.502934977553522</v>
      </c>
      <c r="AQ29" s="19">
        <f t="shared" si="7"/>
        <v>12485.777522133218</v>
      </c>
      <c r="AR29" s="19">
        <f t="shared" si="8"/>
        <v>-1263.7726613551761</v>
      </c>
      <c r="AS29" s="20">
        <f t="shared" si="9"/>
        <v>71.945878970656508</v>
      </c>
      <c r="AT29" s="21">
        <f t="shared" si="10"/>
        <v>12.556217916541604</v>
      </c>
      <c r="AU29" s="21">
        <f t="shared" si="11"/>
        <v>-36.238636955756121</v>
      </c>
      <c r="AV29" s="21">
        <f t="shared" si="12"/>
        <v>-849.30952518680715</v>
      </c>
      <c r="AW29" s="21">
        <f t="shared" si="13"/>
        <v>1146.9036858625079</v>
      </c>
      <c r="AX29" s="21">
        <f t="shared" si="14"/>
        <v>-217.85905521093412</v>
      </c>
      <c r="AY29" s="21">
        <f t="shared" si="15"/>
        <v>-964.03050894434671</v>
      </c>
      <c r="AZ29" s="21">
        <f t="shared" si="16"/>
        <v>802.49615392401199</v>
      </c>
      <c r="BA29" s="21">
        <f t="shared" si="17"/>
        <v>214.65248503329889</v>
      </c>
      <c r="BB29" s="20">
        <f t="shared" si="18"/>
        <v>117.38053799530772</v>
      </c>
      <c r="BC29" s="20">
        <f t="shared" si="19"/>
        <v>9.5347643371092943</v>
      </c>
      <c r="BD29" s="20">
        <f t="shared" si="20"/>
        <v>9.4826602603569139</v>
      </c>
      <c r="BE29" s="20">
        <f t="shared" si="21"/>
        <v>-76.774814267371568</v>
      </c>
      <c r="BF29" s="20">
        <f t="shared" si="22"/>
        <v>-195.63430951735077</v>
      </c>
      <c r="BG29" s="20">
        <f t="shared" si="23"/>
        <v>34.735275682751215</v>
      </c>
      <c r="BH29" s="16">
        <f t="shared" si="24"/>
        <v>-4.55</v>
      </c>
      <c r="BI29" s="18">
        <f t="shared" si="25"/>
        <v>11188.469071153915</v>
      </c>
      <c r="BJ29" s="18">
        <f t="shared" si="26"/>
        <v>113.37659952410172</v>
      </c>
      <c r="BK29" s="19">
        <f t="shared" si="27"/>
        <v>789.41702678415697</v>
      </c>
      <c r="BL29" s="18">
        <f t="shared" si="28"/>
        <v>19.325548098105216</v>
      </c>
      <c r="BM29" s="17">
        <f t="shared" si="29"/>
        <v>5.9794973233564024</v>
      </c>
      <c r="BN29" s="17">
        <f t="shared" si="30"/>
        <v>13.323221358392999</v>
      </c>
      <c r="BO29" s="17">
        <f t="shared" si="31"/>
        <v>0.13323221358393</v>
      </c>
      <c r="BP29" s="53">
        <f t="shared" si="32"/>
        <v>2121628.8600837896</v>
      </c>
    </row>
    <row r="30" spans="1:68" s="8" customFormat="1" ht="16" x14ac:dyDescent="0.2">
      <c r="A30">
        <v>12</v>
      </c>
      <c r="B30">
        <v>899.81</v>
      </c>
      <c r="C30" s="6">
        <v>85.242674598340002</v>
      </c>
      <c r="D30">
        <v>76.202299999999994</v>
      </c>
      <c r="E30">
        <v>0.23269999999999999</v>
      </c>
      <c r="F30">
        <v>12.076000000000001</v>
      </c>
      <c r="G30">
        <v>1.0993999999999999</v>
      </c>
      <c r="H30">
        <v>6.3899999999999998E-2</v>
      </c>
      <c r="I30">
        <v>0.1105</v>
      </c>
      <c r="J30">
        <v>0.83650000000000002</v>
      </c>
      <c r="K30">
        <v>3.9687000000000001</v>
      </c>
      <c r="L30">
        <v>3.5425</v>
      </c>
      <c r="M30">
        <v>4.07E-2</v>
      </c>
      <c r="N30">
        <v>1.8267</v>
      </c>
      <c r="O30">
        <v>0</v>
      </c>
      <c r="P30" s="17">
        <f t="shared" si="0"/>
        <v>98.173200000000008</v>
      </c>
      <c r="Q30" s="17">
        <f t="shared" si="1"/>
        <v>76.202377620267029</v>
      </c>
      <c r="R30" s="17">
        <f t="shared" si="1"/>
        <v>0.23270023703006518</v>
      </c>
      <c r="S30" s="17">
        <f t="shared" si="1"/>
        <v>12.076012300709358</v>
      </c>
      <c r="T30" s="17">
        <f t="shared" si="1"/>
        <v>1.0994011198575577</v>
      </c>
      <c r="U30" s="17">
        <f t="shared" si="1"/>
        <v>6.3900065089046693E-2</v>
      </c>
      <c r="V30" s="17">
        <f t="shared" si="1"/>
        <v>0.1105001125561762</v>
      </c>
      <c r="W30" s="17">
        <f t="shared" si="1"/>
        <v>0.83650085206553304</v>
      </c>
      <c r="X30" s="17">
        <f t="shared" si="1"/>
        <v>3.9687040425492897</v>
      </c>
      <c r="Y30" s="17">
        <f t="shared" si="1"/>
        <v>3.5425036084185901</v>
      </c>
      <c r="Z30" s="17">
        <f t="shared" si="1"/>
        <v>4.0700041457342732E-2</v>
      </c>
      <c r="AA30" s="17">
        <f t="shared" si="2"/>
        <v>1.8267</v>
      </c>
      <c r="AB30" s="17">
        <f t="shared" si="3"/>
        <v>0</v>
      </c>
      <c r="AC30" s="18">
        <f t="shared" si="4"/>
        <v>77.956600751613024</v>
      </c>
      <c r="AD30" s="18">
        <f t="shared" si="4"/>
        <v>0.17906438132497188</v>
      </c>
      <c r="AE30" s="18">
        <f t="shared" si="4"/>
        <v>7.2802141934779314</v>
      </c>
      <c r="AF30" s="18">
        <f t="shared" si="4"/>
        <v>0.94054556436031644</v>
      </c>
      <c r="AG30" s="18">
        <f t="shared" si="4"/>
        <v>5.53682189320703E-2</v>
      </c>
      <c r="AH30" s="18">
        <f t="shared" si="4"/>
        <v>0.16854198765131542</v>
      </c>
      <c r="AI30" s="18">
        <f t="shared" si="4"/>
        <v>0.91687223142990804</v>
      </c>
      <c r="AJ30" s="18">
        <f t="shared" si="4"/>
        <v>3.9359319283535563</v>
      </c>
      <c r="AK30" s="18">
        <f t="shared" si="4"/>
        <v>2.3115848293865779</v>
      </c>
      <c r="AL30" s="18">
        <f t="shared" si="4"/>
        <v>1.762546111610247E-2</v>
      </c>
      <c r="AM30" s="18">
        <f t="shared" si="4"/>
        <v>6.2376504523542176</v>
      </c>
      <c r="AN30" s="18">
        <f t="shared" si="4"/>
        <v>0</v>
      </c>
      <c r="AO30" s="18">
        <f t="shared" si="5"/>
        <v>99.999999999999986</v>
      </c>
      <c r="AP30" s="17">
        <f t="shared" si="6"/>
        <v>61.468191707904019</v>
      </c>
      <c r="AQ30" s="19">
        <f t="shared" si="7"/>
        <v>12470.452155216904</v>
      </c>
      <c r="AR30" s="19">
        <f t="shared" si="8"/>
        <v>-1261.9523282974646</v>
      </c>
      <c r="AS30" s="20">
        <f t="shared" si="9"/>
        <v>73.106585699184322</v>
      </c>
      <c r="AT30" s="21">
        <f t="shared" si="10"/>
        <v>12.756943045328065</v>
      </c>
      <c r="AU30" s="21">
        <f t="shared" si="11"/>
        <v>-35.739679581137814</v>
      </c>
      <c r="AV30" s="21">
        <f t="shared" si="12"/>
        <v>-855.39480656990963</v>
      </c>
      <c r="AW30" s="21">
        <f t="shared" si="13"/>
        <v>1163.0266901175316</v>
      </c>
      <c r="AX30" s="21">
        <f t="shared" si="14"/>
        <v>-221.09482861879547</v>
      </c>
      <c r="AY30" s="21">
        <f t="shared" si="15"/>
        <v>-970.65294928122796</v>
      </c>
      <c r="AZ30" s="21">
        <f t="shared" si="16"/>
        <v>801.41504426043468</v>
      </c>
      <c r="BA30" s="21">
        <f t="shared" si="17"/>
        <v>214.38065206693582</v>
      </c>
      <c r="BB30" s="20">
        <f t="shared" si="18"/>
        <v>117.25985919590164</v>
      </c>
      <c r="BC30" s="20">
        <f t="shared" si="19"/>
        <v>9.6882720142516021</v>
      </c>
      <c r="BD30" s="20">
        <f t="shared" si="20"/>
        <v>9.3520967605850611</v>
      </c>
      <c r="BE30" s="20">
        <f t="shared" si="21"/>
        <v>-76.781980952626256</v>
      </c>
      <c r="BF30" s="20">
        <f t="shared" si="22"/>
        <v>-197.01918660724596</v>
      </c>
      <c r="BG30" s="20">
        <f t="shared" si="23"/>
        <v>34.998108849111233</v>
      </c>
      <c r="BH30" s="16">
        <f t="shared" si="24"/>
        <v>-4.55</v>
      </c>
      <c r="BI30" s="18">
        <f t="shared" si="25"/>
        <v>11175.922825990847</v>
      </c>
      <c r="BJ30" s="18">
        <f t="shared" si="26"/>
        <v>111.87782132691312</v>
      </c>
      <c r="BK30" s="19">
        <f t="shared" si="27"/>
        <v>787.16016730823321</v>
      </c>
      <c r="BL30" s="18">
        <f t="shared" si="28"/>
        <v>19.291931510544231</v>
      </c>
      <c r="BM30" s="17">
        <f t="shared" si="29"/>
        <v>5.9825704743874342</v>
      </c>
      <c r="BN30" s="17">
        <f t="shared" si="30"/>
        <v>14.757325401659998</v>
      </c>
      <c r="BO30" s="17">
        <f t="shared" si="31"/>
        <v>0.14757325401659999</v>
      </c>
      <c r="BP30" s="53">
        <f t="shared" si="32"/>
        <v>2328691.5847666231</v>
      </c>
    </row>
    <row r="31" spans="1:68" s="8" customFormat="1" ht="16" x14ac:dyDescent="0.2">
      <c r="A31">
        <v>13</v>
      </c>
      <c r="B31">
        <v>896.81</v>
      </c>
      <c r="C31" s="6">
        <v>83.843406246626003</v>
      </c>
      <c r="D31">
        <v>76.147999999999996</v>
      </c>
      <c r="E31">
        <v>0.2366</v>
      </c>
      <c r="F31">
        <v>12.0657</v>
      </c>
      <c r="G31">
        <v>1.1177999999999999</v>
      </c>
      <c r="H31">
        <v>6.5000000000000002E-2</v>
      </c>
      <c r="I31">
        <v>0.1124</v>
      </c>
      <c r="J31">
        <v>0.82579999999999998</v>
      </c>
      <c r="K31">
        <v>3.9426999999999999</v>
      </c>
      <c r="L31">
        <v>3.5874999999999999</v>
      </c>
      <c r="M31">
        <v>4.1399999999999999E-2</v>
      </c>
      <c r="N31">
        <v>1.8572</v>
      </c>
      <c r="O31">
        <v>0</v>
      </c>
      <c r="P31" s="17">
        <f t="shared" si="0"/>
        <v>98.142899999999997</v>
      </c>
      <c r="Q31" s="17">
        <f t="shared" si="1"/>
        <v>76.147922411096459</v>
      </c>
      <c r="R31" s="17">
        <f t="shared" si="1"/>
        <v>0.23659975892295826</v>
      </c>
      <c r="S31" s="17">
        <f t="shared" si="1"/>
        <v>12.0656877059879</v>
      </c>
      <c r="T31" s="17">
        <f t="shared" si="1"/>
        <v>1.1177988610485321</v>
      </c>
      <c r="U31" s="17">
        <f t="shared" si="1"/>
        <v>6.4999933770043483E-2</v>
      </c>
      <c r="V31" s="17">
        <f t="shared" si="1"/>
        <v>0.11239988547312134</v>
      </c>
      <c r="W31" s="17">
        <f t="shared" si="1"/>
        <v>0.82579915857387531</v>
      </c>
      <c r="X31" s="17">
        <f t="shared" si="1"/>
        <v>3.9426959826946217</v>
      </c>
      <c r="Y31" s="17">
        <f t="shared" si="1"/>
        <v>3.5874963446158605</v>
      </c>
      <c r="Z31" s="17">
        <f t="shared" si="1"/>
        <v>4.1399957816612307E-2</v>
      </c>
      <c r="AA31" s="17">
        <f t="shared" si="2"/>
        <v>1.8572</v>
      </c>
      <c r="AB31" s="17">
        <f t="shared" si="3"/>
        <v>0</v>
      </c>
      <c r="AC31" s="18">
        <f t="shared" si="4"/>
        <v>77.856556360361779</v>
      </c>
      <c r="AD31" s="18">
        <f t="shared" si="4"/>
        <v>0.18196147100842786</v>
      </c>
      <c r="AE31" s="18">
        <f t="shared" si="4"/>
        <v>7.2698500164825823</v>
      </c>
      <c r="AF31" s="18">
        <f t="shared" si="4"/>
        <v>0.95574071555235141</v>
      </c>
      <c r="AG31" s="18">
        <f t="shared" si="4"/>
        <v>5.6289180704299016E-2</v>
      </c>
      <c r="AH31" s="18">
        <f t="shared" si="4"/>
        <v>0.17134207423474634</v>
      </c>
      <c r="AI31" s="18">
        <f t="shared" si="4"/>
        <v>0.90462717241654267</v>
      </c>
      <c r="AJ31" s="18">
        <f t="shared" si="4"/>
        <v>3.9079132635827558</v>
      </c>
      <c r="AK31" s="18">
        <f t="shared" si="4"/>
        <v>2.3396115783108211</v>
      </c>
      <c r="AL31" s="18">
        <f t="shared" si="4"/>
        <v>1.7918361543593393E-2</v>
      </c>
      <c r="AM31" s="18">
        <f t="shared" si="4"/>
        <v>6.3381898058021413</v>
      </c>
      <c r="AN31" s="18">
        <f t="shared" si="4"/>
        <v>0</v>
      </c>
      <c r="AO31" s="18">
        <f t="shared" si="5"/>
        <v>100.00000000000003</v>
      </c>
      <c r="AP31" s="17">
        <f t="shared" si="6"/>
        <v>61.43320842894915</v>
      </c>
      <c r="AQ31" s="19">
        <f t="shared" si="7"/>
        <v>12454.947445886684</v>
      </c>
      <c r="AR31" s="19">
        <f t="shared" si="8"/>
        <v>-1260.1558018570909</v>
      </c>
      <c r="AS31" s="20">
        <f t="shared" si="9"/>
        <v>74.290167835131584</v>
      </c>
      <c r="AT31" s="21">
        <f t="shared" si="10"/>
        <v>12.96888159882795</v>
      </c>
      <c r="AU31" s="21">
        <f t="shared" si="11"/>
        <v>-35.262367180796829</v>
      </c>
      <c r="AV31" s="21">
        <f t="shared" si="12"/>
        <v>-861.49234607388212</v>
      </c>
      <c r="AW31" s="21">
        <f t="shared" si="13"/>
        <v>1179.2096539332006</v>
      </c>
      <c r="AX31" s="21">
        <f t="shared" si="14"/>
        <v>-224.40708492741786</v>
      </c>
      <c r="AY31" s="21">
        <f t="shared" si="15"/>
        <v>-977.24198406296011</v>
      </c>
      <c r="AZ31" s="21">
        <f t="shared" si="16"/>
        <v>800.27517828824682</v>
      </c>
      <c r="BA31" s="21">
        <f t="shared" si="17"/>
        <v>214.10552999099488</v>
      </c>
      <c r="BB31" s="20">
        <f t="shared" si="18"/>
        <v>117.14247658335869</v>
      </c>
      <c r="BC31" s="20">
        <f t="shared" si="19"/>
        <v>9.8456547944884214</v>
      </c>
      <c r="BD31" s="20">
        <f t="shared" si="20"/>
        <v>9.2271971586487354</v>
      </c>
      <c r="BE31" s="20">
        <f t="shared" si="21"/>
        <v>-76.782080306872061</v>
      </c>
      <c r="BF31" s="20">
        <f t="shared" si="22"/>
        <v>-198.39239676656342</v>
      </c>
      <c r="BG31" s="20">
        <f t="shared" si="23"/>
        <v>35.264911155277936</v>
      </c>
      <c r="BH31" s="16">
        <f t="shared" si="24"/>
        <v>-4.55</v>
      </c>
      <c r="BI31" s="18">
        <f t="shared" si="25"/>
        <v>11163.131743439943</v>
      </c>
      <c r="BJ31" s="18">
        <f t="shared" si="26"/>
        <v>110.41129260933317</v>
      </c>
      <c r="BK31" s="19">
        <f t="shared" si="27"/>
        <v>784.92076351204867</v>
      </c>
      <c r="BL31" s="18">
        <f t="shared" si="28"/>
        <v>19.259090044708973</v>
      </c>
      <c r="BM31" s="17">
        <f t="shared" si="29"/>
        <v>5.985741930100791</v>
      </c>
      <c r="BN31" s="17">
        <f t="shared" si="30"/>
        <v>16.156593753373997</v>
      </c>
      <c r="BO31" s="17">
        <f t="shared" si="31"/>
        <v>0.16156593753373996</v>
      </c>
      <c r="BP31" s="53">
        <f t="shared" si="32"/>
        <v>2551203.4933195924</v>
      </c>
    </row>
    <row r="32" spans="1:68" s="8" customFormat="1" ht="16" x14ac:dyDescent="0.2">
      <c r="A32">
        <v>14</v>
      </c>
      <c r="B32">
        <v>893.81</v>
      </c>
      <c r="C32" s="6">
        <v>82.477633524097996</v>
      </c>
      <c r="D32">
        <v>76.093100000000007</v>
      </c>
      <c r="E32">
        <v>0.24060000000000001</v>
      </c>
      <c r="F32">
        <v>12.0556</v>
      </c>
      <c r="G32">
        <v>1.1363000000000001</v>
      </c>
      <c r="H32">
        <v>6.6100000000000006E-2</v>
      </c>
      <c r="I32">
        <v>0.1142</v>
      </c>
      <c r="J32">
        <v>0.81559999999999999</v>
      </c>
      <c r="K32">
        <v>3.9165000000000001</v>
      </c>
      <c r="L32">
        <v>3.6320999999999999</v>
      </c>
      <c r="M32">
        <v>4.2099999999999999E-2</v>
      </c>
      <c r="N32">
        <v>1.8878999999999999</v>
      </c>
      <c r="O32">
        <v>0</v>
      </c>
      <c r="P32" s="17">
        <f t="shared" si="0"/>
        <v>98.112200000000016</v>
      </c>
      <c r="Q32" s="17">
        <f t="shared" si="1"/>
        <v>76.093022442774696</v>
      </c>
      <c r="R32" s="17">
        <f t="shared" si="1"/>
        <v>0.24059975477055859</v>
      </c>
      <c r="S32" s="17">
        <f t="shared" si="1"/>
        <v>12.055587712435353</v>
      </c>
      <c r="T32" s="17">
        <f t="shared" si="1"/>
        <v>1.1362988418361832</v>
      </c>
      <c r="U32" s="17">
        <f t="shared" si="1"/>
        <v>6.6099932628154293E-2</v>
      </c>
      <c r="V32" s="17">
        <f t="shared" si="1"/>
        <v>0.11419988360265081</v>
      </c>
      <c r="W32" s="17">
        <f t="shared" si="1"/>
        <v>0.81559916870684779</v>
      </c>
      <c r="X32" s="17">
        <f t="shared" si="1"/>
        <v>3.9164960081416984</v>
      </c>
      <c r="Y32" s="17">
        <f t="shared" si="1"/>
        <v>3.6320962980139053</v>
      </c>
      <c r="Z32" s="17">
        <f t="shared" si="1"/>
        <v>4.2099957089943955E-2</v>
      </c>
      <c r="AA32" s="17">
        <f t="shared" si="2"/>
        <v>1.8878999999999999</v>
      </c>
      <c r="AB32" s="17">
        <f t="shared" si="3"/>
        <v>0</v>
      </c>
      <c r="AC32" s="18">
        <f t="shared" si="4"/>
        <v>77.755798984907202</v>
      </c>
      <c r="AD32" s="18">
        <f t="shared" si="4"/>
        <v>0.18493160685752277</v>
      </c>
      <c r="AE32" s="18">
        <f t="shared" si="4"/>
        <v>7.2595981192960579</v>
      </c>
      <c r="AF32" s="18">
        <f t="shared" si="4"/>
        <v>0.97100129840046034</v>
      </c>
      <c r="AG32" s="18">
        <f t="shared" si="4"/>
        <v>5.7208933518390528E-2</v>
      </c>
      <c r="AH32" s="18">
        <f t="shared" si="4"/>
        <v>0.17398613242637329</v>
      </c>
      <c r="AI32" s="18">
        <f t="shared" si="4"/>
        <v>0.89294104980751909</v>
      </c>
      <c r="AJ32" s="18">
        <f t="shared" si="4"/>
        <v>3.8797177825582416</v>
      </c>
      <c r="AK32" s="18">
        <f t="shared" si="4"/>
        <v>2.3673390978791784</v>
      </c>
      <c r="AL32" s="18">
        <f t="shared" si="4"/>
        <v>1.8210877432150344E-2</v>
      </c>
      <c r="AM32" s="18">
        <f t="shared" si="4"/>
        <v>6.4392661169169152</v>
      </c>
      <c r="AN32" s="18">
        <f t="shared" si="4"/>
        <v>0</v>
      </c>
      <c r="AO32" s="18">
        <f t="shared" si="5"/>
        <v>100.00000000000003</v>
      </c>
      <c r="AP32" s="17">
        <f t="shared" si="6"/>
        <v>61.397970957477305</v>
      </c>
      <c r="AQ32" s="19">
        <f t="shared" si="7"/>
        <v>12439.340602445649</v>
      </c>
      <c r="AR32" s="19">
        <f t="shared" si="8"/>
        <v>-1258.3787379987787</v>
      </c>
      <c r="AS32" s="20">
        <f t="shared" si="9"/>
        <v>75.47835461748771</v>
      </c>
      <c r="AT32" s="21">
        <f t="shared" si="10"/>
        <v>13.169010363352193</v>
      </c>
      <c r="AU32" s="21">
        <f t="shared" si="11"/>
        <v>-34.806842121497091</v>
      </c>
      <c r="AV32" s="21">
        <f t="shared" si="12"/>
        <v>-867.62016626787113</v>
      </c>
      <c r="AW32" s="21">
        <f t="shared" si="13"/>
        <v>1195.4522639114975</v>
      </c>
      <c r="AX32" s="21">
        <f t="shared" si="14"/>
        <v>-227.69115297294724</v>
      </c>
      <c r="AY32" s="21">
        <f t="shared" si="15"/>
        <v>-983.81002591002834</v>
      </c>
      <c r="AZ32" s="21">
        <f t="shared" si="16"/>
        <v>799.08677634192543</v>
      </c>
      <c r="BA32" s="21">
        <f t="shared" si="17"/>
        <v>213.82844720849479</v>
      </c>
      <c r="BB32" s="20">
        <f t="shared" si="18"/>
        <v>117.0280072951343</v>
      </c>
      <c r="BC32" s="20">
        <f t="shared" si="19"/>
        <v>10.002273751352265</v>
      </c>
      <c r="BD32" s="20">
        <f t="shared" si="20"/>
        <v>9.1079987080366944</v>
      </c>
      <c r="BE32" s="20">
        <f t="shared" si="21"/>
        <v>-76.776329060575875</v>
      </c>
      <c r="BF32" s="20">
        <f t="shared" si="22"/>
        <v>-199.75410516430071</v>
      </c>
      <c r="BG32" s="20">
        <f t="shared" si="23"/>
        <v>35.533850237696946</v>
      </c>
      <c r="BH32" s="16">
        <f t="shared" si="24"/>
        <v>-4.55</v>
      </c>
      <c r="BI32" s="18">
        <f t="shared" si="25"/>
        <v>11150.220082408787</v>
      </c>
      <c r="BJ32" s="18">
        <f t="shared" si="26"/>
        <v>108.97014297583846</v>
      </c>
      <c r="BK32" s="19">
        <f t="shared" si="27"/>
        <v>782.69945309117304</v>
      </c>
      <c r="BL32" s="18">
        <f t="shared" si="28"/>
        <v>19.226825602171584</v>
      </c>
      <c r="BM32" s="17">
        <f t="shared" si="29"/>
        <v>5.9890614176314783</v>
      </c>
      <c r="BN32" s="17">
        <f t="shared" si="30"/>
        <v>17.522366475902004</v>
      </c>
      <c r="BO32" s="17">
        <f t="shared" si="31"/>
        <v>0.17522366475902004</v>
      </c>
      <c r="BP32" s="53">
        <f t="shared" si="32"/>
        <v>2790316.3370296569</v>
      </c>
    </row>
    <row r="33" spans="1:68" s="8" customFormat="1" ht="16" x14ac:dyDescent="0.2">
      <c r="A33">
        <v>15</v>
      </c>
      <c r="B33">
        <v>890.81</v>
      </c>
      <c r="C33" s="6">
        <v>81.144072391148001</v>
      </c>
      <c r="D33">
        <v>76.037400000000005</v>
      </c>
      <c r="E33">
        <v>0.2445</v>
      </c>
      <c r="F33">
        <v>12.0458</v>
      </c>
      <c r="G33">
        <v>1.155</v>
      </c>
      <c r="H33">
        <v>6.7199999999999996E-2</v>
      </c>
      <c r="I33">
        <v>0.11609999999999999</v>
      </c>
      <c r="J33">
        <v>0.80579999999999996</v>
      </c>
      <c r="K33">
        <v>3.8900999999999999</v>
      </c>
      <c r="L33">
        <v>3.6764999999999999</v>
      </c>
      <c r="M33">
        <v>4.2799999999999998E-2</v>
      </c>
      <c r="N33">
        <v>1.9189000000000001</v>
      </c>
      <c r="O33">
        <v>0</v>
      </c>
      <c r="P33" s="17">
        <f t="shared" si="0"/>
        <v>98.081200000000024</v>
      </c>
      <c r="Q33" s="17">
        <f t="shared" si="1"/>
        <v>76.037322475051269</v>
      </c>
      <c r="R33" s="17">
        <f t="shared" si="1"/>
        <v>0.24449975071675301</v>
      </c>
      <c r="S33" s="17">
        <f t="shared" si="1"/>
        <v>12.045787718543409</v>
      </c>
      <c r="T33" s="17">
        <f t="shared" si="1"/>
        <v>1.1549988224042935</v>
      </c>
      <c r="U33" s="17">
        <f t="shared" si="1"/>
        <v>6.7199931485340703E-2</v>
      </c>
      <c r="V33" s="17">
        <f t="shared" si="1"/>
        <v>0.1160998816286913</v>
      </c>
      <c r="W33" s="17">
        <f t="shared" si="1"/>
        <v>0.80579917843582638</v>
      </c>
      <c r="X33" s="17">
        <f t="shared" si="1"/>
        <v>3.8900960337964863</v>
      </c>
      <c r="Y33" s="17">
        <f t="shared" si="1"/>
        <v>3.6764962515752249</v>
      </c>
      <c r="Z33" s="17">
        <f t="shared" si="1"/>
        <v>4.2799956362687235E-2</v>
      </c>
      <c r="AA33" s="17">
        <f t="shared" si="2"/>
        <v>1.9189000000000001</v>
      </c>
      <c r="AB33" s="17">
        <f t="shared" si="3"/>
        <v>0</v>
      </c>
      <c r="AC33" s="18">
        <f t="shared" si="4"/>
        <v>77.653764053343721</v>
      </c>
      <c r="AD33" s="18">
        <f t="shared" si="4"/>
        <v>0.18782012544069321</v>
      </c>
      <c r="AE33" s="18">
        <f t="shared" si="4"/>
        <v>7.2494847461186573</v>
      </c>
      <c r="AF33" s="18">
        <f t="shared" si="4"/>
        <v>0.98640787492312998</v>
      </c>
      <c r="AG33" s="18">
        <f t="shared" si="4"/>
        <v>5.8127200605460699E-2</v>
      </c>
      <c r="AH33" s="18">
        <f t="shared" si="4"/>
        <v>0.17677811253081629</v>
      </c>
      <c r="AI33" s="18">
        <f t="shared" si="4"/>
        <v>0.8816994646531271</v>
      </c>
      <c r="AJ33" s="18">
        <f t="shared" si="4"/>
        <v>3.8513280496017273</v>
      </c>
      <c r="AK33" s="18">
        <f t="shared" si="4"/>
        <v>2.3948867792789459</v>
      </c>
      <c r="AL33" s="18">
        <f t="shared" si="4"/>
        <v>1.8502920682942736E-2</v>
      </c>
      <c r="AM33" s="18">
        <f t="shared" si="4"/>
        <v>6.541200672820767</v>
      </c>
      <c r="AN33" s="18">
        <f t="shared" si="4"/>
        <v>0</v>
      </c>
      <c r="AO33" s="18">
        <f t="shared" si="5"/>
        <v>99.999999999999986</v>
      </c>
      <c r="AP33" s="17">
        <f t="shared" si="6"/>
        <v>61.362318678121127</v>
      </c>
      <c r="AQ33" s="19">
        <f t="shared" si="7"/>
        <v>12423.516834933993</v>
      </c>
      <c r="AR33" s="19">
        <f t="shared" si="8"/>
        <v>-1256.6256858922081</v>
      </c>
      <c r="AS33" s="20">
        <f t="shared" si="9"/>
        <v>76.676930666737903</v>
      </c>
      <c r="AT33" s="21">
        <f t="shared" si="10"/>
        <v>13.380335337457485</v>
      </c>
      <c r="AU33" s="21">
        <f t="shared" si="11"/>
        <v>-34.368645132178891</v>
      </c>
      <c r="AV33" s="21">
        <f t="shared" si="12"/>
        <v>-873.80381498128327</v>
      </c>
      <c r="AW33" s="21">
        <f t="shared" si="13"/>
        <v>1211.8063279698422</v>
      </c>
      <c r="AX33" s="21">
        <f t="shared" si="14"/>
        <v>-231.01755660887574</v>
      </c>
      <c r="AY33" s="21">
        <f t="shared" si="15"/>
        <v>-990.38162710889128</v>
      </c>
      <c r="AZ33" s="21">
        <f t="shared" si="16"/>
        <v>797.86600534638956</v>
      </c>
      <c r="BA33" s="21">
        <f t="shared" si="17"/>
        <v>213.54785114669522</v>
      </c>
      <c r="BB33" s="20">
        <f t="shared" si="18"/>
        <v>116.91443258091299</v>
      </c>
      <c r="BC33" s="20">
        <f t="shared" si="19"/>
        <v>10.161325724654267</v>
      </c>
      <c r="BD33" s="20">
        <f t="shared" si="20"/>
        <v>8.9933345394618964</v>
      </c>
      <c r="BE33" s="20">
        <f t="shared" si="21"/>
        <v>-76.765980246943457</v>
      </c>
      <c r="BF33" s="20">
        <f t="shared" si="22"/>
        <v>-201.1087655284671</v>
      </c>
      <c r="BG33" s="20">
        <f t="shared" si="23"/>
        <v>35.807299704800556</v>
      </c>
      <c r="BH33" s="16">
        <f t="shared" si="24"/>
        <v>-4.55</v>
      </c>
      <c r="BI33" s="18">
        <f t="shared" si="25"/>
        <v>11137.049104530981</v>
      </c>
      <c r="BJ33" s="18">
        <f t="shared" si="26"/>
        <v>107.54949792111438</v>
      </c>
      <c r="BK33" s="19">
        <f t="shared" si="27"/>
        <v>780.48297855742737</v>
      </c>
      <c r="BL33" s="18">
        <f t="shared" si="28"/>
        <v>19.195052210675211</v>
      </c>
      <c r="BM33" s="17">
        <f t="shared" si="29"/>
        <v>5.9923498560594028</v>
      </c>
      <c r="BN33" s="17">
        <f t="shared" si="30"/>
        <v>18.855927608851999</v>
      </c>
      <c r="BO33" s="17">
        <f t="shared" si="31"/>
        <v>0.18855927608851999</v>
      </c>
      <c r="BP33" s="53">
        <f t="shared" si="32"/>
        <v>3045729.8155218177</v>
      </c>
    </row>
    <row r="34" spans="1:68" s="8" customFormat="1" ht="16" x14ac:dyDescent="0.2">
      <c r="A34">
        <v>16</v>
      </c>
      <c r="B34">
        <v>887.81</v>
      </c>
      <c r="C34" s="6">
        <v>79.841491491780999</v>
      </c>
      <c r="D34">
        <v>75.980999999999995</v>
      </c>
      <c r="E34">
        <v>0.2485</v>
      </c>
      <c r="F34">
        <v>12.036099999999999</v>
      </c>
      <c r="G34">
        <v>1.1738</v>
      </c>
      <c r="H34">
        <v>6.83E-2</v>
      </c>
      <c r="I34">
        <v>0.11799999999999999</v>
      </c>
      <c r="J34">
        <v>0.79659999999999997</v>
      </c>
      <c r="K34">
        <v>3.8635000000000002</v>
      </c>
      <c r="L34">
        <v>3.7206000000000001</v>
      </c>
      <c r="M34">
        <v>4.3499999999999997E-2</v>
      </c>
      <c r="N34">
        <v>1.9501999999999999</v>
      </c>
      <c r="O34">
        <v>0</v>
      </c>
      <c r="P34" s="17">
        <f t="shared" si="0"/>
        <v>98.049899999999994</v>
      </c>
      <c r="Q34" s="17">
        <f t="shared" si="1"/>
        <v>75.980922507825099</v>
      </c>
      <c r="R34" s="17">
        <f t="shared" si="1"/>
        <v>0.24849974655762019</v>
      </c>
      <c r="S34" s="17">
        <f t="shared" si="1"/>
        <v>12.036087724515783</v>
      </c>
      <c r="T34" s="17">
        <f t="shared" si="1"/>
        <v>1.173798802854465</v>
      </c>
      <c r="U34" s="17">
        <f t="shared" si="1"/>
        <v>6.8299930341591375E-2</v>
      </c>
      <c r="V34" s="17">
        <f t="shared" si="1"/>
        <v>0.11799987965311541</v>
      </c>
      <c r="W34" s="17">
        <f t="shared" si="1"/>
        <v>0.79659918755654024</v>
      </c>
      <c r="X34" s="17">
        <f t="shared" si="1"/>
        <v>3.8634960596594192</v>
      </c>
      <c r="Y34" s="17">
        <f t="shared" si="1"/>
        <v>3.7205962054015358</v>
      </c>
      <c r="Z34" s="17">
        <f t="shared" si="1"/>
        <v>4.3499955634834914E-2</v>
      </c>
      <c r="AA34" s="17">
        <f t="shared" si="2"/>
        <v>1.9501999999999999</v>
      </c>
      <c r="AB34" s="17">
        <f t="shared" si="3"/>
        <v>0</v>
      </c>
      <c r="AC34" s="18">
        <f t="shared" si="4"/>
        <v>77.550518266266579</v>
      </c>
      <c r="AD34" s="18">
        <f t="shared" si="4"/>
        <v>0.1907805523469451</v>
      </c>
      <c r="AE34" s="18">
        <f t="shared" si="4"/>
        <v>7.2393858652705916</v>
      </c>
      <c r="AF34" s="18">
        <f t="shared" si="4"/>
        <v>1.0018739802548711</v>
      </c>
      <c r="AG34" s="18">
        <f t="shared" si="4"/>
        <v>5.9043933781242425E-2</v>
      </c>
      <c r="AH34" s="18">
        <f t="shared" si="4"/>
        <v>0.17956542845499091</v>
      </c>
      <c r="AI34" s="18">
        <f t="shared" si="4"/>
        <v>0.87112015498168538</v>
      </c>
      <c r="AJ34" s="18">
        <f t="shared" si="4"/>
        <v>3.8227430695638636</v>
      </c>
      <c r="AK34" s="18">
        <f t="shared" si="4"/>
        <v>2.4221879758464189</v>
      </c>
      <c r="AL34" s="18">
        <f t="shared" si="4"/>
        <v>1.87944759634067E-2</v>
      </c>
      <c r="AM34" s="18">
        <f t="shared" si="4"/>
        <v>6.6439862972694197</v>
      </c>
      <c r="AN34" s="18">
        <f t="shared" si="4"/>
        <v>0</v>
      </c>
      <c r="AO34" s="18">
        <f t="shared" si="5"/>
        <v>100.00000000000001</v>
      </c>
      <c r="AP34" s="17">
        <f t="shared" si="6"/>
        <v>61.326221586066474</v>
      </c>
      <c r="AQ34" s="19">
        <f t="shared" si="7"/>
        <v>12407.511291450719</v>
      </c>
      <c r="AR34" s="19">
        <f t="shared" si="8"/>
        <v>-1254.8751458860045</v>
      </c>
      <c r="AS34" s="20">
        <f t="shared" si="9"/>
        <v>77.87965469066539</v>
      </c>
      <c r="AT34" s="21">
        <f t="shared" si="10"/>
        <v>13.591307279758261</v>
      </c>
      <c r="AU34" s="21">
        <f t="shared" si="11"/>
        <v>-33.956263641186091</v>
      </c>
      <c r="AV34" s="21">
        <f t="shared" si="12"/>
        <v>-880.04260516334239</v>
      </c>
      <c r="AW34" s="21">
        <f t="shared" si="13"/>
        <v>1228.2707488624471</v>
      </c>
      <c r="AX34" s="21">
        <f t="shared" si="14"/>
        <v>-234.34139048571575</v>
      </c>
      <c r="AY34" s="21">
        <f t="shared" si="15"/>
        <v>-996.95164756651172</v>
      </c>
      <c r="AZ34" s="21">
        <f t="shared" si="16"/>
        <v>796.59078281009022</v>
      </c>
      <c r="BA34" s="21">
        <f t="shared" si="17"/>
        <v>213.26392523223308</v>
      </c>
      <c r="BB34" s="20">
        <f t="shared" si="18"/>
        <v>116.80221608494769</v>
      </c>
      <c r="BC34" s="20">
        <f t="shared" si="19"/>
        <v>10.32082140952599</v>
      </c>
      <c r="BD34" s="20">
        <f t="shared" si="20"/>
        <v>8.885425580813191</v>
      </c>
      <c r="BE34" s="20">
        <f t="shared" si="21"/>
        <v>-76.750202548092375</v>
      </c>
      <c r="BF34" s="20">
        <f t="shared" si="22"/>
        <v>-202.45632052885236</v>
      </c>
      <c r="BG34" s="20">
        <f t="shared" si="23"/>
        <v>36.084566556445573</v>
      </c>
      <c r="BH34" s="16">
        <f t="shared" si="24"/>
        <v>-4.55</v>
      </c>
      <c r="BI34" s="18">
        <f t="shared" si="25"/>
        <v>11123.676732350919</v>
      </c>
      <c r="BJ34" s="18">
        <f t="shared" si="26"/>
        <v>106.15043178702081</v>
      </c>
      <c r="BK34" s="19">
        <f t="shared" si="27"/>
        <v>778.27591410429682</v>
      </c>
      <c r="BL34" s="18">
        <f t="shared" si="28"/>
        <v>19.163782236046668</v>
      </c>
      <c r="BM34" s="17">
        <f t="shared" si="29"/>
        <v>5.9956729513709819</v>
      </c>
      <c r="BN34" s="17">
        <f t="shared" si="30"/>
        <v>20.158508508219001</v>
      </c>
      <c r="BO34" s="17">
        <f t="shared" si="31"/>
        <v>0.20158508508219</v>
      </c>
      <c r="BP34" s="53">
        <f t="shared" si="32"/>
        <v>3318613.6247949833</v>
      </c>
    </row>
    <row r="35" spans="1:68" s="8" customFormat="1" ht="16" x14ac:dyDescent="0.2">
      <c r="A35">
        <v>17</v>
      </c>
      <c r="B35">
        <v>884.81</v>
      </c>
      <c r="C35" s="6">
        <v>78.568709069638004</v>
      </c>
      <c r="D35">
        <v>75.923900000000003</v>
      </c>
      <c r="E35">
        <v>0.2525</v>
      </c>
      <c r="F35">
        <v>12.0267</v>
      </c>
      <c r="G35">
        <v>1.1928000000000001</v>
      </c>
      <c r="H35">
        <v>6.9400000000000003E-2</v>
      </c>
      <c r="I35">
        <v>0.11990000000000001</v>
      </c>
      <c r="J35">
        <v>0.78769999999999996</v>
      </c>
      <c r="K35">
        <v>3.8367</v>
      </c>
      <c r="L35">
        <v>3.7643</v>
      </c>
      <c r="M35">
        <v>4.4200000000000003E-2</v>
      </c>
      <c r="N35">
        <v>1.9818</v>
      </c>
      <c r="O35">
        <v>0</v>
      </c>
      <c r="P35" s="17">
        <f t="shared" si="0"/>
        <v>98.018100000000018</v>
      </c>
      <c r="Q35" s="17">
        <f t="shared" ref="Q35:Z47" si="33">(D35/$P35)*(100-$N35)</f>
        <v>75.92397745906112</v>
      </c>
      <c r="R35" s="17">
        <f t="shared" si="33"/>
        <v>0.252500257605483</v>
      </c>
      <c r="S35" s="17">
        <f t="shared" si="33"/>
        <v>12.026712269876683</v>
      </c>
      <c r="T35" s="17">
        <f t="shared" si="33"/>
        <v>1.1928012169180995</v>
      </c>
      <c r="U35" s="17">
        <f t="shared" si="33"/>
        <v>6.9400070803249586E-2</v>
      </c>
      <c r="V35" s="17">
        <f t="shared" si="33"/>
        <v>0.1199001223243462</v>
      </c>
      <c r="W35" s="17">
        <f t="shared" si="33"/>
        <v>0.78770080362708494</v>
      </c>
      <c r="X35" s="17">
        <f t="shared" si="33"/>
        <v>3.8367039142770558</v>
      </c>
      <c r="Y35" s="17">
        <f t="shared" si="33"/>
        <v>3.764303840413147</v>
      </c>
      <c r="Z35" s="17">
        <f t="shared" si="33"/>
        <v>4.4200045093712274E-2</v>
      </c>
      <c r="AA35" s="17">
        <f t="shared" si="2"/>
        <v>1.9818</v>
      </c>
      <c r="AB35" s="17">
        <f t="shared" si="3"/>
        <v>0</v>
      </c>
      <c r="AC35" s="18">
        <f t="shared" ref="AC35:AN47" si="34">$AP35*Q35/D$18</f>
        <v>77.44628143840346</v>
      </c>
      <c r="AD35" s="18">
        <f t="shared" si="34"/>
        <v>0.19373650166492945</v>
      </c>
      <c r="AE35" s="18">
        <f t="shared" si="34"/>
        <v>7.2294420048918324</v>
      </c>
      <c r="AF35" s="18">
        <f t="shared" si="34"/>
        <v>1.0174872715832306</v>
      </c>
      <c r="AG35" s="18">
        <f t="shared" si="34"/>
        <v>5.9959280588969224E-2</v>
      </c>
      <c r="AH35" s="18">
        <f t="shared" si="34"/>
        <v>0.18234852892259035</v>
      </c>
      <c r="AI35" s="18">
        <f t="shared" si="34"/>
        <v>0.86087672771809842</v>
      </c>
      <c r="AJ35" s="18">
        <f t="shared" si="34"/>
        <v>3.7939744098041364</v>
      </c>
      <c r="AK35" s="18">
        <f t="shared" si="34"/>
        <v>2.4491842164258659</v>
      </c>
      <c r="AL35" s="18">
        <f t="shared" si="34"/>
        <v>1.9085590243328579E-2</v>
      </c>
      <c r="AM35" s="18">
        <f t="shared" si="34"/>
        <v>6.7476240297535393</v>
      </c>
      <c r="AN35" s="18">
        <f t="shared" si="34"/>
        <v>0</v>
      </c>
      <c r="AO35" s="18">
        <f t="shared" si="5"/>
        <v>99.999999999999986</v>
      </c>
      <c r="AP35" s="17">
        <f t="shared" si="6"/>
        <v>61.28972659178195</v>
      </c>
      <c r="AQ35" s="19">
        <f t="shared" si="7"/>
        <v>12391.346863234914</v>
      </c>
      <c r="AR35" s="19">
        <f t="shared" si="8"/>
        <v>-1253.1514771279503</v>
      </c>
      <c r="AS35" s="20">
        <f t="shared" si="9"/>
        <v>79.092863432432068</v>
      </c>
      <c r="AT35" s="21">
        <f t="shared" si="10"/>
        <v>13.801960154150862</v>
      </c>
      <c r="AU35" s="21">
        <f t="shared" si="11"/>
        <v>-33.556974846451475</v>
      </c>
      <c r="AV35" s="21">
        <f t="shared" si="12"/>
        <v>-886.33759679800937</v>
      </c>
      <c r="AW35" s="21">
        <f t="shared" si="13"/>
        <v>1244.8457506871284</v>
      </c>
      <c r="AX35" s="21">
        <f t="shared" si="14"/>
        <v>-237.67954585373289</v>
      </c>
      <c r="AY35" s="21">
        <f t="shared" si="15"/>
        <v>-1003.5194669776562</v>
      </c>
      <c r="AZ35" s="21">
        <f t="shared" si="16"/>
        <v>795.27082766010483</v>
      </c>
      <c r="BA35" s="21">
        <f t="shared" si="17"/>
        <v>212.97727395560952</v>
      </c>
      <c r="BB35" s="20">
        <f t="shared" si="18"/>
        <v>116.6923661230723</v>
      </c>
      <c r="BC35" s="20">
        <f t="shared" si="19"/>
        <v>10.481495074708654</v>
      </c>
      <c r="BD35" s="20">
        <f t="shared" si="20"/>
        <v>8.7809426227246039</v>
      </c>
      <c r="BE35" s="20">
        <f t="shared" si="21"/>
        <v>-76.728419516366728</v>
      </c>
      <c r="BF35" s="20">
        <f t="shared" si="22"/>
        <v>-203.79682429450315</v>
      </c>
      <c r="BG35" s="20">
        <f t="shared" si="23"/>
        <v>36.365207882350553</v>
      </c>
      <c r="BH35" s="16">
        <f t="shared" si="24"/>
        <v>-4.55</v>
      </c>
      <c r="BI35" s="18">
        <f t="shared" si="25"/>
        <v>11110.11320356493</v>
      </c>
      <c r="BJ35" s="18">
        <f t="shared" si="26"/>
        <v>104.77204184759574</v>
      </c>
      <c r="BK35" s="19">
        <f t="shared" si="27"/>
        <v>776.07797559774258</v>
      </c>
      <c r="BL35" s="18">
        <f t="shared" si="28"/>
        <v>19.132991160067828</v>
      </c>
      <c r="BM35" s="17">
        <f t="shared" si="29"/>
        <v>5.9990317445855306</v>
      </c>
      <c r="BN35" s="17">
        <f t="shared" si="30"/>
        <v>21.431290930361996</v>
      </c>
      <c r="BO35" s="17">
        <f t="shared" si="31"/>
        <v>0.21431290930361996</v>
      </c>
      <c r="BP35" s="53">
        <f t="shared" si="32"/>
        <v>3609784.1031621769</v>
      </c>
    </row>
    <row r="36" spans="1:68" s="8" customFormat="1" ht="16" x14ac:dyDescent="0.2">
      <c r="A36">
        <v>18</v>
      </c>
      <c r="B36">
        <v>881.81</v>
      </c>
      <c r="C36" s="6">
        <v>77.324590109083999</v>
      </c>
      <c r="D36">
        <v>75.866200000000006</v>
      </c>
      <c r="E36">
        <v>0.25659999999999999</v>
      </c>
      <c r="F36">
        <v>12.0175</v>
      </c>
      <c r="G36">
        <v>1.212</v>
      </c>
      <c r="H36">
        <v>7.0499999999999993E-2</v>
      </c>
      <c r="I36">
        <v>0.12180000000000001</v>
      </c>
      <c r="J36">
        <v>0.77939999999999998</v>
      </c>
      <c r="K36">
        <v>3.8098000000000001</v>
      </c>
      <c r="L36">
        <v>3.8077000000000001</v>
      </c>
      <c r="M36">
        <v>4.4900000000000002E-2</v>
      </c>
      <c r="N36">
        <v>2.0137</v>
      </c>
      <c r="O36">
        <v>0</v>
      </c>
      <c r="P36" s="17">
        <f t="shared" si="0"/>
        <v>97.986399999999989</v>
      </c>
      <c r="Q36" s="17">
        <f t="shared" si="33"/>
        <v>75.866122574765498</v>
      </c>
      <c r="R36" s="17">
        <f t="shared" si="33"/>
        <v>0.25659973812692377</v>
      </c>
      <c r="S36" s="17">
        <f t="shared" si="33"/>
        <v>12.017487735542893</v>
      </c>
      <c r="T36" s="17">
        <f t="shared" si="33"/>
        <v>1.211998763093654</v>
      </c>
      <c r="U36" s="17">
        <f t="shared" si="33"/>
        <v>7.0499928051239766E-2</v>
      </c>
      <c r="V36" s="17">
        <f t="shared" si="33"/>
        <v>0.12179987569703553</v>
      </c>
      <c r="W36" s="17">
        <f t="shared" si="33"/>
        <v>0.77939920458349321</v>
      </c>
      <c r="X36" s="17">
        <f t="shared" si="33"/>
        <v>3.8097961119094088</v>
      </c>
      <c r="Y36" s="17">
        <f t="shared" si="33"/>
        <v>3.8076961140525625</v>
      </c>
      <c r="Z36" s="17">
        <f t="shared" si="33"/>
        <v>4.4899954177314412E-2</v>
      </c>
      <c r="AA36" s="17">
        <f t="shared" si="2"/>
        <v>2.0137</v>
      </c>
      <c r="AB36" s="17">
        <f t="shared" si="3"/>
        <v>0</v>
      </c>
      <c r="AC36" s="18">
        <f t="shared" si="34"/>
        <v>77.340655121376855</v>
      </c>
      <c r="AD36" s="18">
        <f t="shared" si="34"/>
        <v>0.19676333559379366</v>
      </c>
      <c r="AE36" s="18">
        <f t="shared" si="34"/>
        <v>7.2195459421531831</v>
      </c>
      <c r="AF36" s="18">
        <f t="shared" si="34"/>
        <v>1.0332405163201825</v>
      </c>
      <c r="AG36" s="18">
        <f t="shared" si="34"/>
        <v>6.0872832877655637E-2</v>
      </c>
      <c r="AH36" s="18">
        <f t="shared" si="34"/>
        <v>0.18512617267540279</v>
      </c>
      <c r="AI36" s="18">
        <f t="shared" si="34"/>
        <v>0.85129087244344204</v>
      </c>
      <c r="AJ36" s="18">
        <f t="shared" si="34"/>
        <v>3.7650971437562633</v>
      </c>
      <c r="AK36" s="18">
        <f t="shared" si="34"/>
        <v>2.4759245243981884</v>
      </c>
      <c r="AL36" s="18">
        <f t="shared" si="34"/>
        <v>1.9376133609437015E-2</v>
      </c>
      <c r="AM36" s="18">
        <f t="shared" si="34"/>
        <v>6.8521074047955901</v>
      </c>
      <c r="AN36" s="18">
        <f t="shared" si="34"/>
        <v>0</v>
      </c>
      <c r="AO36" s="18">
        <f t="shared" si="5"/>
        <v>100</v>
      </c>
      <c r="AP36" s="17">
        <f t="shared" si="6"/>
        <v>61.252810941910624</v>
      </c>
      <c r="AQ36" s="19">
        <f t="shared" si="7"/>
        <v>12374.971985732516</v>
      </c>
      <c r="AR36" s="19">
        <f t="shared" si="8"/>
        <v>-1251.4360936128328</v>
      </c>
      <c r="AS36" s="20">
        <f t="shared" si="9"/>
        <v>80.315996394888742</v>
      </c>
      <c r="AT36" s="21">
        <f t="shared" si="10"/>
        <v>14.012200009801237</v>
      </c>
      <c r="AU36" s="21">
        <f t="shared" si="11"/>
        <v>-33.183318207845367</v>
      </c>
      <c r="AV36" s="21">
        <f t="shared" si="12"/>
        <v>-892.6945584422399</v>
      </c>
      <c r="AW36" s="21">
        <f t="shared" si="13"/>
        <v>1261.5303599819604</v>
      </c>
      <c r="AX36" s="21">
        <f t="shared" si="14"/>
        <v>-241.02910017745873</v>
      </c>
      <c r="AY36" s="21">
        <f t="shared" si="15"/>
        <v>-1010.0886877239734</v>
      </c>
      <c r="AZ36" s="21">
        <f t="shared" si="16"/>
        <v>793.91037765536055</v>
      </c>
      <c r="BA36" s="21">
        <f t="shared" si="17"/>
        <v>212.68680158378635</v>
      </c>
      <c r="BB36" s="20">
        <f t="shared" si="18"/>
        <v>116.58438184618248</v>
      </c>
      <c r="BC36" s="20">
        <f t="shared" si="19"/>
        <v>10.643272821985365</v>
      </c>
      <c r="BD36" s="20">
        <f t="shared" si="20"/>
        <v>8.6831668989231083</v>
      </c>
      <c r="BE36" s="20">
        <f t="shared" si="21"/>
        <v>-76.702156301618203</v>
      </c>
      <c r="BF36" s="20">
        <f t="shared" si="22"/>
        <v>-205.13023579823349</v>
      </c>
      <c r="BG36" s="20">
        <f t="shared" si="23"/>
        <v>36.650418629115826</v>
      </c>
      <c r="BH36" s="16">
        <f t="shared" si="24"/>
        <v>-4.55</v>
      </c>
      <c r="BI36" s="18">
        <f t="shared" si="25"/>
        <v>11096.309161610177</v>
      </c>
      <c r="BJ36" s="18">
        <f t="shared" si="26"/>
        <v>103.41564968014137</v>
      </c>
      <c r="BK36" s="19">
        <f t="shared" si="27"/>
        <v>773.88750234540885</v>
      </c>
      <c r="BL36" s="18">
        <f t="shared" si="28"/>
        <v>19.102723123875599</v>
      </c>
      <c r="BM36" s="17">
        <f t="shared" si="29"/>
        <v>6.002392924021609</v>
      </c>
      <c r="BN36" s="17">
        <f t="shared" si="30"/>
        <v>22.675409890916001</v>
      </c>
      <c r="BO36" s="17">
        <f t="shared" si="31"/>
        <v>0.22675409890916001</v>
      </c>
      <c r="BP36" s="53">
        <f t="shared" si="32"/>
        <v>3919775.9816682795</v>
      </c>
    </row>
    <row r="37" spans="1:68" s="8" customFormat="1" ht="16" x14ac:dyDescent="0.2">
      <c r="A37">
        <v>19</v>
      </c>
      <c r="B37">
        <v>878.81</v>
      </c>
      <c r="C37" s="6">
        <v>76.108043677843</v>
      </c>
      <c r="D37">
        <v>75.807699999999997</v>
      </c>
      <c r="E37">
        <v>0.26069999999999999</v>
      </c>
      <c r="F37">
        <v>12.0085</v>
      </c>
      <c r="G37">
        <v>1.2314000000000001</v>
      </c>
      <c r="H37">
        <v>7.1599999999999997E-2</v>
      </c>
      <c r="I37">
        <v>0.12379999999999999</v>
      </c>
      <c r="J37">
        <v>0.77139999999999997</v>
      </c>
      <c r="K37">
        <v>3.7827000000000002</v>
      </c>
      <c r="L37">
        <v>3.8508</v>
      </c>
      <c r="M37">
        <v>4.5600000000000002E-2</v>
      </c>
      <c r="N37">
        <v>2.0459000000000001</v>
      </c>
      <c r="O37">
        <v>0</v>
      </c>
      <c r="P37" s="17">
        <f t="shared" si="0"/>
        <v>97.9542</v>
      </c>
      <c r="Q37" s="17">
        <f t="shared" si="33"/>
        <v>75.807622609035647</v>
      </c>
      <c r="R37" s="17">
        <f t="shared" si="33"/>
        <v>0.26069973385520984</v>
      </c>
      <c r="S37" s="17">
        <f t="shared" si="33"/>
        <v>12.008487740699225</v>
      </c>
      <c r="T37" s="17">
        <f t="shared" si="33"/>
        <v>1.2313987428818773</v>
      </c>
      <c r="U37" s="17">
        <f t="shared" si="33"/>
        <v>7.15999269046146E-2</v>
      </c>
      <c r="V37" s="17">
        <f t="shared" si="33"/>
        <v>0.12379987361440345</v>
      </c>
      <c r="W37" s="17">
        <f t="shared" si="33"/>
        <v>0.77139921248910204</v>
      </c>
      <c r="X37" s="17">
        <f t="shared" si="33"/>
        <v>3.7826961382972857</v>
      </c>
      <c r="Y37" s="17">
        <f t="shared" si="33"/>
        <v>3.8507960687749985</v>
      </c>
      <c r="Z37" s="17">
        <f t="shared" si="33"/>
        <v>4.5599953447631646E-2</v>
      </c>
      <c r="AA37" s="17">
        <f t="shared" si="2"/>
        <v>2.0459000000000001</v>
      </c>
      <c r="AB37" s="17">
        <f t="shared" si="3"/>
        <v>0</v>
      </c>
      <c r="AC37" s="18">
        <f t="shared" si="34"/>
        <v>77.233902065867781</v>
      </c>
      <c r="AD37" s="18">
        <f t="shared" si="34"/>
        <v>0.19978537687412817</v>
      </c>
      <c r="AE37" s="18">
        <f t="shared" si="34"/>
        <v>7.2097409053233399</v>
      </c>
      <c r="AF37" s="18">
        <f t="shared" si="34"/>
        <v>1.0491391631520501</v>
      </c>
      <c r="AG37" s="18">
        <f t="shared" si="34"/>
        <v>6.178493020714565E-2</v>
      </c>
      <c r="AH37" s="18">
        <f t="shared" si="34"/>
        <v>0.18805129166488424</v>
      </c>
      <c r="AI37" s="18">
        <f t="shared" si="34"/>
        <v>0.84203928116894466</v>
      </c>
      <c r="AJ37" s="18">
        <f t="shared" si="34"/>
        <v>3.7360359777223113</v>
      </c>
      <c r="AK37" s="18">
        <f t="shared" si="34"/>
        <v>2.502423343238048</v>
      </c>
      <c r="AL37" s="18">
        <f t="shared" si="34"/>
        <v>1.9666214151940038E-2</v>
      </c>
      <c r="AM37" s="18">
        <f t="shared" si="34"/>
        <v>6.9574314506294161</v>
      </c>
      <c r="AN37" s="18">
        <f t="shared" si="34"/>
        <v>0</v>
      </c>
      <c r="AO37" s="18">
        <f t="shared" si="5"/>
        <v>100</v>
      </c>
      <c r="AP37" s="17">
        <f t="shared" si="6"/>
        <v>61.215466808143177</v>
      </c>
      <c r="AQ37" s="19">
        <f t="shared" si="7"/>
        <v>12358.416515861609</v>
      </c>
      <c r="AR37" s="19">
        <f t="shared" si="8"/>
        <v>-1249.7364885287477</v>
      </c>
      <c r="AS37" s="20">
        <f t="shared" si="9"/>
        <v>81.549478880778224</v>
      </c>
      <c r="AT37" s="21">
        <f t="shared" si="10"/>
        <v>14.233602266115088</v>
      </c>
      <c r="AU37" s="21">
        <f t="shared" si="11"/>
        <v>-32.82269117996546</v>
      </c>
      <c r="AV37" s="21">
        <f t="shared" si="12"/>
        <v>-899.10674137581327</v>
      </c>
      <c r="AW37" s="21">
        <f t="shared" si="13"/>
        <v>1278.323848369477</v>
      </c>
      <c r="AX37" s="21">
        <f t="shared" si="14"/>
        <v>-244.42022312224097</v>
      </c>
      <c r="AY37" s="21">
        <f t="shared" si="15"/>
        <v>-1016.656502887293</v>
      </c>
      <c r="AZ37" s="21">
        <f t="shared" si="16"/>
        <v>792.50663971146537</v>
      </c>
      <c r="BA37" s="21">
        <f t="shared" si="17"/>
        <v>212.3932306811364</v>
      </c>
      <c r="BB37" s="20">
        <f t="shared" si="18"/>
        <v>116.4777531561442</v>
      </c>
      <c r="BC37" s="20">
        <f t="shared" si="19"/>
        <v>10.807475203400346</v>
      </c>
      <c r="BD37" s="20">
        <f t="shared" si="20"/>
        <v>8.5888006679232358</v>
      </c>
      <c r="BE37" s="20">
        <f t="shared" si="21"/>
        <v>-76.670665054602807</v>
      </c>
      <c r="BF37" s="20">
        <f t="shared" si="22"/>
        <v>-206.45653768792678</v>
      </c>
      <c r="BG37" s="20">
        <f t="shared" si="23"/>
        <v>36.93961078191743</v>
      </c>
      <c r="BH37" s="16">
        <f t="shared" si="24"/>
        <v>-4.55</v>
      </c>
      <c r="BI37" s="18">
        <f t="shared" si="25"/>
        <v>11082.287437995385</v>
      </c>
      <c r="BJ37" s="18">
        <f t="shared" si="26"/>
        <v>102.07966774799206</v>
      </c>
      <c r="BK37" s="19">
        <f t="shared" si="27"/>
        <v>771.7042863579851</v>
      </c>
      <c r="BL37" s="18">
        <f t="shared" si="28"/>
        <v>19.072933676984821</v>
      </c>
      <c r="BM37" s="17">
        <f t="shared" si="29"/>
        <v>6.0057624974493278</v>
      </c>
      <c r="BN37" s="17">
        <f t="shared" si="30"/>
        <v>23.891956322157</v>
      </c>
      <c r="BO37" s="17">
        <f t="shared" si="31"/>
        <v>0.23891956322157001</v>
      </c>
      <c r="BP37" s="53">
        <f t="shared" si="32"/>
        <v>4249434.945319402</v>
      </c>
    </row>
    <row r="38" spans="1:68" s="8" customFormat="1" ht="16" x14ac:dyDescent="0.2">
      <c r="A38">
        <v>20</v>
      </c>
      <c r="B38">
        <v>875.81</v>
      </c>
      <c r="C38" s="6">
        <v>74.918020450444004</v>
      </c>
      <c r="D38">
        <v>75.748500000000007</v>
      </c>
      <c r="E38">
        <v>0.26479999999999998</v>
      </c>
      <c r="F38">
        <v>11.999599999999999</v>
      </c>
      <c r="G38">
        <v>1.2509999999999999</v>
      </c>
      <c r="H38">
        <v>7.2700000000000001E-2</v>
      </c>
      <c r="I38">
        <v>0.12570000000000001</v>
      </c>
      <c r="J38">
        <v>0.76380000000000003</v>
      </c>
      <c r="K38">
        <v>3.7555999999999998</v>
      </c>
      <c r="L38">
        <v>3.8935</v>
      </c>
      <c r="M38">
        <v>4.6300000000000001E-2</v>
      </c>
      <c r="N38">
        <v>2.0783999999999998</v>
      </c>
      <c r="O38">
        <v>0</v>
      </c>
      <c r="P38" s="17">
        <f t="shared" si="0"/>
        <v>97.921500000000009</v>
      </c>
      <c r="Q38" s="17">
        <f t="shared" si="33"/>
        <v>75.748577356351774</v>
      </c>
      <c r="R38" s="17">
        <f t="shared" si="33"/>
        <v>0.26480027042069409</v>
      </c>
      <c r="S38" s="17">
        <f t="shared" si="33"/>
        <v>11.999612254305744</v>
      </c>
      <c r="T38" s="17">
        <f t="shared" si="33"/>
        <v>1.2510012775539587</v>
      </c>
      <c r="U38" s="17">
        <f t="shared" si="33"/>
        <v>7.2700074243143731E-2</v>
      </c>
      <c r="V38" s="17">
        <f t="shared" si="33"/>
        <v>0.1257001283681316</v>
      </c>
      <c r="W38" s="17">
        <f t="shared" si="33"/>
        <v>0.76380078001256102</v>
      </c>
      <c r="X38" s="17">
        <f t="shared" si="33"/>
        <v>3.7556038353170647</v>
      </c>
      <c r="Y38" s="17">
        <f t="shared" si="33"/>
        <v>3.8935039761441561</v>
      </c>
      <c r="Z38" s="17">
        <f t="shared" si="33"/>
        <v>4.630004728277242E-2</v>
      </c>
      <c r="AA38" s="17">
        <f t="shared" si="2"/>
        <v>2.0783999999999998</v>
      </c>
      <c r="AB38" s="17">
        <f t="shared" si="3"/>
        <v>0</v>
      </c>
      <c r="AC38" s="18">
        <f t="shared" si="34"/>
        <v>77.126144106785674</v>
      </c>
      <c r="AD38" s="18">
        <f t="shared" si="34"/>
        <v>0.20280262516393627</v>
      </c>
      <c r="AE38" s="18">
        <f t="shared" si="34"/>
        <v>7.1999683998635611</v>
      </c>
      <c r="AF38" s="18">
        <f t="shared" si="34"/>
        <v>1.0651828980481917</v>
      </c>
      <c r="AG38" s="18">
        <f t="shared" si="34"/>
        <v>6.269557280074152E-2</v>
      </c>
      <c r="AH38" s="18">
        <f t="shared" si="34"/>
        <v>0.19081999466337909</v>
      </c>
      <c r="AI38" s="18">
        <f t="shared" si="34"/>
        <v>0.83323076513787053</v>
      </c>
      <c r="AJ38" s="18">
        <f t="shared" si="34"/>
        <v>3.7069899302722176</v>
      </c>
      <c r="AK38" s="18">
        <f t="shared" si="34"/>
        <v>2.5286162469906293</v>
      </c>
      <c r="AL38" s="18">
        <f t="shared" si="34"/>
        <v>1.99558319454427E-2</v>
      </c>
      <c r="AM38" s="18">
        <f t="shared" si="34"/>
        <v>7.0635936283283272</v>
      </c>
      <c r="AN38" s="18">
        <f t="shared" si="34"/>
        <v>0</v>
      </c>
      <c r="AO38" s="18">
        <f t="shared" si="5"/>
        <v>99.999999999999972</v>
      </c>
      <c r="AP38" s="17">
        <f t="shared" si="6"/>
        <v>61.177708286921785</v>
      </c>
      <c r="AQ38" s="19">
        <f t="shared" si="7"/>
        <v>12341.699898419158</v>
      </c>
      <c r="AR38" s="19">
        <f t="shared" si="8"/>
        <v>-1248.0425224323496</v>
      </c>
      <c r="AS38" s="20">
        <f t="shared" si="9"/>
        <v>82.793288260558327</v>
      </c>
      <c r="AT38" s="21">
        <f t="shared" si="10"/>
        <v>14.443165396071164</v>
      </c>
      <c r="AU38" s="21">
        <f t="shared" si="11"/>
        <v>-32.479335225074188</v>
      </c>
      <c r="AV38" s="21">
        <f t="shared" si="12"/>
        <v>-905.59066560713381</v>
      </c>
      <c r="AW38" s="21">
        <f t="shared" si="13"/>
        <v>1295.2258798459288</v>
      </c>
      <c r="AX38" s="21">
        <f t="shared" si="14"/>
        <v>-247.79575905010586</v>
      </c>
      <c r="AY38" s="21">
        <f t="shared" si="15"/>
        <v>-1023.2334187385964</v>
      </c>
      <c r="AZ38" s="21">
        <f t="shared" si="16"/>
        <v>791.07047012164844</v>
      </c>
      <c r="BA38" s="21">
        <f t="shared" si="17"/>
        <v>212.09689629366059</v>
      </c>
      <c r="BB38" s="20">
        <f t="shared" si="18"/>
        <v>116.37156051343226</v>
      </c>
      <c r="BC38" s="20">
        <f t="shared" si="19"/>
        <v>10.971571233062438</v>
      </c>
      <c r="BD38" s="20">
        <f t="shared" si="20"/>
        <v>8.4989538044062787</v>
      </c>
      <c r="BE38" s="20">
        <f t="shared" si="21"/>
        <v>-76.635599918560388</v>
      </c>
      <c r="BF38" s="20">
        <f t="shared" si="22"/>
        <v>-207.77574638897326</v>
      </c>
      <c r="BG38" s="20">
        <f t="shared" si="23"/>
        <v>37.232207565992312</v>
      </c>
      <c r="BH38" s="16">
        <f t="shared" si="24"/>
        <v>-4.55</v>
      </c>
      <c r="BI38" s="18">
        <f t="shared" si="25"/>
        <v>11068.091000990105</v>
      </c>
      <c r="BJ38" s="18">
        <f t="shared" si="26"/>
        <v>100.75984310302017</v>
      </c>
      <c r="BK38" s="19">
        <f t="shared" si="27"/>
        <v>769.52667095740719</v>
      </c>
      <c r="BL38" s="18">
        <f t="shared" si="28"/>
        <v>19.043507952099073</v>
      </c>
      <c r="BM38" s="17">
        <f t="shared" si="29"/>
        <v>6.0091388516438746</v>
      </c>
      <c r="BN38" s="17">
        <f t="shared" si="30"/>
        <v>25.081979549555996</v>
      </c>
      <c r="BO38" s="17">
        <f t="shared" si="31"/>
        <v>0.25081979549555994</v>
      </c>
      <c r="BP38" s="53">
        <f t="shared" si="32"/>
        <v>4599565.1045460179</v>
      </c>
    </row>
    <row r="39" spans="1:68" s="8" customFormat="1" ht="16" x14ac:dyDescent="0.2">
      <c r="A39">
        <v>21</v>
      </c>
      <c r="B39">
        <v>872.81</v>
      </c>
      <c r="C39" s="6">
        <v>73.753510392807001</v>
      </c>
      <c r="D39">
        <v>75.688699999999997</v>
      </c>
      <c r="E39">
        <v>0.26900000000000002</v>
      </c>
      <c r="F39">
        <v>11.991</v>
      </c>
      <c r="G39">
        <v>1.2706999999999999</v>
      </c>
      <c r="H39">
        <v>7.3899999999999993E-2</v>
      </c>
      <c r="I39">
        <v>0.12770000000000001</v>
      </c>
      <c r="J39">
        <v>0.75649999999999995</v>
      </c>
      <c r="K39">
        <v>3.7284000000000002</v>
      </c>
      <c r="L39">
        <v>3.9358</v>
      </c>
      <c r="M39">
        <v>4.7E-2</v>
      </c>
      <c r="N39">
        <v>2.1112000000000002</v>
      </c>
      <c r="O39">
        <v>0</v>
      </c>
      <c r="P39" s="17">
        <f t="shared" si="0"/>
        <v>97.8887</v>
      </c>
      <c r="Q39" s="17">
        <f t="shared" si="33"/>
        <v>75.688777321182116</v>
      </c>
      <c r="R39" s="17">
        <f t="shared" si="33"/>
        <v>0.26900027480189237</v>
      </c>
      <c r="S39" s="17">
        <f t="shared" si="33"/>
        <v>11.99101224962636</v>
      </c>
      <c r="T39" s="17">
        <f t="shared" si="33"/>
        <v>1.2707012981069317</v>
      </c>
      <c r="U39" s="17">
        <f t="shared" si="33"/>
        <v>7.3900075493902762E-2</v>
      </c>
      <c r="V39" s="17">
        <f t="shared" si="33"/>
        <v>0.12770013045428125</v>
      </c>
      <c r="W39" s="17">
        <f t="shared" si="33"/>
        <v>0.75650077281647421</v>
      </c>
      <c r="X39" s="17">
        <f t="shared" si="33"/>
        <v>3.7284038088155222</v>
      </c>
      <c r="Y39" s="17">
        <f t="shared" si="33"/>
        <v>3.9358040206888028</v>
      </c>
      <c r="Z39" s="17">
        <f t="shared" si="33"/>
        <v>4.7000048013713533E-2</v>
      </c>
      <c r="AA39" s="17">
        <f t="shared" si="2"/>
        <v>2.1112000000000002</v>
      </c>
      <c r="AB39" s="17">
        <f t="shared" si="3"/>
        <v>0</v>
      </c>
      <c r="AC39" s="18">
        <f t="shared" si="34"/>
        <v>77.017160317365722</v>
      </c>
      <c r="AD39" s="18">
        <f t="shared" si="34"/>
        <v>0.20589070708181539</v>
      </c>
      <c r="AE39" s="18">
        <f t="shared" si="34"/>
        <v>7.1903179916466122</v>
      </c>
      <c r="AF39" s="18">
        <f t="shared" si="34"/>
        <v>1.0812815153694504</v>
      </c>
      <c r="AG39" s="18">
        <f t="shared" si="34"/>
        <v>6.3690663845843362E-2</v>
      </c>
      <c r="AH39" s="18">
        <f t="shared" si="34"/>
        <v>0.19373512728444695</v>
      </c>
      <c r="AI39" s="18">
        <f t="shared" si="34"/>
        <v>0.82475213543865766</v>
      </c>
      <c r="AJ39" s="18">
        <f t="shared" si="34"/>
        <v>3.6778452236800918</v>
      </c>
      <c r="AK39" s="18">
        <f t="shared" si="34"/>
        <v>2.5544925467926656</v>
      </c>
      <c r="AL39" s="18">
        <f t="shared" si="34"/>
        <v>2.0244897316151814E-2</v>
      </c>
      <c r="AM39" s="18">
        <f t="shared" si="34"/>
        <v>7.1705888741785735</v>
      </c>
      <c r="AN39" s="18">
        <f t="shared" si="34"/>
        <v>0</v>
      </c>
      <c r="AO39" s="18">
        <f t="shared" si="5"/>
        <v>100.00000000000003</v>
      </c>
      <c r="AP39" s="17">
        <f t="shared" si="6"/>
        <v>61.139527436570901</v>
      </c>
      <c r="AQ39" s="19">
        <f t="shared" si="7"/>
        <v>12324.798943501828</v>
      </c>
      <c r="AR39" s="19">
        <f t="shared" si="8"/>
        <v>-1246.3697206720237</v>
      </c>
      <c r="AS39" s="20">
        <f t="shared" si="9"/>
        <v>84.04710773021317</v>
      </c>
      <c r="AT39" s="21">
        <f t="shared" si="10"/>
        <v>14.663811784159789</v>
      </c>
      <c r="AU39" s="21">
        <f t="shared" si="11"/>
        <v>-32.14883823939887</v>
      </c>
      <c r="AV39" s="21">
        <f t="shared" si="12"/>
        <v>-912.13633894795646</v>
      </c>
      <c r="AW39" s="21">
        <f t="shared" si="13"/>
        <v>1312.2357201120562</v>
      </c>
      <c r="AX39" s="21">
        <f t="shared" si="14"/>
        <v>-251.21112220701147</v>
      </c>
      <c r="AY39" s="21">
        <f t="shared" si="15"/>
        <v>-1029.8083555980677</v>
      </c>
      <c r="AZ39" s="21">
        <f t="shared" si="16"/>
        <v>789.59608086648348</v>
      </c>
      <c r="BA39" s="21">
        <f t="shared" si="17"/>
        <v>211.79719087275572</v>
      </c>
      <c r="BB39" s="20">
        <f t="shared" si="18"/>
        <v>116.26840074401089</v>
      </c>
      <c r="BC39" s="20">
        <f t="shared" si="19"/>
        <v>11.138044790077844</v>
      </c>
      <c r="BD39" s="20">
        <f t="shared" si="20"/>
        <v>8.4124717814743075</v>
      </c>
      <c r="BE39" s="20">
        <f t="shared" si="21"/>
        <v>-76.59543119911018</v>
      </c>
      <c r="BF39" s="20">
        <f t="shared" si="22"/>
        <v>-209.08784953713538</v>
      </c>
      <c r="BG39" s="20">
        <f t="shared" si="23"/>
        <v>37.5289955757234</v>
      </c>
      <c r="BH39" s="16">
        <f t="shared" si="24"/>
        <v>-4.55</v>
      </c>
      <c r="BI39" s="18">
        <f t="shared" si="25"/>
        <v>11053.667288330284</v>
      </c>
      <c r="BJ39" s="18">
        <f t="shared" si="26"/>
        <v>99.461823027796612</v>
      </c>
      <c r="BK39" s="19">
        <f t="shared" si="27"/>
        <v>767.35712745862941</v>
      </c>
      <c r="BL39" s="18">
        <f t="shared" si="28"/>
        <v>19.014597610119154</v>
      </c>
      <c r="BM39" s="17">
        <f t="shared" si="29"/>
        <v>6.0125289480307282</v>
      </c>
      <c r="BN39" s="17">
        <f t="shared" si="30"/>
        <v>26.246489607192999</v>
      </c>
      <c r="BO39" s="17">
        <f t="shared" si="31"/>
        <v>0.26246489607192997</v>
      </c>
      <c r="BP39" s="53">
        <f t="shared" si="32"/>
        <v>4971086.0899426704</v>
      </c>
    </row>
    <row r="40" spans="1:68" s="8" customFormat="1" ht="16" x14ac:dyDescent="0.2">
      <c r="A40">
        <v>22</v>
      </c>
      <c r="B40">
        <v>869.81</v>
      </c>
      <c r="C40" s="6">
        <v>72.613540594311999</v>
      </c>
      <c r="D40">
        <v>75.628100000000003</v>
      </c>
      <c r="E40">
        <v>0.2732</v>
      </c>
      <c r="F40">
        <v>11.9826</v>
      </c>
      <c r="G40">
        <v>1.2907</v>
      </c>
      <c r="H40">
        <v>7.51E-2</v>
      </c>
      <c r="I40">
        <v>0.12970000000000001</v>
      </c>
      <c r="J40">
        <v>0.74970000000000003</v>
      </c>
      <c r="K40">
        <v>3.7010999999999998</v>
      </c>
      <c r="L40">
        <v>3.9777</v>
      </c>
      <c r="M40">
        <v>4.7800000000000002E-2</v>
      </c>
      <c r="N40">
        <v>2.1444000000000001</v>
      </c>
      <c r="O40">
        <v>0</v>
      </c>
      <c r="P40" s="17">
        <f t="shared" si="0"/>
        <v>97.855700000000013</v>
      </c>
      <c r="Q40" s="17">
        <f t="shared" si="33"/>
        <v>75.628022714670678</v>
      </c>
      <c r="R40" s="17">
        <f t="shared" si="33"/>
        <v>0.27319972081340171</v>
      </c>
      <c r="S40" s="17">
        <f t="shared" si="33"/>
        <v>11.982587754826747</v>
      </c>
      <c r="T40" s="17">
        <f t="shared" si="33"/>
        <v>1.2906986810170484</v>
      </c>
      <c r="U40" s="17">
        <f t="shared" si="33"/>
        <v>7.5099923254342865E-2</v>
      </c>
      <c r="V40" s="17">
        <f t="shared" si="33"/>
        <v>0.12969986745789974</v>
      </c>
      <c r="W40" s="17">
        <f t="shared" si="33"/>
        <v>0.74969923387191539</v>
      </c>
      <c r="X40" s="17">
        <f t="shared" si="33"/>
        <v>3.7010962177982467</v>
      </c>
      <c r="Y40" s="17">
        <f t="shared" si="33"/>
        <v>3.9776959351371448</v>
      </c>
      <c r="Z40" s="17">
        <f t="shared" si="33"/>
        <v>4.7799951152564434E-2</v>
      </c>
      <c r="AA40" s="17">
        <f t="shared" si="2"/>
        <v>2.1444000000000001</v>
      </c>
      <c r="AB40" s="17">
        <f t="shared" si="3"/>
        <v>0</v>
      </c>
      <c r="AC40" s="18">
        <f t="shared" si="34"/>
        <v>76.906603878686866</v>
      </c>
      <c r="AD40" s="18">
        <f t="shared" si="34"/>
        <v>0.20897250478880139</v>
      </c>
      <c r="AE40" s="18">
        <f t="shared" si="34"/>
        <v>7.1807159038007837</v>
      </c>
      <c r="AF40" s="18">
        <f t="shared" si="34"/>
        <v>1.0976023976786256</v>
      </c>
      <c r="AG40" s="18">
        <f t="shared" si="34"/>
        <v>6.4683760788402739E-2</v>
      </c>
      <c r="AH40" s="18">
        <f t="shared" si="34"/>
        <v>0.19664433491348476</v>
      </c>
      <c r="AI40" s="18">
        <f t="shared" si="34"/>
        <v>0.81681934618555874</v>
      </c>
      <c r="AJ40" s="18">
        <f t="shared" si="34"/>
        <v>3.6485958265837515</v>
      </c>
      <c r="AK40" s="18">
        <f t="shared" si="34"/>
        <v>2.5800470865078431</v>
      </c>
      <c r="AL40" s="18">
        <f t="shared" si="34"/>
        <v>2.0576410011182315E-2</v>
      </c>
      <c r="AM40" s="18">
        <f t="shared" si="34"/>
        <v>7.2787385500547046</v>
      </c>
      <c r="AN40" s="18">
        <f t="shared" si="34"/>
        <v>0</v>
      </c>
      <c r="AO40" s="18">
        <f t="shared" si="5"/>
        <v>100.00000000000003</v>
      </c>
      <c r="AP40" s="17">
        <f t="shared" si="6"/>
        <v>61.100807983368178</v>
      </c>
      <c r="AQ40" s="19">
        <f t="shared" si="7"/>
        <v>12307.645990802717</v>
      </c>
      <c r="AR40" s="19">
        <f t="shared" si="8"/>
        <v>-1244.7052947648278</v>
      </c>
      <c r="AS40" s="20">
        <f t="shared" si="9"/>
        <v>85.319877064333326</v>
      </c>
      <c r="AT40" s="21">
        <f t="shared" si="10"/>
        <v>14.884009709601662</v>
      </c>
      <c r="AU40" s="21">
        <f t="shared" si="11"/>
        <v>-31.839618114313076</v>
      </c>
      <c r="AV40" s="21">
        <f t="shared" si="12"/>
        <v>-918.77027438776133</v>
      </c>
      <c r="AW40" s="21">
        <f t="shared" si="13"/>
        <v>1329.4044229976123</v>
      </c>
      <c r="AX40" s="21">
        <f t="shared" si="14"/>
        <v>-254.65114107694973</v>
      </c>
      <c r="AY40" s="21">
        <f t="shared" si="15"/>
        <v>-1036.399099437778</v>
      </c>
      <c r="AZ40" s="21">
        <f t="shared" si="16"/>
        <v>788.07415026684089</v>
      </c>
      <c r="BA40" s="21">
        <f t="shared" si="17"/>
        <v>211.49316066638889</v>
      </c>
      <c r="BB40" s="20">
        <f t="shared" si="18"/>
        <v>116.16590178302827</v>
      </c>
      <c r="BC40" s="20">
        <f t="shared" si="19"/>
        <v>11.30630170492587</v>
      </c>
      <c r="BD40" s="20">
        <f t="shared" si="20"/>
        <v>8.3315573310926982</v>
      </c>
      <c r="BE40" s="20">
        <f t="shared" si="21"/>
        <v>-76.550021401895691</v>
      </c>
      <c r="BF40" s="20">
        <f t="shared" si="22"/>
        <v>-210.39676309679544</v>
      </c>
      <c r="BG40" s="20">
        <f t="shared" si="23"/>
        <v>37.831025557006107</v>
      </c>
      <c r="BH40" s="16">
        <f t="shared" si="24"/>
        <v>-4.55</v>
      </c>
      <c r="BI40" s="18">
        <f t="shared" si="25"/>
        <v>11038.963023059476</v>
      </c>
      <c r="BJ40" s="18">
        <f t="shared" si="26"/>
        <v>98.181162543750702</v>
      </c>
      <c r="BK40" s="19">
        <f t="shared" si="27"/>
        <v>765.18799173163438</v>
      </c>
      <c r="BL40" s="18">
        <f t="shared" si="28"/>
        <v>18.986104353050589</v>
      </c>
      <c r="BM40" s="17">
        <f t="shared" si="29"/>
        <v>6.0158371200706293</v>
      </c>
      <c r="BN40" s="17">
        <f>100-C40</f>
        <v>27.386459405688001</v>
      </c>
      <c r="BO40" s="17">
        <f t="shared" si="31"/>
        <v>0.27386459405688002</v>
      </c>
      <c r="BP40" s="53">
        <f t="shared" si="32"/>
        <v>5363699.1712447023</v>
      </c>
    </row>
    <row r="41" spans="1:68" s="8" customFormat="1" ht="16" x14ac:dyDescent="0.2">
      <c r="A41">
        <v>23</v>
      </c>
      <c r="B41">
        <v>866.81</v>
      </c>
      <c r="C41" s="6">
        <v>71.497173233552004</v>
      </c>
      <c r="D41">
        <v>75.566800000000001</v>
      </c>
      <c r="E41">
        <v>0.27750000000000002</v>
      </c>
      <c r="F41">
        <v>11.974299999999999</v>
      </c>
      <c r="G41">
        <v>1.3108</v>
      </c>
      <c r="H41">
        <v>7.6200000000000004E-2</v>
      </c>
      <c r="I41">
        <v>0.1318</v>
      </c>
      <c r="J41">
        <v>0.74319999999999997</v>
      </c>
      <c r="K41">
        <v>3.6738</v>
      </c>
      <c r="L41">
        <v>4.0193000000000003</v>
      </c>
      <c r="M41">
        <v>4.8500000000000001E-2</v>
      </c>
      <c r="N41">
        <v>2.1778</v>
      </c>
      <c r="O41">
        <v>0</v>
      </c>
      <c r="P41" s="17">
        <f t="shared" si="0"/>
        <v>97.822200000000009</v>
      </c>
      <c r="Q41" s="17">
        <f t="shared" si="33"/>
        <v>75.566799999999986</v>
      </c>
      <c r="R41" s="17">
        <f t="shared" si="33"/>
        <v>0.27749999999999997</v>
      </c>
      <c r="S41" s="17">
        <f t="shared" si="33"/>
        <v>11.974299999999998</v>
      </c>
      <c r="T41" s="17">
        <f t="shared" si="33"/>
        <v>1.3107999999999997</v>
      </c>
      <c r="U41" s="17">
        <f t="shared" si="33"/>
        <v>7.619999999999999E-2</v>
      </c>
      <c r="V41" s="17">
        <f t="shared" si="33"/>
        <v>0.13179999999999997</v>
      </c>
      <c r="W41" s="17">
        <f t="shared" si="33"/>
        <v>0.74319999999999986</v>
      </c>
      <c r="X41" s="17">
        <f t="shared" si="33"/>
        <v>3.6738</v>
      </c>
      <c r="Y41" s="17">
        <f t="shared" si="33"/>
        <v>4.0192999999999994</v>
      </c>
      <c r="Z41" s="17">
        <f t="shared" si="33"/>
        <v>4.8500000000000001E-2</v>
      </c>
      <c r="AA41" s="17">
        <f t="shared" si="2"/>
        <v>2.1778</v>
      </c>
      <c r="AB41" s="17">
        <f t="shared" si="3"/>
        <v>0</v>
      </c>
      <c r="AC41" s="18">
        <f t="shared" si="34"/>
        <v>76.795230100132088</v>
      </c>
      <c r="AD41" s="18">
        <f t="shared" si="34"/>
        <v>0.21212615063512749</v>
      </c>
      <c r="AE41" s="18">
        <f t="shared" si="34"/>
        <v>7.1711628932084492</v>
      </c>
      <c r="AF41" s="18">
        <f t="shared" si="34"/>
        <v>1.1139839663569227</v>
      </c>
      <c r="AG41" s="18">
        <f t="shared" si="34"/>
        <v>6.558931073590063E-2</v>
      </c>
      <c r="AH41" s="18">
        <f t="shared" si="34"/>
        <v>0.19970072609468079</v>
      </c>
      <c r="AI41" s="18">
        <f t="shared" si="34"/>
        <v>0.80922068560639859</v>
      </c>
      <c r="AJ41" s="18">
        <f t="shared" si="34"/>
        <v>3.6193719618942533</v>
      </c>
      <c r="AK41" s="18">
        <f t="shared" si="34"/>
        <v>2.6053663527228514</v>
      </c>
      <c r="AL41" s="18">
        <f t="shared" si="34"/>
        <v>2.0864415246325329E-2</v>
      </c>
      <c r="AM41" s="18">
        <f t="shared" si="34"/>
        <v>7.3873834373670073</v>
      </c>
      <c r="AN41" s="18">
        <f t="shared" si="34"/>
        <v>0</v>
      </c>
      <c r="AO41" s="18">
        <f t="shared" si="5"/>
        <v>100.00000000000001</v>
      </c>
      <c r="AP41" s="17">
        <f t="shared" si="6"/>
        <v>61.061754640482832</v>
      </c>
      <c r="AQ41" s="19">
        <f t="shared" si="7"/>
        <v>12290.374057622448</v>
      </c>
      <c r="AR41" s="19">
        <f t="shared" si="8"/>
        <v>-1243.0493759087526</v>
      </c>
      <c r="AS41" s="20">
        <f t="shared" si="9"/>
        <v>86.587570748422792</v>
      </c>
      <c r="AT41" s="21">
        <f t="shared" si="10"/>
        <v>15.115347958106389</v>
      </c>
      <c r="AU41" s="21">
        <f t="shared" si="11"/>
        <v>-31.543422324937413</v>
      </c>
      <c r="AV41" s="21">
        <f t="shared" si="12"/>
        <v>-925.44799396988674</v>
      </c>
      <c r="AW41" s="21">
        <f t="shared" si="13"/>
        <v>1346.6274184790284</v>
      </c>
      <c r="AX41" s="21">
        <f t="shared" si="14"/>
        <v>-258.1006142100432</v>
      </c>
      <c r="AY41" s="21">
        <f t="shared" si="15"/>
        <v>-1042.9803570096265</v>
      </c>
      <c r="AZ41" s="21">
        <f t="shared" si="16"/>
        <v>786.53235087061978</v>
      </c>
      <c r="BA41" s="21">
        <f t="shared" si="17"/>
        <v>211.18688277536324</v>
      </c>
      <c r="BB41" s="20">
        <f t="shared" si="18"/>
        <v>116.06530376922102</v>
      </c>
      <c r="BC41" s="20">
        <f t="shared" si="19"/>
        <v>11.475559706520034</v>
      </c>
      <c r="BD41" s="20">
        <f t="shared" si="20"/>
        <v>8.254050993185265</v>
      </c>
      <c r="BE41" s="20">
        <f t="shared" si="21"/>
        <v>-76.502033886644199</v>
      </c>
      <c r="BF41" s="20">
        <f t="shared" si="22"/>
        <v>-211.6945653433894</v>
      </c>
      <c r="BG41" s="20">
        <f t="shared" si="23"/>
        <v>38.136236880744086</v>
      </c>
      <c r="BH41" s="16">
        <f t="shared" si="24"/>
        <v>-4.55</v>
      </c>
      <c r="BI41" s="18">
        <f t="shared" si="25"/>
        <v>11024.11498225538</v>
      </c>
      <c r="BJ41" s="18">
        <f t="shared" si="26"/>
        <v>96.921434895000061</v>
      </c>
      <c r="BK41" s="19">
        <f t="shared" si="27"/>
        <v>763.03110149653355</v>
      </c>
      <c r="BL41" s="18">
        <f t="shared" si="28"/>
        <v>18.958086577839435</v>
      </c>
      <c r="BM41" s="17">
        <f t="shared" si="29"/>
        <v>6.0192304686218483</v>
      </c>
      <c r="BN41" s="17">
        <f t="shared" si="30"/>
        <v>28.502826766447996</v>
      </c>
      <c r="BO41" s="17">
        <f t="shared" si="31"/>
        <v>0.28502826766447997</v>
      </c>
      <c r="BP41" s="53">
        <f t="shared" si="32"/>
        <v>5780264.2311246013</v>
      </c>
    </row>
    <row r="42" spans="1:68" s="8" customFormat="1" ht="16" x14ac:dyDescent="0.2">
      <c r="A42">
        <v>24</v>
      </c>
      <c r="B42">
        <v>863.81</v>
      </c>
      <c r="C42" s="6">
        <v>70.403503666839001</v>
      </c>
      <c r="D42">
        <v>75.5047</v>
      </c>
      <c r="E42">
        <v>0.28179999999999999</v>
      </c>
      <c r="F42">
        <v>11.966200000000001</v>
      </c>
      <c r="G42">
        <v>1.3311999999999999</v>
      </c>
      <c r="H42">
        <v>7.7399999999999997E-2</v>
      </c>
      <c r="I42">
        <v>0.1338</v>
      </c>
      <c r="J42">
        <v>0.73699999999999999</v>
      </c>
      <c r="K42">
        <v>3.6465999999999998</v>
      </c>
      <c r="L42">
        <v>4.0602999999999998</v>
      </c>
      <c r="M42">
        <v>4.9299999999999997E-2</v>
      </c>
      <c r="N42">
        <v>2.2117</v>
      </c>
      <c r="O42">
        <v>0</v>
      </c>
      <c r="P42" s="17">
        <f t="shared" si="0"/>
        <v>97.788299999999992</v>
      </c>
      <c r="Q42" s="17">
        <f t="shared" si="33"/>
        <v>75.504700000000014</v>
      </c>
      <c r="R42" s="17">
        <f t="shared" si="33"/>
        <v>0.28179999999999999</v>
      </c>
      <c r="S42" s="17">
        <f t="shared" si="33"/>
        <v>11.966200000000002</v>
      </c>
      <c r="T42" s="17">
        <f t="shared" si="33"/>
        <v>1.3312000000000002</v>
      </c>
      <c r="U42" s="17">
        <f t="shared" si="33"/>
        <v>7.740000000000001E-2</v>
      </c>
      <c r="V42" s="17">
        <f t="shared" si="33"/>
        <v>0.1338</v>
      </c>
      <c r="W42" s="17">
        <f t="shared" si="33"/>
        <v>0.7370000000000001</v>
      </c>
      <c r="X42" s="17">
        <f t="shared" si="33"/>
        <v>3.6465999999999998</v>
      </c>
      <c r="Y42" s="17">
        <f t="shared" si="33"/>
        <v>4.0603000000000007</v>
      </c>
      <c r="Z42" s="17">
        <f t="shared" si="33"/>
        <v>4.9300000000000004E-2</v>
      </c>
      <c r="AA42" s="17">
        <f t="shared" si="2"/>
        <v>2.2117</v>
      </c>
      <c r="AB42" s="17">
        <f t="shared" si="3"/>
        <v>0</v>
      </c>
      <c r="AC42" s="18">
        <f t="shared" si="34"/>
        <v>76.682205716846909</v>
      </c>
      <c r="AD42" s="18">
        <f t="shared" si="34"/>
        <v>0.21527302242959373</v>
      </c>
      <c r="AE42" s="18">
        <f t="shared" si="34"/>
        <v>7.1616502246125258</v>
      </c>
      <c r="AF42" s="18">
        <f t="shared" si="34"/>
        <v>1.1305849819688338</v>
      </c>
      <c r="AG42" s="18">
        <f t="shared" si="34"/>
        <v>6.6578874972248278E-2</v>
      </c>
      <c r="AH42" s="18">
        <f t="shared" si="34"/>
        <v>0.20259920789591213</v>
      </c>
      <c r="AI42" s="18">
        <f t="shared" si="34"/>
        <v>0.80194790775580005</v>
      </c>
      <c r="AJ42" s="18">
        <f t="shared" si="34"/>
        <v>3.5902379356163512</v>
      </c>
      <c r="AK42" s="18">
        <f t="shared" si="34"/>
        <v>2.6302310243714526</v>
      </c>
      <c r="AL42" s="18">
        <f t="shared" si="34"/>
        <v>2.119477420065697E-2</v>
      </c>
      <c r="AM42" s="18">
        <f t="shared" si="34"/>
        <v>7.4974963293297225</v>
      </c>
      <c r="AN42" s="18">
        <f t="shared" si="34"/>
        <v>0</v>
      </c>
      <c r="AO42" s="18">
        <f t="shared" si="5"/>
        <v>100.00000000000003</v>
      </c>
      <c r="AP42" s="17">
        <f t="shared" si="6"/>
        <v>61.022033469396547</v>
      </c>
      <c r="AQ42" s="19">
        <f t="shared" si="7"/>
        <v>12272.837606788531</v>
      </c>
      <c r="AR42" s="19">
        <f t="shared" si="8"/>
        <v>-1241.4004499343353</v>
      </c>
      <c r="AS42" s="20">
        <f t="shared" si="9"/>
        <v>87.880208064253637</v>
      </c>
      <c r="AT42" s="21">
        <f t="shared" si="10"/>
        <v>15.334734045641587</v>
      </c>
      <c r="AU42" s="21">
        <f t="shared" si="11"/>
        <v>-31.259929444321084</v>
      </c>
      <c r="AV42" s="21">
        <f t="shared" si="12"/>
        <v>-932.25669699666582</v>
      </c>
      <c r="AW42" s="21">
        <f t="shared" si="13"/>
        <v>1364.0588985585198</v>
      </c>
      <c r="AX42" s="21">
        <f t="shared" si="14"/>
        <v>-261.56094875953528</v>
      </c>
      <c r="AY42" s="21">
        <f t="shared" si="15"/>
        <v>-1049.6039759238622</v>
      </c>
      <c r="AZ42" s="21">
        <f t="shared" si="16"/>
        <v>784.95025992954731</v>
      </c>
      <c r="BA42" s="21">
        <f t="shared" si="17"/>
        <v>210.87606572132898</v>
      </c>
      <c r="BB42" s="20">
        <f t="shared" si="18"/>
        <v>115.96523344350213</v>
      </c>
      <c r="BC42" s="20">
        <f t="shared" si="19"/>
        <v>11.646028699443791</v>
      </c>
      <c r="BD42" s="20">
        <f t="shared" si="20"/>
        <v>8.1798686591091592</v>
      </c>
      <c r="BE42" s="20">
        <f t="shared" si="21"/>
        <v>-76.449563518250102</v>
      </c>
      <c r="BF42" s="20">
        <f t="shared" si="22"/>
        <v>-212.99286213925885</v>
      </c>
      <c r="BG42" s="20">
        <f t="shared" si="23"/>
        <v>38.44665441534169</v>
      </c>
      <c r="BH42" s="16">
        <f t="shared" si="24"/>
        <v>-4.55</v>
      </c>
      <c r="BI42" s="18">
        <f t="shared" si="25"/>
        <v>11008.979706327773</v>
      </c>
      <c r="BJ42" s="18">
        <f t="shared" si="26"/>
        <v>95.671425281216813</v>
      </c>
      <c r="BK42" s="19">
        <f t="shared" si="27"/>
        <v>760.86657369981333</v>
      </c>
      <c r="BL42" s="18">
        <f t="shared" si="28"/>
        <v>18.930297108552804</v>
      </c>
      <c r="BM42" s="17">
        <f t="shared" si="29"/>
        <v>6.022457984858737</v>
      </c>
      <c r="BN42" s="17">
        <f t="shared" si="30"/>
        <v>29.596496333160999</v>
      </c>
      <c r="BO42" s="17">
        <f t="shared" si="31"/>
        <v>0.29596496333160999</v>
      </c>
      <c r="BP42" s="53">
        <f t="shared" si="32"/>
        <v>6218328.8756546741</v>
      </c>
    </row>
    <row r="43" spans="1:68" s="8" customFormat="1" ht="16" x14ac:dyDescent="0.2">
      <c r="A43">
        <v>25</v>
      </c>
      <c r="B43">
        <v>860.81</v>
      </c>
      <c r="C43" s="6">
        <v>69.331658628580996</v>
      </c>
      <c r="D43">
        <v>75.441999999999993</v>
      </c>
      <c r="E43">
        <v>0.28620000000000001</v>
      </c>
      <c r="F43">
        <v>11.958299999999999</v>
      </c>
      <c r="G43">
        <v>1.3517999999999999</v>
      </c>
      <c r="H43">
        <v>7.8600000000000003E-2</v>
      </c>
      <c r="I43">
        <v>0.13589999999999999</v>
      </c>
      <c r="J43">
        <v>0.73109999999999997</v>
      </c>
      <c r="K43">
        <v>3.6193</v>
      </c>
      <c r="L43">
        <v>4.101</v>
      </c>
      <c r="M43">
        <v>0.05</v>
      </c>
      <c r="N43">
        <v>2.2458999999999998</v>
      </c>
      <c r="O43">
        <v>0</v>
      </c>
      <c r="P43" s="17">
        <f t="shared" si="0"/>
        <v>97.754199999999969</v>
      </c>
      <c r="Q43" s="17">
        <f t="shared" si="33"/>
        <v>75.441922824799363</v>
      </c>
      <c r="R43" s="17">
        <f t="shared" si="33"/>
        <v>0.28619970722485588</v>
      </c>
      <c r="S43" s="17">
        <f t="shared" si="33"/>
        <v>11.958287766970628</v>
      </c>
      <c r="T43" s="17">
        <f t="shared" si="33"/>
        <v>1.3517986171438161</v>
      </c>
      <c r="U43" s="17">
        <f t="shared" si="33"/>
        <v>7.8599919594247641E-2</v>
      </c>
      <c r="V43" s="17">
        <f t="shared" si="33"/>
        <v>0.13589986097784038</v>
      </c>
      <c r="W43" s="17">
        <f t="shared" si="33"/>
        <v>0.73109925210374604</v>
      </c>
      <c r="X43" s="17">
        <f t="shared" si="33"/>
        <v>3.6192962975503877</v>
      </c>
      <c r="Y43" s="17">
        <f t="shared" si="33"/>
        <v>4.1009958047838371</v>
      </c>
      <c r="Z43" s="17">
        <f t="shared" si="33"/>
        <v>4.9999948851302566E-2</v>
      </c>
      <c r="AA43" s="17">
        <f t="shared" si="2"/>
        <v>2.2458999999999998</v>
      </c>
      <c r="AB43" s="17">
        <f t="shared" si="3"/>
        <v>0</v>
      </c>
      <c r="AC43" s="18">
        <f t="shared" si="34"/>
        <v>76.568012729983138</v>
      </c>
      <c r="AD43" s="18">
        <f t="shared" si="34"/>
        <v>0.21849012892714528</v>
      </c>
      <c r="AE43" s="18">
        <f t="shared" si="34"/>
        <v>7.152203541505723</v>
      </c>
      <c r="AF43" s="18">
        <f t="shared" si="34"/>
        <v>1.1473235746662966</v>
      </c>
      <c r="AG43" s="18">
        <f t="shared" si="34"/>
        <v>6.7566529081171972E-2</v>
      </c>
      <c r="AH43" s="18">
        <f t="shared" si="34"/>
        <v>0.20564334443745452</v>
      </c>
      <c r="AI43" s="18">
        <f t="shared" si="34"/>
        <v>0.79500347441534525</v>
      </c>
      <c r="AJ43" s="18">
        <f t="shared" si="34"/>
        <v>3.561010536031338</v>
      </c>
      <c r="AK43" s="18">
        <f t="shared" si="34"/>
        <v>2.6548446566166146</v>
      </c>
      <c r="AL43" s="18">
        <f t="shared" si="34"/>
        <v>2.1481541913287099E-2</v>
      </c>
      <c r="AM43" s="18">
        <f t="shared" si="34"/>
        <v>7.6084199424224677</v>
      </c>
      <c r="AN43" s="18">
        <f t="shared" si="34"/>
        <v>0</v>
      </c>
      <c r="AO43" s="18">
        <f t="shared" si="5"/>
        <v>99.999999999999986</v>
      </c>
      <c r="AP43" s="17">
        <f t="shared" si="6"/>
        <v>60.981863566297193</v>
      </c>
      <c r="AQ43" s="19">
        <f t="shared" si="7"/>
        <v>12255.12585628208</v>
      </c>
      <c r="AR43" s="19">
        <f t="shared" si="8"/>
        <v>-1239.762961884602</v>
      </c>
      <c r="AS43" s="20">
        <f t="shared" si="9"/>
        <v>89.179486801510294</v>
      </c>
      <c r="AT43" s="21">
        <f t="shared" si="10"/>
        <v>15.565144740470933</v>
      </c>
      <c r="AU43" s="21">
        <f t="shared" si="11"/>
        <v>-30.989235432710156</v>
      </c>
      <c r="AV43" s="21">
        <f t="shared" si="12"/>
        <v>-939.12571462839594</v>
      </c>
      <c r="AW43" s="21">
        <f t="shared" si="13"/>
        <v>1381.5946896937212</v>
      </c>
      <c r="AX43" s="21">
        <f t="shared" si="14"/>
        <v>-265.05904350295719</v>
      </c>
      <c r="AY43" s="21">
        <f t="shared" si="15"/>
        <v>-1056.2267520413538</v>
      </c>
      <c r="AZ43" s="21">
        <f t="shared" si="16"/>
        <v>783.33342402369112</v>
      </c>
      <c r="BA43" s="21">
        <f t="shared" si="17"/>
        <v>210.56203500745363</v>
      </c>
      <c r="BB43" s="20">
        <f t="shared" si="18"/>
        <v>115.86730449920469</v>
      </c>
      <c r="BC43" s="20">
        <f t="shared" si="19"/>
        <v>11.818838288898561</v>
      </c>
      <c r="BD43" s="20">
        <f t="shared" si="20"/>
        <v>8.1090354390365214</v>
      </c>
      <c r="BE43" s="20">
        <f t="shared" si="21"/>
        <v>-76.392860317643326</v>
      </c>
      <c r="BF43" s="20">
        <f t="shared" si="22"/>
        <v>-214.28381797403287</v>
      </c>
      <c r="BG43" s="20">
        <f t="shared" si="23"/>
        <v>38.761576447199594</v>
      </c>
      <c r="BH43" s="16">
        <f t="shared" si="24"/>
        <v>-4.55</v>
      </c>
      <c r="BI43" s="18">
        <f t="shared" si="25"/>
        <v>10993.634894051454</v>
      </c>
      <c r="BJ43" s="18">
        <f t="shared" si="26"/>
        <v>94.442111390116793</v>
      </c>
      <c r="BK43" s="19">
        <f t="shared" si="27"/>
        <v>758.71008081920763</v>
      </c>
      <c r="BL43" s="18">
        <f t="shared" si="28"/>
        <v>18.902991586888913</v>
      </c>
      <c r="BM43" s="17">
        <f t="shared" si="29"/>
        <v>6.0257053481329867</v>
      </c>
      <c r="BN43" s="17">
        <f t="shared" si="30"/>
        <v>30.668341371419004</v>
      </c>
      <c r="BO43" s="17">
        <f t="shared" si="31"/>
        <v>0.30668341371419006</v>
      </c>
      <c r="BP43" s="53">
        <f t="shared" si="32"/>
        <v>6681144.0222861813</v>
      </c>
    </row>
    <row r="44" spans="1:68" s="8" customFormat="1" ht="16" x14ac:dyDescent="0.2">
      <c r="A44">
        <v>26</v>
      </c>
      <c r="B44">
        <v>857.81</v>
      </c>
      <c r="C44" s="6">
        <v>68.280794539297005</v>
      </c>
      <c r="D44">
        <v>75.378500000000003</v>
      </c>
      <c r="E44">
        <v>0.29060000000000002</v>
      </c>
      <c r="F44">
        <v>11.9505</v>
      </c>
      <c r="G44">
        <v>1.3726</v>
      </c>
      <c r="H44">
        <v>7.9799999999999996E-2</v>
      </c>
      <c r="I44">
        <v>0.13800000000000001</v>
      </c>
      <c r="J44">
        <v>0.72560000000000002</v>
      </c>
      <c r="K44">
        <v>3.5920999999999998</v>
      </c>
      <c r="L44">
        <v>4.1410999999999998</v>
      </c>
      <c r="M44">
        <v>5.0799999999999998E-2</v>
      </c>
      <c r="N44">
        <v>2.2804000000000002</v>
      </c>
      <c r="O44">
        <v>0</v>
      </c>
      <c r="P44" s="17">
        <f t="shared" si="0"/>
        <v>97.719600000000014</v>
      </c>
      <c r="Q44" s="17">
        <f t="shared" si="33"/>
        <v>75.378499999999988</v>
      </c>
      <c r="R44" s="17">
        <f t="shared" si="33"/>
        <v>0.29059999999999997</v>
      </c>
      <c r="S44" s="17">
        <f t="shared" si="33"/>
        <v>11.950499999999998</v>
      </c>
      <c r="T44" s="17">
        <f t="shared" si="33"/>
        <v>1.3725999999999998</v>
      </c>
      <c r="U44" s="17">
        <f t="shared" si="33"/>
        <v>7.9799999999999982E-2</v>
      </c>
      <c r="V44" s="17">
        <f t="shared" si="33"/>
        <v>0.13799999999999998</v>
      </c>
      <c r="W44" s="17">
        <f t="shared" si="33"/>
        <v>0.72559999999999991</v>
      </c>
      <c r="X44" s="17">
        <f t="shared" si="33"/>
        <v>3.5920999999999994</v>
      </c>
      <c r="Y44" s="17">
        <f t="shared" si="33"/>
        <v>4.1410999999999989</v>
      </c>
      <c r="Z44" s="17">
        <f t="shared" si="33"/>
        <v>5.0799999999999991E-2</v>
      </c>
      <c r="AA44" s="17">
        <f t="shared" si="2"/>
        <v>2.2804000000000002</v>
      </c>
      <c r="AB44" s="17">
        <f t="shared" si="3"/>
        <v>0</v>
      </c>
      <c r="AC44" s="18">
        <f t="shared" si="34"/>
        <v>76.452695623302901</v>
      </c>
      <c r="AD44" s="18">
        <f t="shared" si="34"/>
        <v>0.22170165290628832</v>
      </c>
      <c r="AE44" s="18">
        <f t="shared" si="34"/>
        <v>7.1427858020027379</v>
      </c>
      <c r="AF44" s="18">
        <f t="shared" si="34"/>
        <v>1.164202692467925</v>
      </c>
      <c r="AG44" s="18">
        <f t="shared" si="34"/>
        <v>6.8552466384721164E-2</v>
      </c>
      <c r="AH44" s="18">
        <f t="shared" si="34"/>
        <v>0.20868220526994677</v>
      </c>
      <c r="AI44" s="18">
        <f t="shared" si="34"/>
        <v>0.78849809126171932</v>
      </c>
      <c r="AJ44" s="18">
        <f t="shared" si="34"/>
        <v>3.5318985772493323</v>
      </c>
      <c r="AK44" s="18">
        <f t="shared" si="34"/>
        <v>2.6790214601840106</v>
      </c>
      <c r="AL44" s="18">
        <f t="shared" si="34"/>
        <v>2.1810734374232723E-2</v>
      </c>
      <c r="AM44" s="18">
        <f t="shared" si="34"/>
        <v>7.7201506945961693</v>
      </c>
      <c r="AN44" s="18">
        <f t="shared" si="34"/>
        <v>0</v>
      </c>
      <c r="AO44" s="18">
        <f t="shared" si="5"/>
        <v>99.999999999999972</v>
      </c>
      <c r="AP44" s="17">
        <f t="shared" si="6"/>
        <v>60.941252698397498</v>
      </c>
      <c r="AQ44" s="19">
        <f t="shared" si="7"/>
        <v>12237.233805282987</v>
      </c>
      <c r="AR44" s="19">
        <f t="shared" si="8"/>
        <v>-1238.1304909191547</v>
      </c>
      <c r="AS44" s="20">
        <f t="shared" si="9"/>
        <v>90.49183787845476</v>
      </c>
      <c r="AT44" s="21">
        <f t="shared" si="10"/>
        <v>15.79515611688227</v>
      </c>
      <c r="AU44" s="21">
        <f t="shared" si="11"/>
        <v>-30.735655597381818</v>
      </c>
      <c r="AV44" s="21">
        <f t="shared" si="12"/>
        <v>-946.07230277676979</v>
      </c>
      <c r="AW44" s="21">
        <f t="shared" si="13"/>
        <v>1399.2343222494783</v>
      </c>
      <c r="AX44" s="21">
        <f t="shared" si="14"/>
        <v>-268.56685888638327</v>
      </c>
      <c r="AY44" s="21">
        <f t="shared" si="15"/>
        <v>-1062.8499271438434</v>
      </c>
      <c r="AZ44" s="21">
        <f t="shared" si="16"/>
        <v>781.68084313847135</v>
      </c>
      <c r="BA44" s="21">
        <f t="shared" si="17"/>
        <v>210.24491296408297</v>
      </c>
      <c r="BB44" s="20">
        <f t="shared" si="18"/>
        <v>115.7697427911699</v>
      </c>
      <c r="BC44" s="20">
        <f t="shared" si="19"/>
        <v>11.992758869499974</v>
      </c>
      <c r="BD44" s="20">
        <f t="shared" si="20"/>
        <v>8.0426805308695357</v>
      </c>
      <c r="BE44" s="20">
        <f t="shared" si="21"/>
        <v>-76.332207260055782</v>
      </c>
      <c r="BF44" s="20">
        <f t="shared" si="22"/>
        <v>-215.56745912733464</v>
      </c>
      <c r="BG44" s="20">
        <f t="shared" si="23"/>
        <v>39.080458771491188</v>
      </c>
      <c r="BH44" s="16">
        <f t="shared" si="24"/>
        <v>-4.55</v>
      </c>
      <c r="BI44" s="18">
        <f t="shared" si="25"/>
        <v>10978.080729342742</v>
      </c>
      <c r="BJ44" s="18">
        <f t="shared" si="26"/>
        <v>93.230887539723142</v>
      </c>
      <c r="BK44" s="19">
        <f t="shared" si="27"/>
        <v>756.55902828550825</v>
      </c>
      <c r="BL44" s="18">
        <f t="shared" si="28"/>
        <v>18.876105428073114</v>
      </c>
      <c r="BM44" s="17">
        <f t="shared" si="29"/>
        <v>6.0289464683279492</v>
      </c>
      <c r="BN44" s="17">
        <f t="shared" si="30"/>
        <v>31.719205460702995</v>
      </c>
      <c r="BO44" s="17">
        <f t="shared" si="31"/>
        <v>0.31719205460702993</v>
      </c>
      <c r="BP44" s="53">
        <f t="shared" si="32"/>
        <v>7169271.4180165101</v>
      </c>
    </row>
    <row r="45" spans="1:68" s="8" customFormat="1" ht="16" x14ac:dyDescent="0.2">
      <c r="A45">
        <v>27</v>
      </c>
      <c r="B45">
        <v>854.81</v>
      </c>
      <c r="C45" s="6">
        <v>67.250095911204994</v>
      </c>
      <c r="D45">
        <v>75.314300000000003</v>
      </c>
      <c r="E45">
        <v>0.29499999999999998</v>
      </c>
      <c r="F45">
        <v>11.943</v>
      </c>
      <c r="G45">
        <v>1.3935999999999999</v>
      </c>
      <c r="H45">
        <v>8.1000000000000003E-2</v>
      </c>
      <c r="I45">
        <v>0.1401</v>
      </c>
      <c r="J45">
        <v>0.72030000000000005</v>
      </c>
      <c r="K45">
        <v>3.5649000000000002</v>
      </c>
      <c r="L45">
        <v>4.1807999999999996</v>
      </c>
      <c r="M45">
        <v>5.16E-2</v>
      </c>
      <c r="N45">
        <v>2.3153999999999999</v>
      </c>
      <c r="O45">
        <v>0</v>
      </c>
      <c r="P45" s="17">
        <f t="shared" si="0"/>
        <v>97.684600000000003</v>
      </c>
      <c r="Q45" s="17">
        <f t="shared" si="33"/>
        <v>75.314300000000003</v>
      </c>
      <c r="R45" s="17">
        <f t="shared" si="33"/>
        <v>0.29499999999999998</v>
      </c>
      <c r="S45" s="17">
        <f t="shared" si="33"/>
        <v>11.943</v>
      </c>
      <c r="T45" s="17">
        <f t="shared" si="33"/>
        <v>1.3935999999999999</v>
      </c>
      <c r="U45" s="17">
        <f t="shared" si="33"/>
        <v>8.1000000000000003E-2</v>
      </c>
      <c r="V45" s="17">
        <f t="shared" si="33"/>
        <v>0.1401</v>
      </c>
      <c r="W45" s="17">
        <f t="shared" si="33"/>
        <v>0.72030000000000005</v>
      </c>
      <c r="X45" s="17">
        <f t="shared" si="33"/>
        <v>3.5649000000000002</v>
      </c>
      <c r="Y45" s="17">
        <f t="shared" si="33"/>
        <v>4.1807999999999996</v>
      </c>
      <c r="Z45" s="17">
        <f t="shared" si="33"/>
        <v>5.16E-2</v>
      </c>
      <c r="AA45" s="17">
        <f t="shared" si="2"/>
        <v>2.3153999999999999</v>
      </c>
      <c r="AB45" s="17">
        <f t="shared" si="3"/>
        <v>0</v>
      </c>
      <c r="AC45" s="18">
        <f t="shared" si="34"/>
        <v>76.335832064004251</v>
      </c>
      <c r="AD45" s="18">
        <f t="shared" si="34"/>
        <v>0.22490599145835832</v>
      </c>
      <c r="AE45" s="18">
        <f t="shared" si="34"/>
        <v>7.1334672356808406</v>
      </c>
      <c r="AF45" s="18">
        <f t="shared" si="34"/>
        <v>1.1812135780496511</v>
      </c>
      <c r="AG45" s="18">
        <f t="shared" si="34"/>
        <v>6.953619140611482E-2</v>
      </c>
      <c r="AH45" s="18">
        <f t="shared" si="34"/>
        <v>0.21171428125809671</v>
      </c>
      <c r="AI45" s="18">
        <f t="shared" si="34"/>
        <v>0.78220839947283216</v>
      </c>
      <c r="AJ45" s="18">
        <f t="shared" si="34"/>
        <v>3.5027798705825361</v>
      </c>
      <c r="AK45" s="18">
        <f t="shared" si="34"/>
        <v>2.7028724707919558</v>
      </c>
      <c r="AL45" s="18">
        <f t="shared" si="34"/>
        <v>2.2139202165655888E-2</v>
      </c>
      <c r="AM45" s="18">
        <f t="shared" si="34"/>
        <v>7.833330715129744</v>
      </c>
      <c r="AN45" s="18">
        <f t="shared" si="34"/>
        <v>0</v>
      </c>
      <c r="AO45" s="18">
        <f t="shared" si="5"/>
        <v>100.00000000000006</v>
      </c>
      <c r="AP45" s="17">
        <f t="shared" si="6"/>
        <v>60.899968127775132</v>
      </c>
      <c r="AQ45" s="19">
        <f t="shared" si="7"/>
        <v>12219.093793651831</v>
      </c>
      <c r="AR45" s="19">
        <f t="shared" si="8"/>
        <v>-1236.5152106329169</v>
      </c>
      <c r="AS45" s="20">
        <f t="shared" si="9"/>
        <v>91.813481523053142</v>
      </c>
      <c r="AT45" s="21">
        <f t="shared" si="10"/>
        <v>16.024653948425339</v>
      </c>
      <c r="AU45" s="21">
        <f t="shared" si="11"/>
        <v>-30.490483411450995</v>
      </c>
      <c r="AV45" s="21">
        <f t="shared" si="12"/>
        <v>-953.14017804668845</v>
      </c>
      <c r="AW45" s="21">
        <f t="shared" si="13"/>
        <v>1417.0790696365727</v>
      </c>
      <c r="AX45" s="21">
        <f t="shared" si="14"/>
        <v>-272.08060485843066</v>
      </c>
      <c r="AY45" s="21">
        <f t="shared" si="15"/>
        <v>-1069.516031123575</v>
      </c>
      <c r="AZ45" s="21">
        <f t="shared" si="16"/>
        <v>779.99894704975463</v>
      </c>
      <c r="BA45" s="21">
        <f t="shared" si="17"/>
        <v>209.92353817601168</v>
      </c>
      <c r="BB45" s="20">
        <f t="shared" si="18"/>
        <v>115.67362713062822</v>
      </c>
      <c r="BC45" s="20">
        <f t="shared" si="19"/>
        <v>12.167700901939337</v>
      </c>
      <c r="BD45" s="20">
        <f t="shared" si="20"/>
        <v>7.9785256746228876</v>
      </c>
      <c r="BE45" s="20">
        <f t="shared" si="21"/>
        <v>-76.267467275492507</v>
      </c>
      <c r="BF45" s="20">
        <f t="shared" si="22"/>
        <v>-216.8510900043168</v>
      </c>
      <c r="BG45" s="20">
        <f t="shared" si="23"/>
        <v>39.404619680200838</v>
      </c>
      <c r="BH45" s="16">
        <f t="shared" si="24"/>
        <v>-4.55</v>
      </c>
      <c r="BI45" s="18">
        <f t="shared" si="25"/>
        <v>10962.267437736575</v>
      </c>
      <c r="BJ45" s="18">
        <f t="shared" si="26"/>
        <v>92.029454283593694</v>
      </c>
      <c r="BK45" s="19">
        <f t="shared" si="27"/>
        <v>754.40210913172507</v>
      </c>
      <c r="BL45" s="18">
        <f t="shared" si="28"/>
        <v>18.849441948947437</v>
      </c>
      <c r="BM45" s="17">
        <f t="shared" si="29"/>
        <v>6.0320486547730168</v>
      </c>
      <c r="BN45" s="17">
        <f t="shared" si="30"/>
        <v>32.749904088795006</v>
      </c>
      <c r="BO45" s="17">
        <f t="shared" si="31"/>
        <v>0.32749904088795007</v>
      </c>
      <c r="BP45" s="53">
        <f t="shared" si="32"/>
        <v>7681301.508533258</v>
      </c>
    </row>
    <row r="46" spans="1:68" s="8" customFormat="1" ht="16" x14ac:dyDescent="0.2">
      <c r="A46">
        <v>28</v>
      </c>
      <c r="B46">
        <v>851.81</v>
      </c>
      <c r="C46" s="6">
        <v>66.238773848798004</v>
      </c>
      <c r="D46">
        <v>75.249200000000002</v>
      </c>
      <c r="E46">
        <v>0.29949999999999999</v>
      </c>
      <c r="F46">
        <v>11.935499999999999</v>
      </c>
      <c r="G46">
        <v>1.4149</v>
      </c>
      <c r="H46">
        <v>8.2299999999999998E-2</v>
      </c>
      <c r="I46">
        <v>0.14219999999999999</v>
      </c>
      <c r="J46">
        <v>0.71540000000000004</v>
      </c>
      <c r="K46">
        <v>3.5377999999999998</v>
      </c>
      <c r="L46">
        <v>4.22</v>
      </c>
      <c r="M46">
        <v>5.2400000000000002E-2</v>
      </c>
      <c r="N46">
        <v>2.3506999999999998</v>
      </c>
      <c r="O46">
        <v>0</v>
      </c>
      <c r="P46" s="17">
        <f t="shared" si="0"/>
        <v>97.649200000000022</v>
      </c>
      <c r="Q46" s="17">
        <f t="shared" si="33"/>
        <v>75.24927706074395</v>
      </c>
      <c r="R46" s="17">
        <f t="shared" si="33"/>
        <v>0.29950030671014194</v>
      </c>
      <c r="S46" s="17">
        <f t="shared" si="33"/>
        <v>11.935512222834387</v>
      </c>
      <c r="T46" s="17">
        <f t="shared" si="33"/>
        <v>1.4149014489622032</v>
      </c>
      <c r="U46" s="17">
        <f t="shared" si="33"/>
        <v>8.2300084281284408E-2</v>
      </c>
      <c r="V46" s="17">
        <f t="shared" si="33"/>
        <v>0.14220014562331279</v>
      </c>
      <c r="W46" s="17">
        <f t="shared" si="33"/>
        <v>0.71540073262248938</v>
      </c>
      <c r="X46" s="17">
        <f t="shared" si="33"/>
        <v>3.537803622968748</v>
      </c>
      <c r="Y46" s="17">
        <f t="shared" si="33"/>
        <v>4.2200043215919827</v>
      </c>
      <c r="Z46" s="17">
        <f t="shared" si="33"/>
        <v>5.2400053661473912E-2</v>
      </c>
      <c r="AA46" s="17">
        <f t="shared" si="2"/>
        <v>2.3506999999999998</v>
      </c>
      <c r="AB46" s="17">
        <f t="shared" si="3"/>
        <v>0</v>
      </c>
      <c r="AC46" s="18">
        <f t="shared" si="34"/>
        <v>76.217666486602965</v>
      </c>
      <c r="AD46" s="18">
        <f t="shared" si="34"/>
        <v>0.22818053652868742</v>
      </c>
      <c r="AE46" s="18">
        <f t="shared" si="34"/>
        <v>7.1241100029997471</v>
      </c>
      <c r="AF46" s="18">
        <f t="shared" si="34"/>
        <v>1.1984469115804959</v>
      </c>
      <c r="AG46" s="18">
        <f t="shared" si="34"/>
        <v>7.0603865267698809E-2</v>
      </c>
      <c r="AH46" s="18">
        <f t="shared" si="34"/>
        <v>0.21474070604647302</v>
      </c>
      <c r="AI46" s="18">
        <f t="shared" si="34"/>
        <v>0.77635572029880562</v>
      </c>
      <c r="AJ46" s="18">
        <f t="shared" si="34"/>
        <v>3.473773774740168</v>
      </c>
      <c r="AK46" s="18">
        <f t="shared" si="34"/>
        <v>2.7263485323517522</v>
      </c>
      <c r="AL46" s="18">
        <f t="shared" si="34"/>
        <v>2.2467063487160047E-2</v>
      </c>
      <c r="AM46" s="18">
        <f t="shared" si="34"/>
        <v>7.9473064000960481</v>
      </c>
      <c r="AN46" s="18">
        <f t="shared" si="34"/>
        <v>0</v>
      </c>
      <c r="AO46" s="18">
        <f t="shared" si="5"/>
        <v>99.999999999999986</v>
      </c>
      <c r="AP46" s="17">
        <f t="shared" si="6"/>
        <v>60.858239038639127</v>
      </c>
      <c r="AQ46" s="19">
        <f t="shared" si="7"/>
        <v>12200.757184891811</v>
      </c>
      <c r="AR46" s="19">
        <f t="shared" si="8"/>
        <v>-1234.8932279199762</v>
      </c>
      <c r="AS46" s="20">
        <f t="shared" si="9"/>
        <v>93.157181823389124</v>
      </c>
      <c r="AT46" s="21">
        <f t="shared" si="10"/>
        <v>16.253724040657541</v>
      </c>
      <c r="AU46" s="21">
        <f t="shared" si="11"/>
        <v>-30.262345977247442</v>
      </c>
      <c r="AV46" s="21">
        <f t="shared" si="12"/>
        <v>-960.28442110022911</v>
      </c>
      <c r="AW46" s="21">
        <f t="shared" si="13"/>
        <v>1435.0257844146131</v>
      </c>
      <c r="AX46" s="21">
        <f t="shared" si="14"/>
        <v>-275.63416301888719</v>
      </c>
      <c r="AY46" s="21">
        <f t="shared" si="15"/>
        <v>-1076.1822528446994</v>
      </c>
      <c r="AZ46" s="21">
        <f t="shared" si="16"/>
        <v>778.28162598780295</v>
      </c>
      <c r="BA46" s="21">
        <f t="shared" si="17"/>
        <v>209.59858283815817</v>
      </c>
      <c r="BB46" s="20">
        <f t="shared" si="18"/>
        <v>115.57800728138699</v>
      </c>
      <c r="BC46" s="20">
        <f t="shared" si="19"/>
        <v>12.345145137683636</v>
      </c>
      <c r="BD46" s="20">
        <f t="shared" si="20"/>
        <v>7.9188283470478167</v>
      </c>
      <c r="BE46" s="20">
        <f t="shared" si="21"/>
        <v>-76.1995031541597</v>
      </c>
      <c r="BF46" s="20">
        <f t="shared" si="22"/>
        <v>-218.12723044857387</v>
      </c>
      <c r="BG46" s="20">
        <f t="shared" si="23"/>
        <v>39.733577584676731</v>
      </c>
      <c r="BH46" s="16">
        <f t="shared" si="24"/>
        <v>-4.55</v>
      </c>
      <c r="BI46" s="18">
        <f t="shared" si="25"/>
        <v>10946.219090297236</v>
      </c>
      <c r="BJ46" s="18">
        <f t="shared" si="26"/>
        <v>90.847407586219759</v>
      </c>
      <c r="BK46" s="19">
        <f t="shared" si="27"/>
        <v>752.25037376732166</v>
      </c>
      <c r="BL46" s="18">
        <f t="shared" si="28"/>
        <v>18.823235338258598</v>
      </c>
      <c r="BM46" s="17">
        <f t="shared" si="29"/>
        <v>6.035132770453024</v>
      </c>
      <c r="BN46" s="17">
        <f t="shared" si="30"/>
        <v>33.761226151201996</v>
      </c>
      <c r="BO46" s="17">
        <f t="shared" si="31"/>
        <v>0.33761226151201995</v>
      </c>
      <c r="BP46" s="53">
        <f t="shared" si="32"/>
        <v>8219996.3299742425</v>
      </c>
    </row>
    <row r="47" spans="1:68" s="8" customFormat="1" ht="16" x14ac:dyDescent="0.2">
      <c r="A47">
        <v>29</v>
      </c>
      <c r="B47">
        <v>848.81</v>
      </c>
      <c r="C47" s="6">
        <v>65.246064639482</v>
      </c>
      <c r="D47">
        <v>75.183499999999995</v>
      </c>
      <c r="E47">
        <v>0.30409999999999998</v>
      </c>
      <c r="F47">
        <v>11.9282</v>
      </c>
      <c r="G47">
        <v>1.4363999999999999</v>
      </c>
      <c r="H47">
        <v>8.3500000000000005E-2</v>
      </c>
      <c r="I47">
        <v>0.1444</v>
      </c>
      <c r="J47">
        <v>0.71079999999999999</v>
      </c>
      <c r="K47">
        <v>3.5108000000000001</v>
      </c>
      <c r="L47">
        <v>4.2586000000000004</v>
      </c>
      <c r="M47">
        <v>5.3199999999999997E-2</v>
      </c>
      <c r="N47">
        <v>2.3864999999999998</v>
      </c>
      <c r="O47">
        <v>0</v>
      </c>
      <c r="P47" s="17">
        <f t="shared" si="0"/>
        <v>97.61350000000003</v>
      </c>
      <c r="Q47" s="17">
        <f t="shared" si="33"/>
        <v>75.183499999999967</v>
      </c>
      <c r="R47" s="17">
        <f t="shared" si="33"/>
        <v>0.30409999999999987</v>
      </c>
      <c r="S47" s="17">
        <f t="shared" si="33"/>
        <v>11.928199999999997</v>
      </c>
      <c r="T47" s="17">
        <f t="shared" si="33"/>
        <v>1.4363999999999995</v>
      </c>
      <c r="U47" s="17">
        <f t="shared" si="33"/>
        <v>8.3499999999999991E-2</v>
      </c>
      <c r="V47" s="17">
        <f t="shared" si="33"/>
        <v>0.14439999999999995</v>
      </c>
      <c r="W47" s="17">
        <f t="shared" si="33"/>
        <v>0.71079999999999977</v>
      </c>
      <c r="X47" s="17">
        <f t="shared" si="33"/>
        <v>3.5107999999999988</v>
      </c>
      <c r="Y47" s="17">
        <f t="shared" si="33"/>
        <v>4.2585999999999995</v>
      </c>
      <c r="Z47" s="17">
        <f t="shared" si="33"/>
        <v>5.3199999999999976E-2</v>
      </c>
      <c r="AA47" s="17">
        <f t="shared" si="2"/>
        <v>2.3864999999999998</v>
      </c>
      <c r="AB47" s="17">
        <f t="shared" si="3"/>
        <v>0</v>
      </c>
      <c r="AC47" s="18">
        <f t="shared" si="34"/>
        <v>76.09786485470633</v>
      </c>
      <c r="AD47" s="18">
        <f t="shared" si="34"/>
        <v>0.23152311743844406</v>
      </c>
      <c r="AE47" s="18">
        <f t="shared" si="34"/>
        <v>7.1147735708108062</v>
      </c>
      <c r="AF47" s="18">
        <f t="shared" si="34"/>
        <v>1.2158069498519013</v>
      </c>
      <c r="AG47" s="18">
        <f t="shared" si="34"/>
        <v>7.1583229685421954E-2</v>
      </c>
      <c r="AH47" s="18">
        <f t="shared" si="34"/>
        <v>0.21791049372961033</v>
      </c>
      <c r="AI47" s="18">
        <f t="shared" si="34"/>
        <v>0.77082432587933136</v>
      </c>
      <c r="AJ47" s="18">
        <f t="shared" si="34"/>
        <v>3.4448515810940283</v>
      </c>
      <c r="AK47" s="18">
        <f t="shared" si="34"/>
        <v>2.7493621187059878</v>
      </c>
      <c r="AL47" s="18">
        <f t="shared" si="34"/>
        <v>2.2794119932485583E-2</v>
      </c>
      <c r="AM47" s="18">
        <f t="shared" si="34"/>
        <v>8.0627056381656548</v>
      </c>
      <c r="AN47" s="18">
        <f t="shared" si="34"/>
        <v>0</v>
      </c>
      <c r="AO47" s="18">
        <f t="shared" si="5"/>
        <v>99.999999999999986</v>
      </c>
      <c r="AP47" s="17">
        <f t="shared" si="6"/>
        <v>60.815740286033929</v>
      </c>
      <c r="AQ47" s="19">
        <f t="shared" si="7"/>
        <v>12182.170320354306</v>
      </c>
      <c r="AR47" s="19">
        <f t="shared" si="8"/>
        <v>-1233.2748507643453</v>
      </c>
      <c r="AS47" s="20">
        <f t="shared" si="9"/>
        <v>94.503593520757292</v>
      </c>
      <c r="AT47" s="21">
        <f t="shared" si="10"/>
        <v>16.493645270394204</v>
      </c>
      <c r="AU47" s="21">
        <f t="shared" si="11"/>
        <v>-30.046732222776335</v>
      </c>
      <c r="AV47" s="21">
        <f t="shared" si="12"/>
        <v>-967.55541099535412</v>
      </c>
      <c r="AW47" s="21">
        <f t="shared" si="13"/>
        <v>1453.173253845335</v>
      </c>
      <c r="AX47" s="21">
        <f t="shared" si="14"/>
        <v>-279.2037902239897</v>
      </c>
      <c r="AY47" s="21">
        <f t="shared" si="15"/>
        <v>-1082.8833053869305</v>
      </c>
      <c r="AZ47" s="21">
        <f t="shared" si="16"/>
        <v>776.52094000839406</v>
      </c>
      <c r="BA47" s="21">
        <f t="shared" si="17"/>
        <v>209.2691283504424</v>
      </c>
      <c r="BB47" s="20">
        <f t="shared" si="18"/>
        <v>115.48378393927821</v>
      </c>
      <c r="BC47" s="20">
        <f t="shared" si="19"/>
        <v>12.524101601580888</v>
      </c>
      <c r="BD47" s="20">
        <f t="shared" si="20"/>
        <v>7.8624081239691792</v>
      </c>
      <c r="BE47" s="20">
        <f t="shared" si="21"/>
        <v>-76.126886370542195</v>
      </c>
      <c r="BF47" s="20">
        <f t="shared" si="22"/>
        <v>-219.40285395605443</v>
      </c>
      <c r="BG47" s="20">
        <f t="shared" si="23"/>
        <v>40.068092848091325</v>
      </c>
      <c r="BH47" s="16">
        <f t="shared" si="24"/>
        <v>-4.55</v>
      </c>
      <c r="BI47" s="18">
        <f t="shared" si="25"/>
        <v>10929.897663405791</v>
      </c>
      <c r="BJ47" s="18">
        <f t="shared" si="26"/>
        <v>89.677774536765369</v>
      </c>
      <c r="BK47" s="19">
        <f t="shared" si="27"/>
        <v>750.09455178182816</v>
      </c>
      <c r="BL47" s="18">
        <f t="shared" si="28"/>
        <v>18.797318995702518</v>
      </c>
      <c r="BM47" s="17">
        <f t="shared" si="29"/>
        <v>6.0380905374506666</v>
      </c>
      <c r="BN47" s="17">
        <f t="shared" si="30"/>
        <v>34.753935360518</v>
      </c>
      <c r="BO47" s="17">
        <f t="shared" si="31"/>
        <v>0.34753935360518001</v>
      </c>
      <c r="BP47" s="53">
        <f t="shared" si="32"/>
        <v>8784096.10259749</v>
      </c>
    </row>
    <row r="48" spans="1:68" s="8" customFormat="1" ht="16" x14ac:dyDescent="0.2">
      <c r="A48">
        <v>30</v>
      </c>
      <c r="B48">
        <v>845.81</v>
      </c>
      <c r="C48" s="6">
        <v>64.271228432597994</v>
      </c>
      <c r="D48">
        <v>75.116900000000001</v>
      </c>
      <c r="E48">
        <v>0.30869999999999997</v>
      </c>
      <c r="F48">
        <v>11.921099999999999</v>
      </c>
      <c r="G48">
        <v>1.4581999999999999</v>
      </c>
      <c r="H48">
        <v>8.48E-2</v>
      </c>
      <c r="I48">
        <v>0.14660000000000001</v>
      </c>
      <c r="J48">
        <v>0.70640000000000003</v>
      </c>
      <c r="K48">
        <v>3.484</v>
      </c>
      <c r="L48">
        <v>4.2967000000000004</v>
      </c>
      <c r="M48">
        <v>5.3999999999999999E-2</v>
      </c>
      <c r="N48">
        <v>2.4226999999999999</v>
      </c>
      <c r="O48">
        <v>0</v>
      </c>
      <c r="P48" s="17">
        <f t="shared" ref="P48:P52" si="35">SUM(D48:M48)+O48</f>
        <v>97.577400000000011</v>
      </c>
      <c r="Q48" s="17">
        <f t="shared" ref="Q48:Q52" si="36">(D48/$P48)*(100-$N48)</f>
        <v>75.116823018137381</v>
      </c>
      <c r="R48" s="17">
        <f t="shared" ref="R48:R52" si="37">(E48/$P48)*(100-$N48)</f>
        <v>0.30869968363575984</v>
      </c>
      <c r="S48" s="17">
        <f t="shared" ref="S48:S52" si="38">(F48/$P48)*(100-$N48)</f>
        <v>11.92108778292924</v>
      </c>
      <c r="T48" s="17">
        <f t="shared" ref="T48:T52" si="39">(G48/$P48)*(100-$N48)</f>
        <v>1.4581985055965825</v>
      </c>
      <c r="U48" s="17">
        <f t="shared" ref="U48:U52" si="40">(H48/$P48)*(100-$N48)</f>
        <v>8.4799913094630502E-2</v>
      </c>
      <c r="V48" s="17">
        <f t="shared" ref="V48:V52" si="41">(I48/$P48)*(100-$N48)</f>
        <v>0.14659984976029283</v>
      </c>
      <c r="W48" s="17">
        <f t="shared" ref="W48:W52" si="42">(J48/$P48)*(100-$N48)</f>
        <v>0.70639927606187491</v>
      </c>
      <c r="X48" s="17">
        <f t="shared" ref="X48:X52" si="43">(K48/$P48)*(100-$N48)</f>
        <v>3.4839964295010932</v>
      </c>
      <c r="Y48" s="17">
        <f t="shared" ref="Y48:Y52" si="44">(L48/$P48)*(100-$N48)</f>
        <v>4.2966955966238087</v>
      </c>
      <c r="Z48" s="17">
        <f t="shared" ref="Z48:Z52" si="45">(M48/$P48)*(100-$N48)</f>
        <v>5.3999944659316589E-2</v>
      </c>
      <c r="AA48" s="17">
        <f t="shared" ref="AA48:AA52" si="46">N48</f>
        <v>2.4226999999999999</v>
      </c>
      <c r="AB48" s="17">
        <f t="shared" ref="AB48:AB52" si="47">(O48/$P48)*(100-$N48)</f>
        <v>0</v>
      </c>
      <c r="AC48" s="18">
        <f t="shared" ref="AC48:AC52" si="48">$AP48*Q48/D$18</f>
        <v>75.976568738144806</v>
      </c>
      <c r="AD48" s="18">
        <f t="shared" ref="AD48:AD52" si="49">$AP48*R48/E$18</f>
        <v>0.23485870294629507</v>
      </c>
      <c r="AE48" s="18">
        <f t="shared" ref="AE48:AE52" si="50">$AP48*S48/F$18</f>
        <v>7.1054991046687723</v>
      </c>
      <c r="AF48" s="18">
        <f t="shared" ref="AF48:AF52" si="51">$AP48*T48/G$18</f>
        <v>1.23338427250319</v>
      </c>
      <c r="AG48" s="18">
        <f t="shared" ref="AG48:AG52" si="52">$AP48*U48/H$18</f>
        <v>7.2646175058556278E-2</v>
      </c>
      <c r="AH48" s="18">
        <f t="shared" ref="AH48:AH52" si="53">$AP48*V48/I$18</f>
        <v>0.22107366390007546</v>
      </c>
      <c r="AI48" s="18">
        <f t="shared" ref="AI48:AI52" si="54">$AP48*W48/J$18</f>
        <v>0.76550982736782136</v>
      </c>
      <c r="AJ48" s="18">
        <f t="shared" ref="AJ48:AJ52" si="55">$AP48*X48/K$18</f>
        <v>3.4161321231800428</v>
      </c>
      <c r="AK48" s="18">
        <f t="shared" ref="AK48:AK52" si="56">$AP48*Y48/L$18</f>
        <v>2.7719935401066795</v>
      </c>
      <c r="AL48" s="18">
        <f t="shared" ref="AL48:AL52" si="57">$AP48*Z48/M$18</f>
        <v>2.3120490518126435E-2</v>
      </c>
      <c r="AM48" s="18">
        <f t="shared" ref="AM48:AM52" si="58">$AP48*AA48/N$18</f>
        <v>8.1792133616056244</v>
      </c>
      <c r="AN48" s="18">
        <f t="shared" ref="AN48:AN52" si="59">$AP48*AB48/O$18</f>
        <v>0</v>
      </c>
      <c r="AO48" s="18">
        <f t="shared" ref="AO48:AO52" si="60">SUM(AC48:AN48)</f>
        <v>99.999999999999972</v>
      </c>
      <c r="AP48" s="17">
        <f t="shared" ref="AP48:AP52" si="61">100/(Q48/D$18+R48/E$18+S48/F$18+T48/G$18+U48/H$18+V48/I$18+W48/J$18+X48/K$18+Y48/L$18+Z48/M$18+AA48/N$18+AB48/N$18)</f>
        <v>60.772699765659326</v>
      </c>
      <c r="AQ48" s="19">
        <f t="shared" ref="AQ48:AQ52" si="62">$K$5*(AC48+AD48)</f>
        <v>12163.34381959814</v>
      </c>
      <c r="AR48" s="19">
        <f t="shared" ref="AR48:AR52" si="63">$K$6*AE48</f>
        <v>-1231.6672148032851</v>
      </c>
      <c r="AS48" s="20">
        <f t="shared" ref="AS48:AS52" si="64">$K$7*(AF48+AG48+AL48)</f>
        <v>95.871657163701215</v>
      </c>
      <c r="AT48" s="21">
        <f t="shared" ref="AT48:AT52" si="65">$K$8*AH48</f>
        <v>16.733065620596712</v>
      </c>
      <c r="AU48" s="21">
        <f t="shared" ref="AU48:AU52" si="66">$K$9*AI48</f>
        <v>-29.839573070797673</v>
      </c>
      <c r="AV48" s="21">
        <f t="shared" ref="AV48:AV52" si="67">K$10*(AJ48+AM48+AN48)</f>
        <v>-974.93664836077892</v>
      </c>
      <c r="AW48" s="21">
        <f t="shared" ref="AW48:AW52" si="68">$K$11*(AM48+AN48+LN(1+AM48))</f>
        <v>1471.471760598376</v>
      </c>
      <c r="AX48" s="21">
        <f t="shared" ref="AX48:AX52" si="69">$K$12*(AC48+AD48)*(AF48+AG48+AH48)</f>
        <v>-282.81016557116482</v>
      </c>
      <c r="AY48" s="21">
        <f t="shared" ref="AY48:AY52" si="70">$K$13*(AC48+AD48+AE48+AL48)*(AJ48+AK48+AM48)</f>
        <v>-1089.6109862098194</v>
      </c>
      <c r="AZ48" s="21">
        <f t="shared" ref="AZ48:AZ52" si="71">$K$14*(AE48)*(AJ48+AK48)</f>
        <v>774.74649036428661</v>
      </c>
      <c r="BA48" s="21">
        <f t="shared" ref="BA48:BA52" si="72">$M$5*AC48</f>
        <v>208.93556402989822</v>
      </c>
      <c r="BB48" s="20">
        <f t="shared" ref="BB48:BB52" si="73">$M$6*(AD48+AE48)</f>
        <v>115.39042473570886</v>
      </c>
      <c r="BC48" s="20">
        <f t="shared" ref="BC48:BC52" si="74">$M$7*(AF48+AG48+AH48)</f>
        <v>12.705506207362358</v>
      </c>
      <c r="BD48" s="20">
        <f t="shared" ref="BD48:BD52" si="75">$M$8*AI48</f>
        <v>7.8082002391517777</v>
      </c>
      <c r="BE48" s="20">
        <f t="shared" ref="BE48:BE52" si="76">$M$9*(AJ48+AK48)</f>
        <v>-76.052064401793814</v>
      </c>
      <c r="BF48" s="20">
        <f t="shared" ref="BF48:BF52" si="77">$M$10*(LN(1+AM48+AN48))</f>
        <v>-220.67435795555409</v>
      </c>
      <c r="BG48" s="20">
        <f t="shared" ref="BG48:BG52" si="78">$M$11*(SUM(AE48:AI48)-AL48)*(AJ48+AK48+AM48+AN48)</f>
        <v>40.408108909352656</v>
      </c>
      <c r="BH48" s="16">
        <f t="shared" si="24"/>
        <v>-4.55</v>
      </c>
      <c r="BI48" s="18">
        <f t="shared" ref="BI48:BI52" si="79">SUM(AQ48:AZ48)</f>
        <v>10913.302205329252</v>
      </c>
      <c r="BJ48" s="18">
        <f t="shared" ref="BJ48:BJ52" si="80">SUM(BA48:BG48)</f>
        <v>88.521381764125977</v>
      </c>
      <c r="BK48" s="19">
        <f t="shared" ref="BK48:BK52" si="81">(BI48/(12-BH48))+BJ48</f>
        <v>747.93541229761547</v>
      </c>
      <c r="BL48" s="18">
        <f t="shared" ref="BL48:BL52" si="82">BI48/(BK48*(1-$BJ48/$BK48)^2)</f>
        <v>18.771713218645086</v>
      </c>
      <c r="BM48" s="17">
        <f t="shared" ref="BM48:BM52" si="83">BH48+BI48/((B48+273.15)-BJ48)</f>
        <v>6.0409289618948732</v>
      </c>
      <c r="BN48" s="17">
        <f t="shared" ref="BN48:BN52" si="84">100-C48</f>
        <v>35.728771567402006</v>
      </c>
      <c r="BO48" s="17">
        <f t="shared" si="31"/>
        <v>0.35728771567402007</v>
      </c>
      <c r="BP48" s="53">
        <f t="shared" si="32"/>
        <v>9374270.0882769022</v>
      </c>
    </row>
    <row r="49" spans="1:68" s="8" customFormat="1" ht="16" x14ac:dyDescent="0.2">
      <c r="A49">
        <v>31</v>
      </c>
      <c r="B49">
        <v>842.81</v>
      </c>
      <c r="C49" s="6">
        <v>63.313548003839998</v>
      </c>
      <c r="D49">
        <v>75.049599999999998</v>
      </c>
      <c r="E49">
        <v>0.31340000000000001</v>
      </c>
      <c r="F49">
        <v>11.914099999999999</v>
      </c>
      <c r="G49">
        <v>1.4802999999999999</v>
      </c>
      <c r="H49">
        <v>8.6099999999999996E-2</v>
      </c>
      <c r="I49">
        <v>0.14879999999999999</v>
      </c>
      <c r="J49">
        <v>0.70230000000000004</v>
      </c>
      <c r="K49">
        <v>3.4571999999999998</v>
      </c>
      <c r="L49">
        <v>4.3342000000000001</v>
      </c>
      <c r="M49">
        <v>5.4800000000000001E-2</v>
      </c>
      <c r="N49">
        <v>2.4592999999999998</v>
      </c>
      <c r="O49">
        <v>0</v>
      </c>
      <c r="P49" s="17">
        <f t="shared" si="35"/>
        <v>97.54079999999999</v>
      </c>
      <c r="Q49" s="17">
        <f t="shared" si="36"/>
        <v>75.049523058248454</v>
      </c>
      <c r="R49" s="17">
        <f t="shared" si="37"/>
        <v>0.31339967869855495</v>
      </c>
      <c r="S49" s="17">
        <f t="shared" si="38"/>
        <v>11.914087785521547</v>
      </c>
      <c r="T49" s="17">
        <f t="shared" si="39"/>
        <v>1.480298482378656</v>
      </c>
      <c r="U49" s="17">
        <f t="shared" si="40"/>
        <v>8.609991172924561E-2</v>
      </c>
      <c r="V49" s="17">
        <f t="shared" si="41"/>
        <v>0.14879984744845234</v>
      </c>
      <c r="W49" s="17">
        <f t="shared" si="42"/>
        <v>0.70229927999360275</v>
      </c>
      <c r="X49" s="17">
        <f t="shared" si="43"/>
        <v>3.457196455637026</v>
      </c>
      <c r="Y49" s="17">
        <f t="shared" si="44"/>
        <v>4.3341955565260903</v>
      </c>
      <c r="Z49" s="17">
        <f t="shared" si="45"/>
        <v>5.4799943818381651E-2</v>
      </c>
      <c r="AA49" s="17">
        <f t="shared" si="46"/>
        <v>2.4592999999999998</v>
      </c>
      <c r="AB49" s="17">
        <f t="shared" si="47"/>
        <v>0</v>
      </c>
      <c r="AC49" s="18">
        <f t="shared" si="48"/>
        <v>75.854008020481203</v>
      </c>
      <c r="AD49" s="18">
        <f t="shared" si="49"/>
        <v>0.23826330013437083</v>
      </c>
      <c r="AE49" s="18">
        <f t="shared" si="50"/>
        <v>7.0962291478964072</v>
      </c>
      <c r="AF49" s="18">
        <f t="shared" si="51"/>
        <v>1.2511782424265461</v>
      </c>
      <c r="AG49" s="18">
        <f t="shared" si="52"/>
        <v>7.3706906512786788E-2</v>
      </c>
      <c r="AH49" s="18">
        <f t="shared" si="53"/>
        <v>0.22423019878926162</v>
      </c>
      <c r="AI49" s="18">
        <f t="shared" si="54"/>
        <v>0.76052042169151213</v>
      </c>
      <c r="AJ49" s="18">
        <f t="shared" si="55"/>
        <v>3.3874207951170603</v>
      </c>
      <c r="AK49" s="18">
        <f t="shared" si="56"/>
        <v>2.7941792415740956</v>
      </c>
      <c r="AL49" s="18">
        <f t="shared" si="57"/>
        <v>2.3446173503104305E-2</v>
      </c>
      <c r="AM49" s="18">
        <f t="shared" si="58"/>
        <v>8.2968175518736533</v>
      </c>
      <c r="AN49" s="18">
        <f t="shared" si="59"/>
        <v>0</v>
      </c>
      <c r="AO49" s="18">
        <f t="shared" si="60"/>
        <v>100.00000000000001</v>
      </c>
      <c r="AP49" s="17">
        <f t="shared" si="61"/>
        <v>60.729074432268384</v>
      </c>
      <c r="AQ49" s="19">
        <f t="shared" si="62"/>
        <v>12144.326502770245</v>
      </c>
      <c r="AR49" s="19">
        <f t="shared" si="63"/>
        <v>-1230.0603604963633</v>
      </c>
      <c r="AS49" s="20">
        <f t="shared" si="64"/>
        <v>97.255138287773008</v>
      </c>
      <c r="AT49" s="21">
        <f t="shared" si="65"/>
        <v>16.971983746359211</v>
      </c>
      <c r="AU49" s="21">
        <f t="shared" si="66"/>
        <v>-29.64508603753514</v>
      </c>
      <c r="AV49" s="21">
        <f t="shared" si="67"/>
        <v>-982.41076021497918</v>
      </c>
      <c r="AW49" s="21">
        <f t="shared" si="68"/>
        <v>1489.9193513943851</v>
      </c>
      <c r="AX49" s="21">
        <f t="shared" si="69"/>
        <v>-286.43796399149437</v>
      </c>
      <c r="AY49" s="21">
        <f t="shared" si="70"/>
        <v>-1096.3473537748257</v>
      </c>
      <c r="AZ49" s="21">
        <f t="shared" si="71"/>
        <v>772.91980736091307</v>
      </c>
      <c r="BA49" s="21">
        <f t="shared" si="72"/>
        <v>208.5985220563233</v>
      </c>
      <c r="BB49" s="20">
        <f t="shared" si="73"/>
        <v>115.29822128304383</v>
      </c>
      <c r="BC49" s="20">
        <f t="shared" si="74"/>
        <v>12.888639693101908</v>
      </c>
      <c r="BD49" s="20">
        <f t="shared" si="75"/>
        <v>7.7573083012534232</v>
      </c>
      <c r="BE49" s="20">
        <f t="shared" si="76"/>
        <v>-75.971864450934305</v>
      </c>
      <c r="BF49" s="20">
        <f t="shared" si="77"/>
        <v>-221.94156510153897</v>
      </c>
      <c r="BG49" s="20">
        <f t="shared" si="78"/>
        <v>40.752772969112449</v>
      </c>
      <c r="BH49" s="16">
        <f t="shared" si="24"/>
        <v>-4.55</v>
      </c>
      <c r="BI49" s="18">
        <f t="shared" si="79"/>
        <v>10896.491259044478</v>
      </c>
      <c r="BJ49" s="18">
        <f t="shared" si="80"/>
        <v>87.382034750361669</v>
      </c>
      <c r="BK49" s="19">
        <f t="shared" si="81"/>
        <v>745.78029813673493</v>
      </c>
      <c r="BL49" s="18">
        <f t="shared" si="82"/>
        <v>18.74650135114317</v>
      </c>
      <c r="BM49" s="17">
        <f t="shared" si="83"/>
        <v>6.0437436219527365</v>
      </c>
      <c r="BN49" s="17">
        <f t="shared" si="84"/>
        <v>36.686451996160002</v>
      </c>
      <c r="BO49" s="17">
        <f t="shared" si="31"/>
        <v>0.36686451996160002</v>
      </c>
      <c r="BP49" s="53">
        <f t="shared" si="32"/>
        <v>9993256.6606288794</v>
      </c>
    </row>
    <row r="50" spans="1:68" s="8" customFormat="1" ht="16" x14ac:dyDescent="0.2">
      <c r="A50">
        <v>32</v>
      </c>
      <c r="B50">
        <v>839.81</v>
      </c>
      <c r="C50" s="6">
        <v>62.372327606172</v>
      </c>
      <c r="D50">
        <v>74.981399999999994</v>
      </c>
      <c r="E50">
        <v>0.31809999999999999</v>
      </c>
      <c r="F50">
        <v>11.907299999999999</v>
      </c>
      <c r="G50">
        <v>1.5025999999999999</v>
      </c>
      <c r="H50">
        <v>8.7400000000000005E-2</v>
      </c>
      <c r="I50">
        <v>0.151</v>
      </c>
      <c r="J50">
        <v>0.69850000000000001</v>
      </c>
      <c r="K50">
        <v>3.4306000000000001</v>
      </c>
      <c r="L50">
        <v>4.3710000000000004</v>
      </c>
      <c r="M50">
        <v>5.5599999999999997E-2</v>
      </c>
      <c r="N50">
        <v>2.4965000000000002</v>
      </c>
      <c r="O50">
        <v>0</v>
      </c>
      <c r="P50" s="17">
        <f t="shared" si="35"/>
        <v>97.503499999999974</v>
      </c>
      <c r="Q50" s="17">
        <f t="shared" si="36"/>
        <v>74.981400000000022</v>
      </c>
      <c r="R50" s="17">
        <f t="shared" si="37"/>
        <v>0.3181000000000001</v>
      </c>
      <c r="S50" s="17">
        <f t="shared" si="38"/>
        <v>11.907300000000003</v>
      </c>
      <c r="T50" s="17">
        <f t="shared" si="39"/>
        <v>1.5026000000000004</v>
      </c>
      <c r="U50" s="17">
        <f t="shared" si="40"/>
        <v>8.7400000000000033E-2</v>
      </c>
      <c r="V50" s="17">
        <f t="shared" si="41"/>
        <v>0.15100000000000002</v>
      </c>
      <c r="W50" s="17">
        <f t="shared" si="42"/>
        <v>0.69850000000000023</v>
      </c>
      <c r="X50" s="17">
        <f t="shared" si="43"/>
        <v>3.4306000000000014</v>
      </c>
      <c r="Y50" s="17">
        <f t="shared" si="44"/>
        <v>4.3710000000000013</v>
      </c>
      <c r="Z50" s="17">
        <f t="shared" si="45"/>
        <v>5.5600000000000017E-2</v>
      </c>
      <c r="AA50" s="17">
        <f t="shared" si="46"/>
        <v>2.4965000000000002</v>
      </c>
      <c r="AB50" s="17">
        <f t="shared" si="47"/>
        <v>0</v>
      </c>
      <c r="AC50" s="18">
        <f t="shared" si="48"/>
        <v>75.729606536479679</v>
      </c>
      <c r="AD50" s="18">
        <f t="shared" si="49"/>
        <v>0.24165947842455815</v>
      </c>
      <c r="AE50" s="18">
        <f t="shared" si="50"/>
        <v>7.0869878753262814</v>
      </c>
      <c r="AF50" s="18">
        <f t="shared" si="51"/>
        <v>1.2690970451331747</v>
      </c>
      <c r="AG50" s="18">
        <f t="shared" si="52"/>
        <v>7.4765022681222926E-2</v>
      </c>
      <c r="AH50" s="18">
        <f t="shared" si="53"/>
        <v>0.22737887953049463</v>
      </c>
      <c r="AI50" s="18">
        <f t="shared" si="54"/>
        <v>0.75585175604005117</v>
      </c>
      <c r="AJ50" s="18">
        <f t="shared" si="55"/>
        <v>3.3588973541911402</v>
      </c>
      <c r="AK50" s="18">
        <f t="shared" si="56"/>
        <v>2.8158409767747941</v>
      </c>
      <c r="AL50" s="18">
        <f t="shared" si="57"/>
        <v>2.3771041573689321E-2</v>
      </c>
      <c r="AM50" s="18">
        <f t="shared" si="58"/>
        <v>8.4161440338449029</v>
      </c>
      <c r="AN50" s="18">
        <f t="shared" si="59"/>
        <v>0</v>
      </c>
      <c r="AO50" s="18">
        <f t="shared" si="60"/>
        <v>99.999999999999986</v>
      </c>
      <c r="AP50" s="17">
        <f t="shared" si="61"/>
        <v>60.68456188793995</v>
      </c>
      <c r="AQ50" s="19">
        <f t="shared" si="62"/>
        <v>12125.014055978714</v>
      </c>
      <c r="AR50" s="19">
        <f t="shared" si="63"/>
        <v>-1228.4584783090577</v>
      </c>
      <c r="AS50" s="20">
        <f t="shared" si="64"/>
        <v>98.647376180162709</v>
      </c>
      <c r="AT50" s="21">
        <f t="shared" si="65"/>
        <v>17.210307391663139</v>
      </c>
      <c r="AU50" s="21">
        <f t="shared" si="66"/>
        <v>-29.463101450441194</v>
      </c>
      <c r="AV50" s="21">
        <f t="shared" si="67"/>
        <v>-990.04547990607057</v>
      </c>
      <c r="AW50" s="21">
        <f t="shared" si="68"/>
        <v>1508.6139553943872</v>
      </c>
      <c r="AX50" s="21">
        <f t="shared" si="69"/>
        <v>-290.06706848172496</v>
      </c>
      <c r="AY50" s="21">
        <f t="shared" si="70"/>
        <v>-1103.1384476933151</v>
      </c>
      <c r="AZ50" s="21">
        <f t="shared" si="71"/>
        <v>771.05640996737452</v>
      </c>
      <c r="BA50" s="21">
        <f t="shared" si="72"/>
        <v>208.25641797531912</v>
      </c>
      <c r="BB50" s="20">
        <f t="shared" si="73"/>
        <v>115.2063364009632</v>
      </c>
      <c r="BC50" s="20">
        <f t="shared" si="74"/>
        <v>13.072724681909504</v>
      </c>
      <c r="BD50" s="20">
        <f t="shared" si="75"/>
        <v>7.7096879116085217</v>
      </c>
      <c r="BE50" s="20">
        <f t="shared" si="76"/>
        <v>-75.887534087571325</v>
      </c>
      <c r="BF50" s="20">
        <f t="shared" si="77"/>
        <v>-223.21105084873366</v>
      </c>
      <c r="BG50" s="20">
        <f t="shared" si="78"/>
        <v>41.103870547660527</v>
      </c>
      <c r="BH50" s="16">
        <f t="shared" si="24"/>
        <v>-4.55</v>
      </c>
      <c r="BI50" s="18">
        <f t="shared" si="79"/>
        <v>10879.369529071691</v>
      </c>
      <c r="BJ50" s="18">
        <f t="shared" si="80"/>
        <v>86.250452581155855</v>
      </c>
      <c r="BK50" s="19">
        <f t="shared" si="81"/>
        <v>743.6141703498381</v>
      </c>
      <c r="BL50" s="18">
        <f t="shared" si="82"/>
        <v>18.721469084213176</v>
      </c>
      <c r="BM50" s="17">
        <f t="shared" si="83"/>
        <v>6.0463459251182696</v>
      </c>
      <c r="BN50" s="17">
        <f t="shared" si="84"/>
        <v>37.627672393828</v>
      </c>
      <c r="BO50" s="17">
        <f t="shared" si="31"/>
        <v>0.37627672393827999</v>
      </c>
      <c r="BP50" s="53">
        <f t="shared" si="32"/>
        <v>10637396.66813042</v>
      </c>
    </row>
    <row r="51" spans="1:68" s="8" customFormat="1" ht="16" x14ac:dyDescent="0.2">
      <c r="A51">
        <v>33</v>
      </c>
      <c r="B51">
        <v>836.81</v>
      </c>
      <c r="C51" s="6">
        <v>61.446891906471997</v>
      </c>
      <c r="D51">
        <v>74.912400000000005</v>
      </c>
      <c r="E51">
        <v>0.32290000000000002</v>
      </c>
      <c r="F51">
        <v>11.900499999999999</v>
      </c>
      <c r="G51">
        <v>1.5251999999999999</v>
      </c>
      <c r="H51">
        <v>8.8700000000000001E-2</v>
      </c>
      <c r="I51">
        <v>0.15329999999999999</v>
      </c>
      <c r="J51">
        <v>0.69489999999999996</v>
      </c>
      <c r="K51">
        <v>3.4041999999999999</v>
      </c>
      <c r="L51">
        <v>4.4073000000000002</v>
      </c>
      <c r="M51">
        <v>5.6500000000000002E-2</v>
      </c>
      <c r="N51">
        <v>2.5341</v>
      </c>
      <c r="O51">
        <v>0</v>
      </c>
      <c r="P51" s="17">
        <f t="shared" si="35"/>
        <v>97.465900000000019</v>
      </c>
      <c r="Q51" s="17">
        <f t="shared" si="36"/>
        <v>74.912399999999991</v>
      </c>
      <c r="R51" s="17">
        <f t="shared" si="37"/>
        <v>0.32289999999999996</v>
      </c>
      <c r="S51" s="17">
        <f t="shared" si="38"/>
        <v>11.900499999999997</v>
      </c>
      <c r="T51" s="17">
        <f t="shared" si="39"/>
        <v>1.5251999999999997</v>
      </c>
      <c r="U51" s="17">
        <f t="shared" si="40"/>
        <v>8.8699999999999987E-2</v>
      </c>
      <c r="V51" s="17">
        <f t="shared" si="41"/>
        <v>0.15329999999999996</v>
      </c>
      <c r="W51" s="17">
        <f t="shared" si="42"/>
        <v>0.69489999999999985</v>
      </c>
      <c r="X51" s="17">
        <f t="shared" si="43"/>
        <v>3.404199999999999</v>
      </c>
      <c r="Y51" s="17">
        <f t="shared" si="44"/>
        <v>4.4072999999999993</v>
      </c>
      <c r="Z51" s="17">
        <f t="shared" si="45"/>
        <v>5.6499999999999988E-2</v>
      </c>
      <c r="AA51" s="17">
        <f t="shared" si="46"/>
        <v>2.5341</v>
      </c>
      <c r="AB51" s="17">
        <f t="shared" si="47"/>
        <v>0</v>
      </c>
      <c r="AC51" s="18">
        <f t="shared" si="48"/>
        <v>75.603701908709752</v>
      </c>
      <c r="AD51" s="18">
        <f t="shared" si="49"/>
        <v>0.24512375702421502</v>
      </c>
      <c r="AE51" s="18">
        <f t="shared" si="50"/>
        <v>7.0776779520554038</v>
      </c>
      <c r="AF51" s="18">
        <f t="shared" si="51"/>
        <v>1.2872278865682079</v>
      </c>
      <c r="AG51" s="18">
        <f t="shared" si="52"/>
        <v>7.5820710769239463E-2</v>
      </c>
      <c r="AH51" s="18">
        <f t="shared" si="53"/>
        <v>0.23067074822931108</v>
      </c>
      <c r="AI51" s="18">
        <f t="shared" si="54"/>
        <v>0.75139745948911107</v>
      </c>
      <c r="AJ51" s="18">
        <f t="shared" si="55"/>
        <v>3.3305726478719642</v>
      </c>
      <c r="AK51" s="18">
        <f t="shared" si="56"/>
        <v>2.8371162176936151</v>
      </c>
      <c r="AL51" s="18">
        <f t="shared" si="57"/>
        <v>2.4137876591495015E-2</v>
      </c>
      <c r="AM51" s="18">
        <f t="shared" si="58"/>
        <v>8.5365528349977016</v>
      </c>
      <c r="AN51" s="18">
        <f t="shared" si="59"/>
        <v>0</v>
      </c>
      <c r="AO51" s="18">
        <f t="shared" si="60"/>
        <v>100.00000000000003</v>
      </c>
      <c r="AP51" s="17">
        <f t="shared" si="61"/>
        <v>60.639472626492093</v>
      </c>
      <c r="AQ51" s="19">
        <f t="shared" si="62"/>
        <v>12105.472576251141</v>
      </c>
      <c r="AR51" s="19">
        <f t="shared" si="63"/>
        <v>-1226.8446962092837</v>
      </c>
      <c r="AS51" s="20">
        <f t="shared" si="64"/>
        <v>100.0577603644946</v>
      </c>
      <c r="AT51" s="21">
        <f t="shared" si="65"/>
        <v>17.459468933476554</v>
      </c>
      <c r="AU51" s="21">
        <f t="shared" si="66"/>
        <v>-29.289472970885548</v>
      </c>
      <c r="AV51" s="21">
        <f t="shared" si="67"/>
        <v>-997.78791059968148</v>
      </c>
      <c r="AW51" s="21">
        <f t="shared" si="68"/>
        <v>1527.4550831676104</v>
      </c>
      <c r="AX51" s="21">
        <f t="shared" si="69"/>
        <v>-293.74263014886168</v>
      </c>
      <c r="AY51" s="21">
        <f t="shared" si="70"/>
        <v>-1109.9509163926364</v>
      </c>
      <c r="AZ51" s="21">
        <f t="shared" si="71"/>
        <v>769.16437109151855</v>
      </c>
      <c r="BA51" s="21">
        <f t="shared" si="72"/>
        <v>207.9101802489518</v>
      </c>
      <c r="BB51" s="20">
        <f t="shared" si="73"/>
        <v>115.11444286673162</v>
      </c>
      <c r="BC51" s="20">
        <f t="shared" si="74"/>
        <v>13.25974495511543</v>
      </c>
      <c r="BD51" s="20">
        <f t="shared" si="75"/>
        <v>7.6642540867889322</v>
      </c>
      <c r="BE51" s="20">
        <f t="shared" si="76"/>
        <v>-75.800896157800963</v>
      </c>
      <c r="BF51" s="20">
        <f t="shared" si="77"/>
        <v>-224.47584745336042</v>
      </c>
      <c r="BG51" s="20">
        <f t="shared" si="78"/>
        <v>41.460036729547475</v>
      </c>
      <c r="BH51" s="16">
        <f t="shared" si="24"/>
        <v>-4.55</v>
      </c>
      <c r="BI51" s="18">
        <f t="shared" si="79"/>
        <v>10861.993633486891</v>
      </c>
      <c r="BJ51" s="18">
        <f t="shared" si="80"/>
        <v>85.131915275973938</v>
      </c>
      <c r="BK51" s="19">
        <f t="shared" si="81"/>
        <v>741.44572998817273</v>
      </c>
      <c r="BL51" s="18">
        <f t="shared" si="82"/>
        <v>18.696737073384938</v>
      </c>
      <c r="BM51" s="17">
        <f t="shared" si="83"/>
        <v>6.0488446212536173</v>
      </c>
      <c r="BN51" s="17">
        <f t="shared" si="84"/>
        <v>38.553108093528003</v>
      </c>
      <c r="BO51" s="17">
        <f t="shared" si="31"/>
        <v>0.38553108093528005</v>
      </c>
      <c r="BP51" s="53">
        <f t="shared" si="32"/>
        <v>11309639.129163306</v>
      </c>
    </row>
    <row r="52" spans="1:68" s="8" customFormat="1" ht="16" x14ac:dyDescent="0.2">
      <c r="A52">
        <v>34</v>
      </c>
      <c r="B52">
        <v>833.81</v>
      </c>
      <c r="C52" s="6">
        <v>60.536585010016999</v>
      </c>
      <c r="D52">
        <v>74.842500000000001</v>
      </c>
      <c r="E52">
        <v>0.32769999999999999</v>
      </c>
      <c r="F52">
        <v>11.8939</v>
      </c>
      <c r="G52">
        <v>1.5482</v>
      </c>
      <c r="H52">
        <v>0.09</v>
      </c>
      <c r="I52">
        <v>0.15559999999999999</v>
      </c>
      <c r="J52">
        <v>0.69159999999999999</v>
      </c>
      <c r="K52">
        <v>3.3780000000000001</v>
      </c>
      <c r="L52">
        <v>4.4428999999999998</v>
      </c>
      <c r="M52">
        <v>5.7299999999999997E-2</v>
      </c>
      <c r="N52">
        <v>2.5722</v>
      </c>
      <c r="O52"/>
      <c r="P52" s="17">
        <f t="shared" si="35"/>
        <v>97.427699999999987</v>
      </c>
      <c r="Q52" s="17">
        <f t="shared" si="36"/>
        <v>74.842576818502351</v>
      </c>
      <c r="R52" s="17">
        <f t="shared" si="37"/>
        <v>0.32770033635198209</v>
      </c>
      <c r="S52" s="17">
        <f t="shared" si="38"/>
        <v>11.893912207924442</v>
      </c>
      <c r="T52" s="17">
        <f t="shared" si="39"/>
        <v>1.548201589075797</v>
      </c>
      <c r="U52" s="17">
        <f t="shared" si="40"/>
        <v>9.0000092376192817E-2</v>
      </c>
      <c r="V52" s="17">
        <f t="shared" si="41"/>
        <v>0.15560015970817337</v>
      </c>
      <c r="W52" s="17">
        <f t="shared" si="42"/>
        <v>0.69160070985972166</v>
      </c>
      <c r="X52" s="17">
        <f t="shared" si="43"/>
        <v>3.3780034671864376</v>
      </c>
      <c r="Y52" s="17">
        <f t="shared" si="44"/>
        <v>4.4429045602020789</v>
      </c>
      <c r="Z52" s="17">
        <f t="shared" si="45"/>
        <v>5.7300058812842766E-2</v>
      </c>
      <c r="AA52" s="17">
        <f t="shared" si="46"/>
        <v>2.5722</v>
      </c>
      <c r="AB52" s="17">
        <f t="shared" si="47"/>
        <v>0</v>
      </c>
      <c r="AC52" s="18">
        <f t="shared" si="48"/>
        <v>75.476133550879652</v>
      </c>
      <c r="AD52" s="18">
        <f t="shared" si="49"/>
        <v>0.2485797855080695</v>
      </c>
      <c r="AE52" s="18">
        <f t="shared" si="50"/>
        <v>7.0684123943084085</v>
      </c>
      <c r="AF52" s="18">
        <f t="shared" si="51"/>
        <v>1.3056528299882471</v>
      </c>
      <c r="AG52" s="18">
        <f t="shared" si="52"/>
        <v>7.687387072600875E-2</v>
      </c>
      <c r="AH52" s="18">
        <f t="shared" si="53"/>
        <v>0.23395480556260168</v>
      </c>
      <c r="AI52" s="18">
        <f t="shared" si="54"/>
        <v>0.7472645903554439</v>
      </c>
      <c r="AJ52" s="18">
        <f t="shared" si="55"/>
        <v>3.3024442671588941</v>
      </c>
      <c r="AK52" s="18">
        <f t="shared" si="56"/>
        <v>2.8578738809193878</v>
      </c>
      <c r="AL52" s="18">
        <f t="shared" si="57"/>
        <v>2.4461171066574718E-2</v>
      </c>
      <c r="AM52" s="18">
        <f t="shared" si="58"/>
        <v>8.6583488535266859</v>
      </c>
      <c r="AN52" s="18">
        <f t="shared" si="59"/>
        <v>0</v>
      </c>
      <c r="AO52" s="18">
        <f t="shared" si="60"/>
        <v>99.999999999999972</v>
      </c>
      <c r="AP52" s="17">
        <f t="shared" si="61"/>
        <v>60.593631021045752</v>
      </c>
      <c r="AQ52" s="19">
        <f t="shared" si="62"/>
        <v>12085.664248487479</v>
      </c>
      <c r="AR52" s="19">
        <f t="shared" si="63"/>
        <v>-1225.2386044294196</v>
      </c>
      <c r="AS52" s="20">
        <f t="shared" si="64"/>
        <v>101.48603519155131</v>
      </c>
      <c r="AT52" s="21">
        <f t="shared" si="65"/>
        <v>17.708039233033322</v>
      </c>
      <c r="AU52" s="21">
        <f t="shared" si="66"/>
        <v>-29.128373732055202</v>
      </c>
      <c r="AV52" s="21">
        <f t="shared" si="67"/>
        <v>-1005.6634855872435</v>
      </c>
      <c r="AW52" s="21">
        <f t="shared" si="68"/>
        <v>1546.4903227447357</v>
      </c>
      <c r="AX52" s="21">
        <f t="shared" si="69"/>
        <v>-297.4504647836211</v>
      </c>
      <c r="AY52" s="21">
        <f t="shared" si="70"/>
        <v>-1116.7940803780696</v>
      </c>
      <c r="AZ52" s="21">
        <f t="shared" si="71"/>
        <v>767.23945043638332</v>
      </c>
      <c r="BA52" s="21">
        <f t="shared" si="72"/>
        <v>207.55936726491905</v>
      </c>
      <c r="BB52" s="20">
        <f t="shared" si="73"/>
        <v>115.02311706671505</v>
      </c>
      <c r="BC52" s="20">
        <f t="shared" si="74"/>
        <v>13.449126132223455</v>
      </c>
      <c r="BD52" s="20">
        <f t="shared" si="75"/>
        <v>7.622098821625527</v>
      </c>
      <c r="BE52" s="20">
        <f t="shared" si="76"/>
        <v>-75.710310039882089</v>
      </c>
      <c r="BF52" s="20">
        <f t="shared" si="77"/>
        <v>-225.73907230245331</v>
      </c>
      <c r="BG52" s="20">
        <f t="shared" si="78"/>
        <v>41.822860150531909</v>
      </c>
      <c r="BH52" s="16">
        <f t="shared" si="24"/>
        <v>-4.55</v>
      </c>
      <c r="BI52" s="18">
        <f t="shared" si="79"/>
        <v>10844.313087182774</v>
      </c>
      <c r="BJ52" s="18">
        <f t="shared" si="80"/>
        <v>84.027187093679572</v>
      </c>
      <c r="BK52" s="19">
        <f t="shared" si="81"/>
        <v>739.2726908509469</v>
      </c>
      <c r="BL52" s="18">
        <f t="shared" si="82"/>
        <v>18.672334206684702</v>
      </c>
      <c r="BM52" s="17">
        <f t="shared" si="83"/>
        <v>6.0511978014199164</v>
      </c>
      <c r="BN52" s="17">
        <f t="shared" si="84"/>
        <v>39.463414989983001</v>
      </c>
      <c r="BO52" s="17">
        <f t="shared" si="31"/>
        <v>0.39463414989983003</v>
      </c>
      <c r="BP52" s="53">
        <f t="shared" si="32"/>
        <v>12009430.230900114</v>
      </c>
    </row>
    <row r="53" spans="1:68" s="8" customFormat="1" ht="16" x14ac:dyDescent="0.2">
      <c r="A53"/>
      <c r="B53"/>
      <c r="C53" s="6"/>
      <c r="D53"/>
      <c r="E53"/>
      <c r="F53"/>
      <c r="G53"/>
      <c r="H53"/>
      <c r="I53"/>
      <c r="J53"/>
      <c r="K53"/>
      <c r="L53"/>
      <c r="M53"/>
      <c r="N53"/>
      <c r="O53"/>
      <c r="P53" s="17"/>
      <c r="Q53" s="17"/>
      <c r="R53" s="17"/>
      <c r="S53" s="17"/>
      <c r="T53" s="17"/>
      <c r="U53" s="17"/>
      <c r="V53" s="17"/>
      <c r="W53" s="17"/>
      <c r="X53" s="17"/>
      <c r="Y53" s="17"/>
      <c r="Z53" s="17"/>
      <c r="AA53" s="17"/>
      <c r="AB53" s="17"/>
      <c r="AC53" s="18"/>
      <c r="AD53" s="18"/>
      <c r="AE53" s="18"/>
      <c r="AF53" s="18"/>
      <c r="AG53" s="18"/>
      <c r="AH53" s="18"/>
      <c r="AI53" s="18"/>
      <c r="AJ53" s="18"/>
      <c r="AK53" s="18"/>
      <c r="AL53" s="18"/>
      <c r="AM53" s="18"/>
      <c r="AN53" s="18"/>
      <c r="AO53" s="18"/>
      <c r="AP53" s="17"/>
      <c r="AQ53" s="19"/>
      <c r="AR53" s="19"/>
      <c r="AS53" s="20"/>
      <c r="AT53" s="21"/>
      <c r="AU53" s="21"/>
      <c r="AV53" s="21"/>
      <c r="AW53" s="21"/>
      <c r="AX53" s="21"/>
      <c r="AY53" s="21"/>
      <c r="AZ53" s="21"/>
      <c r="BA53" s="21"/>
      <c r="BB53" s="20"/>
      <c r="BC53" s="20"/>
      <c r="BD53" s="20"/>
      <c r="BE53" s="20"/>
      <c r="BF53" s="20"/>
      <c r="BG53" s="20"/>
      <c r="BH53" s="16"/>
      <c r="BI53" s="18"/>
      <c r="BJ53" s="18"/>
      <c r="BK53" s="19"/>
      <c r="BL53" s="18"/>
      <c r="BM53" s="17"/>
      <c r="BN53" s="17"/>
      <c r="BO53" s="16">
        <v>0.5</v>
      </c>
      <c r="BP53" s="53">
        <f>853618*EXP(6.7204*BO53)</f>
        <v>24579887.025797561</v>
      </c>
    </row>
    <row r="54" spans="1:68" s="8" customFormat="1" ht="16" x14ac:dyDescent="0.2">
      <c r="A54" s="14" t="s">
        <v>107</v>
      </c>
      <c r="B54" s="15"/>
      <c r="C54" s="15"/>
      <c r="D54" s="14"/>
      <c r="E54" s="14"/>
      <c r="F54" s="14"/>
      <c r="G54" s="14"/>
      <c r="H54" s="14"/>
      <c r="I54" s="14"/>
      <c r="J54" s="14"/>
      <c r="K54" s="14"/>
      <c r="L54" s="14"/>
      <c r="M54" s="14"/>
      <c r="N54" s="14"/>
      <c r="O54" s="1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row>
    <row r="55" spans="1:68" s="8" customFormat="1" ht="16" x14ac:dyDescent="0.2">
      <c r="A55" s="13" t="s">
        <v>26</v>
      </c>
      <c r="B55" s="12" t="s">
        <v>106</v>
      </c>
      <c r="C55" s="12" t="s">
        <v>105</v>
      </c>
      <c r="D55" s="12" t="s">
        <v>32</v>
      </c>
      <c r="E55" s="12" t="s">
        <v>33</v>
      </c>
      <c r="F55" s="12" t="s">
        <v>34</v>
      </c>
      <c r="G55" s="12" t="s">
        <v>7</v>
      </c>
      <c r="H55" s="12" t="s">
        <v>10</v>
      </c>
      <c r="I55" s="12" t="s">
        <v>13</v>
      </c>
      <c r="J55" s="12" t="s">
        <v>16</v>
      </c>
      <c r="K55" s="12" t="s">
        <v>35</v>
      </c>
      <c r="L55" s="12" t="s">
        <v>36</v>
      </c>
      <c r="M55" s="12" t="s">
        <v>37</v>
      </c>
      <c r="N55" s="12" t="s">
        <v>38</v>
      </c>
      <c r="O55" s="12" t="s">
        <v>39</v>
      </c>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row>
    <row r="56" spans="1:68" s="8" customFormat="1" ht="16" x14ac:dyDescent="0.2">
      <c r="A56" s="10" t="s">
        <v>104</v>
      </c>
      <c r="B56" s="9" t="s">
        <v>85</v>
      </c>
      <c r="C56" s="9" t="s">
        <v>103</v>
      </c>
      <c r="D56" s="9" t="s">
        <v>32</v>
      </c>
      <c r="E56" s="9" t="s">
        <v>33</v>
      </c>
      <c r="F56" s="9" t="s">
        <v>34</v>
      </c>
      <c r="G56" s="9" t="s">
        <v>102</v>
      </c>
      <c r="H56" s="9" t="s">
        <v>10</v>
      </c>
      <c r="I56" s="9" t="s">
        <v>13</v>
      </c>
      <c r="J56" s="9" t="s">
        <v>16</v>
      </c>
      <c r="K56" s="9" t="s">
        <v>35</v>
      </c>
      <c r="L56" s="9" t="s">
        <v>36</v>
      </c>
      <c r="M56" s="9" t="s">
        <v>37</v>
      </c>
      <c r="N56" s="9" t="s">
        <v>38</v>
      </c>
      <c r="O56" s="9" t="s">
        <v>101</v>
      </c>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row>
    <row r="57" spans="1:68" s="8" customFormat="1" ht="16" x14ac:dyDescent="0.2">
      <c r="A57" t="s">
        <v>84</v>
      </c>
      <c r="B57" t="s">
        <v>85</v>
      </c>
      <c r="C57" t="s">
        <v>86</v>
      </c>
      <c r="D57" t="s">
        <v>87</v>
      </c>
      <c r="E57" t="s">
        <v>88</v>
      </c>
      <c r="F57" t="s">
        <v>89</v>
      </c>
      <c r="G57" t="s">
        <v>91</v>
      </c>
      <c r="H57" t="s">
        <v>92</v>
      </c>
      <c r="I57" t="s">
        <v>93</v>
      </c>
      <c r="J57" t="s">
        <v>94</v>
      </c>
      <c r="K57" t="s">
        <v>95</v>
      </c>
      <c r="L57" t="s">
        <v>96</v>
      </c>
      <c r="M57" t="s">
        <v>97</v>
      </c>
      <c r="N57" t="s">
        <v>98</v>
      </c>
      <c r="O57" t="s">
        <v>100</v>
      </c>
    </row>
    <row r="58" spans="1:68" s="8" customFormat="1" ht="16" x14ac:dyDescent="0.2">
      <c r="A58">
        <v>1</v>
      </c>
      <c r="B58">
        <v>932.81</v>
      </c>
      <c r="C58" s="6">
        <v>99.978822995738994</v>
      </c>
      <c r="D58">
        <v>76.368700000000004</v>
      </c>
      <c r="E58">
        <v>0.19839999999999999</v>
      </c>
      <c r="F58">
        <v>12.370200000000001</v>
      </c>
      <c r="G58">
        <v>0.93740000000000001</v>
      </c>
      <c r="H58">
        <v>5.45E-2</v>
      </c>
      <c r="I58">
        <v>9.4200000000000006E-2</v>
      </c>
      <c r="J58">
        <v>0.99129999999999996</v>
      </c>
      <c r="K58">
        <v>4.2685000000000004</v>
      </c>
      <c r="L58">
        <v>3.1246</v>
      </c>
      <c r="M58">
        <v>3.4700000000000002E-2</v>
      </c>
      <c r="N58">
        <v>1.5573999999999999</v>
      </c>
      <c r="O58">
        <v>0</v>
      </c>
    </row>
    <row r="59" spans="1:68" s="8" customFormat="1" ht="16" x14ac:dyDescent="0.2">
      <c r="A59">
        <v>2</v>
      </c>
      <c r="B59">
        <v>929.81</v>
      </c>
      <c r="C59" s="6">
        <v>99.279496258107002</v>
      </c>
      <c r="D59">
        <v>76.453800000000001</v>
      </c>
      <c r="E59">
        <v>0.19980000000000001</v>
      </c>
      <c r="F59">
        <v>12.300599999999999</v>
      </c>
      <c r="G59">
        <v>0.94399999999999995</v>
      </c>
      <c r="H59">
        <v>5.4899999999999997E-2</v>
      </c>
      <c r="I59">
        <v>9.4899999999999998E-2</v>
      </c>
      <c r="J59">
        <v>0.97470000000000001</v>
      </c>
      <c r="K59">
        <v>4.2335000000000003</v>
      </c>
      <c r="L59">
        <v>3.1404999999999998</v>
      </c>
      <c r="M59">
        <v>3.5000000000000003E-2</v>
      </c>
      <c r="N59">
        <v>1.5684</v>
      </c>
      <c r="O59">
        <v>0</v>
      </c>
    </row>
    <row r="60" spans="1:68" s="8" customFormat="1" ht="16" x14ac:dyDescent="0.2">
      <c r="A60">
        <v>3</v>
      </c>
      <c r="B60">
        <v>926.81</v>
      </c>
      <c r="C60" s="6">
        <v>98.588313924622</v>
      </c>
      <c r="D60">
        <v>76.538300000000007</v>
      </c>
      <c r="E60">
        <v>0.20119999999999999</v>
      </c>
      <c r="F60">
        <v>12.2315</v>
      </c>
      <c r="G60">
        <v>0.9506</v>
      </c>
      <c r="H60">
        <v>5.5300000000000002E-2</v>
      </c>
      <c r="I60">
        <v>9.5500000000000002E-2</v>
      </c>
      <c r="J60">
        <v>0.9587</v>
      </c>
      <c r="K60">
        <v>4.1980000000000004</v>
      </c>
      <c r="L60">
        <v>3.1562000000000001</v>
      </c>
      <c r="M60">
        <v>3.5200000000000002E-2</v>
      </c>
      <c r="N60">
        <v>1.5793999999999999</v>
      </c>
      <c r="O60">
        <v>0</v>
      </c>
    </row>
    <row r="61" spans="1:68" s="8" customFormat="1" ht="16" x14ac:dyDescent="0.2">
      <c r="A61">
        <v>4</v>
      </c>
      <c r="B61">
        <v>923.81</v>
      </c>
      <c r="C61" s="6">
        <v>97.817076569381996</v>
      </c>
      <c r="D61">
        <v>76.611199999999997</v>
      </c>
      <c r="E61">
        <v>0.20280000000000001</v>
      </c>
      <c r="F61">
        <v>12.167400000000001</v>
      </c>
      <c r="G61">
        <v>0.95809999999999995</v>
      </c>
      <c r="H61">
        <v>5.57E-2</v>
      </c>
      <c r="I61">
        <v>9.6299999999999997E-2</v>
      </c>
      <c r="J61">
        <v>0.94320000000000004</v>
      </c>
      <c r="K61">
        <v>4.1634000000000002</v>
      </c>
      <c r="L61">
        <v>3.1743999999999999</v>
      </c>
      <c r="M61">
        <v>3.5499999999999997E-2</v>
      </c>
      <c r="N61">
        <v>1.5918000000000001</v>
      </c>
      <c r="O61">
        <v>0</v>
      </c>
    </row>
    <row r="62" spans="1:68" s="8" customFormat="1" ht="16" x14ac:dyDescent="0.2">
      <c r="A62">
        <v>5</v>
      </c>
      <c r="B62">
        <v>920.81</v>
      </c>
      <c r="C62" s="6">
        <v>96.096041996132996</v>
      </c>
      <c r="D62">
        <v>76.562600000000003</v>
      </c>
      <c r="E62">
        <v>0.20649999999999999</v>
      </c>
      <c r="F62">
        <v>12.155099999999999</v>
      </c>
      <c r="G62">
        <v>0.97529999999999994</v>
      </c>
      <c r="H62">
        <v>5.67E-2</v>
      </c>
      <c r="I62">
        <v>9.8000000000000004E-2</v>
      </c>
      <c r="J62">
        <v>0.92759999999999998</v>
      </c>
      <c r="K62">
        <v>4.1406000000000001</v>
      </c>
      <c r="L62">
        <v>3.2212000000000001</v>
      </c>
      <c r="M62">
        <v>3.61E-2</v>
      </c>
      <c r="N62">
        <v>1.6204000000000001</v>
      </c>
      <c r="O62">
        <v>0</v>
      </c>
    </row>
    <row r="63" spans="1:68" s="8" customFormat="1" ht="16" x14ac:dyDescent="0.2">
      <c r="A63">
        <v>6</v>
      </c>
      <c r="B63">
        <v>917.81</v>
      </c>
      <c r="C63" s="6">
        <v>94.421143656705993</v>
      </c>
      <c r="D63">
        <v>76.513300000000001</v>
      </c>
      <c r="E63">
        <v>0.21010000000000001</v>
      </c>
      <c r="F63">
        <v>12.143000000000001</v>
      </c>
      <c r="G63">
        <v>0.99260000000000004</v>
      </c>
      <c r="H63">
        <v>5.7700000000000001E-2</v>
      </c>
      <c r="I63">
        <v>9.98E-2</v>
      </c>
      <c r="J63">
        <v>0.91259999999999997</v>
      </c>
      <c r="K63">
        <v>4.1173000000000002</v>
      </c>
      <c r="L63">
        <v>3.2677</v>
      </c>
      <c r="M63">
        <v>3.6799999999999999E-2</v>
      </c>
      <c r="N63">
        <v>1.6491</v>
      </c>
      <c r="O63">
        <v>0</v>
      </c>
    </row>
    <row r="64" spans="1:68" s="8" customFormat="1" ht="16" x14ac:dyDescent="0.2">
      <c r="A64">
        <v>7</v>
      </c>
      <c r="B64">
        <v>914.81</v>
      </c>
      <c r="C64" s="6">
        <v>92.790526217318003</v>
      </c>
      <c r="D64">
        <v>76.463200000000001</v>
      </c>
      <c r="E64">
        <v>0.21379999999999999</v>
      </c>
      <c r="F64">
        <v>12.1312</v>
      </c>
      <c r="G64">
        <v>1.01</v>
      </c>
      <c r="H64">
        <v>5.8700000000000002E-2</v>
      </c>
      <c r="I64">
        <v>0.10150000000000001</v>
      </c>
      <c r="J64">
        <v>0.89839999999999998</v>
      </c>
      <c r="K64">
        <v>4.0936000000000003</v>
      </c>
      <c r="L64">
        <v>3.3140999999999998</v>
      </c>
      <c r="M64">
        <v>3.7400000000000003E-2</v>
      </c>
      <c r="N64">
        <v>1.6780999999999999</v>
      </c>
      <c r="O64">
        <v>0</v>
      </c>
    </row>
    <row r="65" spans="1:15" s="8" customFormat="1" ht="16" x14ac:dyDescent="0.2">
      <c r="A65">
        <v>8</v>
      </c>
      <c r="B65">
        <v>911.81</v>
      </c>
      <c r="C65" s="6">
        <v>91.202424324749998</v>
      </c>
      <c r="D65">
        <v>76.412499999999994</v>
      </c>
      <c r="E65">
        <v>0.2175</v>
      </c>
      <c r="F65">
        <v>12.1196</v>
      </c>
      <c r="G65">
        <v>1.0276000000000001</v>
      </c>
      <c r="H65">
        <v>5.9799999999999999E-2</v>
      </c>
      <c r="I65">
        <v>0.1033</v>
      </c>
      <c r="J65">
        <v>0.88480000000000003</v>
      </c>
      <c r="K65">
        <v>4.0693000000000001</v>
      </c>
      <c r="L65">
        <v>3.3601999999999999</v>
      </c>
      <c r="M65">
        <v>3.7999999999999999E-2</v>
      </c>
      <c r="N65">
        <v>1.7073</v>
      </c>
      <c r="O65">
        <v>0</v>
      </c>
    </row>
    <row r="66" spans="1:15" s="8" customFormat="1" ht="16" x14ac:dyDescent="0.2">
      <c r="A66">
        <v>9</v>
      </c>
      <c r="B66">
        <v>908.81</v>
      </c>
      <c r="C66" s="6">
        <v>89.655156239367003</v>
      </c>
      <c r="D66">
        <v>76.361000000000004</v>
      </c>
      <c r="E66">
        <v>0.2213</v>
      </c>
      <c r="F66">
        <v>12.1084</v>
      </c>
      <c r="G66">
        <v>1.0452999999999999</v>
      </c>
      <c r="H66">
        <v>6.08E-2</v>
      </c>
      <c r="I66">
        <v>0.1051</v>
      </c>
      <c r="J66">
        <v>0.87180000000000002</v>
      </c>
      <c r="K66">
        <v>4.0446999999999997</v>
      </c>
      <c r="L66">
        <v>3.4060999999999999</v>
      </c>
      <c r="M66">
        <v>3.8699999999999998E-2</v>
      </c>
      <c r="N66">
        <v>1.7367999999999999</v>
      </c>
      <c r="O66">
        <v>0</v>
      </c>
    </row>
    <row r="67" spans="1:15" s="8" customFormat="1" ht="16" x14ac:dyDescent="0.2">
      <c r="A67">
        <v>10</v>
      </c>
      <c r="B67">
        <v>905.81</v>
      </c>
      <c r="C67" s="6">
        <v>88.147118086345003</v>
      </c>
      <c r="D67">
        <v>76.308800000000005</v>
      </c>
      <c r="E67">
        <v>0.22509999999999999</v>
      </c>
      <c r="F67">
        <v>12.097300000000001</v>
      </c>
      <c r="G67">
        <v>1.0631999999999999</v>
      </c>
      <c r="H67">
        <v>6.1800000000000001E-2</v>
      </c>
      <c r="I67">
        <v>0.1069</v>
      </c>
      <c r="J67">
        <v>0.85950000000000004</v>
      </c>
      <c r="K67">
        <v>4.0197000000000003</v>
      </c>
      <c r="L67">
        <v>3.4518</v>
      </c>
      <c r="M67">
        <v>3.9399999999999998E-2</v>
      </c>
      <c r="N67">
        <v>1.7665</v>
      </c>
      <c r="O67">
        <v>0</v>
      </c>
    </row>
    <row r="68" spans="1:15" s="8" customFormat="1" ht="16" x14ac:dyDescent="0.2">
      <c r="A68">
        <v>11</v>
      </c>
      <c r="B68">
        <v>902.81</v>
      </c>
      <c r="C68" s="6">
        <v>86.676778641607001</v>
      </c>
      <c r="D68">
        <v>76.255899999999997</v>
      </c>
      <c r="E68">
        <v>0.22889999999999999</v>
      </c>
      <c r="F68">
        <v>12.086600000000001</v>
      </c>
      <c r="G68">
        <v>1.0812999999999999</v>
      </c>
      <c r="H68">
        <v>6.2899999999999998E-2</v>
      </c>
      <c r="I68">
        <v>0.1087</v>
      </c>
      <c r="J68">
        <v>0.84770000000000001</v>
      </c>
      <c r="K68">
        <v>3.9943</v>
      </c>
      <c r="L68">
        <v>3.4973000000000001</v>
      </c>
      <c r="M68">
        <v>0.04</v>
      </c>
      <c r="N68">
        <v>1.7964</v>
      </c>
      <c r="O68">
        <v>0</v>
      </c>
    </row>
    <row r="69" spans="1:15" s="8" customFormat="1" ht="16" x14ac:dyDescent="0.2">
      <c r="A69">
        <v>12</v>
      </c>
      <c r="B69">
        <v>899.81</v>
      </c>
      <c r="C69" s="6">
        <v>85.242674598340002</v>
      </c>
      <c r="D69">
        <v>76.202299999999994</v>
      </c>
      <c r="E69">
        <v>0.23269999999999999</v>
      </c>
      <c r="F69">
        <v>12.076000000000001</v>
      </c>
      <c r="G69">
        <v>1.0993999999999999</v>
      </c>
      <c r="H69">
        <v>6.3899999999999998E-2</v>
      </c>
      <c r="I69">
        <v>0.1105</v>
      </c>
      <c r="J69">
        <v>0.83650000000000002</v>
      </c>
      <c r="K69">
        <v>3.9687000000000001</v>
      </c>
      <c r="L69">
        <v>3.5425</v>
      </c>
      <c r="M69">
        <v>4.07E-2</v>
      </c>
      <c r="N69">
        <v>1.8267</v>
      </c>
      <c r="O69">
        <v>0</v>
      </c>
    </row>
    <row r="70" spans="1:15" s="8" customFormat="1" ht="16" x14ac:dyDescent="0.2">
      <c r="A70">
        <v>13</v>
      </c>
      <c r="B70">
        <v>896.81</v>
      </c>
      <c r="C70" s="6">
        <v>83.843406246626003</v>
      </c>
      <c r="D70">
        <v>76.147999999999996</v>
      </c>
      <c r="E70">
        <v>0.2366</v>
      </c>
      <c r="F70">
        <v>12.0657</v>
      </c>
      <c r="G70">
        <v>1.1177999999999999</v>
      </c>
      <c r="H70">
        <v>6.5000000000000002E-2</v>
      </c>
      <c r="I70">
        <v>0.1124</v>
      </c>
      <c r="J70">
        <v>0.82579999999999998</v>
      </c>
      <c r="K70">
        <v>3.9426999999999999</v>
      </c>
      <c r="L70">
        <v>3.5874999999999999</v>
      </c>
      <c r="M70">
        <v>4.1399999999999999E-2</v>
      </c>
      <c r="N70">
        <v>1.8572</v>
      </c>
      <c r="O70">
        <v>0</v>
      </c>
    </row>
    <row r="71" spans="1:15" s="8" customFormat="1" ht="16" x14ac:dyDescent="0.2">
      <c r="A71">
        <v>14</v>
      </c>
      <c r="B71">
        <v>893.81</v>
      </c>
      <c r="C71" s="6">
        <v>82.477633524097996</v>
      </c>
      <c r="D71">
        <v>76.093100000000007</v>
      </c>
      <c r="E71">
        <v>0.24060000000000001</v>
      </c>
      <c r="F71">
        <v>12.0556</v>
      </c>
      <c r="G71">
        <v>1.1363000000000001</v>
      </c>
      <c r="H71">
        <v>6.6100000000000006E-2</v>
      </c>
      <c r="I71">
        <v>0.1142</v>
      </c>
      <c r="J71">
        <v>0.81559999999999999</v>
      </c>
      <c r="K71">
        <v>3.9165000000000001</v>
      </c>
      <c r="L71">
        <v>3.6320999999999999</v>
      </c>
      <c r="M71">
        <v>4.2099999999999999E-2</v>
      </c>
      <c r="N71">
        <v>1.8878999999999999</v>
      </c>
      <c r="O71">
        <v>0</v>
      </c>
    </row>
    <row r="72" spans="1:15" s="8" customFormat="1" ht="16" x14ac:dyDescent="0.2">
      <c r="A72">
        <v>15</v>
      </c>
      <c r="B72">
        <v>890.81</v>
      </c>
      <c r="C72" s="6">
        <v>81.144072391148001</v>
      </c>
      <c r="D72">
        <v>76.037400000000005</v>
      </c>
      <c r="E72">
        <v>0.2445</v>
      </c>
      <c r="F72">
        <v>12.0458</v>
      </c>
      <c r="G72">
        <v>1.155</v>
      </c>
      <c r="H72">
        <v>6.7199999999999996E-2</v>
      </c>
      <c r="I72">
        <v>0.11609999999999999</v>
      </c>
      <c r="J72">
        <v>0.80579999999999996</v>
      </c>
      <c r="K72">
        <v>3.8900999999999999</v>
      </c>
      <c r="L72">
        <v>3.6764999999999999</v>
      </c>
      <c r="M72">
        <v>4.2799999999999998E-2</v>
      </c>
      <c r="N72">
        <v>1.9189000000000001</v>
      </c>
      <c r="O72">
        <v>0</v>
      </c>
    </row>
    <row r="73" spans="1:15" s="8" customFormat="1" ht="16" x14ac:dyDescent="0.2">
      <c r="A73">
        <v>16</v>
      </c>
      <c r="B73">
        <v>887.81</v>
      </c>
      <c r="C73" s="6">
        <v>79.841491491780999</v>
      </c>
      <c r="D73">
        <v>75.980999999999995</v>
      </c>
      <c r="E73">
        <v>0.2485</v>
      </c>
      <c r="F73">
        <v>12.036099999999999</v>
      </c>
      <c r="G73">
        <v>1.1738</v>
      </c>
      <c r="H73">
        <v>6.83E-2</v>
      </c>
      <c r="I73">
        <v>0.11799999999999999</v>
      </c>
      <c r="J73">
        <v>0.79659999999999997</v>
      </c>
      <c r="K73">
        <v>3.8635000000000002</v>
      </c>
      <c r="L73">
        <v>3.7206000000000001</v>
      </c>
      <c r="M73">
        <v>4.3499999999999997E-2</v>
      </c>
      <c r="N73">
        <v>1.9501999999999999</v>
      </c>
      <c r="O73">
        <v>0</v>
      </c>
    </row>
    <row r="74" spans="1:15" s="8" customFormat="1" ht="16" x14ac:dyDescent="0.2">
      <c r="A74">
        <v>17</v>
      </c>
      <c r="B74">
        <v>884.81</v>
      </c>
      <c r="C74" s="6">
        <v>78.568709069638004</v>
      </c>
      <c r="D74">
        <v>75.923900000000003</v>
      </c>
      <c r="E74">
        <v>0.2525</v>
      </c>
      <c r="F74">
        <v>12.0267</v>
      </c>
      <c r="G74">
        <v>1.1928000000000001</v>
      </c>
      <c r="H74">
        <v>6.9400000000000003E-2</v>
      </c>
      <c r="I74">
        <v>0.11990000000000001</v>
      </c>
      <c r="J74">
        <v>0.78769999999999996</v>
      </c>
      <c r="K74">
        <v>3.8367</v>
      </c>
      <c r="L74">
        <v>3.7643</v>
      </c>
      <c r="M74">
        <v>4.4200000000000003E-2</v>
      </c>
      <c r="N74">
        <v>1.9818</v>
      </c>
      <c r="O74">
        <v>0</v>
      </c>
    </row>
    <row r="75" spans="1:15" s="8" customFormat="1" ht="16" x14ac:dyDescent="0.2">
      <c r="A75">
        <v>18</v>
      </c>
      <c r="B75">
        <v>881.81</v>
      </c>
      <c r="C75" s="6">
        <v>77.324590109083999</v>
      </c>
      <c r="D75">
        <v>75.866200000000006</v>
      </c>
      <c r="E75">
        <v>0.25659999999999999</v>
      </c>
      <c r="F75">
        <v>12.0175</v>
      </c>
      <c r="G75">
        <v>1.212</v>
      </c>
      <c r="H75">
        <v>7.0499999999999993E-2</v>
      </c>
      <c r="I75">
        <v>0.12180000000000001</v>
      </c>
      <c r="J75">
        <v>0.77939999999999998</v>
      </c>
      <c r="K75">
        <v>3.8098000000000001</v>
      </c>
      <c r="L75">
        <v>3.8077000000000001</v>
      </c>
      <c r="M75">
        <v>4.4900000000000002E-2</v>
      </c>
      <c r="N75">
        <v>2.0137</v>
      </c>
      <c r="O75">
        <v>0</v>
      </c>
    </row>
    <row r="76" spans="1:15" s="8" customFormat="1" ht="16" x14ac:dyDescent="0.2">
      <c r="A76">
        <v>19</v>
      </c>
      <c r="B76">
        <v>878.81</v>
      </c>
      <c r="C76" s="6">
        <v>76.108043677843</v>
      </c>
      <c r="D76">
        <v>75.807699999999997</v>
      </c>
      <c r="E76">
        <v>0.26069999999999999</v>
      </c>
      <c r="F76">
        <v>12.0085</v>
      </c>
      <c r="G76">
        <v>1.2314000000000001</v>
      </c>
      <c r="H76">
        <v>7.1599999999999997E-2</v>
      </c>
      <c r="I76">
        <v>0.12379999999999999</v>
      </c>
      <c r="J76">
        <v>0.77139999999999997</v>
      </c>
      <c r="K76">
        <v>3.7827000000000002</v>
      </c>
      <c r="L76">
        <v>3.8508</v>
      </c>
      <c r="M76">
        <v>4.5600000000000002E-2</v>
      </c>
      <c r="N76">
        <v>2.0459000000000001</v>
      </c>
      <c r="O76">
        <v>0</v>
      </c>
    </row>
    <row r="77" spans="1:15" s="8" customFormat="1" ht="16" x14ac:dyDescent="0.2">
      <c r="A77">
        <v>20</v>
      </c>
      <c r="B77">
        <v>875.81</v>
      </c>
      <c r="C77" s="6">
        <v>74.918020450444004</v>
      </c>
      <c r="D77">
        <v>75.748500000000007</v>
      </c>
      <c r="E77">
        <v>0.26479999999999998</v>
      </c>
      <c r="F77">
        <v>11.999599999999999</v>
      </c>
      <c r="G77">
        <v>1.2509999999999999</v>
      </c>
      <c r="H77">
        <v>7.2700000000000001E-2</v>
      </c>
      <c r="I77">
        <v>0.12570000000000001</v>
      </c>
      <c r="J77">
        <v>0.76380000000000003</v>
      </c>
      <c r="K77">
        <v>3.7555999999999998</v>
      </c>
      <c r="L77">
        <v>3.8935</v>
      </c>
      <c r="M77">
        <v>4.6300000000000001E-2</v>
      </c>
      <c r="N77">
        <v>2.0783999999999998</v>
      </c>
      <c r="O77">
        <v>0</v>
      </c>
    </row>
    <row r="78" spans="1:15" s="8" customFormat="1" ht="16" x14ac:dyDescent="0.2">
      <c r="A78">
        <v>21</v>
      </c>
      <c r="B78">
        <v>872.81</v>
      </c>
      <c r="C78" s="6">
        <v>73.753510392807001</v>
      </c>
      <c r="D78">
        <v>75.688699999999997</v>
      </c>
      <c r="E78">
        <v>0.26900000000000002</v>
      </c>
      <c r="F78">
        <v>11.991</v>
      </c>
      <c r="G78">
        <v>1.2706999999999999</v>
      </c>
      <c r="H78">
        <v>7.3899999999999993E-2</v>
      </c>
      <c r="I78">
        <v>0.12770000000000001</v>
      </c>
      <c r="J78">
        <v>0.75649999999999995</v>
      </c>
      <c r="K78">
        <v>3.7284000000000002</v>
      </c>
      <c r="L78">
        <v>3.9358</v>
      </c>
      <c r="M78">
        <v>4.7E-2</v>
      </c>
      <c r="N78">
        <v>2.1112000000000002</v>
      </c>
      <c r="O78">
        <v>0</v>
      </c>
    </row>
    <row r="79" spans="1:15" s="8" customFormat="1" ht="16" x14ac:dyDescent="0.2">
      <c r="A79">
        <v>22</v>
      </c>
      <c r="B79">
        <v>869.81</v>
      </c>
      <c r="C79" s="6">
        <v>72.613540594311999</v>
      </c>
      <c r="D79">
        <v>75.628100000000003</v>
      </c>
      <c r="E79">
        <v>0.2732</v>
      </c>
      <c r="F79">
        <v>11.9826</v>
      </c>
      <c r="G79">
        <v>1.2907</v>
      </c>
      <c r="H79">
        <v>7.51E-2</v>
      </c>
      <c r="I79">
        <v>0.12970000000000001</v>
      </c>
      <c r="J79">
        <v>0.74970000000000003</v>
      </c>
      <c r="K79">
        <v>3.7010999999999998</v>
      </c>
      <c r="L79">
        <v>3.9777</v>
      </c>
      <c r="M79">
        <v>4.7800000000000002E-2</v>
      </c>
      <c r="N79">
        <v>2.1444000000000001</v>
      </c>
      <c r="O79">
        <v>0</v>
      </c>
    </row>
    <row r="80" spans="1:15" s="8" customFormat="1" ht="16" x14ac:dyDescent="0.2">
      <c r="A80">
        <v>23</v>
      </c>
      <c r="B80">
        <v>866.81</v>
      </c>
      <c r="C80" s="6">
        <v>71.497173233552004</v>
      </c>
      <c r="D80">
        <v>75.566800000000001</v>
      </c>
      <c r="E80">
        <v>0.27750000000000002</v>
      </c>
      <c r="F80">
        <v>11.974299999999999</v>
      </c>
      <c r="G80">
        <v>1.3108</v>
      </c>
      <c r="H80">
        <v>7.6200000000000004E-2</v>
      </c>
      <c r="I80">
        <v>0.1318</v>
      </c>
      <c r="J80">
        <v>0.74319999999999997</v>
      </c>
      <c r="K80">
        <v>3.6738</v>
      </c>
      <c r="L80">
        <v>4.0193000000000003</v>
      </c>
      <c r="M80">
        <v>4.8500000000000001E-2</v>
      </c>
      <c r="N80">
        <v>2.1778</v>
      </c>
      <c r="O80">
        <v>0</v>
      </c>
    </row>
    <row r="81" spans="1:15" s="8" customFormat="1" ht="16" x14ac:dyDescent="0.2">
      <c r="A81">
        <v>24</v>
      </c>
      <c r="B81">
        <v>863.81</v>
      </c>
      <c r="C81" s="6">
        <v>70.403503666839001</v>
      </c>
      <c r="D81">
        <v>75.5047</v>
      </c>
      <c r="E81">
        <v>0.28179999999999999</v>
      </c>
      <c r="F81">
        <v>11.966200000000001</v>
      </c>
      <c r="G81">
        <v>1.3311999999999999</v>
      </c>
      <c r="H81">
        <v>7.7399999999999997E-2</v>
      </c>
      <c r="I81">
        <v>0.1338</v>
      </c>
      <c r="J81">
        <v>0.73699999999999999</v>
      </c>
      <c r="K81">
        <v>3.6465999999999998</v>
      </c>
      <c r="L81">
        <v>4.0602999999999998</v>
      </c>
      <c r="M81">
        <v>4.9299999999999997E-2</v>
      </c>
      <c r="N81">
        <v>2.2117</v>
      </c>
      <c r="O81">
        <v>0</v>
      </c>
    </row>
    <row r="82" spans="1:15" s="8" customFormat="1" ht="16" x14ac:dyDescent="0.2">
      <c r="A82">
        <v>25</v>
      </c>
      <c r="B82">
        <v>860.81</v>
      </c>
      <c r="C82" s="6">
        <v>69.331658628580996</v>
      </c>
      <c r="D82">
        <v>75.441999999999993</v>
      </c>
      <c r="E82">
        <v>0.28620000000000001</v>
      </c>
      <c r="F82">
        <v>11.958299999999999</v>
      </c>
      <c r="G82">
        <v>1.3517999999999999</v>
      </c>
      <c r="H82">
        <v>7.8600000000000003E-2</v>
      </c>
      <c r="I82">
        <v>0.13589999999999999</v>
      </c>
      <c r="J82">
        <v>0.73109999999999997</v>
      </c>
      <c r="K82">
        <v>3.6193</v>
      </c>
      <c r="L82">
        <v>4.101</v>
      </c>
      <c r="M82">
        <v>0.05</v>
      </c>
      <c r="N82">
        <v>2.2458999999999998</v>
      </c>
      <c r="O82">
        <v>0</v>
      </c>
    </row>
    <row r="83" spans="1:15" s="8" customFormat="1" ht="16" x14ac:dyDescent="0.2">
      <c r="A83">
        <v>26</v>
      </c>
      <c r="B83">
        <v>857.81</v>
      </c>
      <c r="C83" s="6">
        <v>68.280794539297005</v>
      </c>
      <c r="D83">
        <v>75.378500000000003</v>
      </c>
      <c r="E83">
        <v>0.29060000000000002</v>
      </c>
      <c r="F83">
        <v>11.9505</v>
      </c>
      <c r="G83">
        <v>1.3726</v>
      </c>
      <c r="H83">
        <v>7.9799999999999996E-2</v>
      </c>
      <c r="I83">
        <v>0.13800000000000001</v>
      </c>
      <c r="J83">
        <v>0.72560000000000002</v>
      </c>
      <c r="K83">
        <v>3.5920999999999998</v>
      </c>
      <c r="L83">
        <v>4.1410999999999998</v>
      </c>
      <c r="M83">
        <v>5.0799999999999998E-2</v>
      </c>
      <c r="N83">
        <v>2.2804000000000002</v>
      </c>
      <c r="O83">
        <v>0</v>
      </c>
    </row>
    <row r="84" spans="1:15" s="8" customFormat="1" ht="16" x14ac:dyDescent="0.2">
      <c r="A84">
        <v>27</v>
      </c>
      <c r="B84">
        <v>854.81</v>
      </c>
      <c r="C84" s="6">
        <v>67.250095911204994</v>
      </c>
      <c r="D84">
        <v>75.314300000000003</v>
      </c>
      <c r="E84">
        <v>0.29499999999999998</v>
      </c>
      <c r="F84">
        <v>11.943</v>
      </c>
      <c r="G84">
        <v>1.3935999999999999</v>
      </c>
      <c r="H84">
        <v>8.1000000000000003E-2</v>
      </c>
      <c r="I84">
        <v>0.1401</v>
      </c>
      <c r="J84">
        <v>0.72030000000000005</v>
      </c>
      <c r="K84">
        <v>3.5649000000000002</v>
      </c>
      <c r="L84">
        <v>4.1807999999999996</v>
      </c>
      <c r="M84">
        <v>5.16E-2</v>
      </c>
      <c r="N84">
        <v>2.3153999999999999</v>
      </c>
      <c r="O84">
        <v>0</v>
      </c>
    </row>
    <row r="85" spans="1:15" s="8" customFormat="1" ht="16" x14ac:dyDescent="0.2">
      <c r="A85">
        <v>28</v>
      </c>
      <c r="B85">
        <v>851.81</v>
      </c>
      <c r="C85" s="6">
        <v>66.238773848798004</v>
      </c>
      <c r="D85">
        <v>75.249200000000002</v>
      </c>
      <c r="E85">
        <v>0.29949999999999999</v>
      </c>
      <c r="F85">
        <v>11.935499999999999</v>
      </c>
      <c r="G85">
        <v>1.4149</v>
      </c>
      <c r="H85">
        <v>8.2299999999999998E-2</v>
      </c>
      <c r="I85">
        <v>0.14219999999999999</v>
      </c>
      <c r="J85">
        <v>0.71540000000000004</v>
      </c>
      <c r="K85">
        <v>3.5377999999999998</v>
      </c>
      <c r="L85">
        <v>4.22</v>
      </c>
      <c r="M85">
        <v>5.2400000000000002E-2</v>
      </c>
      <c r="N85">
        <v>2.3506999999999998</v>
      </c>
      <c r="O85">
        <v>0</v>
      </c>
    </row>
    <row r="86" spans="1:15" s="8" customFormat="1" ht="16" x14ac:dyDescent="0.2">
      <c r="A86">
        <v>29</v>
      </c>
      <c r="B86">
        <v>848.81</v>
      </c>
      <c r="C86" s="6">
        <v>65.246064639482</v>
      </c>
      <c r="D86">
        <v>75.183499999999995</v>
      </c>
      <c r="E86">
        <v>0.30409999999999998</v>
      </c>
      <c r="F86">
        <v>11.9282</v>
      </c>
      <c r="G86">
        <v>1.4363999999999999</v>
      </c>
      <c r="H86">
        <v>8.3500000000000005E-2</v>
      </c>
      <c r="I86">
        <v>0.1444</v>
      </c>
      <c r="J86">
        <v>0.71079999999999999</v>
      </c>
      <c r="K86">
        <v>3.5108000000000001</v>
      </c>
      <c r="L86">
        <v>4.2586000000000004</v>
      </c>
      <c r="M86">
        <v>5.3199999999999997E-2</v>
      </c>
      <c r="N86">
        <v>2.3864999999999998</v>
      </c>
      <c r="O86">
        <v>0</v>
      </c>
    </row>
    <row r="87" spans="1:15" s="8" customFormat="1" ht="16" x14ac:dyDescent="0.2">
      <c r="A87">
        <v>30</v>
      </c>
      <c r="B87">
        <v>845.81</v>
      </c>
      <c r="C87" s="6">
        <v>64.271228432597994</v>
      </c>
      <c r="D87">
        <v>75.116900000000001</v>
      </c>
      <c r="E87">
        <v>0.30869999999999997</v>
      </c>
      <c r="F87">
        <v>11.921099999999999</v>
      </c>
      <c r="G87">
        <v>1.4581999999999999</v>
      </c>
      <c r="H87">
        <v>8.48E-2</v>
      </c>
      <c r="I87">
        <v>0.14660000000000001</v>
      </c>
      <c r="J87">
        <v>0.70640000000000003</v>
      </c>
      <c r="K87">
        <v>3.484</v>
      </c>
      <c r="L87">
        <v>4.2967000000000004</v>
      </c>
      <c r="M87">
        <v>5.3999999999999999E-2</v>
      </c>
      <c r="N87">
        <v>2.4226999999999999</v>
      </c>
      <c r="O87">
        <v>0</v>
      </c>
    </row>
    <row r="88" spans="1:15" s="8" customFormat="1" ht="16" x14ac:dyDescent="0.2">
      <c r="A88">
        <v>31</v>
      </c>
      <c r="B88">
        <v>842.81</v>
      </c>
      <c r="C88" s="6">
        <v>63.313548003839998</v>
      </c>
      <c r="D88">
        <v>75.049599999999998</v>
      </c>
      <c r="E88">
        <v>0.31340000000000001</v>
      </c>
      <c r="F88">
        <v>11.914099999999999</v>
      </c>
      <c r="G88">
        <v>1.4802999999999999</v>
      </c>
      <c r="H88">
        <v>8.6099999999999996E-2</v>
      </c>
      <c r="I88">
        <v>0.14879999999999999</v>
      </c>
      <c r="J88">
        <v>0.70230000000000004</v>
      </c>
      <c r="K88">
        <v>3.4571999999999998</v>
      </c>
      <c r="L88">
        <v>4.3342000000000001</v>
      </c>
      <c r="M88">
        <v>5.4800000000000001E-2</v>
      </c>
      <c r="N88">
        <v>2.4592999999999998</v>
      </c>
      <c r="O88">
        <v>0</v>
      </c>
    </row>
    <row r="89" spans="1:15" s="8" customFormat="1" ht="16" x14ac:dyDescent="0.2">
      <c r="A89">
        <v>32</v>
      </c>
      <c r="B89">
        <v>839.81</v>
      </c>
      <c r="C89" s="6">
        <v>62.372327606172</v>
      </c>
      <c r="D89">
        <v>74.981399999999994</v>
      </c>
      <c r="E89">
        <v>0.31809999999999999</v>
      </c>
      <c r="F89">
        <v>11.907299999999999</v>
      </c>
      <c r="G89">
        <v>1.5025999999999999</v>
      </c>
      <c r="H89">
        <v>8.7400000000000005E-2</v>
      </c>
      <c r="I89">
        <v>0.151</v>
      </c>
      <c r="J89">
        <v>0.69850000000000001</v>
      </c>
      <c r="K89">
        <v>3.4306000000000001</v>
      </c>
      <c r="L89">
        <v>4.3710000000000004</v>
      </c>
      <c r="M89">
        <v>5.5599999999999997E-2</v>
      </c>
      <c r="N89">
        <v>2.4965000000000002</v>
      </c>
      <c r="O89">
        <v>0</v>
      </c>
    </row>
    <row r="90" spans="1:15" s="8" customFormat="1" ht="16" x14ac:dyDescent="0.2">
      <c r="A90">
        <v>33</v>
      </c>
      <c r="B90">
        <v>836.81</v>
      </c>
      <c r="C90" s="6">
        <v>61.446891906471997</v>
      </c>
      <c r="D90">
        <v>74.912400000000005</v>
      </c>
      <c r="E90">
        <v>0.32290000000000002</v>
      </c>
      <c r="F90">
        <v>11.900499999999999</v>
      </c>
      <c r="G90">
        <v>1.5251999999999999</v>
      </c>
      <c r="H90">
        <v>8.8700000000000001E-2</v>
      </c>
      <c r="I90">
        <v>0.15329999999999999</v>
      </c>
      <c r="J90">
        <v>0.69489999999999996</v>
      </c>
      <c r="K90">
        <v>3.4041999999999999</v>
      </c>
      <c r="L90">
        <v>4.4073000000000002</v>
      </c>
      <c r="M90">
        <v>5.6500000000000002E-2</v>
      </c>
      <c r="N90">
        <v>2.5341</v>
      </c>
      <c r="O90">
        <v>0</v>
      </c>
    </row>
    <row r="91" spans="1:15" s="8" customFormat="1" ht="16" x14ac:dyDescent="0.2">
      <c r="A91">
        <v>34</v>
      </c>
      <c r="B91">
        <v>833.81</v>
      </c>
      <c r="C91" s="6">
        <v>60.536585010016999</v>
      </c>
      <c r="D91">
        <v>74.842500000000001</v>
      </c>
      <c r="E91">
        <v>0.32769999999999999</v>
      </c>
      <c r="F91">
        <v>11.8939</v>
      </c>
      <c r="G91">
        <v>1.5482</v>
      </c>
      <c r="H91">
        <v>0.09</v>
      </c>
      <c r="I91">
        <v>0.15559999999999999</v>
      </c>
      <c r="J91">
        <v>0.69159999999999999</v>
      </c>
      <c r="K91">
        <v>3.3780000000000001</v>
      </c>
      <c r="L91">
        <v>4.4428999999999998</v>
      </c>
      <c r="M91">
        <v>5.7299999999999997E-2</v>
      </c>
      <c r="N91">
        <v>2.5722</v>
      </c>
      <c r="O91"/>
    </row>
    <row r="92" spans="1:15" s="8" customFormat="1" ht="16" x14ac:dyDescent="0.2"/>
    <row r="93" spans="1:15" s="8" customFormat="1" ht="16" x14ac:dyDescent="0.2"/>
    <row r="94" spans="1:15" s="8" customFormat="1" ht="16" x14ac:dyDescent="0.2"/>
    <row r="95" spans="1:15" s="8" customFormat="1" ht="16" x14ac:dyDescent="0.2"/>
    <row r="96" spans="1:15" s="8" customFormat="1" ht="16" x14ac:dyDescent="0.2"/>
    <row r="97" spans="1:15" s="8" customFormat="1" ht="16" x14ac:dyDescent="0.2"/>
    <row r="98" spans="1:15" s="8" customFormat="1" ht="16" x14ac:dyDescent="0.2"/>
    <row r="99" spans="1:15" s="8" customFormat="1" ht="16" x14ac:dyDescent="0.2"/>
    <row r="100" spans="1:15" s="8" customFormat="1" ht="16" x14ac:dyDescent="0.2"/>
    <row r="101" spans="1:15" s="8" customFormat="1" ht="16" x14ac:dyDescent="0.2"/>
    <row r="102" spans="1:15" s="8" customFormat="1" ht="16" x14ac:dyDescent="0.2"/>
    <row r="103" spans="1:15" s="8" customFormat="1" ht="16" x14ac:dyDescent="0.2"/>
    <row r="104" spans="1:15" s="8" customFormat="1" ht="16" x14ac:dyDescent="0.2">
      <c r="A104"/>
      <c r="B104"/>
      <c r="C104" s="6"/>
      <c r="D104"/>
      <c r="E104"/>
      <c r="F104"/>
      <c r="G104"/>
      <c r="H104"/>
      <c r="I104"/>
      <c r="J104"/>
      <c r="K104"/>
      <c r="L104"/>
      <c r="M104"/>
      <c r="N104"/>
      <c r="O104"/>
    </row>
    <row r="105" spans="1:15" s="8" customFormat="1" ht="16" x14ac:dyDescent="0.2">
      <c r="A105"/>
      <c r="B105"/>
      <c r="C105" s="6"/>
      <c r="D105"/>
      <c r="E105"/>
      <c r="F105"/>
      <c r="G105"/>
      <c r="H105"/>
      <c r="I105"/>
      <c r="J105"/>
      <c r="K105"/>
      <c r="L105"/>
      <c r="M105"/>
      <c r="N105"/>
      <c r="O105"/>
    </row>
    <row r="106" spans="1:15" s="8" customFormat="1" ht="16" x14ac:dyDescent="0.2">
      <c r="A106"/>
      <c r="B106"/>
      <c r="C106" s="6"/>
      <c r="D106"/>
      <c r="E106"/>
      <c r="F106"/>
      <c r="G106"/>
      <c r="H106"/>
      <c r="I106"/>
      <c r="J106"/>
      <c r="K106"/>
      <c r="L106"/>
      <c r="M106"/>
      <c r="N106"/>
      <c r="O106"/>
    </row>
    <row r="107" spans="1:15" s="8" customFormat="1" ht="16" x14ac:dyDescent="0.2">
      <c r="A107"/>
      <c r="B107"/>
      <c r="C107" s="6"/>
      <c r="D107"/>
      <c r="E107"/>
      <c r="F107"/>
      <c r="G107"/>
      <c r="H107"/>
      <c r="I107"/>
      <c r="J107"/>
      <c r="K107"/>
      <c r="L107"/>
      <c r="M107"/>
      <c r="N107"/>
      <c r="O107"/>
    </row>
    <row r="108" spans="1:15" s="8" customFormat="1" ht="16" x14ac:dyDescent="0.2">
      <c r="A108"/>
      <c r="B108"/>
      <c r="C108" s="6"/>
      <c r="D108"/>
      <c r="E108"/>
      <c r="F108"/>
      <c r="G108"/>
      <c r="H108"/>
      <c r="I108"/>
      <c r="J108"/>
      <c r="K108"/>
      <c r="L108"/>
      <c r="M108"/>
      <c r="N108"/>
      <c r="O108"/>
    </row>
    <row r="109" spans="1:15" s="8" customFormat="1" ht="16" x14ac:dyDescent="0.2">
      <c r="A109"/>
      <c r="B109"/>
      <c r="C109" s="6"/>
      <c r="D109"/>
      <c r="E109"/>
      <c r="F109"/>
      <c r="G109"/>
      <c r="H109"/>
      <c r="I109"/>
      <c r="J109"/>
      <c r="K109"/>
      <c r="L109"/>
      <c r="M109"/>
      <c r="N109"/>
      <c r="O109"/>
    </row>
    <row r="110" spans="1:15" s="8" customFormat="1" ht="16" x14ac:dyDescent="0.2">
      <c r="A110"/>
      <c r="B110"/>
      <c r="C110" s="6"/>
      <c r="D110"/>
      <c r="E110"/>
      <c r="F110"/>
      <c r="G110"/>
      <c r="H110"/>
      <c r="I110"/>
      <c r="J110"/>
      <c r="K110"/>
      <c r="L110"/>
      <c r="M110"/>
      <c r="N110"/>
      <c r="O110"/>
    </row>
    <row r="111" spans="1:15" s="8" customFormat="1" ht="16" x14ac:dyDescent="0.2">
      <c r="A111"/>
      <c r="B111"/>
      <c r="C111" s="6"/>
      <c r="D111"/>
      <c r="E111"/>
      <c r="F111"/>
      <c r="G111"/>
      <c r="H111"/>
      <c r="I111"/>
      <c r="J111"/>
      <c r="K111"/>
      <c r="L111"/>
      <c r="M111"/>
      <c r="N111"/>
      <c r="O111"/>
    </row>
    <row r="112" spans="1:15" s="8" customFormat="1" ht="16" x14ac:dyDescent="0.2">
      <c r="A112"/>
      <c r="B112"/>
      <c r="C112" s="6"/>
      <c r="D112"/>
      <c r="E112"/>
      <c r="F112"/>
      <c r="G112"/>
      <c r="H112"/>
      <c r="I112"/>
      <c r="J112"/>
      <c r="K112"/>
      <c r="L112"/>
      <c r="M112"/>
      <c r="N112"/>
      <c r="O112"/>
    </row>
    <row r="113" spans="1:66" s="8" customFormat="1" ht="16" x14ac:dyDescent="0.2">
      <c r="A113"/>
      <c r="B113"/>
      <c r="C113" s="6"/>
      <c r="D113"/>
      <c r="E113"/>
      <c r="F113"/>
      <c r="G113"/>
      <c r="H113"/>
      <c r="I113"/>
      <c r="J113"/>
      <c r="K113"/>
      <c r="L113"/>
      <c r="M113"/>
      <c r="N113"/>
      <c r="O113"/>
    </row>
    <row r="114" spans="1:66" s="8" customFormat="1" ht="16" x14ac:dyDescent="0.2">
      <c r="A114"/>
      <c r="B114"/>
      <c r="C114" s="6"/>
      <c r="D114"/>
      <c r="E114"/>
      <c r="F114"/>
      <c r="G114"/>
      <c r="H114"/>
      <c r="I114"/>
      <c r="J114"/>
      <c r="K114"/>
      <c r="L114"/>
      <c r="M114"/>
      <c r="N114"/>
      <c r="O114"/>
      <c r="P114"/>
      <c r="Q114"/>
      <c r="R114"/>
      <c r="S114"/>
      <c r="T114"/>
      <c r="U114"/>
      <c r="V114"/>
      <c r="W114"/>
      <c r="X114"/>
      <c r="Y114"/>
      <c r="Z114"/>
      <c r="AA114"/>
      <c r="AB114"/>
      <c r="AC114"/>
      <c r="AD114"/>
      <c r="AE114"/>
      <c r="AF114"/>
      <c r="AG114"/>
      <c r="AH114"/>
      <c r="AI114"/>
      <c r="AJ114" s="11"/>
      <c r="AK114" s="11"/>
      <c r="AL114" s="11"/>
      <c r="AM114" s="11"/>
      <c r="AN114" s="11"/>
      <c r="AO114" s="11"/>
      <c r="AP114" s="11"/>
      <c r="AQ114" s="11"/>
      <c r="AR114" s="11"/>
      <c r="AS114" s="11"/>
      <c r="AT114" s="11"/>
      <c r="AU114" s="11"/>
      <c r="AV114" s="11"/>
      <c r="AW114" s="11"/>
      <c r="AX114" s="11"/>
      <c r="AY114" s="11"/>
      <c r="AZ114" s="11"/>
      <c r="BA114" s="11"/>
      <c r="BB114" s="11"/>
      <c r="BC114" s="11"/>
      <c r="BD114" s="11"/>
      <c r="BE114" s="11"/>
      <c r="BF114" s="11"/>
      <c r="BG114" s="11"/>
      <c r="BH114" s="11"/>
      <c r="BI114" s="11"/>
      <c r="BJ114" s="11"/>
      <c r="BK114" s="11"/>
      <c r="BL114" s="11"/>
      <c r="BM114" s="11"/>
      <c r="BN114" s="11"/>
    </row>
    <row r="115" spans="1:66" s="8" customFormat="1" ht="16" x14ac:dyDescent="0.2">
      <c r="A115"/>
      <c r="B115"/>
      <c r="C115" s="6"/>
      <c r="D115"/>
      <c r="E115"/>
      <c r="F115"/>
      <c r="G115"/>
      <c r="H115"/>
      <c r="I115"/>
      <c r="J115"/>
      <c r="K115"/>
      <c r="L115"/>
      <c r="M115"/>
      <c r="N115"/>
      <c r="O115"/>
      <c r="P115"/>
      <c r="Q115"/>
      <c r="R115"/>
      <c r="S115"/>
      <c r="T115"/>
      <c r="U115"/>
      <c r="V115"/>
      <c r="W115"/>
      <c r="X115"/>
      <c r="Y115"/>
      <c r="Z115"/>
      <c r="AA115"/>
      <c r="AB115"/>
      <c r="AC115"/>
      <c r="AD115"/>
      <c r="AE115"/>
      <c r="AF115"/>
      <c r="AG115"/>
      <c r="AH115"/>
      <c r="AI115"/>
      <c r="AJ115" s="11"/>
      <c r="AK115" s="11"/>
      <c r="AL115" s="11"/>
      <c r="AM115" s="11"/>
      <c r="AN115" s="11"/>
      <c r="AO115" s="11"/>
      <c r="AP115" s="11"/>
      <c r="AQ115" s="11"/>
      <c r="AR115" s="11"/>
      <c r="AS115" s="11"/>
      <c r="AT115" s="11"/>
      <c r="AU115" s="11"/>
      <c r="AV115" s="11"/>
      <c r="AW115" s="11"/>
      <c r="AX115" s="11"/>
      <c r="AY115" s="11"/>
      <c r="AZ115" s="11"/>
      <c r="BA115" s="11"/>
      <c r="BB115" s="11"/>
      <c r="BC115" s="11"/>
      <c r="BD115" s="11"/>
      <c r="BE115" s="11"/>
      <c r="BF115" s="11"/>
      <c r="BG115" s="11"/>
      <c r="BH115" s="11"/>
      <c r="BI115" s="11"/>
      <c r="BJ115" s="11"/>
      <c r="BK115" s="11"/>
      <c r="BL115" s="11"/>
      <c r="BM115" s="11"/>
      <c r="BN115" s="11"/>
    </row>
    <row r="116" spans="1:66" s="8" customFormat="1" ht="16" x14ac:dyDescent="0.2">
      <c r="A116"/>
      <c r="B116"/>
      <c r="C116" s="6"/>
      <c r="D116"/>
      <c r="E116"/>
      <c r="F116"/>
      <c r="G116"/>
      <c r="H116"/>
      <c r="I116"/>
      <c r="J116"/>
      <c r="K116"/>
      <c r="L116"/>
      <c r="M116"/>
      <c r="N116"/>
      <c r="O116"/>
      <c r="P116"/>
      <c r="Q116"/>
      <c r="R116"/>
      <c r="S116"/>
      <c r="T116"/>
      <c r="U116"/>
      <c r="V116"/>
      <c r="W116"/>
      <c r="X116"/>
      <c r="Y116"/>
      <c r="Z116"/>
      <c r="AA116"/>
      <c r="AB116"/>
      <c r="AC116"/>
      <c r="AD116"/>
      <c r="AE116"/>
      <c r="AF116"/>
      <c r="AG116"/>
      <c r="AH116"/>
      <c r="AI116"/>
    </row>
    <row r="117" spans="1:66" s="8" customFormat="1" ht="16" x14ac:dyDescent="0.2">
      <c r="A117"/>
      <c r="B117"/>
      <c r="C117" s="6"/>
      <c r="D117"/>
      <c r="E117"/>
      <c r="F117"/>
      <c r="G117"/>
      <c r="H117"/>
      <c r="I117"/>
      <c r="J117"/>
      <c r="K117"/>
      <c r="L117"/>
      <c r="M117"/>
      <c r="N117"/>
      <c r="O117"/>
    </row>
    <row r="118" spans="1:66" s="8" customFormat="1" ht="16" x14ac:dyDescent="0.2">
      <c r="A118"/>
      <c r="B118"/>
      <c r="C118" s="6"/>
      <c r="D118"/>
      <c r="E118"/>
      <c r="F118"/>
      <c r="G118"/>
      <c r="H118"/>
      <c r="I118"/>
      <c r="J118"/>
      <c r="K118"/>
      <c r="L118"/>
      <c r="M118"/>
      <c r="N118"/>
      <c r="O118"/>
    </row>
    <row r="119" spans="1:66" s="8" customFormat="1" ht="16" x14ac:dyDescent="0.2">
      <c r="A119"/>
      <c r="B119"/>
      <c r="C119" s="6"/>
      <c r="D119"/>
      <c r="E119"/>
      <c r="F119"/>
      <c r="G119"/>
      <c r="H119"/>
      <c r="I119"/>
      <c r="J119"/>
      <c r="K119"/>
      <c r="L119"/>
      <c r="M119"/>
      <c r="N119"/>
      <c r="O119"/>
    </row>
    <row r="120" spans="1:66" s="8" customFormat="1" ht="16" x14ac:dyDescent="0.2">
      <c r="A120"/>
      <c r="B120"/>
      <c r="C120" s="6"/>
      <c r="D120"/>
      <c r="E120"/>
      <c r="F120"/>
      <c r="G120"/>
      <c r="H120"/>
      <c r="I120"/>
      <c r="J120"/>
      <c r="K120"/>
      <c r="L120"/>
      <c r="M120"/>
      <c r="N120"/>
      <c r="O120"/>
    </row>
    <row r="121" spans="1:66" s="8" customFormat="1" ht="16" x14ac:dyDescent="0.2">
      <c r="A121"/>
      <c r="B121"/>
      <c r="C121" s="6"/>
      <c r="D121"/>
      <c r="E121"/>
      <c r="F121"/>
      <c r="G121"/>
      <c r="H121"/>
      <c r="I121"/>
      <c r="J121"/>
      <c r="K121"/>
      <c r="L121"/>
      <c r="M121"/>
      <c r="N121"/>
      <c r="O121"/>
    </row>
    <row r="122" spans="1:66" s="8" customFormat="1" ht="16" x14ac:dyDescent="0.2">
      <c r="A122"/>
      <c r="B122"/>
      <c r="C122" s="6"/>
      <c r="D122"/>
      <c r="E122"/>
      <c r="F122"/>
      <c r="G122"/>
      <c r="H122"/>
      <c r="I122"/>
      <c r="J122"/>
      <c r="K122"/>
      <c r="L122"/>
      <c r="M122"/>
      <c r="N122"/>
      <c r="O122"/>
    </row>
    <row r="123" spans="1:66" s="8" customFormat="1" ht="16" x14ac:dyDescent="0.2">
      <c r="A123"/>
      <c r="B123"/>
      <c r="C123" s="6"/>
      <c r="D123"/>
      <c r="E123"/>
      <c r="F123"/>
      <c r="G123"/>
      <c r="H123"/>
      <c r="I123"/>
      <c r="J123"/>
      <c r="K123"/>
      <c r="L123"/>
      <c r="M123"/>
      <c r="N123"/>
      <c r="O123"/>
    </row>
    <row r="124" spans="1:66" s="8" customFormat="1" ht="16" x14ac:dyDescent="0.2">
      <c r="A124"/>
      <c r="B124"/>
      <c r="C124" s="6"/>
      <c r="D124"/>
      <c r="E124"/>
      <c r="F124"/>
      <c r="G124"/>
      <c r="H124"/>
      <c r="I124"/>
      <c r="J124"/>
      <c r="K124"/>
      <c r="L124"/>
      <c r="M124"/>
      <c r="N124"/>
      <c r="O124"/>
    </row>
    <row r="125" spans="1:66"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row>
    <row r="126" spans="1:66"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row>
    <row r="132" spans="1:66"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row>
    <row r="133" spans="1:66" s="8" customFormat="1" ht="16" x14ac:dyDescent="0.2">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row>
    <row r="134" spans="1:66"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row>
    <row r="135" spans="1:66"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s="7"/>
      <c r="AP150" s="7"/>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s="7"/>
      <c r="AP151" s="7"/>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s="7"/>
      <c r="AP152" s="7"/>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s="7"/>
      <c r="AP153" s="7"/>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s="7"/>
      <c r="AP154" s="7"/>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s="7"/>
      <c r="AP155" s="7"/>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s="7"/>
      <c r="AP156" s="7"/>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s="7"/>
      <c r="AP157" s="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s="7"/>
      <c r="AP158" s="7"/>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s="7"/>
      <c r="AP159" s="7"/>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s="7"/>
      <c r="AP160" s="7"/>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11"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11"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x14ac:dyDescent="0.15">
      <c r="AO235" s="7"/>
      <c r="AP235" s="7"/>
      <c r="AQ235"/>
      <c r="AR235"/>
    </row>
    <row r="236" spans="1:66" x14ac:dyDescent="0.15">
      <c r="AO236" s="7"/>
      <c r="AP236" s="7"/>
      <c r="AQ236"/>
      <c r="AR236"/>
    </row>
    <row r="237" spans="1:66" x14ac:dyDescent="0.15">
      <c r="AO237" s="7"/>
      <c r="AP237" s="7"/>
      <c r="AQ237"/>
      <c r="AR237"/>
    </row>
    <row r="238" spans="1:66" x14ac:dyDescent="0.15">
      <c r="AO238" s="7"/>
      <c r="AP238" s="7"/>
      <c r="AQ238"/>
      <c r="AR238"/>
    </row>
    <row r="239" spans="1:66" x14ac:dyDescent="0.15">
      <c r="AO239" s="7"/>
      <c r="AP239" s="7"/>
      <c r="AQ239"/>
      <c r="AR239"/>
    </row>
    <row r="240" spans="1:66" x14ac:dyDescent="0.15">
      <c r="AO240" s="7"/>
      <c r="AP240" s="7"/>
      <c r="AQ240"/>
      <c r="AR240"/>
    </row>
    <row r="241" spans="41:44" x14ac:dyDescent="0.15">
      <c r="AO241" s="7"/>
      <c r="AP241" s="7"/>
      <c r="AQ241"/>
      <c r="AR241"/>
    </row>
    <row r="242" spans="41:44" x14ac:dyDescent="0.15">
      <c r="AO242" s="7"/>
      <c r="AP242" s="7"/>
      <c r="AQ242"/>
      <c r="AR242"/>
    </row>
    <row r="243" spans="41:44" x14ac:dyDescent="0.15">
      <c r="AO243" s="7"/>
      <c r="AP243" s="7"/>
      <c r="AQ243"/>
      <c r="AR243"/>
    </row>
    <row r="244" spans="41:44" x14ac:dyDescent="0.15">
      <c r="AO244" s="7"/>
      <c r="AP244" s="7"/>
      <c r="AQ244"/>
      <c r="AR244"/>
    </row>
    <row r="245" spans="41:44" x14ac:dyDescent="0.15">
      <c r="AO245" s="7"/>
      <c r="AP245" s="7"/>
      <c r="AQ245"/>
      <c r="AR245"/>
    </row>
    <row r="246" spans="41:44" x14ac:dyDescent="0.15">
      <c r="AO246" s="7"/>
      <c r="AP246" s="7"/>
      <c r="AQ246"/>
      <c r="AR246"/>
    </row>
    <row r="247" spans="41:44" x14ac:dyDescent="0.15">
      <c r="AO247" s="7"/>
      <c r="AP247" s="7"/>
      <c r="AQ247"/>
      <c r="AR247"/>
    </row>
    <row r="248" spans="41:44" x14ac:dyDescent="0.15">
      <c r="AO248" s="7"/>
      <c r="AP248" s="7"/>
      <c r="AQ248"/>
      <c r="AR248"/>
    </row>
    <row r="249" spans="41:44" x14ac:dyDescent="0.15">
      <c r="AO249" s="7"/>
      <c r="AP249" s="7"/>
      <c r="AQ249"/>
      <c r="AR249"/>
    </row>
    <row r="250" spans="41:44" x14ac:dyDescent="0.15">
      <c r="AO250" s="7"/>
      <c r="AP250" s="7"/>
      <c r="AQ250"/>
      <c r="AR250"/>
    </row>
    <row r="251" spans="41:44" x14ac:dyDescent="0.15">
      <c r="AO251" s="7"/>
      <c r="AP251" s="7"/>
      <c r="AQ251"/>
      <c r="AR251"/>
    </row>
    <row r="252" spans="41:44" x14ac:dyDescent="0.15">
      <c r="AO252" s="7"/>
      <c r="AP252" s="7"/>
      <c r="AQ252"/>
      <c r="AR252"/>
    </row>
    <row r="253" spans="41:44" x14ac:dyDescent="0.15">
      <c r="AO253" s="7"/>
      <c r="AP253" s="7"/>
      <c r="AQ253"/>
      <c r="AR253"/>
    </row>
    <row r="254" spans="41:44" x14ac:dyDescent="0.15">
      <c r="AO254" s="7"/>
      <c r="AP254" s="7"/>
      <c r="AQ254"/>
      <c r="AR254"/>
    </row>
    <row r="255" spans="41:44" x14ac:dyDescent="0.15">
      <c r="AO255" s="7"/>
      <c r="AP255" s="7"/>
      <c r="AQ255"/>
      <c r="AR255"/>
    </row>
    <row r="256" spans="41:44"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row r="293" spans="41:44" x14ac:dyDescent="0.15">
      <c r="AO293" s="7"/>
      <c r="AP293" s="7"/>
      <c r="AQ293"/>
      <c r="AR293"/>
    </row>
    <row r="294" spans="41:44" x14ac:dyDescent="0.15">
      <c r="AO294" s="7"/>
      <c r="AP294" s="7"/>
      <c r="AQ294"/>
      <c r="AR294"/>
    </row>
    <row r="295" spans="41:44" x14ac:dyDescent="0.15">
      <c r="AO295" s="7"/>
      <c r="AP295" s="7"/>
      <c r="AQ295"/>
      <c r="AR295"/>
    </row>
    <row r="296" spans="41:44" x14ac:dyDescent="0.15">
      <c r="AO296" s="7"/>
      <c r="AP296" s="7"/>
      <c r="AQ296"/>
      <c r="AR296"/>
    </row>
    <row r="297" spans="41:44" x14ac:dyDescent="0.15">
      <c r="AO297" s="7"/>
      <c r="AP297" s="7"/>
      <c r="AQ297"/>
      <c r="AR297"/>
    </row>
    <row r="298" spans="41:44" x14ac:dyDescent="0.15">
      <c r="AO298" s="7"/>
      <c r="AP298" s="7"/>
      <c r="AQ298"/>
      <c r="AR298"/>
    </row>
    <row r="299" spans="41:44" x14ac:dyDescent="0.15">
      <c r="AO299" s="7"/>
      <c r="AP299" s="7"/>
      <c r="AQ299"/>
      <c r="AR299"/>
    </row>
    <row r="300" spans="41:44" x14ac:dyDescent="0.15">
      <c r="AO300" s="7"/>
      <c r="AP300" s="7"/>
      <c r="AQ300"/>
      <c r="AR300"/>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61699-A2AD-B74B-9159-349A27E513B1}">
  <dimension ref="A1:BP300"/>
  <sheetViews>
    <sheetView topLeftCell="BI18" zoomScaleNormal="100" workbookViewId="0">
      <selection activeCell="BP49" sqref="BP49"/>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0.16406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1152.93</v>
      </c>
      <c r="C19" s="6">
        <v>99.957340972143001</v>
      </c>
      <c r="D19">
        <v>63.281500000000001</v>
      </c>
      <c r="E19">
        <v>0.72670000000000001</v>
      </c>
      <c r="F19">
        <v>16.567699999999999</v>
      </c>
      <c r="G19">
        <v>3.9201000000000001</v>
      </c>
      <c r="H19">
        <v>0.1331</v>
      </c>
      <c r="I19">
        <v>2.9426000000000001</v>
      </c>
      <c r="J19">
        <v>6.2173999999999996</v>
      </c>
      <c r="K19">
        <v>3.9643999999999999</v>
      </c>
      <c r="L19">
        <v>1.5199</v>
      </c>
      <c r="M19">
        <v>0.14330000000000001</v>
      </c>
      <c r="N19">
        <v>0.58340000000000003</v>
      </c>
      <c r="O19">
        <v>0</v>
      </c>
      <c r="P19" s="17">
        <f t="shared" ref="P19:P47" si="0">SUM(D19:M19)+O19</f>
        <v>99.416700000000006</v>
      </c>
      <c r="Q19" s="17">
        <f t="shared" ref="Q19:Z34" si="1">(D19/$P19)*(100-$N19)</f>
        <v>63.281436347213294</v>
      </c>
      <c r="R19" s="17">
        <f t="shared" si="1"/>
        <v>0.72669926903628868</v>
      </c>
      <c r="S19" s="17">
        <f t="shared" si="1"/>
        <v>16.567683335093601</v>
      </c>
      <c r="T19" s="17">
        <f t="shared" si="1"/>
        <v>3.9200960568998973</v>
      </c>
      <c r="U19" s="17">
        <f t="shared" si="1"/>
        <v>0.13309986611907254</v>
      </c>
      <c r="V19" s="17">
        <f t="shared" si="1"/>
        <v>2.9425970401351078</v>
      </c>
      <c r="W19" s="17">
        <f t="shared" si="1"/>
        <v>6.2173937461211244</v>
      </c>
      <c r="X19" s="17">
        <f t="shared" si="1"/>
        <v>3.9643960123399786</v>
      </c>
      <c r="Y19" s="17">
        <f t="shared" si="1"/>
        <v>1.5198984711824071</v>
      </c>
      <c r="Z19" s="17">
        <f t="shared" si="1"/>
        <v>0.14329985585922689</v>
      </c>
      <c r="AA19" s="17">
        <f t="shared" ref="AA19:AA47" si="2">N19</f>
        <v>0.58340000000000003</v>
      </c>
      <c r="AB19" s="17">
        <f t="shared" ref="AB19:AB47" si="3">(O19/$P19)*(100-$N19)</f>
        <v>0</v>
      </c>
      <c r="AC19" s="18">
        <f t="shared" ref="AC19:AN34" si="4">$AP19*Q19/D$18</f>
        <v>66.716255510905455</v>
      </c>
      <c r="AD19" s="18">
        <f t="shared" si="4"/>
        <v>0.57628599820222126</v>
      </c>
      <c r="AE19" s="18">
        <f t="shared" si="4"/>
        <v>10.293269862657045</v>
      </c>
      <c r="AF19" s="18">
        <f t="shared" si="4"/>
        <v>3.4561400858001265</v>
      </c>
      <c r="AG19" s="18">
        <f t="shared" si="4"/>
        <v>0.11885236695689795</v>
      </c>
      <c r="AH19" s="18">
        <f t="shared" si="4"/>
        <v>4.6253771259175052</v>
      </c>
      <c r="AI19" s="18">
        <f t="shared" si="4"/>
        <v>7.0229854348604128</v>
      </c>
      <c r="AJ19" s="18">
        <f t="shared" si="4"/>
        <v>4.0517893576131083</v>
      </c>
      <c r="AK19" s="18">
        <f t="shared" si="4"/>
        <v>1.0220804375356529</v>
      </c>
      <c r="AL19" s="18">
        <f t="shared" si="4"/>
        <v>6.3953210803057381E-2</v>
      </c>
      <c r="AM19" s="18">
        <f t="shared" si="4"/>
        <v>2.0530106087485125</v>
      </c>
      <c r="AN19" s="18">
        <f t="shared" si="4"/>
        <v>0</v>
      </c>
      <c r="AO19" s="18">
        <f t="shared" ref="AO19:AO47" si="5">SUM(AC19:AN19)</f>
        <v>100</v>
      </c>
      <c r="AP19" s="17">
        <f t="shared" ref="AP19:AP47" si="6">100/(Q19/D$18+R19/E$18+S19/F$18+T19/G$18+U19/H$18+V19/I$18+W19/J$18+X19/K$18+Y19/L$18+Z19/M$18+AA19/N$18+AB19/N$18)</f>
        <v>63.34632150853956</v>
      </c>
      <c r="AQ19" s="19">
        <f t="shared" ref="AQ19:AQ47" si="7">$K$5*(AC19+AD19)</f>
        <v>10739.889624853586</v>
      </c>
      <c r="AR19" s="19">
        <f t="shared" ref="AR19:AR47" si="8">$K$6*AE19</f>
        <v>-1784.2353979929721</v>
      </c>
      <c r="AS19" s="20">
        <f t="shared" ref="AS19:AS47" si="9">$K$7*(AF19+AG19+AL19)</f>
        <v>262.4771507125887</v>
      </c>
      <c r="AT19" s="21">
        <f t="shared" ref="AT19:AT47" si="10">$K$8*AH19</f>
        <v>350.09479466069598</v>
      </c>
      <c r="AU19" s="21">
        <f t="shared" ref="AU19:AU47" si="11">$K$9*AI19</f>
        <v>-273.75597225085886</v>
      </c>
      <c r="AV19" s="21">
        <f t="shared" ref="AV19:AV47" si="12">K$10*(AJ19+AM19+AN19)</f>
        <v>-513.29158117168504</v>
      </c>
      <c r="AW19" s="21">
        <f t="shared" ref="AW19:AW47" si="13">$K$11*(AM19+AN19+LN(1+AM19))</f>
        <v>448.55990537770049</v>
      </c>
      <c r="AX19" s="21">
        <f t="shared" ref="AX19:AX47" si="14">$K$12*(AC19+AD19)*(AF19+AG19+AH19)</f>
        <v>-1340.9316159390405</v>
      </c>
      <c r="AY19" s="21">
        <f t="shared" ref="AY19:AY47" si="15">$K$13*(AC19+AD19+AE19+AL19)*(AJ19+AK19+AM19)</f>
        <v>-503.59453286937242</v>
      </c>
      <c r="AZ19" s="21">
        <f t="shared" ref="AZ19:AZ47" si="16">$K$14*(AE19)*(AJ19+AK19)</f>
        <v>920.23464869131999</v>
      </c>
      <c r="BA19" s="21">
        <f t="shared" ref="BA19:BA47" si="17">$M$5*AC19</f>
        <v>183.46970265498999</v>
      </c>
      <c r="BB19" s="20">
        <f t="shared" ref="BB19:BB47" si="18">$M$6*(AD19+AE19)</f>
        <v>170.86941813270766</v>
      </c>
      <c r="BC19" s="20">
        <f t="shared" ref="BC19:BC47" si="19">$M$7*(AF19+AG19+AH19)</f>
        <v>68.227074894572084</v>
      </c>
      <c r="BD19" s="20">
        <f t="shared" ref="BD19:BD47" si="20">$M$8*AI19</f>
        <v>71.63445143557621</v>
      </c>
      <c r="BE19" s="20">
        <f t="shared" ref="BE19:BE47" si="21">$M$9*(AJ19+AK19)</f>
        <v>-62.35785978237827</v>
      </c>
      <c r="BF19" s="20">
        <f t="shared" ref="BF19:BF47" si="22">$M$10*(LN(1+AM19+AN19))</f>
        <v>-111.09939989394168</v>
      </c>
      <c r="BG19" s="20">
        <f t="shared" ref="BG19:BG47" si="23">$M$11*(SUM(AE19:AI19)-AL19)*(AJ19+AK19+AM19+AN19)</f>
        <v>54.419444075667521</v>
      </c>
      <c r="BH19" s="16">
        <f t="shared" ref="BH19:BH47" si="24">$K$4</f>
        <v>-4.55</v>
      </c>
      <c r="BI19" s="18">
        <f t="shared" ref="BI19:BI47" si="25">SUM(AQ19:AZ19)</f>
        <v>8305.4470240719602</v>
      </c>
      <c r="BJ19" s="18">
        <f t="shared" ref="BJ19:BJ47" si="26">SUM(BA19:BG19)</f>
        <v>375.16283151719352</v>
      </c>
      <c r="BK19" s="19">
        <f t="shared" ref="BK19:BK47" si="27">(BI19/(12-BH19))+BJ19</f>
        <v>877.00253085688905</v>
      </c>
      <c r="BL19" s="18">
        <f t="shared" ref="BL19:BL47" si="28">BI19/(BK19*(1-$BJ19/$BK19)^2)</f>
        <v>28.922366852959382</v>
      </c>
      <c r="BM19" s="17">
        <f t="shared" ref="BM19:BM47" si="29">BH19+BI19/((B19+273.15)-BJ19)</f>
        <v>3.3530462848584079</v>
      </c>
      <c r="BN19" s="17">
        <f t="shared" ref="BN19:BN47" si="30">100-C19</f>
        <v>4.2659027856998932E-2</v>
      </c>
    </row>
    <row r="20" spans="1:68" s="8" customFormat="1" ht="16" x14ac:dyDescent="0.2">
      <c r="A20">
        <v>2</v>
      </c>
      <c r="B20">
        <v>1149.93</v>
      </c>
      <c r="C20" s="6">
        <v>99.123419895493996</v>
      </c>
      <c r="D20">
        <v>63.372900000000001</v>
      </c>
      <c r="E20">
        <v>0.73280000000000001</v>
      </c>
      <c r="F20">
        <v>16.451499999999999</v>
      </c>
      <c r="G20">
        <v>3.9531000000000001</v>
      </c>
      <c r="H20">
        <v>0.13420000000000001</v>
      </c>
      <c r="I20">
        <v>2.9672999999999998</v>
      </c>
      <c r="J20">
        <v>6.1618000000000004</v>
      </c>
      <c r="K20">
        <v>3.9628999999999999</v>
      </c>
      <c r="L20">
        <v>1.5307999999999999</v>
      </c>
      <c r="M20">
        <v>0.14449999999999999</v>
      </c>
      <c r="N20">
        <v>0.58840000000000003</v>
      </c>
      <c r="O20">
        <v>0</v>
      </c>
      <c r="P20" s="17">
        <f t="shared" si="0"/>
        <v>99.411799999999999</v>
      </c>
      <c r="Q20" s="17">
        <f t="shared" si="1"/>
        <v>63.372772504270117</v>
      </c>
      <c r="R20" s="17">
        <f t="shared" si="1"/>
        <v>0.73279852572833404</v>
      </c>
      <c r="S20" s="17">
        <f t="shared" si="1"/>
        <v>16.451466902319439</v>
      </c>
      <c r="T20" s="17">
        <f t="shared" si="1"/>
        <v>3.9530920470205744</v>
      </c>
      <c r="U20" s="17">
        <f t="shared" si="1"/>
        <v>0.13419973001193017</v>
      </c>
      <c r="V20" s="17">
        <f t="shared" si="1"/>
        <v>2.9672940302861428</v>
      </c>
      <c r="W20" s="17">
        <f t="shared" si="1"/>
        <v>6.1617876034836909</v>
      </c>
      <c r="X20" s="17">
        <f t="shared" si="1"/>
        <v>3.9628920273046053</v>
      </c>
      <c r="Y20" s="17">
        <f t="shared" si="1"/>
        <v>1.530796920285117</v>
      </c>
      <c r="Z20" s="17">
        <f t="shared" si="1"/>
        <v>0.14449970929004402</v>
      </c>
      <c r="AA20" s="17">
        <f t="shared" si="2"/>
        <v>0.58840000000000003</v>
      </c>
      <c r="AB20" s="17">
        <f t="shared" si="3"/>
        <v>0</v>
      </c>
      <c r="AC20" s="18">
        <f t="shared" si="4"/>
        <v>66.773198717007048</v>
      </c>
      <c r="AD20" s="18">
        <f t="shared" si="4"/>
        <v>0.58078055840529286</v>
      </c>
      <c r="AE20" s="18">
        <f t="shared" si="4"/>
        <v>10.215046325181214</v>
      </c>
      <c r="AF20" s="18">
        <f t="shared" si="4"/>
        <v>3.4831782005722363</v>
      </c>
      <c r="AG20" s="18">
        <f t="shared" si="4"/>
        <v>0.1197639185392898</v>
      </c>
      <c r="AH20" s="18">
        <f t="shared" si="4"/>
        <v>4.6614504906693019</v>
      </c>
      <c r="AI20" s="18">
        <f t="shared" si="4"/>
        <v>6.9560750400133333</v>
      </c>
      <c r="AJ20" s="18">
        <f t="shared" si="4"/>
        <v>4.0478667438714178</v>
      </c>
      <c r="AK20" s="18">
        <f t="shared" si="4"/>
        <v>1.0288029864088903</v>
      </c>
      <c r="AL20" s="18">
        <f t="shared" si="4"/>
        <v>6.4450710848001511E-2</v>
      </c>
      <c r="AM20" s="18">
        <f t="shared" si="4"/>
        <v>2.0693863084839621</v>
      </c>
      <c r="AN20" s="18">
        <f t="shared" si="4"/>
        <v>0</v>
      </c>
      <c r="AO20" s="18">
        <f t="shared" si="5"/>
        <v>100</v>
      </c>
      <c r="AP20" s="17">
        <f t="shared" si="6"/>
        <v>63.309012472841268</v>
      </c>
      <c r="AQ20" s="19">
        <f t="shared" si="7"/>
        <v>10749.695092355809</v>
      </c>
      <c r="AR20" s="19">
        <f t="shared" si="8"/>
        <v>-1770.6761300069118</v>
      </c>
      <c r="AS20" s="20">
        <f t="shared" si="9"/>
        <v>264.5290448249807</v>
      </c>
      <c r="AT20" s="21">
        <f t="shared" si="10"/>
        <v>352.82518763875947</v>
      </c>
      <c r="AU20" s="21">
        <f t="shared" si="11"/>
        <v>-271.1478050597197</v>
      </c>
      <c r="AV20" s="21">
        <f t="shared" si="12"/>
        <v>-514.33863664204034</v>
      </c>
      <c r="AW20" s="21">
        <f t="shared" si="13"/>
        <v>451.63488356564119</v>
      </c>
      <c r="AX20" s="21">
        <f t="shared" si="14"/>
        <v>-1352.6345404082087</v>
      </c>
      <c r="AY20" s="21">
        <f t="shared" si="15"/>
        <v>-504.84358670713237</v>
      </c>
      <c r="AZ20" s="21">
        <f t="shared" si="16"/>
        <v>913.74529824472006</v>
      </c>
      <c r="BA20" s="21">
        <f t="shared" si="17"/>
        <v>183.62629647176939</v>
      </c>
      <c r="BB20" s="20">
        <f t="shared" si="18"/>
        <v>169.7103986099799</v>
      </c>
      <c r="BC20" s="20">
        <f t="shared" si="19"/>
        <v>68.759746513376484</v>
      </c>
      <c r="BD20" s="20">
        <f t="shared" si="20"/>
        <v>70.95196540813599</v>
      </c>
      <c r="BE20" s="20">
        <f t="shared" si="21"/>
        <v>-62.392270985144982</v>
      </c>
      <c r="BF20" s="20">
        <f t="shared" si="22"/>
        <v>-111.63188449462503</v>
      </c>
      <c r="BG20" s="20">
        <f t="shared" si="23"/>
        <v>54.390911954546333</v>
      </c>
      <c r="BH20" s="16">
        <f t="shared" si="24"/>
        <v>-4.55</v>
      </c>
      <c r="BI20" s="18">
        <f t="shared" si="25"/>
        <v>8318.7888078058986</v>
      </c>
      <c r="BJ20" s="18">
        <f t="shared" si="26"/>
        <v>373.41516347803815</v>
      </c>
      <c r="BK20" s="19">
        <f t="shared" si="27"/>
        <v>876.06101289229184</v>
      </c>
      <c r="BL20" s="18">
        <f t="shared" si="28"/>
        <v>28.844980576808254</v>
      </c>
      <c r="BM20" s="17">
        <f t="shared" si="29"/>
        <v>3.375185752978064</v>
      </c>
      <c r="BN20" s="17">
        <f t="shared" si="30"/>
        <v>0.87658010450600443</v>
      </c>
      <c r="BO20" s="17">
        <f t="shared" ref="BO20:BO48" si="31">BN19/100</f>
        <v>4.2659027856998931E-4</v>
      </c>
      <c r="BP20" s="53">
        <f t="shared" ref="BP20:BP48" si="32">(10^BM19)*EXP(6*BO20)</f>
        <v>2260.2572953935328</v>
      </c>
    </row>
    <row r="21" spans="1:68" s="8" customFormat="1" ht="16" x14ac:dyDescent="0.2">
      <c r="A21">
        <v>3</v>
      </c>
      <c r="B21">
        <v>1146.93</v>
      </c>
      <c r="C21" s="6">
        <v>98.293515678803999</v>
      </c>
      <c r="D21">
        <v>63.462899999999998</v>
      </c>
      <c r="E21">
        <v>0.73899999999999999</v>
      </c>
      <c r="F21">
        <v>16.335599999999999</v>
      </c>
      <c r="G21">
        <v>3.9864000000000002</v>
      </c>
      <c r="H21">
        <v>0.1353</v>
      </c>
      <c r="I21">
        <v>2.9923999999999999</v>
      </c>
      <c r="J21">
        <v>6.1074000000000002</v>
      </c>
      <c r="K21">
        <v>3.9603000000000002</v>
      </c>
      <c r="L21">
        <v>1.5417000000000001</v>
      </c>
      <c r="M21">
        <v>0.1457</v>
      </c>
      <c r="N21">
        <v>0.59330000000000005</v>
      </c>
      <c r="O21">
        <v>0</v>
      </c>
      <c r="P21" s="17">
        <f t="shared" si="0"/>
        <v>99.406700000000015</v>
      </c>
      <c r="Q21" s="17">
        <f t="shared" si="1"/>
        <v>63.462899999999991</v>
      </c>
      <c r="R21" s="17">
        <f t="shared" si="1"/>
        <v>0.73899999999999988</v>
      </c>
      <c r="S21" s="17">
        <f t="shared" si="1"/>
        <v>16.335599999999996</v>
      </c>
      <c r="T21" s="17">
        <f t="shared" si="1"/>
        <v>3.9863999999999997</v>
      </c>
      <c r="U21" s="17">
        <f t="shared" si="1"/>
        <v>0.13529999999999998</v>
      </c>
      <c r="V21" s="17">
        <f t="shared" si="1"/>
        <v>2.9923999999999995</v>
      </c>
      <c r="W21" s="17">
        <f t="shared" si="1"/>
        <v>6.1073999999999993</v>
      </c>
      <c r="X21" s="17">
        <f t="shared" si="1"/>
        <v>3.9602999999999993</v>
      </c>
      <c r="Y21" s="17">
        <f t="shared" si="1"/>
        <v>1.5416999999999998</v>
      </c>
      <c r="Z21" s="17">
        <f t="shared" si="1"/>
        <v>0.14569999999999997</v>
      </c>
      <c r="AA21" s="17">
        <f t="shared" si="2"/>
        <v>0.59330000000000005</v>
      </c>
      <c r="AB21" s="17">
        <f t="shared" si="3"/>
        <v>0</v>
      </c>
      <c r="AC21" s="18">
        <f t="shared" si="4"/>
        <v>66.828896892014242</v>
      </c>
      <c r="AD21" s="18">
        <f t="shared" si="4"/>
        <v>0.58535162250863815</v>
      </c>
      <c r="AE21" s="18">
        <f t="shared" si="4"/>
        <v>10.137146154272211</v>
      </c>
      <c r="AF21" s="18">
        <f t="shared" si="4"/>
        <v>3.5104641803282965</v>
      </c>
      <c r="AG21" s="18">
        <f t="shared" si="4"/>
        <v>0.12067493033031494</v>
      </c>
      <c r="AH21" s="18">
        <f t="shared" si="4"/>
        <v>4.6981301561752531</v>
      </c>
      <c r="AI21" s="18">
        <f t="shared" si="4"/>
        <v>6.890627992410403</v>
      </c>
      <c r="AJ21" s="18">
        <f t="shared" si="4"/>
        <v>4.0428437626438107</v>
      </c>
      <c r="AK21" s="18">
        <f t="shared" si="4"/>
        <v>1.0355221999395925</v>
      </c>
      <c r="AL21" s="18">
        <f t="shared" si="4"/>
        <v>6.4947912239812625E-2</v>
      </c>
      <c r="AM21" s="18">
        <f t="shared" si="4"/>
        <v>2.0853941971374375</v>
      </c>
      <c r="AN21" s="18">
        <f t="shared" si="4"/>
        <v>0</v>
      </c>
      <c r="AO21" s="18">
        <f t="shared" si="5"/>
        <v>100.00000000000001</v>
      </c>
      <c r="AP21" s="17">
        <f t="shared" si="6"/>
        <v>63.271837085236832</v>
      </c>
      <c r="AQ21" s="19">
        <f t="shared" si="7"/>
        <v>10759.314062917852</v>
      </c>
      <c r="AR21" s="19">
        <f t="shared" si="8"/>
        <v>-1757.1729143815451</v>
      </c>
      <c r="AS21" s="20">
        <f t="shared" si="9"/>
        <v>266.5987569616633</v>
      </c>
      <c r="AT21" s="21">
        <f t="shared" si="10"/>
        <v>355.60147152090491</v>
      </c>
      <c r="AU21" s="21">
        <f t="shared" si="11"/>
        <v>-268.59667914415746</v>
      </c>
      <c r="AV21" s="21">
        <f t="shared" si="12"/>
        <v>-515.26224765840732</v>
      </c>
      <c r="AW21" s="21">
        <f t="shared" si="13"/>
        <v>454.63690088002323</v>
      </c>
      <c r="AX21" s="21">
        <f t="shared" si="14"/>
        <v>-1364.4727707658799</v>
      </c>
      <c r="AY21" s="21">
        <f t="shared" si="15"/>
        <v>-505.98262507998857</v>
      </c>
      <c r="AZ21" s="21">
        <f t="shared" si="16"/>
        <v>907.0800313413223</v>
      </c>
      <c r="BA21" s="21">
        <f t="shared" si="17"/>
        <v>183.77946645303916</v>
      </c>
      <c r="BB21" s="20">
        <f t="shared" si="18"/>
        <v>168.55766505099493</v>
      </c>
      <c r="BC21" s="20">
        <f t="shared" si="19"/>
        <v>69.299520300057765</v>
      </c>
      <c r="BD21" s="20">
        <f t="shared" si="20"/>
        <v>70.284405522586113</v>
      </c>
      <c r="BE21" s="20">
        <f t="shared" si="21"/>
        <v>-62.413117680150016</v>
      </c>
      <c r="BF21" s="20">
        <f t="shared" si="22"/>
        <v>-112.14967024769766</v>
      </c>
      <c r="BG21" s="20">
        <f t="shared" si="23"/>
        <v>54.355951832370145</v>
      </c>
      <c r="BH21" s="16">
        <f t="shared" si="24"/>
        <v>-4.55</v>
      </c>
      <c r="BI21" s="18">
        <f t="shared" si="25"/>
        <v>8331.7439865917877</v>
      </c>
      <c r="BJ21" s="18">
        <f t="shared" si="26"/>
        <v>371.71422123120044</v>
      </c>
      <c r="BK21" s="19">
        <f t="shared" si="27"/>
        <v>875.14286090442022</v>
      </c>
      <c r="BL21" s="18">
        <f t="shared" si="28"/>
        <v>28.769945145293299</v>
      </c>
      <c r="BM21" s="17">
        <f t="shared" si="29"/>
        <v>3.3973635589064983</v>
      </c>
      <c r="BN21" s="17">
        <f t="shared" si="30"/>
        <v>1.706484321196001</v>
      </c>
      <c r="BO21" s="17">
        <f t="shared" si="31"/>
        <v>8.7658010450600444E-3</v>
      </c>
      <c r="BP21" s="53">
        <f t="shared" si="32"/>
        <v>2500.5030413714426</v>
      </c>
    </row>
    <row r="22" spans="1:68" s="8" customFormat="1" ht="16" x14ac:dyDescent="0.2">
      <c r="A22">
        <v>4</v>
      </c>
      <c r="B22">
        <v>1143.93</v>
      </c>
      <c r="C22" s="6">
        <v>97.467972726507</v>
      </c>
      <c r="D22">
        <v>63.551499999999997</v>
      </c>
      <c r="E22">
        <v>0.74529999999999996</v>
      </c>
      <c r="F22">
        <v>16.219899999999999</v>
      </c>
      <c r="G22">
        <v>4.0202</v>
      </c>
      <c r="H22">
        <v>0.13650000000000001</v>
      </c>
      <c r="I22">
        <v>3.0177</v>
      </c>
      <c r="J22">
        <v>6.0542999999999996</v>
      </c>
      <c r="K22">
        <v>3.9567000000000001</v>
      </c>
      <c r="L22">
        <v>1.5527</v>
      </c>
      <c r="M22">
        <v>0.1469</v>
      </c>
      <c r="N22">
        <v>0.59840000000000004</v>
      </c>
      <c r="O22">
        <v>0</v>
      </c>
      <c r="P22" s="17">
        <f t="shared" si="0"/>
        <v>99.401699999999991</v>
      </c>
      <c r="Q22" s="17">
        <f t="shared" si="1"/>
        <v>63.551436065982784</v>
      </c>
      <c r="R22" s="17">
        <f t="shared" si="1"/>
        <v>0.74529925021403065</v>
      </c>
      <c r="S22" s="17">
        <f t="shared" si="1"/>
        <v>16.219883682472233</v>
      </c>
      <c r="T22" s="17">
        <f t="shared" si="1"/>
        <v>4.020195955602369</v>
      </c>
      <c r="U22" s="17">
        <f t="shared" si="1"/>
        <v>0.13649986267840492</v>
      </c>
      <c r="V22" s="17">
        <f t="shared" si="1"/>
        <v>3.0176969641364284</v>
      </c>
      <c r="W22" s="17">
        <f t="shared" si="1"/>
        <v>6.0542939092590968</v>
      </c>
      <c r="X22" s="17">
        <f t="shared" si="1"/>
        <v>3.9566960194845771</v>
      </c>
      <c r="Y22" s="17">
        <f t="shared" si="1"/>
        <v>1.5526984379542808</v>
      </c>
      <c r="Z22" s="17">
        <f t="shared" si="1"/>
        <v>0.1468998522158072</v>
      </c>
      <c r="AA22" s="17">
        <f t="shared" si="2"/>
        <v>0.59840000000000004</v>
      </c>
      <c r="AB22" s="17">
        <f t="shared" si="3"/>
        <v>0</v>
      </c>
      <c r="AC22" s="18">
        <f t="shared" si="4"/>
        <v>66.882525210738905</v>
      </c>
      <c r="AD22" s="18">
        <f t="shared" si="4"/>
        <v>0.58999181521453814</v>
      </c>
      <c r="AE22" s="18">
        <f t="shared" si="4"/>
        <v>10.059381230506929</v>
      </c>
      <c r="AF22" s="18">
        <f t="shared" si="4"/>
        <v>3.5381301842383146</v>
      </c>
      <c r="AG22" s="18">
        <f t="shared" si="4"/>
        <v>0.12167304841019401</v>
      </c>
      <c r="AH22" s="18">
        <f t="shared" si="4"/>
        <v>4.7350431227001097</v>
      </c>
      <c r="AI22" s="18">
        <f t="shared" si="4"/>
        <v>6.8266691249626481</v>
      </c>
      <c r="AJ22" s="18">
        <f t="shared" si="4"/>
        <v>4.0367743429853853</v>
      </c>
      <c r="AK22" s="18">
        <f t="shared" si="4"/>
        <v>1.0422924022916014</v>
      </c>
      <c r="AL22" s="18">
        <f t="shared" si="4"/>
        <v>6.5444012166560345E-2</v>
      </c>
      <c r="AM22" s="18">
        <f t="shared" si="4"/>
        <v>2.1020755057848488</v>
      </c>
      <c r="AN22" s="18">
        <f t="shared" si="4"/>
        <v>0</v>
      </c>
      <c r="AO22" s="18">
        <f t="shared" si="5"/>
        <v>100.00000000000003</v>
      </c>
      <c r="AP22" s="17">
        <f t="shared" si="6"/>
        <v>63.234393682541892</v>
      </c>
      <c r="AQ22" s="19">
        <f t="shared" si="7"/>
        <v>10768.613717342168</v>
      </c>
      <c r="AR22" s="19">
        <f t="shared" si="8"/>
        <v>-1743.6931424960712</v>
      </c>
      <c r="AS22" s="20">
        <f t="shared" si="9"/>
        <v>268.70208376851093</v>
      </c>
      <c r="AT22" s="21">
        <f t="shared" si="10"/>
        <v>358.39541395717129</v>
      </c>
      <c r="AU22" s="21">
        <f t="shared" si="11"/>
        <v>-266.10356249104399</v>
      </c>
      <c r="AV22" s="21">
        <f t="shared" si="12"/>
        <v>-516.15449528460124</v>
      </c>
      <c r="AW22" s="21">
        <f t="shared" si="13"/>
        <v>457.76115381745831</v>
      </c>
      <c r="AX22" s="21">
        <f t="shared" si="14"/>
        <v>-1376.4040351489007</v>
      </c>
      <c r="AY22" s="21">
        <f t="shared" si="15"/>
        <v>-507.08617335316239</v>
      </c>
      <c r="AZ22" s="21">
        <f t="shared" si="16"/>
        <v>900.24577424610845</v>
      </c>
      <c r="BA22" s="21">
        <f t="shared" si="17"/>
        <v>183.92694432953198</v>
      </c>
      <c r="BB22" s="20">
        <f t="shared" si="18"/>
        <v>167.40814427874147</v>
      </c>
      <c r="BC22" s="20">
        <f t="shared" si="19"/>
        <v>69.845121676500511</v>
      </c>
      <c r="BD22" s="20">
        <f t="shared" si="20"/>
        <v>69.632025074619008</v>
      </c>
      <c r="BE22" s="20">
        <f t="shared" si="21"/>
        <v>-62.421730299454161</v>
      </c>
      <c r="BF22" s="20">
        <f t="shared" si="22"/>
        <v>-112.68638769939167</v>
      </c>
      <c r="BG22" s="20">
        <f t="shared" si="23"/>
        <v>54.322725826181539</v>
      </c>
      <c r="BH22" s="16">
        <f t="shared" si="24"/>
        <v>-4.55</v>
      </c>
      <c r="BI22" s="18">
        <f t="shared" si="25"/>
        <v>8344.2767343576379</v>
      </c>
      <c r="BJ22" s="18">
        <f t="shared" si="26"/>
        <v>370.02684318672868</v>
      </c>
      <c r="BK22" s="19">
        <f t="shared" si="27"/>
        <v>874.21274858598167</v>
      </c>
      <c r="BL22" s="18">
        <f t="shared" si="28"/>
        <v>28.696202797737769</v>
      </c>
      <c r="BM22" s="17">
        <f t="shared" si="29"/>
        <v>3.4192961909915089</v>
      </c>
      <c r="BN22" s="17">
        <f t="shared" si="30"/>
        <v>2.5320272734930001</v>
      </c>
      <c r="BO22" s="17">
        <f t="shared" si="31"/>
        <v>1.7064843211960012E-2</v>
      </c>
      <c r="BP22" s="53">
        <f t="shared" si="32"/>
        <v>2765.8623486400052</v>
      </c>
    </row>
    <row r="23" spans="1:68" s="8" customFormat="1" ht="16" x14ac:dyDescent="0.2">
      <c r="A23">
        <v>5</v>
      </c>
      <c r="B23">
        <v>1140.93</v>
      </c>
      <c r="C23" s="6">
        <v>96.647141310142004</v>
      </c>
      <c r="D23">
        <v>63.638800000000003</v>
      </c>
      <c r="E23">
        <v>0.75160000000000005</v>
      </c>
      <c r="F23">
        <v>16.104600000000001</v>
      </c>
      <c r="G23">
        <v>4.0542999999999996</v>
      </c>
      <c r="H23">
        <v>0.1376</v>
      </c>
      <c r="I23">
        <v>3.0432999999999999</v>
      </c>
      <c r="J23">
        <v>6.0025000000000004</v>
      </c>
      <c r="K23">
        <v>3.952</v>
      </c>
      <c r="L23">
        <v>1.5637000000000001</v>
      </c>
      <c r="M23">
        <v>0.1482</v>
      </c>
      <c r="N23">
        <v>0.60340000000000005</v>
      </c>
      <c r="O23">
        <v>0</v>
      </c>
      <c r="P23" s="17">
        <f t="shared" si="0"/>
        <v>99.396600000000007</v>
      </c>
      <c r="Q23" s="17">
        <f t="shared" si="1"/>
        <v>63.638800000000003</v>
      </c>
      <c r="R23" s="17">
        <f t="shared" si="1"/>
        <v>0.75160000000000005</v>
      </c>
      <c r="S23" s="17">
        <f t="shared" si="1"/>
        <v>16.104600000000001</v>
      </c>
      <c r="T23" s="17">
        <f t="shared" si="1"/>
        <v>4.0542999999999996</v>
      </c>
      <c r="U23" s="17">
        <f t="shared" si="1"/>
        <v>0.1376</v>
      </c>
      <c r="V23" s="17">
        <f t="shared" si="1"/>
        <v>3.0432999999999999</v>
      </c>
      <c r="W23" s="17">
        <f t="shared" si="1"/>
        <v>6.0025000000000004</v>
      </c>
      <c r="X23" s="17">
        <f t="shared" si="1"/>
        <v>3.952</v>
      </c>
      <c r="Y23" s="17">
        <f t="shared" si="1"/>
        <v>1.5637000000000003</v>
      </c>
      <c r="Z23" s="17">
        <f t="shared" si="1"/>
        <v>0.1482</v>
      </c>
      <c r="AA23" s="17">
        <f t="shared" si="2"/>
        <v>0.60340000000000005</v>
      </c>
      <c r="AB23" s="17">
        <f t="shared" si="3"/>
        <v>0</v>
      </c>
      <c r="AC23" s="18">
        <f t="shared" si="4"/>
        <v>66.935018218738506</v>
      </c>
      <c r="AD23" s="18">
        <f t="shared" si="4"/>
        <v>0.59462913551199037</v>
      </c>
      <c r="AE23" s="18">
        <f t="shared" si="4"/>
        <v>9.9820004539057372</v>
      </c>
      <c r="AF23" s="18">
        <f t="shared" si="4"/>
        <v>3.5660430235957445</v>
      </c>
      <c r="AG23" s="18">
        <f t="shared" si="4"/>
        <v>0.12258144015875645</v>
      </c>
      <c r="AH23" s="18">
        <f t="shared" si="4"/>
        <v>4.7724038731110205</v>
      </c>
      <c r="AI23" s="18">
        <f t="shared" si="4"/>
        <v>6.7642808870925215</v>
      </c>
      <c r="AJ23" s="18">
        <f t="shared" si="4"/>
        <v>4.0296083116101951</v>
      </c>
      <c r="AK23" s="18">
        <f t="shared" si="4"/>
        <v>1.0490592150264</v>
      </c>
      <c r="AL23" s="18">
        <f t="shared" si="4"/>
        <v>6.5984339286036323E-2</v>
      </c>
      <c r="AM23" s="18">
        <f t="shared" si="4"/>
        <v>2.1183911019631019</v>
      </c>
      <c r="AN23" s="18">
        <f t="shared" si="4"/>
        <v>0</v>
      </c>
      <c r="AO23" s="18">
        <f t="shared" si="5"/>
        <v>100</v>
      </c>
      <c r="AP23" s="17">
        <f t="shared" si="6"/>
        <v>63.197146546963531</v>
      </c>
      <c r="AQ23" s="19">
        <f t="shared" si="7"/>
        <v>10777.731717738379</v>
      </c>
      <c r="AR23" s="19">
        <f t="shared" si="8"/>
        <v>-1730.2799586800206</v>
      </c>
      <c r="AS23" s="20">
        <f t="shared" si="9"/>
        <v>270.81993296331393</v>
      </c>
      <c r="AT23" s="21">
        <f t="shared" si="10"/>
        <v>361.22324915577315</v>
      </c>
      <c r="AU23" s="21">
        <f t="shared" si="11"/>
        <v>-263.67166897886648</v>
      </c>
      <c r="AV23" s="21">
        <f t="shared" si="12"/>
        <v>-516.92379069324284</v>
      </c>
      <c r="AW23" s="21">
        <f t="shared" si="13"/>
        <v>460.81295254591203</v>
      </c>
      <c r="AX23" s="21">
        <f t="shared" si="14"/>
        <v>-1388.4297314181238</v>
      </c>
      <c r="AY23" s="21">
        <f t="shared" si="15"/>
        <v>-508.08099781810517</v>
      </c>
      <c r="AZ23" s="21">
        <f t="shared" si="16"/>
        <v>893.25050861888417</v>
      </c>
      <c r="BA23" s="21">
        <f t="shared" si="17"/>
        <v>184.07130010153088</v>
      </c>
      <c r="BB23" s="20">
        <f t="shared" si="18"/>
        <v>166.2646171456467</v>
      </c>
      <c r="BC23" s="20">
        <f t="shared" si="19"/>
        <v>70.395755762721137</v>
      </c>
      <c r="BD23" s="20">
        <f t="shared" si="20"/>
        <v>68.99566504834371</v>
      </c>
      <c r="BE23" s="20">
        <f t="shared" si="21"/>
        <v>-62.416823902363745</v>
      </c>
      <c r="BF23" s="20">
        <f t="shared" si="22"/>
        <v>-113.20855372656071</v>
      </c>
      <c r="BG23" s="20">
        <f t="shared" si="23"/>
        <v>54.283077738732942</v>
      </c>
      <c r="BH23" s="16">
        <f t="shared" si="24"/>
        <v>-4.55</v>
      </c>
      <c r="BI23" s="18">
        <f t="shared" si="25"/>
        <v>8356.4522134339022</v>
      </c>
      <c r="BJ23" s="18">
        <f t="shared" si="26"/>
        <v>368.38503816805087</v>
      </c>
      <c r="BK23" s="19">
        <f t="shared" si="27"/>
        <v>873.30662206133798</v>
      </c>
      <c r="BL23" s="18">
        <f t="shared" si="28"/>
        <v>28.624691548479678</v>
      </c>
      <c r="BM23" s="17">
        <f t="shared" si="29"/>
        <v>3.4412904990899689</v>
      </c>
      <c r="BN23" s="17">
        <f t="shared" si="30"/>
        <v>3.352858689857996</v>
      </c>
      <c r="BO23" s="17">
        <f t="shared" si="31"/>
        <v>2.532027273493E-2</v>
      </c>
      <c r="BP23" s="53">
        <f t="shared" si="32"/>
        <v>3056.855567581762</v>
      </c>
    </row>
    <row r="24" spans="1:68" s="8" customFormat="1" ht="16" x14ac:dyDescent="0.2">
      <c r="A24">
        <v>6</v>
      </c>
      <c r="B24">
        <v>1137.93</v>
      </c>
      <c r="C24" s="6">
        <v>95.831373824777003</v>
      </c>
      <c r="D24">
        <v>63.724600000000002</v>
      </c>
      <c r="E24">
        <v>0.75800000000000001</v>
      </c>
      <c r="F24">
        <v>15.989599999999999</v>
      </c>
      <c r="G24">
        <v>4.0888</v>
      </c>
      <c r="H24">
        <v>0.13880000000000001</v>
      </c>
      <c r="I24">
        <v>3.0691999999999999</v>
      </c>
      <c r="J24">
        <v>5.952</v>
      </c>
      <c r="K24">
        <v>3.9462000000000002</v>
      </c>
      <c r="L24">
        <v>1.5747</v>
      </c>
      <c r="M24">
        <v>0.14940000000000001</v>
      </c>
      <c r="N24">
        <v>0.60860000000000003</v>
      </c>
      <c r="O24">
        <v>0</v>
      </c>
      <c r="P24" s="17">
        <f t="shared" si="0"/>
        <v>99.391300000000015</v>
      </c>
      <c r="Q24" s="17">
        <f t="shared" si="1"/>
        <v>63.724664114867196</v>
      </c>
      <c r="R24" s="17">
        <f t="shared" si="1"/>
        <v>0.75800076264220306</v>
      </c>
      <c r="S24" s="17">
        <f t="shared" si="1"/>
        <v>15.989616087524761</v>
      </c>
      <c r="T24" s="17">
        <f t="shared" si="1"/>
        <v>4.0888041138409497</v>
      </c>
      <c r="U24" s="17">
        <f t="shared" si="1"/>
        <v>0.13880013965004984</v>
      </c>
      <c r="V24" s="17">
        <f t="shared" si="1"/>
        <v>3.0692030879966352</v>
      </c>
      <c r="W24" s="17">
        <f t="shared" si="1"/>
        <v>5.9520059884517043</v>
      </c>
      <c r="X24" s="17">
        <f t="shared" si="1"/>
        <v>3.9462039703676277</v>
      </c>
      <c r="Y24" s="17">
        <f t="shared" si="1"/>
        <v>1.5747015843439012</v>
      </c>
      <c r="Z24" s="17">
        <f t="shared" si="1"/>
        <v>0.14940015031496717</v>
      </c>
      <c r="AA24" s="17">
        <f t="shared" si="2"/>
        <v>0.60860000000000003</v>
      </c>
      <c r="AB24" s="17">
        <f t="shared" si="3"/>
        <v>0</v>
      </c>
      <c r="AC24" s="18">
        <f t="shared" si="4"/>
        <v>66.985471282209787</v>
      </c>
      <c r="AD24" s="18">
        <f t="shared" si="4"/>
        <v>0.59933648173886533</v>
      </c>
      <c r="AE24" s="18">
        <f t="shared" si="4"/>
        <v>9.9048371004813749</v>
      </c>
      <c r="AF24" s="18">
        <f t="shared" si="4"/>
        <v>3.5942531344053728</v>
      </c>
      <c r="AG24" s="18">
        <f t="shared" si="4"/>
        <v>0.12357705654837299</v>
      </c>
      <c r="AH24" s="18">
        <f t="shared" si="4"/>
        <v>4.8101620549265629</v>
      </c>
      <c r="AI24" s="18">
        <f t="shared" si="4"/>
        <v>6.7033899239321917</v>
      </c>
      <c r="AJ24" s="18">
        <f t="shared" si="4"/>
        <v>4.021305658735014</v>
      </c>
      <c r="AK24" s="18">
        <f t="shared" si="4"/>
        <v>1.0558117462508891</v>
      </c>
      <c r="AL24" s="18">
        <f t="shared" si="4"/>
        <v>6.6479135199814091E-2</v>
      </c>
      <c r="AM24" s="18">
        <f t="shared" si="4"/>
        <v>2.1353764255717635</v>
      </c>
      <c r="AN24" s="18">
        <f t="shared" si="4"/>
        <v>0</v>
      </c>
      <c r="AO24" s="18">
        <f t="shared" si="5"/>
        <v>100.00000000000001</v>
      </c>
      <c r="AP24" s="17">
        <f t="shared" si="6"/>
        <v>63.15956463476391</v>
      </c>
      <c r="AQ24" s="19">
        <f t="shared" si="7"/>
        <v>10786.535319126204</v>
      </c>
      <c r="AR24" s="19">
        <f t="shared" si="8"/>
        <v>-1716.9044629974417</v>
      </c>
      <c r="AS24" s="20">
        <f t="shared" si="9"/>
        <v>272.9622316954563</v>
      </c>
      <c r="AT24" s="21">
        <f t="shared" si="10"/>
        <v>364.08116593739152</v>
      </c>
      <c r="AU24" s="21">
        <f t="shared" si="11"/>
        <v>-261.29813923487683</v>
      </c>
      <c r="AV24" s="21">
        <f t="shared" si="12"/>
        <v>-517.65382964851381</v>
      </c>
      <c r="AW24" s="21">
        <f t="shared" si="13"/>
        <v>463.98590653936043</v>
      </c>
      <c r="AX24" s="21">
        <f t="shared" si="14"/>
        <v>-1400.561401217145</v>
      </c>
      <c r="AY24" s="21">
        <f t="shared" si="15"/>
        <v>-509.02948994105901</v>
      </c>
      <c r="AZ24" s="21">
        <f t="shared" si="16"/>
        <v>886.07492713744023</v>
      </c>
      <c r="BA24" s="21">
        <f t="shared" si="17"/>
        <v>184.21004602607692</v>
      </c>
      <c r="BB24" s="20">
        <f t="shared" si="18"/>
        <v>165.12560871250218</v>
      </c>
      <c r="BC24" s="20">
        <f t="shared" si="19"/>
        <v>70.95289548572417</v>
      </c>
      <c r="BD24" s="20">
        <f t="shared" si="20"/>
        <v>68.37457722410835</v>
      </c>
      <c r="BE24" s="20">
        <f t="shared" si="21"/>
        <v>-62.397772907276746</v>
      </c>
      <c r="BF24" s="20">
        <f t="shared" si="22"/>
        <v>-113.74925923309239</v>
      </c>
      <c r="BG24" s="20">
        <f t="shared" si="23"/>
        <v>54.244603817414948</v>
      </c>
      <c r="BH24" s="16">
        <f t="shared" si="24"/>
        <v>-4.55</v>
      </c>
      <c r="BI24" s="18">
        <f t="shared" si="25"/>
        <v>8368.1922273968157</v>
      </c>
      <c r="BJ24" s="18">
        <f t="shared" si="26"/>
        <v>366.76069912545745</v>
      </c>
      <c r="BK24" s="19">
        <f t="shared" si="27"/>
        <v>872.39164942133755</v>
      </c>
      <c r="BL24" s="18">
        <f t="shared" si="28"/>
        <v>28.554584701498996</v>
      </c>
      <c r="BM24" s="17">
        <f t="shared" si="29"/>
        <v>3.4630590523310785</v>
      </c>
      <c r="BN24" s="17">
        <f t="shared" si="30"/>
        <v>4.1686261752229967</v>
      </c>
      <c r="BO24" s="17">
        <f t="shared" si="31"/>
        <v>3.352858689857996E-2</v>
      </c>
      <c r="BP24" s="53">
        <f t="shared" si="32"/>
        <v>3377.9886090327645</v>
      </c>
    </row>
    <row r="25" spans="1:68" s="8" customFormat="1" ht="16" x14ac:dyDescent="0.2">
      <c r="A25">
        <v>7</v>
      </c>
      <c r="B25">
        <v>1134.93</v>
      </c>
      <c r="C25" s="6">
        <v>95.021021254613999</v>
      </c>
      <c r="D25">
        <v>63.809100000000001</v>
      </c>
      <c r="E25">
        <v>0.76449999999999996</v>
      </c>
      <c r="F25">
        <v>15.875</v>
      </c>
      <c r="G25">
        <v>4.1237000000000004</v>
      </c>
      <c r="H25">
        <v>0.14000000000000001</v>
      </c>
      <c r="I25">
        <v>3.0954000000000002</v>
      </c>
      <c r="J25">
        <v>5.9028999999999998</v>
      </c>
      <c r="K25">
        <v>3.9392999999999998</v>
      </c>
      <c r="L25">
        <v>1.5857000000000001</v>
      </c>
      <c r="M25">
        <v>0.1507</v>
      </c>
      <c r="N25">
        <v>0.61380000000000001</v>
      </c>
      <c r="O25">
        <v>0</v>
      </c>
      <c r="P25" s="17">
        <f t="shared" si="0"/>
        <v>99.386300000000006</v>
      </c>
      <c r="Q25" s="17">
        <f t="shared" si="1"/>
        <v>63.809035796885482</v>
      </c>
      <c r="R25" s="17">
        <f t="shared" si="1"/>
        <v>0.76449923077929249</v>
      </c>
      <c r="S25" s="17">
        <f t="shared" si="1"/>
        <v>15.874984026973536</v>
      </c>
      <c r="T25" s="17">
        <f t="shared" si="1"/>
        <v>4.1236958508365849</v>
      </c>
      <c r="U25" s="17">
        <f t="shared" si="1"/>
        <v>0.13999985913551466</v>
      </c>
      <c r="V25" s="17">
        <f t="shared" si="1"/>
        <v>3.0953968854862293</v>
      </c>
      <c r="W25" s="17">
        <f t="shared" si="1"/>
        <v>5.9028940606502101</v>
      </c>
      <c r="X25" s="17">
        <f t="shared" si="1"/>
        <v>3.9392960363752345</v>
      </c>
      <c r="Y25" s="17">
        <f t="shared" si="1"/>
        <v>1.5856984045084683</v>
      </c>
      <c r="Z25" s="17">
        <f t="shared" si="1"/>
        <v>0.15069984836944328</v>
      </c>
      <c r="AA25" s="17">
        <f t="shared" si="2"/>
        <v>0.61380000000000001</v>
      </c>
      <c r="AB25" s="17">
        <f t="shared" si="3"/>
        <v>0</v>
      </c>
      <c r="AC25" s="18">
        <f t="shared" si="4"/>
        <v>67.034305229343389</v>
      </c>
      <c r="AD25" s="18">
        <f t="shared" si="4"/>
        <v>0.60411551912621497</v>
      </c>
      <c r="AE25" s="18">
        <f t="shared" si="4"/>
        <v>9.8279845727002222</v>
      </c>
      <c r="AF25" s="18">
        <f t="shared" si="4"/>
        <v>3.6227707214264027</v>
      </c>
      <c r="AG25" s="18">
        <f t="shared" si="4"/>
        <v>0.1245711318510726</v>
      </c>
      <c r="AH25" s="18">
        <f t="shared" si="4"/>
        <v>4.8483313257473615</v>
      </c>
      <c r="AI25" s="18">
        <f t="shared" si="4"/>
        <v>6.6441278368160575</v>
      </c>
      <c r="AJ25" s="18">
        <f t="shared" si="4"/>
        <v>4.0118810048384264</v>
      </c>
      <c r="AK25" s="18">
        <f t="shared" si="4"/>
        <v>1.0625531969583619</v>
      </c>
      <c r="AL25" s="18">
        <f t="shared" si="4"/>
        <v>6.7017621494631738E-2</v>
      </c>
      <c r="AM25" s="18">
        <f t="shared" si="4"/>
        <v>2.1523418396978782</v>
      </c>
      <c r="AN25" s="18">
        <f t="shared" si="4"/>
        <v>0</v>
      </c>
      <c r="AO25" s="18">
        <f t="shared" si="5"/>
        <v>100.00000000000001</v>
      </c>
      <c r="AP25" s="17">
        <f t="shared" si="6"/>
        <v>63.122035608343928</v>
      </c>
      <c r="AQ25" s="19">
        <f t="shared" si="7"/>
        <v>10795.091951455748</v>
      </c>
      <c r="AR25" s="19">
        <f t="shared" si="8"/>
        <v>-1703.5828458318565</v>
      </c>
      <c r="AS25" s="20">
        <f t="shared" si="9"/>
        <v>275.12974891531206</v>
      </c>
      <c r="AT25" s="21">
        <f t="shared" si="10"/>
        <v>366.97019804581777</v>
      </c>
      <c r="AU25" s="21">
        <f t="shared" si="11"/>
        <v>-258.98810307908991</v>
      </c>
      <c r="AV25" s="21">
        <f t="shared" si="12"/>
        <v>-518.28785676861253</v>
      </c>
      <c r="AW25" s="21">
        <f t="shared" si="13"/>
        <v>467.15099473367968</v>
      </c>
      <c r="AX25" s="21">
        <f t="shared" si="14"/>
        <v>-1412.7965546110979</v>
      </c>
      <c r="AY25" s="21">
        <f t="shared" si="15"/>
        <v>-509.88818183677949</v>
      </c>
      <c r="AZ25" s="21">
        <f t="shared" si="16"/>
        <v>878.73514370877399</v>
      </c>
      <c r="BA25" s="21">
        <f t="shared" si="17"/>
        <v>184.34433938069432</v>
      </c>
      <c r="BB25" s="20">
        <f t="shared" si="18"/>
        <v>163.99261344351157</v>
      </c>
      <c r="BC25" s="20">
        <f t="shared" si="19"/>
        <v>71.516000849486645</v>
      </c>
      <c r="BD25" s="20">
        <f t="shared" si="20"/>
        <v>67.770103935523778</v>
      </c>
      <c r="BE25" s="20">
        <f t="shared" si="21"/>
        <v>-62.36479634008252</v>
      </c>
      <c r="BF25" s="20">
        <f t="shared" si="22"/>
        <v>-114.28641479541119</v>
      </c>
      <c r="BG25" s="20">
        <f t="shared" si="23"/>
        <v>54.202485288965654</v>
      </c>
      <c r="BH25" s="16">
        <f t="shared" si="24"/>
        <v>-4.55</v>
      </c>
      <c r="BI25" s="18">
        <f t="shared" si="25"/>
        <v>8379.5344947318954</v>
      </c>
      <c r="BJ25" s="18">
        <f t="shared" si="26"/>
        <v>365.17433176268827</v>
      </c>
      <c r="BK25" s="19">
        <f t="shared" si="27"/>
        <v>871.49061543228913</v>
      </c>
      <c r="BL25" s="18">
        <f t="shared" si="28"/>
        <v>28.486481969077449</v>
      </c>
      <c r="BM25" s="17">
        <f t="shared" si="29"/>
        <v>3.484796194841608</v>
      </c>
      <c r="BN25" s="17">
        <f t="shared" si="30"/>
        <v>4.9789787453860015</v>
      </c>
      <c r="BO25" s="17">
        <f t="shared" si="31"/>
        <v>4.1686261752229968E-2</v>
      </c>
      <c r="BP25" s="53">
        <f t="shared" si="32"/>
        <v>3729.7844418120158</v>
      </c>
    </row>
    <row r="26" spans="1:68" s="8" customFormat="1" ht="16" x14ac:dyDescent="0.2">
      <c r="A26">
        <v>8</v>
      </c>
      <c r="B26">
        <v>1131.93</v>
      </c>
      <c r="C26" s="6">
        <v>94.216429891784003</v>
      </c>
      <c r="D26">
        <v>63.892099999999999</v>
      </c>
      <c r="E26">
        <v>0.77100000000000002</v>
      </c>
      <c r="F26">
        <v>15.760899999999999</v>
      </c>
      <c r="G26">
        <v>4.1589</v>
      </c>
      <c r="H26">
        <v>0.14119999999999999</v>
      </c>
      <c r="I26">
        <v>3.1219000000000001</v>
      </c>
      <c r="J26">
        <v>5.8550000000000004</v>
      </c>
      <c r="K26">
        <v>3.9314</v>
      </c>
      <c r="L26">
        <v>1.5968</v>
      </c>
      <c r="M26">
        <v>0.152</v>
      </c>
      <c r="N26">
        <v>0.61899999999999999</v>
      </c>
      <c r="O26">
        <v>0</v>
      </c>
      <c r="P26" s="17">
        <f t="shared" si="0"/>
        <v>99.381200000000007</v>
      </c>
      <c r="Q26" s="17">
        <f t="shared" si="1"/>
        <v>63.891971420147868</v>
      </c>
      <c r="R26" s="17">
        <f t="shared" si="1"/>
        <v>0.77099844839869114</v>
      </c>
      <c r="S26" s="17">
        <f t="shared" si="1"/>
        <v>15.760868281928571</v>
      </c>
      <c r="T26" s="17">
        <f t="shared" si="1"/>
        <v>4.1588916304089709</v>
      </c>
      <c r="U26" s="17">
        <f t="shared" si="1"/>
        <v>0.14119971584162797</v>
      </c>
      <c r="V26" s="17">
        <f t="shared" si="1"/>
        <v>3.1218937173227936</v>
      </c>
      <c r="W26" s="17">
        <f t="shared" si="1"/>
        <v>5.8549882170873371</v>
      </c>
      <c r="X26" s="17">
        <f t="shared" si="1"/>
        <v>3.9313920882420414</v>
      </c>
      <c r="Y26" s="17">
        <f t="shared" si="1"/>
        <v>1.5967967865149546</v>
      </c>
      <c r="Z26" s="17">
        <f t="shared" si="1"/>
        <v>0.15199969410713493</v>
      </c>
      <c r="AA26" s="17">
        <f t="shared" si="2"/>
        <v>0.61899999999999999</v>
      </c>
      <c r="AB26" s="17">
        <f t="shared" si="3"/>
        <v>0</v>
      </c>
      <c r="AC26" s="18">
        <f t="shared" si="4"/>
        <v>67.081597057623611</v>
      </c>
      <c r="AD26" s="18">
        <f t="shared" si="4"/>
        <v>0.60888968691761214</v>
      </c>
      <c r="AE26" s="18">
        <f t="shared" si="4"/>
        <v>9.7515462103243156</v>
      </c>
      <c r="AF26" s="18">
        <f t="shared" si="4"/>
        <v>3.651522675329006</v>
      </c>
      <c r="AG26" s="18">
        <f t="shared" si="4"/>
        <v>0.12556419276453662</v>
      </c>
      <c r="AH26" s="18">
        <f t="shared" si="4"/>
        <v>4.8869313469799103</v>
      </c>
      <c r="AI26" s="18">
        <f t="shared" si="4"/>
        <v>6.5862951818455855</v>
      </c>
      <c r="AJ26" s="18">
        <f t="shared" si="4"/>
        <v>4.0014551897627797</v>
      </c>
      <c r="AK26" s="18">
        <f t="shared" si="4"/>
        <v>1.0693550323339285</v>
      </c>
      <c r="AL26" s="18">
        <f t="shared" si="4"/>
        <v>6.7555557672738215E-2</v>
      </c>
      <c r="AM26" s="18">
        <f t="shared" si="4"/>
        <v>2.169287868445982</v>
      </c>
      <c r="AN26" s="18">
        <f t="shared" si="4"/>
        <v>0</v>
      </c>
      <c r="AO26" s="18">
        <f t="shared" si="5"/>
        <v>100</v>
      </c>
      <c r="AP26" s="17">
        <f t="shared" si="6"/>
        <v>63.08457337624575</v>
      </c>
      <c r="AQ26" s="19">
        <f t="shared" si="7"/>
        <v>10803.401684428778</v>
      </c>
      <c r="AR26" s="19">
        <f t="shared" si="8"/>
        <v>-1690.3330200976168</v>
      </c>
      <c r="AS26" s="20">
        <f t="shared" si="9"/>
        <v>277.31405817052183</v>
      </c>
      <c r="AT26" s="21">
        <f t="shared" si="10"/>
        <v>369.89183365290938</v>
      </c>
      <c r="AU26" s="21">
        <f t="shared" si="11"/>
        <v>-256.7337861883409</v>
      </c>
      <c r="AV26" s="21">
        <f t="shared" si="12"/>
        <v>-518.83607633419274</v>
      </c>
      <c r="AW26" s="21">
        <f t="shared" si="13"/>
        <v>470.30837371607788</v>
      </c>
      <c r="AX26" s="21">
        <f t="shared" si="14"/>
        <v>-1425.1260126448005</v>
      </c>
      <c r="AY26" s="21">
        <f t="shared" si="15"/>
        <v>-510.67109164742391</v>
      </c>
      <c r="AZ26" s="21">
        <f t="shared" si="16"/>
        <v>871.27799240436411</v>
      </c>
      <c r="BA26" s="21">
        <f t="shared" si="17"/>
        <v>184.47439190846492</v>
      </c>
      <c r="BB26" s="20">
        <f t="shared" si="18"/>
        <v>162.86605230464312</v>
      </c>
      <c r="BC26" s="20">
        <f t="shared" si="19"/>
        <v>72.084631549411128</v>
      </c>
      <c r="BD26" s="20">
        <f t="shared" si="20"/>
        <v>67.180210854824963</v>
      </c>
      <c r="BE26" s="20">
        <f t="shared" si="21"/>
        <v>-62.320257629568538</v>
      </c>
      <c r="BF26" s="20">
        <f t="shared" si="22"/>
        <v>-114.8200783663127</v>
      </c>
      <c r="BG26" s="20">
        <f t="shared" si="23"/>
        <v>54.158042141492125</v>
      </c>
      <c r="BH26" s="16">
        <f t="shared" si="24"/>
        <v>-4.55</v>
      </c>
      <c r="BI26" s="18">
        <f t="shared" si="25"/>
        <v>8390.4939554602752</v>
      </c>
      <c r="BJ26" s="18">
        <f t="shared" si="26"/>
        <v>363.62299276295505</v>
      </c>
      <c r="BK26" s="19">
        <f t="shared" si="27"/>
        <v>870.60147949771488</v>
      </c>
      <c r="BL26" s="18">
        <f t="shared" si="28"/>
        <v>28.420248319580811</v>
      </c>
      <c r="BM26" s="17">
        <f t="shared" si="29"/>
        <v>3.5064957527339624</v>
      </c>
      <c r="BN26" s="17">
        <f t="shared" si="30"/>
        <v>5.7835701082159972</v>
      </c>
      <c r="BO26" s="17">
        <f t="shared" si="31"/>
        <v>4.9789787453860014E-2</v>
      </c>
      <c r="BP26" s="53">
        <f t="shared" si="32"/>
        <v>4116.5820358674773</v>
      </c>
    </row>
    <row r="27" spans="1:68" s="8" customFormat="1" ht="16" x14ac:dyDescent="0.2">
      <c r="A27">
        <v>9</v>
      </c>
      <c r="B27">
        <v>1128.93</v>
      </c>
      <c r="C27" s="6">
        <v>93.417938343835999</v>
      </c>
      <c r="D27">
        <v>63.973599999999998</v>
      </c>
      <c r="E27">
        <v>0.77759999999999996</v>
      </c>
      <c r="F27">
        <v>15.6472</v>
      </c>
      <c r="G27">
        <v>4.1944999999999997</v>
      </c>
      <c r="H27">
        <v>0.1424</v>
      </c>
      <c r="I27">
        <v>3.1484999999999999</v>
      </c>
      <c r="J27">
        <v>5.8085000000000004</v>
      </c>
      <c r="K27">
        <v>3.9224000000000001</v>
      </c>
      <c r="L27">
        <v>1.6077999999999999</v>
      </c>
      <c r="M27">
        <v>0.15329999999999999</v>
      </c>
      <c r="N27">
        <v>0.62429999999999997</v>
      </c>
      <c r="O27">
        <v>0</v>
      </c>
      <c r="P27" s="17">
        <f t="shared" si="0"/>
        <v>99.375799999999984</v>
      </c>
      <c r="Q27" s="17">
        <f t="shared" si="1"/>
        <v>63.973535624568555</v>
      </c>
      <c r="R27" s="17">
        <f t="shared" si="1"/>
        <v>0.77759921751573324</v>
      </c>
      <c r="S27" s="17">
        <f t="shared" si="1"/>
        <v>15.647184254516697</v>
      </c>
      <c r="T27" s="17">
        <f t="shared" si="1"/>
        <v>4.1944957791534767</v>
      </c>
      <c r="U27" s="17">
        <f t="shared" si="1"/>
        <v>0.14239985670555608</v>
      </c>
      <c r="V27" s="17">
        <f t="shared" si="1"/>
        <v>3.148496831723619</v>
      </c>
      <c r="W27" s="17">
        <f t="shared" si="1"/>
        <v>5.8084941550156088</v>
      </c>
      <c r="X27" s="17">
        <f t="shared" si="1"/>
        <v>3.922396052962593</v>
      </c>
      <c r="Y27" s="17">
        <f t="shared" si="1"/>
        <v>1.6077983821010751</v>
      </c>
      <c r="Z27" s="17">
        <f t="shared" si="1"/>
        <v>0.15329984573709093</v>
      </c>
      <c r="AA27" s="17">
        <f t="shared" si="2"/>
        <v>0.62429999999999997</v>
      </c>
      <c r="AB27" s="17">
        <f t="shared" si="3"/>
        <v>0</v>
      </c>
      <c r="AC27" s="18">
        <f t="shared" si="4"/>
        <v>67.127262975503967</v>
      </c>
      <c r="AD27" s="18">
        <f t="shared" si="4"/>
        <v>0.61373714741933383</v>
      </c>
      <c r="AE27" s="18">
        <f t="shared" si="4"/>
        <v>9.6754466280452043</v>
      </c>
      <c r="AF27" s="18">
        <f t="shared" si="4"/>
        <v>3.6805916878629756</v>
      </c>
      <c r="AG27" s="18">
        <f t="shared" si="4"/>
        <v>0.12655608161569384</v>
      </c>
      <c r="AH27" s="18">
        <f t="shared" si="4"/>
        <v>4.9256422549418408</v>
      </c>
      <c r="AI27" s="18">
        <f t="shared" si="4"/>
        <v>6.5301055855942556</v>
      </c>
      <c r="AJ27" s="18">
        <f t="shared" si="4"/>
        <v>3.989923078792573</v>
      </c>
      <c r="AK27" s="18">
        <f t="shared" si="4"/>
        <v>1.0760819241767077</v>
      </c>
      <c r="AL27" s="18">
        <f t="shared" si="4"/>
        <v>6.809285892138886E-2</v>
      </c>
      <c r="AM27" s="18">
        <f t="shared" si="4"/>
        <v>2.1865597771261016</v>
      </c>
      <c r="AN27" s="18">
        <f t="shared" si="4"/>
        <v>0</v>
      </c>
      <c r="AO27" s="18">
        <f t="shared" si="5"/>
        <v>100.00000000000003</v>
      </c>
      <c r="AP27" s="17">
        <f t="shared" si="6"/>
        <v>63.04703275355913</v>
      </c>
      <c r="AQ27" s="19">
        <f t="shared" si="7"/>
        <v>10811.463619618558</v>
      </c>
      <c r="AR27" s="19">
        <f t="shared" si="8"/>
        <v>-1677.1419185053558</v>
      </c>
      <c r="AS27" s="20">
        <f t="shared" si="9"/>
        <v>279.52110652649617</v>
      </c>
      <c r="AT27" s="21">
        <f t="shared" si="10"/>
        <v>372.8218622765479</v>
      </c>
      <c r="AU27" s="21">
        <f t="shared" si="11"/>
        <v>-254.54351572646405</v>
      </c>
      <c r="AV27" s="21">
        <f t="shared" si="12"/>
        <v>-519.3186785256421</v>
      </c>
      <c r="AW27" s="21">
        <f t="shared" si="13"/>
        <v>473.52230668543513</v>
      </c>
      <c r="AX27" s="21">
        <f t="shared" si="14"/>
        <v>-1437.5100701860915</v>
      </c>
      <c r="AY27" s="21">
        <f t="shared" si="15"/>
        <v>-511.38509510869966</v>
      </c>
      <c r="AZ27" s="21">
        <f t="shared" si="16"/>
        <v>863.65947123652381</v>
      </c>
      <c r="BA27" s="21">
        <f t="shared" si="17"/>
        <v>184.59997318263592</v>
      </c>
      <c r="BB27" s="20">
        <f t="shared" si="18"/>
        <v>161.74596895030254</v>
      </c>
      <c r="BC27" s="20">
        <f t="shared" si="19"/>
        <v>72.656813003178641</v>
      </c>
      <c r="BD27" s="20">
        <f t="shared" si="20"/>
        <v>66.607076973061396</v>
      </c>
      <c r="BE27" s="20">
        <f t="shared" si="21"/>
        <v>-62.261201486492453</v>
      </c>
      <c r="BF27" s="20">
        <f t="shared" si="22"/>
        <v>-115.36107623723619</v>
      </c>
      <c r="BG27" s="20">
        <f t="shared" si="23"/>
        <v>54.111928415798843</v>
      </c>
      <c r="BH27" s="16">
        <f t="shared" si="24"/>
        <v>-4.55</v>
      </c>
      <c r="BI27" s="18">
        <f t="shared" si="25"/>
        <v>8401.0890882913063</v>
      </c>
      <c r="BJ27" s="18">
        <f t="shared" si="26"/>
        <v>362.09948280124871</v>
      </c>
      <c r="BK27" s="19">
        <f t="shared" si="27"/>
        <v>869.71815883093495</v>
      </c>
      <c r="BL27" s="18">
        <f t="shared" si="28"/>
        <v>28.355606695231593</v>
      </c>
      <c r="BM27" s="17">
        <f t="shared" si="29"/>
        <v>3.5281216083933336</v>
      </c>
      <c r="BN27" s="17">
        <f t="shared" si="30"/>
        <v>6.5820616561640009</v>
      </c>
      <c r="BO27" s="17">
        <f t="shared" si="31"/>
        <v>5.783570108215997E-2</v>
      </c>
      <c r="BP27" s="53">
        <f t="shared" si="32"/>
        <v>4541.5291676178604</v>
      </c>
    </row>
    <row r="28" spans="1:68" s="8" customFormat="1" ht="16" x14ac:dyDescent="0.2">
      <c r="A28">
        <v>10</v>
      </c>
      <c r="B28">
        <v>1125.93</v>
      </c>
      <c r="C28" s="6">
        <v>92.625874854293002</v>
      </c>
      <c r="D28">
        <v>64.053799999999995</v>
      </c>
      <c r="E28">
        <v>0.78420000000000001</v>
      </c>
      <c r="F28">
        <v>15.533899999999999</v>
      </c>
      <c r="G28">
        <v>4.2304000000000004</v>
      </c>
      <c r="H28">
        <v>0.14360000000000001</v>
      </c>
      <c r="I28">
        <v>3.1755</v>
      </c>
      <c r="J28">
        <v>5.7633000000000001</v>
      </c>
      <c r="K28">
        <v>3.9123999999999999</v>
      </c>
      <c r="L28">
        <v>1.6188</v>
      </c>
      <c r="M28">
        <v>0.15459999999999999</v>
      </c>
      <c r="N28">
        <v>0.62960000000000005</v>
      </c>
      <c r="O28">
        <v>0</v>
      </c>
      <c r="P28" s="17">
        <f t="shared" si="0"/>
        <v>99.370500000000007</v>
      </c>
      <c r="Q28" s="17">
        <f t="shared" si="1"/>
        <v>64.05373554042697</v>
      </c>
      <c r="R28" s="17">
        <f t="shared" si="1"/>
        <v>0.78419921083218869</v>
      </c>
      <c r="S28" s="17">
        <f t="shared" si="1"/>
        <v>15.533884367694638</v>
      </c>
      <c r="T28" s="17">
        <f t="shared" si="1"/>
        <v>4.2303957428009324</v>
      </c>
      <c r="U28" s="17">
        <f t="shared" si="1"/>
        <v>0.14359985549031151</v>
      </c>
      <c r="V28" s="17">
        <f t="shared" si="1"/>
        <v>3.1754968043835943</v>
      </c>
      <c r="W28" s="17">
        <f t="shared" si="1"/>
        <v>5.763294200190197</v>
      </c>
      <c r="X28" s="17">
        <f t="shared" si="1"/>
        <v>3.9123960628154228</v>
      </c>
      <c r="Y28" s="17">
        <f t="shared" si="1"/>
        <v>1.6187983709450993</v>
      </c>
      <c r="Z28" s="17">
        <f t="shared" si="1"/>
        <v>0.15459984442062785</v>
      </c>
      <c r="AA28" s="17">
        <f t="shared" si="2"/>
        <v>0.62960000000000005</v>
      </c>
      <c r="AB28" s="17">
        <f t="shared" si="3"/>
        <v>0</v>
      </c>
      <c r="AC28" s="18">
        <f t="shared" si="4"/>
        <v>67.171364545531048</v>
      </c>
      <c r="AD28" s="18">
        <f t="shared" si="4"/>
        <v>0.61857749949560037</v>
      </c>
      <c r="AE28" s="18">
        <f t="shared" si="4"/>
        <v>9.5996636172143894</v>
      </c>
      <c r="AF28" s="18">
        <f t="shared" si="4"/>
        <v>3.7098811598455557</v>
      </c>
      <c r="AG28" s="18">
        <f t="shared" si="4"/>
        <v>0.12754651381154578</v>
      </c>
      <c r="AH28" s="18">
        <f t="shared" si="4"/>
        <v>4.9649217463611182</v>
      </c>
      <c r="AI28" s="18">
        <f t="shared" si="4"/>
        <v>6.4754291902898364</v>
      </c>
      <c r="AJ28" s="18">
        <f t="shared" si="4"/>
        <v>3.9773793557202084</v>
      </c>
      <c r="AK28" s="18">
        <f t="shared" si="4"/>
        <v>1.0827984610052814</v>
      </c>
      <c r="AL28" s="18">
        <f t="shared" si="4"/>
        <v>6.8629372116984652E-2</v>
      </c>
      <c r="AM28" s="18">
        <f t="shared" si="4"/>
        <v>2.2038085386084472</v>
      </c>
      <c r="AN28" s="18">
        <f t="shared" si="4"/>
        <v>0</v>
      </c>
      <c r="AO28" s="18">
        <f t="shared" si="5"/>
        <v>100</v>
      </c>
      <c r="AP28" s="17">
        <f t="shared" si="6"/>
        <v>63.009462362596345</v>
      </c>
      <c r="AQ28" s="19">
        <f t="shared" si="7"/>
        <v>10819.274750386252</v>
      </c>
      <c r="AR28" s="19">
        <f t="shared" si="8"/>
        <v>-1664.0056914079423</v>
      </c>
      <c r="AS28" s="20">
        <f t="shared" si="9"/>
        <v>281.74389471168485</v>
      </c>
      <c r="AT28" s="21">
        <f t="shared" si="10"/>
        <v>375.79492698207304</v>
      </c>
      <c r="AU28" s="21">
        <f t="shared" si="11"/>
        <v>-252.41222983749779</v>
      </c>
      <c r="AV28" s="21">
        <f t="shared" si="12"/>
        <v>-519.71427815515335</v>
      </c>
      <c r="AW28" s="21">
        <f t="shared" si="13"/>
        <v>476.72778243158041</v>
      </c>
      <c r="AX28" s="21">
        <f t="shared" si="14"/>
        <v>-1450.007139614755</v>
      </c>
      <c r="AY28" s="21">
        <f t="shared" si="15"/>
        <v>-512.01656178202154</v>
      </c>
      <c r="AZ28" s="21">
        <f t="shared" si="16"/>
        <v>855.90920605352574</v>
      </c>
      <c r="BA28" s="21">
        <f t="shared" si="17"/>
        <v>184.72125250021037</v>
      </c>
      <c r="BB28" s="20">
        <f t="shared" si="18"/>
        <v>160.63075035468106</v>
      </c>
      <c r="BC28" s="20">
        <f t="shared" si="19"/>
        <v>73.235547174551598</v>
      </c>
      <c r="BD28" s="20">
        <f t="shared" si="20"/>
        <v>66.049377740956331</v>
      </c>
      <c r="BE28" s="20">
        <f t="shared" si="21"/>
        <v>-62.189585367556269</v>
      </c>
      <c r="BF28" s="20">
        <f t="shared" si="22"/>
        <v>-115.89843051879814</v>
      </c>
      <c r="BG28" s="20">
        <f t="shared" si="23"/>
        <v>54.063263422109529</v>
      </c>
      <c r="BH28" s="16">
        <f t="shared" si="24"/>
        <v>-4.55</v>
      </c>
      <c r="BI28" s="18">
        <f t="shared" si="25"/>
        <v>8411.2946597677437</v>
      </c>
      <c r="BJ28" s="18">
        <f t="shared" si="26"/>
        <v>360.61217530615448</v>
      </c>
      <c r="BK28" s="19">
        <f t="shared" si="27"/>
        <v>868.84750218033832</v>
      </c>
      <c r="BL28" s="18">
        <f t="shared" si="28"/>
        <v>28.292850576765009</v>
      </c>
      <c r="BM28" s="17">
        <f t="shared" si="29"/>
        <v>3.5497161970304747</v>
      </c>
      <c r="BN28" s="17">
        <f t="shared" si="30"/>
        <v>7.3741251457069978</v>
      </c>
      <c r="BO28" s="17">
        <f t="shared" si="31"/>
        <v>6.5820616561640011E-2</v>
      </c>
      <c r="BP28" s="53">
        <f t="shared" si="32"/>
        <v>5007.6595093750293</v>
      </c>
    </row>
    <row r="29" spans="1:68" s="8" customFormat="1" ht="16" x14ac:dyDescent="0.2">
      <c r="A29">
        <v>11</v>
      </c>
      <c r="B29">
        <v>1122.93</v>
      </c>
      <c r="C29" s="6">
        <v>91.840554950492006</v>
      </c>
      <c r="D29">
        <v>64.132400000000004</v>
      </c>
      <c r="E29">
        <v>0.79090000000000005</v>
      </c>
      <c r="F29">
        <v>15.421099999999999</v>
      </c>
      <c r="G29">
        <v>4.2664999999999997</v>
      </c>
      <c r="H29">
        <v>0.14480000000000001</v>
      </c>
      <c r="I29">
        <v>3.2025999999999999</v>
      </c>
      <c r="J29">
        <v>5.7194000000000003</v>
      </c>
      <c r="K29">
        <v>3.9014000000000002</v>
      </c>
      <c r="L29">
        <v>1.6297999999999999</v>
      </c>
      <c r="M29">
        <v>0.15590000000000001</v>
      </c>
      <c r="N29">
        <v>0.63500000000000001</v>
      </c>
      <c r="O29">
        <v>0</v>
      </c>
      <c r="P29" s="17">
        <f t="shared" si="0"/>
        <v>99.364799999999988</v>
      </c>
      <c r="Q29" s="17">
        <f t="shared" si="1"/>
        <v>64.132529084746309</v>
      </c>
      <c r="R29" s="17">
        <f t="shared" si="1"/>
        <v>0.79090159191182396</v>
      </c>
      <c r="S29" s="17">
        <f t="shared" si="1"/>
        <v>15.421131039362029</v>
      </c>
      <c r="T29" s="17">
        <f t="shared" si="1"/>
        <v>4.2665085875481052</v>
      </c>
      <c r="U29" s="17">
        <f t="shared" si="1"/>
        <v>0.14480029145129866</v>
      </c>
      <c r="V29" s="17">
        <f t="shared" si="1"/>
        <v>3.2026064461459192</v>
      </c>
      <c r="W29" s="17">
        <f t="shared" si="1"/>
        <v>5.7194115119237399</v>
      </c>
      <c r="X29" s="17">
        <f t="shared" si="1"/>
        <v>3.9014078526802254</v>
      </c>
      <c r="Y29" s="17">
        <f t="shared" si="1"/>
        <v>1.6298032804373381</v>
      </c>
      <c r="Z29" s="17">
        <f t="shared" si="1"/>
        <v>0.15590031379321453</v>
      </c>
      <c r="AA29" s="17">
        <f t="shared" si="2"/>
        <v>0.63500000000000001</v>
      </c>
      <c r="AB29" s="17">
        <f t="shared" si="3"/>
        <v>0</v>
      </c>
      <c r="AC29" s="18">
        <f t="shared" si="4"/>
        <v>67.213851521455268</v>
      </c>
      <c r="AD29" s="18">
        <f t="shared" si="4"/>
        <v>0.62349198427165875</v>
      </c>
      <c r="AE29" s="18">
        <f t="shared" si="4"/>
        <v>9.5242959479037772</v>
      </c>
      <c r="AF29" s="18">
        <f t="shared" si="4"/>
        <v>3.7393174191060607</v>
      </c>
      <c r="AG29" s="18">
        <f t="shared" si="4"/>
        <v>0.12853598584883083</v>
      </c>
      <c r="AH29" s="18">
        <f t="shared" si="4"/>
        <v>5.0043192573216917</v>
      </c>
      <c r="AI29" s="18">
        <f t="shared" si="4"/>
        <v>6.4222886524679357</v>
      </c>
      <c r="AJ29" s="18">
        <f t="shared" si="4"/>
        <v>3.9638413412657614</v>
      </c>
      <c r="AK29" s="18">
        <f t="shared" si="4"/>
        <v>1.0895088587158768</v>
      </c>
      <c r="AL29" s="18">
        <f t="shared" si="4"/>
        <v>6.9165364409213337E-2</v>
      </c>
      <c r="AM29" s="18">
        <f t="shared" si="4"/>
        <v>2.2213836672339138</v>
      </c>
      <c r="AN29" s="18">
        <f t="shared" si="4"/>
        <v>0</v>
      </c>
      <c r="AO29" s="18">
        <f t="shared" si="5"/>
        <v>99.999999999999986</v>
      </c>
      <c r="AP29" s="17">
        <f t="shared" si="6"/>
        <v>62.971854163586904</v>
      </c>
      <c r="AQ29" s="19">
        <f t="shared" si="7"/>
        <v>10826.840023514016</v>
      </c>
      <c r="AR29" s="19">
        <f t="shared" si="8"/>
        <v>-1650.9414596096408</v>
      </c>
      <c r="AS29" s="20">
        <f t="shared" si="9"/>
        <v>283.9771638342329</v>
      </c>
      <c r="AT29" s="21">
        <f t="shared" si="10"/>
        <v>378.77692458667883</v>
      </c>
      <c r="AU29" s="21">
        <f t="shared" si="11"/>
        <v>-250.34081167320011</v>
      </c>
      <c r="AV29" s="21">
        <f t="shared" si="12"/>
        <v>-520.05371871465263</v>
      </c>
      <c r="AW29" s="21">
        <f t="shared" si="13"/>
        <v>479.98969002673039</v>
      </c>
      <c r="AX29" s="21">
        <f t="shared" si="14"/>
        <v>-1462.5310376151324</v>
      </c>
      <c r="AY29" s="21">
        <f t="shared" si="15"/>
        <v>-512.59253333975255</v>
      </c>
      <c r="AZ29" s="21">
        <f t="shared" si="16"/>
        <v>848.04360191788055</v>
      </c>
      <c r="BA29" s="21">
        <f t="shared" si="17"/>
        <v>184.83809168400199</v>
      </c>
      <c r="BB29" s="20">
        <f t="shared" si="18"/>
        <v>159.52322629379788</v>
      </c>
      <c r="BC29" s="20">
        <f t="shared" si="19"/>
        <v>73.816476550141175</v>
      </c>
      <c r="BD29" s="20">
        <f t="shared" si="20"/>
        <v>65.507344255172939</v>
      </c>
      <c r="BE29" s="20">
        <f t="shared" si="21"/>
        <v>-62.105673957774329</v>
      </c>
      <c r="BF29" s="20">
        <f t="shared" si="22"/>
        <v>-116.4429847081508</v>
      </c>
      <c r="BG29" s="20">
        <f t="shared" si="23"/>
        <v>54.014008314565054</v>
      </c>
      <c r="BH29" s="16">
        <f t="shared" si="24"/>
        <v>-4.55</v>
      </c>
      <c r="BI29" s="18">
        <f t="shared" si="25"/>
        <v>8421.1678429271597</v>
      </c>
      <c r="BJ29" s="18">
        <f t="shared" si="26"/>
        <v>359.1504884317539</v>
      </c>
      <c r="BK29" s="19">
        <f t="shared" si="27"/>
        <v>867.98238226421063</v>
      </c>
      <c r="BL29" s="18">
        <f t="shared" si="28"/>
        <v>28.231540908877637</v>
      </c>
      <c r="BM29" s="17">
        <f t="shared" si="29"/>
        <v>3.5712539029688104</v>
      </c>
      <c r="BN29" s="17">
        <f t="shared" si="30"/>
        <v>8.159445049507994</v>
      </c>
      <c r="BO29" s="17">
        <f t="shared" si="31"/>
        <v>7.3741251457069973E-2</v>
      </c>
      <c r="BP29" s="53">
        <f t="shared" si="32"/>
        <v>5519.1056619618184</v>
      </c>
    </row>
    <row r="30" spans="1:68" s="8" customFormat="1" ht="16" x14ac:dyDescent="0.2">
      <c r="A30">
        <v>12</v>
      </c>
      <c r="B30">
        <v>1119.93</v>
      </c>
      <c r="C30" s="6">
        <v>91.062279424560003</v>
      </c>
      <c r="D30">
        <v>64.209699999999998</v>
      </c>
      <c r="E30">
        <v>0.79769999999999996</v>
      </c>
      <c r="F30">
        <v>15.3089</v>
      </c>
      <c r="G30">
        <v>4.3029999999999999</v>
      </c>
      <c r="H30">
        <v>0.14610000000000001</v>
      </c>
      <c r="I30">
        <v>3.23</v>
      </c>
      <c r="J30">
        <v>5.6768000000000001</v>
      </c>
      <c r="K30">
        <v>3.8895</v>
      </c>
      <c r="L30">
        <v>1.6407</v>
      </c>
      <c r="M30">
        <v>0.1573</v>
      </c>
      <c r="N30">
        <v>0.64039999999999997</v>
      </c>
      <c r="O30">
        <v>0</v>
      </c>
      <c r="P30" s="17">
        <f t="shared" si="0"/>
        <v>99.359700000000004</v>
      </c>
      <c r="Q30" s="17">
        <f t="shared" si="1"/>
        <v>64.209635376515834</v>
      </c>
      <c r="R30" s="17">
        <f t="shared" si="1"/>
        <v>0.79769919715941162</v>
      </c>
      <c r="S30" s="17">
        <f t="shared" si="1"/>
        <v>15.308884592445427</v>
      </c>
      <c r="T30" s="17">
        <f t="shared" si="1"/>
        <v>4.3029956692703379</v>
      </c>
      <c r="U30" s="17">
        <f t="shared" si="1"/>
        <v>0.14609985295849323</v>
      </c>
      <c r="V30" s="17">
        <f t="shared" si="1"/>
        <v>3.2299967491850317</v>
      </c>
      <c r="W30" s="17">
        <f t="shared" si="1"/>
        <v>5.6767942866172101</v>
      </c>
      <c r="X30" s="17">
        <f t="shared" si="1"/>
        <v>3.8894960854350407</v>
      </c>
      <c r="Y30" s="17">
        <f t="shared" si="1"/>
        <v>1.6406983487268982</v>
      </c>
      <c r="Z30" s="17">
        <f t="shared" si="1"/>
        <v>0.15729984168631747</v>
      </c>
      <c r="AA30" s="17">
        <f t="shared" si="2"/>
        <v>0.64039999999999997</v>
      </c>
      <c r="AB30" s="17">
        <f t="shared" si="3"/>
        <v>0</v>
      </c>
      <c r="AC30" s="18">
        <f t="shared" si="4"/>
        <v>67.254569269689071</v>
      </c>
      <c r="AD30" s="18">
        <f t="shared" si="4"/>
        <v>0.62847608463559623</v>
      </c>
      <c r="AE30" s="18">
        <f t="shared" si="4"/>
        <v>9.4493379094356484</v>
      </c>
      <c r="AF30" s="18">
        <f t="shared" si="4"/>
        <v>3.769049089617257</v>
      </c>
      <c r="AG30" s="18">
        <f t="shared" si="4"/>
        <v>0.12961231037302831</v>
      </c>
      <c r="AH30" s="18">
        <f t="shared" si="4"/>
        <v>5.0441117138396132</v>
      </c>
      <c r="AI30" s="18">
        <f t="shared" si="4"/>
        <v>6.3706362598881627</v>
      </c>
      <c r="AJ30" s="18">
        <f t="shared" si="4"/>
        <v>3.9493845622449903</v>
      </c>
      <c r="AK30" s="18">
        <f t="shared" si="4"/>
        <v>1.096138660851147</v>
      </c>
      <c r="AL30" s="18">
        <f t="shared" si="4"/>
        <v>6.9744688998349139E-2</v>
      </c>
      <c r="AM30" s="18">
        <f t="shared" si="4"/>
        <v>2.2389394504271363</v>
      </c>
      <c r="AN30" s="18">
        <f t="shared" si="4"/>
        <v>0</v>
      </c>
      <c r="AO30" s="18">
        <f t="shared" si="5"/>
        <v>100</v>
      </c>
      <c r="AP30" s="17">
        <f t="shared" si="6"/>
        <v>62.934336425888318</v>
      </c>
      <c r="AQ30" s="19">
        <f t="shared" si="7"/>
        <v>10834.134038550215</v>
      </c>
      <c r="AR30" s="19">
        <f t="shared" si="8"/>
        <v>-1637.9482332215753</v>
      </c>
      <c r="AS30" s="20">
        <f t="shared" si="9"/>
        <v>286.24113119875017</v>
      </c>
      <c r="AT30" s="21">
        <f t="shared" si="10"/>
        <v>381.78881562052032</v>
      </c>
      <c r="AU30" s="21">
        <f t="shared" si="11"/>
        <v>-248.32740141044056</v>
      </c>
      <c r="AV30" s="21">
        <f t="shared" si="12"/>
        <v>-520.31428298547235</v>
      </c>
      <c r="AW30" s="21">
        <f t="shared" si="13"/>
        <v>483.24380102515306</v>
      </c>
      <c r="AX30" s="21">
        <f t="shared" si="14"/>
        <v>-1475.1622950973072</v>
      </c>
      <c r="AY30" s="21">
        <f t="shared" si="15"/>
        <v>-513.08794985006</v>
      </c>
      <c r="AZ30" s="21">
        <f t="shared" si="16"/>
        <v>840.06616510024764</v>
      </c>
      <c r="BA30" s="21">
        <f t="shared" si="17"/>
        <v>184.95006549164495</v>
      </c>
      <c r="BB30" s="20">
        <f t="shared" si="18"/>
        <v>158.42323598679997</v>
      </c>
      <c r="BC30" s="20">
        <f t="shared" si="19"/>
        <v>74.403872307064759</v>
      </c>
      <c r="BD30" s="20">
        <f t="shared" si="20"/>
        <v>64.980489850859257</v>
      </c>
      <c r="BE30" s="20">
        <f t="shared" si="21"/>
        <v>-62.00948041185152</v>
      </c>
      <c r="BF30" s="20">
        <f t="shared" si="22"/>
        <v>-116.98398147528783</v>
      </c>
      <c r="BG30" s="20">
        <f t="shared" si="23"/>
        <v>53.962576708301427</v>
      </c>
      <c r="BH30" s="16">
        <f t="shared" si="24"/>
        <v>-4.55</v>
      </c>
      <c r="BI30" s="18">
        <f t="shared" si="25"/>
        <v>8430.6337889300321</v>
      </c>
      <c r="BJ30" s="18">
        <f t="shared" si="26"/>
        <v>357.72677845753094</v>
      </c>
      <c r="BK30" s="19">
        <f t="shared" si="27"/>
        <v>867.1306327735449</v>
      </c>
      <c r="BL30" s="18">
        <f t="shared" si="28"/>
        <v>28.172169980283208</v>
      </c>
      <c r="BM30" s="17">
        <f t="shared" si="29"/>
        <v>3.5927609568549732</v>
      </c>
      <c r="BN30" s="17">
        <f t="shared" si="30"/>
        <v>8.9377205754399967</v>
      </c>
      <c r="BO30" s="17">
        <f t="shared" si="31"/>
        <v>8.1594450495079934E-2</v>
      </c>
      <c r="BP30" s="53">
        <f t="shared" si="32"/>
        <v>6079.5302061120929</v>
      </c>
    </row>
    <row r="31" spans="1:68" s="8" customFormat="1" ht="16" x14ac:dyDescent="0.2">
      <c r="A31">
        <v>13</v>
      </c>
      <c r="B31">
        <v>1116.93</v>
      </c>
      <c r="C31" s="6">
        <v>90.291332645479997</v>
      </c>
      <c r="D31">
        <v>64.285399999999996</v>
      </c>
      <c r="E31">
        <v>0.80449999999999999</v>
      </c>
      <c r="F31">
        <v>15.1972</v>
      </c>
      <c r="G31">
        <v>4.3396999999999997</v>
      </c>
      <c r="H31">
        <v>0.14729999999999999</v>
      </c>
      <c r="I31">
        <v>3.2576000000000001</v>
      </c>
      <c r="J31">
        <v>5.6356000000000002</v>
      </c>
      <c r="K31">
        <v>3.8765999999999998</v>
      </c>
      <c r="L31">
        <v>1.6516</v>
      </c>
      <c r="M31">
        <v>0.15859999999999999</v>
      </c>
      <c r="N31">
        <v>0.64590000000000003</v>
      </c>
      <c r="O31">
        <v>0</v>
      </c>
      <c r="P31" s="17">
        <f t="shared" si="0"/>
        <v>99.354099999999988</v>
      </c>
      <c r="Q31" s="17">
        <f t="shared" si="1"/>
        <v>64.285399999999996</v>
      </c>
      <c r="R31" s="17">
        <f t="shared" si="1"/>
        <v>0.80450000000000021</v>
      </c>
      <c r="S31" s="17">
        <f t="shared" si="1"/>
        <v>15.197200000000002</v>
      </c>
      <c r="T31" s="17">
        <f t="shared" si="1"/>
        <v>4.3397000000000006</v>
      </c>
      <c r="U31" s="17">
        <f t="shared" si="1"/>
        <v>0.14729999999999999</v>
      </c>
      <c r="V31" s="17">
        <f t="shared" si="1"/>
        <v>3.2576000000000005</v>
      </c>
      <c r="W31" s="17">
        <f t="shared" si="1"/>
        <v>5.6356000000000011</v>
      </c>
      <c r="X31" s="17">
        <f t="shared" si="1"/>
        <v>3.8766000000000003</v>
      </c>
      <c r="Y31" s="17">
        <f t="shared" si="1"/>
        <v>1.6516000000000002</v>
      </c>
      <c r="Z31" s="17">
        <f t="shared" si="1"/>
        <v>0.15859999999999999</v>
      </c>
      <c r="AA31" s="17">
        <f t="shared" si="2"/>
        <v>0.64590000000000003</v>
      </c>
      <c r="AB31" s="17">
        <f t="shared" si="3"/>
        <v>0</v>
      </c>
      <c r="AC31" s="18">
        <f t="shared" si="4"/>
        <v>67.293641720725219</v>
      </c>
      <c r="AD31" s="18">
        <f t="shared" si="4"/>
        <v>0.63345495671398477</v>
      </c>
      <c r="AE31" s="18">
        <f t="shared" si="4"/>
        <v>9.3747889343231954</v>
      </c>
      <c r="AF31" s="18">
        <f t="shared" si="4"/>
        <v>3.7989246728463484</v>
      </c>
      <c r="AG31" s="18">
        <f t="shared" si="4"/>
        <v>0.13059883692891702</v>
      </c>
      <c r="AH31" s="18">
        <f t="shared" si="4"/>
        <v>5.0841746014672164</v>
      </c>
      <c r="AI31" s="18">
        <f t="shared" si="4"/>
        <v>6.3206232168131402</v>
      </c>
      <c r="AJ31" s="18">
        <f t="shared" si="4"/>
        <v>3.9339348753927705</v>
      </c>
      <c r="AK31" s="18">
        <f t="shared" si="4"/>
        <v>1.1027618110960811</v>
      </c>
      <c r="AL31" s="18">
        <f t="shared" si="4"/>
        <v>7.0279089870525002E-2</v>
      </c>
      <c r="AM31" s="18">
        <f t="shared" si="4"/>
        <v>2.2568172838226079</v>
      </c>
      <c r="AN31" s="18">
        <f t="shared" si="4"/>
        <v>0</v>
      </c>
      <c r="AO31" s="18">
        <f t="shared" si="5"/>
        <v>100.00000000000001</v>
      </c>
      <c r="AP31" s="17">
        <f t="shared" si="6"/>
        <v>62.896683582738454</v>
      </c>
      <c r="AQ31" s="19">
        <f t="shared" si="7"/>
        <v>10841.164629719298</v>
      </c>
      <c r="AR31" s="19">
        <f t="shared" si="8"/>
        <v>-1625.0259138755828</v>
      </c>
      <c r="AS31" s="20">
        <f t="shared" si="9"/>
        <v>288.50576151245082</v>
      </c>
      <c r="AT31" s="21">
        <f t="shared" si="10"/>
        <v>384.8211755850536</v>
      </c>
      <c r="AU31" s="21">
        <f t="shared" si="11"/>
        <v>-246.37789299137617</v>
      </c>
      <c r="AV31" s="21">
        <f t="shared" si="12"/>
        <v>-520.51844154682897</v>
      </c>
      <c r="AW31" s="21">
        <f t="shared" si="13"/>
        <v>486.55333353335391</v>
      </c>
      <c r="AX31" s="21">
        <f t="shared" si="14"/>
        <v>-1487.8266535473949</v>
      </c>
      <c r="AY31" s="21">
        <f t="shared" si="15"/>
        <v>-513.52661738978509</v>
      </c>
      <c r="AZ31" s="21">
        <f t="shared" si="16"/>
        <v>831.98060253910955</v>
      </c>
      <c r="BA31" s="21">
        <f t="shared" si="17"/>
        <v>185.05751473199436</v>
      </c>
      <c r="BB31" s="20">
        <f t="shared" si="18"/>
        <v>157.32959396710447</v>
      </c>
      <c r="BC31" s="20">
        <f t="shared" si="19"/>
        <v>74.993968285537449</v>
      </c>
      <c r="BD31" s="20">
        <f t="shared" si="20"/>
        <v>64.470356811494028</v>
      </c>
      <c r="BE31" s="20">
        <f t="shared" si="21"/>
        <v>-61.901002276947985</v>
      </c>
      <c r="BF31" s="20">
        <f t="shared" si="22"/>
        <v>-117.53189732320821</v>
      </c>
      <c r="BG31" s="20">
        <f t="shared" si="23"/>
        <v>53.911097810650404</v>
      </c>
      <c r="BH31" s="16">
        <f t="shared" si="24"/>
        <v>-4.55</v>
      </c>
      <c r="BI31" s="18">
        <f t="shared" si="25"/>
        <v>8439.7499835382987</v>
      </c>
      <c r="BJ31" s="18">
        <f t="shared" si="26"/>
        <v>356.32963200662448</v>
      </c>
      <c r="BK31" s="19">
        <f t="shared" si="27"/>
        <v>866.28431379141591</v>
      </c>
      <c r="BL31" s="18">
        <f t="shared" si="28"/>
        <v>28.114273494008959</v>
      </c>
      <c r="BM31" s="17">
        <f t="shared" si="29"/>
        <v>3.6142050584424874</v>
      </c>
      <c r="BN31" s="17">
        <f t="shared" si="30"/>
        <v>9.7086673545200028</v>
      </c>
      <c r="BO31" s="17">
        <f t="shared" si="31"/>
        <v>8.937720575439996E-2</v>
      </c>
      <c r="BP31" s="53">
        <f t="shared" si="32"/>
        <v>6693.5593799467069</v>
      </c>
    </row>
    <row r="32" spans="1:68" s="8" customFormat="1" ht="16" x14ac:dyDescent="0.2">
      <c r="A32">
        <v>14</v>
      </c>
      <c r="B32">
        <v>1113.93</v>
      </c>
      <c r="C32" s="6">
        <v>89.527981193293996</v>
      </c>
      <c r="D32">
        <v>64.359800000000007</v>
      </c>
      <c r="E32">
        <v>0.81140000000000001</v>
      </c>
      <c r="F32">
        <v>15.0861</v>
      </c>
      <c r="G32">
        <v>4.3766999999999996</v>
      </c>
      <c r="H32">
        <v>0.14860000000000001</v>
      </c>
      <c r="I32">
        <v>3.2852999999999999</v>
      </c>
      <c r="J32">
        <v>5.5956000000000001</v>
      </c>
      <c r="K32">
        <v>3.8626999999999998</v>
      </c>
      <c r="L32">
        <v>1.6625000000000001</v>
      </c>
      <c r="M32">
        <v>0.15989999999999999</v>
      </c>
      <c r="N32">
        <v>0.65139999999999998</v>
      </c>
      <c r="O32">
        <v>0</v>
      </c>
      <c r="P32" s="17">
        <f t="shared" si="0"/>
        <v>99.348600000000019</v>
      </c>
      <c r="Q32" s="17">
        <f t="shared" si="1"/>
        <v>64.359799999999993</v>
      </c>
      <c r="R32" s="17">
        <f t="shared" si="1"/>
        <v>0.8113999999999999</v>
      </c>
      <c r="S32" s="17">
        <f t="shared" si="1"/>
        <v>15.086099999999997</v>
      </c>
      <c r="T32" s="17">
        <f t="shared" si="1"/>
        <v>4.3766999999999987</v>
      </c>
      <c r="U32" s="17">
        <f t="shared" si="1"/>
        <v>0.14859999999999998</v>
      </c>
      <c r="V32" s="17">
        <f t="shared" si="1"/>
        <v>3.2852999999999994</v>
      </c>
      <c r="W32" s="17">
        <f t="shared" si="1"/>
        <v>5.5955999999999992</v>
      </c>
      <c r="X32" s="17">
        <f t="shared" si="1"/>
        <v>3.8626999999999989</v>
      </c>
      <c r="Y32" s="17">
        <f t="shared" si="1"/>
        <v>1.6624999999999996</v>
      </c>
      <c r="Z32" s="17">
        <f t="shared" si="1"/>
        <v>0.15989999999999996</v>
      </c>
      <c r="AA32" s="17">
        <f t="shared" si="2"/>
        <v>0.65139999999999998</v>
      </c>
      <c r="AB32" s="17">
        <f t="shared" si="3"/>
        <v>0</v>
      </c>
      <c r="AC32" s="18">
        <f t="shared" si="4"/>
        <v>67.331355478313696</v>
      </c>
      <c r="AD32" s="18">
        <f t="shared" si="4"/>
        <v>0.63850703166903588</v>
      </c>
      <c r="AE32" s="18">
        <f t="shared" si="4"/>
        <v>9.3007054911475269</v>
      </c>
      <c r="AF32" s="18">
        <f t="shared" si="4"/>
        <v>3.8290297771956445</v>
      </c>
      <c r="AG32" s="18">
        <f t="shared" si="4"/>
        <v>0.13167288841738481</v>
      </c>
      <c r="AH32" s="18">
        <f t="shared" si="4"/>
        <v>5.1243492891692153</v>
      </c>
      <c r="AI32" s="18">
        <f t="shared" si="4"/>
        <v>6.2720194107851253</v>
      </c>
      <c r="AJ32" s="18">
        <f t="shared" si="4"/>
        <v>3.9174922401934786</v>
      </c>
      <c r="AK32" s="18">
        <f t="shared" si="4"/>
        <v>1.1093778447353948</v>
      </c>
      <c r="AL32" s="18">
        <f t="shared" si="4"/>
        <v>7.0812903203003125E-2</v>
      </c>
      <c r="AM32" s="18">
        <f t="shared" si="4"/>
        <v>2.2746776451704873</v>
      </c>
      <c r="AN32" s="18">
        <f t="shared" si="4"/>
        <v>0</v>
      </c>
      <c r="AO32" s="18">
        <f t="shared" si="5"/>
        <v>99.999999999999986</v>
      </c>
      <c r="AP32" s="17">
        <f t="shared" si="6"/>
        <v>62.859183743804039</v>
      </c>
      <c r="AQ32" s="19">
        <f t="shared" si="7"/>
        <v>10847.990056593244</v>
      </c>
      <c r="AR32" s="19">
        <f t="shared" si="8"/>
        <v>-1612.1842898355123</v>
      </c>
      <c r="AS32" s="20">
        <f t="shared" si="9"/>
        <v>290.7932179787004</v>
      </c>
      <c r="AT32" s="21">
        <f t="shared" si="10"/>
        <v>387.86199769721787</v>
      </c>
      <c r="AU32" s="21">
        <f t="shared" si="11"/>
        <v>-244.48331663240415</v>
      </c>
      <c r="AV32" s="21">
        <f t="shared" si="12"/>
        <v>-520.6376439614022</v>
      </c>
      <c r="AW32" s="21">
        <f t="shared" si="13"/>
        <v>489.85537276797982</v>
      </c>
      <c r="AX32" s="21">
        <f t="shared" si="14"/>
        <v>-1500.5486493981157</v>
      </c>
      <c r="AY32" s="21">
        <f t="shared" si="15"/>
        <v>-513.88772360815403</v>
      </c>
      <c r="AZ32" s="21">
        <f t="shared" si="16"/>
        <v>823.79558112246821</v>
      </c>
      <c r="BA32" s="21">
        <f t="shared" si="17"/>
        <v>185.16122756536265</v>
      </c>
      <c r="BB32" s="20">
        <f t="shared" si="18"/>
        <v>156.24442085867636</v>
      </c>
      <c r="BC32" s="20">
        <f t="shared" si="19"/>
        <v>75.587632263788279</v>
      </c>
      <c r="BD32" s="20">
        <f t="shared" si="20"/>
        <v>63.97459799000827</v>
      </c>
      <c r="BE32" s="20">
        <f t="shared" si="21"/>
        <v>-61.780233343775848</v>
      </c>
      <c r="BF32" s="20">
        <f t="shared" si="22"/>
        <v>-118.07628258848703</v>
      </c>
      <c r="BG32" s="20">
        <f t="shared" si="23"/>
        <v>53.856867253439866</v>
      </c>
      <c r="BH32" s="16">
        <f t="shared" si="24"/>
        <v>-4.55</v>
      </c>
      <c r="BI32" s="18">
        <f t="shared" si="25"/>
        <v>8448.5546027240234</v>
      </c>
      <c r="BJ32" s="18">
        <f t="shared" si="26"/>
        <v>354.96822999901246</v>
      </c>
      <c r="BK32" s="19">
        <f t="shared" si="27"/>
        <v>865.45491294306225</v>
      </c>
      <c r="BL32" s="18">
        <f t="shared" si="28"/>
        <v>28.058085132805584</v>
      </c>
      <c r="BM32" s="17">
        <f t="shared" si="29"/>
        <v>3.6356973714348202</v>
      </c>
      <c r="BN32" s="17">
        <f t="shared" si="30"/>
        <v>10.472018806706004</v>
      </c>
      <c r="BO32" s="17">
        <f t="shared" si="31"/>
        <v>9.7086673545200022E-2</v>
      </c>
      <c r="BP32" s="53">
        <f t="shared" si="32"/>
        <v>7365.2975738693503</v>
      </c>
    </row>
    <row r="33" spans="1:68" s="8" customFormat="1" ht="16" x14ac:dyDescent="0.2">
      <c r="A33">
        <v>15</v>
      </c>
      <c r="B33">
        <v>1110.93</v>
      </c>
      <c r="C33" s="6">
        <v>88.683935215803999</v>
      </c>
      <c r="D33">
        <v>64.451300000000003</v>
      </c>
      <c r="E33">
        <v>0.81910000000000005</v>
      </c>
      <c r="F33">
        <v>14.977499999999999</v>
      </c>
      <c r="G33">
        <v>4.4073000000000002</v>
      </c>
      <c r="H33">
        <v>0.14710000000000001</v>
      </c>
      <c r="I33">
        <v>3.2970000000000002</v>
      </c>
      <c r="J33">
        <v>5.5574000000000003</v>
      </c>
      <c r="K33">
        <v>3.8492999999999999</v>
      </c>
      <c r="L33">
        <v>1.6748000000000001</v>
      </c>
      <c r="M33">
        <v>0.1615</v>
      </c>
      <c r="N33">
        <v>0.65759999999999996</v>
      </c>
      <c r="O33">
        <v>0</v>
      </c>
      <c r="P33" s="17">
        <f t="shared" si="0"/>
        <v>99.342300000000023</v>
      </c>
      <c r="Q33" s="17">
        <f t="shared" si="1"/>
        <v>64.451364878002607</v>
      </c>
      <c r="R33" s="17">
        <f t="shared" si="1"/>
        <v>0.81910082452288691</v>
      </c>
      <c r="S33" s="17">
        <f t="shared" si="1"/>
        <v>14.977515076659181</v>
      </c>
      <c r="T33" s="17">
        <f t="shared" si="1"/>
        <v>4.4073044364787197</v>
      </c>
      <c r="U33" s="17">
        <f t="shared" si="1"/>
        <v>0.14710014807388189</v>
      </c>
      <c r="V33" s="17">
        <f t="shared" si="1"/>
        <v>3.2970033188279309</v>
      </c>
      <c r="W33" s="17">
        <f t="shared" si="1"/>
        <v>5.5574055941930061</v>
      </c>
      <c r="X33" s="17">
        <f t="shared" si="1"/>
        <v>3.8493038747844559</v>
      </c>
      <c r="Y33" s="17">
        <f t="shared" si="1"/>
        <v>1.6748016858880856</v>
      </c>
      <c r="Z33" s="17">
        <f t="shared" si="1"/>
        <v>0.1615001625692177</v>
      </c>
      <c r="AA33" s="17">
        <f t="shared" si="2"/>
        <v>0.65759999999999996</v>
      </c>
      <c r="AB33" s="17">
        <f t="shared" si="3"/>
        <v>0</v>
      </c>
      <c r="AC33" s="18">
        <f t="shared" si="4"/>
        <v>67.391579053358271</v>
      </c>
      <c r="AD33" s="18">
        <f t="shared" si="4"/>
        <v>0.64422694605476516</v>
      </c>
      <c r="AE33" s="18">
        <f t="shared" si="4"/>
        <v>9.228891024081765</v>
      </c>
      <c r="AF33" s="18">
        <f t="shared" si="4"/>
        <v>3.8537705832309221</v>
      </c>
      <c r="AG33" s="18">
        <f t="shared" si="4"/>
        <v>0.1302751269171796</v>
      </c>
      <c r="AH33" s="18">
        <f t="shared" si="4"/>
        <v>5.1398910970331393</v>
      </c>
      <c r="AI33" s="18">
        <f t="shared" si="4"/>
        <v>6.2259218953472715</v>
      </c>
      <c r="AJ33" s="18">
        <f t="shared" si="4"/>
        <v>3.9018467160017534</v>
      </c>
      <c r="AK33" s="18">
        <f t="shared" si="4"/>
        <v>1.1169971519345494</v>
      </c>
      <c r="AL33" s="18">
        <f t="shared" si="4"/>
        <v>7.1483818279993075E-2</v>
      </c>
      <c r="AM33" s="18">
        <f t="shared" si="4"/>
        <v>2.2951165877604014</v>
      </c>
      <c r="AN33" s="18">
        <f t="shared" si="4"/>
        <v>0</v>
      </c>
      <c r="AO33" s="18">
        <f t="shared" si="5"/>
        <v>100.00000000000003</v>
      </c>
      <c r="AP33" s="17">
        <f t="shared" si="6"/>
        <v>62.826024477303818</v>
      </c>
      <c r="AQ33" s="19">
        <f t="shared" si="7"/>
        <v>10858.514637506321</v>
      </c>
      <c r="AR33" s="19">
        <f t="shared" si="8"/>
        <v>-1599.7359701143332</v>
      </c>
      <c r="AS33" s="20">
        <f t="shared" si="9"/>
        <v>292.52534488551845</v>
      </c>
      <c r="AT33" s="21">
        <f t="shared" si="10"/>
        <v>389.03835713443829</v>
      </c>
      <c r="AU33" s="21">
        <f t="shared" si="11"/>
        <v>-242.68643548063662</v>
      </c>
      <c r="AV33" s="21">
        <f t="shared" si="12"/>
        <v>-521.04067458032205</v>
      </c>
      <c r="AW33" s="21">
        <f t="shared" si="13"/>
        <v>493.62897889841099</v>
      </c>
      <c r="AX33" s="21">
        <f t="shared" si="14"/>
        <v>-1508.4331787912174</v>
      </c>
      <c r="AY33" s="21">
        <f t="shared" si="15"/>
        <v>-514.72672930892838</v>
      </c>
      <c r="AZ33" s="21">
        <f t="shared" si="16"/>
        <v>816.12955824602795</v>
      </c>
      <c r="BA33" s="21">
        <f t="shared" si="17"/>
        <v>185.32684239673523</v>
      </c>
      <c r="BB33" s="20">
        <f t="shared" si="18"/>
        <v>155.20541449054625</v>
      </c>
      <c r="BC33" s="20">
        <f t="shared" si="19"/>
        <v>75.911154235747929</v>
      </c>
      <c r="BD33" s="20">
        <f t="shared" si="20"/>
        <v>63.504403332542168</v>
      </c>
      <c r="BE33" s="20">
        <f t="shared" si="21"/>
        <v>-61.681591136937158</v>
      </c>
      <c r="BF33" s="20">
        <f t="shared" si="22"/>
        <v>-118.69563194312317</v>
      </c>
      <c r="BG33" s="20">
        <f t="shared" si="23"/>
        <v>53.773552119231496</v>
      </c>
      <c r="BH33" s="16">
        <f t="shared" si="24"/>
        <v>-4.55</v>
      </c>
      <c r="BI33" s="18">
        <f t="shared" si="25"/>
        <v>8463.2138883952794</v>
      </c>
      <c r="BJ33" s="18">
        <f t="shared" si="26"/>
        <v>353.3441434947427</v>
      </c>
      <c r="BK33" s="19">
        <f t="shared" si="27"/>
        <v>864.71658388116441</v>
      </c>
      <c r="BL33" s="18">
        <f t="shared" si="28"/>
        <v>27.98559001814613</v>
      </c>
      <c r="BM33" s="17">
        <f t="shared" si="29"/>
        <v>3.6608464889249861</v>
      </c>
      <c r="BN33" s="17">
        <f t="shared" si="30"/>
        <v>11.316064784196001</v>
      </c>
      <c r="BO33" s="17">
        <f t="shared" si="31"/>
        <v>0.10472018806706003</v>
      </c>
      <c r="BP33" s="53">
        <f t="shared" si="32"/>
        <v>8101.6554676949427</v>
      </c>
    </row>
    <row r="34" spans="1:68" s="8" customFormat="1" ht="16" x14ac:dyDescent="0.2">
      <c r="A34">
        <v>16</v>
      </c>
      <c r="B34">
        <v>1107.93</v>
      </c>
      <c r="C34" s="6">
        <v>87.554581467657002</v>
      </c>
      <c r="D34">
        <v>64.604500000000002</v>
      </c>
      <c r="E34">
        <v>0.82969999999999999</v>
      </c>
      <c r="F34">
        <v>14.8758</v>
      </c>
      <c r="G34">
        <v>4.4149000000000003</v>
      </c>
      <c r="H34">
        <v>0.13769999999999999</v>
      </c>
      <c r="I34">
        <v>3.2536</v>
      </c>
      <c r="J34">
        <v>5.5221999999999998</v>
      </c>
      <c r="K34">
        <v>3.8395999999999999</v>
      </c>
      <c r="L34">
        <v>1.6923999999999999</v>
      </c>
      <c r="M34">
        <v>0.1636</v>
      </c>
      <c r="N34">
        <v>0.66610000000000003</v>
      </c>
      <c r="O34">
        <v>0</v>
      </c>
      <c r="P34" s="17">
        <f t="shared" si="0"/>
        <v>99.334000000000017</v>
      </c>
      <c r="Q34" s="17">
        <f t="shared" si="1"/>
        <v>64.604434962349245</v>
      </c>
      <c r="R34" s="17">
        <f t="shared" si="1"/>
        <v>0.82969916473714922</v>
      </c>
      <c r="S34" s="17">
        <f t="shared" si="1"/>
        <v>14.875785024462919</v>
      </c>
      <c r="T34" s="17">
        <f t="shared" si="1"/>
        <v>4.4148955554996272</v>
      </c>
      <c r="U34" s="17">
        <f t="shared" si="1"/>
        <v>0.13769986137676926</v>
      </c>
      <c r="V34" s="17">
        <f t="shared" si="1"/>
        <v>3.2535967245857407</v>
      </c>
      <c r="W34" s="17">
        <f t="shared" si="1"/>
        <v>5.5221944407755643</v>
      </c>
      <c r="X34" s="17">
        <f t="shared" si="1"/>
        <v>3.8395961346568135</v>
      </c>
      <c r="Y34" s="17">
        <f t="shared" si="1"/>
        <v>1.6923982962530448</v>
      </c>
      <c r="Z34" s="17">
        <f t="shared" si="1"/>
        <v>0.16359983530311875</v>
      </c>
      <c r="AA34" s="17">
        <f t="shared" si="2"/>
        <v>0.66610000000000003</v>
      </c>
      <c r="AB34" s="17">
        <f t="shared" si="3"/>
        <v>0</v>
      </c>
      <c r="AC34" s="18">
        <f t="shared" si="4"/>
        <v>67.531782914750252</v>
      </c>
      <c r="AD34" s="18">
        <f t="shared" si="4"/>
        <v>0.65237084749830365</v>
      </c>
      <c r="AE34" s="18">
        <f t="shared" si="4"/>
        <v>9.1635133221666631</v>
      </c>
      <c r="AF34" s="18">
        <f t="shared" si="4"/>
        <v>3.8592739689189575</v>
      </c>
      <c r="AG34" s="18">
        <f t="shared" si="4"/>
        <v>0.12191419285276789</v>
      </c>
      <c r="AH34" s="18">
        <f t="shared" si="4"/>
        <v>5.0707316166149328</v>
      </c>
      <c r="AI34" s="18">
        <f t="shared" si="4"/>
        <v>6.1846572779671147</v>
      </c>
      <c r="AJ34" s="18">
        <f t="shared" si="4"/>
        <v>3.890862851512408</v>
      </c>
      <c r="AK34" s="18">
        <f t="shared" si="4"/>
        <v>1.128401423759356</v>
      </c>
      <c r="AL34" s="18">
        <f t="shared" si="4"/>
        <v>7.2391905791791694E-2</v>
      </c>
      <c r="AM34" s="18">
        <f t="shared" si="4"/>
        <v>2.3240996781674657</v>
      </c>
      <c r="AN34" s="18">
        <f t="shared" si="4"/>
        <v>0</v>
      </c>
      <c r="AO34" s="18">
        <f t="shared" si="5"/>
        <v>100.00000000000003</v>
      </c>
      <c r="AP34" s="17">
        <f t="shared" si="6"/>
        <v>62.80756388934477</v>
      </c>
      <c r="AQ34" s="19">
        <f t="shared" si="7"/>
        <v>10882.19094045487</v>
      </c>
      <c r="AR34" s="19">
        <f t="shared" si="8"/>
        <v>-1588.4033992643695</v>
      </c>
      <c r="AS34" s="20">
        <f t="shared" si="9"/>
        <v>292.38473027335647</v>
      </c>
      <c r="AT34" s="21">
        <f t="shared" si="10"/>
        <v>383.80367606158427</v>
      </c>
      <c r="AU34" s="21">
        <f t="shared" si="11"/>
        <v>-241.07794069515811</v>
      </c>
      <c r="AV34" s="21">
        <f t="shared" si="12"/>
        <v>-522.5540494954837</v>
      </c>
      <c r="AW34" s="21">
        <f t="shared" si="13"/>
        <v>498.97075565252186</v>
      </c>
      <c r="AX34" s="21">
        <f t="shared" si="14"/>
        <v>-1499.7899007317233</v>
      </c>
      <c r="AY34" s="21">
        <f t="shared" si="15"/>
        <v>-517.35654012026066</v>
      </c>
      <c r="AZ34" s="21">
        <f t="shared" si="16"/>
        <v>810.41595485021162</v>
      </c>
      <c r="BA34" s="21">
        <f t="shared" si="17"/>
        <v>185.71240301556318</v>
      </c>
      <c r="BB34" s="20">
        <f t="shared" si="18"/>
        <v>154.30569914713328</v>
      </c>
      <c r="BC34" s="20">
        <f t="shared" si="19"/>
        <v>75.311972556176997</v>
      </c>
      <c r="BD34" s="20">
        <f t="shared" si="20"/>
        <v>63.083504235264563</v>
      </c>
      <c r="BE34" s="20">
        <f t="shared" si="21"/>
        <v>-61.68675794308998</v>
      </c>
      <c r="BF34" s="20">
        <f t="shared" si="22"/>
        <v>-119.56733491843805</v>
      </c>
      <c r="BG34" s="20">
        <f t="shared" si="23"/>
        <v>53.594143210432236</v>
      </c>
      <c r="BH34" s="16">
        <f t="shared" si="24"/>
        <v>-4.55</v>
      </c>
      <c r="BI34" s="18">
        <f t="shared" si="25"/>
        <v>8498.5842269855493</v>
      </c>
      <c r="BJ34" s="18">
        <f t="shared" si="26"/>
        <v>350.7536293030422</v>
      </c>
      <c r="BK34" s="19">
        <f t="shared" si="27"/>
        <v>864.26325026893642</v>
      </c>
      <c r="BL34" s="18">
        <f t="shared" si="28"/>
        <v>27.854505948781231</v>
      </c>
      <c r="BM34" s="17">
        <f t="shared" si="29"/>
        <v>3.6984390079589398</v>
      </c>
      <c r="BN34" s="17">
        <f t="shared" si="30"/>
        <v>12.445418532342998</v>
      </c>
      <c r="BO34" s="17">
        <f t="shared" si="31"/>
        <v>0.11316064784196002</v>
      </c>
      <c r="BP34" s="53">
        <f t="shared" si="32"/>
        <v>9030.6031679680254</v>
      </c>
    </row>
    <row r="35" spans="1:68" s="8" customFormat="1" ht="16" x14ac:dyDescent="0.2">
      <c r="A35">
        <v>17</v>
      </c>
      <c r="B35">
        <v>1104.93</v>
      </c>
      <c r="C35" s="6">
        <v>86.426027258553006</v>
      </c>
      <c r="D35">
        <v>64.760000000000005</v>
      </c>
      <c r="E35">
        <v>0.84050000000000002</v>
      </c>
      <c r="F35">
        <v>14.7745</v>
      </c>
      <c r="G35">
        <v>4.4204999999999997</v>
      </c>
      <c r="H35">
        <v>0.12920000000000001</v>
      </c>
      <c r="I35">
        <v>3.2073</v>
      </c>
      <c r="J35">
        <v>5.4884000000000004</v>
      </c>
      <c r="K35">
        <v>3.8288000000000002</v>
      </c>
      <c r="L35">
        <v>1.7102999999999999</v>
      </c>
      <c r="M35">
        <v>0.16569999999999999</v>
      </c>
      <c r="N35">
        <v>0.67479999999999996</v>
      </c>
      <c r="O35">
        <v>0</v>
      </c>
      <c r="P35" s="17">
        <f t="shared" si="0"/>
        <v>99.325200000000024</v>
      </c>
      <c r="Q35" s="17">
        <f t="shared" ref="Q35:Z47" si="33">(D35/$P35)*(100-$N35)</f>
        <v>64.759999999999991</v>
      </c>
      <c r="R35" s="17">
        <f t="shared" si="33"/>
        <v>0.84049999999999969</v>
      </c>
      <c r="S35" s="17">
        <f t="shared" si="33"/>
        <v>14.774499999999994</v>
      </c>
      <c r="T35" s="17">
        <f t="shared" si="33"/>
        <v>4.4204999999999988</v>
      </c>
      <c r="U35" s="17">
        <f t="shared" si="33"/>
        <v>0.12919999999999998</v>
      </c>
      <c r="V35" s="17">
        <f t="shared" si="33"/>
        <v>3.2072999999999992</v>
      </c>
      <c r="W35" s="17">
        <f t="shared" si="33"/>
        <v>5.4883999999999986</v>
      </c>
      <c r="X35" s="17">
        <f t="shared" si="33"/>
        <v>3.8287999999999989</v>
      </c>
      <c r="Y35" s="17">
        <f t="shared" si="33"/>
        <v>1.7102999999999995</v>
      </c>
      <c r="Z35" s="17">
        <f t="shared" si="33"/>
        <v>0.16569999999999993</v>
      </c>
      <c r="AA35" s="17">
        <f t="shared" si="2"/>
        <v>0.67479999999999996</v>
      </c>
      <c r="AB35" s="17">
        <f t="shared" si="3"/>
        <v>0</v>
      </c>
      <c r="AC35" s="18">
        <f t="shared" ref="AC35:AN47" si="34">$AP35*Q35/D$18</f>
        <v>67.675199804537016</v>
      </c>
      <c r="AD35" s="18">
        <f t="shared" si="34"/>
        <v>0.66067585233719106</v>
      </c>
      <c r="AE35" s="18">
        <f t="shared" si="34"/>
        <v>9.0985406062918557</v>
      </c>
      <c r="AF35" s="18">
        <f t="shared" si="34"/>
        <v>3.863077265088398</v>
      </c>
      <c r="AG35" s="18">
        <f t="shared" si="34"/>
        <v>0.11435630165872462</v>
      </c>
      <c r="AH35" s="18">
        <f t="shared" si="34"/>
        <v>4.9971606354111477</v>
      </c>
      <c r="AI35" s="18">
        <f t="shared" si="34"/>
        <v>6.1450655907477945</v>
      </c>
      <c r="AJ35" s="18">
        <f t="shared" si="34"/>
        <v>3.8788222792192282</v>
      </c>
      <c r="AK35" s="18">
        <f t="shared" si="34"/>
        <v>1.1400139482104037</v>
      </c>
      <c r="AL35" s="18">
        <f t="shared" si="34"/>
        <v>7.3300422788708644E-2</v>
      </c>
      <c r="AM35" s="18">
        <f t="shared" si="34"/>
        <v>2.3537872937095452</v>
      </c>
      <c r="AN35" s="18">
        <f t="shared" si="34"/>
        <v>0</v>
      </c>
      <c r="AO35" s="18">
        <f t="shared" si="5"/>
        <v>100.00000000000001</v>
      </c>
      <c r="AP35" s="17">
        <f t="shared" si="6"/>
        <v>62.789752629024193</v>
      </c>
      <c r="AQ35" s="19">
        <f t="shared" si="7"/>
        <v>10906.405754837124</v>
      </c>
      <c r="AR35" s="19">
        <f t="shared" si="8"/>
        <v>-1577.1410286946302</v>
      </c>
      <c r="AS35" s="20">
        <f t="shared" si="9"/>
        <v>292.17944266521948</v>
      </c>
      <c r="AT35" s="21">
        <f t="shared" si="10"/>
        <v>378.23508849426975</v>
      </c>
      <c r="AU35" s="21">
        <f t="shared" si="11"/>
        <v>-239.53465672734902</v>
      </c>
      <c r="AV35" s="21">
        <f t="shared" si="12"/>
        <v>-524.03781289185122</v>
      </c>
      <c r="AW35" s="21">
        <f t="shared" si="13"/>
        <v>504.43122650322533</v>
      </c>
      <c r="AX35" s="21">
        <f t="shared" si="14"/>
        <v>-1490.2868109311082</v>
      </c>
      <c r="AY35" s="21">
        <f t="shared" si="15"/>
        <v>-520.00604574888212</v>
      </c>
      <c r="AZ35" s="21">
        <f t="shared" si="16"/>
        <v>804.60118142834142</v>
      </c>
      <c r="BA35" s="21">
        <f t="shared" si="17"/>
        <v>186.1067994624768</v>
      </c>
      <c r="BB35" s="20">
        <f t="shared" si="18"/>
        <v>153.41488272964861</v>
      </c>
      <c r="BC35" s="20">
        <f t="shared" si="19"/>
        <v>74.668623761956809</v>
      </c>
      <c r="BD35" s="20">
        <f t="shared" si="20"/>
        <v>62.679669025627497</v>
      </c>
      <c r="BE35" s="20">
        <f t="shared" si="21"/>
        <v>-61.681497235110172</v>
      </c>
      <c r="BF35" s="20">
        <f t="shared" si="22"/>
        <v>-120.45238275823021</v>
      </c>
      <c r="BG35" s="20">
        <f t="shared" si="23"/>
        <v>53.403377244488198</v>
      </c>
      <c r="BH35" s="16">
        <f t="shared" si="24"/>
        <v>-4.55</v>
      </c>
      <c r="BI35" s="18">
        <f t="shared" si="25"/>
        <v>8534.8463389343615</v>
      </c>
      <c r="BJ35" s="18">
        <f t="shared" si="26"/>
        <v>348.13947223085751</v>
      </c>
      <c r="BK35" s="19">
        <f t="shared" si="27"/>
        <v>863.840157362843</v>
      </c>
      <c r="BL35" s="18">
        <f t="shared" si="28"/>
        <v>27.72258214218985</v>
      </c>
      <c r="BM35" s="17">
        <f t="shared" si="29"/>
        <v>3.7367370579356587</v>
      </c>
      <c r="BN35" s="17">
        <f t="shared" si="30"/>
        <v>13.573972741446994</v>
      </c>
      <c r="BO35" s="17">
        <f t="shared" si="31"/>
        <v>0.12445418532342999</v>
      </c>
      <c r="BP35" s="53">
        <f t="shared" si="32"/>
        <v>10537.500386772748</v>
      </c>
    </row>
    <row r="36" spans="1:68" s="8" customFormat="1" ht="16" x14ac:dyDescent="0.2">
      <c r="A36">
        <v>18</v>
      </c>
      <c r="B36">
        <v>1101.93</v>
      </c>
      <c r="C36" s="6">
        <v>85.302244625642999</v>
      </c>
      <c r="D36">
        <v>64.917500000000004</v>
      </c>
      <c r="E36">
        <v>0.85160000000000002</v>
      </c>
      <c r="F36">
        <v>14.6736</v>
      </c>
      <c r="G36">
        <v>4.4238999999999997</v>
      </c>
      <c r="H36">
        <v>0.1217</v>
      </c>
      <c r="I36">
        <v>3.1585000000000001</v>
      </c>
      <c r="J36">
        <v>5.4561000000000002</v>
      </c>
      <c r="K36">
        <v>3.8170999999999999</v>
      </c>
      <c r="L36">
        <v>1.7284999999999999</v>
      </c>
      <c r="M36">
        <v>0.16789999999999999</v>
      </c>
      <c r="N36">
        <v>0.68369999999999997</v>
      </c>
      <c r="O36">
        <v>0</v>
      </c>
      <c r="P36" s="17">
        <f t="shared" si="0"/>
        <v>99.316400000000016</v>
      </c>
      <c r="Q36" s="17">
        <f t="shared" si="33"/>
        <v>64.917434635669423</v>
      </c>
      <c r="R36" s="17">
        <f t="shared" si="33"/>
        <v>0.85159914253839231</v>
      </c>
      <c r="S36" s="17">
        <f t="shared" si="33"/>
        <v>14.673585225400839</v>
      </c>
      <c r="T36" s="17">
        <f t="shared" si="33"/>
        <v>4.4238955456500628</v>
      </c>
      <c r="U36" s="17">
        <f t="shared" si="33"/>
        <v>0.12169987746233249</v>
      </c>
      <c r="V36" s="17">
        <f t="shared" si="33"/>
        <v>3.1584968197598777</v>
      </c>
      <c r="W36" s="17">
        <f t="shared" si="33"/>
        <v>5.4560945063453756</v>
      </c>
      <c r="X36" s="17">
        <f t="shared" si="33"/>
        <v>3.8170961566266999</v>
      </c>
      <c r="Y36" s="17">
        <f t="shared" si="33"/>
        <v>1.7284982596026432</v>
      </c>
      <c r="Z36" s="17">
        <f t="shared" si="33"/>
        <v>0.16789983094433544</v>
      </c>
      <c r="AA36" s="17">
        <f t="shared" si="2"/>
        <v>0.68369999999999997</v>
      </c>
      <c r="AB36" s="17">
        <f t="shared" si="3"/>
        <v>0</v>
      </c>
      <c r="AC36" s="18">
        <f t="shared" si="34"/>
        <v>67.821063212669472</v>
      </c>
      <c r="AD36" s="18">
        <f t="shared" si="34"/>
        <v>0.66921623653107254</v>
      </c>
      <c r="AE36" s="18">
        <f t="shared" si="34"/>
        <v>9.0339092180392573</v>
      </c>
      <c r="AF36" s="18">
        <f t="shared" si="34"/>
        <v>3.8649813412442708</v>
      </c>
      <c r="AG36" s="18">
        <f t="shared" si="34"/>
        <v>0.10768823694095221</v>
      </c>
      <c r="AH36" s="18">
        <f t="shared" si="34"/>
        <v>4.9197689565430887</v>
      </c>
      <c r="AI36" s="18">
        <f t="shared" si="34"/>
        <v>6.1072147185477146</v>
      </c>
      <c r="AJ36" s="18">
        <f t="shared" si="34"/>
        <v>3.865901981923991</v>
      </c>
      <c r="AK36" s="18">
        <f t="shared" si="34"/>
        <v>1.1518272630279986</v>
      </c>
      <c r="AL36" s="18">
        <f t="shared" si="34"/>
        <v>7.4253130464493944E-2</v>
      </c>
      <c r="AM36" s="18">
        <f t="shared" si="34"/>
        <v>2.3841757040676841</v>
      </c>
      <c r="AN36" s="18">
        <f t="shared" si="34"/>
        <v>0</v>
      </c>
      <c r="AO36" s="18">
        <f t="shared" si="5"/>
        <v>100.00000000000001</v>
      </c>
      <c r="AP36" s="17">
        <f t="shared" si="6"/>
        <v>62.772483324444039</v>
      </c>
      <c r="AQ36" s="19">
        <f t="shared" si="7"/>
        <v>10931.048600092407</v>
      </c>
      <c r="AR36" s="19">
        <f t="shared" si="8"/>
        <v>-1565.937823854925</v>
      </c>
      <c r="AS36" s="20">
        <f t="shared" si="9"/>
        <v>291.9045349749041</v>
      </c>
      <c r="AT36" s="21">
        <f t="shared" si="10"/>
        <v>372.37731232074634</v>
      </c>
      <c r="AU36" s="21">
        <f t="shared" si="11"/>
        <v>-238.05922972898989</v>
      </c>
      <c r="AV36" s="21">
        <f t="shared" si="12"/>
        <v>-525.50653183818008</v>
      </c>
      <c r="AW36" s="21">
        <f t="shared" si="13"/>
        <v>510.00910984810395</v>
      </c>
      <c r="AX36" s="21">
        <f t="shared" si="14"/>
        <v>-1479.9808085549671</v>
      </c>
      <c r="AY36" s="21">
        <f t="shared" si="15"/>
        <v>-522.68242424456469</v>
      </c>
      <c r="AZ36" s="21">
        <f t="shared" si="16"/>
        <v>798.70949865049818</v>
      </c>
      <c r="BA36" s="21">
        <f t="shared" si="17"/>
        <v>186.50792383484105</v>
      </c>
      <c r="BB36" s="20">
        <f t="shared" si="18"/>
        <v>152.5331321458456</v>
      </c>
      <c r="BC36" s="20">
        <f t="shared" si="19"/>
        <v>73.985088608939549</v>
      </c>
      <c r="BD36" s="20">
        <f t="shared" si="20"/>
        <v>62.293590129186683</v>
      </c>
      <c r="BE36" s="20">
        <f t="shared" si="21"/>
        <v>-61.66789242045995</v>
      </c>
      <c r="BF36" s="20">
        <f t="shared" si="22"/>
        <v>-121.35024547348445</v>
      </c>
      <c r="BG36" s="20">
        <f t="shared" si="23"/>
        <v>53.203359115541026</v>
      </c>
      <c r="BH36" s="16">
        <f t="shared" si="24"/>
        <v>-4.55</v>
      </c>
      <c r="BI36" s="18">
        <f t="shared" si="25"/>
        <v>8571.8822376650351</v>
      </c>
      <c r="BJ36" s="18">
        <f t="shared" si="26"/>
        <v>345.50495594040956</v>
      </c>
      <c r="BK36" s="19">
        <f t="shared" si="27"/>
        <v>863.44345972681651</v>
      </c>
      <c r="BL36" s="18">
        <f t="shared" si="28"/>
        <v>27.590127310503785</v>
      </c>
      <c r="BM36" s="17">
        <f t="shared" si="29"/>
        <v>3.7756507499116383</v>
      </c>
      <c r="BN36" s="17">
        <f t="shared" si="30"/>
        <v>14.697755374357001</v>
      </c>
      <c r="BO36" s="17">
        <f t="shared" si="31"/>
        <v>0.13573972741446994</v>
      </c>
      <c r="BP36" s="53">
        <f t="shared" si="32"/>
        <v>12315.247533658359</v>
      </c>
    </row>
    <row r="37" spans="1:68" s="8" customFormat="1" ht="16" x14ac:dyDescent="0.2">
      <c r="A37">
        <v>19</v>
      </c>
      <c r="B37">
        <v>1098.93</v>
      </c>
      <c r="C37" s="6">
        <v>84.186699806861995</v>
      </c>
      <c r="D37">
        <v>65.076599999999999</v>
      </c>
      <c r="E37">
        <v>0.86280000000000001</v>
      </c>
      <c r="F37">
        <v>14.5733</v>
      </c>
      <c r="G37">
        <v>4.4250999999999996</v>
      </c>
      <c r="H37">
        <v>0.1149</v>
      </c>
      <c r="I37">
        <v>3.1078000000000001</v>
      </c>
      <c r="J37">
        <v>5.4253999999999998</v>
      </c>
      <c r="K37">
        <v>3.8043999999999998</v>
      </c>
      <c r="L37">
        <v>1.7468999999999999</v>
      </c>
      <c r="M37">
        <v>0.1701</v>
      </c>
      <c r="N37">
        <v>0.69269999999999998</v>
      </c>
      <c r="O37">
        <v>0</v>
      </c>
      <c r="P37" s="17">
        <f t="shared" si="0"/>
        <v>99.307300000000012</v>
      </c>
      <c r="Q37" s="17">
        <f t="shared" si="33"/>
        <v>65.076599999999985</v>
      </c>
      <c r="R37" s="17">
        <f t="shared" si="33"/>
        <v>0.86279999999999979</v>
      </c>
      <c r="S37" s="17">
        <f t="shared" si="33"/>
        <v>14.573299999999998</v>
      </c>
      <c r="T37" s="17">
        <f t="shared" si="33"/>
        <v>4.4250999999999987</v>
      </c>
      <c r="U37" s="17">
        <f t="shared" si="33"/>
        <v>0.11489999999999997</v>
      </c>
      <c r="V37" s="17">
        <f t="shared" si="33"/>
        <v>3.1078000000000001</v>
      </c>
      <c r="W37" s="17">
        <f t="shared" si="33"/>
        <v>5.4253999999999989</v>
      </c>
      <c r="X37" s="17">
        <f t="shared" si="33"/>
        <v>3.8043999999999993</v>
      </c>
      <c r="Y37" s="17">
        <f t="shared" si="33"/>
        <v>1.7468999999999997</v>
      </c>
      <c r="Z37" s="17">
        <f t="shared" si="33"/>
        <v>0.17009999999999997</v>
      </c>
      <c r="AA37" s="17">
        <f t="shared" si="2"/>
        <v>0.69269999999999998</v>
      </c>
      <c r="AB37" s="17">
        <f t="shared" si="3"/>
        <v>0</v>
      </c>
      <c r="AC37" s="18">
        <f t="shared" si="34"/>
        <v>67.96912010796494</v>
      </c>
      <c r="AD37" s="18">
        <f t="shared" si="34"/>
        <v>0.67783648122098927</v>
      </c>
      <c r="AE37" s="18">
        <f t="shared" si="34"/>
        <v>8.9697623566416986</v>
      </c>
      <c r="AF37" s="18">
        <f t="shared" si="34"/>
        <v>3.8649971292913694</v>
      </c>
      <c r="AG37" s="18">
        <f t="shared" si="34"/>
        <v>0.10164398963145704</v>
      </c>
      <c r="AH37" s="18">
        <f t="shared" si="34"/>
        <v>4.8395042420927039</v>
      </c>
      <c r="AI37" s="18">
        <f t="shared" si="34"/>
        <v>6.0712290346007638</v>
      </c>
      <c r="AJ37" s="18">
        <f t="shared" si="34"/>
        <v>3.8520104777445465</v>
      </c>
      <c r="AK37" s="18">
        <f t="shared" si="34"/>
        <v>1.1637776185385447</v>
      </c>
      <c r="AL37" s="18">
        <f t="shared" si="34"/>
        <v>7.5205979396771996E-2</v>
      </c>
      <c r="AM37" s="18">
        <f t="shared" si="34"/>
        <v>2.414912582876219</v>
      </c>
      <c r="AN37" s="18">
        <f t="shared" si="34"/>
        <v>0</v>
      </c>
      <c r="AO37" s="18">
        <f t="shared" si="5"/>
        <v>99.999999999999986</v>
      </c>
      <c r="AP37" s="17">
        <f t="shared" si="6"/>
        <v>62.755653824678532</v>
      </c>
      <c r="AQ37" s="19">
        <f t="shared" si="7"/>
        <v>10956.054271634075</v>
      </c>
      <c r="AR37" s="19">
        <f t="shared" si="8"/>
        <v>-1554.818606900272</v>
      </c>
      <c r="AS37" s="20">
        <f t="shared" si="9"/>
        <v>291.5384312017926</v>
      </c>
      <c r="AT37" s="21">
        <f t="shared" si="10"/>
        <v>366.30207608399672</v>
      </c>
      <c r="AU37" s="21">
        <f t="shared" si="11"/>
        <v>-236.65650776873775</v>
      </c>
      <c r="AV37" s="21">
        <f t="shared" si="12"/>
        <v>-526.92289093699401</v>
      </c>
      <c r="AW37" s="21">
        <f t="shared" si="13"/>
        <v>515.63934615736287</v>
      </c>
      <c r="AX37" s="21">
        <f t="shared" si="14"/>
        <v>-1468.971640307137</v>
      </c>
      <c r="AY37" s="21">
        <f t="shared" si="15"/>
        <v>-525.34794976942374</v>
      </c>
      <c r="AZ37" s="21">
        <f t="shared" si="16"/>
        <v>792.73132823189485</v>
      </c>
      <c r="BA37" s="21">
        <f t="shared" si="17"/>
        <v>186.9150802969036</v>
      </c>
      <c r="BB37" s="20">
        <f t="shared" si="18"/>
        <v>151.66025373120146</v>
      </c>
      <c r="BC37" s="20">
        <f t="shared" si="19"/>
        <v>73.267129403649221</v>
      </c>
      <c r="BD37" s="20">
        <f t="shared" si="20"/>
        <v>61.926536152927788</v>
      </c>
      <c r="BE37" s="20">
        <f t="shared" si="21"/>
        <v>-61.64403570331919</v>
      </c>
      <c r="BF37" s="20">
        <f t="shared" si="22"/>
        <v>-122.25023959929936</v>
      </c>
      <c r="BG37" s="20">
        <f t="shared" si="23"/>
        <v>52.992630641648404</v>
      </c>
      <c r="BH37" s="16">
        <f t="shared" si="24"/>
        <v>-4.55</v>
      </c>
      <c r="BI37" s="18">
        <f t="shared" si="25"/>
        <v>8609.5478576265577</v>
      </c>
      <c r="BJ37" s="18">
        <f t="shared" si="26"/>
        <v>342.86735492371196</v>
      </c>
      <c r="BK37" s="19">
        <f t="shared" si="27"/>
        <v>863.08172698573958</v>
      </c>
      <c r="BL37" s="18">
        <f t="shared" si="28"/>
        <v>27.45791609907856</v>
      </c>
      <c r="BM37" s="17">
        <f t="shared" si="29"/>
        <v>3.815178856686507</v>
      </c>
      <c r="BN37" s="17">
        <f t="shared" si="30"/>
        <v>15.813300193138005</v>
      </c>
      <c r="BO37" s="17">
        <f t="shared" si="31"/>
        <v>0.14697755374357002</v>
      </c>
      <c r="BP37" s="53">
        <f t="shared" si="32"/>
        <v>14409.204108198788</v>
      </c>
    </row>
    <row r="38" spans="1:68" s="8" customFormat="1" ht="16" x14ac:dyDescent="0.2">
      <c r="A38">
        <v>20</v>
      </c>
      <c r="B38">
        <v>1095.93</v>
      </c>
      <c r="C38" s="6">
        <v>83.082336775784</v>
      </c>
      <c r="D38">
        <v>65.236800000000002</v>
      </c>
      <c r="E38">
        <v>0.87429999999999997</v>
      </c>
      <c r="F38">
        <v>14.473699999999999</v>
      </c>
      <c r="G38">
        <v>4.4241000000000001</v>
      </c>
      <c r="H38">
        <v>0.10879999999999999</v>
      </c>
      <c r="I38">
        <v>3.0556000000000001</v>
      </c>
      <c r="J38">
        <v>5.3960999999999997</v>
      </c>
      <c r="K38">
        <v>3.7907000000000002</v>
      </c>
      <c r="L38">
        <v>1.7656000000000001</v>
      </c>
      <c r="M38">
        <v>0.1724</v>
      </c>
      <c r="N38">
        <v>0.70199999999999996</v>
      </c>
      <c r="O38">
        <v>0</v>
      </c>
      <c r="P38" s="17">
        <f t="shared" si="0"/>
        <v>99.298100000000005</v>
      </c>
      <c r="Q38" s="17">
        <f t="shared" si="33"/>
        <v>65.23673430206621</v>
      </c>
      <c r="R38" s="17">
        <f t="shared" si="33"/>
        <v>0.87429911951991013</v>
      </c>
      <c r="S38" s="17">
        <f t="shared" si="33"/>
        <v>14.473685423990991</v>
      </c>
      <c r="T38" s="17">
        <f t="shared" si="33"/>
        <v>4.4240955446277423</v>
      </c>
      <c r="U38" s="17">
        <f t="shared" si="33"/>
        <v>0.10879989043093471</v>
      </c>
      <c r="V38" s="17">
        <f t="shared" si="33"/>
        <v>3.0555969228011413</v>
      </c>
      <c r="W38" s="17">
        <f t="shared" si="33"/>
        <v>5.396094565757048</v>
      </c>
      <c r="X38" s="17">
        <f t="shared" si="33"/>
        <v>3.7906961825050027</v>
      </c>
      <c r="Y38" s="17">
        <f t="shared" si="33"/>
        <v>1.765598221919654</v>
      </c>
      <c r="Z38" s="17">
        <f t="shared" si="33"/>
        <v>0.17239982638137083</v>
      </c>
      <c r="AA38" s="17">
        <f t="shared" si="2"/>
        <v>0.70199999999999996</v>
      </c>
      <c r="AB38" s="17">
        <f t="shared" si="3"/>
        <v>0</v>
      </c>
      <c r="AC38" s="18">
        <f t="shared" si="34"/>
        <v>68.118228639799455</v>
      </c>
      <c r="AD38" s="18">
        <f t="shared" si="34"/>
        <v>0.68668756632343397</v>
      </c>
      <c r="AE38" s="18">
        <f t="shared" si="34"/>
        <v>8.906078145217462</v>
      </c>
      <c r="AF38" s="18">
        <f t="shared" si="34"/>
        <v>3.863090870959176</v>
      </c>
      <c r="AG38" s="18">
        <f t="shared" si="34"/>
        <v>9.6222020661569332E-2</v>
      </c>
      <c r="AH38" s="18">
        <f t="shared" si="34"/>
        <v>4.7569459497924287</v>
      </c>
      <c r="AI38" s="18">
        <f t="shared" si="34"/>
        <v>6.0368272192205366</v>
      </c>
      <c r="AJ38" s="18">
        <f t="shared" si="34"/>
        <v>3.8371131409541013</v>
      </c>
      <c r="AK38" s="18">
        <f t="shared" si="34"/>
        <v>1.1759210887059701</v>
      </c>
      <c r="AL38" s="18">
        <f t="shared" si="34"/>
        <v>7.6202500456136579E-2</v>
      </c>
      <c r="AM38" s="18">
        <f t="shared" si="34"/>
        <v>2.4466828579097126</v>
      </c>
      <c r="AN38" s="18">
        <f t="shared" si="34"/>
        <v>0</v>
      </c>
      <c r="AO38" s="18">
        <f t="shared" si="5"/>
        <v>99.999999999999972</v>
      </c>
      <c r="AP38" s="17">
        <f t="shared" si="6"/>
        <v>62.738943198337239</v>
      </c>
      <c r="AQ38" s="19">
        <f t="shared" si="7"/>
        <v>10981.264626497212</v>
      </c>
      <c r="AR38" s="19">
        <f t="shared" si="8"/>
        <v>-1543.779585691995</v>
      </c>
      <c r="AS38" s="20">
        <f t="shared" si="9"/>
        <v>291.08172523050553</v>
      </c>
      <c r="AT38" s="21">
        <f t="shared" si="10"/>
        <v>360.05323893978891</v>
      </c>
      <c r="AU38" s="21">
        <f t="shared" si="11"/>
        <v>-235.3155250052165</v>
      </c>
      <c r="AV38" s="21">
        <f t="shared" si="12"/>
        <v>-528.34156758446954</v>
      </c>
      <c r="AW38" s="21">
        <f t="shared" si="13"/>
        <v>521.44682554428414</v>
      </c>
      <c r="AX38" s="21">
        <f t="shared" si="14"/>
        <v>-1457.323145890776</v>
      </c>
      <c r="AY38" s="21">
        <f t="shared" si="15"/>
        <v>-528.04613821004568</v>
      </c>
      <c r="AZ38" s="21">
        <f t="shared" si="16"/>
        <v>786.67088234632627</v>
      </c>
      <c r="BA38" s="21">
        <f t="shared" si="17"/>
        <v>187.32512875944849</v>
      </c>
      <c r="BB38" s="20">
        <f t="shared" si="18"/>
        <v>150.79827698542289</v>
      </c>
      <c r="BC38" s="20">
        <f t="shared" si="19"/>
        <v>72.519273560557608</v>
      </c>
      <c r="BD38" s="20">
        <f t="shared" si="20"/>
        <v>61.575637636049471</v>
      </c>
      <c r="BE38" s="20">
        <f t="shared" si="21"/>
        <v>-61.610190682522273</v>
      </c>
      <c r="BF38" s="20">
        <f t="shared" si="22"/>
        <v>-123.1720181574813</v>
      </c>
      <c r="BG38" s="20">
        <f t="shared" si="23"/>
        <v>52.776666722771758</v>
      </c>
      <c r="BH38" s="16">
        <f t="shared" si="24"/>
        <v>-4.55</v>
      </c>
      <c r="BI38" s="18">
        <f t="shared" si="25"/>
        <v>8647.7113361756146</v>
      </c>
      <c r="BJ38" s="18">
        <f t="shared" si="26"/>
        <v>340.21277482424665</v>
      </c>
      <c r="BK38" s="19">
        <f t="shared" si="27"/>
        <v>862.73309725177614</v>
      </c>
      <c r="BL38" s="18">
        <f t="shared" si="28"/>
        <v>27.3256984401735</v>
      </c>
      <c r="BM38" s="17">
        <f t="shared" si="29"/>
        <v>3.8550799992179696</v>
      </c>
      <c r="BN38" s="17">
        <f t="shared" si="30"/>
        <v>16.917663224216</v>
      </c>
      <c r="BO38" s="17">
        <f t="shared" si="31"/>
        <v>0.15813300193138005</v>
      </c>
      <c r="BP38" s="53">
        <f t="shared" si="32"/>
        <v>16874.720862133156</v>
      </c>
    </row>
    <row r="39" spans="1:68" s="8" customFormat="1" ht="16" x14ac:dyDescent="0.2">
      <c r="A39">
        <v>21</v>
      </c>
      <c r="B39">
        <v>1092.93</v>
      </c>
      <c r="C39" s="6">
        <v>81.991598718036002</v>
      </c>
      <c r="D39">
        <v>65.397900000000007</v>
      </c>
      <c r="E39">
        <v>0.88590000000000002</v>
      </c>
      <c r="F39">
        <v>14.3748</v>
      </c>
      <c r="G39">
        <v>4.4208999999999996</v>
      </c>
      <c r="H39">
        <v>0.1033</v>
      </c>
      <c r="I39">
        <v>3.0024000000000002</v>
      </c>
      <c r="J39">
        <v>5.3682999999999996</v>
      </c>
      <c r="K39">
        <v>3.7761999999999998</v>
      </c>
      <c r="L39">
        <v>1.7843</v>
      </c>
      <c r="M39">
        <v>0.17469999999999999</v>
      </c>
      <c r="N39">
        <v>0.71130000000000004</v>
      </c>
      <c r="O39">
        <v>0</v>
      </c>
      <c r="P39" s="17">
        <f t="shared" si="0"/>
        <v>99.28870000000002</v>
      </c>
      <c r="Q39" s="17">
        <f t="shared" si="33"/>
        <v>65.397900000000007</v>
      </c>
      <c r="R39" s="17">
        <f t="shared" si="33"/>
        <v>0.88589999999999991</v>
      </c>
      <c r="S39" s="17">
        <f t="shared" si="33"/>
        <v>14.374799999999997</v>
      </c>
      <c r="T39" s="17">
        <f t="shared" si="33"/>
        <v>4.4208999999999987</v>
      </c>
      <c r="U39" s="17">
        <f t="shared" si="33"/>
        <v>0.10329999999999998</v>
      </c>
      <c r="V39" s="17">
        <f t="shared" si="33"/>
        <v>3.0023999999999997</v>
      </c>
      <c r="W39" s="17">
        <f t="shared" si="33"/>
        <v>5.3682999999999987</v>
      </c>
      <c r="X39" s="17">
        <f t="shared" si="33"/>
        <v>3.7761999999999993</v>
      </c>
      <c r="Y39" s="17">
        <f t="shared" si="33"/>
        <v>1.7843</v>
      </c>
      <c r="Z39" s="17">
        <f t="shared" si="33"/>
        <v>0.17469999999999997</v>
      </c>
      <c r="AA39" s="17">
        <f t="shared" si="2"/>
        <v>0.71130000000000004</v>
      </c>
      <c r="AB39" s="17">
        <f t="shared" si="3"/>
        <v>0</v>
      </c>
      <c r="AC39" s="18">
        <f t="shared" si="34"/>
        <v>68.268630220305113</v>
      </c>
      <c r="AD39" s="18">
        <f t="shared" si="34"/>
        <v>0.69561685596532907</v>
      </c>
      <c r="AE39" s="18">
        <f t="shared" si="34"/>
        <v>8.8429147010577918</v>
      </c>
      <c r="AF39" s="18">
        <f t="shared" si="34"/>
        <v>3.8592896125111933</v>
      </c>
      <c r="AG39" s="18">
        <f t="shared" si="34"/>
        <v>9.1334023326748837E-2</v>
      </c>
      <c r="AH39" s="18">
        <f t="shared" si="34"/>
        <v>4.6729050537892745</v>
      </c>
      <c r="AI39" s="18">
        <f t="shared" si="34"/>
        <v>6.0041595519967483</v>
      </c>
      <c r="AJ39" s="18">
        <f t="shared" si="34"/>
        <v>3.8214384380631343</v>
      </c>
      <c r="AK39" s="18">
        <f t="shared" si="34"/>
        <v>1.1880656085368468</v>
      </c>
      <c r="AL39" s="18">
        <f t="shared" si="34"/>
        <v>7.7198978851178934E-2</v>
      </c>
      <c r="AM39" s="18">
        <f t="shared" si="34"/>
        <v>2.4784469555966533</v>
      </c>
      <c r="AN39" s="18">
        <f t="shared" si="34"/>
        <v>0</v>
      </c>
      <c r="AO39" s="18">
        <f t="shared" si="5"/>
        <v>100.00000000000003</v>
      </c>
      <c r="AP39" s="17">
        <f t="shared" si="6"/>
        <v>62.722513211999654</v>
      </c>
      <c r="AQ39" s="19">
        <f t="shared" si="7"/>
        <v>11006.693833372761</v>
      </c>
      <c r="AR39" s="19">
        <f t="shared" si="8"/>
        <v>-1532.8308342813577</v>
      </c>
      <c r="AS39" s="20">
        <f t="shared" si="9"/>
        <v>290.52684519752631</v>
      </c>
      <c r="AT39" s="21">
        <f t="shared" si="10"/>
        <v>353.6921835213102</v>
      </c>
      <c r="AU39" s="21">
        <f t="shared" si="11"/>
        <v>-234.04213933683323</v>
      </c>
      <c r="AV39" s="21">
        <f t="shared" si="12"/>
        <v>-529.69436389891484</v>
      </c>
      <c r="AW39" s="21">
        <f t="shared" si="13"/>
        <v>527.24115279408318</v>
      </c>
      <c r="AX39" s="21">
        <f t="shared" si="14"/>
        <v>-1445.1578466264421</v>
      </c>
      <c r="AY39" s="21">
        <f t="shared" si="15"/>
        <v>-530.70679223350692</v>
      </c>
      <c r="AZ39" s="21">
        <f t="shared" si="16"/>
        <v>780.54163116447342</v>
      </c>
      <c r="BA39" s="21">
        <f t="shared" si="17"/>
        <v>187.73873310583906</v>
      </c>
      <c r="BB39" s="20">
        <f t="shared" si="18"/>
        <v>149.94571607640344</v>
      </c>
      <c r="BC39" s="20">
        <f t="shared" si="19"/>
        <v>71.747758697698444</v>
      </c>
      <c r="BD39" s="20">
        <f t="shared" si="20"/>
        <v>61.242427430366831</v>
      </c>
      <c r="BE39" s="20">
        <f t="shared" si="21"/>
        <v>-61.56680473271377</v>
      </c>
      <c r="BF39" s="20">
        <f t="shared" si="22"/>
        <v>-124.08516218292907</v>
      </c>
      <c r="BG39" s="20">
        <f t="shared" si="23"/>
        <v>52.550598796726774</v>
      </c>
      <c r="BH39" s="16">
        <f t="shared" si="24"/>
        <v>-4.55</v>
      </c>
      <c r="BI39" s="18">
        <f t="shared" si="25"/>
        <v>8686.2636696731024</v>
      </c>
      <c r="BJ39" s="18">
        <f t="shared" si="26"/>
        <v>337.57326719139166</v>
      </c>
      <c r="BK39" s="19">
        <f t="shared" si="27"/>
        <v>862.4230357516999</v>
      </c>
      <c r="BL39" s="18">
        <f t="shared" si="28"/>
        <v>27.194641393941236</v>
      </c>
      <c r="BM39" s="17">
        <f t="shared" si="29"/>
        <v>3.8955097789714737</v>
      </c>
      <c r="BN39" s="17">
        <f t="shared" si="30"/>
        <v>18.008401281963998</v>
      </c>
      <c r="BO39" s="17">
        <f t="shared" si="31"/>
        <v>0.16917663224216001</v>
      </c>
      <c r="BP39" s="53">
        <f t="shared" si="32"/>
        <v>19765.821375773976</v>
      </c>
    </row>
    <row r="40" spans="1:68" s="8" customFormat="1" ht="16" x14ac:dyDescent="0.2">
      <c r="A40">
        <v>22</v>
      </c>
      <c r="B40">
        <v>1089.93</v>
      </c>
      <c r="C40" s="6">
        <v>80.916471138297993</v>
      </c>
      <c r="D40">
        <v>65.559600000000003</v>
      </c>
      <c r="E40">
        <v>0.89770000000000005</v>
      </c>
      <c r="F40">
        <v>14.2767</v>
      </c>
      <c r="G40">
        <v>4.4154</v>
      </c>
      <c r="H40">
        <v>9.8299999999999998E-2</v>
      </c>
      <c r="I40">
        <v>2.9485999999999999</v>
      </c>
      <c r="J40">
        <v>5.3418999999999999</v>
      </c>
      <c r="K40">
        <v>3.7608000000000001</v>
      </c>
      <c r="L40">
        <v>1.8031999999999999</v>
      </c>
      <c r="M40">
        <v>0.17699999999999999</v>
      </c>
      <c r="N40">
        <v>0.72070000000000001</v>
      </c>
      <c r="O40">
        <v>0</v>
      </c>
      <c r="P40" s="17">
        <f t="shared" si="0"/>
        <v>99.279200000000017</v>
      </c>
      <c r="Q40" s="17">
        <f t="shared" si="33"/>
        <v>65.559666035584485</v>
      </c>
      <c r="R40" s="17">
        <f t="shared" si="33"/>
        <v>0.8977009042176004</v>
      </c>
      <c r="S40" s="17">
        <f t="shared" si="33"/>
        <v>14.276714380353587</v>
      </c>
      <c r="T40" s="17">
        <f t="shared" si="33"/>
        <v>4.4154044474572718</v>
      </c>
      <c r="U40" s="17">
        <f t="shared" si="33"/>
        <v>9.8300099013690675E-2</v>
      </c>
      <c r="V40" s="17">
        <f t="shared" si="33"/>
        <v>2.948602970007816</v>
      </c>
      <c r="W40" s="17">
        <f t="shared" si="33"/>
        <v>5.3419053806839694</v>
      </c>
      <c r="X40" s="17">
        <f t="shared" si="33"/>
        <v>3.7608037881046577</v>
      </c>
      <c r="Y40" s="17">
        <f t="shared" si="33"/>
        <v>1.8032018162918311</v>
      </c>
      <c r="Z40" s="17">
        <f t="shared" si="33"/>
        <v>0.17700017828507883</v>
      </c>
      <c r="AA40" s="17">
        <f t="shared" si="2"/>
        <v>0.72070000000000001</v>
      </c>
      <c r="AB40" s="17">
        <f t="shared" si="3"/>
        <v>0</v>
      </c>
      <c r="AC40" s="18">
        <f t="shared" si="34"/>
        <v>68.419639356801255</v>
      </c>
      <c r="AD40" s="18">
        <f t="shared" si="34"/>
        <v>0.7046991051619258</v>
      </c>
      <c r="AE40" s="18">
        <f t="shared" si="34"/>
        <v>8.7802838875961573</v>
      </c>
      <c r="AF40" s="18">
        <f t="shared" si="34"/>
        <v>3.8534864115057439</v>
      </c>
      <c r="AG40" s="18">
        <f t="shared" si="34"/>
        <v>8.6890617725750449E-2</v>
      </c>
      <c r="AH40" s="18">
        <f t="shared" si="34"/>
        <v>4.587978415881631</v>
      </c>
      <c r="AI40" s="18">
        <f t="shared" si="34"/>
        <v>5.9730795654192734</v>
      </c>
      <c r="AJ40" s="18">
        <f t="shared" si="34"/>
        <v>3.8048646941609459</v>
      </c>
      <c r="AK40" s="18">
        <f t="shared" si="34"/>
        <v>1.200337977462425</v>
      </c>
      <c r="AL40" s="18">
        <f t="shared" si="34"/>
        <v>7.8195005856160224E-2</v>
      </c>
      <c r="AM40" s="18">
        <f t="shared" si="34"/>
        <v>2.5105449624287601</v>
      </c>
      <c r="AN40" s="18">
        <f t="shared" si="34"/>
        <v>0</v>
      </c>
      <c r="AO40" s="18">
        <f t="shared" si="5"/>
        <v>100.00000000000003</v>
      </c>
      <c r="AP40" s="17">
        <f t="shared" si="6"/>
        <v>62.706146619508971</v>
      </c>
      <c r="AQ40" s="19">
        <f t="shared" si="7"/>
        <v>11032.244418529323</v>
      </c>
      <c r="AR40" s="19">
        <f t="shared" si="8"/>
        <v>-1521.9744090759179</v>
      </c>
      <c r="AS40" s="20">
        <f t="shared" si="9"/>
        <v>289.85960089087251</v>
      </c>
      <c r="AT40" s="21">
        <f t="shared" si="10"/>
        <v>347.26408629808066</v>
      </c>
      <c r="AU40" s="21">
        <f t="shared" si="11"/>
        <v>-232.83064146004327</v>
      </c>
      <c r="AV40" s="21">
        <f t="shared" si="12"/>
        <v>-530.9996439260625</v>
      </c>
      <c r="AW40" s="21">
        <f t="shared" si="13"/>
        <v>533.08440171448513</v>
      </c>
      <c r="AX40" s="21">
        <f t="shared" si="14"/>
        <v>-1432.5261357979809</v>
      </c>
      <c r="AY40" s="21">
        <f t="shared" si="15"/>
        <v>-533.35024928247196</v>
      </c>
      <c r="AZ40" s="21">
        <f t="shared" si="16"/>
        <v>774.34790855125573</v>
      </c>
      <c r="BA40" s="21">
        <f t="shared" si="17"/>
        <v>188.15400823120345</v>
      </c>
      <c r="BB40" s="20">
        <f t="shared" si="18"/>
        <v>149.10393264615706</v>
      </c>
      <c r="BC40" s="20">
        <f t="shared" si="19"/>
        <v>70.955917303341195</v>
      </c>
      <c r="BD40" s="20">
        <f t="shared" si="20"/>
        <v>60.925411567276583</v>
      </c>
      <c r="BE40" s="20">
        <f t="shared" si="21"/>
        <v>-61.513940834251223</v>
      </c>
      <c r="BF40" s="20">
        <f t="shared" si="22"/>
        <v>-124.99947374646732</v>
      </c>
      <c r="BG40" s="20">
        <f t="shared" si="23"/>
        <v>52.317548938505503</v>
      </c>
      <c r="BH40" s="16">
        <f t="shared" si="24"/>
        <v>-4.55</v>
      </c>
      <c r="BI40" s="18">
        <f t="shared" si="25"/>
        <v>8725.1193364415376</v>
      </c>
      <c r="BJ40" s="18">
        <f t="shared" si="26"/>
        <v>334.94340410576524</v>
      </c>
      <c r="BK40" s="19">
        <f t="shared" si="27"/>
        <v>862.1409470931693</v>
      </c>
      <c r="BL40" s="18">
        <f t="shared" si="28"/>
        <v>27.06467976603005</v>
      </c>
      <c r="BM40" s="17">
        <f t="shared" si="29"/>
        <v>3.9363425456155037</v>
      </c>
      <c r="BN40" s="17">
        <f>100-C40</f>
        <v>19.083528861702007</v>
      </c>
      <c r="BO40" s="17">
        <f t="shared" si="31"/>
        <v>0.18008401281963998</v>
      </c>
      <c r="BP40" s="53">
        <f t="shared" si="32"/>
        <v>23161.502945241016</v>
      </c>
    </row>
    <row r="41" spans="1:68" s="8" customFormat="1" ht="16" x14ac:dyDescent="0.2">
      <c r="A41">
        <v>23</v>
      </c>
      <c r="B41">
        <v>1086.93</v>
      </c>
      <c r="C41" s="6">
        <v>79.858534717758005</v>
      </c>
      <c r="D41">
        <v>65.721699999999998</v>
      </c>
      <c r="E41">
        <v>0.90959999999999996</v>
      </c>
      <c r="F41">
        <v>14.179399999999999</v>
      </c>
      <c r="G41">
        <v>4.4077000000000002</v>
      </c>
      <c r="H41">
        <v>9.3899999999999997E-2</v>
      </c>
      <c r="I41">
        <v>2.8942999999999999</v>
      </c>
      <c r="J41">
        <v>5.3170000000000002</v>
      </c>
      <c r="K41">
        <v>3.7444999999999999</v>
      </c>
      <c r="L41">
        <v>1.8222</v>
      </c>
      <c r="M41">
        <v>0.17929999999999999</v>
      </c>
      <c r="N41">
        <v>0.73029999999999995</v>
      </c>
      <c r="O41">
        <v>0</v>
      </c>
      <c r="P41" s="17">
        <f t="shared" si="0"/>
        <v>99.269600000000011</v>
      </c>
      <c r="Q41" s="17">
        <f t="shared" si="33"/>
        <v>65.721766205263236</v>
      </c>
      <c r="R41" s="17">
        <f t="shared" si="33"/>
        <v>0.90960091629260098</v>
      </c>
      <c r="S41" s="17">
        <f t="shared" si="33"/>
        <v>14.179414283728349</v>
      </c>
      <c r="T41" s="17">
        <f t="shared" si="33"/>
        <v>4.4077044401307139</v>
      </c>
      <c r="U41" s="17">
        <f t="shared" si="33"/>
        <v>9.3900094590891853E-2</v>
      </c>
      <c r="V41" s="17">
        <f t="shared" si="33"/>
        <v>2.8943029155955089</v>
      </c>
      <c r="W41" s="17">
        <f t="shared" si="33"/>
        <v>5.3170053561211086</v>
      </c>
      <c r="X41" s="17">
        <f t="shared" si="33"/>
        <v>3.7445037720510603</v>
      </c>
      <c r="Y41" s="17">
        <f t="shared" si="33"/>
        <v>1.8222018356072753</v>
      </c>
      <c r="Z41" s="17">
        <f t="shared" si="33"/>
        <v>0.17930018061924291</v>
      </c>
      <c r="AA41" s="17">
        <f t="shared" si="2"/>
        <v>0.73029999999999995</v>
      </c>
      <c r="AB41" s="17">
        <f t="shared" si="3"/>
        <v>0</v>
      </c>
      <c r="AC41" s="18">
        <f t="shared" si="34"/>
        <v>68.570745531863253</v>
      </c>
      <c r="AD41" s="18">
        <f t="shared" si="34"/>
        <v>0.7138525967552366</v>
      </c>
      <c r="AE41" s="18">
        <f t="shared" si="34"/>
        <v>8.7181467581623195</v>
      </c>
      <c r="AF41" s="18">
        <f t="shared" si="34"/>
        <v>3.845753140039966</v>
      </c>
      <c r="AG41" s="18">
        <f t="shared" si="34"/>
        <v>8.2979450838537028E-2</v>
      </c>
      <c r="AH41" s="18">
        <f t="shared" si="34"/>
        <v>4.5023022481618691</v>
      </c>
      <c r="AI41" s="18">
        <f t="shared" si="34"/>
        <v>5.9436715697674201</v>
      </c>
      <c r="AJ41" s="18">
        <f t="shared" si="34"/>
        <v>3.787375899022039</v>
      </c>
      <c r="AK41" s="18">
        <f t="shared" si="34"/>
        <v>1.2126662413890252</v>
      </c>
      <c r="AL41" s="18">
        <f t="shared" si="34"/>
        <v>7.9190235931763373E-2</v>
      </c>
      <c r="AM41" s="18">
        <f t="shared" si="34"/>
        <v>2.5433163280685931</v>
      </c>
      <c r="AN41" s="18">
        <f t="shared" si="34"/>
        <v>0</v>
      </c>
      <c r="AO41" s="18">
        <f t="shared" si="5"/>
        <v>100.00000000000001</v>
      </c>
      <c r="AP41" s="17">
        <f t="shared" si="6"/>
        <v>62.689630592308298</v>
      </c>
      <c r="AQ41" s="19">
        <f t="shared" si="7"/>
        <v>11057.821861327509</v>
      </c>
      <c r="AR41" s="19">
        <f t="shared" si="8"/>
        <v>-1511.2035590598564</v>
      </c>
      <c r="AS41" s="20">
        <f t="shared" si="9"/>
        <v>289.0914734978245</v>
      </c>
      <c r="AT41" s="21">
        <f t="shared" si="10"/>
        <v>340.77925716337188</v>
      </c>
      <c r="AU41" s="21">
        <f t="shared" si="11"/>
        <v>-231.68431778953402</v>
      </c>
      <c r="AV41" s="21">
        <f t="shared" si="12"/>
        <v>-532.28460245378028</v>
      </c>
      <c r="AW41" s="21">
        <f t="shared" si="13"/>
        <v>539.03802487814039</v>
      </c>
      <c r="AX41" s="21">
        <f t="shared" si="14"/>
        <v>-1419.462291334044</v>
      </c>
      <c r="AY41" s="21">
        <f t="shared" si="15"/>
        <v>-535.99002415430573</v>
      </c>
      <c r="AZ41" s="21">
        <f t="shared" si="16"/>
        <v>768.07520274049693</v>
      </c>
      <c r="BA41" s="21">
        <f t="shared" si="17"/>
        <v>188.56955021262394</v>
      </c>
      <c r="BB41" s="20">
        <f t="shared" si="18"/>
        <v>148.27102985930398</v>
      </c>
      <c r="BC41" s="20">
        <f t="shared" si="19"/>
        <v>70.146209860815901</v>
      </c>
      <c r="BD41" s="20">
        <f t="shared" si="20"/>
        <v>60.625450011627677</v>
      </c>
      <c r="BE41" s="20">
        <f t="shared" si="21"/>
        <v>-61.450517905651978</v>
      </c>
      <c r="BF41" s="20">
        <f t="shared" si="22"/>
        <v>-125.92438141657236</v>
      </c>
      <c r="BG41" s="20">
        <f t="shared" si="23"/>
        <v>52.080092748475359</v>
      </c>
      <c r="BH41" s="16">
        <f t="shared" si="24"/>
        <v>-4.55</v>
      </c>
      <c r="BI41" s="18">
        <f t="shared" si="25"/>
        <v>8764.1810248158217</v>
      </c>
      <c r="BJ41" s="18">
        <f t="shared" si="26"/>
        <v>332.3174333706225</v>
      </c>
      <c r="BK41" s="19">
        <f t="shared" si="27"/>
        <v>861.87519922052115</v>
      </c>
      <c r="BL41" s="18">
        <f t="shared" si="28"/>
        <v>26.93574802780385</v>
      </c>
      <c r="BM41" s="17">
        <f t="shared" si="29"/>
        <v>3.9774374737723663</v>
      </c>
      <c r="BN41" s="17">
        <f t="shared" si="30"/>
        <v>20.141465282241995</v>
      </c>
      <c r="BO41" s="17">
        <f t="shared" si="31"/>
        <v>0.19083528861702007</v>
      </c>
      <c r="BP41" s="53">
        <f t="shared" si="32"/>
        <v>27140.311155526251</v>
      </c>
    </row>
    <row r="42" spans="1:68" s="8" customFormat="1" ht="16" x14ac:dyDescent="0.2">
      <c r="A42">
        <v>24</v>
      </c>
      <c r="B42">
        <v>1083.93</v>
      </c>
      <c r="C42" s="6">
        <v>78.819020174705997</v>
      </c>
      <c r="D42">
        <v>65.883899999999997</v>
      </c>
      <c r="E42">
        <v>0.92159999999999997</v>
      </c>
      <c r="F42">
        <v>14.0831</v>
      </c>
      <c r="G42">
        <v>4.3978000000000002</v>
      </c>
      <c r="H42">
        <v>8.9800000000000005E-2</v>
      </c>
      <c r="I42">
        <v>2.8399000000000001</v>
      </c>
      <c r="J42">
        <v>5.2934999999999999</v>
      </c>
      <c r="K42">
        <v>3.7275</v>
      </c>
      <c r="L42">
        <v>1.8411999999999999</v>
      </c>
      <c r="M42">
        <v>0.1817</v>
      </c>
      <c r="N42">
        <v>0.7399</v>
      </c>
      <c r="O42">
        <v>0</v>
      </c>
      <c r="P42" s="17">
        <f t="shared" si="0"/>
        <v>99.26</v>
      </c>
      <c r="Q42" s="17">
        <f t="shared" si="33"/>
        <v>65.883966375075545</v>
      </c>
      <c r="R42" s="17">
        <f t="shared" si="33"/>
        <v>0.92160092847068298</v>
      </c>
      <c r="S42" s="17">
        <f t="shared" si="33"/>
        <v>14.083114188091878</v>
      </c>
      <c r="T42" s="17">
        <f t="shared" si="33"/>
        <v>4.3978044305863389</v>
      </c>
      <c r="U42" s="17">
        <f t="shared" si="33"/>
        <v>8.9800090469474111E-2</v>
      </c>
      <c r="V42" s="17">
        <f t="shared" si="33"/>
        <v>2.8399028610719323</v>
      </c>
      <c r="W42" s="17">
        <f t="shared" si="33"/>
        <v>5.2935053329639326</v>
      </c>
      <c r="X42" s="17">
        <f t="shared" si="33"/>
        <v>3.7275037552891392</v>
      </c>
      <c r="Y42" s="17">
        <f t="shared" si="33"/>
        <v>1.8412018549264555</v>
      </c>
      <c r="Z42" s="17">
        <f t="shared" si="33"/>
        <v>0.18170018305460406</v>
      </c>
      <c r="AA42" s="17">
        <f t="shared" si="2"/>
        <v>0.7399</v>
      </c>
      <c r="AB42" s="17">
        <f t="shared" si="3"/>
        <v>0</v>
      </c>
      <c r="AC42" s="18">
        <f t="shared" si="34"/>
        <v>68.721952798308237</v>
      </c>
      <c r="AD42" s="18">
        <f t="shared" si="34"/>
        <v>0.72308053042410025</v>
      </c>
      <c r="AE42" s="18">
        <f t="shared" si="34"/>
        <v>8.6566666555040506</v>
      </c>
      <c r="AF42" s="18">
        <f t="shared" si="34"/>
        <v>3.8361091918010852</v>
      </c>
      <c r="AG42" s="18">
        <f t="shared" si="34"/>
        <v>7.9335472128045523E-2</v>
      </c>
      <c r="AH42" s="18">
        <f t="shared" si="34"/>
        <v>4.4165205915569761</v>
      </c>
      <c r="AI42" s="18">
        <f t="shared" si="34"/>
        <v>5.9158502294871953</v>
      </c>
      <c r="AJ42" s="18">
        <f t="shared" si="34"/>
        <v>3.7691926735160144</v>
      </c>
      <c r="AK42" s="18">
        <f t="shared" si="34"/>
        <v>1.2249893739752227</v>
      </c>
      <c r="AL42" s="18">
        <f t="shared" si="34"/>
        <v>8.0229185734956923E-2</v>
      </c>
      <c r="AM42" s="18">
        <f t="shared" si="34"/>
        <v>2.5760732975641147</v>
      </c>
      <c r="AN42" s="18">
        <f t="shared" si="34"/>
        <v>0</v>
      </c>
      <c r="AO42" s="18">
        <f t="shared" si="5"/>
        <v>100</v>
      </c>
      <c r="AP42" s="17">
        <f t="shared" si="6"/>
        <v>62.673192903705413</v>
      </c>
      <c r="AQ42" s="19">
        <f t="shared" si="7"/>
        <v>11083.42731926568</v>
      </c>
      <c r="AR42" s="19">
        <f t="shared" si="8"/>
        <v>-1500.5465980650722</v>
      </c>
      <c r="AS42" s="20">
        <f t="shared" si="9"/>
        <v>288.20795477627064</v>
      </c>
      <c r="AT42" s="21">
        <f t="shared" si="10"/>
        <v>334.2864435749475</v>
      </c>
      <c r="AU42" s="21">
        <f t="shared" si="11"/>
        <v>-230.59984194541084</v>
      </c>
      <c r="AV42" s="21">
        <f t="shared" si="12"/>
        <v>-533.50996284841733</v>
      </c>
      <c r="AW42" s="21">
        <f t="shared" si="13"/>
        <v>544.97693276827147</v>
      </c>
      <c r="AX42" s="21">
        <f t="shared" si="14"/>
        <v>-1406.0310598124063</v>
      </c>
      <c r="AY42" s="21">
        <f t="shared" si="15"/>
        <v>-538.59002213900021</v>
      </c>
      <c r="AZ42" s="21">
        <f t="shared" si="16"/>
        <v>761.76491733984506</v>
      </c>
      <c r="BA42" s="21">
        <f t="shared" si="17"/>
        <v>188.98537019534766</v>
      </c>
      <c r="BB42" s="20">
        <f t="shared" si="18"/>
        <v>147.44962576279053</v>
      </c>
      <c r="BC42" s="20">
        <f t="shared" si="19"/>
        <v>69.321950925644416</v>
      </c>
      <c r="BD42" s="20">
        <f t="shared" si="20"/>
        <v>60.341672340769385</v>
      </c>
      <c r="BE42" s="20">
        <f t="shared" si="21"/>
        <v>-61.3784973636673</v>
      </c>
      <c r="BF42" s="20">
        <f t="shared" si="22"/>
        <v>-126.84037335536517</v>
      </c>
      <c r="BG42" s="20">
        <f t="shared" si="23"/>
        <v>51.835626878260207</v>
      </c>
      <c r="BH42" s="16">
        <f t="shared" si="24"/>
        <v>-4.55</v>
      </c>
      <c r="BI42" s="18">
        <f t="shared" si="25"/>
        <v>8803.3860829147088</v>
      </c>
      <c r="BJ42" s="18">
        <f t="shared" si="26"/>
        <v>329.7153753837797</v>
      </c>
      <c r="BK42" s="19">
        <f t="shared" si="27"/>
        <v>861.64202691941159</v>
      </c>
      <c r="BL42" s="18">
        <f t="shared" si="28"/>
        <v>26.808537425880456</v>
      </c>
      <c r="BM42" s="17">
        <f t="shared" si="29"/>
        <v>4.0189013150547988</v>
      </c>
      <c r="BN42" s="17">
        <f t="shared" si="30"/>
        <v>21.180979825294003</v>
      </c>
      <c r="BO42" s="17">
        <f t="shared" si="31"/>
        <v>0.20141465282241997</v>
      </c>
      <c r="BP42" s="53">
        <f t="shared" si="32"/>
        <v>31789.017655024934</v>
      </c>
    </row>
    <row r="43" spans="1:68" s="8" customFormat="1" ht="16" x14ac:dyDescent="0.2">
      <c r="A43">
        <v>25</v>
      </c>
      <c r="B43">
        <v>1080.93</v>
      </c>
      <c r="C43" s="6">
        <v>77.798860590315996</v>
      </c>
      <c r="D43">
        <v>66.046199999999999</v>
      </c>
      <c r="E43">
        <v>0.93369999999999997</v>
      </c>
      <c r="F43">
        <v>13.9877</v>
      </c>
      <c r="G43">
        <v>4.3856999999999999</v>
      </c>
      <c r="H43">
        <v>8.6099999999999996E-2</v>
      </c>
      <c r="I43">
        <v>2.7856000000000001</v>
      </c>
      <c r="J43">
        <v>5.2713999999999999</v>
      </c>
      <c r="K43">
        <v>3.7096</v>
      </c>
      <c r="L43">
        <v>1.8603000000000001</v>
      </c>
      <c r="M43">
        <v>0.18410000000000001</v>
      </c>
      <c r="N43">
        <v>0.74960000000000004</v>
      </c>
      <c r="O43">
        <v>0</v>
      </c>
      <c r="P43" s="17">
        <f t="shared" si="0"/>
        <v>99.250399999999999</v>
      </c>
      <c r="Q43" s="17">
        <f t="shared" si="33"/>
        <v>66.046199999999999</v>
      </c>
      <c r="R43" s="17">
        <f t="shared" si="33"/>
        <v>0.93369999999999986</v>
      </c>
      <c r="S43" s="17">
        <f t="shared" si="33"/>
        <v>13.9877</v>
      </c>
      <c r="T43" s="17">
        <f t="shared" si="33"/>
        <v>4.3856999999999999</v>
      </c>
      <c r="U43" s="17">
        <f t="shared" si="33"/>
        <v>8.6099999999999996E-2</v>
      </c>
      <c r="V43" s="17">
        <f t="shared" si="33"/>
        <v>2.7856000000000001</v>
      </c>
      <c r="W43" s="17">
        <f t="shared" si="33"/>
        <v>5.2713999999999999</v>
      </c>
      <c r="X43" s="17">
        <f t="shared" si="33"/>
        <v>3.7096</v>
      </c>
      <c r="Y43" s="17">
        <f t="shared" si="33"/>
        <v>1.8603000000000003</v>
      </c>
      <c r="Z43" s="17">
        <f t="shared" si="33"/>
        <v>0.18410000000000001</v>
      </c>
      <c r="AA43" s="17">
        <f t="shared" si="2"/>
        <v>0.74960000000000004</v>
      </c>
      <c r="AB43" s="17">
        <f t="shared" si="3"/>
        <v>0</v>
      </c>
      <c r="AC43" s="18">
        <f t="shared" si="34"/>
        <v>68.872911214390385</v>
      </c>
      <c r="AD43" s="18">
        <f t="shared" si="34"/>
        <v>0.73237915266392561</v>
      </c>
      <c r="AE43" s="18">
        <f t="shared" si="34"/>
        <v>8.5957376778799386</v>
      </c>
      <c r="AF43" s="18">
        <f t="shared" si="34"/>
        <v>3.8245365812830272</v>
      </c>
      <c r="AG43" s="18">
        <f t="shared" si="34"/>
        <v>7.6046396260147531E-2</v>
      </c>
      <c r="AH43" s="18">
        <f t="shared" si="34"/>
        <v>4.3309221634764876</v>
      </c>
      <c r="AI43" s="18">
        <f t="shared" si="34"/>
        <v>5.8895842429458076</v>
      </c>
      <c r="AJ43" s="18">
        <f t="shared" si="34"/>
        <v>3.7500942416585765</v>
      </c>
      <c r="AK43" s="18">
        <f t="shared" si="34"/>
        <v>1.2373676404143776</v>
      </c>
      <c r="AL43" s="18">
        <f t="shared" si="34"/>
        <v>8.1267267701155638E-2</v>
      </c>
      <c r="AM43" s="18">
        <f t="shared" si="34"/>
        <v>2.6091534213261682</v>
      </c>
      <c r="AN43" s="18">
        <f t="shared" si="34"/>
        <v>0</v>
      </c>
      <c r="AO43" s="18">
        <f t="shared" si="5"/>
        <v>99.999999999999986</v>
      </c>
      <c r="AP43" s="17">
        <f t="shared" si="6"/>
        <v>62.656577824562902</v>
      </c>
      <c r="AQ43" s="19">
        <f t="shared" si="7"/>
        <v>11109.004342581868</v>
      </c>
      <c r="AR43" s="19">
        <f t="shared" si="8"/>
        <v>-1489.9851690837086</v>
      </c>
      <c r="AS43" s="20">
        <f t="shared" si="9"/>
        <v>287.21085818947353</v>
      </c>
      <c r="AT43" s="21">
        <f t="shared" si="10"/>
        <v>327.80749855353531</v>
      </c>
      <c r="AU43" s="21">
        <f t="shared" si="11"/>
        <v>-229.57599379002755</v>
      </c>
      <c r="AV43" s="21">
        <f t="shared" si="12"/>
        <v>-534.68554350375734</v>
      </c>
      <c r="AW43" s="21">
        <f t="shared" si="13"/>
        <v>550.96237700933375</v>
      </c>
      <c r="AX43" s="21">
        <f t="shared" si="14"/>
        <v>-1392.2838223615345</v>
      </c>
      <c r="AY43" s="21">
        <f t="shared" si="15"/>
        <v>-541.15923912702965</v>
      </c>
      <c r="AZ43" s="21">
        <f t="shared" si="16"/>
        <v>755.38550497468543</v>
      </c>
      <c r="BA43" s="21">
        <f t="shared" si="17"/>
        <v>189.40050583957355</v>
      </c>
      <c r="BB43" s="20">
        <f t="shared" si="18"/>
        <v>146.63799657614956</v>
      </c>
      <c r="BC43" s="20">
        <f t="shared" si="19"/>
        <v>68.486122773283597</v>
      </c>
      <c r="BD43" s="20">
        <f t="shared" si="20"/>
        <v>60.073759278047234</v>
      </c>
      <c r="BE43" s="20">
        <f t="shared" si="21"/>
        <v>-61.295906530676596</v>
      </c>
      <c r="BF43" s="20">
        <f t="shared" si="22"/>
        <v>-127.75692586318762</v>
      </c>
      <c r="BG43" s="20">
        <f t="shared" si="23"/>
        <v>51.586091979960642</v>
      </c>
      <c r="BH43" s="16">
        <f t="shared" si="24"/>
        <v>-4.55</v>
      </c>
      <c r="BI43" s="18">
        <f t="shared" si="25"/>
        <v>8842.6808134428375</v>
      </c>
      <c r="BJ43" s="18">
        <f t="shared" si="26"/>
        <v>327.13164405315035</v>
      </c>
      <c r="BK43" s="19">
        <f t="shared" si="27"/>
        <v>861.43259954818586</v>
      </c>
      <c r="BL43" s="18">
        <f t="shared" si="28"/>
        <v>26.682919758796768</v>
      </c>
      <c r="BM43" s="17">
        <f t="shared" si="29"/>
        <v>4.0606382684549507</v>
      </c>
      <c r="BN43" s="17">
        <f t="shared" si="30"/>
        <v>22.201139409684004</v>
      </c>
      <c r="BO43" s="17">
        <f t="shared" si="31"/>
        <v>0.21180979825294002</v>
      </c>
      <c r="BP43" s="53">
        <f t="shared" si="32"/>
        <v>37224.44871019962</v>
      </c>
    </row>
    <row r="44" spans="1:68" s="8" customFormat="1" ht="16" x14ac:dyDescent="0.2">
      <c r="A44">
        <v>26</v>
      </c>
      <c r="B44">
        <v>1077.93</v>
      </c>
      <c r="C44" s="6">
        <v>76.798738886820004</v>
      </c>
      <c r="D44">
        <v>66.208299999999994</v>
      </c>
      <c r="E44">
        <v>0.94579999999999997</v>
      </c>
      <c r="F44">
        <v>13.8933</v>
      </c>
      <c r="G44">
        <v>4.3712999999999997</v>
      </c>
      <c r="H44">
        <v>8.2699999999999996E-2</v>
      </c>
      <c r="I44">
        <v>2.7315999999999998</v>
      </c>
      <c r="J44">
        <v>5.2506000000000004</v>
      </c>
      <c r="K44">
        <v>3.6911</v>
      </c>
      <c r="L44">
        <v>1.8793</v>
      </c>
      <c r="M44">
        <v>0.1865</v>
      </c>
      <c r="N44">
        <v>0.75939999999999996</v>
      </c>
      <c r="O44">
        <v>0</v>
      </c>
      <c r="P44" s="17">
        <f t="shared" si="0"/>
        <v>99.240500000000011</v>
      </c>
      <c r="Q44" s="17">
        <f t="shared" si="33"/>
        <v>66.208366715000423</v>
      </c>
      <c r="R44" s="17">
        <f t="shared" si="33"/>
        <v>0.94580095303832601</v>
      </c>
      <c r="S44" s="17">
        <f t="shared" si="33"/>
        <v>13.893313999627166</v>
      </c>
      <c r="T44" s="17">
        <f t="shared" si="33"/>
        <v>4.3713044047541061</v>
      </c>
      <c r="U44" s="17">
        <f t="shared" si="33"/>
        <v>8.2700083332913468E-2</v>
      </c>
      <c r="V44" s="17">
        <f t="shared" si="33"/>
        <v>2.7316027525052768</v>
      </c>
      <c r="W44" s="17">
        <f t="shared" si="33"/>
        <v>5.2506052907835006</v>
      </c>
      <c r="X44" s="17">
        <f t="shared" si="33"/>
        <v>3.6911037193484511</v>
      </c>
      <c r="Y44" s="17">
        <f t="shared" si="33"/>
        <v>1.8793018936825185</v>
      </c>
      <c r="Z44" s="17">
        <f t="shared" si="33"/>
        <v>0.18650018792730788</v>
      </c>
      <c r="AA44" s="17">
        <f t="shared" si="2"/>
        <v>0.75939999999999996</v>
      </c>
      <c r="AB44" s="17">
        <f t="shared" si="3"/>
        <v>0</v>
      </c>
      <c r="AC44" s="18">
        <f t="shared" si="34"/>
        <v>69.023405632066016</v>
      </c>
      <c r="AD44" s="18">
        <f t="shared" si="34"/>
        <v>0.74167094498512331</v>
      </c>
      <c r="AE44" s="18">
        <f t="shared" si="34"/>
        <v>8.5354338157163969</v>
      </c>
      <c r="AF44" s="18">
        <f t="shared" si="34"/>
        <v>3.8109552822235879</v>
      </c>
      <c r="AG44" s="18">
        <f t="shared" si="34"/>
        <v>7.3023784668406602E-2</v>
      </c>
      <c r="AH44" s="18">
        <f t="shared" si="34"/>
        <v>4.24582480789591</v>
      </c>
      <c r="AI44" s="18">
        <f t="shared" si="34"/>
        <v>5.8647694146013212</v>
      </c>
      <c r="AJ44" s="18">
        <f t="shared" si="34"/>
        <v>3.7303901163582971</v>
      </c>
      <c r="AK44" s="18">
        <f t="shared" si="34"/>
        <v>1.2496696523552571</v>
      </c>
      <c r="AL44" s="18">
        <f t="shared" si="34"/>
        <v>8.2304588441517224E-2</v>
      </c>
      <c r="AM44" s="18">
        <f t="shared" si="34"/>
        <v>2.6425519606881527</v>
      </c>
      <c r="AN44" s="18">
        <f t="shared" si="34"/>
        <v>0</v>
      </c>
      <c r="AO44" s="18">
        <f t="shared" si="5"/>
        <v>99.999999999999986</v>
      </c>
      <c r="AP44" s="17">
        <f t="shared" si="6"/>
        <v>62.639686389712196</v>
      </c>
      <c r="AQ44" s="19">
        <f t="shared" si="7"/>
        <v>11134.50622169736</v>
      </c>
      <c r="AR44" s="19">
        <f t="shared" si="8"/>
        <v>-1479.5320976162802</v>
      </c>
      <c r="AS44" s="20">
        <f t="shared" si="9"/>
        <v>286.08804005920621</v>
      </c>
      <c r="AT44" s="21">
        <f t="shared" si="10"/>
        <v>321.3664797096414</v>
      </c>
      <c r="AU44" s="21">
        <f t="shared" si="11"/>
        <v>-228.60871178115949</v>
      </c>
      <c r="AV44" s="21">
        <f t="shared" si="12"/>
        <v>-535.83696983806544</v>
      </c>
      <c r="AW44" s="21">
        <f t="shared" si="13"/>
        <v>556.99337205724555</v>
      </c>
      <c r="AX44" s="21">
        <f t="shared" si="14"/>
        <v>-1378.2386274107942</v>
      </c>
      <c r="AY44" s="21">
        <f t="shared" si="15"/>
        <v>-543.70840602195199</v>
      </c>
      <c r="AZ44" s="21">
        <f t="shared" si="16"/>
        <v>748.97282116441284</v>
      </c>
      <c r="BA44" s="21">
        <f t="shared" si="17"/>
        <v>189.81436548818155</v>
      </c>
      <c r="BB44" s="20">
        <f t="shared" si="18"/>
        <v>145.83608683822791</v>
      </c>
      <c r="BC44" s="20">
        <f t="shared" si="19"/>
        <v>67.639968238235369</v>
      </c>
      <c r="BD44" s="20">
        <f t="shared" si="20"/>
        <v>59.820648028933469</v>
      </c>
      <c r="BE44" s="20">
        <f t="shared" si="21"/>
        <v>-61.204934557489572</v>
      </c>
      <c r="BF44" s="20">
        <f t="shared" si="22"/>
        <v>-128.67381752914636</v>
      </c>
      <c r="BG44" s="20">
        <f t="shared" si="23"/>
        <v>51.333036150493214</v>
      </c>
      <c r="BH44" s="16">
        <f t="shared" si="24"/>
        <v>-4.55</v>
      </c>
      <c r="BI44" s="18">
        <f t="shared" si="25"/>
        <v>8882.0021220196159</v>
      </c>
      <c r="BJ44" s="18">
        <f t="shared" si="26"/>
        <v>324.56535265743554</v>
      </c>
      <c r="BK44" s="19">
        <f t="shared" si="27"/>
        <v>861.24221803626438</v>
      </c>
      <c r="BL44" s="18">
        <f t="shared" si="28"/>
        <v>26.558921444170856</v>
      </c>
      <c r="BM44" s="17">
        <f t="shared" si="29"/>
        <v>4.102581962676612</v>
      </c>
      <c r="BN44" s="17">
        <f t="shared" si="30"/>
        <v>23.201261113179996</v>
      </c>
      <c r="BO44" s="17">
        <f t="shared" si="31"/>
        <v>0.22201139409684004</v>
      </c>
      <c r="BP44" s="53">
        <f t="shared" si="32"/>
        <v>43566.052320979128</v>
      </c>
    </row>
    <row r="45" spans="1:68" s="8" customFormat="1" ht="16" x14ac:dyDescent="0.2">
      <c r="A45">
        <v>27</v>
      </c>
      <c r="B45">
        <v>1074.93</v>
      </c>
      <c r="C45" s="6">
        <v>75.819129557896005</v>
      </c>
      <c r="D45">
        <v>66.370199999999997</v>
      </c>
      <c r="E45">
        <v>0.95809999999999995</v>
      </c>
      <c r="F45">
        <v>13.799799999999999</v>
      </c>
      <c r="G45">
        <v>4.3547000000000002</v>
      </c>
      <c r="H45">
        <v>7.9600000000000004E-2</v>
      </c>
      <c r="I45">
        <v>2.6779999999999999</v>
      </c>
      <c r="J45">
        <v>5.2312000000000003</v>
      </c>
      <c r="K45">
        <v>3.6718999999999999</v>
      </c>
      <c r="L45">
        <v>1.8984000000000001</v>
      </c>
      <c r="M45">
        <v>0.18890000000000001</v>
      </c>
      <c r="N45">
        <v>0.76919999999999999</v>
      </c>
      <c r="O45">
        <v>0</v>
      </c>
      <c r="P45" s="17">
        <f t="shared" si="0"/>
        <v>99.230799999999988</v>
      </c>
      <c r="Q45" s="17">
        <f t="shared" si="33"/>
        <v>66.370200000000011</v>
      </c>
      <c r="R45" s="17">
        <f t="shared" si="33"/>
        <v>0.95810000000000017</v>
      </c>
      <c r="S45" s="17">
        <f t="shared" si="33"/>
        <v>13.799800000000001</v>
      </c>
      <c r="T45" s="17">
        <f t="shared" si="33"/>
        <v>4.3547000000000011</v>
      </c>
      <c r="U45" s="17">
        <f t="shared" si="33"/>
        <v>7.9600000000000018E-2</v>
      </c>
      <c r="V45" s="17">
        <f t="shared" si="33"/>
        <v>2.6780000000000004</v>
      </c>
      <c r="W45" s="17">
        <f t="shared" si="33"/>
        <v>5.2312000000000012</v>
      </c>
      <c r="X45" s="17">
        <f t="shared" si="33"/>
        <v>3.6719000000000004</v>
      </c>
      <c r="Y45" s="17">
        <f t="shared" si="33"/>
        <v>1.8984000000000001</v>
      </c>
      <c r="Z45" s="17">
        <f t="shared" si="33"/>
        <v>0.18890000000000004</v>
      </c>
      <c r="AA45" s="17">
        <f t="shared" si="2"/>
        <v>0.76919999999999999</v>
      </c>
      <c r="AB45" s="17">
        <f t="shared" si="3"/>
        <v>0</v>
      </c>
      <c r="AC45" s="18">
        <f t="shared" si="34"/>
        <v>69.173335529218136</v>
      </c>
      <c r="AD45" s="18">
        <f t="shared" si="34"/>
        <v>0.75111155115224992</v>
      </c>
      <c r="AE45" s="18">
        <f t="shared" si="34"/>
        <v>8.4756813832786637</v>
      </c>
      <c r="AF45" s="18">
        <f t="shared" si="34"/>
        <v>3.7954487005183135</v>
      </c>
      <c r="AG45" s="18">
        <f t="shared" si="34"/>
        <v>7.0267344388474803E-2</v>
      </c>
      <c r="AH45" s="18">
        <f t="shared" si="34"/>
        <v>4.1613781595444603</v>
      </c>
      <c r="AI45" s="18">
        <f t="shared" si="34"/>
        <v>5.8415080075834656</v>
      </c>
      <c r="AJ45" s="18">
        <f t="shared" si="34"/>
        <v>3.7099745485152611</v>
      </c>
      <c r="AK45" s="18">
        <f t="shared" si="34"/>
        <v>1.2620265147509699</v>
      </c>
      <c r="AL45" s="18">
        <f t="shared" si="34"/>
        <v>8.3341020492989665E-2</v>
      </c>
      <c r="AM45" s="18">
        <f t="shared" si="34"/>
        <v>2.6759272405570109</v>
      </c>
      <c r="AN45" s="18">
        <f t="shared" si="34"/>
        <v>0</v>
      </c>
      <c r="AO45" s="18">
        <f t="shared" si="5"/>
        <v>100</v>
      </c>
      <c r="AP45" s="17">
        <f t="shared" si="6"/>
        <v>62.622681041688459</v>
      </c>
      <c r="AQ45" s="19">
        <f t="shared" si="7"/>
        <v>11159.941754027113</v>
      </c>
      <c r="AR45" s="19">
        <f t="shared" si="8"/>
        <v>-1469.1746109775236</v>
      </c>
      <c r="AS45" s="20">
        <f t="shared" si="9"/>
        <v>284.84548612728599</v>
      </c>
      <c r="AT45" s="21">
        <f t="shared" si="10"/>
        <v>314.97471289592022</v>
      </c>
      <c r="AU45" s="21">
        <f t="shared" si="11"/>
        <v>-227.70198213560346</v>
      </c>
      <c r="AV45" s="21">
        <f t="shared" si="12"/>
        <v>-536.92662242519657</v>
      </c>
      <c r="AW45" s="21">
        <f t="shared" si="13"/>
        <v>563.00827952905672</v>
      </c>
      <c r="AX45" s="21">
        <f t="shared" si="14"/>
        <v>-1363.9350010971671</v>
      </c>
      <c r="AY45" s="21">
        <f t="shared" si="15"/>
        <v>-546.21471236151615</v>
      </c>
      <c r="AZ45" s="21">
        <f t="shared" si="16"/>
        <v>742.52612648937611</v>
      </c>
      <c r="BA45" s="21">
        <f t="shared" si="17"/>
        <v>190.22667270534987</v>
      </c>
      <c r="BB45" s="20">
        <f t="shared" si="18"/>
        <v>145.04518492925399</v>
      </c>
      <c r="BC45" s="20">
        <f t="shared" si="19"/>
        <v>66.785423781034396</v>
      </c>
      <c r="BD45" s="20">
        <f t="shared" si="20"/>
        <v>59.583381677351348</v>
      </c>
      <c r="BE45" s="20">
        <f t="shared" si="21"/>
        <v>-61.105893067541977</v>
      </c>
      <c r="BF45" s="20">
        <f t="shared" si="22"/>
        <v>-129.58171063040453</v>
      </c>
      <c r="BG45" s="20">
        <f t="shared" si="23"/>
        <v>51.075027836325809</v>
      </c>
      <c r="BH45" s="16">
        <f t="shared" si="24"/>
        <v>-4.55</v>
      </c>
      <c r="BI45" s="18">
        <f t="shared" si="25"/>
        <v>8921.3434300717454</v>
      </c>
      <c r="BJ45" s="18">
        <f t="shared" si="26"/>
        <v>322.02808723136894</v>
      </c>
      <c r="BK45" s="19">
        <f t="shared" si="27"/>
        <v>861.08207092150451</v>
      </c>
      <c r="BL45" s="18">
        <f t="shared" si="28"/>
        <v>26.43688518206509</v>
      </c>
      <c r="BM45" s="17">
        <f t="shared" si="29"/>
        <v>4.1448265668147135</v>
      </c>
      <c r="BN45" s="17">
        <f t="shared" si="30"/>
        <v>24.180870442103995</v>
      </c>
      <c r="BO45" s="17">
        <f t="shared" si="31"/>
        <v>0.23201261113179997</v>
      </c>
      <c r="BP45" s="53">
        <f t="shared" si="32"/>
        <v>50951.00363242843</v>
      </c>
    </row>
    <row r="46" spans="1:68" s="8" customFormat="1" ht="16" x14ac:dyDescent="0.2">
      <c r="A46">
        <v>28</v>
      </c>
      <c r="B46">
        <v>1071.93</v>
      </c>
      <c r="C46" s="6">
        <v>74.860334582096002</v>
      </c>
      <c r="D46">
        <v>66.531800000000004</v>
      </c>
      <c r="E46">
        <v>0.97030000000000005</v>
      </c>
      <c r="F46">
        <v>13.7074</v>
      </c>
      <c r="G46">
        <v>4.3360000000000003</v>
      </c>
      <c r="H46">
        <v>7.6799999999999993E-2</v>
      </c>
      <c r="I46">
        <v>2.6248999999999998</v>
      </c>
      <c r="J46">
        <v>5.2129000000000003</v>
      </c>
      <c r="K46">
        <v>3.6520000000000001</v>
      </c>
      <c r="L46">
        <v>1.9174</v>
      </c>
      <c r="M46">
        <v>0.1913</v>
      </c>
      <c r="N46">
        <v>0.77910000000000001</v>
      </c>
      <c r="O46">
        <v>0</v>
      </c>
      <c r="P46" s="17">
        <f t="shared" si="0"/>
        <v>99.220799999999997</v>
      </c>
      <c r="Q46" s="17">
        <f t="shared" si="33"/>
        <v>66.531867054287019</v>
      </c>
      <c r="R46" s="17">
        <f t="shared" si="33"/>
        <v>0.9703009779199524</v>
      </c>
      <c r="S46" s="17">
        <f t="shared" si="33"/>
        <v>13.707413815046845</v>
      </c>
      <c r="T46" s="17">
        <f t="shared" si="33"/>
        <v>4.3360043700514419</v>
      </c>
      <c r="U46" s="17">
        <f t="shared" si="33"/>
        <v>7.6800077403125139E-2</v>
      </c>
      <c r="V46" s="17">
        <f t="shared" si="33"/>
        <v>2.6249026455138438</v>
      </c>
      <c r="W46" s="17">
        <f t="shared" si="33"/>
        <v>5.2129052538379055</v>
      </c>
      <c r="X46" s="17">
        <f t="shared" si="33"/>
        <v>3.6520036806798579</v>
      </c>
      <c r="Y46" s="17">
        <f t="shared" si="33"/>
        <v>1.9174019324577107</v>
      </c>
      <c r="Z46" s="17">
        <f t="shared" si="33"/>
        <v>0.19130019280231564</v>
      </c>
      <c r="AA46" s="17">
        <f t="shared" si="2"/>
        <v>0.77910000000000001</v>
      </c>
      <c r="AB46" s="17">
        <f t="shared" si="3"/>
        <v>0</v>
      </c>
      <c r="AC46" s="18">
        <f t="shared" si="34"/>
        <v>69.322668023727871</v>
      </c>
      <c r="AD46" s="18">
        <f t="shared" si="34"/>
        <v>0.76046641091382183</v>
      </c>
      <c r="AE46" s="18">
        <f t="shared" si="34"/>
        <v>8.4166122662525247</v>
      </c>
      <c r="AF46" s="18">
        <f t="shared" si="34"/>
        <v>3.7781096869990685</v>
      </c>
      <c r="AG46" s="18">
        <f t="shared" si="34"/>
        <v>6.7776961813384107E-2</v>
      </c>
      <c r="AH46" s="18">
        <f t="shared" si="34"/>
        <v>4.0777423156782318</v>
      </c>
      <c r="AI46" s="18">
        <f t="shared" si="34"/>
        <v>5.8194702205025379</v>
      </c>
      <c r="AJ46" s="18">
        <f t="shared" si="34"/>
        <v>3.6888522285926095</v>
      </c>
      <c r="AK46" s="18">
        <f t="shared" si="34"/>
        <v>1.2743064504897208</v>
      </c>
      <c r="AL46" s="18">
        <f t="shared" si="34"/>
        <v>8.4376640627773433E-2</v>
      </c>
      <c r="AM46" s="18">
        <f t="shared" si="34"/>
        <v>2.7096187944024437</v>
      </c>
      <c r="AN46" s="18">
        <f t="shared" si="34"/>
        <v>0</v>
      </c>
      <c r="AO46" s="18">
        <f t="shared" si="5"/>
        <v>99.999999999999986</v>
      </c>
      <c r="AP46" s="17">
        <f t="shared" si="6"/>
        <v>62.605375327991773</v>
      </c>
      <c r="AQ46" s="19">
        <f t="shared" si="7"/>
        <v>11185.268255768813</v>
      </c>
      <c r="AR46" s="19">
        <f t="shared" si="8"/>
        <v>-1458.9355702322127</v>
      </c>
      <c r="AS46" s="20">
        <f t="shared" si="9"/>
        <v>283.48989106732347</v>
      </c>
      <c r="AT46" s="21">
        <f t="shared" si="10"/>
        <v>308.64431587368534</v>
      </c>
      <c r="AU46" s="21">
        <f t="shared" si="11"/>
        <v>-226.84294919518891</v>
      </c>
      <c r="AV46" s="21">
        <f t="shared" si="12"/>
        <v>-537.98344361342413</v>
      </c>
      <c r="AW46" s="21">
        <f t="shared" si="13"/>
        <v>569.06835187602712</v>
      </c>
      <c r="AX46" s="21">
        <f t="shared" si="14"/>
        <v>-1349.4099920465501</v>
      </c>
      <c r="AY46" s="21">
        <f t="shared" si="15"/>
        <v>-548.69222712702481</v>
      </c>
      <c r="AZ46" s="21">
        <f t="shared" si="16"/>
        <v>736.03994667626205</v>
      </c>
      <c r="BA46" s="21">
        <f t="shared" si="17"/>
        <v>190.63733706525164</v>
      </c>
      <c r="BB46" s="20">
        <f t="shared" si="18"/>
        <v>144.26367680505496</v>
      </c>
      <c r="BC46" s="20">
        <f t="shared" si="19"/>
        <v>65.924592984562494</v>
      </c>
      <c r="BD46" s="20">
        <f t="shared" si="20"/>
        <v>59.358596249125881</v>
      </c>
      <c r="BE46" s="20">
        <f t="shared" si="21"/>
        <v>-60.997220165921831</v>
      </c>
      <c r="BF46" s="20">
        <f t="shared" si="22"/>
        <v>-130.48988465508705</v>
      </c>
      <c r="BG46" s="20">
        <f t="shared" si="23"/>
        <v>50.813739496363148</v>
      </c>
      <c r="BH46" s="16">
        <f t="shared" si="24"/>
        <v>-4.55</v>
      </c>
      <c r="BI46" s="18">
        <f t="shared" si="25"/>
        <v>8960.6465790477105</v>
      </c>
      <c r="BJ46" s="18">
        <f t="shared" si="26"/>
        <v>319.51083777934923</v>
      </c>
      <c r="BK46" s="19">
        <f t="shared" si="27"/>
        <v>860.9396340964314</v>
      </c>
      <c r="BL46" s="18">
        <f t="shared" si="28"/>
        <v>26.316573926650594</v>
      </c>
      <c r="BM46" s="17">
        <f t="shared" si="29"/>
        <v>4.1872426055063388</v>
      </c>
      <c r="BN46" s="17">
        <f t="shared" si="30"/>
        <v>25.139665417903998</v>
      </c>
      <c r="BO46" s="17">
        <f t="shared" si="31"/>
        <v>0.24180870442103994</v>
      </c>
      <c r="BP46" s="53">
        <f t="shared" si="32"/>
        <v>59555.747896653287</v>
      </c>
    </row>
    <row r="47" spans="1:68" s="8" customFormat="1" ht="16" x14ac:dyDescent="0.2">
      <c r="A47">
        <v>29</v>
      </c>
      <c r="B47">
        <v>1068.93</v>
      </c>
      <c r="C47" s="6">
        <v>74.856829750955995</v>
      </c>
      <c r="D47">
        <v>66.532200000000003</v>
      </c>
      <c r="E47">
        <v>0.97040000000000004</v>
      </c>
      <c r="F47">
        <v>13.707700000000001</v>
      </c>
      <c r="G47">
        <v>4.3357000000000001</v>
      </c>
      <c r="H47">
        <v>7.6799999999999993E-2</v>
      </c>
      <c r="I47">
        <v>2.6242000000000001</v>
      </c>
      <c r="J47">
        <v>5.2130999999999998</v>
      </c>
      <c r="K47">
        <v>3.6520999999999999</v>
      </c>
      <c r="L47">
        <v>1.9174</v>
      </c>
      <c r="M47">
        <v>0.1913</v>
      </c>
      <c r="N47">
        <v>0.77910000000000001</v>
      </c>
      <c r="O47">
        <v>0</v>
      </c>
      <c r="P47" s="17">
        <f t="shared" si="0"/>
        <v>99.220900000000015</v>
      </c>
      <c r="Q47" s="17">
        <f t="shared" si="33"/>
        <v>66.532199999999989</v>
      </c>
      <c r="R47" s="17">
        <f t="shared" si="33"/>
        <v>0.97039999999999982</v>
      </c>
      <c r="S47" s="17">
        <f t="shared" si="33"/>
        <v>13.707699999999999</v>
      </c>
      <c r="T47" s="17">
        <f t="shared" si="33"/>
        <v>4.3357000000000001</v>
      </c>
      <c r="U47" s="17">
        <f t="shared" si="33"/>
        <v>7.6799999999999979E-2</v>
      </c>
      <c r="V47" s="17">
        <f t="shared" si="33"/>
        <v>2.6241999999999996</v>
      </c>
      <c r="W47" s="17">
        <f t="shared" si="33"/>
        <v>5.213099999999999</v>
      </c>
      <c r="X47" s="17">
        <f t="shared" si="33"/>
        <v>3.6520999999999995</v>
      </c>
      <c r="Y47" s="17">
        <f t="shared" si="33"/>
        <v>1.9173999999999995</v>
      </c>
      <c r="Z47" s="17">
        <f t="shared" si="33"/>
        <v>0.19129999999999997</v>
      </c>
      <c r="AA47" s="17">
        <f t="shared" si="2"/>
        <v>0.77910000000000001</v>
      </c>
      <c r="AB47" s="17">
        <f t="shared" si="3"/>
        <v>0</v>
      </c>
      <c r="AC47" s="18">
        <f t="shared" si="34"/>
        <v>69.323322213544202</v>
      </c>
      <c r="AD47" s="18">
        <f t="shared" si="34"/>
        <v>0.76054738990997151</v>
      </c>
      <c r="AE47" s="18">
        <f t="shared" si="34"/>
        <v>8.4168252971227364</v>
      </c>
      <c r="AF47" s="18">
        <f t="shared" si="34"/>
        <v>3.7778612244124226</v>
      </c>
      <c r="AG47" s="18">
        <f t="shared" si="34"/>
        <v>6.7777193929043036E-2</v>
      </c>
      <c r="AH47" s="18">
        <f t="shared" si="34"/>
        <v>4.0766688376149292</v>
      </c>
      <c r="AI47" s="18">
        <f t="shared" si="34"/>
        <v>5.8197134230897367</v>
      </c>
      <c r="AJ47" s="18">
        <f t="shared" si="34"/>
        <v>3.6889658712423676</v>
      </c>
      <c r="AK47" s="18">
        <f t="shared" si="34"/>
        <v>1.2743108146050999</v>
      </c>
      <c r="AL47" s="18">
        <f t="shared" si="34"/>
        <v>8.4376929592327343E-2</v>
      </c>
      <c r="AM47" s="18">
        <f t="shared" si="34"/>
        <v>2.7096308049371469</v>
      </c>
      <c r="AN47" s="18">
        <f t="shared" si="34"/>
        <v>0</v>
      </c>
      <c r="AO47" s="18">
        <f t="shared" si="5"/>
        <v>100</v>
      </c>
      <c r="AP47" s="17">
        <f t="shared" si="6"/>
        <v>62.60565282976971</v>
      </c>
      <c r="AQ47" s="19">
        <f t="shared" si="7"/>
        <v>11185.385588711286</v>
      </c>
      <c r="AR47" s="19">
        <f t="shared" si="8"/>
        <v>-1458.9724970032551</v>
      </c>
      <c r="AS47" s="20">
        <f t="shared" si="9"/>
        <v>283.47200704646446</v>
      </c>
      <c r="AT47" s="21">
        <f t="shared" si="10"/>
        <v>308.56306431907399</v>
      </c>
      <c r="AU47" s="21">
        <f t="shared" si="11"/>
        <v>-226.85242923203791</v>
      </c>
      <c r="AV47" s="21">
        <f t="shared" si="12"/>
        <v>-537.99400853317354</v>
      </c>
      <c r="AW47" s="21">
        <f t="shared" si="13"/>
        <v>569.07051010668329</v>
      </c>
      <c r="AX47" s="21">
        <f t="shared" si="14"/>
        <v>-1349.1990553044209</v>
      </c>
      <c r="AY47" s="21">
        <f t="shared" si="15"/>
        <v>-548.70814754169282</v>
      </c>
      <c r="AZ47" s="21">
        <f t="shared" si="16"/>
        <v>736.07607733798534</v>
      </c>
      <c r="BA47" s="21">
        <f t="shared" si="17"/>
        <v>190.63913608724656</v>
      </c>
      <c r="BB47" s="20">
        <f t="shared" si="18"/>
        <v>144.26829864015417</v>
      </c>
      <c r="BC47" s="20">
        <f t="shared" si="19"/>
        <v>65.913596369557212</v>
      </c>
      <c r="BD47" s="20">
        <f t="shared" si="20"/>
        <v>59.361076915515312</v>
      </c>
      <c r="BE47" s="20">
        <f t="shared" si="21"/>
        <v>-60.998670469065367</v>
      </c>
      <c r="BF47" s="20">
        <f t="shared" si="22"/>
        <v>-130.49020693259189</v>
      </c>
      <c r="BG47" s="20">
        <f t="shared" si="23"/>
        <v>50.812607670771079</v>
      </c>
      <c r="BH47" s="16">
        <f t="shared" si="24"/>
        <v>-4.55</v>
      </c>
      <c r="BI47" s="18">
        <f t="shared" si="25"/>
        <v>8960.8411099069144</v>
      </c>
      <c r="BJ47" s="18">
        <f t="shared" si="26"/>
        <v>319.5058382815871</v>
      </c>
      <c r="BK47" s="19">
        <f t="shared" si="27"/>
        <v>860.94638872913481</v>
      </c>
      <c r="BL47" s="18">
        <f t="shared" si="28"/>
        <v>26.316209086462809</v>
      </c>
      <c r="BM47" s="17">
        <f t="shared" si="29"/>
        <v>4.2130232068923226</v>
      </c>
      <c r="BN47" s="17">
        <f t="shared" si="30"/>
        <v>25.143170249044005</v>
      </c>
      <c r="BO47" s="17">
        <f t="shared" si="31"/>
        <v>0.25139665417904</v>
      </c>
      <c r="BP47" s="53">
        <f t="shared" si="32"/>
        <v>69554.251854377348</v>
      </c>
    </row>
    <row r="48" spans="1:68" s="8" customFormat="1" ht="16" x14ac:dyDescent="0.2">
      <c r="A48"/>
      <c r="B48"/>
      <c r="C48" s="6"/>
      <c r="D48"/>
      <c r="E48"/>
      <c r="F48"/>
      <c r="G48"/>
      <c r="H48"/>
      <c r="I48"/>
      <c r="J48"/>
      <c r="K48"/>
      <c r="L48"/>
      <c r="M48"/>
      <c r="N48"/>
      <c r="O48"/>
      <c r="P48" s="17"/>
      <c r="Q48" s="17"/>
      <c r="R48" s="17"/>
      <c r="S48" s="17"/>
      <c r="T48" s="17"/>
      <c r="U48" s="17"/>
      <c r="V48" s="17"/>
      <c r="W48" s="17"/>
      <c r="X48" s="17"/>
      <c r="Y48" s="17"/>
      <c r="Z48" s="17"/>
      <c r="AA48" s="17"/>
      <c r="AB48" s="17"/>
      <c r="AC48" s="18"/>
      <c r="AD48" s="18"/>
      <c r="AE48" s="18"/>
      <c r="AF48" s="18"/>
      <c r="AG48" s="18"/>
      <c r="AH48" s="18"/>
      <c r="AI48" s="18"/>
      <c r="AJ48" s="18"/>
      <c r="AK48" s="18"/>
      <c r="AL48" s="18"/>
      <c r="AM48" s="18"/>
      <c r="AN48" s="18"/>
      <c r="AO48" s="18"/>
      <c r="AP48" s="17"/>
      <c r="AQ48" s="19"/>
      <c r="AR48" s="19"/>
      <c r="AS48" s="20"/>
      <c r="AT48" s="21"/>
      <c r="AU48" s="21"/>
      <c r="AV48" s="21"/>
      <c r="AW48" s="21"/>
      <c r="AX48" s="21"/>
      <c r="AY48" s="21"/>
      <c r="AZ48" s="21"/>
      <c r="BA48" s="21"/>
      <c r="BB48" s="20"/>
      <c r="BC48" s="20"/>
      <c r="BD48" s="20"/>
      <c r="BE48" s="20"/>
      <c r="BF48" s="20"/>
      <c r="BG48" s="20"/>
      <c r="BH48" s="16"/>
      <c r="BI48" s="18"/>
      <c r="BJ48" s="18"/>
      <c r="BK48" s="19"/>
      <c r="BL48" s="18"/>
      <c r="BM48" s="17"/>
      <c r="BN48" s="17"/>
      <c r="BO48" s="17">
        <f t="shared" si="31"/>
        <v>0.25143170249044006</v>
      </c>
      <c r="BP48" s="53">
        <f t="shared" si="32"/>
        <v>73823.666803317814</v>
      </c>
    </row>
    <row r="49" spans="1:68" s="8" customFormat="1" ht="16" x14ac:dyDescent="0.2">
      <c r="A49"/>
      <c r="B49"/>
      <c r="C49" s="6"/>
      <c r="D49"/>
      <c r="E49"/>
      <c r="F49"/>
      <c r="G49"/>
      <c r="H49"/>
      <c r="I49"/>
      <c r="J49"/>
      <c r="K49"/>
      <c r="L49"/>
      <c r="M49"/>
      <c r="N49"/>
      <c r="O49"/>
      <c r="P49" s="17"/>
      <c r="Q49" s="17"/>
      <c r="R49" s="17"/>
      <c r="S49" s="17"/>
      <c r="T49" s="17"/>
      <c r="U49" s="17"/>
      <c r="V49" s="17"/>
      <c r="W49" s="17"/>
      <c r="X49" s="17"/>
      <c r="Y49" s="17"/>
      <c r="Z49" s="17"/>
      <c r="AA49" s="17"/>
      <c r="AB49" s="17"/>
      <c r="AC49" s="18"/>
      <c r="AD49" s="18"/>
      <c r="AE49" s="18"/>
      <c r="AF49" s="18"/>
      <c r="AG49" s="18"/>
      <c r="AH49" s="18"/>
      <c r="AI49" s="18"/>
      <c r="AJ49" s="18"/>
      <c r="AK49" s="18"/>
      <c r="AL49" s="18"/>
      <c r="AM49" s="18"/>
      <c r="AN49" s="18"/>
      <c r="AO49" s="18"/>
      <c r="AP49" s="17"/>
      <c r="AQ49" s="19"/>
      <c r="AR49" s="19"/>
      <c r="AS49" s="20"/>
      <c r="AT49" s="21"/>
      <c r="AU49" s="21"/>
      <c r="AV49" s="21"/>
      <c r="AW49" s="21"/>
      <c r="AX49" s="21"/>
      <c r="AY49" s="21"/>
      <c r="AZ49" s="21"/>
      <c r="BA49" s="21"/>
      <c r="BB49" s="20"/>
      <c r="BC49" s="20"/>
      <c r="BD49" s="20"/>
      <c r="BE49" s="20"/>
      <c r="BF49" s="20"/>
      <c r="BG49" s="20"/>
      <c r="BH49" s="16"/>
      <c r="BI49" s="18"/>
      <c r="BJ49" s="18"/>
      <c r="BK49" s="19"/>
      <c r="BL49" s="18"/>
      <c r="BM49" s="17"/>
      <c r="BN49" s="17"/>
      <c r="BO49" s="16">
        <v>0.5</v>
      </c>
      <c r="BP49" s="53">
        <v>1914237.6256386607</v>
      </c>
    </row>
    <row r="50" spans="1:68" s="8" customFormat="1" ht="16" x14ac:dyDescent="0.2">
      <c r="A50"/>
      <c r="B50"/>
      <c r="C50" s="6"/>
      <c r="D50"/>
      <c r="E50"/>
      <c r="F50"/>
      <c r="G50"/>
      <c r="H50"/>
      <c r="I50"/>
      <c r="J50"/>
      <c r="K50"/>
      <c r="L50"/>
      <c r="M50"/>
      <c r="N50"/>
      <c r="O50"/>
      <c r="P50" s="17"/>
      <c r="Q50" s="17"/>
      <c r="R50" s="17"/>
      <c r="S50" s="17"/>
      <c r="T50" s="17"/>
      <c r="U50" s="17"/>
      <c r="V50" s="17"/>
      <c r="W50" s="17"/>
      <c r="X50" s="17"/>
      <c r="Y50" s="17"/>
      <c r="Z50" s="17"/>
      <c r="AA50" s="17"/>
      <c r="AB50" s="17"/>
      <c r="AC50" s="18"/>
      <c r="AD50" s="18"/>
      <c r="AE50" s="18"/>
      <c r="AF50" s="18"/>
      <c r="AG50" s="18"/>
      <c r="AH50" s="18"/>
      <c r="AI50" s="18"/>
      <c r="AJ50" s="18"/>
      <c r="AK50" s="18"/>
      <c r="AL50" s="18"/>
      <c r="AM50" s="18"/>
      <c r="AN50" s="18"/>
      <c r="AO50" s="18"/>
      <c r="AP50" s="17"/>
      <c r="AQ50" s="19"/>
      <c r="AR50" s="19"/>
      <c r="AS50" s="20"/>
      <c r="AT50" s="21"/>
      <c r="AU50" s="21"/>
      <c r="AV50" s="21"/>
      <c r="AW50" s="21"/>
      <c r="AX50" s="21"/>
      <c r="AY50" s="21"/>
      <c r="AZ50" s="21"/>
      <c r="BA50" s="21"/>
      <c r="BB50" s="20"/>
      <c r="BC50" s="20"/>
      <c r="BD50" s="20"/>
      <c r="BE50" s="20"/>
      <c r="BF50" s="20"/>
      <c r="BG50" s="20"/>
      <c r="BH50" s="16"/>
      <c r="BI50" s="18"/>
      <c r="BJ50" s="18"/>
      <c r="BK50" s="19"/>
      <c r="BL50" s="18"/>
      <c r="BM50" s="17"/>
      <c r="BN50" s="17"/>
    </row>
    <row r="51" spans="1:68" s="8" customFormat="1" ht="16" x14ac:dyDescent="0.2">
      <c r="A51"/>
      <c r="B51"/>
      <c r="C51" s="6"/>
      <c r="D51"/>
      <c r="E51"/>
      <c r="F51"/>
      <c r="G51"/>
      <c r="H51"/>
      <c r="I51"/>
      <c r="J51"/>
      <c r="K51"/>
      <c r="L51"/>
      <c r="M51"/>
      <c r="N51"/>
      <c r="O51"/>
      <c r="P51" s="17"/>
      <c r="Q51" s="17"/>
      <c r="R51" s="17"/>
      <c r="S51" s="17"/>
      <c r="T51" s="17"/>
      <c r="U51" s="17"/>
      <c r="V51" s="17"/>
      <c r="W51" s="17"/>
      <c r="X51" s="17"/>
      <c r="Y51" s="17"/>
      <c r="Z51" s="17"/>
      <c r="AA51" s="17"/>
      <c r="AB51" s="17"/>
      <c r="AC51" s="18"/>
      <c r="AD51" s="18"/>
      <c r="AE51" s="18"/>
      <c r="AF51" s="18"/>
      <c r="AG51" s="18"/>
      <c r="AH51" s="18"/>
      <c r="AI51" s="18"/>
      <c r="AJ51" s="18"/>
      <c r="AK51" s="18"/>
      <c r="AL51" s="18"/>
      <c r="AM51" s="18"/>
      <c r="AN51" s="18"/>
      <c r="AO51" s="18"/>
      <c r="AP51" s="17"/>
      <c r="AQ51" s="19"/>
      <c r="AR51" s="19"/>
      <c r="AS51" s="20"/>
      <c r="AT51" s="21"/>
      <c r="AU51" s="21"/>
      <c r="AV51" s="21"/>
      <c r="AW51" s="21"/>
      <c r="AX51" s="21"/>
      <c r="AY51" s="21"/>
      <c r="AZ51" s="21"/>
      <c r="BA51" s="21"/>
      <c r="BB51" s="20"/>
      <c r="BC51" s="20"/>
      <c r="BD51" s="20"/>
      <c r="BE51" s="20"/>
      <c r="BF51" s="20"/>
      <c r="BG51" s="20"/>
      <c r="BH51" s="16"/>
      <c r="BI51" s="18"/>
      <c r="BJ51" s="18"/>
      <c r="BK51" s="19"/>
      <c r="BL51" s="18"/>
      <c r="BM51" s="17"/>
      <c r="BN51" s="17"/>
    </row>
    <row r="52" spans="1:68" s="8" customFormat="1" ht="16" x14ac:dyDescent="0.2">
      <c r="A52"/>
      <c r="B52"/>
      <c r="C52" s="6"/>
      <c r="D52"/>
      <c r="E52"/>
      <c r="F52"/>
      <c r="G52"/>
      <c r="H52"/>
      <c r="I52"/>
      <c r="J52"/>
      <c r="K52"/>
      <c r="L52"/>
      <c r="M52"/>
      <c r="N52"/>
      <c r="O52"/>
      <c r="P52" s="17"/>
      <c r="Q52" s="17"/>
      <c r="R52" s="17"/>
      <c r="S52" s="17"/>
      <c r="T52" s="17"/>
      <c r="U52" s="17"/>
      <c r="V52" s="17"/>
      <c r="W52" s="17"/>
      <c r="X52" s="17"/>
      <c r="Y52" s="17"/>
      <c r="Z52" s="17"/>
      <c r="AA52" s="17"/>
      <c r="AB52" s="17"/>
      <c r="AC52" s="18"/>
      <c r="AD52" s="18"/>
      <c r="AE52" s="18"/>
      <c r="AF52" s="18"/>
      <c r="AG52" s="18"/>
      <c r="AH52" s="18"/>
      <c r="AI52" s="18"/>
      <c r="AJ52" s="18"/>
      <c r="AK52" s="18"/>
      <c r="AL52" s="18"/>
      <c r="AM52" s="18"/>
      <c r="AN52" s="18"/>
      <c r="AO52" s="18"/>
      <c r="AP52" s="17"/>
      <c r="AQ52" s="19"/>
      <c r="AR52" s="19"/>
      <c r="AS52" s="20"/>
      <c r="AT52" s="21"/>
      <c r="AU52" s="21"/>
      <c r="AV52" s="21"/>
      <c r="AW52" s="21"/>
      <c r="AX52" s="21"/>
      <c r="AY52" s="21"/>
      <c r="AZ52" s="21"/>
      <c r="BA52" s="21"/>
      <c r="BB52" s="20"/>
      <c r="BC52" s="20"/>
      <c r="BD52" s="20"/>
      <c r="BE52" s="20"/>
      <c r="BF52" s="20"/>
      <c r="BG52" s="20"/>
      <c r="BH52" s="16"/>
      <c r="BI52" s="18"/>
      <c r="BJ52" s="18"/>
      <c r="BK52" s="19"/>
      <c r="BL52" s="18"/>
      <c r="BM52" s="17"/>
      <c r="BN52" s="17"/>
    </row>
    <row r="53" spans="1:68" s="8" customFormat="1" ht="16" x14ac:dyDescent="0.2">
      <c r="B53" s="16"/>
      <c r="C53" s="16"/>
      <c r="AQ53" s="16"/>
      <c r="AR53" s="16"/>
    </row>
    <row r="54" spans="1:68" s="8" customFormat="1" ht="16" x14ac:dyDescent="0.2">
      <c r="A54" s="14" t="s">
        <v>107</v>
      </c>
      <c r="B54" s="15"/>
      <c r="C54" s="15"/>
      <c r="D54" s="14"/>
      <c r="E54" s="14"/>
      <c r="F54" s="14"/>
      <c r="G54" s="14"/>
      <c r="H54" s="14"/>
      <c r="I54" s="14"/>
      <c r="J54" s="14"/>
      <c r="K54" s="14"/>
      <c r="L54" s="14"/>
      <c r="M54" s="14"/>
      <c r="N54" s="14"/>
      <c r="O54" s="1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row>
    <row r="55" spans="1:68" s="8" customFormat="1" ht="16" x14ac:dyDescent="0.2">
      <c r="A55" s="13" t="s">
        <v>26</v>
      </c>
      <c r="B55" s="12" t="s">
        <v>106</v>
      </c>
      <c r="C55" s="12" t="s">
        <v>105</v>
      </c>
      <c r="D55" s="12" t="s">
        <v>32</v>
      </c>
      <c r="E55" s="12" t="s">
        <v>33</v>
      </c>
      <c r="F55" s="12" t="s">
        <v>34</v>
      </c>
      <c r="G55" s="12" t="s">
        <v>7</v>
      </c>
      <c r="H55" s="12" t="s">
        <v>10</v>
      </c>
      <c r="I55" s="12" t="s">
        <v>13</v>
      </c>
      <c r="J55" s="12" t="s">
        <v>16</v>
      </c>
      <c r="K55" s="12" t="s">
        <v>35</v>
      </c>
      <c r="L55" s="12" t="s">
        <v>36</v>
      </c>
      <c r="M55" s="12" t="s">
        <v>37</v>
      </c>
      <c r="N55" s="12" t="s">
        <v>38</v>
      </c>
      <c r="O55" s="12" t="s">
        <v>39</v>
      </c>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row>
    <row r="56" spans="1:68" s="8" customFormat="1" ht="16" x14ac:dyDescent="0.2">
      <c r="A56" s="10" t="s">
        <v>104</v>
      </c>
      <c r="B56" s="9" t="s">
        <v>85</v>
      </c>
      <c r="C56" s="9" t="s">
        <v>103</v>
      </c>
      <c r="D56" s="9" t="s">
        <v>32</v>
      </c>
      <c r="E56" s="9" t="s">
        <v>33</v>
      </c>
      <c r="F56" s="9" t="s">
        <v>34</v>
      </c>
      <c r="G56" s="9" t="s">
        <v>102</v>
      </c>
      <c r="H56" s="9" t="s">
        <v>10</v>
      </c>
      <c r="I56" s="9" t="s">
        <v>13</v>
      </c>
      <c r="J56" s="9" t="s">
        <v>16</v>
      </c>
      <c r="K56" s="9" t="s">
        <v>35</v>
      </c>
      <c r="L56" s="9" t="s">
        <v>36</v>
      </c>
      <c r="M56" s="9" t="s">
        <v>37</v>
      </c>
      <c r="N56" s="9" t="s">
        <v>38</v>
      </c>
      <c r="O56" s="9" t="s">
        <v>101</v>
      </c>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row>
    <row r="57" spans="1:68" s="8" customFormat="1" ht="16" x14ac:dyDescent="0.2">
      <c r="A57" t="s">
        <v>84</v>
      </c>
      <c r="B57" t="s">
        <v>85</v>
      </c>
      <c r="C57" t="s">
        <v>86</v>
      </c>
      <c r="D57" t="s">
        <v>87</v>
      </c>
      <c r="E57" t="s">
        <v>88</v>
      </c>
      <c r="F57" t="s">
        <v>89</v>
      </c>
      <c r="G57" t="s">
        <v>91</v>
      </c>
      <c r="H57" t="s">
        <v>92</v>
      </c>
      <c r="I57" t="s">
        <v>93</v>
      </c>
      <c r="J57" t="s">
        <v>94</v>
      </c>
      <c r="K57" t="s">
        <v>95</v>
      </c>
      <c r="L57" t="s">
        <v>96</v>
      </c>
      <c r="M57" t="s">
        <v>97</v>
      </c>
      <c r="N57" t="s">
        <v>98</v>
      </c>
      <c r="O57" t="s">
        <v>100</v>
      </c>
    </row>
    <row r="58" spans="1:68" s="8" customFormat="1" ht="16" x14ac:dyDescent="0.2">
      <c r="A58">
        <v>1</v>
      </c>
      <c r="B58">
        <v>1152.93</v>
      </c>
      <c r="C58" s="6">
        <v>99.957340972143001</v>
      </c>
      <c r="D58">
        <v>63.281500000000001</v>
      </c>
      <c r="E58">
        <v>0.72670000000000001</v>
      </c>
      <c r="F58">
        <v>16.567699999999999</v>
      </c>
      <c r="G58">
        <v>3.9201000000000001</v>
      </c>
      <c r="H58">
        <v>0.1331</v>
      </c>
      <c r="I58">
        <v>2.9426000000000001</v>
      </c>
      <c r="J58">
        <v>6.2173999999999996</v>
      </c>
      <c r="K58">
        <v>3.9643999999999999</v>
      </c>
      <c r="L58">
        <v>1.5199</v>
      </c>
      <c r="M58">
        <v>0.14330000000000001</v>
      </c>
      <c r="N58">
        <v>0.58340000000000003</v>
      </c>
      <c r="O58">
        <v>0</v>
      </c>
    </row>
    <row r="59" spans="1:68" s="8" customFormat="1" ht="16" x14ac:dyDescent="0.2">
      <c r="A59">
        <v>2</v>
      </c>
      <c r="B59">
        <v>1149.93</v>
      </c>
      <c r="C59" s="6">
        <v>99.123419895493996</v>
      </c>
      <c r="D59">
        <v>63.372900000000001</v>
      </c>
      <c r="E59">
        <v>0.73280000000000001</v>
      </c>
      <c r="F59">
        <v>16.451499999999999</v>
      </c>
      <c r="G59">
        <v>3.9531000000000001</v>
      </c>
      <c r="H59">
        <v>0.13420000000000001</v>
      </c>
      <c r="I59">
        <v>2.9672999999999998</v>
      </c>
      <c r="J59">
        <v>6.1618000000000004</v>
      </c>
      <c r="K59">
        <v>3.9628999999999999</v>
      </c>
      <c r="L59">
        <v>1.5307999999999999</v>
      </c>
      <c r="M59">
        <v>0.14449999999999999</v>
      </c>
      <c r="N59">
        <v>0.58840000000000003</v>
      </c>
      <c r="O59">
        <v>0</v>
      </c>
    </row>
    <row r="60" spans="1:68" s="8" customFormat="1" ht="16" x14ac:dyDescent="0.2">
      <c r="A60">
        <v>3</v>
      </c>
      <c r="B60">
        <v>1146.93</v>
      </c>
      <c r="C60" s="6">
        <v>98.293515678803999</v>
      </c>
      <c r="D60">
        <v>63.462899999999998</v>
      </c>
      <c r="E60">
        <v>0.73899999999999999</v>
      </c>
      <c r="F60">
        <v>16.335599999999999</v>
      </c>
      <c r="G60">
        <v>3.9864000000000002</v>
      </c>
      <c r="H60">
        <v>0.1353</v>
      </c>
      <c r="I60">
        <v>2.9923999999999999</v>
      </c>
      <c r="J60">
        <v>6.1074000000000002</v>
      </c>
      <c r="K60">
        <v>3.9603000000000002</v>
      </c>
      <c r="L60">
        <v>1.5417000000000001</v>
      </c>
      <c r="M60">
        <v>0.1457</v>
      </c>
      <c r="N60">
        <v>0.59330000000000005</v>
      </c>
      <c r="O60">
        <v>0</v>
      </c>
    </row>
    <row r="61" spans="1:68" s="8" customFormat="1" ht="16" x14ac:dyDescent="0.2">
      <c r="A61">
        <v>4</v>
      </c>
      <c r="B61">
        <v>1143.93</v>
      </c>
      <c r="C61" s="6">
        <v>97.467972726507</v>
      </c>
      <c r="D61">
        <v>63.551499999999997</v>
      </c>
      <c r="E61">
        <v>0.74529999999999996</v>
      </c>
      <c r="F61">
        <v>16.219899999999999</v>
      </c>
      <c r="G61">
        <v>4.0202</v>
      </c>
      <c r="H61">
        <v>0.13650000000000001</v>
      </c>
      <c r="I61">
        <v>3.0177</v>
      </c>
      <c r="J61">
        <v>6.0542999999999996</v>
      </c>
      <c r="K61">
        <v>3.9567000000000001</v>
      </c>
      <c r="L61">
        <v>1.5527</v>
      </c>
      <c r="M61">
        <v>0.1469</v>
      </c>
      <c r="N61">
        <v>0.59840000000000004</v>
      </c>
      <c r="O61">
        <v>0</v>
      </c>
    </row>
    <row r="62" spans="1:68" s="8" customFormat="1" ht="16" x14ac:dyDescent="0.2">
      <c r="A62">
        <v>5</v>
      </c>
      <c r="B62">
        <v>1140.93</v>
      </c>
      <c r="C62" s="6">
        <v>96.647141310142004</v>
      </c>
      <c r="D62">
        <v>63.638800000000003</v>
      </c>
      <c r="E62">
        <v>0.75160000000000005</v>
      </c>
      <c r="F62">
        <v>16.104600000000001</v>
      </c>
      <c r="G62">
        <v>4.0542999999999996</v>
      </c>
      <c r="H62">
        <v>0.1376</v>
      </c>
      <c r="I62">
        <v>3.0432999999999999</v>
      </c>
      <c r="J62">
        <v>6.0025000000000004</v>
      </c>
      <c r="K62">
        <v>3.952</v>
      </c>
      <c r="L62">
        <v>1.5637000000000001</v>
      </c>
      <c r="M62">
        <v>0.1482</v>
      </c>
      <c r="N62">
        <v>0.60340000000000005</v>
      </c>
      <c r="O62">
        <v>0</v>
      </c>
    </row>
    <row r="63" spans="1:68" s="8" customFormat="1" ht="16" x14ac:dyDescent="0.2">
      <c r="A63">
        <v>6</v>
      </c>
      <c r="B63">
        <v>1137.93</v>
      </c>
      <c r="C63" s="6">
        <v>95.831373824777003</v>
      </c>
      <c r="D63">
        <v>63.724600000000002</v>
      </c>
      <c r="E63">
        <v>0.75800000000000001</v>
      </c>
      <c r="F63">
        <v>15.989599999999999</v>
      </c>
      <c r="G63">
        <v>4.0888</v>
      </c>
      <c r="H63">
        <v>0.13880000000000001</v>
      </c>
      <c r="I63">
        <v>3.0691999999999999</v>
      </c>
      <c r="J63">
        <v>5.952</v>
      </c>
      <c r="K63">
        <v>3.9462000000000002</v>
      </c>
      <c r="L63">
        <v>1.5747</v>
      </c>
      <c r="M63">
        <v>0.14940000000000001</v>
      </c>
      <c r="N63">
        <v>0.60860000000000003</v>
      </c>
      <c r="O63">
        <v>0</v>
      </c>
    </row>
    <row r="64" spans="1:68" s="8" customFormat="1" ht="16" x14ac:dyDescent="0.2">
      <c r="A64">
        <v>7</v>
      </c>
      <c r="B64">
        <v>1134.93</v>
      </c>
      <c r="C64" s="6">
        <v>95.021021254613999</v>
      </c>
      <c r="D64">
        <v>63.809100000000001</v>
      </c>
      <c r="E64">
        <v>0.76449999999999996</v>
      </c>
      <c r="F64">
        <v>15.875</v>
      </c>
      <c r="G64">
        <v>4.1237000000000004</v>
      </c>
      <c r="H64">
        <v>0.14000000000000001</v>
      </c>
      <c r="I64">
        <v>3.0954000000000002</v>
      </c>
      <c r="J64">
        <v>5.9028999999999998</v>
      </c>
      <c r="K64">
        <v>3.9392999999999998</v>
      </c>
      <c r="L64">
        <v>1.5857000000000001</v>
      </c>
      <c r="M64">
        <v>0.1507</v>
      </c>
      <c r="N64">
        <v>0.61380000000000001</v>
      </c>
      <c r="O64">
        <v>0</v>
      </c>
    </row>
    <row r="65" spans="1:15" s="8" customFormat="1" ht="16" x14ac:dyDescent="0.2">
      <c r="A65">
        <v>8</v>
      </c>
      <c r="B65">
        <v>1131.93</v>
      </c>
      <c r="C65" s="6">
        <v>94.216429891784003</v>
      </c>
      <c r="D65">
        <v>63.892099999999999</v>
      </c>
      <c r="E65">
        <v>0.77100000000000002</v>
      </c>
      <c r="F65">
        <v>15.760899999999999</v>
      </c>
      <c r="G65">
        <v>4.1589</v>
      </c>
      <c r="H65">
        <v>0.14119999999999999</v>
      </c>
      <c r="I65">
        <v>3.1219000000000001</v>
      </c>
      <c r="J65">
        <v>5.8550000000000004</v>
      </c>
      <c r="K65">
        <v>3.9314</v>
      </c>
      <c r="L65">
        <v>1.5968</v>
      </c>
      <c r="M65">
        <v>0.152</v>
      </c>
      <c r="N65">
        <v>0.61899999999999999</v>
      </c>
      <c r="O65">
        <v>0</v>
      </c>
    </row>
    <row r="66" spans="1:15" s="8" customFormat="1" ht="16" x14ac:dyDescent="0.2">
      <c r="A66">
        <v>9</v>
      </c>
      <c r="B66">
        <v>1128.93</v>
      </c>
      <c r="C66" s="6">
        <v>93.417938343835999</v>
      </c>
      <c r="D66">
        <v>63.973599999999998</v>
      </c>
      <c r="E66">
        <v>0.77759999999999996</v>
      </c>
      <c r="F66">
        <v>15.6472</v>
      </c>
      <c r="G66">
        <v>4.1944999999999997</v>
      </c>
      <c r="H66">
        <v>0.1424</v>
      </c>
      <c r="I66">
        <v>3.1484999999999999</v>
      </c>
      <c r="J66">
        <v>5.8085000000000004</v>
      </c>
      <c r="K66">
        <v>3.9224000000000001</v>
      </c>
      <c r="L66">
        <v>1.6077999999999999</v>
      </c>
      <c r="M66">
        <v>0.15329999999999999</v>
      </c>
      <c r="N66">
        <v>0.62429999999999997</v>
      </c>
      <c r="O66">
        <v>0</v>
      </c>
    </row>
    <row r="67" spans="1:15" s="8" customFormat="1" ht="16" x14ac:dyDescent="0.2">
      <c r="A67">
        <v>10</v>
      </c>
      <c r="B67">
        <v>1125.93</v>
      </c>
      <c r="C67" s="6">
        <v>92.625874854293002</v>
      </c>
      <c r="D67">
        <v>64.053799999999995</v>
      </c>
      <c r="E67">
        <v>0.78420000000000001</v>
      </c>
      <c r="F67">
        <v>15.533899999999999</v>
      </c>
      <c r="G67">
        <v>4.2304000000000004</v>
      </c>
      <c r="H67">
        <v>0.14360000000000001</v>
      </c>
      <c r="I67">
        <v>3.1755</v>
      </c>
      <c r="J67">
        <v>5.7633000000000001</v>
      </c>
      <c r="K67">
        <v>3.9123999999999999</v>
      </c>
      <c r="L67">
        <v>1.6188</v>
      </c>
      <c r="M67">
        <v>0.15459999999999999</v>
      </c>
      <c r="N67">
        <v>0.62960000000000005</v>
      </c>
      <c r="O67">
        <v>0</v>
      </c>
    </row>
    <row r="68" spans="1:15" s="8" customFormat="1" ht="16" x14ac:dyDescent="0.2">
      <c r="A68">
        <v>11</v>
      </c>
      <c r="B68">
        <v>1122.93</v>
      </c>
      <c r="C68" s="6">
        <v>91.840554950492006</v>
      </c>
      <c r="D68">
        <v>64.132400000000004</v>
      </c>
      <c r="E68">
        <v>0.79090000000000005</v>
      </c>
      <c r="F68">
        <v>15.421099999999999</v>
      </c>
      <c r="G68">
        <v>4.2664999999999997</v>
      </c>
      <c r="H68">
        <v>0.14480000000000001</v>
      </c>
      <c r="I68">
        <v>3.2025999999999999</v>
      </c>
      <c r="J68">
        <v>5.7194000000000003</v>
      </c>
      <c r="K68">
        <v>3.9014000000000002</v>
      </c>
      <c r="L68">
        <v>1.6297999999999999</v>
      </c>
      <c r="M68">
        <v>0.15590000000000001</v>
      </c>
      <c r="N68">
        <v>0.63500000000000001</v>
      </c>
      <c r="O68">
        <v>0</v>
      </c>
    </row>
    <row r="69" spans="1:15" s="8" customFormat="1" ht="16" x14ac:dyDescent="0.2">
      <c r="A69">
        <v>12</v>
      </c>
      <c r="B69">
        <v>1119.93</v>
      </c>
      <c r="C69" s="6">
        <v>91.062279424560003</v>
      </c>
      <c r="D69">
        <v>64.209699999999998</v>
      </c>
      <c r="E69">
        <v>0.79769999999999996</v>
      </c>
      <c r="F69">
        <v>15.3089</v>
      </c>
      <c r="G69">
        <v>4.3029999999999999</v>
      </c>
      <c r="H69">
        <v>0.14610000000000001</v>
      </c>
      <c r="I69">
        <v>3.23</v>
      </c>
      <c r="J69">
        <v>5.6768000000000001</v>
      </c>
      <c r="K69">
        <v>3.8895</v>
      </c>
      <c r="L69">
        <v>1.6407</v>
      </c>
      <c r="M69">
        <v>0.1573</v>
      </c>
      <c r="N69">
        <v>0.64039999999999997</v>
      </c>
      <c r="O69">
        <v>0</v>
      </c>
    </row>
    <row r="70" spans="1:15" s="8" customFormat="1" ht="16" x14ac:dyDescent="0.2">
      <c r="A70">
        <v>13</v>
      </c>
      <c r="B70">
        <v>1116.93</v>
      </c>
      <c r="C70" s="6">
        <v>90.291332645479997</v>
      </c>
      <c r="D70">
        <v>64.285399999999996</v>
      </c>
      <c r="E70">
        <v>0.80449999999999999</v>
      </c>
      <c r="F70">
        <v>15.1972</v>
      </c>
      <c r="G70">
        <v>4.3396999999999997</v>
      </c>
      <c r="H70">
        <v>0.14729999999999999</v>
      </c>
      <c r="I70">
        <v>3.2576000000000001</v>
      </c>
      <c r="J70">
        <v>5.6356000000000002</v>
      </c>
      <c r="K70">
        <v>3.8765999999999998</v>
      </c>
      <c r="L70">
        <v>1.6516</v>
      </c>
      <c r="M70">
        <v>0.15859999999999999</v>
      </c>
      <c r="N70">
        <v>0.64590000000000003</v>
      </c>
      <c r="O70">
        <v>0</v>
      </c>
    </row>
    <row r="71" spans="1:15" s="8" customFormat="1" ht="16" x14ac:dyDescent="0.2">
      <c r="A71">
        <v>14</v>
      </c>
      <c r="B71">
        <v>1113.93</v>
      </c>
      <c r="C71" s="6">
        <v>89.527981193293996</v>
      </c>
      <c r="D71">
        <v>64.359800000000007</v>
      </c>
      <c r="E71">
        <v>0.81140000000000001</v>
      </c>
      <c r="F71">
        <v>15.0861</v>
      </c>
      <c r="G71">
        <v>4.3766999999999996</v>
      </c>
      <c r="H71">
        <v>0.14860000000000001</v>
      </c>
      <c r="I71">
        <v>3.2852999999999999</v>
      </c>
      <c r="J71">
        <v>5.5956000000000001</v>
      </c>
      <c r="K71">
        <v>3.8626999999999998</v>
      </c>
      <c r="L71">
        <v>1.6625000000000001</v>
      </c>
      <c r="M71">
        <v>0.15989999999999999</v>
      </c>
      <c r="N71">
        <v>0.65139999999999998</v>
      </c>
      <c r="O71">
        <v>0</v>
      </c>
    </row>
    <row r="72" spans="1:15" s="8" customFormat="1" ht="16" x14ac:dyDescent="0.2">
      <c r="A72">
        <v>15</v>
      </c>
      <c r="B72">
        <v>1110.93</v>
      </c>
      <c r="C72" s="6">
        <v>88.683935215803999</v>
      </c>
      <c r="D72">
        <v>64.451300000000003</v>
      </c>
      <c r="E72">
        <v>0.81910000000000005</v>
      </c>
      <c r="F72">
        <v>14.977499999999999</v>
      </c>
      <c r="G72">
        <v>4.4073000000000002</v>
      </c>
      <c r="H72">
        <v>0.14710000000000001</v>
      </c>
      <c r="I72">
        <v>3.2970000000000002</v>
      </c>
      <c r="J72">
        <v>5.5574000000000003</v>
      </c>
      <c r="K72">
        <v>3.8492999999999999</v>
      </c>
      <c r="L72">
        <v>1.6748000000000001</v>
      </c>
      <c r="M72">
        <v>0.1615</v>
      </c>
      <c r="N72">
        <v>0.65759999999999996</v>
      </c>
      <c r="O72">
        <v>0</v>
      </c>
    </row>
    <row r="73" spans="1:15" s="8" customFormat="1" ht="16" x14ac:dyDescent="0.2">
      <c r="A73">
        <v>16</v>
      </c>
      <c r="B73">
        <v>1107.93</v>
      </c>
      <c r="C73" s="6">
        <v>87.554581467657002</v>
      </c>
      <c r="D73">
        <v>64.604500000000002</v>
      </c>
      <c r="E73">
        <v>0.82969999999999999</v>
      </c>
      <c r="F73">
        <v>14.8758</v>
      </c>
      <c r="G73">
        <v>4.4149000000000003</v>
      </c>
      <c r="H73">
        <v>0.13769999999999999</v>
      </c>
      <c r="I73">
        <v>3.2536</v>
      </c>
      <c r="J73">
        <v>5.5221999999999998</v>
      </c>
      <c r="K73">
        <v>3.8395999999999999</v>
      </c>
      <c r="L73">
        <v>1.6923999999999999</v>
      </c>
      <c r="M73">
        <v>0.1636</v>
      </c>
      <c r="N73">
        <v>0.66610000000000003</v>
      </c>
      <c r="O73">
        <v>0</v>
      </c>
    </row>
    <row r="74" spans="1:15" s="8" customFormat="1" ht="16" x14ac:dyDescent="0.2">
      <c r="A74">
        <v>17</v>
      </c>
      <c r="B74">
        <v>1104.93</v>
      </c>
      <c r="C74" s="6">
        <v>86.426027258553006</v>
      </c>
      <c r="D74">
        <v>64.760000000000005</v>
      </c>
      <c r="E74">
        <v>0.84050000000000002</v>
      </c>
      <c r="F74">
        <v>14.7745</v>
      </c>
      <c r="G74">
        <v>4.4204999999999997</v>
      </c>
      <c r="H74">
        <v>0.12920000000000001</v>
      </c>
      <c r="I74">
        <v>3.2073</v>
      </c>
      <c r="J74">
        <v>5.4884000000000004</v>
      </c>
      <c r="K74">
        <v>3.8288000000000002</v>
      </c>
      <c r="L74">
        <v>1.7102999999999999</v>
      </c>
      <c r="M74">
        <v>0.16569999999999999</v>
      </c>
      <c r="N74">
        <v>0.67479999999999996</v>
      </c>
      <c r="O74">
        <v>0</v>
      </c>
    </row>
    <row r="75" spans="1:15" s="8" customFormat="1" ht="16" x14ac:dyDescent="0.2">
      <c r="A75">
        <v>18</v>
      </c>
      <c r="B75">
        <v>1101.93</v>
      </c>
      <c r="C75" s="6">
        <v>85.302244625642999</v>
      </c>
      <c r="D75">
        <v>64.917500000000004</v>
      </c>
      <c r="E75">
        <v>0.85160000000000002</v>
      </c>
      <c r="F75">
        <v>14.6736</v>
      </c>
      <c r="G75">
        <v>4.4238999999999997</v>
      </c>
      <c r="H75">
        <v>0.1217</v>
      </c>
      <c r="I75">
        <v>3.1585000000000001</v>
      </c>
      <c r="J75">
        <v>5.4561000000000002</v>
      </c>
      <c r="K75">
        <v>3.8170999999999999</v>
      </c>
      <c r="L75">
        <v>1.7284999999999999</v>
      </c>
      <c r="M75">
        <v>0.16789999999999999</v>
      </c>
      <c r="N75">
        <v>0.68369999999999997</v>
      </c>
      <c r="O75">
        <v>0</v>
      </c>
    </row>
    <row r="76" spans="1:15" s="8" customFormat="1" ht="16" x14ac:dyDescent="0.2">
      <c r="A76">
        <v>19</v>
      </c>
      <c r="B76">
        <v>1098.93</v>
      </c>
      <c r="C76" s="6">
        <v>84.186699806861995</v>
      </c>
      <c r="D76">
        <v>65.076599999999999</v>
      </c>
      <c r="E76">
        <v>0.86280000000000001</v>
      </c>
      <c r="F76">
        <v>14.5733</v>
      </c>
      <c r="G76">
        <v>4.4250999999999996</v>
      </c>
      <c r="H76">
        <v>0.1149</v>
      </c>
      <c r="I76">
        <v>3.1078000000000001</v>
      </c>
      <c r="J76">
        <v>5.4253999999999998</v>
      </c>
      <c r="K76">
        <v>3.8043999999999998</v>
      </c>
      <c r="L76">
        <v>1.7468999999999999</v>
      </c>
      <c r="M76">
        <v>0.1701</v>
      </c>
      <c r="N76">
        <v>0.69269999999999998</v>
      </c>
      <c r="O76">
        <v>0</v>
      </c>
    </row>
    <row r="77" spans="1:15" s="8" customFormat="1" ht="16" x14ac:dyDescent="0.2">
      <c r="A77">
        <v>20</v>
      </c>
      <c r="B77">
        <v>1095.93</v>
      </c>
      <c r="C77" s="6">
        <v>83.082336775784</v>
      </c>
      <c r="D77">
        <v>65.236800000000002</v>
      </c>
      <c r="E77">
        <v>0.87429999999999997</v>
      </c>
      <c r="F77">
        <v>14.473699999999999</v>
      </c>
      <c r="G77">
        <v>4.4241000000000001</v>
      </c>
      <c r="H77">
        <v>0.10879999999999999</v>
      </c>
      <c r="I77">
        <v>3.0556000000000001</v>
      </c>
      <c r="J77">
        <v>5.3960999999999997</v>
      </c>
      <c r="K77">
        <v>3.7907000000000002</v>
      </c>
      <c r="L77">
        <v>1.7656000000000001</v>
      </c>
      <c r="M77">
        <v>0.1724</v>
      </c>
      <c r="N77">
        <v>0.70199999999999996</v>
      </c>
      <c r="O77">
        <v>0</v>
      </c>
    </row>
    <row r="78" spans="1:15" s="8" customFormat="1" ht="16" x14ac:dyDescent="0.2">
      <c r="A78">
        <v>21</v>
      </c>
      <c r="B78">
        <v>1092.93</v>
      </c>
      <c r="C78" s="6">
        <v>81.991598718036002</v>
      </c>
      <c r="D78">
        <v>65.397900000000007</v>
      </c>
      <c r="E78">
        <v>0.88590000000000002</v>
      </c>
      <c r="F78">
        <v>14.3748</v>
      </c>
      <c r="G78">
        <v>4.4208999999999996</v>
      </c>
      <c r="H78">
        <v>0.1033</v>
      </c>
      <c r="I78">
        <v>3.0024000000000002</v>
      </c>
      <c r="J78">
        <v>5.3682999999999996</v>
      </c>
      <c r="K78">
        <v>3.7761999999999998</v>
      </c>
      <c r="L78">
        <v>1.7843</v>
      </c>
      <c r="M78">
        <v>0.17469999999999999</v>
      </c>
      <c r="N78">
        <v>0.71130000000000004</v>
      </c>
      <c r="O78">
        <v>0</v>
      </c>
    </row>
    <row r="79" spans="1:15" s="8" customFormat="1" ht="16" x14ac:dyDescent="0.2">
      <c r="A79">
        <v>22</v>
      </c>
      <c r="B79">
        <v>1089.93</v>
      </c>
      <c r="C79" s="6">
        <v>80.916471138297993</v>
      </c>
      <c r="D79">
        <v>65.559600000000003</v>
      </c>
      <c r="E79">
        <v>0.89770000000000005</v>
      </c>
      <c r="F79">
        <v>14.2767</v>
      </c>
      <c r="G79">
        <v>4.4154</v>
      </c>
      <c r="H79">
        <v>9.8299999999999998E-2</v>
      </c>
      <c r="I79">
        <v>2.9485999999999999</v>
      </c>
      <c r="J79">
        <v>5.3418999999999999</v>
      </c>
      <c r="K79">
        <v>3.7608000000000001</v>
      </c>
      <c r="L79">
        <v>1.8031999999999999</v>
      </c>
      <c r="M79">
        <v>0.17699999999999999</v>
      </c>
      <c r="N79">
        <v>0.72070000000000001</v>
      </c>
      <c r="O79">
        <v>0</v>
      </c>
    </row>
    <row r="80" spans="1:15" s="8" customFormat="1" ht="16" x14ac:dyDescent="0.2">
      <c r="A80">
        <v>23</v>
      </c>
      <c r="B80">
        <v>1086.93</v>
      </c>
      <c r="C80" s="6">
        <v>79.858534717758005</v>
      </c>
      <c r="D80">
        <v>65.721699999999998</v>
      </c>
      <c r="E80">
        <v>0.90959999999999996</v>
      </c>
      <c r="F80">
        <v>14.179399999999999</v>
      </c>
      <c r="G80">
        <v>4.4077000000000002</v>
      </c>
      <c r="H80">
        <v>9.3899999999999997E-2</v>
      </c>
      <c r="I80">
        <v>2.8942999999999999</v>
      </c>
      <c r="J80">
        <v>5.3170000000000002</v>
      </c>
      <c r="K80">
        <v>3.7444999999999999</v>
      </c>
      <c r="L80">
        <v>1.8222</v>
      </c>
      <c r="M80">
        <v>0.17929999999999999</v>
      </c>
      <c r="N80">
        <v>0.73029999999999995</v>
      </c>
      <c r="O80">
        <v>0</v>
      </c>
    </row>
    <row r="81" spans="1:15" s="8" customFormat="1" ht="16" x14ac:dyDescent="0.2">
      <c r="A81">
        <v>24</v>
      </c>
      <c r="B81">
        <v>1083.93</v>
      </c>
      <c r="C81" s="6">
        <v>78.819020174705997</v>
      </c>
      <c r="D81">
        <v>65.883899999999997</v>
      </c>
      <c r="E81">
        <v>0.92159999999999997</v>
      </c>
      <c r="F81">
        <v>14.0831</v>
      </c>
      <c r="G81">
        <v>4.3978000000000002</v>
      </c>
      <c r="H81">
        <v>8.9800000000000005E-2</v>
      </c>
      <c r="I81">
        <v>2.8399000000000001</v>
      </c>
      <c r="J81">
        <v>5.2934999999999999</v>
      </c>
      <c r="K81">
        <v>3.7275</v>
      </c>
      <c r="L81">
        <v>1.8411999999999999</v>
      </c>
      <c r="M81">
        <v>0.1817</v>
      </c>
      <c r="N81">
        <v>0.7399</v>
      </c>
      <c r="O81">
        <v>0</v>
      </c>
    </row>
    <row r="82" spans="1:15" s="8" customFormat="1" ht="16" x14ac:dyDescent="0.2">
      <c r="A82">
        <v>25</v>
      </c>
      <c r="B82">
        <v>1080.93</v>
      </c>
      <c r="C82" s="6">
        <v>77.798860590315996</v>
      </c>
      <c r="D82">
        <v>66.046199999999999</v>
      </c>
      <c r="E82">
        <v>0.93369999999999997</v>
      </c>
      <c r="F82">
        <v>13.9877</v>
      </c>
      <c r="G82">
        <v>4.3856999999999999</v>
      </c>
      <c r="H82">
        <v>8.6099999999999996E-2</v>
      </c>
      <c r="I82">
        <v>2.7856000000000001</v>
      </c>
      <c r="J82">
        <v>5.2713999999999999</v>
      </c>
      <c r="K82">
        <v>3.7096</v>
      </c>
      <c r="L82">
        <v>1.8603000000000001</v>
      </c>
      <c r="M82">
        <v>0.18410000000000001</v>
      </c>
      <c r="N82">
        <v>0.74960000000000004</v>
      </c>
      <c r="O82">
        <v>0</v>
      </c>
    </row>
    <row r="83" spans="1:15" s="8" customFormat="1" ht="16" x14ac:dyDescent="0.2">
      <c r="A83">
        <v>26</v>
      </c>
      <c r="B83">
        <v>1077.93</v>
      </c>
      <c r="C83" s="6">
        <v>76.798738886820004</v>
      </c>
      <c r="D83">
        <v>66.208299999999994</v>
      </c>
      <c r="E83">
        <v>0.94579999999999997</v>
      </c>
      <c r="F83">
        <v>13.8933</v>
      </c>
      <c r="G83">
        <v>4.3712999999999997</v>
      </c>
      <c r="H83">
        <v>8.2699999999999996E-2</v>
      </c>
      <c r="I83">
        <v>2.7315999999999998</v>
      </c>
      <c r="J83">
        <v>5.2506000000000004</v>
      </c>
      <c r="K83">
        <v>3.6911</v>
      </c>
      <c r="L83">
        <v>1.8793</v>
      </c>
      <c r="M83">
        <v>0.1865</v>
      </c>
      <c r="N83">
        <v>0.75939999999999996</v>
      </c>
      <c r="O83">
        <v>0</v>
      </c>
    </row>
    <row r="84" spans="1:15" s="8" customFormat="1" ht="16" x14ac:dyDescent="0.2">
      <c r="A84">
        <v>27</v>
      </c>
      <c r="B84">
        <v>1074.93</v>
      </c>
      <c r="C84" s="6">
        <v>75.819129557896005</v>
      </c>
      <c r="D84">
        <v>66.370199999999997</v>
      </c>
      <c r="E84">
        <v>0.95809999999999995</v>
      </c>
      <c r="F84">
        <v>13.799799999999999</v>
      </c>
      <c r="G84">
        <v>4.3547000000000002</v>
      </c>
      <c r="H84">
        <v>7.9600000000000004E-2</v>
      </c>
      <c r="I84">
        <v>2.6779999999999999</v>
      </c>
      <c r="J84">
        <v>5.2312000000000003</v>
      </c>
      <c r="K84">
        <v>3.6718999999999999</v>
      </c>
      <c r="L84">
        <v>1.8984000000000001</v>
      </c>
      <c r="M84">
        <v>0.18890000000000001</v>
      </c>
      <c r="N84">
        <v>0.76919999999999999</v>
      </c>
      <c r="O84">
        <v>0</v>
      </c>
    </row>
    <row r="85" spans="1:15" s="8" customFormat="1" ht="16" x14ac:dyDescent="0.2">
      <c r="A85">
        <v>28</v>
      </c>
      <c r="B85">
        <v>1071.93</v>
      </c>
      <c r="C85" s="6">
        <v>74.860334582096002</v>
      </c>
      <c r="D85">
        <v>66.531800000000004</v>
      </c>
      <c r="E85">
        <v>0.97030000000000005</v>
      </c>
      <c r="F85">
        <v>13.7074</v>
      </c>
      <c r="G85">
        <v>4.3360000000000003</v>
      </c>
      <c r="H85">
        <v>7.6799999999999993E-2</v>
      </c>
      <c r="I85">
        <v>2.6248999999999998</v>
      </c>
      <c r="J85">
        <v>5.2129000000000003</v>
      </c>
      <c r="K85">
        <v>3.6520000000000001</v>
      </c>
      <c r="L85">
        <v>1.9174</v>
      </c>
      <c r="M85">
        <v>0.1913</v>
      </c>
      <c r="N85">
        <v>0.77910000000000001</v>
      </c>
      <c r="O85">
        <v>0</v>
      </c>
    </row>
    <row r="86" spans="1:15" s="8" customFormat="1" ht="16" x14ac:dyDescent="0.2">
      <c r="A86">
        <v>29</v>
      </c>
      <c r="B86">
        <v>1068.93</v>
      </c>
      <c r="C86" s="6">
        <v>74.856829750955995</v>
      </c>
      <c r="D86">
        <v>66.532200000000003</v>
      </c>
      <c r="E86">
        <v>0.97040000000000004</v>
      </c>
      <c r="F86">
        <v>13.707700000000001</v>
      </c>
      <c r="G86">
        <v>4.3357000000000001</v>
      </c>
      <c r="H86">
        <v>7.6799999999999993E-2</v>
      </c>
      <c r="I86">
        <v>2.6242000000000001</v>
      </c>
      <c r="J86">
        <v>5.2130999999999998</v>
      </c>
      <c r="K86">
        <v>3.6520999999999999</v>
      </c>
      <c r="L86">
        <v>1.9174</v>
      </c>
      <c r="M86">
        <v>0.1913</v>
      </c>
      <c r="N86">
        <v>0.77910000000000001</v>
      </c>
      <c r="O86">
        <v>0</v>
      </c>
    </row>
    <row r="87" spans="1:15" s="8" customFormat="1" ht="16" x14ac:dyDescent="0.2"/>
    <row r="88" spans="1:15" s="8" customFormat="1" ht="16" x14ac:dyDescent="0.2"/>
    <row r="89" spans="1:15" s="8" customFormat="1" ht="16" x14ac:dyDescent="0.2"/>
    <row r="90" spans="1:15" s="8" customFormat="1" ht="16" x14ac:dyDescent="0.2"/>
    <row r="91" spans="1:15" s="8" customFormat="1" ht="16" x14ac:dyDescent="0.2"/>
    <row r="92" spans="1:15" s="8" customFormat="1" ht="16" x14ac:dyDescent="0.2"/>
    <row r="93" spans="1:15" s="8" customFormat="1" ht="16" x14ac:dyDescent="0.2"/>
    <row r="94" spans="1:15" s="8" customFormat="1" ht="16" x14ac:dyDescent="0.2"/>
    <row r="95" spans="1:15" s="8" customFormat="1" ht="16" x14ac:dyDescent="0.2"/>
    <row r="96" spans="1:15" s="8" customFormat="1" ht="16" x14ac:dyDescent="0.2"/>
    <row r="97" spans="1:15" s="8" customFormat="1" ht="16" x14ac:dyDescent="0.2"/>
    <row r="98" spans="1:15" s="8" customFormat="1" ht="16" x14ac:dyDescent="0.2"/>
    <row r="99" spans="1:15" s="8" customFormat="1" ht="16" x14ac:dyDescent="0.2"/>
    <row r="100" spans="1:15" s="8" customFormat="1" ht="16" x14ac:dyDescent="0.2"/>
    <row r="101" spans="1:15" s="8" customFormat="1" ht="16" x14ac:dyDescent="0.2"/>
    <row r="102" spans="1:15" s="8" customFormat="1" ht="16" x14ac:dyDescent="0.2"/>
    <row r="103" spans="1:15" s="8" customFormat="1" ht="16" x14ac:dyDescent="0.2"/>
    <row r="104" spans="1:15" s="8" customFormat="1" ht="16" x14ac:dyDescent="0.2">
      <c r="A104"/>
      <c r="B104"/>
      <c r="C104" s="6"/>
      <c r="D104"/>
      <c r="E104"/>
      <c r="F104"/>
      <c r="G104"/>
      <c r="H104"/>
      <c r="I104"/>
      <c r="J104"/>
      <c r="K104"/>
      <c r="L104"/>
      <c r="M104"/>
      <c r="N104"/>
      <c r="O104"/>
    </row>
    <row r="105" spans="1:15" s="8" customFormat="1" ht="16" x14ac:dyDescent="0.2">
      <c r="A105"/>
      <c r="B105"/>
      <c r="C105" s="6"/>
      <c r="D105"/>
      <c r="E105"/>
      <c r="F105"/>
      <c r="G105"/>
      <c r="H105"/>
      <c r="I105"/>
      <c r="J105"/>
      <c r="K105"/>
      <c r="L105"/>
      <c r="M105"/>
      <c r="N105"/>
      <c r="O105"/>
    </row>
    <row r="106" spans="1:15" s="8" customFormat="1" ht="16" x14ac:dyDescent="0.2">
      <c r="A106"/>
      <c r="B106"/>
      <c r="C106" s="6"/>
      <c r="D106"/>
      <c r="E106"/>
      <c r="F106"/>
      <c r="G106"/>
      <c r="H106"/>
      <c r="I106"/>
      <c r="J106"/>
      <c r="K106"/>
      <c r="L106"/>
      <c r="M106"/>
      <c r="N106"/>
      <c r="O106"/>
    </row>
    <row r="107" spans="1:15" s="8" customFormat="1" ht="16" x14ac:dyDescent="0.2">
      <c r="A107"/>
      <c r="B107"/>
      <c r="C107" s="6"/>
      <c r="D107"/>
      <c r="E107"/>
      <c r="F107"/>
      <c r="G107"/>
      <c r="H107"/>
      <c r="I107"/>
      <c r="J107"/>
      <c r="K107"/>
      <c r="L107"/>
      <c r="M107"/>
      <c r="N107"/>
      <c r="O107"/>
    </row>
    <row r="108" spans="1:15" s="8" customFormat="1" ht="16" x14ac:dyDescent="0.2">
      <c r="A108"/>
      <c r="B108"/>
      <c r="C108" s="6"/>
      <c r="D108"/>
      <c r="E108"/>
      <c r="F108"/>
      <c r="G108"/>
      <c r="H108"/>
      <c r="I108"/>
      <c r="J108"/>
      <c r="K108"/>
      <c r="L108"/>
      <c r="M108"/>
      <c r="N108"/>
      <c r="O108"/>
    </row>
    <row r="109" spans="1:15" s="8" customFormat="1" ht="16" x14ac:dyDescent="0.2">
      <c r="A109"/>
      <c r="B109"/>
      <c r="C109" s="6"/>
      <c r="D109"/>
      <c r="E109"/>
      <c r="F109"/>
      <c r="G109"/>
      <c r="H109"/>
      <c r="I109"/>
      <c r="J109"/>
      <c r="K109"/>
      <c r="L109"/>
      <c r="M109"/>
      <c r="N109"/>
      <c r="O109"/>
    </row>
    <row r="110" spans="1:15" s="8" customFormat="1" ht="16" x14ac:dyDescent="0.2">
      <c r="A110"/>
      <c r="B110"/>
      <c r="C110" s="6"/>
      <c r="D110"/>
      <c r="E110"/>
      <c r="F110"/>
      <c r="G110"/>
      <c r="H110"/>
      <c r="I110"/>
      <c r="J110"/>
      <c r="K110"/>
      <c r="L110"/>
      <c r="M110"/>
      <c r="N110"/>
      <c r="O110"/>
    </row>
    <row r="111" spans="1:15" s="8" customFormat="1" ht="16" x14ac:dyDescent="0.2">
      <c r="A111"/>
      <c r="B111"/>
      <c r="C111" s="6"/>
      <c r="D111"/>
      <c r="E111"/>
      <c r="F111"/>
      <c r="G111"/>
      <c r="H111"/>
      <c r="I111"/>
      <c r="J111"/>
      <c r="K111"/>
      <c r="L111"/>
      <c r="M111"/>
      <c r="N111"/>
      <c r="O111"/>
    </row>
    <row r="112" spans="1:15" s="8" customFormat="1" ht="16" x14ac:dyDescent="0.2">
      <c r="A112"/>
      <c r="B112"/>
      <c r="C112" s="6"/>
      <c r="D112"/>
      <c r="E112"/>
      <c r="F112"/>
      <c r="G112"/>
      <c r="H112"/>
      <c r="I112"/>
      <c r="J112"/>
      <c r="K112"/>
      <c r="L112"/>
      <c r="M112"/>
      <c r="N112"/>
      <c r="O112"/>
    </row>
    <row r="113" spans="1:66" s="8" customFormat="1" ht="16" x14ac:dyDescent="0.2">
      <c r="A113"/>
      <c r="B113"/>
      <c r="C113" s="6"/>
      <c r="D113"/>
      <c r="E113"/>
      <c r="F113"/>
      <c r="G113"/>
      <c r="H113"/>
      <c r="I113"/>
      <c r="J113"/>
      <c r="K113"/>
      <c r="L113"/>
      <c r="M113"/>
      <c r="N113"/>
      <c r="O113"/>
    </row>
    <row r="114" spans="1:66" s="8" customFormat="1" ht="16" x14ac:dyDescent="0.2">
      <c r="A114"/>
      <c r="B114"/>
      <c r="C114" s="6"/>
      <c r="D114"/>
      <c r="E114"/>
      <c r="F114"/>
      <c r="G114"/>
      <c r="H114"/>
      <c r="I114"/>
      <c r="J114"/>
      <c r="K114"/>
      <c r="L114"/>
      <c r="M114"/>
      <c r="N114"/>
      <c r="O114"/>
      <c r="P114"/>
      <c r="Q114"/>
      <c r="R114"/>
      <c r="S114"/>
      <c r="T114"/>
      <c r="U114"/>
      <c r="V114"/>
      <c r="W114"/>
      <c r="X114"/>
      <c r="Y114"/>
      <c r="Z114"/>
      <c r="AA114"/>
      <c r="AB114"/>
      <c r="AC114"/>
      <c r="AD114"/>
      <c r="AE114"/>
      <c r="AF114"/>
      <c r="AG114"/>
      <c r="AH114"/>
      <c r="AI114"/>
      <c r="AJ114" s="11"/>
      <c r="AK114" s="11"/>
      <c r="AL114" s="11"/>
      <c r="AM114" s="11"/>
      <c r="AN114" s="11"/>
      <c r="AO114" s="11"/>
      <c r="AP114" s="11"/>
      <c r="AQ114" s="11"/>
      <c r="AR114" s="11"/>
      <c r="AS114" s="11"/>
      <c r="AT114" s="11"/>
      <c r="AU114" s="11"/>
      <c r="AV114" s="11"/>
      <c r="AW114" s="11"/>
      <c r="AX114" s="11"/>
      <c r="AY114" s="11"/>
      <c r="AZ114" s="11"/>
      <c r="BA114" s="11"/>
      <c r="BB114" s="11"/>
      <c r="BC114" s="11"/>
      <c r="BD114" s="11"/>
      <c r="BE114" s="11"/>
      <c r="BF114" s="11"/>
      <c r="BG114" s="11"/>
      <c r="BH114" s="11"/>
      <c r="BI114" s="11"/>
      <c r="BJ114" s="11"/>
      <c r="BK114" s="11"/>
      <c r="BL114" s="11"/>
      <c r="BM114" s="11"/>
      <c r="BN114" s="11"/>
    </row>
    <row r="115" spans="1:66" s="8" customFormat="1" ht="16" x14ac:dyDescent="0.2">
      <c r="A115"/>
      <c r="B115"/>
      <c r="C115" s="6"/>
      <c r="D115"/>
      <c r="E115"/>
      <c r="F115"/>
      <c r="G115"/>
      <c r="H115"/>
      <c r="I115"/>
      <c r="J115"/>
      <c r="K115"/>
      <c r="L115"/>
      <c r="M115"/>
      <c r="N115"/>
      <c r="O115"/>
      <c r="P115"/>
      <c r="Q115"/>
      <c r="R115"/>
      <c r="S115"/>
      <c r="T115"/>
      <c r="U115"/>
      <c r="V115"/>
      <c r="W115"/>
      <c r="X115"/>
      <c r="Y115"/>
      <c r="Z115"/>
      <c r="AA115"/>
      <c r="AB115"/>
      <c r="AC115"/>
      <c r="AD115"/>
      <c r="AE115"/>
      <c r="AF115"/>
      <c r="AG115"/>
      <c r="AH115"/>
      <c r="AI115"/>
      <c r="AJ115" s="11"/>
      <c r="AK115" s="11"/>
      <c r="AL115" s="11"/>
      <c r="AM115" s="11"/>
      <c r="AN115" s="11"/>
      <c r="AO115" s="11"/>
      <c r="AP115" s="11"/>
      <c r="AQ115" s="11"/>
      <c r="AR115" s="11"/>
      <c r="AS115" s="11"/>
      <c r="AT115" s="11"/>
      <c r="AU115" s="11"/>
      <c r="AV115" s="11"/>
      <c r="AW115" s="11"/>
      <c r="AX115" s="11"/>
      <c r="AY115" s="11"/>
      <c r="AZ115" s="11"/>
      <c r="BA115" s="11"/>
      <c r="BB115" s="11"/>
      <c r="BC115" s="11"/>
      <c r="BD115" s="11"/>
      <c r="BE115" s="11"/>
      <c r="BF115" s="11"/>
      <c r="BG115" s="11"/>
      <c r="BH115" s="11"/>
      <c r="BI115" s="11"/>
      <c r="BJ115" s="11"/>
      <c r="BK115" s="11"/>
      <c r="BL115" s="11"/>
      <c r="BM115" s="11"/>
      <c r="BN115" s="11"/>
    </row>
    <row r="116" spans="1:66" s="8" customFormat="1" ht="16" x14ac:dyDescent="0.2">
      <c r="A116"/>
      <c r="B116"/>
      <c r="C116" s="6"/>
      <c r="D116"/>
      <c r="E116"/>
      <c r="F116"/>
      <c r="G116"/>
      <c r="H116"/>
      <c r="I116"/>
      <c r="J116"/>
      <c r="K116"/>
      <c r="L116"/>
      <c r="M116"/>
      <c r="N116"/>
      <c r="O116"/>
      <c r="P116"/>
      <c r="Q116"/>
      <c r="R116"/>
      <c r="S116"/>
      <c r="T116"/>
      <c r="U116"/>
      <c r="V116"/>
      <c r="W116"/>
      <c r="X116"/>
      <c r="Y116"/>
      <c r="Z116"/>
      <c r="AA116"/>
      <c r="AB116"/>
      <c r="AC116"/>
      <c r="AD116"/>
      <c r="AE116"/>
      <c r="AF116"/>
      <c r="AG116"/>
      <c r="AH116"/>
      <c r="AI116"/>
    </row>
    <row r="117" spans="1:66" s="8" customFormat="1" ht="16" x14ac:dyDescent="0.2">
      <c r="A117"/>
      <c r="B117"/>
      <c r="C117" s="6"/>
      <c r="D117"/>
      <c r="E117"/>
      <c r="F117"/>
      <c r="G117"/>
      <c r="H117"/>
      <c r="I117"/>
      <c r="J117"/>
      <c r="K117"/>
      <c r="L117"/>
      <c r="M117"/>
      <c r="N117"/>
      <c r="O117"/>
    </row>
    <row r="118" spans="1:66" s="8" customFormat="1" ht="16" x14ac:dyDescent="0.2">
      <c r="A118"/>
      <c r="B118"/>
      <c r="C118" s="6"/>
      <c r="D118"/>
      <c r="E118"/>
      <c r="F118"/>
      <c r="G118"/>
      <c r="H118"/>
      <c r="I118"/>
      <c r="J118"/>
      <c r="K118"/>
      <c r="L118"/>
      <c r="M118"/>
      <c r="N118"/>
      <c r="O118"/>
    </row>
    <row r="119" spans="1:66" s="8" customFormat="1" ht="16" x14ac:dyDescent="0.2">
      <c r="A119"/>
      <c r="B119"/>
      <c r="C119" s="6"/>
      <c r="D119"/>
      <c r="E119"/>
      <c r="F119"/>
      <c r="G119"/>
      <c r="H119"/>
      <c r="I119"/>
      <c r="J119"/>
      <c r="K119"/>
      <c r="L119"/>
      <c r="M119"/>
      <c r="N119"/>
      <c r="O119"/>
    </row>
    <row r="120" spans="1:66" s="8" customFormat="1" ht="16" x14ac:dyDescent="0.2">
      <c r="A120"/>
      <c r="B120"/>
      <c r="C120" s="6"/>
      <c r="D120"/>
      <c r="E120"/>
      <c r="F120"/>
      <c r="G120"/>
      <c r="H120"/>
      <c r="I120"/>
      <c r="J120"/>
      <c r="K120"/>
      <c r="L120"/>
      <c r="M120"/>
      <c r="N120"/>
      <c r="O120"/>
    </row>
    <row r="121" spans="1:66" s="8" customFormat="1" ht="16" x14ac:dyDescent="0.2">
      <c r="A121"/>
      <c r="B121"/>
      <c r="C121" s="6"/>
      <c r="D121"/>
      <c r="E121"/>
      <c r="F121"/>
      <c r="G121"/>
      <c r="H121"/>
      <c r="I121"/>
      <c r="J121"/>
      <c r="K121"/>
      <c r="L121"/>
      <c r="M121"/>
      <c r="N121"/>
      <c r="O121"/>
    </row>
    <row r="122" spans="1:66" s="8" customFormat="1" ht="16" x14ac:dyDescent="0.2">
      <c r="A122"/>
      <c r="B122"/>
      <c r="C122" s="6"/>
      <c r="D122"/>
      <c r="E122"/>
      <c r="F122"/>
      <c r="G122"/>
      <c r="H122"/>
      <c r="I122"/>
      <c r="J122"/>
      <c r="K122"/>
      <c r="L122"/>
      <c r="M122"/>
      <c r="N122"/>
      <c r="O122"/>
    </row>
    <row r="123" spans="1:66" s="8" customFormat="1" ht="16" x14ac:dyDescent="0.2">
      <c r="A123"/>
      <c r="B123"/>
      <c r="C123" s="6"/>
      <c r="D123"/>
      <c r="E123"/>
      <c r="F123"/>
      <c r="G123"/>
      <c r="H123"/>
      <c r="I123"/>
      <c r="J123"/>
      <c r="K123"/>
      <c r="L123"/>
      <c r="M123"/>
      <c r="N123"/>
      <c r="O123"/>
    </row>
    <row r="124" spans="1:66" s="8" customFormat="1" ht="16" x14ac:dyDescent="0.2">
      <c r="A124"/>
      <c r="B124"/>
      <c r="C124" s="6"/>
      <c r="D124"/>
      <c r="E124"/>
      <c r="F124"/>
      <c r="G124"/>
      <c r="H124"/>
      <c r="I124"/>
      <c r="J124"/>
      <c r="K124"/>
      <c r="L124"/>
      <c r="M124"/>
      <c r="N124"/>
      <c r="O124"/>
    </row>
    <row r="125" spans="1:66"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row>
    <row r="126" spans="1:66"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row>
    <row r="132" spans="1:66"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row>
    <row r="133" spans="1:66" s="8" customFormat="1" ht="16" x14ac:dyDescent="0.2">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row>
    <row r="134" spans="1:66"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row>
    <row r="135" spans="1:66"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s="7"/>
      <c r="AP150" s="7"/>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s="7"/>
      <c r="AP151" s="7"/>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s="7"/>
      <c r="AP152" s="7"/>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s="7"/>
      <c r="AP153" s="7"/>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s="7"/>
      <c r="AP154" s="7"/>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s="7"/>
      <c r="AP155" s="7"/>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s="7"/>
      <c r="AP156" s="7"/>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s="7"/>
      <c r="AP157" s="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s="7"/>
      <c r="AP158" s="7"/>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s="7"/>
      <c r="AP159" s="7"/>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s="7"/>
      <c r="AP160" s="7"/>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11"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11"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x14ac:dyDescent="0.15">
      <c r="AO235" s="7"/>
      <c r="AP235" s="7"/>
      <c r="AQ235"/>
      <c r="AR235"/>
    </row>
    <row r="236" spans="1:66" x14ac:dyDescent="0.15">
      <c r="AO236" s="7"/>
      <c r="AP236" s="7"/>
      <c r="AQ236"/>
      <c r="AR236"/>
    </row>
    <row r="237" spans="1:66" x14ac:dyDescent="0.15">
      <c r="AO237" s="7"/>
      <c r="AP237" s="7"/>
      <c r="AQ237"/>
      <c r="AR237"/>
    </row>
    <row r="238" spans="1:66" x14ac:dyDescent="0.15">
      <c r="AO238" s="7"/>
      <c r="AP238" s="7"/>
      <c r="AQ238"/>
      <c r="AR238"/>
    </row>
    <row r="239" spans="1:66" x14ac:dyDescent="0.15">
      <c r="AO239" s="7"/>
      <c r="AP239" s="7"/>
      <c r="AQ239"/>
      <c r="AR239"/>
    </row>
    <row r="240" spans="1:66" x14ac:dyDescent="0.15">
      <c r="AO240" s="7"/>
      <c r="AP240" s="7"/>
      <c r="AQ240"/>
      <c r="AR240"/>
    </row>
    <row r="241" spans="41:44" x14ac:dyDescent="0.15">
      <c r="AO241" s="7"/>
      <c r="AP241" s="7"/>
      <c r="AQ241"/>
      <c r="AR241"/>
    </row>
    <row r="242" spans="41:44" x14ac:dyDescent="0.15">
      <c r="AO242" s="7"/>
      <c r="AP242" s="7"/>
      <c r="AQ242"/>
      <c r="AR242"/>
    </row>
    <row r="243" spans="41:44" x14ac:dyDescent="0.15">
      <c r="AO243" s="7"/>
      <c r="AP243" s="7"/>
      <c r="AQ243"/>
      <c r="AR243"/>
    </row>
    <row r="244" spans="41:44" x14ac:dyDescent="0.15">
      <c r="AO244" s="7"/>
      <c r="AP244" s="7"/>
      <c r="AQ244"/>
      <c r="AR244"/>
    </row>
    <row r="245" spans="41:44" x14ac:dyDescent="0.15">
      <c r="AO245" s="7"/>
      <c r="AP245" s="7"/>
      <c r="AQ245"/>
      <c r="AR245"/>
    </row>
    <row r="246" spans="41:44" x14ac:dyDescent="0.15">
      <c r="AO246" s="7"/>
      <c r="AP246" s="7"/>
      <c r="AQ246"/>
      <c r="AR246"/>
    </row>
    <row r="247" spans="41:44" x14ac:dyDescent="0.15">
      <c r="AO247" s="7"/>
      <c r="AP247" s="7"/>
      <c r="AQ247"/>
      <c r="AR247"/>
    </row>
    <row r="248" spans="41:44" x14ac:dyDescent="0.15">
      <c r="AO248" s="7"/>
      <c r="AP248" s="7"/>
      <c r="AQ248"/>
      <c r="AR248"/>
    </row>
    <row r="249" spans="41:44" x14ac:dyDescent="0.15">
      <c r="AO249" s="7"/>
      <c r="AP249" s="7"/>
      <c r="AQ249"/>
      <c r="AR249"/>
    </row>
    <row r="250" spans="41:44" x14ac:dyDescent="0.15">
      <c r="AO250" s="7"/>
      <c r="AP250" s="7"/>
      <c r="AQ250"/>
      <c r="AR250"/>
    </row>
    <row r="251" spans="41:44" x14ac:dyDescent="0.15">
      <c r="AO251" s="7"/>
      <c r="AP251" s="7"/>
      <c r="AQ251"/>
      <c r="AR251"/>
    </row>
    <row r="252" spans="41:44" x14ac:dyDescent="0.15">
      <c r="AO252" s="7"/>
      <c r="AP252" s="7"/>
      <c r="AQ252"/>
      <c r="AR252"/>
    </row>
    <row r="253" spans="41:44" x14ac:dyDescent="0.15">
      <c r="AO253" s="7"/>
      <c r="AP253" s="7"/>
      <c r="AQ253"/>
      <c r="AR253"/>
    </row>
    <row r="254" spans="41:44" x14ac:dyDescent="0.15">
      <c r="AO254" s="7"/>
      <c r="AP254" s="7"/>
      <c r="AQ254"/>
      <c r="AR254"/>
    </row>
    <row r="255" spans="41:44" x14ac:dyDescent="0.15">
      <c r="AO255" s="7"/>
      <c r="AP255" s="7"/>
      <c r="AQ255"/>
      <c r="AR255"/>
    </row>
    <row r="256" spans="41:44"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row r="293" spans="41:44" x14ac:dyDescent="0.15">
      <c r="AO293" s="7"/>
      <c r="AP293" s="7"/>
      <c r="AQ293"/>
      <c r="AR293"/>
    </row>
    <row r="294" spans="41:44" x14ac:dyDescent="0.15">
      <c r="AO294" s="7"/>
      <c r="AP294" s="7"/>
      <c r="AQ294"/>
      <c r="AR294"/>
    </row>
    <row r="295" spans="41:44" x14ac:dyDescent="0.15">
      <c r="AO295" s="7"/>
      <c r="AP295" s="7"/>
      <c r="AQ295"/>
      <c r="AR295"/>
    </row>
    <row r="296" spans="41:44" x14ac:dyDescent="0.15">
      <c r="AO296" s="7"/>
      <c r="AP296" s="7"/>
      <c r="AQ296"/>
      <c r="AR296"/>
    </row>
    <row r="297" spans="41:44" x14ac:dyDescent="0.15">
      <c r="AO297" s="7"/>
      <c r="AP297" s="7"/>
      <c r="AQ297"/>
      <c r="AR297"/>
    </row>
    <row r="298" spans="41:44" x14ac:dyDescent="0.15">
      <c r="AO298" s="7"/>
      <c r="AP298" s="7"/>
      <c r="AQ298"/>
      <c r="AR298"/>
    </row>
    <row r="299" spans="41:44" x14ac:dyDescent="0.15">
      <c r="AO299" s="7"/>
      <c r="AP299" s="7"/>
      <c r="AQ299"/>
      <c r="AR299"/>
    </row>
    <row r="300" spans="41:44" x14ac:dyDescent="0.15">
      <c r="AO300" s="7"/>
      <c r="AP300" s="7"/>
      <c r="AQ300"/>
      <c r="AR300"/>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BC61BF-AECC-E149-9F24-D25F00E7E328}">
  <dimension ref="A1:BP317"/>
  <sheetViews>
    <sheetView topLeftCell="E1" zoomScaleNormal="100" workbookViewId="0">
      <selection activeCell="BP17" sqref="BP17"/>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19.66406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1188.67</v>
      </c>
      <c r="C19" s="6">
        <v>99.989617181103</v>
      </c>
      <c r="D19">
        <v>51.941499999999998</v>
      </c>
      <c r="E19">
        <v>0.90620000000000001</v>
      </c>
      <c r="F19">
        <v>18.962599999999998</v>
      </c>
      <c r="G19">
        <v>8.1757000000000009</v>
      </c>
      <c r="H19">
        <v>0.14849999999999999</v>
      </c>
      <c r="I19">
        <v>4.6003999999999996</v>
      </c>
      <c r="J19">
        <v>10.3924</v>
      </c>
      <c r="K19">
        <v>2.9710000000000001</v>
      </c>
      <c r="L19">
        <v>0.77749999999999997</v>
      </c>
      <c r="M19">
        <v>0.13370000000000001</v>
      </c>
      <c r="N19">
        <v>0.99039999999999995</v>
      </c>
      <c r="O19">
        <v>0</v>
      </c>
      <c r="P19" s="17">
        <f t="shared" ref="P19:P52" si="0">SUM(D19:M19)+O19</f>
        <v>99.009500000000003</v>
      </c>
      <c r="Q19" s="17">
        <f t="shared" ref="Q19:Z34" si="1">(D19/$P19)*(100-$N19)</f>
        <v>51.941552461127465</v>
      </c>
      <c r="R19" s="17">
        <f t="shared" si="1"/>
        <v>0.90620091526570679</v>
      </c>
      <c r="S19" s="17">
        <f t="shared" si="1"/>
        <v>18.962619152303564</v>
      </c>
      <c r="T19" s="17">
        <f t="shared" si="1"/>
        <v>8.1757082574904452</v>
      </c>
      <c r="U19" s="17">
        <f t="shared" si="1"/>
        <v>0.14850014998560745</v>
      </c>
      <c r="V19" s="17">
        <f t="shared" si="1"/>
        <v>4.6004046464228177</v>
      </c>
      <c r="W19" s="17">
        <f t="shared" si="1"/>
        <v>10.39241049636651</v>
      </c>
      <c r="X19" s="17">
        <f t="shared" si="1"/>
        <v>2.9710030007221531</v>
      </c>
      <c r="Y19" s="17">
        <f t="shared" si="1"/>
        <v>0.77750078527818034</v>
      </c>
      <c r="Z19" s="17">
        <f t="shared" si="1"/>
        <v>0.13370013503754691</v>
      </c>
      <c r="AA19" s="17">
        <f t="shared" ref="AA19:AA52" si="2">N19</f>
        <v>0.99039999999999995</v>
      </c>
      <c r="AB19" s="17">
        <f t="shared" ref="AB19:AB52" si="3">(O19/$P19)*(100-$N19)</f>
        <v>0</v>
      </c>
      <c r="AC19" s="18">
        <f t="shared" ref="AC19:AN34" si="4">$AP19*Q19/D$18</f>
        <v>54.393237023002364</v>
      </c>
      <c r="AD19" s="18">
        <f t="shared" si="4"/>
        <v>0.71380976513788696</v>
      </c>
      <c r="AE19" s="18">
        <f t="shared" si="4"/>
        <v>11.702119818864395</v>
      </c>
      <c r="AF19" s="18">
        <f t="shared" si="4"/>
        <v>7.1596972408186499</v>
      </c>
      <c r="AG19" s="18">
        <f t="shared" si="4"/>
        <v>0.13171394354325408</v>
      </c>
      <c r="AH19" s="18">
        <f t="shared" si="4"/>
        <v>7.1826884941509084</v>
      </c>
      <c r="AI19" s="18">
        <f t="shared" si="4"/>
        <v>11.660155241092587</v>
      </c>
      <c r="AJ19" s="18">
        <f t="shared" si="4"/>
        <v>3.0161126851370037</v>
      </c>
      <c r="AK19" s="18">
        <f t="shared" si="4"/>
        <v>0.51933306976203564</v>
      </c>
      <c r="AL19" s="18">
        <f t="shared" si="4"/>
        <v>5.9268384498687675E-2</v>
      </c>
      <c r="AM19" s="18">
        <f t="shared" si="4"/>
        <v>3.4618643339922044</v>
      </c>
      <c r="AN19" s="18">
        <f t="shared" si="4"/>
        <v>0</v>
      </c>
      <c r="AO19" s="18">
        <f t="shared" ref="AO19:AO52" si="5">SUM(AC19:AN19)</f>
        <v>99.999999999999986</v>
      </c>
      <c r="AP19" s="17">
        <f t="shared" ref="AP19:AP52" si="6">100/(Q19/D$18+R19/E$18+S19/F$18+T19/G$18+U19/H$18+V19/I$18+W19/J$18+X19/K$18+Y19/L$18+Z19/M$18+AA19/N$18+AB19/N$18)</f>
        <v>62.921062072085704</v>
      </c>
      <c r="AQ19" s="19">
        <f t="shared" ref="AQ19:AQ52" si="7">$K$5*(AC19+AD19)</f>
        <v>8795.0846673871838</v>
      </c>
      <c r="AR19" s="19">
        <f t="shared" ref="AR19:AR52" si="8">$K$6*AE19</f>
        <v>-2028.4454494019542</v>
      </c>
      <c r="AS19" s="20">
        <f t="shared" ref="AS19:AS52" si="9">$K$7*(AF19+AG19+AL19)</f>
        <v>530.20451730191439</v>
      </c>
      <c r="AT19" s="21">
        <f t="shared" ref="AT19:AT52" si="10">$K$8*AH19</f>
        <v>543.65769212228224</v>
      </c>
      <c r="AU19" s="21">
        <f t="shared" ref="AU19:AU52" si="11">$K$9*AI19</f>
        <v>-454.51285129778904</v>
      </c>
      <c r="AV19" s="21">
        <f t="shared" ref="AV19:AV52" si="12">K$10*(AJ19+AM19+AN19)</f>
        <v>-544.66830776838378</v>
      </c>
      <c r="AW19" s="21">
        <f t="shared" ref="AW19:AW52" si="13">$K$11*(AM19+AN19+LN(1+AM19))</f>
        <v>701.67478724839896</v>
      </c>
      <c r="AX19" s="21">
        <f t="shared" ref="AX19:AX52" si="14">$K$12*(AC19+AD19)*(AF19+AG19+AH19)</f>
        <v>-1938.2284783260277</v>
      </c>
      <c r="AY19" s="21">
        <f t="shared" ref="AY19:AY52" si="15">$K$13*(AC19+AD19+AE19+AL19)*(AJ19+AK19+AM19)</f>
        <v>-425.78824906291726</v>
      </c>
      <c r="AZ19" s="21">
        <f t="shared" ref="AZ19:AZ52" si="16">$K$14*(AE19)*(AJ19+AK19)</f>
        <v>728.9783373266016</v>
      </c>
      <c r="BA19" s="21">
        <f t="shared" ref="BA19:BA52" si="17">$M$5*AC19</f>
        <v>149.58140181325649</v>
      </c>
      <c r="BB19" s="20">
        <f t="shared" ref="BB19:BB52" si="18">$M$6*(AD19+AE19)</f>
        <v>195.17841306051588</v>
      </c>
      <c r="BC19" s="20">
        <f t="shared" ref="BC19:BC52" si="19">$M$7*(AF19+AG19+AH19)</f>
        <v>120.42450932522659</v>
      </c>
      <c r="BD19" s="20">
        <f t="shared" ref="BD19:BD52" si="20">$M$8*AI19</f>
        <v>118.93358345914439</v>
      </c>
      <c r="BE19" s="20">
        <f t="shared" ref="BE19:BE52" si="21">$M$9*(AJ19+AK19)</f>
        <v>-43.45062832770919</v>
      </c>
      <c r="BF19" s="20">
        <f t="shared" ref="BF19:BF52" si="22">$M$10*(LN(1+AM19+AN19))</f>
        <v>-148.86870840174697</v>
      </c>
      <c r="BG19" s="20">
        <f t="shared" ref="BG19:BG52" si="23">$M$11*(SUM(AE19:AI19)-AL19)*(AJ19+AK19+AM19+AN19)</f>
        <v>79.301438225927853</v>
      </c>
      <c r="BH19" s="16">
        <f t="shared" ref="BH19:BH64" si="24">$K$4</f>
        <v>-4.55</v>
      </c>
      <c r="BI19" s="18">
        <f t="shared" ref="BI19:BI52" si="25">SUM(AQ19:AZ19)</f>
        <v>5907.9566655293102</v>
      </c>
      <c r="BJ19" s="18">
        <f t="shared" ref="BJ19:BJ52" si="26">SUM(BA19:BG19)</f>
        <v>471.10000915461512</v>
      </c>
      <c r="BK19" s="19">
        <f t="shared" ref="BK19:BK52" si="27">(BI19/(12-BH19))+BJ19</f>
        <v>828.0762427213408</v>
      </c>
      <c r="BL19" s="18">
        <f t="shared" ref="BL19:BL52" si="28">BI19/(BK19*(1-$BJ19/$BK19)^2)</f>
        <v>38.390964239014316</v>
      </c>
      <c r="BM19" s="17">
        <f t="shared" ref="BM19:BM52" si="29">BH19+BI19/((B19+273.15)-BJ19)</f>
        <v>1.4132961080032604</v>
      </c>
      <c r="BN19" s="17">
        <f t="shared" ref="BN19:BN51" si="30">100-C19</f>
        <v>1.0382818896999879E-2</v>
      </c>
      <c r="BO19" s="17">
        <f>BN19/100</f>
        <v>1.038281889699988E-4</v>
      </c>
      <c r="BP19" s="53">
        <f>(10^BM19)*EXP(6*BO19)</f>
        <v>25.915921755073072</v>
      </c>
    </row>
    <row r="20" spans="1:68" s="8" customFormat="1" ht="16" x14ac:dyDescent="0.2">
      <c r="A20">
        <v>2</v>
      </c>
      <c r="B20">
        <v>1185.67</v>
      </c>
      <c r="C20" s="6">
        <v>99.245401318662999</v>
      </c>
      <c r="D20">
        <v>51.977899999999998</v>
      </c>
      <c r="E20">
        <v>0.91300000000000003</v>
      </c>
      <c r="F20">
        <v>18.849900000000002</v>
      </c>
      <c r="G20">
        <v>8.2370999999999999</v>
      </c>
      <c r="H20">
        <v>0.14960000000000001</v>
      </c>
      <c r="I20">
        <v>4.6349</v>
      </c>
      <c r="J20">
        <v>10.3424</v>
      </c>
      <c r="K20">
        <v>2.9803000000000002</v>
      </c>
      <c r="L20">
        <v>0.78239999999999998</v>
      </c>
      <c r="M20">
        <v>0.13469999999999999</v>
      </c>
      <c r="N20">
        <v>0.99780000000000002</v>
      </c>
      <c r="O20">
        <v>0</v>
      </c>
      <c r="P20" s="17">
        <f t="shared" si="0"/>
        <v>99.002199999999988</v>
      </c>
      <c r="Q20" s="17">
        <f t="shared" si="1"/>
        <v>51.977900000000005</v>
      </c>
      <c r="R20" s="17">
        <f t="shared" si="1"/>
        <v>0.91300000000000026</v>
      </c>
      <c r="S20" s="17">
        <f t="shared" si="1"/>
        <v>18.849900000000005</v>
      </c>
      <c r="T20" s="17">
        <f t="shared" si="1"/>
        <v>8.2371000000000016</v>
      </c>
      <c r="U20" s="17">
        <f t="shared" si="1"/>
        <v>0.14960000000000004</v>
      </c>
      <c r="V20" s="17">
        <f t="shared" si="1"/>
        <v>4.6349</v>
      </c>
      <c r="W20" s="17">
        <f t="shared" si="1"/>
        <v>10.342400000000001</v>
      </c>
      <c r="X20" s="17">
        <f t="shared" si="1"/>
        <v>2.9803000000000006</v>
      </c>
      <c r="Y20" s="17">
        <f t="shared" si="1"/>
        <v>0.78240000000000021</v>
      </c>
      <c r="Z20" s="17">
        <f t="shared" si="1"/>
        <v>0.13470000000000001</v>
      </c>
      <c r="AA20" s="17">
        <f t="shared" si="2"/>
        <v>0.99780000000000002</v>
      </c>
      <c r="AB20" s="17">
        <f t="shared" si="3"/>
        <v>0</v>
      </c>
      <c r="AC20" s="18">
        <f t="shared" si="4"/>
        <v>54.395745486139319</v>
      </c>
      <c r="AD20" s="18">
        <f t="shared" si="4"/>
        <v>0.71869560769346696</v>
      </c>
      <c r="AE20" s="18">
        <f t="shared" si="4"/>
        <v>11.624960693696337</v>
      </c>
      <c r="AF20" s="18">
        <f t="shared" si="4"/>
        <v>7.208747856862753</v>
      </c>
      <c r="AG20" s="18">
        <f t="shared" si="4"/>
        <v>0.13260279515673115</v>
      </c>
      <c r="AH20" s="18">
        <f t="shared" si="4"/>
        <v>7.2318197281403735</v>
      </c>
      <c r="AI20" s="18">
        <f t="shared" si="4"/>
        <v>11.596464285615133</v>
      </c>
      <c r="AJ20" s="18">
        <f t="shared" si="4"/>
        <v>3.0235745436441546</v>
      </c>
      <c r="AK20" s="18">
        <f t="shared" si="4"/>
        <v>0.52226414149399392</v>
      </c>
      <c r="AL20" s="18">
        <f t="shared" si="4"/>
        <v>5.967261418406309E-2</v>
      </c>
      <c r="AM20" s="18">
        <f t="shared" si="4"/>
        <v>3.4854522473736549</v>
      </c>
      <c r="AN20" s="18">
        <f t="shared" si="4"/>
        <v>0</v>
      </c>
      <c r="AO20" s="18">
        <f t="shared" si="5"/>
        <v>99.999999999999986</v>
      </c>
      <c r="AP20" s="17">
        <f t="shared" si="6"/>
        <v>62.879961820979318</v>
      </c>
      <c r="AQ20" s="19">
        <f t="shared" si="7"/>
        <v>8796.2647985757121</v>
      </c>
      <c r="AR20" s="19">
        <f t="shared" si="8"/>
        <v>-2015.0706866453231</v>
      </c>
      <c r="AS20" s="20">
        <f t="shared" si="9"/>
        <v>533.83580819126178</v>
      </c>
      <c r="AT20" s="21">
        <f t="shared" si="10"/>
        <v>547.37643522294491</v>
      </c>
      <c r="AU20" s="21">
        <f t="shared" si="11"/>
        <v>-452.03017785327785</v>
      </c>
      <c r="AV20" s="21">
        <f t="shared" si="12"/>
        <v>-547.27897258877749</v>
      </c>
      <c r="AW20" s="21">
        <f t="shared" si="13"/>
        <v>705.7597092899307</v>
      </c>
      <c r="AX20" s="21">
        <f t="shared" si="14"/>
        <v>-1951.7569013365337</v>
      </c>
      <c r="AY20" s="21">
        <f t="shared" si="15"/>
        <v>-427.41219078826197</v>
      </c>
      <c r="AZ20" s="21">
        <f t="shared" si="16"/>
        <v>726.30054670699076</v>
      </c>
      <c r="BA20" s="21">
        <f t="shared" si="17"/>
        <v>149.58830008688312</v>
      </c>
      <c r="BB20" s="20">
        <f t="shared" si="18"/>
        <v>194.04227705784774</v>
      </c>
      <c r="BC20" s="20">
        <f t="shared" si="19"/>
        <v>121.24877756293003</v>
      </c>
      <c r="BD20" s="20">
        <f t="shared" si="20"/>
        <v>118.28393571327435</v>
      </c>
      <c r="BE20" s="20">
        <f t="shared" si="21"/>
        <v>-43.578357440347844</v>
      </c>
      <c r="BF20" s="20">
        <f t="shared" si="22"/>
        <v>-149.39354650625904</v>
      </c>
      <c r="BG20" s="20">
        <f t="shared" si="23"/>
        <v>79.597566041391516</v>
      </c>
      <c r="BH20" s="16">
        <f t="shared" si="24"/>
        <v>-4.55</v>
      </c>
      <c r="BI20" s="18">
        <f t="shared" si="25"/>
        <v>5915.988368774666</v>
      </c>
      <c r="BJ20" s="18">
        <f t="shared" si="26"/>
        <v>469.78895251571987</v>
      </c>
      <c r="BK20" s="19">
        <f t="shared" si="27"/>
        <v>827.25048537219516</v>
      </c>
      <c r="BL20" s="18">
        <f t="shared" si="28"/>
        <v>38.300612162391516</v>
      </c>
      <c r="BM20" s="17">
        <f t="shared" si="29"/>
        <v>1.4316002579723817</v>
      </c>
      <c r="BN20" s="17">
        <f t="shared" si="30"/>
        <v>0.7545986813370007</v>
      </c>
      <c r="BO20" s="17">
        <f t="shared" ref="BO20:BO64" si="31">BN20/100</f>
        <v>7.545986813370007E-3</v>
      </c>
      <c r="BP20" s="53">
        <f t="shared" ref="BP20:BP64" si="32">(10^BM20)*EXP(6*BO20)</f>
        <v>28.26593400088624</v>
      </c>
    </row>
    <row r="21" spans="1:68" s="8" customFormat="1" ht="16" x14ac:dyDescent="0.2">
      <c r="A21">
        <v>3</v>
      </c>
      <c r="B21">
        <v>1182.67</v>
      </c>
      <c r="C21" s="6">
        <v>98.507472194285</v>
      </c>
      <c r="D21">
        <v>52.013300000000001</v>
      </c>
      <c r="E21">
        <v>0.91979999999999995</v>
      </c>
      <c r="F21">
        <v>18.737300000000001</v>
      </c>
      <c r="G21">
        <v>8.2988</v>
      </c>
      <c r="H21">
        <v>0.1507</v>
      </c>
      <c r="I21">
        <v>4.6696</v>
      </c>
      <c r="J21">
        <v>10.292999999999999</v>
      </c>
      <c r="K21">
        <v>2.9891000000000001</v>
      </c>
      <c r="L21">
        <v>0.7873</v>
      </c>
      <c r="M21">
        <v>0.13569999999999999</v>
      </c>
      <c r="N21">
        <v>1.0053000000000001</v>
      </c>
      <c r="O21">
        <v>0</v>
      </c>
      <c r="P21" s="17">
        <f t="shared" si="0"/>
        <v>98.994600000000005</v>
      </c>
      <c r="Q21" s="17">
        <f t="shared" si="1"/>
        <v>52.013352541552763</v>
      </c>
      <c r="R21" s="17">
        <f t="shared" si="1"/>
        <v>0.9198009291415894</v>
      </c>
      <c r="S21" s="17">
        <f t="shared" si="1"/>
        <v>18.737318927598071</v>
      </c>
      <c r="T21" s="17">
        <f t="shared" si="1"/>
        <v>8.2988083830835198</v>
      </c>
      <c r="U21" s="17">
        <f t="shared" si="1"/>
        <v>0.15070015223052569</v>
      </c>
      <c r="V21" s="17">
        <f t="shared" si="1"/>
        <v>4.6696047170249679</v>
      </c>
      <c r="W21" s="17">
        <f t="shared" si="1"/>
        <v>10.293010397536834</v>
      </c>
      <c r="X21" s="17">
        <f t="shared" si="1"/>
        <v>2.9891030194576267</v>
      </c>
      <c r="Y21" s="17">
        <f t="shared" si="1"/>
        <v>0.78730079529590491</v>
      </c>
      <c r="Z21" s="17">
        <f t="shared" si="1"/>
        <v>0.13570013707818401</v>
      </c>
      <c r="AA21" s="17">
        <f t="shared" si="2"/>
        <v>1.0053000000000001</v>
      </c>
      <c r="AB21" s="17">
        <f t="shared" si="3"/>
        <v>0</v>
      </c>
      <c r="AC21" s="18">
        <f t="shared" si="4"/>
        <v>54.397151820283739</v>
      </c>
      <c r="AD21" s="18">
        <f t="shared" si="4"/>
        <v>0.72357435645968571</v>
      </c>
      <c r="AE21" s="18">
        <f t="shared" si="4"/>
        <v>11.547952835541571</v>
      </c>
      <c r="AF21" s="18">
        <f t="shared" si="4"/>
        <v>7.2579896371935968</v>
      </c>
      <c r="AG21" s="18">
        <f t="shared" si="4"/>
        <v>0.13349035443247267</v>
      </c>
      <c r="AH21" s="18">
        <f t="shared" si="4"/>
        <v>7.2811914785699168</v>
      </c>
      <c r="AI21" s="18">
        <f t="shared" si="4"/>
        <v>11.5335176827236</v>
      </c>
      <c r="AJ21" s="18">
        <f t="shared" si="4"/>
        <v>3.0305167631953696</v>
      </c>
      <c r="AK21" s="18">
        <f t="shared" si="4"/>
        <v>0.52519086878431476</v>
      </c>
      <c r="AL21" s="18">
        <f t="shared" si="4"/>
        <v>6.0076256759459323E-2</v>
      </c>
      <c r="AM21" s="18">
        <f t="shared" si="4"/>
        <v>3.5093479460562755</v>
      </c>
      <c r="AN21" s="18">
        <f t="shared" si="4"/>
        <v>0</v>
      </c>
      <c r="AO21" s="18">
        <f t="shared" si="5"/>
        <v>100.00000000000001</v>
      </c>
      <c r="AP21" s="17">
        <f t="shared" si="6"/>
        <v>62.83872712320602</v>
      </c>
      <c r="AQ21" s="19">
        <f t="shared" si="7"/>
        <v>8797.2678978082495</v>
      </c>
      <c r="AR21" s="19">
        <f t="shared" si="8"/>
        <v>-2001.7221445127759</v>
      </c>
      <c r="AS21" s="20">
        <f t="shared" si="9"/>
        <v>537.48075219604823</v>
      </c>
      <c r="AT21" s="21">
        <f t="shared" si="10"/>
        <v>551.113383012957</v>
      </c>
      <c r="AU21" s="21">
        <f t="shared" si="11"/>
        <v>-449.57651927256592</v>
      </c>
      <c r="AV21" s="21">
        <f t="shared" si="12"/>
        <v>-549.8718247538784</v>
      </c>
      <c r="AW21" s="21">
        <f t="shared" si="13"/>
        <v>709.89394211885019</v>
      </c>
      <c r="AX21" s="21">
        <f t="shared" si="14"/>
        <v>-1965.3069845276718</v>
      </c>
      <c r="AY21" s="21">
        <f t="shared" si="15"/>
        <v>-429.01255181235263</v>
      </c>
      <c r="AZ21" s="21">
        <f t="shared" si="16"/>
        <v>723.49735782756966</v>
      </c>
      <c r="BA21" s="21">
        <f t="shared" si="17"/>
        <v>149.59216750578028</v>
      </c>
      <c r="BB21" s="20">
        <f t="shared" si="18"/>
        <v>192.90840745825977</v>
      </c>
      <c r="BC21" s="20">
        <f t="shared" si="19"/>
        <v>122.07662663203061</v>
      </c>
      <c r="BD21" s="20">
        <f t="shared" si="20"/>
        <v>117.64188036378071</v>
      </c>
      <c r="BE21" s="20">
        <f t="shared" si="21"/>
        <v>-43.699646797030319</v>
      </c>
      <c r="BF21" s="20">
        <f t="shared" si="22"/>
        <v>-149.92242616815636</v>
      </c>
      <c r="BG21" s="20">
        <f t="shared" si="23"/>
        <v>79.893200806983955</v>
      </c>
      <c r="BH21" s="16">
        <f t="shared" si="24"/>
        <v>-4.55</v>
      </c>
      <c r="BI21" s="18">
        <f t="shared" si="25"/>
        <v>5923.7633080844307</v>
      </c>
      <c r="BJ21" s="18">
        <f t="shared" si="26"/>
        <v>468.49020980164869</v>
      </c>
      <c r="BK21" s="19">
        <f t="shared" si="27"/>
        <v>826.42152751067772</v>
      </c>
      <c r="BL21" s="18">
        <f t="shared" si="28"/>
        <v>38.212013321003404</v>
      </c>
      <c r="BM21" s="17">
        <f t="shared" si="29"/>
        <v>1.4497818022834759</v>
      </c>
      <c r="BN21" s="17">
        <f t="shared" si="30"/>
        <v>1.4925278057149995</v>
      </c>
      <c r="BO21" s="17">
        <f t="shared" si="31"/>
        <v>1.4925278057149995E-2</v>
      </c>
      <c r="BP21" s="53">
        <f t="shared" si="32"/>
        <v>30.808715920378859</v>
      </c>
    </row>
    <row r="22" spans="1:68" s="8" customFormat="1" ht="16" x14ac:dyDescent="0.2">
      <c r="A22">
        <v>4</v>
      </c>
      <c r="B22">
        <v>1179.67</v>
      </c>
      <c r="C22" s="6">
        <v>97.775637703076995</v>
      </c>
      <c r="D22">
        <v>52.047800000000002</v>
      </c>
      <c r="E22">
        <v>0.92669999999999997</v>
      </c>
      <c r="F22">
        <v>18.624600000000001</v>
      </c>
      <c r="G22">
        <v>8.3609000000000009</v>
      </c>
      <c r="H22">
        <v>0.15190000000000001</v>
      </c>
      <c r="I22">
        <v>4.7045000000000003</v>
      </c>
      <c r="J22">
        <v>10.244300000000001</v>
      </c>
      <c r="K22">
        <v>2.9975000000000001</v>
      </c>
      <c r="L22">
        <v>0.79220000000000002</v>
      </c>
      <c r="M22">
        <v>0.13669999999999999</v>
      </c>
      <c r="N22">
        <v>1.0127999999999999</v>
      </c>
      <c r="O22">
        <v>0</v>
      </c>
      <c r="P22" s="17">
        <f t="shared" si="0"/>
        <v>98.987099999999984</v>
      </c>
      <c r="Q22" s="17">
        <f t="shared" si="1"/>
        <v>52.047852580386746</v>
      </c>
      <c r="R22" s="17">
        <f t="shared" si="1"/>
        <v>0.92670093618259364</v>
      </c>
      <c r="S22" s="17">
        <f t="shared" si="1"/>
        <v>18.624618815178952</v>
      </c>
      <c r="T22" s="17">
        <f t="shared" si="1"/>
        <v>8.3609084464541361</v>
      </c>
      <c r="U22" s="17">
        <f t="shared" si="1"/>
        <v>0.15190015345433902</v>
      </c>
      <c r="V22" s="17">
        <f t="shared" si="1"/>
        <v>4.7045047526394859</v>
      </c>
      <c r="W22" s="17">
        <f t="shared" si="1"/>
        <v>10.244310349126303</v>
      </c>
      <c r="X22" s="17">
        <f t="shared" si="1"/>
        <v>2.9975030281723583</v>
      </c>
      <c r="Y22" s="17">
        <f t="shared" si="1"/>
        <v>0.7922008003063028</v>
      </c>
      <c r="Z22" s="17">
        <f t="shared" si="1"/>
        <v>0.1367001380988028</v>
      </c>
      <c r="AA22" s="17">
        <f t="shared" si="2"/>
        <v>1.0127999999999999</v>
      </c>
      <c r="AB22" s="17">
        <f t="shared" si="3"/>
        <v>0</v>
      </c>
      <c r="AC22" s="18">
        <f t="shared" si="4"/>
        <v>54.397502393463881</v>
      </c>
      <c r="AD22" s="18">
        <f t="shared" si="4"/>
        <v>0.72852381839038816</v>
      </c>
      <c r="AE22" s="18">
        <f t="shared" si="4"/>
        <v>11.470960274704394</v>
      </c>
      <c r="AF22" s="18">
        <f t="shared" si="4"/>
        <v>7.3075013624528182</v>
      </c>
      <c r="AG22" s="18">
        <f t="shared" si="4"/>
        <v>0.13446499439228665</v>
      </c>
      <c r="AH22" s="18">
        <f t="shared" si="4"/>
        <v>7.3307950020088457</v>
      </c>
      <c r="AI22" s="18">
        <f t="shared" si="4"/>
        <v>11.471413416415478</v>
      </c>
      <c r="AJ22" s="18">
        <f t="shared" si="4"/>
        <v>3.0370382957966413</v>
      </c>
      <c r="AK22" s="18">
        <f t="shared" si="4"/>
        <v>0.52811266613511099</v>
      </c>
      <c r="AL22" s="18">
        <f t="shared" si="4"/>
        <v>6.0479245149677112E-2</v>
      </c>
      <c r="AM22" s="18">
        <f t="shared" si="4"/>
        <v>3.5332085310904606</v>
      </c>
      <c r="AN22" s="18">
        <f t="shared" si="4"/>
        <v>0</v>
      </c>
      <c r="AO22" s="18">
        <f t="shared" si="5"/>
        <v>99.999999999999986</v>
      </c>
      <c r="AP22" s="17">
        <f t="shared" si="6"/>
        <v>62.797479036492284</v>
      </c>
      <c r="AQ22" s="19">
        <f t="shared" si="7"/>
        <v>8798.1137834119399</v>
      </c>
      <c r="AR22" s="19">
        <f t="shared" si="8"/>
        <v>-1988.3762540172597</v>
      </c>
      <c r="AS22" s="20">
        <f t="shared" si="9"/>
        <v>541.15140127188363</v>
      </c>
      <c r="AT22" s="21">
        <f t="shared" si="10"/>
        <v>554.86787370204956</v>
      </c>
      <c r="AU22" s="21">
        <f t="shared" si="11"/>
        <v>-447.15569497187528</v>
      </c>
      <c r="AV22" s="21">
        <f t="shared" si="12"/>
        <v>-552.42635320466752</v>
      </c>
      <c r="AW22" s="21">
        <f t="shared" si="13"/>
        <v>714.01813398055754</v>
      </c>
      <c r="AX22" s="21">
        <f t="shared" si="14"/>
        <v>-1978.9036206318517</v>
      </c>
      <c r="AY22" s="21">
        <f t="shared" si="15"/>
        <v>-430.57437573830202</v>
      </c>
      <c r="AZ22" s="21">
        <f t="shared" si="16"/>
        <v>720.58232311567474</v>
      </c>
      <c r="BA22" s="21">
        <f t="shared" si="17"/>
        <v>149.59313158202568</v>
      </c>
      <c r="BB22" s="20">
        <f t="shared" si="18"/>
        <v>191.77588994344998</v>
      </c>
      <c r="BC22" s="20">
        <f t="shared" si="19"/>
        <v>122.90937450566489</v>
      </c>
      <c r="BD22" s="20">
        <f t="shared" si="20"/>
        <v>117.00841684743787</v>
      </c>
      <c r="BE22" s="20">
        <f t="shared" si="21"/>
        <v>-43.815705322141227</v>
      </c>
      <c r="BF22" s="20">
        <f t="shared" si="22"/>
        <v>-150.44773959089991</v>
      </c>
      <c r="BG22" s="20">
        <f t="shared" si="23"/>
        <v>80.185885046597221</v>
      </c>
      <c r="BH22" s="16">
        <f t="shared" si="24"/>
        <v>-4.55</v>
      </c>
      <c r="BI22" s="18">
        <f t="shared" si="25"/>
        <v>5931.2972169181494</v>
      </c>
      <c r="BJ22" s="18">
        <f t="shared" si="26"/>
        <v>467.20925301213452</v>
      </c>
      <c r="BK22" s="19">
        <f t="shared" si="27"/>
        <v>825.59579179872958</v>
      </c>
      <c r="BL22" s="18">
        <f t="shared" si="28"/>
        <v>38.125344775868143</v>
      </c>
      <c r="BM22" s="17">
        <f t="shared" si="29"/>
        <v>1.4678901610446546</v>
      </c>
      <c r="BN22" s="17">
        <f t="shared" si="30"/>
        <v>2.2243622969230046</v>
      </c>
      <c r="BO22" s="17">
        <f t="shared" si="31"/>
        <v>2.2243622969230045E-2</v>
      </c>
      <c r="BP22" s="53">
        <f t="shared" si="32"/>
        <v>33.562310993996363</v>
      </c>
    </row>
    <row r="23" spans="1:68" s="8" customFormat="1" ht="16" x14ac:dyDescent="0.2">
      <c r="A23">
        <v>5</v>
      </c>
      <c r="B23">
        <v>1176.67</v>
      </c>
      <c r="C23" s="6">
        <v>97.049715068934006</v>
      </c>
      <c r="D23">
        <v>52.081299999999999</v>
      </c>
      <c r="E23">
        <v>0.93359999999999999</v>
      </c>
      <c r="F23">
        <v>18.5121</v>
      </c>
      <c r="G23">
        <v>8.4234000000000009</v>
      </c>
      <c r="H23">
        <v>0.153</v>
      </c>
      <c r="I23">
        <v>4.7397</v>
      </c>
      <c r="J23">
        <v>10.196099999999999</v>
      </c>
      <c r="K23">
        <v>3.0053999999999998</v>
      </c>
      <c r="L23">
        <v>0.79710000000000003</v>
      </c>
      <c r="M23">
        <v>0.13780000000000001</v>
      </c>
      <c r="N23">
        <v>1.0204</v>
      </c>
      <c r="O23">
        <v>0</v>
      </c>
      <c r="P23" s="17">
        <f t="shared" si="0"/>
        <v>98.979500000000002</v>
      </c>
      <c r="Q23" s="17">
        <f t="shared" si="1"/>
        <v>52.081352618269442</v>
      </c>
      <c r="R23" s="17">
        <f t="shared" si="1"/>
        <v>0.93360094322561749</v>
      </c>
      <c r="S23" s="17">
        <f t="shared" si="1"/>
        <v>18.512118702963747</v>
      </c>
      <c r="T23" s="17">
        <f t="shared" si="1"/>
        <v>8.4234085102470715</v>
      </c>
      <c r="U23" s="17">
        <f t="shared" si="1"/>
        <v>0.15300015457746299</v>
      </c>
      <c r="V23" s="17">
        <f t="shared" si="1"/>
        <v>4.7397047885673294</v>
      </c>
      <c r="W23" s="17">
        <f t="shared" si="1"/>
        <v>10.196110301223991</v>
      </c>
      <c r="X23" s="17">
        <f t="shared" si="1"/>
        <v>3.0054030363863227</v>
      </c>
      <c r="Y23" s="17">
        <f t="shared" si="1"/>
        <v>0.79710080531827299</v>
      </c>
      <c r="Z23" s="17">
        <f t="shared" si="1"/>
        <v>0.13780013922074774</v>
      </c>
      <c r="AA23" s="17">
        <f t="shared" si="2"/>
        <v>1.0204</v>
      </c>
      <c r="AB23" s="17">
        <f t="shared" si="3"/>
        <v>0</v>
      </c>
      <c r="AC23" s="18">
        <f t="shared" si="4"/>
        <v>54.396670520559468</v>
      </c>
      <c r="AD23" s="18">
        <f t="shared" si="4"/>
        <v>0.73346493245365441</v>
      </c>
      <c r="AE23" s="18">
        <f t="shared" si="4"/>
        <v>11.39416301822008</v>
      </c>
      <c r="AF23" s="18">
        <f t="shared" si="4"/>
        <v>7.3572789036261845</v>
      </c>
      <c r="AG23" s="18">
        <f t="shared" si="4"/>
        <v>0.13534954948641803</v>
      </c>
      <c r="AH23" s="18">
        <f t="shared" si="4"/>
        <v>7.3807819561090877</v>
      </c>
      <c r="AI23" s="18">
        <f t="shared" si="4"/>
        <v>11.40992130701706</v>
      </c>
      <c r="AJ23" s="18">
        <f t="shared" si="4"/>
        <v>3.0430373160347477</v>
      </c>
      <c r="AK23" s="18">
        <f t="shared" si="4"/>
        <v>0.53102928763967316</v>
      </c>
      <c r="AL23" s="18">
        <f t="shared" si="4"/>
        <v>6.0925764093917215E-2</v>
      </c>
      <c r="AM23" s="18">
        <f t="shared" si="4"/>
        <v>3.5573774447597191</v>
      </c>
      <c r="AN23" s="18">
        <f t="shared" si="4"/>
        <v>0</v>
      </c>
      <c r="AO23" s="18">
        <f t="shared" si="5"/>
        <v>100.00000000000001</v>
      </c>
      <c r="AP23" s="17">
        <f t="shared" si="6"/>
        <v>62.756126404468546</v>
      </c>
      <c r="AQ23" s="19">
        <f t="shared" si="7"/>
        <v>8798.7696183008939</v>
      </c>
      <c r="AR23" s="19">
        <f t="shared" si="8"/>
        <v>-1975.0642175782689</v>
      </c>
      <c r="AS23" s="20">
        <f t="shared" si="9"/>
        <v>544.83786568710627</v>
      </c>
      <c r="AT23" s="21">
        <f t="shared" si="10"/>
        <v>558.65138625789689</v>
      </c>
      <c r="AU23" s="21">
        <f t="shared" si="11"/>
        <v>-444.75873254752497</v>
      </c>
      <c r="AV23" s="21">
        <f t="shared" si="12"/>
        <v>-554.96287308759872</v>
      </c>
      <c r="AW23" s="21">
        <f t="shared" si="13"/>
        <v>718.19162151361525</v>
      </c>
      <c r="AX23" s="21">
        <f t="shared" si="14"/>
        <v>-1992.5347071360129</v>
      </c>
      <c r="AY23" s="21">
        <f t="shared" si="15"/>
        <v>-432.11240898887547</v>
      </c>
      <c r="AZ23" s="21">
        <f t="shared" si="16"/>
        <v>717.54802630667348</v>
      </c>
      <c r="BA23" s="21">
        <f t="shared" si="17"/>
        <v>149.59084393153853</v>
      </c>
      <c r="BB23" s="20">
        <f t="shared" si="18"/>
        <v>190.64631138459112</v>
      </c>
      <c r="BC23" s="20">
        <f t="shared" si="19"/>
        <v>123.74677460472448</v>
      </c>
      <c r="BD23" s="20">
        <f t="shared" si="20"/>
        <v>116.381197331574</v>
      </c>
      <c r="BE23" s="20">
        <f t="shared" si="21"/>
        <v>-43.925278559158627</v>
      </c>
      <c r="BF23" s="20">
        <f t="shared" si="22"/>
        <v>-150.97702985700579</v>
      </c>
      <c r="BG23" s="20">
        <f t="shared" si="23"/>
        <v>80.478137071866357</v>
      </c>
      <c r="BH23" s="16">
        <f t="shared" si="24"/>
        <v>-4.55</v>
      </c>
      <c r="BI23" s="18">
        <f t="shared" si="25"/>
        <v>5938.5655787279056</v>
      </c>
      <c r="BJ23" s="18">
        <f t="shared" si="26"/>
        <v>465.94095590813004</v>
      </c>
      <c r="BK23" s="19">
        <f t="shared" si="27"/>
        <v>824.76667063489163</v>
      </c>
      <c r="BL23" s="18">
        <f t="shared" si="28"/>
        <v>38.040440912663037</v>
      </c>
      <c r="BM23" s="17">
        <f t="shared" si="29"/>
        <v>1.4858695658664622</v>
      </c>
      <c r="BN23" s="17">
        <f t="shared" si="30"/>
        <v>2.950284931065994</v>
      </c>
      <c r="BO23" s="17">
        <f t="shared" si="31"/>
        <v>2.950284931065994E-2</v>
      </c>
      <c r="BP23" s="53">
        <f t="shared" si="32"/>
        <v>36.538197066306402</v>
      </c>
    </row>
    <row r="24" spans="1:68" s="8" customFormat="1" ht="16" x14ac:dyDescent="0.2">
      <c r="A24">
        <v>6</v>
      </c>
      <c r="B24">
        <v>1173.67</v>
      </c>
      <c r="C24" s="6">
        <v>96.329530933390998</v>
      </c>
      <c r="D24">
        <v>52.113900000000001</v>
      </c>
      <c r="E24">
        <v>0.94059999999999999</v>
      </c>
      <c r="F24">
        <v>18.3995</v>
      </c>
      <c r="G24">
        <v>8.4863999999999997</v>
      </c>
      <c r="H24">
        <v>0.1542</v>
      </c>
      <c r="I24">
        <v>4.7751999999999999</v>
      </c>
      <c r="J24">
        <v>10.1486</v>
      </c>
      <c r="K24">
        <v>3.0127999999999999</v>
      </c>
      <c r="L24">
        <v>0.80200000000000005</v>
      </c>
      <c r="M24">
        <v>0.13880000000000001</v>
      </c>
      <c r="N24">
        <v>1.028</v>
      </c>
      <c r="O24">
        <v>0</v>
      </c>
      <c r="P24" s="17">
        <f t="shared" si="0"/>
        <v>98.972000000000023</v>
      </c>
      <c r="Q24" s="17">
        <f t="shared" si="1"/>
        <v>52.113899999999987</v>
      </c>
      <c r="R24" s="17">
        <f t="shared" si="1"/>
        <v>0.94059999999999977</v>
      </c>
      <c r="S24" s="17">
        <f t="shared" si="1"/>
        <v>18.399499999999996</v>
      </c>
      <c r="T24" s="17">
        <f t="shared" si="1"/>
        <v>8.4863999999999979</v>
      </c>
      <c r="U24" s="17">
        <f t="shared" si="1"/>
        <v>0.15419999999999995</v>
      </c>
      <c r="V24" s="17">
        <f t="shared" si="1"/>
        <v>4.775199999999999</v>
      </c>
      <c r="W24" s="17">
        <f t="shared" si="1"/>
        <v>10.148599999999997</v>
      </c>
      <c r="X24" s="17">
        <f t="shared" si="1"/>
        <v>3.012799999999999</v>
      </c>
      <c r="Y24" s="17">
        <f t="shared" si="1"/>
        <v>0.80199999999999971</v>
      </c>
      <c r="Z24" s="17">
        <f t="shared" si="1"/>
        <v>0.13879999999999995</v>
      </c>
      <c r="AA24" s="17">
        <f t="shared" si="2"/>
        <v>1.028</v>
      </c>
      <c r="AB24" s="17">
        <f t="shared" si="3"/>
        <v>0</v>
      </c>
      <c r="AC24" s="18">
        <f t="shared" si="4"/>
        <v>54.394734104094759</v>
      </c>
      <c r="AD24" s="18">
        <f t="shared" si="4"/>
        <v>0.73847579766378857</v>
      </c>
      <c r="AE24" s="18">
        <f t="shared" si="4"/>
        <v>11.317370739924199</v>
      </c>
      <c r="AF24" s="18">
        <f t="shared" si="4"/>
        <v>7.4074047203084188</v>
      </c>
      <c r="AG24" s="18">
        <f t="shared" si="4"/>
        <v>0.13632092928076195</v>
      </c>
      <c r="AH24" s="18">
        <f t="shared" si="4"/>
        <v>7.4311472684625404</v>
      </c>
      <c r="AI24" s="18">
        <f t="shared" si="4"/>
        <v>11.34925826164085</v>
      </c>
      <c r="AJ24" s="18">
        <f t="shared" si="4"/>
        <v>3.0485131950841042</v>
      </c>
      <c r="AK24" s="18">
        <f t="shared" si="4"/>
        <v>0.53394043856161633</v>
      </c>
      <c r="AL24" s="18">
        <f t="shared" si="4"/>
        <v>6.1327323833009345E-2</v>
      </c>
      <c r="AM24" s="18">
        <f t="shared" si="4"/>
        <v>3.5815072211459569</v>
      </c>
      <c r="AN24" s="18">
        <f t="shared" si="4"/>
        <v>0</v>
      </c>
      <c r="AO24" s="18">
        <f t="shared" si="5"/>
        <v>100</v>
      </c>
      <c r="AP24" s="17">
        <f t="shared" si="6"/>
        <v>62.714699890903091</v>
      </c>
      <c r="AQ24" s="19">
        <f t="shared" si="7"/>
        <v>8799.2603003206641</v>
      </c>
      <c r="AR24" s="19">
        <f t="shared" si="8"/>
        <v>-1961.7530440584605</v>
      </c>
      <c r="AS24" s="20">
        <f t="shared" si="9"/>
        <v>548.55247097294261</v>
      </c>
      <c r="AT24" s="21">
        <f t="shared" si="10"/>
        <v>562.46353674992963</v>
      </c>
      <c r="AU24" s="21">
        <f t="shared" si="11"/>
        <v>-442.39408703876029</v>
      </c>
      <c r="AV24" s="21">
        <f t="shared" si="12"/>
        <v>-557.45211659662357</v>
      </c>
      <c r="AW24" s="21">
        <f t="shared" si="13"/>
        <v>722.35437967013888</v>
      </c>
      <c r="AX24" s="21">
        <f t="shared" si="14"/>
        <v>-2006.2391327787457</v>
      </c>
      <c r="AY24" s="21">
        <f t="shared" si="15"/>
        <v>-433.60472158864007</v>
      </c>
      <c r="AZ24" s="21">
        <f t="shared" si="16"/>
        <v>714.38450349641789</v>
      </c>
      <c r="BA24" s="21">
        <f t="shared" si="17"/>
        <v>149.58551878626059</v>
      </c>
      <c r="BB24" s="20">
        <f t="shared" si="18"/>
        <v>189.51790757088318</v>
      </c>
      <c r="BC24" s="20">
        <f t="shared" si="19"/>
        <v>124.59094267819033</v>
      </c>
      <c r="BD24" s="20">
        <f t="shared" si="20"/>
        <v>115.76243426873667</v>
      </c>
      <c r="BE24" s="20">
        <f t="shared" si="21"/>
        <v>-44.028355157505899</v>
      </c>
      <c r="BF24" s="20">
        <f t="shared" si="22"/>
        <v>-151.50267026298587</v>
      </c>
      <c r="BG24" s="20">
        <f t="shared" si="23"/>
        <v>80.766869916129437</v>
      </c>
      <c r="BH24" s="16">
        <f t="shared" si="24"/>
        <v>-4.55</v>
      </c>
      <c r="BI24" s="18">
        <f t="shared" si="25"/>
        <v>5945.5720891488627</v>
      </c>
      <c r="BJ24" s="18">
        <f t="shared" si="26"/>
        <v>464.69264779970854</v>
      </c>
      <c r="BK24" s="19">
        <f t="shared" si="27"/>
        <v>823.94171663045552</v>
      </c>
      <c r="BL24" s="18">
        <f t="shared" si="28"/>
        <v>37.957608226003437</v>
      </c>
      <c r="BM24" s="17">
        <f t="shared" si="29"/>
        <v>1.5037689698070276</v>
      </c>
      <c r="BN24" s="17">
        <f t="shared" si="30"/>
        <v>3.6704690666090016</v>
      </c>
      <c r="BO24" s="17">
        <f t="shared" si="31"/>
        <v>3.6704690666090015E-2</v>
      </c>
      <c r="BP24" s="53">
        <f t="shared" si="32"/>
        <v>39.756929668173512</v>
      </c>
    </row>
    <row r="25" spans="1:68" s="8" customFormat="1" ht="16" x14ac:dyDescent="0.2">
      <c r="A25">
        <v>7</v>
      </c>
      <c r="B25">
        <v>1170.67</v>
      </c>
      <c r="C25" s="6">
        <v>95.614921444361002</v>
      </c>
      <c r="D25">
        <v>52.145400000000002</v>
      </c>
      <c r="E25">
        <v>0.94769999999999999</v>
      </c>
      <c r="F25">
        <v>18.287099999999999</v>
      </c>
      <c r="G25">
        <v>8.5497999999999994</v>
      </c>
      <c r="H25">
        <v>0.15529999999999999</v>
      </c>
      <c r="I25">
        <v>4.8109000000000002</v>
      </c>
      <c r="J25">
        <v>10.101699999999999</v>
      </c>
      <c r="K25">
        <v>3.0198</v>
      </c>
      <c r="L25">
        <v>0.80689999999999995</v>
      </c>
      <c r="M25">
        <v>0.13980000000000001</v>
      </c>
      <c r="N25">
        <v>1.0357000000000001</v>
      </c>
      <c r="O25">
        <v>0</v>
      </c>
      <c r="P25" s="17">
        <f t="shared" si="0"/>
        <v>98.964399999999998</v>
      </c>
      <c r="Q25" s="17">
        <f t="shared" si="1"/>
        <v>52.145347308931292</v>
      </c>
      <c r="R25" s="17">
        <f t="shared" si="1"/>
        <v>0.94769904238291736</v>
      </c>
      <c r="S25" s="17">
        <f t="shared" si="1"/>
        <v>18.287081521537036</v>
      </c>
      <c r="T25" s="17">
        <f t="shared" si="1"/>
        <v>8.5497913607317368</v>
      </c>
      <c r="U25" s="17">
        <f t="shared" si="1"/>
        <v>0.15529984307488348</v>
      </c>
      <c r="V25" s="17">
        <f t="shared" si="1"/>
        <v>4.8108951387569672</v>
      </c>
      <c r="W25" s="17">
        <f t="shared" si="1"/>
        <v>10.101689792592083</v>
      </c>
      <c r="X25" s="17">
        <f t="shared" si="1"/>
        <v>3.0197969485996987</v>
      </c>
      <c r="Y25" s="17">
        <f t="shared" si="1"/>
        <v>0.80689918465630062</v>
      </c>
      <c r="Z25" s="17">
        <f t="shared" si="1"/>
        <v>0.1397998587370812</v>
      </c>
      <c r="AA25" s="17">
        <f t="shared" si="2"/>
        <v>1.0357000000000001</v>
      </c>
      <c r="AB25" s="17">
        <f t="shared" si="3"/>
        <v>0</v>
      </c>
      <c r="AC25" s="18">
        <f t="shared" si="4"/>
        <v>54.391522378177008</v>
      </c>
      <c r="AD25" s="18">
        <f t="shared" si="4"/>
        <v>0.74355671709527305</v>
      </c>
      <c r="AE25" s="18">
        <f t="shared" si="4"/>
        <v>11.240775904340914</v>
      </c>
      <c r="AF25" s="18">
        <f t="shared" si="4"/>
        <v>7.4577953222032081</v>
      </c>
      <c r="AG25" s="18">
        <f t="shared" si="4"/>
        <v>0.13720234950159907</v>
      </c>
      <c r="AH25" s="18">
        <f t="shared" si="4"/>
        <v>7.4817391139907263</v>
      </c>
      <c r="AI25" s="18">
        <f t="shared" si="4"/>
        <v>11.289318834002193</v>
      </c>
      <c r="AJ25" s="18">
        <f t="shared" si="4"/>
        <v>3.0535700388435605</v>
      </c>
      <c r="AK25" s="18">
        <f t="shared" si="4"/>
        <v>0.53684645485574045</v>
      </c>
      <c r="AL25" s="18">
        <f t="shared" si="4"/>
        <v>6.1728204873273983E-2</v>
      </c>
      <c r="AM25" s="18">
        <f t="shared" si="4"/>
        <v>3.605944682116494</v>
      </c>
      <c r="AN25" s="18">
        <f t="shared" si="4"/>
        <v>0</v>
      </c>
      <c r="AO25" s="18">
        <f t="shared" si="5"/>
        <v>99.999999999999972</v>
      </c>
      <c r="AP25" s="17">
        <f t="shared" si="6"/>
        <v>62.673177776169751</v>
      </c>
      <c r="AQ25" s="19">
        <f t="shared" si="7"/>
        <v>8799.5586236054551</v>
      </c>
      <c r="AR25" s="19">
        <f t="shared" si="8"/>
        <v>-1948.4760952584541</v>
      </c>
      <c r="AS25" s="20">
        <f t="shared" si="9"/>
        <v>552.27963747757701</v>
      </c>
      <c r="AT25" s="21">
        <f t="shared" si="10"/>
        <v>566.29283353795802</v>
      </c>
      <c r="AU25" s="21">
        <f t="shared" si="11"/>
        <v>-440.05764814940545</v>
      </c>
      <c r="AV25" s="21">
        <f t="shared" si="12"/>
        <v>-559.93199773832134</v>
      </c>
      <c r="AW25" s="21">
        <f t="shared" si="13"/>
        <v>726.56621669652702</v>
      </c>
      <c r="AX25" s="21">
        <f t="shared" si="14"/>
        <v>-2019.9546926823564</v>
      </c>
      <c r="AY25" s="21">
        <f t="shared" si="15"/>
        <v>-435.0790483928962</v>
      </c>
      <c r="AZ25" s="21">
        <f t="shared" si="16"/>
        <v>711.12676422122843</v>
      </c>
      <c r="BA25" s="21">
        <f t="shared" si="17"/>
        <v>149.57668653998678</v>
      </c>
      <c r="BB25" s="20">
        <f t="shared" si="18"/>
        <v>188.3937088089769</v>
      </c>
      <c r="BC25" s="20">
        <f t="shared" si="19"/>
        <v>125.43845005698685</v>
      </c>
      <c r="BD25" s="20">
        <f t="shared" si="20"/>
        <v>115.15105210682236</v>
      </c>
      <c r="BE25" s="20">
        <f t="shared" si="21"/>
        <v>-44.126218707564405</v>
      </c>
      <c r="BF25" s="20">
        <f t="shared" si="22"/>
        <v>-152.03219915244142</v>
      </c>
      <c r="BG25" s="20">
        <f t="shared" si="23"/>
        <v>81.056437160410312</v>
      </c>
      <c r="BH25" s="16">
        <f t="shared" si="24"/>
        <v>-4.55</v>
      </c>
      <c r="BI25" s="18">
        <f t="shared" si="25"/>
        <v>5952.3245933173139</v>
      </c>
      <c r="BJ25" s="18">
        <f t="shared" si="26"/>
        <v>463.45791681317741</v>
      </c>
      <c r="BK25" s="19">
        <f t="shared" si="27"/>
        <v>823.11499193809061</v>
      </c>
      <c r="BL25" s="18">
        <f t="shared" si="28"/>
        <v>37.876505312300964</v>
      </c>
      <c r="BM25" s="17">
        <f t="shared" si="29"/>
        <v>1.5215573311121311</v>
      </c>
      <c r="BN25" s="17">
        <f t="shared" si="30"/>
        <v>4.385078555638998</v>
      </c>
      <c r="BO25" s="17">
        <f t="shared" si="31"/>
        <v>4.3850785556389979E-2</v>
      </c>
      <c r="BP25" s="53">
        <f t="shared" si="32"/>
        <v>43.233685229829746</v>
      </c>
    </row>
    <row r="26" spans="1:68" s="8" customFormat="1" ht="16" x14ac:dyDescent="0.2">
      <c r="A26">
        <v>8</v>
      </c>
      <c r="B26">
        <v>1167.67</v>
      </c>
      <c r="C26" s="6">
        <v>94.905732341556998</v>
      </c>
      <c r="D26">
        <v>52.175899999999999</v>
      </c>
      <c r="E26">
        <v>0.95469999999999999</v>
      </c>
      <c r="F26">
        <v>18.174700000000001</v>
      </c>
      <c r="G26">
        <v>8.6136999999999997</v>
      </c>
      <c r="H26">
        <v>0.1565</v>
      </c>
      <c r="I26">
        <v>4.8468</v>
      </c>
      <c r="J26">
        <v>10.0555</v>
      </c>
      <c r="K26">
        <v>3.0261999999999998</v>
      </c>
      <c r="L26">
        <v>0.81169999999999998</v>
      </c>
      <c r="M26">
        <v>0.1409</v>
      </c>
      <c r="N26">
        <v>1.0435000000000001</v>
      </c>
      <c r="O26">
        <v>0</v>
      </c>
      <c r="P26" s="17">
        <f t="shared" si="0"/>
        <v>98.956599999999995</v>
      </c>
      <c r="Q26" s="17">
        <f t="shared" si="1"/>
        <v>52.175847273956471</v>
      </c>
      <c r="R26" s="17">
        <f t="shared" si="1"/>
        <v>0.95469903523362776</v>
      </c>
      <c r="S26" s="17">
        <f t="shared" si="1"/>
        <v>18.174681633665671</v>
      </c>
      <c r="T26" s="17">
        <f t="shared" si="1"/>
        <v>8.6136912954770075</v>
      </c>
      <c r="U26" s="17">
        <f t="shared" si="1"/>
        <v>0.15649984184986149</v>
      </c>
      <c r="V26" s="17">
        <f t="shared" si="1"/>
        <v>4.8467951020952622</v>
      </c>
      <c r="W26" s="17">
        <f t="shared" si="1"/>
        <v>10.055489838474646</v>
      </c>
      <c r="X26" s="17">
        <f t="shared" si="1"/>
        <v>3.0261969418916981</v>
      </c>
      <c r="Y26" s="17">
        <f t="shared" si="1"/>
        <v>0.81169917974142203</v>
      </c>
      <c r="Z26" s="17">
        <f t="shared" si="1"/>
        <v>0.14089985761434812</v>
      </c>
      <c r="AA26" s="17">
        <f t="shared" si="2"/>
        <v>1.0435000000000001</v>
      </c>
      <c r="AB26" s="17">
        <f t="shared" si="3"/>
        <v>0</v>
      </c>
      <c r="AC26" s="18">
        <f t="shared" si="4"/>
        <v>54.38715744117377</v>
      </c>
      <c r="AD26" s="18">
        <f t="shared" si="4"/>
        <v>0.74855091174277977</v>
      </c>
      <c r="AE26" s="18">
        <f t="shared" si="4"/>
        <v>11.164258956026167</v>
      </c>
      <c r="AF26" s="18">
        <f t="shared" si="4"/>
        <v>7.508539102770758</v>
      </c>
      <c r="AG26" s="18">
        <f t="shared" si="4"/>
        <v>0.1381705973125151</v>
      </c>
      <c r="AH26" s="18">
        <f t="shared" si="4"/>
        <v>7.5325587978011415</v>
      </c>
      <c r="AI26" s="18">
        <f t="shared" si="4"/>
        <v>11.230216858631795</v>
      </c>
      <c r="AJ26" s="18">
        <f t="shared" si="4"/>
        <v>3.0580074022632493</v>
      </c>
      <c r="AK26" s="18">
        <f t="shared" si="4"/>
        <v>0.53968098994784042</v>
      </c>
      <c r="AL26" s="18">
        <f t="shared" si="4"/>
        <v>6.2172548461280695E-2</v>
      </c>
      <c r="AM26" s="18">
        <f t="shared" si="4"/>
        <v>3.6306863938686909</v>
      </c>
      <c r="AN26" s="18">
        <f t="shared" si="4"/>
        <v>0</v>
      </c>
      <c r="AO26" s="18">
        <f t="shared" si="5"/>
        <v>99.999999999999957</v>
      </c>
      <c r="AP26" s="17">
        <f t="shared" si="6"/>
        <v>62.631514878802392</v>
      </c>
      <c r="AQ26" s="19">
        <f t="shared" si="7"/>
        <v>8799.6590531254806</v>
      </c>
      <c r="AR26" s="19">
        <f t="shared" si="8"/>
        <v>-1935.2126474375759</v>
      </c>
      <c r="AS26" s="20">
        <f t="shared" si="9"/>
        <v>556.04167658751862</v>
      </c>
      <c r="AT26" s="21">
        <f t="shared" si="10"/>
        <v>570.13937540556833</v>
      </c>
      <c r="AU26" s="21">
        <f t="shared" si="11"/>
        <v>-437.75385314946737</v>
      </c>
      <c r="AV26" s="21">
        <f t="shared" si="12"/>
        <v>-562.38537437877346</v>
      </c>
      <c r="AW26" s="21">
        <f t="shared" si="13"/>
        <v>730.82643293755837</v>
      </c>
      <c r="AX26" s="21">
        <f t="shared" si="14"/>
        <v>-2033.7149218112245</v>
      </c>
      <c r="AY26" s="21">
        <f t="shared" si="15"/>
        <v>-436.51828083095876</v>
      </c>
      <c r="AZ26" s="21">
        <f t="shared" si="16"/>
        <v>707.71654792279378</v>
      </c>
      <c r="BA26" s="21">
        <f t="shared" si="17"/>
        <v>149.56468296322788</v>
      </c>
      <c r="BB26" s="20">
        <f t="shared" si="18"/>
        <v>187.26937112132782</v>
      </c>
      <c r="BC26" s="20">
        <f t="shared" si="19"/>
        <v>126.29151390239834</v>
      </c>
      <c r="BD26" s="20">
        <f t="shared" si="20"/>
        <v>114.54821195804431</v>
      </c>
      <c r="BE26" s="20">
        <f t="shared" si="21"/>
        <v>-44.215590340274289</v>
      </c>
      <c r="BF26" s="20">
        <f t="shared" si="22"/>
        <v>-152.56546628369142</v>
      </c>
      <c r="BG26" s="20">
        <f t="shared" si="23"/>
        <v>81.344309857711792</v>
      </c>
      <c r="BH26" s="16">
        <f t="shared" si="24"/>
        <v>-4.55</v>
      </c>
      <c r="BI26" s="18">
        <f t="shared" si="25"/>
        <v>5958.798008370919</v>
      </c>
      <c r="BJ26" s="18">
        <f t="shared" si="26"/>
        <v>462.23703317874447</v>
      </c>
      <c r="BK26" s="19">
        <f t="shared" si="27"/>
        <v>822.28525120719883</v>
      </c>
      <c r="BL26" s="18">
        <f t="shared" si="28"/>
        <v>37.797217778213358</v>
      </c>
      <c r="BM26" s="17">
        <f t="shared" si="29"/>
        <v>1.5392108389408854</v>
      </c>
      <c r="BN26" s="17">
        <f t="shared" si="30"/>
        <v>5.0942676584430018</v>
      </c>
      <c r="BO26" s="17">
        <f t="shared" si="31"/>
        <v>5.0942676584430018E-2</v>
      </c>
      <c r="BP26" s="53">
        <f t="shared" si="32"/>
        <v>46.984604876215165</v>
      </c>
    </row>
    <row r="27" spans="1:68" s="8" customFormat="1" ht="16" x14ac:dyDescent="0.2">
      <c r="A27">
        <v>9</v>
      </c>
      <c r="B27">
        <v>1164.67</v>
      </c>
      <c r="C27" s="6">
        <v>94.201819034007997</v>
      </c>
      <c r="D27">
        <v>52.205300000000001</v>
      </c>
      <c r="E27">
        <v>0.96189999999999998</v>
      </c>
      <c r="F27">
        <v>18.0623</v>
      </c>
      <c r="G27">
        <v>8.6781000000000006</v>
      </c>
      <c r="H27">
        <v>0.15759999999999999</v>
      </c>
      <c r="I27">
        <v>4.883</v>
      </c>
      <c r="J27">
        <v>10.01</v>
      </c>
      <c r="K27">
        <v>3.032</v>
      </c>
      <c r="L27">
        <v>0.81659999999999999</v>
      </c>
      <c r="M27">
        <v>0.1419</v>
      </c>
      <c r="N27">
        <v>1.0512999999999999</v>
      </c>
      <c r="O27">
        <v>0</v>
      </c>
      <c r="P27" s="17">
        <f t="shared" si="0"/>
        <v>98.948700000000002</v>
      </c>
      <c r="Q27" s="17">
        <f t="shared" si="1"/>
        <v>52.205299999999994</v>
      </c>
      <c r="R27" s="17">
        <f t="shared" si="1"/>
        <v>0.96189999999999998</v>
      </c>
      <c r="S27" s="17">
        <f t="shared" si="1"/>
        <v>18.0623</v>
      </c>
      <c r="T27" s="17">
        <f t="shared" si="1"/>
        <v>8.6781000000000006</v>
      </c>
      <c r="U27" s="17">
        <f t="shared" si="1"/>
        <v>0.15759999999999999</v>
      </c>
      <c r="V27" s="17">
        <f t="shared" si="1"/>
        <v>4.883</v>
      </c>
      <c r="W27" s="17">
        <f t="shared" si="1"/>
        <v>10.01</v>
      </c>
      <c r="X27" s="17">
        <f t="shared" si="1"/>
        <v>3.032</v>
      </c>
      <c r="Y27" s="17">
        <f t="shared" si="1"/>
        <v>0.81659999999999999</v>
      </c>
      <c r="Z27" s="17">
        <f t="shared" si="1"/>
        <v>0.1419</v>
      </c>
      <c r="AA27" s="17">
        <f t="shared" si="2"/>
        <v>1.0512999999999999</v>
      </c>
      <c r="AB27" s="17">
        <f t="shared" si="3"/>
        <v>0</v>
      </c>
      <c r="AC27" s="18">
        <f t="shared" si="4"/>
        <v>54.381642593361597</v>
      </c>
      <c r="AD27" s="18">
        <f t="shared" si="4"/>
        <v>0.75369504399212917</v>
      </c>
      <c r="AE27" s="18">
        <f t="shared" si="4"/>
        <v>11.087841662687252</v>
      </c>
      <c r="AF27" s="18">
        <f t="shared" si="4"/>
        <v>7.5596496522532206</v>
      </c>
      <c r="AG27" s="18">
        <f t="shared" si="4"/>
        <v>0.13904930420168241</v>
      </c>
      <c r="AH27" s="18">
        <f t="shared" si="4"/>
        <v>7.5837755155573161</v>
      </c>
      <c r="AI27" s="18">
        <f t="shared" si="4"/>
        <v>11.171972641634387</v>
      </c>
      <c r="AJ27" s="18">
        <f t="shared" si="4"/>
        <v>3.0618324116224866</v>
      </c>
      <c r="AK27" s="18">
        <f t="shared" si="4"/>
        <v>0.54257810421172947</v>
      </c>
      <c r="AL27" s="18">
        <f t="shared" si="4"/>
        <v>6.2572194349902119E-2</v>
      </c>
      <c r="AM27" s="18">
        <f t="shared" si="4"/>
        <v>3.6553908761282878</v>
      </c>
      <c r="AN27" s="18">
        <f t="shared" si="4"/>
        <v>0</v>
      </c>
      <c r="AO27" s="18">
        <f t="shared" si="5"/>
        <v>100</v>
      </c>
      <c r="AP27" s="17">
        <f t="shared" si="6"/>
        <v>62.5898327415441</v>
      </c>
      <c r="AQ27" s="19">
        <f t="shared" si="7"/>
        <v>8799.5998869216546</v>
      </c>
      <c r="AR27" s="19">
        <f t="shared" si="8"/>
        <v>-1921.9664738102083</v>
      </c>
      <c r="AS27" s="20">
        <f t="shared" si="9"/>
        <v>559.82048810755055</v>
      </c>
      <c r="AT27" s="21">
        <f t="shared" si="10"/>
        <v>574.01596877253326</v>
      </c>
      <c r="AU27" s="21">
        <f t="shared" si="11"/>
        <v>-435.48349357090837</v>
      </c>
      <c r="AV27" s="21">
        <f t="shared" si="12"/>
        <v>-564.78413403408513</v>
      </c>
      <c r="AW27" s="21">
        <f t="shared" si="13"/>
        <v>735.07620713826157</v>
      </c>
      <c r="AX27" s="21">
        <f t="shared" si="14"/>
        <v>-2047.5286675751777</v>
      </c>
      <c r="AY27" s="21">
        <f t="shared" si="15"/>
        <v>-437.91146577929618</v>
      </c>
      <c r="AZ27" s="21">
        <f t="shared" si="16"/>
        <v>704.18564499108402</v>
      </c>
      <c r="BA27" s="21">
        <f t="shared" si="17"/>
        <v>149.54951713174438</v>
      </c>
      <c r="BB27" s="20">
        <f t="shared" si="18"/>
        <v>186.14895702899989</v>
      </c>
      <c r="BC27" s="20">
        <f t="shared" si="19"/>
        <v>127.15018760714166</v>
      </c>
      <c r="BD27" s="20">
        <f t="shared" si="20"/>
        <v>113.95412094467073</v>
      </c>
      <c r="BE27" s="20">
        <f t="shared" si="21"/>
        <v>-44.29820523960251</v>
      </c>
      <c r="BF27" s="20">
        <f t="shared" si="22"/>
        <v>-153.09509572659377</v>
      </c>
      <c r="BG27" s="20">
        <f t="shared" si="23"/>
        <v>81.628589583674184</v>
      </c>
      <c r="BH27" s="16">
        <f t="shared" si="24"/>
        <v>-4.55</v>
      </c>
      <c r="BI27" s="18">
        <f t="shared" si="25"/>
        <v>5965.0239611614079</v>
      </c>
      <c r="BJ27" s="18">
        <f t="shared" si="26"/>
        <v>461.03807133003465</v>
      </c>
      <c r="BK27" s="19">
        <f t="shared" si="27"/>
        <v>821.46247985942477</v>
      </c>
      <c r="BL27" s="18">
        <f t="shared" si="28"/>
        <v>37.719987103939133</v>
      </c>
      <c r="BM27" s="17">
        <f t="shared" si="29"/>
        <v>1.5568123662808535</v>
      </c>
      <c r="BN27" s="17">
        <f t="shared" si="30"/>
        <v>5.7981809659920032</v>
      </c>
      <c r="BO27" s="17">
        <f t="shared" si="31"/>
        <v>5.7981809659920031E-2</v>
      </c>
      <c r="BP27" s="53">
        <f t="shared" si="32"/>
        <v>51.038681455289392</v>
      </c>
    </row>
    <row r="28" spans="1:68" s="8" customFormat="1" ht="16" x14ac:dyDescent="0.2">
      <c r="A28">
        <v>10</v>
      </c>
      <c r="B28">
        <v>1161.67</v>
      </c>
      <c r="C28" s="6">
        <v>93.503046189707007</v>
      </c>
      <c r="D28">
        <v>52.233600000000003</v>
      </c>
      <c r="E28">
        <v>0.96909999999999996</v>
      </c>
      <c r="F28">
        <v>17.95</v>
      </c>
      <c r="G28">
        <v>8.7429000000000006</v>
      </c>
      <c r="H28">
        <v>0.1588</v>
      </c>
      <c r="I28">
        <v>4.9195000000000002</v>
      </c>
      <c r="J28">
        <v>9.9651999999999994</v>
      </c>
      <c r="K28">
        <v>3.0373999999999999</v>
      </c>
      <c r="L28">
        <v>0.82140000000000002</v>
      </c>
      <c r="M28">
        <v>0.14299999999999999</v>
      </c>
      <c r="N28">
        <v>1.0590999999999999</v>
      </c>
      <c r="O28">
        <v>0</v>
      </c>
      <c r="P28" s="17">
        <f t="shared" si="0"/>
        <v>98.940899999999999</v>
      </c>
      <c r="Q28" s="17">
        <f t="shared" si="1"/>
        <v>52.233600000000003</v>
      </c>
      <c r="R28" s="17">
        <f t="shared" si="1"/>
        <v>0.96909999999999996</v>
      </c>
      <c r="S28" s="17">
        <f t="shared" si="1"/>
        <v>17.95</v>
      </c>
      <c r="T28" s="17">
        <f t="shared" si="1"/>
        <v>8.7429000000000006</v>
      </c>
      <c r="U28" s="17">
        <f t="shared" si="1"/>
        <v>0.1588</v>
      </c>
      <c r="V28" s="17">
        <f t="shared" si="1"/>
        <v>4.9195000000000002</v>
      </c>
      <c r="W28" s="17">
        <f t="shared" si="1"/>
        <v>9.9651999999999994</v>
      </c>
      <c r="X28" s="17">
        <f t="shared" si="1"/>
        <v>3.0373999999999999</v>
      </c>
      <c r="Y28" s="17">
        <f t="shared" si="1"/>
        <v>0.82140000000000002</v>
      </c>
      <c r="Z28" s="17">
        <f t="shared" si="1"/>
        <v>0.14299999999999999</v>
      </c>
      <c r="AA28" s="17">
        <f t="shared" si="2"/>
        <v>1.0590999999999999</v>
      </c>
      <c r="AB28" s="17">
        <f t="shared" si="3"/>
        <v>0</v>
      </c>
      <c r="AC28" s="18">
        <f t="shared" si="4"/>
        <v>54.374893916226121</v>
      </c>
      <c r="AD28" s="18">
        <f t="shared" si="4"/>
        <v>0.75883100365243294</v>
      </c>
      <c r="AE28" s="18">
        <f t="shared" si="4"/>
        <v>11.011567754146744</v>
      </c>
      <c r="AF28" s="18">
        <f t="shared" si="4"/>
        <v>7.6110270908556465</v>
      </c>
      <c r="AG28" s="18">
        <f t="shared" si="4"/>
        <v>0.14001476737467575</v>
      </c>
      <c r="AH28" s="18">
        <f t="shared" si="4"/>
        <v>7.6353763424495664</v>
      </c>
      <c r="AI28" s="18">
        <f t="shared" si="4"/>
        <v>11.114566883491365</v>
      </c>
      <c r="AJ28" s="18">
        <f t="shared" si="4"/>
        <v>3.0652432584521061</v>
      </c>
      <c r="AK28" s="18">
        <f t="shared" si="4"/>
        <v>0.54540400780771991</v>
      </c>
      <c r="AL28" s="18">
        <f t="shared" si="4"/>
        <v>6.3015264833715168E-2</v>
      </c>
      <c r="AM28" s="18">
        <f t="shared" si="4"/>
        <v>3.6800597107099078</v>
      </c>
      <c r="AN28" s="18">
        <f t="shared" si="4"/>
        <v>0</v>
      </c>
      <c r="AO28" s="18">
        <f t="shared" si="5"/>
        <v>99.999999999999986</v>
      </c>
      <c r="AP28" s="17">
        <f t="shared" si="6"/>
        <v>62.548158674807908</v>
      </c>
      <c r="AQ28" s="19">
        <f t="shared" si="7"/>
        <v>8799.3424972126159</v>
      </c>
      <c r="AR28" s="19">
        <f t="shared" si="8"/>
        <v>-1908.7451545037968</v>
      </c>
      <c r="AS28" s="20">
        <f t="shared" si="9"/>
        <v>563.62794028660892</v>
      </c>
      <c r="AT28" s="21">
        <f t="shared" si="10"/>
        <v>577.92163536000771</v>
      </c>
      <c r="AU28" s="21">
        <f t="shared" si="11"/>
        <v>-433.24581711849339</v>
      </c>
      <c r="AV28" s="21">
        <f t="shared" si="12"/>
        <v>-567.14507364714211</v>
      </c>
      <c r="AW28" s="21">
        <f t="shared" si="13"/>
        <v>739.31587178800316</v>
      </c>
      <c r="AX28" s="21">
        <f t="shared" si="14"/>
        <v>-2061.3946330457497</v>
      </c>
      <c r="AY28" s="21">
        <f t="shared" si="15"/>
        <v>-439.26188908711202</v>
      </c>
      <c r="AZ28" s="21">
        <f t="shared" si="16"/>
        <v>700.55158909408328</v>
      </c>
      <c r="BA28" s="21">
        <f t="shared" si="17"/>
        <v>149.53095826962183</v>
      </c>
      <c r="BB28" s="20">
        <f t="shared" si="18"/>
        <v>185.03066847260308</v>
      </c>
      <c r="BC28" s="20">
        <f t="shared" si="19"/>
        <v>128.01499942965668</v>
      </c>
      <c r="BD28" s="20">
        <f t="shared" si="20"/>
        <v>113.36858221161192</v>
      </c>
      <c r="BE28" s="20">
        <f t="shared" si="21"/>
        <v>-44.374854902333254</v>
      </c>
      <c r="BF28" s="20">
        <f t="shared" si="22"/>
        <v>-153.62116385515466</v>
      </c>
      <c r="BG28" s="20">
        <f t="shared" si="23"/>
        <v>81.910081461387605</v>
      </c>
      <c r="BH28" s="16">
        <f t="shared" si="24"/>
        <v>-4.55</v>
      </c>
      <c r="BI28" s="18">
        <f t="shared" si="25"/>
        <v>5970.966966339025</v>
      </c>
      <c r="BJ28" s="18">
        <f t="shared" si="26"/>
        <v>459.85927108739321</v>
      </c>
      <c r="BK28" s="19">
        <f t="shared" si="27"/>
        <v>820.6427735852194</v>
      </c>
      <c r="BL28" s="18">
        <f t="shared" si="28"/>
        <v>37.644841875543399</v>
      </c>
      <c r="BM28" s="17">
        <f t="shared" si="29"/>
        <v>1.5743153588335428</v>
      </c>
      <c r="BN28" s="17">
        <f t="shared" si="30"/>
        <v>6.4969538102929931</v>
      </c>
      <c r="BO28" s="17">
        <f t="shared" si="31"/>
        <v>6.4969538102929936E-2</v>
      </c>
      <c r="BP28" s="53">
        <f t="shared" si="32"/>
        <v>55.412893733149673</v>
      </c>
    </row>
    <row r="29" spans="1:68" s="8" customFormat="1" ht="16" x14ac:dyDescent="0.2">
      <c r="A29">
        <v>11</v>
      </c>
      <c r="B29">
        <v>1158.67</v>
      </c>
      <c r="C29" s="6">
        <v>92.809287749738004</v>
      </c>
      <c r="D29">
        <v>52.260800000000003</v>
      </c>
      <c r="E29">
        <v>0.97629999999999995</v>
      </c>
      <c r="F29">
        <v>17.837700000000002</v>
      </c>
      <c r="G29">
        <v>8.8082999999999991</v>
      </c>
      <c r="H29">
        <v>0.16</v>
      </c>
      <c r="I29">
        <v>4.9562999999999997</v>
      </c>
      <c r="J29">
        <v>9.9212000000000007</v>
      </c>
      <c r="K29">
        <v>3.0421999999999998</v>
      </c>
      <c r="L29">
        <v>0.82620000000000005</v>
      </c>
      <c r="M29">
        <v>0.14410000000000001</v>
      </c>
      <c r="N29">
        <v>1.0669999999999999</v>
      </c>
      <c r="O29">
        <v>0</v>
      </c>
      <c r="P29" s="17">
        <f t="shared" si="0"/>
        <v>98.933099999999996</v>
      </c>
      <c r="Q29" s="17">
        <f t="shared" si="1"/>
        <v>52.260747175616665</v>
      </c>
      <c r="R29" s="17">
        <f t="shared" si="1"/>
        <v>0.97629901317152712</v>
      </c>
      <c r="S29" s="17">
        <f t="shared" si="1"/>
        <v>17.837681969937265</v>
      </c>
      <c r="T29" s="17">
        <f t="shared" si="1"/>
        <v>8.808291096710807</v>
      </c>
      <c r="U29" s="17">
        <f t="shared" si="1"/>
        <v>0.15999983827455122</v>
      </c>
      <c r="V29" s="17">
        <f t="shared" si="1"/>
        <v>4.9562949902509885</v>
      </c>
      <c r="W29" s="17">
        <f t="shared" si="1"/>
        <v>9.921189971809234</v>
      </c>
      <c r="X29" s="17">
        <f t="shared" si="1"/>
        <v>3.0421969249927479</v>
      </c>
      <c r="Y29" s="17">
        <f t="shared" si="1"/>
        <v>0.82619916489021394</v>
      </c>
      <c r="Z29" s="17">
        <f t="shared" si="1"/>
        <v>0.14409985434601769</v>
      </c>
      <c r="AA29" s="17">
        <f t="shared" si="2"/>
        <v>1.0669999999999999</v>
      </c>
      <c r="AB29" s="17">
        <f t="shared" si="3"/>
        <v>0</v>
      </c>
      <c r="AC29" s="18">
        <f t="shared" si="4"/>
        <v>54.366748646875095</v>
      </c>
      <c r="AD29" s="18">
        <f t="shared" si="4"/>
        <v>0.7639564575966078</v>
      </c>
      <c r="AE29" s="18">
        <f t="shared" si="4"/>
        <v>10.935342802541459</v>
      </c>
      <c r="AF29" s="18">
        <f t="shared" si="4"/>
        <v>7.6628213120831798</v>
      </c>
      <c r="AG29" s="18">
        <f t="shared" si="4"/>
        <v>0.14097826831472182</v>
      </c>
      <c r="AH29" s="18">
        <f t="shared" si="4"/>
        <v>7.6873368708361127</v>
      </c>
      <c r="AI29" s="18">
        <f t="shared" si="4"/>
        <v>11.058076060109334</v>
      </c>
      <c r="AJ29" s="18">
        <f t="shared" si="4"/>
        <v>3.0680297266545948</v>
      </c>
      <c r="AK29" s="18">
        <f t="shared" si="4"/>
        <v>0.54822351647282019</v>
      </c>
      <c r="AL29" s="18">
        <f t="shared" si="4"/>
        <v>6.345744076929076E-2</v>
      </c>
      <c r="AM29" s="18">
        <f t="shared" si="4"/>
        <v>3.7050288977467813</v>
      </c>
      <c r="AN29" s="18">
        <f t="shared" si="4"/>
        <v>0</v>
      </c>
      <c r="AO29" s="18">
        <f t="shared" si="5"/>
        <v>100</v>
      </c>
      <c r="AP29" s="17">
        <f t="shared" si="6"/>
        <v>62.50630289441407</v>
      </c>
      <c r="AQ29" s="19">
        <f t="shared" si="7"/>
        <v>8798.860534673684</v>
      </c>
      <c r="AR29" s="19">
        <f t="shared" si="8"/>
        <v>-1895.5323213925367</v>
      </c>
      <c r="AS29" s="20">
        <f t="shared" si="9"/>
        <v>567.46524893678964</v>
      </c>
      <c r="AT29" s="21">
        <f t="shared" si="10"/>
        <v>581.85452775358533</v>
      </c>
      <c r="AU29" s="21">
        <f t="shared" si="11"/>
        <v>-431.04380482306181</v>
      </c>
      <c r="AV29" s="21">
        <f t="shared" si="12"/>
        <v>-569.47876913966763</v>
      </c>
      <c r="AW29" s="21">
        <f t="shared" si="13"/>
        <v>743.60315142786862</v>
      </c>
      <c r="AX29" s="21">
        <f t="shared" si="14"/>
        <v>-2075.310579285459</v>
      </c>
      <c r="AY29" s="21">
        <f t="shared" si="15"/>
        <v>-440.57901750368342</v>
      </c>
      <c r="AZ29" s="21">
        <f t="shared" si="16"/>
        <v>696.78235156693847</v>
      </c>
      <c r="BA29" s="21">
        <f t="shared" si="17"/>
        <v>149.50855877890652</v>
      </c>
      <c r="BB29" s="20">
        <f t="shared" si="18"/>
        <v>183.91298436937043</v>
      </c>
      <c r="BC29" s="20">
        <f t="shared" si="19"/>
        <v>128.886255274267</v>
      </c>
      <c r="BD29" s="20">
        <f t="shared" si="20"/>
        <v>112.7923758131152</v>
      </c>
      <c r="BE29" s="20">
        <f t="shared" si="21"/>
        <v>-44.44375235803593</v>
      </c>
      <c r="BF29" s="20">
        <f t="shared" si="22"/>
        <v>-154.15082081325534</v>
      </c>
      <c r="BG29" s="20">
        <f t="shared" si="23"/>
        <v>82.1911246651038</v>
      </c>
      <c r="BH29" s="16">
        <f t="shared" si="24"/>
        <v>-4.55</v>
      </c>
      <c r="BI29" s="18">
        <f t="shared" si="25"/>
        <v>5976.6213222144579</v>
      </c>
      <c r="BJ29" s="18">
        <f t="shared" si="26"/>
        <v>458.69672572947167</v>
      </c>
      <c r="BK29" s="19">
        <f t="shared" si="27"/>
        <v>819.82188115028475</v>
      </c>
      <c r="BL29" s="18">
        <f t="shared" si="28"/>
        <v>37.571606212883701</v>
      </c>
      <c r="BM29" s="17">
        <f t="shared" si="29"/>
        <v>1.5916898354369806</v>
      </c>
      <c r="BN29" s="17">
        <f t="shared" si="30"/>
        <v>7.1907122502619956</v>
      </c>
      <c r="BO29" s="17">
        <f t="shared" si="31"/>
        <v>7.190712250261995E-2</v>
      </c>
      <c r="BP29" s="53">
        <f t="shared" si="32"/>
        <v>60.126099957081529</v>
      </c>
    </row>
    <row r="30" spans="1:68" s="8" customFormat="1" ht="16" x14ac:dyDescent="0.2">
      <c r="A30">
        <v>12</v>
      </c>
      <c r="B30">
        <v>1155.67</v>
      </c>
      <c r="C30" s="6">
        <v>92.120428762103003</v>
      </c>
      <c r="D30">
        <v>52.286799999999999</v>
      </c>
      <c r="E30">
        <v>0.98360000000000003</v>
      </c>
      <c r="F30">
        <v>17.7255</v>
      </c>
      <c r="G30">
        <v>8.8741000000000003</v>
      </c>
      <c r="H30">
        <v>0.16120000000000001</v>
      </c>
      <c r="I30">
        <v>4.9934000000000003</v>
      </c>
      <c r="J30">
        <v>9.8778000000000006</v>
      </c>
      <c r="K30">
        <v>3.0464000000000002</v>
      </c>
      <c r="L30">
        <v>0.83099999999999996</v>
      </c>
      <c r="M30">
        <v>0.14510000000000001</v>
      </c>
      <c r="N30">
        <v>1.075</v>
      </c>
      <c r="O30">
        <v>0</v>
      </c>
      <c r="P30" s="17">
        <f t="shared" si="0"/>
        <v>98.924900000000008</v>
      </c>
      <c r="Q30" s="17">
        <f t="shared" si="1"/>
        <v>52.286852855044579</v>
      </c>
      <c r="R30" s="17">
        <f t="shared" si="1"/>
        <v>0.98360099428960746</v>
      </c>
      <c r="S30" s="17">
        <f t="shared" si="1"/>
        <v>17.7255179181379</v>
      </c>
      <c r="T30" s="17">
        <f t="shared" si="1"/>
        <v>8.8741089705422986</v>
      </c>
      <c r="U30" s="17">
        <f t="shared" si="1"/>
        <v>0.16120016295189582</v>
      </c>
      <c r="V30" s="17">
        <f t="shared" si="1"/>
        <v>4.9934050476674727</v>
      </c>
      <c r="W30" s="17">
        <f t="shared" si="1"/>
        <v>9.8778099851503516</v>
      </c>
      <c r="X30" s="17">
        <f t="shared" si="1"/>
        <v>3.0464030795077881</v>
      </c>
      <c r="Y30" s="17">
        <f t="shared" si="1"/>
        <v>0.83100084003117491</v>
      </c>
      <c r="Z30" s="17">
        <f t="shared" si="1"/>
        <v>0.14510014667692361</v>
      </c>
      <c r="AA30" s="17">
        <f t="shared" si="2"/>
        <v>1.075</v>
      </c>
      <c r="AB30" s="17">
        <f t="shared" si="3"/>
        <v>0</v>
      </c>
      <c r="AC30" s="18">
        <f t="shared" si="4"/>
        <v>54.357334129169189</v>
      </c>
      <c r="AD30" s="18">
        <f t="shared" si="4"/>
        <v>0.76915278205168469</v>
      </c>
      <c r="AE30" s="18">
        <f t="shared" si="4"/>
        <v>10.85927469567183</v>
      </c>
      <c r="AF30" s="18">
        <f t="shared" si="4"/>
        <v>7.7148892726165457</v>
      </c>
      <c r="AG30" s="18">
        <f t="shared" si="4"/>
        <v>0.14194039344090734</v>
      </c>
      <c r="AH30" s="18">
        <f t="shared" si="4"/>
        <v>7.7396881474424468</v>
      </c>
      <c r="AI30" s="18">
        <f t="shared" si="4"/>
        <v>11.002322605022377</v>
      </c>
      <c r="AJ30" s="18">
        <f t="shared" si="4"/>
        <v>3.0702059299315998</v>
      </c>
      <c r="AK30" s="18">
        <f t="shared" si="4"/>
        <v>0.55103891760509072</v>
      </c>
      <c r="AL30" s="18">
        <f t="shared" si="4"/>
        <v>6.3854978486797928E-2</v>
      </c>
      <c r="AM30" s="18">
        <f t="shared" si="4"/>
        <v>3.7302981485615203</v>
      </c>
      <c r="AN30" s="18">
        <f t="shared" si="4"/>
        <v>0</v>
      </c>
      <c r="AO30" s="18">
        <f t="shared" si="5"/>
        <v>99.999999999999986</v>
      </c>
      <c r="AP30" s="17">
        <f t="shared" si="6"/>
        <v>62.464276253261339</v>
      </c>
      <c r="AQ30" s="19">
        <f t="shared" si="7"/>
        <v>8798.1873110308516</v>
      </c>
      <c r="AR30" s="19">
        <f t="shared" si="8"/>
        <v>-1882.3466757477552</v>
      </c>
      <c r="AS30" s="20">
        <f t="shared" si="9"/>
        <v>571.31898341097678</v>
      </c>
      <c r="AT30" s="21">
        <f t="shared" si="10"/>
        <v>585.81699587991875</v>
      </c>
      <c r="AU30" s="21">
        <f t="shared" si="11"/>
        <v>-428.8705351437722</v>
      </c>
      <c r="AV30" s="21">
        <f t="shared" si="12"/>
        <v>-571.78638291970151</v>
      </c>
      <c r="AW30" s="21">
        <f t="shared" si="13"/>
        <v>747.93789459339553</v>
      </c>
      <c r="AX30" s="21">
        <f t="shared" si="14"/>
        <v>-2089.2684013088569</v>
      </c>
      <c r="AY30" s="21">
        <f t="shared" si="15"/>
        <v>-441.86560254492923</v>
      </c>
      <c r="AZ30" s="21">
        <f t="shared" si="16"/>
        <v>692.89051054928814</v>
      </c>
      <c r="BA30" s="21">
        <f t="shared" si="17"/>
        <v>149.48266885521528</v>
      </c>
      <c r="BB30" s="20">
        <f t="shared" si="18"/>
        <v>182.79887994981365</v>
      </c>
      <c r="BC30" s="20">
        <f t="shared" si="19"/>
        <v>129.76302820831918</v>
      </c>
      <c r="BD30" s="20">
        <f t="shared" si="20"/>
        <v>112.22369057122823</v>
      </c>
      <c r="BE30" s="20">
        <f t="shared" si="21"/>
        <v>-44.505099176225926</v>
      </c>
      <c r="BF30" s="20">
        <f t="shared" si="22"/>
        <v>-154.68398881632496</v>
      </c>
      <c r="BG30" s="20">
        <f t="shared" si="23"/>
        <v>82.471653358480083</v>
      </c>
      <c r="BH30" s="16">
        <f t="shared" si="24"/>
        <v>-4.55</v>
      </c>
      <c r="BI30" s="18">
        <f t="shared" si="25"/>
        <v>5982.0140977994179</v>
      </c>
      <c r="BJ30" s="18">
        <f t="shared" si="26"/>
        <v>457.55083295050548</v>
      </c>
      <c r="BK30" s="19">
        <f t="shared" si="27"/>
        <v>819.00183583868784</v>
      </c>
      <c r="BL30" s="18">
        <f t="shared" si="28"/>
        <v>37.500187507636994</v>
      </c>
      <c r="BM30" s="17">
        <f t="shared" si="29"/>
        <v>1.6089663305914277</v>
      </c>
      <c r="BN30" s="17">
        <f t="shared" si="30"/>
        <v>7.8795712378969966</v>
      </c>
      <c r="BO30" s="17">
        <f t="shared" si="31"/>
        <v>7.879571237896997E-2</v>
      </c>
      <c r="BP30" s="53">
        <f t="shared" si="32"/>
        <v>65.206304707338248</v>
      </c>
    </row>
    <row r="31" spans="1:68" s="8" customFormat="1" ht="16" x14ac:dyDescent="0.2">
      <c r="A31">
        <v>13</v>
      </c>
      <c r="B31">
        <v>1152.67</v>
      </c>
      <c r="C31" s="6">
        <v>91.436363631671</v>
      </c>
      <c r="D31">
        <v>52.311599999999999</v>
      </c>
      <c r="E31">
        <v>0.99099999999999999</v>
      </c>
      <c r="F31">
        <v>17.613299999999999</v>
      </c>
      <c r="G31">
        <v>8.9405000000000001</v>
      </c>
      <c r="H31">
        <v>0.16239999999999999</v>
      </c>
      <c r="I31">
        <v>5.0307000000000004</v>
      </c>
      <c r="J31">
        <v>9.8353000000000002</v>
      </c>
      <c r="K31">
        <v>3.0501</v>
      </c>
      <c r="L31">
        <v>0.83579999999999999</v>
      </c>
      <c r="M31">
        <v>0.1462</v>
      </c>
      <c r="N31">
        <v>1.083</v>
      </c>
      <c r="O31">
        <v>0</v>
      </c>
      <c r="P31" s="17">
        <f t="shared" si="0"/>
        <v>98.916899999999998</v>
      </c>
      <c r="Q31" s="17">
        <f t="shared" si="1"/>
        <v>52.311652884390831</v>
      </c>
      <c r="R31" s="17">
        <f t="shared" si="1"/>
        <v>0.99100100185104878</v>
      </c>
      <c r="S31" s="17">
        <f t="shared" si="1"/>
        <v>17.613317806158502</v>
      </c>
      <c r="T31" s="17">
        <f t="shared" si="1"/>
        <v>8.940509038394854</v>
      </c>
      <c r="U31" s="17">
        <f t="shared" si="1"/>
        <v>0.16240016417821423</v>
      </c>
      <c r="V31" s="17">
        <f t="shared" si="1"/>
        <v>5.0307050857841284</v>
      </c>
      <c r="W31" s="17">
        <f t="shared" si="1"/>
        <v>9.8353099429925521</v>
      </c>
      <c r="X31" s="17">
        <f t="shared" si="1"/>
        <v>3.0501030834973597</v>
      </c>
      <c r="Y31" s="17">
        <f t="shared" si="1"/>
        <v>0.83580084495167162</v>
      </c>
      <c r="Z31" s="17">
        <f t="shared" si="1"/>
        <v>0.14620014780083079</v>
      </c>
      <c r="AA31" s="17">
        <f t="shared" si="2"/>
        <v>1.083</v>
      </c>
      <c r="AB31" s="17">
        <f t="shared" si="3"/>
        <v>0</v>
      </c>
      <c r="AC31" s="18">
        <f t="shared" si="4"/>
        <v>54.346570217652086</v>
      </c>
      <c r="AD31" s="18">
        <f t="shared" si="4"/>
        <v>0.77441864660532489</v>
      </c>
      <c r="AE31" s="18">
        <f t="shared" si="4"/>
        <v>10.783285621065213</v>
      </c>
      <c r="AF31" s="18">
        <f t="shared" si="4"/>
        <v>7.7673922646728775</v>
      </c>
      <c r="AG31" s="18">
        <f t="shared" si="4"/>
        <v>0.14290092629708159</v>
      </c>
      <c r="AH31" s="18">
        <f t="shared" si="4"/>
        <v>7.7922625388279965</v>
      </c>
      <c r="AI31" s="18">
        <f t="shared" si="4"/>
        <v>10.947622403895997</v>
      </c>
      <c r="AJ31" s="18">
        <f t="shared" si="4"/>
        <v>3.0718691294120593</v>
      </c>
      <c r="AK31" s="18">
        <f t="shared" si="4"/>
        <v>0.55384937145603974</v>
      </c>
      <c r="AL31" s="18">
        <f t="shared" si="4"/>
        <v>6.4295825242170618E-2</v>
      </c>
      <c r="AM31" s="18">
        <f t="shared" si="4"/>
        <v>3.7555330548731645</v>
      </c>
      <c r="AN31" s="18">
        <f t="shared" si="4"/>
        <v>0</v>
      </c>
      <c r="AO31" s="18">
        <f t="shared" si="5"/>
        <v>100.00000000000003</v>
      </c>
      <c r="AP31" s="17">
        <f t="shared" si="6"/>
        <v>62.422299649835495</v>
      </c>
      <c r="AQ31" s="19">
        <f t="shared" si="7"/>
        <v>8797.3098227354822</v>
      </c>
      <c r="AR31" s="19">
        <f t="shared" si="8"/>
        <v>-1869.1747295554439</v>
      </c>
      <c r="AS31" s="20">
        <f t="shared" si="9"/>
        <v>575.20710573938095</v>
      </c>
      <c r="AT31" s="21">
        <f t="shared" si="10"/>
        <v>589.79635156389099</v>
      </c>
      <c r="AU31" s="21">
        <f t="shared" si="11"/>
        <v>-426.73832130386592</v>
      </c>
      <c r="AV31" s="21">
        <f t="shared" si="12"/>
        <v>-574.04797565470164</v>
      </c>
      <c r="AW31" s="21">
        <f t="shared" si="13"/>
        <v>752.26271525956258</v>
      </c>
      <c r="AX31" s="21">
        <f t="shared" si="14"/>
        <v>-2103.2631708398562</v>
      </c>
      <c r="AY31" s="21">
        <f t="shared" si="15"/>
        <v>-443.10685713374386</v>
      </c>
      <c r="AZ31" s="21">
        <f t="shared" si="16"/>
        <v>688.89192706889207</v>
      </c>
      <c r="BA31" s="21">
        <f t="shared" si="17"/>
        <v>149.45306809854324</v>
      </c>
      <c r="BB31" s="20">
        <f t="shared" si="18"/>
        <v>181.68711108778086</v>
      </c>
      <c r="BC31" s="20">
        <f t="shared" si="19"/>
        <v>130.645263671919</v>
      </c>
      <c r="BD31" s="20">
        <f t="shared" si="20"/>
        <v>111.66574851973915</v>
      </c>
      <c r="BE31" s="20">
        <f t="shared" si="21"/>
        <v>-44.560080375668932</v>
      </c>
      <c r="BF31" s="20">
        <f t="shared" si="22"/>
        <v>-155.2135973337007</v>
      </c>
      <c r="BG31" s="20">
        <f t="shared" si="23"/>
        <v>82.749368674951157</v>
      </c>
      <c r="BH31" s="16">
        <f t="shared" si="24"/>
        <v>-4.55</v>
      </c>
      <c r="BI31" s="18">
        <f t="shared" si="25"/>
        <v>5987.136867879598</v>
      </c>
      <c r="BJ31" s="18">
        <f t="shared" si="26"/>
        <v>456.42688234356376</v>
      </c>
      <c r="BK31" s="19">
        <f t="shared" si="27"/>
        <v>818.1874181671044</v>
      </c>
      <c r="BL31" s="18">
        <f t="shared" si="28"/>
        <v>37.430842863607992</v>
      </c>
      <c r="BM31" s="17">
        <f t="shared" si="29"/>
        <v>1.6261701819730741</v>
      </c>
      <c r="BN31" s="17">
        <f t="shared" si="30"/>
        <v>8.563636368329</v>
      </c>
      <c r="BO31" s="17">
        <f t="shared" si="31"/>
        <v>8.5636363683290001E-2</v>
      </c>
      <c r="BP31" s="53">
        <f t="shared" si="32"/>
        <v>70.68358740714261</v>
      </c>
    </row>
    <row r="32" spans="1:68" s="8" customFormat="1" ht="16" x14ac:dyDescent="0.2">
      <c r="A32">
        <v>14</v>
      </c>
      <c r="B32">
        <v>1149.67</v>
      </c>
      <c r="C32" s="6">
        <v>90.756996535390002</v>
      </c>
      <c r="D32">
        <v>52.335299999999997</v>
      </c>
      <c r="E32">
        <v>0.99839999999999995</v>
      </c>
      <c r="F32">
        <v>17.501200000000001</v>
      </c>
      <c r="G32">
        <v>9.0075000000000003</v>
      </c>
      <c r="H32">
        <v>0.1636</v>
      </c>
      <c r="I32">
        <v>5.0683999999999996</v>
      </c>
      <c r="J32">
        <v>9.7934999999999999</v>
      </c>
      <c r="K32">
        <v>3.0531999999999999</v>
      </c>
      <c r="L32">
        <v>0.84050000000000002</v>
      </c>
      <c r="M32">
        <v>0.14729999999999999</v>
      </c>
      <c r="N32">
        <v>1.0911999999999999</v>
      </c>
      <c r="O32">
        <v>0</v>
      </c>
      <c r="P32" s="17">
        <f t="shared" si="0"/>
        <v>98.908900000000003</v>
      </c>
      <c r="Q32" s="17">
        <f t="shared" si="1"/>
        <v>52.335247087370291</v>
      </c>
      <c r="R32" s="17">
        <f t="shared" si="1"/>
        <v>0.99839899058628689</v>
      </c>
      <c r="S32" s="17">
        <f t="shared" si="1"/>
        <v>17.501182305737906</v>
      </c>
      <c r="T32" s="17">
        <f t="shared" si="1"/>
        <v>9.007490893134996</v>
      </c>
      <c r="U32" s="17">
        <f t="shared" si="1"/>
        <v>0.16359983459526897</v>
      </c>
      <c r="V32" s="17">
        <f t="shared" si="1"/>
        <v>5.0683948756886386</v>
      </c>
      <c r="W32" s="17">
        <f t="shared" si="1"/>
        <v>9.7934900984643445</v>
      </c>
      <c r="X32" s="17">
        <f t="shared" si="1"/>
        <v>3.0531969131190415</v>
      </c>
      <c r="Y32" s="17">
        <f t="shared" si="1"/>
        <v>0.84049915022813926</v>
      </c>
      <c r="Z32" s="17">
        <f t="shared" si="1"/>
        <v>0.14729985107508017</v>
      </c>
      <c r="AA32" s="17">
        <f t="shared" si="2"/>
        <v>1.0911999999999999</v>
      </c>
      <c r="AB32" s="17">
        <f t="shared" si="3"/>
        <v>0</v>
      </c>
      <c r="AC32" s="18">
        <f t="shared" si="4"/>
        <v>54.334206842149591</v>
      </c>
      <c r="AD32" s="18">
        <f t="shared" si="4"/>
        <v>0.77967066697632148</v>
      </c>
      <c r="AE32" s="18">
        <f t="shared" si="4"/>
        <v>10.707366795480592</v>
      </c>
      <c r="AF32" s="18">
        <f t="shared" si="4"/>
        <v>7.8202777415221716</v>
      </c>
      <c r="AG32" s="18">
        <f t="shared" si="4"/>
        <v>0.14385891961748351</v>
      </c>
      <c r="AH32" s="18">
        <f t="shared" si="4"/>
        <v>7.8453173400816674</v>
      </c>
      <c r="AI32" s="18">
        <f t="shared" si="4"/>
        <v>10.89367970209833</v>
      </c>
      <c r="AJ32" s="18">
        <f t="shared" si="4"/>
        <v>3.072899530105202</v>
      </c>
      <c r="AK32" s="18">
        <f t="shared" si="4"/>
        <v>0.55658499527074135</v>
      </c>
      <c r="AL32" s="18">
        <f t="shared" si="4"/>
        <v>6.4735517654931699E-2</v>
      </c>
      <c r="AM32" s="18">
        <f t="shared" si="4"/>
        <v>3.7814019490429773</v>
      </c>
      <c r="AN32" s="18">
        <f t="shared" si="4"/>
        <v>0</v>
      </c>
      <c r="AO32" s="18">
        <f t="shared" si="5"/>
        <v>100.00000000000001</v>
      </c>
      <c r="AP32" s="17">
        <f t="shared" si="6"/>
        <v>62.379963787319141</v>
      </c>
      <c r="AQ32" s="19">
        <f t="shared" si="7"/>
        <v>8796.1748504564948</v>
      </c>
      <c r="AR32" s="19">
        <f t="shared" si="8"/>
        <v>-1856.0149603286059</v>
      </c>
      <c r="AS32" s="20">
        <f t="shared" si="9"/>
        <v>579.12255025645345</v>
      </c>
      <c r="AT32" s="21">
        <f t="shared" si="10"/>
        <v>593.81206947078135</v>
      </c>
      <c r="AU32" s="21">
        <f t="shared" si="11"/>
        <v>-424.63563478779287</v>
      </c>
      <c r="AV32" s="21">
        <f t="shared" si="12"/>
        <v>-576.30966836677885</v>
      </c>
      <c r="AW32" s="21">
        <f t="shared" si="13"/>
        <v>756.69205367605514</v>
      </c>
      <c r="AX32" s="21">
        <f t="shared" si="14"/>
        <v>-2117.3083564820181</v>
      </c>
      <c r="AY32" s="21">
        <f t="shared" si="15"/>
        <v>-444.32890021395815</v>
      </c>
      <c r="AZ32" s="21">
        <f t="shared" si="16"/>
        <v>684.75235325612425</v>
      </c>
      <c r="BA32" s="21">
        <f t="shared" si="17"/>
        <v>149.41906881591137</v>
      </c>
      <c r="BB32" s="20">
        <f t="shared" si="18"/>
        <v>180.57622890982267</v>
      </c>
      <c r="BC32" s="20">
        <f t="shared" si="19"/>
        <v>131.53465729016142</v>
      </c>
      <c r="BD32" s="20">
        <f t="shared" si="20"/>
        <v>111.11553296140296</v>
      </c>
      <c r="BE32" s="20">
        <f t="shared" si="21"/>
        <v>-44.606364816870339</v>
      </c>
      <c r="BF32" s="20">
        <f t="shared" si="22"/>
        <v>-155.75360228076377</v>
      </c>
      <c r="BG32" s="20">
        <f t="shared" si="23"/>
        <v>83.029567372679281</v>
      </c>
      <c r="BH32" s="16">
        <f t="shared" si="24"/>
        <v>-4.55</v>
      </c>
      <c r="BI32" s="18">
        <f t="shared" si="25"/>
        <v>5991.9563569367556</v>
      </c>
      <c r="BJ32" s="18">
        <f t="shared" si="26"/>
        <v>455.31508825234357</v>
      </c>
      <c r="BK32" s="19">
        <f t="shared" si="27"/>
        <v>817.36683187389986</v>
      </c>
      <c r="BL32" s="18">
        <f t="shared" si="28"/>
        <v>37.363225853299355</v>
      </c>
      <c r="BM32" s="17">
        <f t="shared" si="29"/>
        <v>1.6432051033344734</v>
      </c>
      <c r="BN32" s="17">
        <f t="shared" si="30"/>
        <v>9.2430034646099983</v>
      </c>
      <c r="BO32" s="17">
        <f t="shared" si="31"/>
        <v>9.2430034646099987E-2</v>
      </c>
      <c r="BP32" s="53">
        <f t="shared" si="32"/>
        <v>76.56957338540488</v>
      </c>
    </row>
    <row r="33" spans="1:68" s="8" customFormat="1" ht="16" x14ac:dyDescent="0.2">
      <c r="A33">
        <v>15</v>
      </c>
      <c r="B33">
        <v>1146.67</v>
      </c>
      <c r="C33" s="6">
        <v>89.905936416765002</v>
      </c>
      <c r="D33">
        <v>52.376899999999999</v>
      </c>
      <c r="E33">
        <v>1.0078</v>
      </c>
      <c r="F33">
        <v>17.396100000000001</v>
      </c>
      <c r="G33">
        <v>9.0693999999999999</v>
      </c>
      <c r="H33">
        <v>0.16009999999999999</v>
      </c>
      <c r="I33">
        <v>5.0750000000000002</v>
      </c>
      <c r="J33">
        <v>9.7581000000000007</v>
      </c>
      <c r="K33">
        <v>3.0596000000000001</v>
      </c>
      <c r="L33">
        <v>0.8468</v>
      </c>
      <c r="M33">
        <v>0.1487</v>
      </c>
      <c r="N33">
        <v>1.1014999999999999</v>
      </c>
      <c r="O33">
        <v>0</v>
      </c>
      <c r="P33" s="17">
        <f t="shared" si="0"/>
        <v>98.898500000000013</v>
      </c>
      <c r="Q33" s="17">
        <f t="shared" si="1"/>
        <v>52.376899999999985</v>
      </c>
      <c r="R33" s="17">
        <f t="shared" si="1"/>
        <v>1.0077999999999998</v>
      </c>
      <c r="S33" s="17">
        <f t="shared" si="1"/>
        <v>17.396100000000001</v>
      </c>
      <c r="T33" s="17">
        <f t="shared" si="1"/>
        <v>9.0693999999999981</v>
      </c>
      <c r="U33" s="17">
        <f t="shared" si="1"/>
        <v>0.16009999999999996</v>
      </c>
      <c r="V33" s="17">
        <f t="shared" si="1"/>
        <v>5.0749999999999993</v>
      </c>
      <c r="W33" s="17">
        <f t="shared" si="1"/>
        <v>9.7580999999999989</v>
      </c>
      <c r="X33" s="17">
        <f t="shared" si="1"/>
        <v>3.0595999999999997</v>
      </c>
      <c r="Y33" s="17">
        <f t="shared" si="1"/>
        <v>0.84679999999999989</v>
      </c>
      <c r="Z33" s="17">
        <f t="shared" si="1"/>
        <v>0.14869999999999997</v>
      </c>
      <c r="AA33" s="17">
        <f t="shared" si="2"/>
        <v>1.1014999999999999</v>
      </c>
      <c r="AB33" s="17">
        <f t="shared" si="3"/>
        <v>0</v>
      </c>
      <c r="AC33" s="18">
        <f t="shared" si="4"/>
        <v>54.34769504854016</v>
      </c>
      <c r="AD33" s="18">
        <f t="shared" si="4"/>
        <v>0.78658145446225747</v>
      </c>
      <c r="AE33" s="18">
        <f t="shared" si="4"/>
        <v>10.637252627240692</v>
      </c>
      <c r="AF33" s="18">
        <f t="shared" si="4"/>
        <v>7.8697183379083357</v>
      </c>
      <c r="AG33" s="18">
        <f t="shared" si="4"/>
        <v>0.14070435919603613</v>
      </c>
      <c r="AH33" s="18">
        <f t="shared" si="4"/>
        <v>7.8512427483964782</v>
      </c>
      <c r="AI33" s="18">
        <f t="shared" si="4"/>
        <v>10.848374377504499</v>
      </c>
      <c r="AJ33" s="18">
        <f t="shared" si="4"/>
        <v>3.0776589022476748</v>
      </c>
      <c r="AK33" s="18">
        <f t="shared" si="4"/>
        <v>0.56045061671841301</v>
      </c>
      <c r="AL33" s="18">
        <f t="shared" si="4"/>
        <v>6.5315096445342155E-2</v>
      </c>
      <c r="AM33" s="18">
        <f t="shared" si="4"/>
        <v>3.815006431340092</v>
      </c>
      <c r="AN33" s="18">
        <f t="shared" si="4"/>
        <v>0</v>
      </c>
      <c r="AO33" s="18">
        <f t="shared" si="5"/>
        <v>99.999999999999986</v>
      </c>
      <c r="AP33" s="17">
        <f t="shared" si="6"/>
        <v>62.345829115345438</v>
      </c>
      <c r="AQ33" s="19">
        <f t="shared" si="7"/>
        <v>8799.430529879186</v>
      </c>
      <c r="AR33" s="19">
        <f t="shared" si="8"/>
        <v>-1843.8613704059014</v>
      </c>
      <c r="AS33" s="20">
        <f t="shared" si="9"/>
        <v>582.50296704874086</v>
      </c>
      <c r="AT33" s="21">
        <f t="shared" si="10"/>
        <v>594.2605636261294</v>
      </c>
      <c r="AU33" s="21">
        <f t="shared" si="11"/>
        <v>-422.86963323512532</v>
      </c>
      <c r="AV33" s="21">
        <f t="shared" si="12"/>
        <v>-579.53530124805934</v>
      </c>
      <c r="AW33" s="21">
        <f t="shared" si="13"/>
        <v>762.43971918979719</v>
      </c>
      <c r="AX33" s="21">
        <f t="shared" si="14"/>
        <v>-2125.087119782982</v>
      </c>
      <c r="AY33" s="21">
        <f t="shared" si="15"/>
        <v>-446.52756677961708</v>
      </c>
      <c r="AZ33" s="21">
        <f t="shared" si="16"/>
        <v>681.88501448385671</v>
      </c>
      <c r="BA33" s="21">
        <f t="shared" si="17"/>
        <v>149.45616138348544</v>
      </c>
      <c r="BB33" s="20">
        <f t="shared" si="18"/>
        <v>179.58267176437036</v>
      </c>
      <c r="BC33" s="20">
        <f t="shared" si="19"/>
        <v>131.96905650656709</v>
      </c>
      <c r="BD33" s="20">
        <f t="shared" si="20"/>
        <v>110.65341865054587</v>
      </c>
      <c r="BE33" s="20">
        <f t="shared" si="21"/>
        <v>-44.712365988093218</v>
      </c>
      <c r="BF33" s="20">
        <f t="shared" si="22"/>
        <v>-156.45073889853762</v>
      </c>
      <c r="BG33" s="20">
        <f t="shared" si="23"/>
        <v>83.360070022369726</v>
      </c>
      <c r="BH33" s="16">
        <f t="shared" si="24"/>
        <v>-4.55</v>
      </c>
      <c r="BI33" s="18">
        <f t="shared" si="25"/>
        <v>6002.6378027760256</v>
      </c>
      <c r="BJ33" s="18">
        <f t="shared" si="26"/>
        <v>453.85827344070765</v>
      </c>
      <c r="BK33" s="19">
        <f t="shared" si="27"/>
        <v>816.55542164469716</v>
      </c>
      <c r="BL33" s="18">
        <f t="shared" si="28"/>
        <v>37.259714599738579</v>
      </c>
      <c r="BM33" s="17">
        <f t="shared" si="29"/>
        <v>1.6641569771683624</v>
      </c>
      <c r="BN33" s="17">
        <f t="shared" si="30"/>
        <v>10.094063583234998</v>
      </c>
      <c r="BO33" s="17">
        <f t="shared" si="31"/>
        <v>0.10094063583234998</v>
      </c>
      <c r="BP33" s="53">
        <f t="shared" si="32"/>
        <v>84.563849382442669</v>
      </c>
    </row>
    <row r="34" spans="1:68" s="8" customFormat="1" ht="16" x14ac:dyDescent="0.2">
      <c r="A34">
        <v>16</v>
      </c>
      <c r="B34">
        <v>1143.67</v>
      </c>
      <c r="C34" s="6">
        <v>88.684302330367004</v>
      </c>
      <c r="D34">
        <v>52.458599999999997</v>
      </c>
      <c r="E34">
        <v>1.0217000000000001</v>
      </c>
      <c r="F34">
        <v>17.3047</v>
      </c>
      <c r="G34">
        <v>9.1196000000000002</v>
      </c>
      <c r="H34">
        <v>0.14810000000000001</v>
      </c>
      <c r="I34">
        <v>5.0144000000000002</v>
      </c>
      <c r="J34">
        <v>9.7355</v>
      </c>
      <c r="K34">
        <v>3.0737000000000001</v>
      </c>
      <c r="L34">
        <v>0.85629999999999995</v>
      </c>
      <c r="M34">
        <v>0.15079999999999999</v>
      </c>
      <c r="N34">
        <v>1.1167</v>
      </c>
      <c r="O34">
        <v>0</v>
      </c>
      <c r="P34" s="17">
        <f t="shared" si="0"/>
        <v>98.883400000000009</v>
      </c>
      <c r="Q34" s="17">
        <f t="shared" si="1"/>
        <v>52.458546949032893</v>
      </c>
      <c r="R34" s="17">
        <f t="shared" si="1"/>
        <v>1.0216989667628744</v>
      </c>
      <c r="S34" s="17">
        <f t="shared" si="1"/>
        <v>17.304682499893815</v>
      </c>
      <c r="T34" s="17">
        <f t="shared" si="1"/>
        <v>9.1195907774206795</v>
      </c>
      <c r="U34" s="17">
        <f t="shared" si="1"/>
        <v>0.14809985022764185</v>
      </c>
      <c r="V34" s="17">
        <f t="shared" si="1"/>
        <v>5.0143949289769569</v>
      </c>
      <c r="W34" s="17">
        <f t="shared" si="1"/>
        <v>9.7354901545658823</v>
      </c>
      <c r="X34" s="17">
        <f t="shared" si="1"/>
        <v>3.0736968915915108</v>
      </c>
      <c r="Y34" s="17">
        <f t="shared" si="1"/>
        <v>0.85629913403058544</v>
      </c>
      <c r="Z34" s="17">
        <f t="shared" si="1"/>
        <v>0.15079984749715319</v>
      </c>
      <c r="AA34" s="17">
        <f t="shared" si="2"/>
        <v>1.1167</v>
      </c>
      <c r="AB34" s="17">
        <f t="shared" si="3"/>
        <v>0</v>
      </c>
      <c r="AC34" s="18">
        <f t="shared" si="4"/>
        <v>54.417279380602793</v>
      </c>
      <c r="AD34" s="18">
        <f t="shared" si="4"/>
        <v>0.797207786362647</v>
      </c>
      <c r="AE34" s="18">
        <f t="shared" si="4"/>
        <v>10.578411144541397</v>
      </c>
      <c r="AF34" s="18">
        <f t="shared" si="4"/>
        <v>7.9110697222478485</v>
      </c>
      <c r="AG34" s="18">
        <f t="shared" si="4"/>
        <v>0.13012180200565962</v>
      </c>
      <c r="AH34" s="18">
        <f t="shared" si="4"/>
        <v>7.7553271591592985</v>
      </c>
      <c r="AI34" s="18">
        <f t="shared" si="4"/>
        <v>10.820228962368736</v>
      </c>
      <c r="AJ34" s="18">
        <f t="shared" si="4"/>
        <v>3.0909793228578484</v>
      </c>
      <c r="AK34" s="18">
        <f t="shared" si="4"/>
        <v>0.56657999451905605</v>
      </c>
      <c r="AL34" s="18">
        <f t="shared" si="4"/>
        <v>6.6219017881072956E-2</v>
      </c>
      <c r="AM34" s="18">
        <f t="shared" si="4"/>
        <v>3.86657570745363</v>
      </c>
      <c r="AN34" s="18">
        <f t="shared" si="4"/>
        <v>0</v>
      </c>
      <c r="AO34" s="18">
        <f t="shared" si="5"/>
        <v>99.999999999999972</v>
      </c>
      <c r="AP34" s="17">
        <f t="shared" si="6"/>
        <v>62.328494053794927</v>
      </c>
      <c r="AQ34" s="19">
        <f t="shared" si="7"/>
        <v>8812.2321518476838</v>
      </c>
      <c r="AR34" s="19">
        <f t="shared" si="8"/>
        <v>-1833.6617877948058</v>
      </c>
      <c r="AS34" s="20">
        <f t="shared" si="9"/>
        <v>584.78752240416725</v>
      </c>
      <c r="AT34" s="21">
        <f t="shared" si="10"/>
        <v>587.00071267676731</v>
      </c>
      <c r="AU34" s="21">
        <f t="shared" si="11"/>
        <v>-421.77252495313331</v>
      </c>
      <c r="AV34" s="21">
        <f t="shared" si="12"/>
        <v>-584.99122694858909</v>
      </c>
      <c r="AW34" s="21">
        <f t="shared" si="13"/>
        <v>771.24668402652162</v>
      </c>
      <c r="AX34" s="21">
        <f t="shared" si="14"/>
        <v>-2119.4379278511037</v>
      </c>
      <c r="AY34" s="21">
        <f t="shared" si="15"/>
        <v>-450.93493117624871</v>
      </c>
      <c r="AZ34" s="21">
        <f t="shared" si="16"/>
        <v>681.7383492326901</v>
      </c>
      <c r="BA34" s="21">
        <f t="shared" si="17"/>
        <v>149.64751829665767</v>
      </c>
      <c r="BB34" s="20">
        <f t="shared" si="18"/>
        <v>178.82472959381155</v>
      </c>
      <c r="BC34" s="20">
        <f t="shared" si="19"/>
        <v>131.42703544599456</v>
      </c>
      <c r="BD34" s="20">
        <f t="shared" si="20"/>
        <v>110.36633541616109</v>
      </c>
      <c r="BE34" s="20">
        <f t="shared" si="21"/>
        <v>-44.95140401056215</v>
      </c>
      <c r="BF34" s="20">
        <f t="shared" si="22"/>
        <v>-157.51115530939998</v>
      </c>
      <c r="BG34" s="20">
        <f t="shared" si="23"/>
        <v>83.808946852995987</v>
      </c>
      <c r="BH34" s="16">
        <f t="shared" si="24"/>
        <v>-4.55</v>
      </c>
      <c r="BI34" s="18">
        <f t="shared" si="25"/>
        <v>6026.2070214639498</v>
      </c>
      <c r="BJ34" s="18">
        <f t="shared" si="26"/>
        <v>451.61200628565871</v>
      </c>
      <c r="BK34" s="19">
        <f t="shared" si="27"/>
        <v>815.73327646474934</v>
      </c>
      <c r="BL34" s="18">
        <f t="shared" si="28"/>
        <v>37.076619333035737</v>
      </c>
      <c r="BM34" s="17">
        <f t="shared" si="29"/>
        <v>1.6934284223794345</v>
      </c>
      <c r="BN34" s="17">
        <f t="shared" si="30"/>
        <v>11.315697669632996</v>
      </c>
      <c r="BO34" s="17">
        <f t="shared" si="31"/>
        <v>0.11315697669632996</v>
      </c>
      <c r="BP34" s="53">
        <f t="shared" si="32"/>
        <v>97.339503294324174</v>
      </c>
    </row>
    <row r="35" spans="1:68" s="8" customFormat="1" ht="16" x14ac:dyDescent="0.2">
      <c r="A35">
        <v>17</v>
      </c>
      <c r="B35">
        <v>1140.67</v>
      </c>
      <c r="C35" s="6">
        <v>87.439224462514005</v>
      </c>
      <c r="D35">
        <v>52.542900000000003</v>
      </c>
      <c r="E35">
        <v>1.0363</v>
      </c>
      <c r="F35">
        <v>17.213000000000001</v>
      </c>
      <c r="G35">
        <v>9.1685999999999996</v>
      </c>
      <c r="H35">
        <v>0.13739999999999999</v>
      </c>
      <c r="I35">
        <v>4.9478</v>
      </c>
      <c r="J35">
        <v>9.7146000000000008</v>
      </c>
      <c r="K35">
        <v>3.0876999999999999</v>
      </c>
      <c r="L35">
        <v>0.86629999999999996</v>
      </c>
      <c r="M35">
        <v>0.15290000000000001</v>
      </c>
      <c r="N35">
        <v>1.1326000000000001</v>
      </c>
      <c r="O35">
        <v>0</v>
      </c>
      <c r="P35" s="17">
        <f t="shared" si="0"/>
        <v>98.867500000000007</v>
      </c>
      <c r="Q35" s="17">
        <f t="shared" ref="Q35:Z50" si="33">(D35/$P35)*(100-$N35)</f>
        <v>52.542846855235545</v>
      </c>
      <c r="R35" s="17">
        <f t="shared" si="33"/>
        <v>1.0362989518294687</v>
      </c>
      <c r="S35" s="17">
        <f t="shared" si="33"/>
        <v>17.212982589829821</v>
      </c>
      <c r="T35" s="17">
        <f t="shared" si="33"/>
        <v>9.168590726376209</v>
      </c>
      <c r="U35" s="17">
        <f t="shared" si="33"/>
        <v>0.13739986102612081</v>
      </c>
      <c r="V35" s="17">
        <f t="shared" si="33"/>
        <v>4.9477949955243128</v>
      </c>
      <c r="W35" s="17">
        <f t="shared" si="33"/>
        <v>9.7145901741219305</v>
      </c>
      <c r="X35" s="17">
        <f t="shared" si="33"/>
        <v>3.0876968769312465</v>
      </c>
      <c r="Y35" s="17">
        <f t="shared" si="33"/>
        <v>0.86629912377677198</v>
      </c>
      <c r="Z35" s="17">
        <f t="shared" si="33"/>
        <v>0.15289984534857259</v>
      </c>
      <c r="AA35" s="17">
        <f t="shared" si="2"/>
        <v>1.1326000000000001</v>
      </c>
      <c r="AB35" s="17">
        <f t="shared" si="3"/>
        <v>0</v>
      </c>
      <c r="AC35" s="18">
        <f t="shared" ref="AC35:AN50" si="34">$AP35*Q35/D$18</f>
        <v>54.490381373707493</v>
      </c>
      <c r="AD35" s="18">
        <f t="shared" si="34"/>
        <v>0.80838699071630515</v>
      </c>
      <c r="AE35" s="18">
        <f t="shared" si="34"/>
        <v>10.51958521086139</v>
      </c>
      <c r="AF35" s="18">
        <f t="shared" si="34"/>
        <v>7.9514828672688873</v>
      </c>
      <c r="AG35" s="18">
        <f t="shared" si="34"/>
        <v>0.12068892597703494</v>
      </c>
      <c r="AH35" s="18">
        <f t="shared" si="34"/>
        <v>7.6503087730511652</v>
      </c>
      <c r="AI35" s="18">
        <f t="shared" si="34"/>
        <v>10.794158529849485</v>
      </c>
      <c r="AJ35" s="18">
        <f t="shared" si="34"/>
        <v>3.1042407792584279</v>
      </c>
      <c r="AK35" s="18">
        <f t="shared" si="34"/>
        <v>0.57304573623533561</v>
      </c>
      <c r="AL35" s="18">
        <f t="shared" si="34"/>
        <v>6.7123494546416404E-2</v>
      </c>
      <c r="AM35" s="18">
        <f t="shared" si="34"/>
        <v>3.9205973185280603</v>
      </c>
      <c r="AN35" s="18">
        <f t="shared" si="34"/>
        <v>0</v>
      </c>
      <c r="AO35" s="18">
        <f t="shared" si="5"/>
        <v>100.00000000000001</v>
      </c>
      <c r="AP35" s="17">
        <f t="shared" si="6"/>
        <v>62.3120892908561</v>
      </c>
      <c r="AQ35" s="19">
        <f t="shared" si="7"/>
        <v>8825.683430962039</v>
      </c>
      <c r="AR35" s="19">
        <f t="shared" si="8"/>
        <v>-1823.4649004507135</v>
      </c>
      <c r="AS35" s="20">
        <f t="shared" si="9"/>
        <v>587.0873691084613</v>
      </c>
      <c r="AT35" s="21">
        <f t="shared" si="10"/>
        <v>579.05187103224273</v>
      </c>
      <c r="AU35" s="21">
        <f t="shared" si="11"/>
        <v>-420.75629949353288</v>
      </c>
      <c r="AV35" s="21">
        <f t="shared" si="12"/>
        <v>-590.64838726188793</v>
      </c>
      <c r="AW35" s="21">
        <f t="shared" si="13"/>
        <v>780.45541666324095</v>
      </c>
      <c r="AX35" s="21">
        <f t="shared" si="14"/>
        <v>-2112.7241606080561</v>
      </c>
      <c r="AY35" s="21">
        <f t="shared" si="15"/>
        <v>-455.53708302437713</v>
      </c>
      <c r="AZ35" s="21">
        <f t="shared" si="16"/>
        <v>681.60377823988233</v>
      </c>
      <c r="BA35" s="21">
        <f t="shared" si="17"/>
        <v>149.84854877769561</v>
      </c>
      <c r="BB35" s="20">
        <f t="shared" si="18"/>
        <v>178.07572300880139</v>
      </c>
      <c r="BC35" s="20">
        <f t="shared" si="19"/>
        <v>130.81103831159177</v>
      </c>
      <c r="BD35" s="20">
        <f t="shared" si="20"/>
        <v>110.10041700446473</v>
      </c>
      <c r="BE35" s="20">
        <f t="shared" si="21"/>
        <v>-45.193851275418353</v>
      </c>
      <c r="BF35" s="20">
        <f t="shared" si="22"/>
        <v>-158.61001516650063</v>
      </c>
      <c r="BG35" s="20">
        <f t="shared" si="23"/>
        <v>84.266080026397404</v>
      </c>
      <c r="BH35" s="16">
        <f t="shared" si="24"/>
        <v>-4.55</v>
      </c>
      <c r="BI35" s="18">
        <f t="shared" si="25"/>
        <v>6050.7510351672991</v>
      </c>
      <c r="BJ35" s="18">
        <f t="shared" si="26"/>
        <v>449.297940687032</v>
      </c>
      <c r="BK35" s="19">
        <f t="shared" si="27"/>
        <v>814.90223284215585</v>
      </c>
      <c r="BL35" s="18">
        <f t="shared" si="28"/>
        <v>36.88860399870628</v>
      </c>
      <c r="BM35" s="17">
        <f t="shared" si="29"/>
        <v>1.7233153448841456</v>
      </c>
      <c r="BN35" s="17">
        <f t="shared" si="30"/>
        <v>12.560775537485995</v>
      </c>
      <c r="BO35" s="17">
        <f t="shared" si="31"/>
        <v>0.12560775537485994</v>
      </c>
      <c r="BP35" s="53">
        <f t="shared" si="32"/>
        <v>112.36210718225956</v>
      </c>
    </row>
    <row r="36" spans="1:68" s="8" customFormat="1" ht="16" x14ac:dyDescent="0.2">
      <c r="A36">
        <v>18</v>
      </c>
      <c r="B36">
        <v>1137.67</v>
      </c>
      <c r="C36" s="6">
        <v>86.177034755470004</v>
      </c>
      <c r="D36">
        <v>52.6295</v>
      </c>
      <c r="E36">
        <v>1.0513999999999999</v>
      </c>
      <c r="F36">
        <v>17.120899999999999</v>
      </c>
      <c r="G36">
        <v>9.2158999999999995</v>
      </c>
      <c r="H36">
        <v>0.128</v>
      </c>
      <c r="I36">
        <v>4.8761999999999999</v>
      </c>
      <c r="J36">
        <v>9.6957000000000004</v>
      </c>
      <c r="K36">
        <v>3.1015000000000001</v>
      </c>
      <c r="L36">
        <v>0.87660000000000005</v>
      </c>
      <c r="M36">
        <v>0.15509999999999999</v>
      </c>
      <c r="N36">
        <v>1.1491</v>
      </c>
      <c r="O36">
        <v>0</v>
      </c>
      <c r="P36" s="17">
        <f t="shared" si="0"/>
        <v>98.850800000000007</v>
      </c>
      <c r="Q36" s="17">
        <f t="shared" si="33"/>
        <v>52.629553241349576</v>
      </c>
      <c r="R36" s="17">
        <f t="shared" si="33"/>
        <v>1.0514010636231572</v>
      </c>
      <c r="S36" s="17">
        <f t="shared" si="33"/>
        <v>17.120917319940759</v>
      </c>
      <c r="T36" s="17">
        <f t="shared" si="33"/>
        <v>9.2159093230403784</v>
      </c>
      <c r="U36" s="17">
        <f t="shared" si="33"/>
        <v>0.12800012948807696</v>
      </c>
      <c r="V36" s="17">
        <f t="shared" si="33"/>
        <v>4.8762049328887569</v>
      </c>
      <c r="W36" s="17">
        <f t="shared" si="33"/>
        <v>9.6957098084183428</v>
      </c>
      <c r="X36" s="17">
        <f t="shared" si="33"/>
        <v>3.1015031375568025</v>
      </c>
      <c r="Y36" s="17">
        <f t="shared" si="33"/>
        <v>0.87660088679100223</v>
      </c>
      <c r="Z36" s="17">
        <f t="shared" si="33"/>
        <v>0.15510015690313073</v>
      </c>
      <c r="AA36" s="17">
        <f t="shared" si="2"/>
        <v>1.1491</v>
      </c>
      <c r="AB36" s="17">
        <f t="shared" si="3"/>
        <v>0</v>
      </c>
      <c r="AC36" s="18">
        <f t="shared" si="34"/>
        <v>54.566484249531086</v>
      </c>
      <c r="AD36" s="18">
        <f t="shared" si="34"/>
        <v>0.81996008304068124</v>
      </c>
      <c r="AE36" s="18">
        <f t="shared" si="34"/>
        <v>10.460671357917146</v>
      </c>
      <c r="AF36" s="18">
        <f t="shared" si="34"/>
        <v>7.9904966811399136</v>
      </c>
      <c r="AG36" s="18">
        <f t="shared" si="34"/>
        <v>0.11240395173105307</v>
      </c>
      <c r="AH36" s="18">
        <f t="shared" si="34"/>
        <v>7.5377071108546021</v>
      </c>
      <c r="AI36" s="18">
        <f t="shared" si="34"/>
        <v>10.770452719750919</v>
      </c>
      <c r="AJ36" s="18">
        <f t="shared" si="34"/>
        <v>3.1173316424510058</v>
      </c>
      <c r="AK36" s="18">
        <f t="shared" si="34"/>
        <v>0.57971342489078037</v>
      </c>
      <c r="AL36" s="18">
        <f t="shared" si="34"/>
        <v>6.8072200714359946E-2</v>
      </c>
      <c r="AM36" s="18">
        <f t="shared" si="34"/>
        <v>3.9767065779784412</v>
      </c>
      <c r="AN36" s="18">
        <f t="shared" si="34"/>
        <v>0</v>
      </c>
      <c r="AO36" s="18">
        <f t="shared" si="5"/>
        <v>100</v>
      </c>
      <c r="AP36" s="17">
        <f t="shared" si="6"/>
        <v>62.296314602897851</v>
      </c>
      <c r="AQ36" s="19">
        <f t="shared" si="7"/>
        <v>8839.6765154784534</v>
      </c>
      <c r="AR36" s="19">
        <f t="shared" si="8"/>
        <v>-1813.2527731813582</v>
      </c>
      <c r="AS36" s="20">
        <f t="shared" si="9"/>
        <v>589.37227048650948</v>
      </c>
      <c r="AT36" s="21">
        <f t="shared" si="10"/>
        <v>570.52905122058485</v>
      </c>
      <c r="AU36" s="21">
        <f t="shared" si="11"/>
        <v>-419.8322470158908</v>
      </c>
      <c r="AV36" s="21">
        <f t="shared" si="12"/>
        <v>-596.46673357370787</v>
      </c>
      <c r="AW36" s="21">
        <f t="shared" si="13"/>
        <v>790.00196024995296</v>
      </c>
      <c r="AX36" s="21">
        <f t="shared" si="14"/>
        <v>-2105.0546898048365</v>
      </c>
      <c r="AY36" s="21">
        <f t="shared" si="15"/>
        <v>-460.29327119385886</v>
      </c>
      <c r="AZ36" s="21">
        <f t="shared" si="16"/>
        <v>681.42836409862855</v>
      </c>
      <c r="BA36" s="21">
        <f t="shared" si="17"/>
        <v>150.05783168621048</v>
      </c>
      <c r="BB36" s="20">
        <f t="shared" si="18"/>
        <v>177.33152625185707</v>
      </c>
      <c r="BC36" s="20">
        <f t="shared" si="19"/>
        <v>130.12985642779674</v>
      </c>
      <c r="BD36" s="20">
        <f t="shared" si="20"/>
        <v>109.85861774145937</v>
      </c>
      <c r="BE36" s="20">
        <f t="shared" si="21"/>
        <v>-45.43668387763055</v>
      </c>
      <c r="BF36" s="20">
        <f t="shared" si="22"/>
        <v>-159.7386408162719</v>
      </c>
      <c r="BG36" s="20">
        <f t="shared" si="23"/>
        <v>84.726643070397941</v>
      </c>
      <c r="BH36" s="16">
        <f t="shared" si="24"/>
        <v>-4.55</v>
      </c>
      <c r="BI36" s="18">
        <f t="shared" si="25"/>
        <v>6076.1084467644778</v>
      </c>
      <c r="BJ36" s="18">
        <f t="shared" si="26"/>
        <v>446.92915048381917</v>
      </c>
      <c r="BK36" s="19">
        <f t="shared" si="27"/>
        <v>814.06561252396887</v>
      </c>
      <c r="BL36" s="18">
        <f t="shared" si="28"/>
        <v>36.696943181302196</v>
      </c>
      <c r="BM36" s="17">
        <f t="shared" si="29"/>
        <v>1.7537308112369185</v>
      </c>
      <c r="BN36" s="17">
        <f t="shared" si="30"/>
        <v>13.822965244529996</v>
      </c>
      <c r="BO36" s="17">
        <f t="shared" si="31"/>
        <v>0.13822965244529997</v>
      </c>
      <c r="BP36" s="53">
        <f t="shared" si="32"/>
        <v>129.99452546358572</v>
      </c>
    </row>
    <row r="37" spans="1:68" s="8" customFormat="1" ht="16" x14ac:dyDescent="0.2">
      <c r="A37">
        <v>19</v>
      </c>
      <c r="B37">
        <v>1134.67</v>
      </c>
      <c r="C37" s="6">
        <v>84.903632087047001</v>
      </c>
      <c r="D37">
        <v>52.718000000000004</v>
      </c>
      <c r="E37">
        <v>1.0671999999999999</v>
      </c>
      <c r="F37">
        <v>17.028600000000001</v>
      </c>
      <c r="G37">
        <v>9.2612000000000005</v>
      </c>
      <c r="H37">
        <v>0.1197</v>
      </c>
      <c r="I37">
        <v>4.8005000000000004</v>
      </c>
      <c r="J37">
        <v>9.6785999999999994</v>
      </c>
      <c r="K37">
        <v>3.1150000000000002</v>
      </c>
      <c r="L37">
        <v>0.88719999999999999</v>
      </c>
      <c r="M37">
        <v>0.1575</v>
      </c>
      <c r="N37">
        <v>1.1664000000000001</v>
      </c>
      <c r="O37">
        <v>0</v>
      </c>
      <c r="P37" s="17">
        <f t="shared" si="0"/>
        <v>98.833499999999987</v>
      </c>
      <c r="Q37" s="17">
        <f t="shared" si="33"/>
        <v>52.718053340213601</v>
      </c>
      <c r="R37" s="17">
        <f t="shared" si="33"/>
        <v>1.0672010797958182</v>
      </c>
      <c r="S37" s="17">
        <f t="shared" si="33"/>
        <v>17.028617229583091</v>
      </c>
      <c r="T37" s="17">
        <f t="shared" si="33"/>
        <v>9.2612093705069665</v>
      </c>
      <c r="U37" s="17">
        <f t="shared" si="33"/>
        <v>0.1197001211127806</v>
      </c>
      <c r="V37" s="17">
        <f t="shared" si="33"/>
        <v>4.8005048571587583</v>
      </c>
      <c r="W37" s="17">
        <f t="shared" si="33"/>
        <v>9.6786097928334023</v>
      </c>
      <c r="X37" s="17">
        <f t="shared" si="33"/>
        <v>3.1150031517653436</v>
      </c>
      <c r="Y37" s="17">
        <f t="shared" si="33"/>
        <v>0.88720089767133625</v>
      </c>
      <c r="Z37" s="17">
        <f t="shared" si="33"/>
        <v>0.15750015935892184</v>
      </c>
      <c r="AA37" s="17">
        <f t="shared" si="2"/>
        <v>1.1664000000000001</v>
      </c>
      <c r="AB37" s="17">
        <f t="shared" si="3"/>
        <v>0</v>
      </c>
      <c r="AC37" s="18">
        <f t="shared" si="34"/>
        <v>54.644491918298492</v>
      </c>
      <c r="AD37" s="18">
        <f t="shared" si="34"/>
        <v>0.83207273676158355</v>
      </c>
      <c r="AE37" s="18">
        <f t="shared" si="34"/>
        <v>10.401659890810635</v>
      </c>
      <c r="AF37" s="18">
        <f t="shared" si="34"/>
        <v>8.0277533901648717</v>
      </c>
      <c r="AG37" s="18">
        <f t="shared" si="34"/>
        <v>0.10508881582306819</v>
      </c>
      <c r="AH37" s="18">
        <f t="shared" si="34"/>
        <v>7.4188221492195847</v>
      </c>
      <c r="AI37" s="18">
        <f t="shared" si="34"/>
        <v>10.748752640310951</v>
      </c>
      <c r="AJ37" s="18">
        <f t="shared" si="34"/>
        <v>3.1301129628189477</v>
      </c>
      <c r="AK37" s="18">
        <f t="shared" si="34"/>
        <v>0.58657582805475816</v>
      </c>
      <c r="AL37" s="18">
        <f t="shared" si="34"/>
        <v>6.9108153505265918E-2</v>
      </c>
      <c r="AM37" s="18">
        <f t="shared" si="34"/>
        <v>4.0355615142318539</v>
      </c>
      <c r="AN37" s="18">
        <f t="shared" si="34"/>
        <v>0</v>
      </c>
      <c r="AO37" s="18">
        <f t="shared" si="5"/>
        <v>100.00000000000001</v>
      </c>
      <c r="AP37" s="17">
        <f t="shared" si="6"/>
        <v>62.280643705150545</v>
      </c>
      <c r="AQ37" s="19">
        <f t="shared" si="7"/>
        <v>8854.0597189475866</v>
      </c>
      <c r="AR37" s="19">
        <f t="shared" si="8"/>
        <v>-1803.0237254731155</v>
      </c>
      <c r="AS37" s="20">
        <f t="shared" si="9"/>
        <v>591.60667943024487</v>
      </c>
      <c r="AT37" s="21">
        <f t="shared" si="10"/>
        <v>561.53064847443034</v>
      </c>
      <c r="AU37" s="21">
        <f t="shared" si="11"/>
        <v>-418.98637791932083</v>
      </c>
      <c r="AV37" s="21">
        <f t="shared" si="12"/>
        <v>-602.48991003043136</v>
      </c>
      <c r="AW37" s="21">
        <f t="shared" si="13"/>
        <v>799.9963311893564</v>
      </c>
      <c r="AX37" s="21">
        <f t="shared" si="14"/>
        <v>-2096.489578821976</v>
      </c>
      <c r="AY37" s="21">
        <f t="shared" si="15"/>
        <v>-465.22860933606808</v>
      </c>
      <c r="AZ37" s="21">
        <f t="shared" si="16"/>
        <v>681.18449057320754</v>
      </c>
      <c r="BA37" s="21">
        <f t="shared" si="17"/>
        <v>150.27235277532085</v>
      </c>
      <c r="BB37" s="20">
        <f t="shared" si="18"/>
        <v>176.59427690543527</v>
      </c>
      <c r="BC37" s="20">
        <f t="shared" si="19"/>
        <v>129.3898474353266</v>
      </c>
      <c r="BD37" s="20">
        <f t="shared" si="20"/>
        <v>109.63727693117168</v>
      </c>
      <c r="BE37" s="20">
        <f t="shared" si="21"/>
        <v>-45.678105239837841</v>
      </c>
      <c r="BF37" s="20">
        <f t="shared" si="22"/>
        <v>-160.90890269495623</v>
      </c>
      <c r="BG37" s="20">
        <f t="shared" si="23"/>
        <v>85.196382910786809</v>
      </c>
      <c r="BH37" s="16">
        <f t="shared" si="24"/>
        <v>-4.55</v>
      </c>
      <c r="BI37" s="18">
        <f t="shared" si="25"/>
        <v>6102.159667033915</v>
      </c>
      <c r="BJ37" s="18">
        <f t="shared" si="26"/>
        <v>444.50312902324708</v>
      </c>
      <c r="BK37" s="19">
        <f t="shared" si="27"/>
        <v>813.21368292257728</v>
      </c>
      <c r="BL37" s="18">
        <f t="shared" si="28"/>
        <v>36.502037465527252</v>
      </c>
      <c r="BM37" s="17">
        <f t="shared" si="29"/>
        <v>1.784530050165781</v>
      </c>
      <c r="BN37" s="17">
        <f t="shared" si="30"/>
        <v>15.096367912952999</v>
      </c>
      <c r="BO37" s="17">
        <f t="shared" si="31"/>
        <v>0.15096367912952999</v>
      </c>
      <c r="BP37" s="53">
        <f t="shared" si="32"/>
        <v>150.62817250377273</v>
      </c>
    </row>
    <row r="38" spans="1:68" s="8" customFormat="1" ht="16" x14ac:dyDescent="0.2">
      <c r="A38">
        <v>20</v>
      </c>
      <c r="B38">
        <v>1131.67</v>
      </c>
      <c r="C38" s="6">
        <v>83.624288017229006</v>
      </c>
      <c r="D38">
        <v>52.808100000000003</v>
      </c>
      <c r="E38">
        <v>1.0834999999999999</v>
      </c>
      <c r="F38">
        <v>16.936199999999999</v>
      </c>
      <c r="G38">
        <v>9.3043999999999993</v>
      </c>
      <c r="H38">
        <v>0.1124</v>
      </c>
      <c r="I38">
        <v>4.7215999999999996</v>
      </c>
      <c r="J38">
        <v>9.6633999999999993</v>
      </c>
      <c r="K38">
        <v>3.1282000000000001</v>
      </c>
      <c r="L38">
        <v>0.89810000000000001</v>
      </c>
      <c r="M38">
        <v>0.15989999999999999</v>
      </c>
      <c r="N38">
        <v>1.1841999999999999</v>
      </c>
      <c r="O38">
        <v>0</v>
      </c>
      <c r="P38" s="17">
        <f t="shared" si="0"/>
        <v>98.815799999999982</v>
      </c>
      <c r="Q38" s="17">
        <f t="shared" si="33"/>
        <v>52.80810000000001</v>
      </c>
      <c r="R38" s="17">
        <f t="shared" si="33"/>
        <v>1.0835000000000001</v>
      </c>
      <c r="S38" s="17">
        <f t="shared" si="33"/>
        <v>16.936200000000003</v>
      </c>
      <c r="T38" s="17">
        <f t="shared" si="33"/>
        <v>9.3044000000000011</v>
      </c>
      <c r="U38" s="17">
        <f t="shared" si="33"/>
        <v>0.11240000000000001</v>
      </c>
      <c r="V38" s="17">
        <f t="shared" si="33"/>
        <v>4.7216000000000005</v>
      </c>
      <c r="W38" s="17">
        <f t="shared" si="33"/>
        <v>9.6634000000000011</v>
      </c>
      <c r="X38" s="17">
        <f t="shared" si="33"/>
        <v>3.1282000000000001</v>
      </c>
      <c r="Y38" s="17">
        <f t="shared" si="33"/>
        <v>0.89810000000000012</v>
      </c>
      <c r="Z38" s="17">
        <f t="shared" si="33"/>
        <v>0.15990000000000001</v>
      </c>
      <c r="AA38" s="17">
        <f t="shared" si="2"/>
        <v>1.1841999999999999</v>
      </c>
      <c r="AB38" s="17">
        <f t="shared" si="3"/>
        <v>0</v>
      </c>
      <c r="AC38" s="18">
        <f t="shared" si="34"/>
        <v>54.72420565486189</v>
      </c>
      <c r="AD38" s="18">
        <f t="shared" si="34"/>
        <v>0.84457038575508048</v>
      </c>
      <c r="AE38" s="18">
        <f t="shared" si="34"/>
        <v>10.342633527502832</v>
      </c>
      <c r="AF38" s="18">
        <f t="shared" si="34"/>
        <v>8.0631843605098084</v>
      </c>
      <c r="AG38" s="18">
        <f t="shared" si="34"/>
        <v>9.8655230764913462E-2</v>
      </c>
      <c r="AH38" s="18">
        <f t="shared" si="34"/>
        <v>7.2950644931470201</v>
      </c>
      <c r="AI38" s="18">
        <f t="shared" si="34"/>
        <v>10.729190132505131</v>
      </c>
      <c r="AJ38" s="18">
        <f t="shared" si="34"/>
        <v>3.1425914852601737</v>
      </c>
      <c r="AK38" s="18">
        <f t="shared" si="34"/>
        <v>0.59363402236125762</v>
      </c>
      <c r="AL38" s="18">
        <f t="shared" si="34"/>
        <v>7.0143697067819463E-2</v>
      </c>
      <c r="AM38" s="18">
        <f t="shared" si="34"/>
        <v>4.0961270102640777</v>
      </c>
      <c r="AN38" s="18">
        <f t="shared" si="34"/>
        <v>0</v>
      </c>
      <c r="AO38" s="18">
        <f t="shared" si="5"/>
        <v>100.00000000000001</v>
      </c>
      <c r="AP38" s="17">
        <f t="shared" si="6"/>
        <v>62.265142975649113</v>
      </c>
      <c r="AQ38" s="19">
        <f t="shared" si="7"/>
        <v>8868.7766560824693</v>
      </c>
      <c r="AR38" s="19">
        <f t="shared" si="8"/>
        <v>-1792.792095657341</v>
      </c>
      <c r="AS38" s="20">
        <f t="shared" si="9"/>
        <v>593.77295458814751</v>
      </c>
      <c r="AT38" s="21">
        <f t="shared" si="10"/>
        <v>552.1634314862979</v>
      </c>
      <c r="AU38" s="21">
        <f t="shared" si="11"/>
        <v>-418.22383136504999</v>
      </c>
      <c r="AV38" s="21">
        <f t="shared" si="12"/>
        <v>-608.63145110367907</v>
      </c>
      <c r="AW38" s="21">
        <f t="shared" si="13"/>
        <v>810.26099533592537</v>
      </c>
      <c r="AX38" s="21">
        <f t="shared" si="14"/>
        <v>-2087.1786164769269</v>
      </c>
      <c r="AY38" s="21">
        <f t="shared" si="15"/>
        <v>-470.27961421403609</v>
      </c>
      <c r="AZ38" s="21">
        <f t="shared" si="16"/>
        <v>680.87928536931474</v>
      </c>
      <c r="BA38" s="21">
        <f t="shared" si="17"/>
        <v>150.49156555087021</v>
      </c>
      <c r="BB38" s="20">
        <f t="shared" si="18"/>
        <v>175.86284551641438</v>
      </c>
      <c r="BC38" s="20">
        <f t="shared" si="19"/>
        <v>128.60144198238891</v>
      </c>
      <c r="BD38" s="20">
        <f t="shared" si="20"/>
        <v>109.43773935155234</v>
      </c>
      <c r="BE38" s="20">
        <f t="shared" si="21"/>
        <v>-45.918211488667389</v>
      </c>
      <c r="BF38" s="20">
        <f t="shared" si="22"/>
        <v>-162.09898296096748</v>
      </c>
      <c r="BG38" s="20">
        <f t="shared" si="23"/>
        <v>85.666944768568584</v>
      </c>
      <c r="BH38" s="16">
        <f t="shared" si="24"/>
        <v>-4.55</v>
      </c>
      <c r="BI38" s="18">
        <f t="shared" si="25"/>
        <v>6128.7477140451238</v>
      </c>
      <c r="BJ38" s="18">
        <f t="shared" si="26"/>
        <v>442.04334272015956</v>
      </c>
      <c r="BK38" s="19">
        <f t="shared" si="27"/>
        <v>812.36042513980442</v>
      </c>
      <c r="BL38" s="18">
        <f t="shared" si="28"/>
        <v>36.305549147820109</v>
      </c>
      <c r="BM38" s="17">
        <f t="shared" si="29"/>
        <v>1.8157003602069492</v>
      </c>
      <c r="BN38" s="17">
        <f t="shared" si="30"/>
        <v>16.375711982770994</v>
      </c>
      <c r="BO38" s="17">
        <f t="shared" si="31"/>
        <v>0.16375711982770993</v>
      </c>
      <c r="BP38" s="53">
        <f t="shared" si="32"/>
        <v>174.74841338358718</v>
      </c>
    </row>
    <row r="39" spans="1:68" s="8" customFormat="1" ht="16" x14ac:dyDescent="0.2">
      <c r="A39">
        <v>21</v>
      </c>
      <c r="B39">
        <v>1128.67</v>
      </c>
      <c r="C39" s="6">
        <v>82.343572564620999</v>
      </c>
      <c r="D39">
        <v>52.8996</v>
      </c>
      <c r="E39">
        <v>1.1004</v>
      </c>
      <c r="F39">
        <v>16.843599999999999</v>
      </c>
      <c r="G39">
        <v>9.3451000000000004</v>
      </c>
      <c r="H39">
        <v>0.10589999999999999</v>
      </c>
      <c r="I39">
        <v>4.6401000000000003</v>
      </c>
      <c r="J39">
        <v>9.6502999999999997</v>
      </c>
      <c r="K39">
        <v>3.1408</v>
      </c>
      <c r="L39">
        <v>0.9093</v>
      </c>
      <c r="M39">
        <v>0.16239999999999999</v>
      </c>
      <c r="N39">
        <v>1.2025999999999999</v>
      </c>
      <c r="O39">
        <v>0</v>
      </c>
      <c r="P39" s="17">
        <f t="shared" si="0"/>
        <v>98.797500000000014</v>
      </c>
      <c r="Q39" s="17">
        <f t="shared" si="33"/>
        <v>52.899546456539881</v>
      </c>
      <c r="R39" s="17">
        <f t="shared" si="33"/>
        <v>1.1003988862066345</v>
      </c>
      <c r="S39" s="17">
        <f t="shared" si="33"/>
        <v>16.843582951390466</v>
      </c>
      <c r="T39" s="17">
        <f t="shared" si="33"/>
        <v>9.3450905411574166</v>
      </c>
      <c r="U39" s="17">
        <f t="shared" si="33"/>
        <v>0.10589989281105289</v>
      </c>
      <c r="V39" s="17">
        <f t="shared" si="33"/>
        <v>4.6400953034236689</v>
      </c>
      <c r="W39" s="17">
        <f t="shared" si="33"/>
        <v>9.6502902322427158</v>
      </c>
      <c r="X39" s="17">
        <f t="shared" si="33"/>
        <v>3.1407968209721902</v>
      </c>
      <c r="Y39" s="17">
        <f t="shared" si="33"/>
        <v>0.90929907963258161</v>
      </c>
      <c r="Z39" s="17">
        <f t="shared" si="33"/>
        <v>0.16239983562337099</v>
      </c>
      <c r="AA39" s="17">
        <f t="shared" si="2"/>
        <v>1.2025999999999999</v>
      </c>
      <c r="AB39" s="17">
        <f t="shared" si="3"/>
        <v>0</v>
      </c>
      <c r="AC39" s="18">
        <f t="shared" si="34"/>
        <v>54.805131950845301</v>
      </c>
      <c r="AD39" s="18">
        <f t="shared" si="34"/>
        <v>0.85752626454182812</v>
      </c>
      <c r="AE39" s="18">
        <f t="shared" si="34"/>
        <v>10.283477391189809</v>
      </c>
      <c r="AF39" s="18">
        <f t="shared" si="34"/>
        <v>8.0964024132707948</v>
      </c>
      <c r="AG39" s="18">
        <f t="shared" si="34"/>
        <v>9.2926521598939937E-2</v>
      </c>
      <c r="AH39" s="18">
        <f t="shared" si="34"/>
        <v>7.1673266724040552</v>
      </c>
      <c r="AI39" s="18">
        <f t="shared" si="34"/>
        <v>10.711929719943546</v>
      </c>
      <c r="AJ39" s="18">
        <f t="shared" si="34"/>
        <v>3.1544497637990707</v>
      </c>
      <c r="AK39" s="18">
        <f t="shared" si="34"/>
        <v>0.60088476562420656</v>
      </c>
      <c r="AL39" s="18">
        <f t="shared" si="34"/>
        <v>7.1222322098483198E-2</v>
      </c>
      <c r="AM39" s="18">
        <f t="shared" si="34"/>
        <v>4.1587222146839711</v>
      </c>
      <c r="AN39" s="18">
        <f t="shared" si="34"/>
        <v>0</v>
      </c>
      <c r="AO39" s="18">
        <f t="shared" si="5"/>
        <v>99.999999999999986</v>
      </c>
      <c r="AP39" s="17">
        <f t="shared" si="6"/>
        <v>62.249425067791599</v>
      </c>
      <c r="AQ39" s="19">
        <f t="shared" si="7"/>
        <v>8883.760251175785</v>
      </c>
      <c r="AR39" s="19">
        <f t="shared" si="8"/>
        <v>-1782.5379709888416</v>
      </c>
      <c r="AS39" s="20">
        <f t="shared" si="9"/>
        <v>595.83356216511754</v>
      </c>
      <c r="AT39" s="21">
        <f t="shared" si="10"/>
        <v>542.4949558342629</v>
      </c>
      <c r="AU39" s="21">
        <f t="shared" si="11"/>
        <v>-417.55102048339938</v>
      </c>
      <c r="AV39" s="21">
        <f t="shared" si="12"/>
        <v>-614.89149995085415</v>
      </c>
      <c r="AW39" s="21">
        <f t="shared" si="13"/>
        <v>820.84865143902186</v>
      </c>
      <c r="AX39" s="21">
        <f t="shared" si="14"/>
        <v>-2077.1452219297871</v>
      </c>
      <c r="AY39" s="21">
        <f t="shared" si="15"/>
        <v>-475.44325623665389</v>
      </c>
      <c r="AZ39" s="21">
        <f t="shared" si="16"/>
        <v>680.44735799693854</v>
      </c>
      <c r="BA39" s="21">
        <f t="shared" si="17"/>
        <v>150.71411286482459</v>
      </c>
      <c r="BB39" s="20">
        <f t="shared" si="18"/>
        <v>175.13657746810134</v>
      </c>
      <c r="BC39" s="20">
        <f t="shared" si="19"/>
        <v>127.76737465251794</v>
      </c>
      <c r="BD39" s="20">
        <f t="shared" si="20"/>
        <v>109.26168314342416</v>
      </c>
      <c r="BE39" s="20">
        <f t="shared" si="21"/>
        <v>-46.153061366612071</v>
      </c>
      <c r="BF39" s="20">
        <f t="shared" si="22"/>
        <v>-163.31417470005545</v>
      </c>
      <c r="BG39" s="20">
        <f t="shared" si="23"/>
        <v>86.138588886085586</v>
      </c>
      <c r="BH39" s="16">
        <f t="shared" si="24"/>
        <v>-4.55</v>
      </c>
      <c r="BI39" s="18">
        <f t="shared" si="25"/>
        <v>6155.8158090215893</v>
      </c>
      <c r="BJ39" s="18">
        <f t="shared" si="26"/>
        <v>439.55110094828615</v>
      </c>
      <c r="BK39" s="19">
        <f t="shared" si="27"/>
        <v>811.50371780759667</v>
      </c>
      <c r="BL39" s="18">
        <f t="shared" si="28"/>
        <v>36.107788790731135</v>
      </c>
      <c r="BM39" s="17">
        <f t="shared" si="29"/>
        <v>1.8471887848479298</v>
      </c>
      <c r="BN39" s="17">
        <f t="shared" si="30"/>
        <v>17.656427435379001</v>
      </c>
      <c r="BO39" s="17">
        <f t="shared" si="31"/>
        <v>0.17656427435379002</v>
      </c>
      <c r="BP39" s="53">
        <f t="shared" si="32"/>
        <v>202.89629898103479</v>
      </c>
    </row>
    <row r="40" spans="1:68" s="8" customFormat="1" ht="16" x14ac:dyDescent="0.2">
      <c r="A40">
        <v>22</v>
      </c>
      <c r="B40">
        <v>1125.67</v>
      </c>
      <c r="C40" s="6">
        <v>81.065361973758002</v>
      </c>
      <c r="D40">
        <v>52.992100000000001</v>
      </c>
      <c r="E40">
        <v>1.1176999999999999</v>
      </c>
      <c r="F40">
        <v>16.750900000000001</v>
      </c>
      <c r="G40">
        <v>9.3831000000000007</v>
      </c>
      <c r="H40">
        <v>0.10009999999999999</v>
      </c>
      <c r="I40">
        <v>4.5568</v>
      </c>
      <c r="J40">
        <v>9.6390999999999991</v>
      </c>
      <c r="K40">
        <v>3.1528</v>
      </c>
      <c r="L40">
        <v>0.92069999999999996</v>
      </c>
      <c r="M40">
        <v>0.16489999999999999</v>
      </c>
      <c r="N40">
        <v>1.2216</v>
      </c>
      <c r="O40">
        <v>0</v>
      </c>
      <c r="P40" s="17">
        <f t="shared" si="0"/>
        <v>98.778199999999998</v>
      </c>
      <c r="Q40" s="17">
        <f t="shared" si="33"/>
        <v>52.992207295131927</v>
      </c>
      <c r="R40" s="17">
        <f t="shared" si="33"/>
        <v>1.1177022630499442</v>
      </c>
      <c r="S40" s="17">
        <f t="shared" si="33"/>
        <v>16.750933916187986</v>
      </c>
      <c r="T40" s="17">
        <f t="shared" si="33"/>
        <v>9.3831189983214944</v>
      </c>
      <c r="U40" s="17">
        <f t="shared" si="33"/>
        <v>0.10010020267629903</v>
      </c>
      <c r="V40" s="17">
        <f t="shared" si="33"/>
        <v>4.5568092263272666</v>
      </c>
      <c r="W40" s="17">
        <f t="shared" si="33"/>
        <v>9.6391195166544836</v>
      </c>
      <c r="X40" s="17">
        <f t="shared" si="33"/>
        <v>3.1528063835947608</v>
      </c>
      <c r="Y40" s="17">
        <f t="shared" si="33"/>
        <v>0.92070186417650857</v>
      </c>
      <c r="Z40" s="17">
        <f t="shared" si="33"/>
        <v>0.16490033387933775</v>
      </c>
      <c r="AA40" s="17">
        <f t="shared" si="2"/>
        <v>1.2216</v>
      </c>
      <c r="AB40" s="17">
        <f t="shared" si="3"/>
        <v>0</v>
      </c>
      <c r="AC40" s="18">
        <f t="shared" si="34"/>
        <v>54.886790811209529</v>
      </c>
      <c r="AD40" s="18">
        <f t="shared" si="34"/>
        <v>0.87078305356300356</v>
      </c>
      <c r="AE40" s="18">
        <f t="shared" si="34"/>
        <v>10.224241356590303</v>
      </c>
      <c r="AF40" s="18">
        <f t="shared" si="34"/>
        <v>8.1272261782565742</v>
      </c>
      <c r="AG40" s="18">
        <f t="shared" si="34"/>
        <v>8.7814385618624383E-2</v>
      </c>
      <c r="AH40" s="18">
        <f t="shared" si="34"/>
        <v>7.0368403070701167</v>
      </c>
      <c r="AI40" s="18">
        <f t="shared" si="34"/>
        <v>10.696735442678799</v>
      </c>
      <c r="AJ40" s="18">
        <f t="shared" si="34"/>
        <v>3.165684456196856</v>
      </c>
      <c r="AK40" s="18">
        <f t="shared" si="34"/>
        <v>0.6082610596710557</v>
      </c>
      <c r="AL40" s="18">
        <f t="shared" si="34"/>
        <v>7.2300055155002929E-2</v>
      </c>
      <c r="AM40" s="18">
        <f t="shared" si="34"/>
        <v>4.2233228939901171</v>
      </c>
      <c r="AN40" s="18">
        <f t="shared" si="34"/>
        <v>0</v>
      </c>
      <c r="AO40" s="18">
        <f t="shared" si="5"/>
        <v>99.999999999999986</v>
      </c>
      <c r="AP40" s="17">
        <f t="shared" si="6"/>
        <v>62.233165860114688</v>
      </c>
      <c r="AQ40" s="19">
        <f t="shared" si="7"/>
        <v>8898.9087888176964</v>
      </c>
      <c r="AR40" s="19">
        <f t="shared" si="8"/>
        <v>-1772.2699967513631</v>
      </c>
      <c r="AS40" s="20">
        <f t="shared" si="9"/>
        <v>597.76587885064839</v>
      </c>
      <c r="AT40" s="21">
        <f t="shared" si="10"/>
        <v>532.61844284213714</v>
      </c>
      <c r="AU40" s="21">
        <f t="shared" si="11"/>
        <v>-416.95874755561954</v>
      </c>
      <c r="AV40" s="21">
        <f t="shared" si="12"/>
        <v>-621.26773800372064</v>
      </c>
      <c r="AW40" s="21">
        <f t="shared" si="13"/>
        <v>831.75367609375917</v>
      </c>
      <c r="AX40" s="21">
        <f t="shared" si="14"/>
        <v>-2066.4911343994208</v>
      </c>
      <c r="AY40" s="21">
        <f t="shared" si="15"/>
        <v>-480.70976539223517</v>
      </c>
      <c r="AZ40" s="21">
        <f t="shared" si="16"/>
        <v>679.88055944346922</v>
      </c>
      <c r="BA40" s="21">
        <f t="shared" si="17"/>
        <v>150.93867473082619</v>
      </c>
      <c r="BB40" s="20">
        <f t="shared" si="18"/>
        <v>174.41378372761</v>
      </c>
      <c r="BC40" s="20">
        <f t="shared" si="19"/>
        <v>126.89564884626503</v>
      </c>
      <c r="BD40" s="20">
        <f t="shared" si="20"/>
        <v>109.10670151532373</v>
      </c>
      <c r="BE40" s="20">
        <f t="shared" si="21"/>
        <v>-46.381790390016633</v>
      </c>
      <c r="BF40" s="20">
        <f t="shared" si="22"/>
        <v>-164.55293537620278</v>
      </c>
      <c r="BG40" s="20">
        <f t="shared" si="23"/>
        <v>86.611754697952293</v>
      </c>
      <c r="BH40" s="16">
        <f t="shared" si="24"/>
        <v>-4.55</v>
      </c>
      <c r="BI40" s="18">
        <f t="shared" si="25"/>
        <v>6183.2299639453495</v>
      </c>
      <c r="BJ40" s="18">
        <f t="shared" si="26"/>
        <v>437.03183775175796</v>
      </c>
      <c r="BK40" s="19">
        <f t="shared" si="27"/>
        <v>810.64089901733792</v>
      </c>
      <c r="BL40" s="18">
        <f t="shared" si="28"/>
        <v>35.909479372075793</v>
      </c>
      <c r="BM40" s="17">
        <f t="shared" si="29"/>
        <v>1.8788896522615213</v>
      </c>
      <c r="BN40" s="17">
        <f>100-C40</f>
        <v>18.934638026241998</v>
      </c>
      <c r="BO40" s="17">
        <f t="shared" si="31"/>
        <v>0.18934638026241998</v>
      </c>
      <c r="BP40" s="53">
        <f t="shared" si="32"/>
        <v>235.65799641953132</v>
      </c>
    </row>
    <row r="41" spans="1:68" s="8" customFormat="1" ht="16" x14ac:dyDescent="0.2">
      <c r="A41">
        <v>23</v>
      </c>
      <c r="B41">
        <v>1122.67</v>
      </c>
      <c r="C41" s="6">
        <v>79.792894084142006</v>
      </c>
      <c r="D41">
        <v>53.085599999999999</v>
      </c>
      <c r="E41">
        <v>1.1355999999999999</v>
      </c>
      <c r="F41">
        <v>16.658300000000001</v>
      </c>
      <c r="G41">
        <v>9.4182000000000006</v>
      </c>
      <c r="H41">
        <v>9.5000000000000001E-2</v>
      </c>
      <c r="I41">
        <v>4.4722</v>
      </c>
      <c r="J41">
        <v>9.6300000000000008</v>
      </c>
      <c r="K41">
        <v>3.1642000000000001</v>
      </c>
      <c r="L41">
        <v>0.93230000000000002</v>
      </c>
      <c r="M41">
        <v>0.1676</v>
      </c>
      <c r="N41">
        <v>1.2411000000000001</v>
      </c>
      <c r="O41">
        <v>0</v>
      </c>
      <c r="P41" s="17">
        <f t="shared" si="0"/>
        <v>98.758999999999972</v>
      </c>
      <c r="Q41" s="17">
        <f t="shared" si="33"/>
        <v>53.085546247329368</v>
      </c>
      <c r="R41" s="17">
        <f t="shared" si="33"/>
        <v>1.1355988501301151</v>
      </c>
      <c r="S41" s="17">
        <f t="shared" si="33"/>
        <v>16.658283132372752</v>
      </c>
      <c r="T41" s="17">
        <f t="shared" si="33"/>
        <v>9.4181904634514346</v>
      </c>
      <c r="U41" s="17">
        <f t="shared" si="33"/>
        <v>9.4999903806235408E-2</v>
      </c>
      <c r="V41" s="17">
        <f t="shared" si="33"/>
        <v>4.4721954716025891</v>
      </c>
      <c r="W41" s="17">
        <f t="shared" si="33"/>
        <v>9.6299902489899694</v>
      </c>
      <c r="X41" s="17">
        <f t="shared" si="33"/>
        <v>3.1641967960388433</v>
      </c>
      <c r="Y41" s="17">
        <f t="shared" si="33"/>
        <v>0.93229905598477125</v>
      </c>
      <c r="Z41" s="17">
        <f t="shared" si="33"/>
        <v>0.16759983029394795</v>
      </c>
      <c r="AA41" s="17">
        <f t="shared" si="2"/>
        <v>1.2411000000000001</v>
      </c>
      <c r="AB41" s="17">
        <f t="shared" si="3"/>
        <v>0</v>
      </c>
      <c r="AC41" s="18">
        <f t="shared" si="34"/>
        <v>54.968695076623973</v>
      </c>
      <c r="AD41" s="18">
        <f t="shared" si="34"/>
        <v>0.88448829508905225</v>
      </c>
      <c r="AE41" s="18">
        <f t="shared" si="34"/>
        <v>10.164958610482749</v>
      </c>
      <c r="AF41" s="18">
        <f t="shared" si="34"/>
        <v>8.1554118625737591</v>
      </c>
      <c r="AG41" s="18">
        <f t="shared" si="34"/>
        <v>8.3317682899588075E-2</v>
      </c>
      <c r="AH41" s="18">
        <f t="shared" si="34"/>
        <v>6.9043203456767328</v>
      </c>
      <c r="AI41" s="18">
        <f t="shared" si="34"/>
        <v>10.68373345817178</v>
      </c>
      <c r="AJ41" s="18">
        <f t="shared" si="34"/>
        <v>3.1762678350670654</v>
      </c>
      <c r="AK41" s="18">
        <f t="shared" si="34"/>
        <v>0.61575726393242436</v>
      </c>
      <c r="AL41" s="18">
        <f t="shared" si="34"/>
        <v>7.3463899261563451E-2</v>
      </c>
      <c r="AM41" s="18">
        <f t="shared" si="34"/>
        <v>4.2895856702213138</v>
      </c>
      <c r="AN41" s="18">
        <f t="shared" si="34"/>
        <v>0</v>
      </c>
      <c r="AO41" s="18">
        <f t="shared" si="5"/>
        <v>100</v>
      </c>
      <c r="AP41" s="17">
        <f t="shared" si="6"/>
        <v>62.216446418220826</v>
      </c>
      <c r="AQ41" s="19">
        <f t="shared" si="7"/>
        <v>8914.1680661253977</v>
      </c>
      <c r="AR41" s="19">
        <f t="shared" si="8"/>
        <v>-1761.9939255410798</v>
      </c>
      <c r="AS41" s="20">
        <f t="shared" si="9"/>
        <v>599.55851316872906</v>
      </c>
      <c r="AT41" s="21">
        <f t="shared" si="10"/>
        <v>522.58800696427193</v>
      </c>
      <c r="AU41" s="21">
        <f t="shared" si="11"/>
        <v>-416.45193019953592</v>
      </c>
      <c r="AV41" s="21">
        <f t="shared" si="12"/>
        <v>-627.72896272464686</v>
      </c>
      <c r="AW41" s="21">
        <f t="shared" si="13"/>
        <v>842.91678398234671</v>
      </c>
      <c r="AX41" s="21">
        <f t="shared" si="14"/>
        <v>-2055.2637279770929</v>
      </c>
      <c r="AY41" s="21">
        <f t="shared" si="15"/>
        <v>-486.05523680048128</v>
      </c>
      <c r="AZ41" s="21">
        <f t="shared" si="16"/>
        <v>679.17661155347639</v>
      </c>
      <c r="BA41" s="21">
        <f t="shared" si="17"/>
        <v>151.16391146071592</v>
      </c>
      <c r="BB41" s="20">
        <f t="shared" si="18"/>
        <v>173.69730535558872</v>
      </c>
      <c r="BC41" s="20">
        <f t="shared" si="19"/>
        <v>125.99017509436868</v>
      </c>
      <c r="BD41" s="20">
        <f t="shared" si="20"/>
        <v>108.97408127335214</v>
      </c>
      <c r="BE41" s="20">
        <f t="shared" si="21"/>
        <v>-46.603988466703726</v>
      </c>
      <c r="BF41" s="20">
        <f t="shared" si="22"/>
        <v>-165.8077515963075</v>
      </c>
      <c r="BG41" s="20">
        <f t="shared" si="23"/>
        <v>87.083262835785604</v>
      </c>
      <c r="BH41" s="16">
        <f t="shared" si="24"/>
        <v>-4.55</v>
      </c>
      <c r="BI41" s="18">
        <f t="shared" si="25"/>
        <v>6210.9141985513861</v>
      </c>
      <c r="BJ41" s="18">
        <f t="shared" si="26"/>
        <v>434.49699595679976</v>
      </c>
      <c r="BK41" s="19">
        <f t="shared" si="27"/>
        <v>809.77882064268408</v>
      </c>
      <c r="BL41" s="18">
        <f t="shared" si="28"/>
        <v>35.711400339875063</v>
      </c>
      <c r="BM41" s="17">
        <f t="shared" si="29"/>
        <v>1.9107984750485354</v>
      </c>
      <c r="BN41" s="17">
        <f t="shared" si="30"/>
        <v>20.207105915857994</v>
      </c>
      <c r="BO41" s="17">
        <f t="shared" si="31"/>
        <v>0.20207105915857995</v>
      </c>
      <c r="BP41" s="53">
        <f t="shared" si="32"/>
        <v>273.74648457524569</v>
      </c>
    </row>
    <row r="42" spans="1:68" s="8" customFormat="1" ht="16" x14ac:dyDescent="0.2">
      <c r="A42">
        <v>24</v>
      </c>
      <c r="B42">
        <v>1119.67</v>
      </c>
      <c r="C42" s="6">
        <v>78.528845747237</v>
      </c>
      <c r="D42">
        <v>53.179699999999997</v>
      </c>
      <c r="E42">
        <v>1.1537999999999999</v>
      </c>
      <c r="F42">
        <v>16.565799999999999</v>
      </c>
      <c r="G42">
        <v>9.4503000000000004</v>
      </c>
      <c r="H42">
        <v>9.0399999999999994E-2</v>
      </c>
      <c r="I42">
        <v>4.3867000000000003</v>
      </c>
      <c r="J42">
        <v>9.6228999999999996</v>
      </c>
      <c r="K42">
        <v>3.1749999999999998</v>
      </c>
      <c r="L42">
        <v>0.94410000000000005</v>
      </c>
      <c r="M42">
        <v>0.17030000000000001</v>
      </c>
      <c r="N42">
        <v>1.2611000000000001</v>
      </c>
      <c r="O42">
        <v>0</v>
      </c>
      <c r="P42" s="17">
        <f t="shared" si="0"/>
        <v>98.739000000000004</v>
      </c>
      <c r="Q42" s="17">
        <f t="shared" si="33"/>
        <v>53.17964614113977</v>
      </c>
      <c r="R42" s="17">
        <f t="shared" si="33"/>
        <v>1.1537988314647707</v>
      </c>
      <c r="S42" s="17">
        <f t="shared" si="33"/>
        <v>16.565783222637457</v>
      </c>
      <c r="T42" s="17">
        <f t="shared" si="33"/>
        <v>9.4502904290098133</v>
      </c>
      <c r="U42" s="17">
        <f t="shared" si="33"/>
        <v>9.0399908445497709E-2</v>
      </c>
      <c r="V42" s="17">
        <f t="shared" si="33"/>
        <v>4.3866955572772666</v>
      </c>
      <c r="W42" s="17">
        <f t="shared" si="33"/>
        <v>9.6228902542055312</v>
      </c>
      <c r="X42" s="17">
        <f t="shared" si="33"/>
        <v>3.1749967844519387</v>
      </c>
      <c r="Y42" s="17">
        <f t="shared" si="33"/>
        <v>0.94409904384285848</v>
      </c>
      <c r="Z42" s="17">
        <f t="shared" si="33"/>
        <v>0.1702998275250914</v>
      </c>
      <c r="AA42" s="17">
        <f t="shared" si="2"/>
        <v>1.2611000000000001</v>
      </c>
      <c r="AB42" s="17">
        <f t="shared" si="3"/>
        <v>0</v>
      </c>
      <c r="AC42" s="18">
        <f t="shared" si="34"/>
        <v>55.050718485892972</v>
      </c>
      <c r="AD42" s="18">
        <f t="shared" si="34"/>
        <v>0.89841222392209985</v>
      </c>
      <c r="AE42" s="18">
        <f t="shared" si="34"/>
        <v>10.10568509372319</v>
      </c>
      <c r="AF42" s="18">
        <f t="shared" si="34"/>
        <v>8.1809171952665913</v>
      </c>
      <c r="AG42" s="18">
        <f t="shared" si="34"/>
        <v>7.9261159318465349E-2</v>
      </c>
      <c r="AH42" s="18">
        <f t="shared" si="34"/>
        <v>6.7704270412968039</v>
      </c>
      <c r="AI42" s="18">
        <f t="shared" si="34"/>
        <v>10.672868085455026</v>
      </c>
      <c r="AJ42" s="18">
        <f t="shared" si="34"/>
        <v>3.1862168620827735</v>
      </c>
      <c r="AK42" s="18">
        <f t="shared" si="34"/>
        <v>0.62337627397474182</v>
      </c>
      <c r="AL42" s="18">
        <f t="shared" si="34"/>
        <v>7.4626490965695666E-2</v>
      </c>
      <c r="AM42" s="18">
        <f t="shared" si="34"/>
        <v>4.3574910881016313</v>
      </c>
      <c r="AN42" s="18">
        <f t="shared" si="34"/>
        <v>0</v>
      </c>
      <c r="AO42" s="18">
        <f t="shared" si="5"/>
        <v>99.999999999999972</v>
      </c>
      <c r="AP42" s="17">
        <f t="shared" si="6"/>
        <v>62.199030272712285</v>
      </c>
      <c r="AQ42" s="19">
        <f t="shared" si="7"/>
        <v>8929.4812612864862</v>
      </c>
      <c r="AR42" s="19">
        <f t="shared" si="8"/>
        <v>-1751.7194541459778</v>
      </c>
      <c r="AS42" s="20">
        <f t="shared" si="9"/>
        <v>601.18947350957569</v>
      </c>
      <c r="AT42" s="21">
        <f t="shared" si="10"/>
        <v>512.45362275575508</v>
      </c>
      <c r="AU42" s="21">
        <f t="shared" si="11"/>
        <v>-416.02839797103684</v>
      </c>
      <c r="AV42" s="21">
        <f t="shared" si="12"/>
        <v>-634.27496445150484</v>
      </c>
      <c r="AW42" s="21">
        <f t="shared" si="13"/>
        <v>854.33358200758721</v>
      </c>
      <c r="AX42" s="21">
        <f t="shared" si="14"/>
        <v>-2043.5068134386856</v>
      </c>
      <c r="AY42" s="21">
        <f t="shared" si="15"/>
        <v>-491.47709967345628</v>
      </c>
      <c r="AZ42" s="21">
        <f t="shared" si="16"/>
        <v>678.34442577180062</v>
      </c>
      <c r="BA42" s="21">
        <f t="shared" si="17"/>
        <v>151.38947583620566</v>
      </c>
      <c r="BB42" s="20">
        <f t="shared" si="18"/>
        <v>172.98440983338395</v>
      </c>
      <c r="BC42" s="20">
        <f t="shared" si="19"/>
        <v>125.05463689373708</v>
      </c>
      <c r="BD42" s="20">
        <f t="shared" si="20"/>
        <v>108.86325447164126</v>
      </c>
      <c r="BE42" s="20">
        <f t="shared" si="21"/>
        <v>-46.819899642146865</v>
      </c>
      <c r="BF42" s="20">
        <f t="shared" si="22"/>
        <v>-167.07747043101102</v>
      </c>
      <c r="BG42" s="20">
        <f t="shared" si="23"/>
        <v>87.554079972514828</v>
      </c>
      <c r="BH42" s="16">
        <f t="shared" si="24"/>
        <v>-4.55</v>
      </c>
      <c r="BI42" s="18">
        <f t="shared" si="25"/>
        <v>6238.7956356505438</v>
      </c>
      <c r="BJ42" s="18">
        <f t="shared" si="26"/>
        <v>431.94848693432488</v>
      </c>
      <c r="BK42" s="19">
        <f t="shared" si="27"/>
        <v>808.91499059901025</v>
      </c>
      <c r="BL42" s="18">
        <f t="shared" si="28"/>
        <v>35.513879785780496</v>
      </c>
      <c r="BM42" s="17">
        <f t="shared" si="29"/>
        <v>1.9428510740687592</v>
      </c>
      <c r="BN42" s="17">
        <f t="shared" si="30"/>
        <v>21.471154252763</v>
      </c>
      <c r="BO42" s="17">
        <f t="shared" si="31"/>
        <v>0.21471154252763</v>
      </c>
      <c r="BP42" s="53">
        <f t="shared" si="32"/>
        <v>317.9357048158011</v>
      </c>
    </row>
    <row r="43" spans="1:68" s="8" customFormat="1" ht="16" x14ac:dyDescent="0.2">
      <c r="A43">
        <v>25</v>
      </c>
      <c r="B43">
        <v>1116.67</v>
      </c>
      <c r="C43" s="6">
        <v>77.275415760268999</v>
      </c>
      <c r="D43">
        <v>53.274500000000003</v>
      </c>
      <c r="E43">
        <v>1.1726000000000001</v>
      </c>
      <c r="F43">
        <v>16.473299999999998</v>
      </c>
      <c r="G43">
        <v>9.4789999999999992</v>
      </c>
      <c r="H43">
        <v>8.6300000000000002E-2</v>
      </c>
      <c r="I43">
        <v>4.3009000000000004</v>
      </c>
      <c r="J43">
        <v>9.6178000000000008</v>
      </c>
      <c r="K43">
        <v>3.1848999999999998</v>
      </c>
      <c r="L43">
        <v>0.95599999999999996</v>
      </c>
      <c r="M43">
        <v>0.17299999999999999</v>
      </c>
      <c r="N43">
        <v>1.2815000000000001</v>
      </c>
      <c r="O43">
        <v>0</v>
      </c>
      <c r="P43" s="17">
        <f t="shared" si="0"/>
        <v>98.718299999999999</v>
      </c>
      <c r="Q43" s="17">
        <f t="shared" si="33"/>
        <v>53.274607932369186</v>
      </c>
      <c r="R43" s="17">
        <f t="shared" si="33"/>
        <v>1.1726023756486894</v>
      </c>
      <c r="S43" s="17">
        <f t="shared" si="33"/>
        <v>16.473333374359161</v>
      </c>
      <c r="T43" s="17">
        <f t="shared" si="33"/>
        <v>9.4790192041394548</v>
      </c>
      <c r="U43" s="17">
        <f t="shared" si="33"/>
        <v>8.6300174840936286E-2</v>
      </c>
      <c r="V43" s="17">
        <f t="shared" si="33"/>
        <v>4.3009087134806823</v>
      </c>
      <c r="W43" s="17">
        <f t="shared" si="33"/>
        <v>9.6178194853436505</v>
      </c>
      <c r="X43" s="17">
        <f t="shared" si="33"/>
        <v>3.1849064525017141</v>
      </c>
      <c r="Y43" s="17">
        <f t="shared" si="33"/>
        <v>0.95600193682427681</v>
      </c>
      <c r="Z43" s="17">
        <f t="shared" si="33"/>
        <v>0.17300035049225929</v>
      </c>
      <c r="AA43" s="17">
        <f t="shared" si="2"/>
        <v>1.2815000000000001</v>
      </c>
      <c r="AB43" s="17">
        <f t="shared" si="3"/>
        <v>0</v>
      </c>
      <c r="AC43" s="18">
        <f t="shared" si="34"/>
        <v>55.132883773516539</v>
      </c>
      <c r="AD43" s="18">
        <f t="shared" si="34"/>
        <v>0.91278653717846003</v>
      </c>
      <c r="AE43" s="18">
        <f t="shared" si="34"/>
        <v>10.046346965806585</v>
      </c>
      <c r="AF43" s="18">
        <f t="shared" si="34"/>
        <v>8.2033859229353219</v>
      </c>
      <c r="AG43" s="18">
        <f t="shared" si="34"/>
        <v>7.5644438570615202E-2</v>
      </c>
      <c r="AH43" s="18">
        <f t="shared" si="34"/>
        <v>6.6360811944260991</v>
      </c>
      <c r="AI43" s="18">
        <f t="shared" si="34"/>
        <v>10.664122596406683</v>
      </c>
      <c r="AJ43" s="18">
        <f t="shared" si="34"/>
        <v>3.1952262929184729</v>
      </c>
      <c r="AK43" s="18">
        <f t="shared" si="34"/>
        <v>0.63105088744180637</v>
      </c>
      <c r="AL43" s="18">
        <f t="shared" si="34"/>
        <v>7.5787694283902016E-2</v>
      </c>
      <c r="AM43" s="18">
        <f t="shared" si="34"/>
        <v>4.4266836965155223</v>
      </c>
      <c r="AN43" s="18">
        <f t="shared" si="34"/>
        <v>0</v>
      </c>
      <c r="AO43" s="18">
        <f t="shared" si="5"/>
        <v>100.00000000000003</v>
      </c>
      <c r="AP43" s="17">
        <f t="shared" si="6"/>
        <v>62.180829669118943</v>
      </c>
      <c r="AQ43" s="19">
        <f t="shared" si="7"/>
        <v>8944.8889815869225</v>
      </c>
      <c r="AR43" s="19">
        <f t="shared" si="8"/>
        <v>-1741.4337830529134</v>
      </c>
      <c r="AS43" s="20">
        <f t="shared" si="9"/>
        <v>602.63302636412095</v>
      </c>
      <c r="AT43" s="21">
        <f t="shared" si="10"/>
        <v>502.28498560611143</v>
      </c>
      <c r="AU43" s="21">
        <f t="shared" si="11"/>
        <v>-415.68749880793246</v>
      </c>
      <c r="AV43" s="21">
        <f t="shared" si="12"/>
        <v>-640.8501919116103</v>
      </c>
      <c r="AW43" s="21">
        <f t="shared" si="13"/>
        <v>865.94340525951543</v>
      </c>
      <c r="AX43" s="21">
        <f t="shared" si="14"/>
        <v>-2031.3036425337398</v>
      </c>
      <c r="AY43" s="21">
        <f t="shared" si="15"/>
        <v>-496.93307821670328</v>
      </c>
      <c r="AZ43" s="21">
        <f t="shared" si="16"/>
        <v>677.31470544878039</v>
      </c>
      <c r="BA43" s="21">
        <f t="shared" si="17"/>
        <v>151.61543037717047</v>
      </c>
      <c r="BB43" s="20">
        <f t="shared" si="18"/>
        <v>172.27757866692491</v>
      </c>
      <c r="BC43" s="20">
        <f t="shared" si="19"/>
        <v>124.09372814535455</v>
      </c>
      <c r="BD43" s="20">
        <f t="shared" si="20"/>
        <v>108.77405048334816</v>
      </c>
      <c r="BE43" s="20">
        <f t="shared" si="21"/>
        <v>-47.024946546627831</v>
      </c>
      <c r="BF43" s="20">
        <f t="shared" si="22"/>
        <v>-168.35481003135291</v>
      </c>
      <c r="BG43" s="20">
        <f t="shared" si="23"/>
        <v>88.017316292443439</v>
      </c>
      <c r="BH43" s="16">
        <f t="shared" si="24"/>
        <v>-4.55</v>
      </c>
      <c r="BI43" s="18">
        <f t="shared" si="25"/>
        <v>6266.8569097425516</v>
      </c>
      <c r="BJ43" s="18">
        <f t="shared" si="26"/>
        <v>429.39834738726074</v>
      </c>
      <c r="BK43" s="19">
        <f t="shared" si="27"/>
        <v>808.06039631430303</v>
      </c>
      <c r="BL43" s="18">
        <f t="shared" si="28"/>
        <v>35.317506987816479</v>
      </c>
      <c r="BM43" s="17">
        <f t="shared" si="29"/>
        <v>1.9751099792410338</v>
      </c>
      <c r="BN43" s="17">
        <f t="shared" si="30"/>
        <v>22.724584239731001</v>
      </c>
      <c r="BO43" s="17">
        <f t="shared" si="31"/>
        <v>0.22724584239731002</v>
      </c>
      <c r="BP43" s="53">
        <f t="shared" si="32"/>
        <v>369.19828210877159</v>
      </c>
    </row>
    <row r="44" spans="1:68" s="8" customFormat="1" ht="16" x14ac:dyDescent="0.2">
      <c r="A44">
        <v>26</v>
      </c>
      <c r="B44">
        <v>1113.67</v>
      </c>
      <c r="C44" s="6">
        <v>76.034403886318998</v>
      </c>
      <c r="D44">
        <v>53.369900000000001</v>
      </c>
      <c r="E44">
        <v>1.1917</v>
      </c>
      <c r="F44">
        <v>16.3811</v>
      </c>
      <c r="G44">
        <v>9.5044000000000004</v>
      </c>
      <c r="H44">
        <v>8.2699999999999996E-2</v>
      </c>
      <c r="I44">
        <v>4.2149000000000001</v>
      </c>
      <c r="J44">
        <v>9.6149000000000004</v>
      </c>
      <c r="K44">
        <v>3.1941000000000002</v>
      </c>
      <c r="L44">
        <v>0.96809999999999996</v>
      </c>
      <c r="M44">
        <v>0.17580000000000001</v>
      </c>
      <c r="N44">
        <v>1.3024</v>
      </c>
      <c r="O44">
        <v>0</v>
      </c>
      <c r="P44" s="17">
        <f t="shared" si="0"/>
        <v>98.697600000000023</v>
      </c>
      <c r="Q44" s="17">
        <f t="shared" si="33"/>
        <v>53.369899999999994</v>
      </c>
      <c r="R44" s="17">
        <f t="shared" si="33"/>
        <v>1.1916999999999995</v>
      </c>
      <c r="S44" s="17">
        <f t="shared" si="33"/>
        <v>16.381099999999996</v>
      </c>
      <c r="T44" s="17">
        <f t="shared" si="33"/>
        <v>9.5043999999999969</v>
      </c>
      <c r="U44" s="17">
        <f t="shared" si="33"/>
        <v>8.2699999999999968E-2</v>
      </c>
      <c r="V44" s="17">
        <f t="shared" si="33"/>
        <v>4.2148999999999992</v>
      </c>
      <c r="W44" s="17">
        <f t="shared" si="33"/>
        <v>9.6148999999999969</v>
      </c>
      <c r="X44" s="17">
        <f t="shared" si="33"/>
        <v>3.1940999999999997</v>
      </c>
      <c r="Y44" s="17">
        <f t="shared" si="33"/>
        <v>0.96809999999999963</v>
      </c>
      <c r="Z44" s="17">
        <f t="shared" si="33"/>
        <v>0.17579999999999996</v>
      </c>
      <c r="AA44" s="17">
        <f t="shared" si="2"/>
        <v>1.3024</v>
      </c>
      <c r="AB44" s="17">
        <f t="shared" si="3"/>
        <v>0</v>
      </c>
      <c r="AC44" s="18">
        <f t="shared" si="34"/>
        <v>55.214532852420376</v>
      </c>
      <c r="AD44" s="18">
        <f t="shared" si="34"/>
        <v>0.92736769204887171</v>
      </c>
      <c r="AE44" s="18">
        <f t="shared" si="34"/>
        <v>9.9870290536557995</v>
      </c>
      <c r="AF44" s="18">
        <f t="shared" si="34"/>
        <v>8.2228243210817134</v>
      </c>
      <c r="AG44" s="18">
        <f t="shared" si="34"/>
        <v>7.2466519656591039E-2</v>
      </c>
      <c r="AH44" s="18">
        <f t="shared" si="34"/>
        <v>6.5013763595038796</v>
      </c>
      <c r="AI44" s="18">
        <f t="shared" si="34"/>
        <v>10.6576105280344</v>
      </c>
      <c r="AJ44" s="18">
        <f t="shared" si="34"/>
        <v>3.2034652365269829</v>
      </c>
      <c r="AK44" s="18">
        <f t="shared" si="34"/>
        <v>0.63884043379197542</v>
      </c>
      <c r="AL44" s="18">
        <f t="shared" si="34"/>
        <v>7.6990501479012832E-2</v>
      </c>
      <c r="AM44" s="18">
        <f t="shared" si="34"/>
        <v>4.4974965018004127</v>
      </c>
      <c r="AN44" s="18">
        <f t="shared" si="34"/>
        <v>0</v>
      </c>
      <c r="AO44" s="18">
        <f t="shared" si="5"/>
        <v>100</v>
      </c>
      <c r="AP44" s="17">
        <f t="shared" si="6"/>
        <v>62.161727985956105</v>
      </c>
      <c r="AQ44" s="19">
        <f t="shared" si="7"/>
        <v>8960.2473268972917</v>
      </c>
      <c r="AR44" s="19">
        <f t="shared" si="8"/>
        <v>-1731.1516161606962</v>
      </c>
      <c r="AS44" s="20">
        <f t="shared" si="9"/>
        <v>603.89265321413518</v>
      </c>
      <c r="AT44" s="21">
        <f t="shared" si="10"/>
        <v>492.08917665084863</v>
      </c>
      <c r="AU44" s="21">
        <f t="shared" si="11"/>
        <v>-415.43365838278089</v>
      </c>
      <c r="AV44" s="21">
        <f t="shared" si="12"/>
        <v>-647.49686295856736</v>
      </c>
      <c r="AW44" s="21">
        <f t="shared" si="13"/>
        <v>877.80125878474371</v>
      </c>
      <c r="AX44" s="21">
        <f t="shared" si="14"/>
        <v>-2018.6326345798248</v>
      </c>
      <c r="AY44" s="21">
        <f t="shared" si="15"/>
        <v>-502.45129139099384</v>
      </c>
      <c r="AZ44" s="21">
        <f t="shared" si="16"/>
        <v>676.13610754728279</v>
      </c>
      <c r="BA44" s="21">
        <f t="shared" si="17"/>
        <v>151.83996534415604</v>
      </c>
      <c r="BB44" s="20">
        <f t="shared" si="18"/>
        <v>171.57431684247743</v>
      </c>
      <c r="BC44" s="20">
        <f t="shared" si="19"/>
        <v>123.10827110601498</v>
      </c>
      <c r="BD44" s="20">
        <f t="shared" si="20"/>
        <v>108.70762738595087</v>
      </c>
      <c r="BE44" s="20">
        <f t="shared" si="21"/>
        <v>-47.221936688219991</v>
      </c>
      <c r="BF44" s="20">
        <f t="shared" si="22"/>
        <v>-169.64530602082925</v>
      </c>
      <c r="BG44" s="20">
        <f t="shared" si="23"/>
        <v>88.479420519372425</v>
      </c>
      <c r="BH44" s="16">
        <f t="shared" si="24"/>
        <v>-4.55</v>
      </c>
      <c r="BI44" s="18">
        <f t="shared" si="25"/>
        <v>6295.0004596214385</v>
      </c>
      <c r="BJ44" s="18">
        <f t="shared" si="26"/>
        <v>426.84235848892251</v>
      </c>
      <c r="BK44" s="19">
        <f t="shared" si="27"/>
        <v>807.20492402496109</v>
      </c>
      <c r="BL44" s="18">
        <f t="shared" si="28"/>
        <v>35.122387698132577</v>
      </c>
      <c r="BM44" s="17">
        <f t="shared" si="29"/>
        <v>2.0074448689373954</v>
      </c>
      <c r="BN44" s="17">
        <f t="shared" si="30"/>
        <v>23.965596113681002</v>
      </c>
      <c r="BO44" s="17">
        <f t="shared" si="31"/>
        <v>0.23965596113681001</v>
      </c>
      <c r="BP44" s="53">
        <f t="shared" si="32"/>
        <v>428.48185726801819</v>
      </c>
    </row>
    <row r="45" spans="1:68" s="8" customFormat="1" ht="16" x14ac:dyDescent="0.2">
      <c r="A45">
        <v>27</v>
      </c>
      <c r="B45">
        <v>1110.67</v>
      </c>
      <c r="C45" s="6">
        <v>74.807281377153998</v>
      </c>
      <c r="D45">
        <v>53.465600000000002</v>
      </c>
      <c r="E45">
        <v>1.2112000000000001</v>
      </c>
      <c r="F45">
        <v>16.289000000000001</v>
      </c>
      <c r="G45">
        <v>9.5260999999999996</v>
      </c>
      <c r="H45">
        <v>7.9299999999999995E-2</v>
      </c>
      <c r="I45">
        <v>4.1292</v>
      </c>
      <c r="J45">
        <v>9.6140000000000008</v>
      </c>
      <c r="K45">
        <v>3.2025000000000001</v>
      </c>
      <c r="L45">
        <v>0.98040000000000005</v>
      </c>
      <c r="M45">
        <v>0.1787</v>
      </c>
      <c r="N45">
        <v>1.3238000000000001</v>
      </c>
      <c r="O45">
        <v>0</v>
      </c>
      <c r="P45" s="17">
        <f t="shared" si="0"/>
        <v>98.676000000000016</v>
      </c>
      <c r="Q45" s="17">
        <f t="shared" si="33"/>
        <v>53.465708365965369</v>
      </c>
      <c r="R45" s="17">
        <f t="shared" si="33"/>
        <v>1.2112024549029143</v>
      </c>
      <c r="S45" s="17">
        <f t="shared" si="33"/>
        <v>16.289033015120189</v>
      </c>
      <c r="T45" s="17">
        <f t="shared" si="33"/>
        <v>9.5261193078357422</v>
      </c>
      <c r="U45" s="17">
        <f t="shared" si="33"/>
        <v>7.9300160728039207E-2</v>
      </c>
      <c r="V45" s="17">
        <f t="shared" si="33"/>
        <v>4.1292083692083166</v>
      </c>
      <c r="W45" s="17">
        <f t="shared" si="33"/>
        <v>9.6140194859945662</v>
      </c>
      <c r="X45" s="17">
        <f t="shared" si="33"/>
        <v>3.202506490940046</v>
      </c>
      <c r="Y45" s="17">
        <f t="shared" si="33"/>
        <v>0.98040198710932736</v>
      </c>
      <c r="Z45" s="17">
        <f t="shared" si="33"/>
        <v>0.17870036219546795</v>
      </c>
      <c r="AA45" s="17">
        <f t="shared" si="2"/>
        <v>1.3238000000000001</v>
      </c>
      <c r="AB45" s="17">
        <f t="shared" si="3"/>
        <v>0</v>
      </c>
      <c r="AC45" s="18">
        <f t="shared" si="34"/>
        <v>55.295657751088925</v>
      </c>
      <c r="AD45" s="18">
        <f t="shared" si="34"/>
        <v>0.94223765253175606</v>
      </c>
      <c r="AE45" s="18">
        <f t="shared" si="34"/>
        <v>9.927668009786677</v>
      </c>
      <c r="AF45" s="18">
        <f t="shared" si="34"/>
        <v>8.2389337895072465</v>
      </c>
      <c r="AG45" s="18">
        <f t="shared" si="34"/>
        <v>6.946477801677306E-2</v>
      </c>
      <c r="AH45" s="18">
        <f t="shared" si="34"/>
        <v>6.3671271331294612</v>
      </c>
      <c r="AI45" s="18">
        <f t="shared" si="34"/>
        <v>10.653167656147406</v>
      </c>
      <c r="AJ45" s="18">
        <f t="shared" si="34"/>
        <v>3.2108514658173708</v>
      </c>
      <c r="AK45" s="18">
        <f t="shared" si="34"/>
        <v>0.64674793214521542</v>
      </c>
      <c r="AL45" s="18">
        <f t="shared" si="34"/>
        <v>7.8235236661416879E-2</v>
      </c>
      <c r="AM45" s="18">
        <f t="shared" si="34"/>
        <v>4.5699085951677239</v>
      </c>
      <c r="AN45" s="18">
        <f t="shared" si="34"/>
        <v>0</v>
      </c>
      <c r="AO45" s="18">
        <f t="shared" si="5"/>
        <v>99.999999999999957</v>
      </c>
      <c r="AP45" s="17">
        <f t="shared" si="6"/>
        <v>62.141505228595108</v>
      </c>
      <c r="AQ45" s="19">
        <f t="shared" si="7"/>
        <v>8975.5681064178607</v>
      </c>
      <c r="AR45" s="19">
        <f t="shared" si="8"/>
        <v>-1720.8619728164226</v>
      </c>
      <c r="AS45" s="20">
        <f t="shared" si="9"/>
        <v>604.92789629589549</v>
      </c>
      <c r="AT45" s="21">
        <f t="shared" si="10"/>
        <v>481.9278527065689</v>
      </c>
      <c r="AU45" s="21">
        <f t="shared" si="11"/>
        <v>-415.26047523662589</v>
      </c>
      <c r="AV45" s="21">
        <f t="shared" si="12"/>
        <v>-654.20630592762677</v>
      </c>
      <c r="AW45" s="21">
        <f t="shared" si="13"/>
        <v>889.90263577536223</v>
      </c>
      <c r="AX45" s="21">
        <f t="shared" si="14"/>
        <v>-2005.529250811989</v>
      </c>
      <c r="AY45" s="21">
        <f t="shared" si="15"/>
        <v>-508.0258297830801</v>
      </c>
      <c r="AZ45" s="21">
        <f t="shared" si="16"/>
        <v>674.79254334672351</v>
      </c>
      <c r="BA45" s="21">
        <f t="shared" si="17"/>
        <v>152.06305881549454</v>
      </c>
      <c r="BB45" s="20">
        <f t="shared" si="18"/>
        <v>170.87491701164575</v>
      </c>
      <c r="BC45" s="20">
        <f t="shared" si="19"/>
        <v>122.10037382943696</v>
      </c>
      <c r="BD45" s="20">
        <f t="shared" si="20"/>
        <v>108.66231009270354</v>
      </c>
      <c r="BE45" s="20">
        <f t="shared" si="21"/>
        <v>-47.409896600960181</v>
      </c>
      <c r="BF45" s="20">
        <f t="shared" si="22"/>
        <v>-170.9478701840697</v>
      </c>
      <c r="BG45" s="20">
        <f t="shared" si="23"/>
        <v>88.939181742989632</v>
      </c>
      <c r="BH45" s="16">
        <f t="shared" si="24"/>
        <v>-4.55</v>
      </c>
      <c r="BI45" s="18">
        <f t="shared" si="25"/>
        <v>6323.2351999666635</v>
      </c>
      <c r="BJ45" s="18">
        <f t="shared" si="26"/>
        <v>424.28207470724044</v>
      </c>
      <c r="BK45" s="19">
        <f t="shared" si="27"/>
        <v>806.35066685024117</v>
      </c>
      <c r="BL45" s="18">
        <f t="shared" si="28"/>
        <v>34.928554219857688</v>
      </c>
      <c r="BM45" s="17">
        <f t="shared" si="29"/>
        <v>2.0398752235743194</v>
      </c>
      <c r="BN45" s="17">
        <f t="shared" si="30"/>
        <v>25.192718622846002</v>
      </c>
      <c r="BO45" s="17">
        <f t="shared" si="31"/>
        <v>0.25192718622846</v>
      </c>
      <c r="BP45" s="53">
        <f t="shared" si="32"/>
        <v>496.97980861435911</v>
      </c>
    </row>
    <row r="46" spans="1:68" s="8" customFormat="1" ht="16" x14ac:dyDescent="0.2">
      <c r="A46">
        <v>28</v>
      </c>
      <c r="B46">
        <v>1107.67</v>
      </c>
      <c r="C46" s="6">
        <v>73.595251389604996</v>
      </c>
      <c r="D46">
        <v>53.561799999999998</v>
      </c>
      <c r="E46">
        <v>1.2312000000000001</v>
      </c>
      <c r="F46">
        <v>16.197199999999999</v>
      </c>
      <c r="G46">
        <v>9.5441000000000003</v>
      </c>
      <c r="H46">
        <v>7.6300000000000007E-2</v>
      </c>
      <c r="I46">
        <v>4.0438999999999998</v>
      </c>
      <c r="J46">
        <v>9.6151999999999997</v>
      </c>
      <c r="K46">
        <v>3.2101000000000002</v>
      </c>
      <c r="L46">
        <v>0.99270000000000003</v>
      </c>
      <c r="M46">
        <v>0.1817</v>
      </c>
      <c r="N46">
        <v>1.3455999999999999</v>
      </c>
      <c r="O46">
        <v>0</v>
      </c>
      <c r="P46" s="17">
        <f t="shared" si="0"/>
        <v>98.654200000000003</v>
      </c>
      <c r="Q46" s="17">
        <f t="shared" si="33"/>
        <v>53.561908584936063</v>
      </c>
      <c r="R46" s="17">
        <f t="shared" si="33"/>
        <v>1.2312024959910475</v>
      </c>
      <c r="S46" s="17">
        <f t="shared" si="33"/>
        <v>16.19723283631107</v>
      </c>
      <c r="T46" s="17">
        <f t="shared" si="33"/>
        <v>9.5441193485933695</v>
      </c>
      <c r="U46" s="17">
        <f t="shared" si="33"/>
        <v>7.6300154681706409E-2</v>
      </c>
      <c r="V46" s="17">
        <f t="shared" si="33"/>
        <v>4.0439081981304392</v>
      </c>
      <c r="W46" s="17">
        <f t="shared" si="33"/>
        <v>9.6152194927332015</v>
      </c>
      <c r="X46" s="17">
        <f t="shared" si="33"/>
        <v>3.2101065077817266</v>
      </c>
      <c r="Y46" s="17">
        <f t="shared" si="33"/>
        <v>0.9927020124840098</v>
      </c>
      <c r="Z46" s="17">
        <f t="shared" si="33"/>
        <v>0.18170036835735323</v>
      </c>
      <c r="AA46" s="17">
        <f t="shared" si="2"/>
        <v>1.3455999999999999</v>
      </c>
      <c r="AB46" s="17">
        <f t="shared" si="3"/>
        <v>0</v>
      </c>
      <c r="AC46" s="18">
        <f t="shared" si="34"/>
        <v>55.376242578990237</v>
      </c>
      <c r="AD46" s="18">
        <f t="shared" si="34"/>
        <v>0.95746947473642041</v>
      </c>
      <c r="AE46" s="18">
        <f t="shared" si="34"/>
        <v>9.8683490967144323</v>
      </c>
      <c r="AF46" s="18">
        <f t="shared" si="34"/>
        <v>8.2516841293261063</v>
      </c>
      <c r="AG46" s="18">
        <f t="shared" si="34"/>
        <v>6.6814041152207168E-2</v>
      </c>
      <c r="AH46" s="18">
        <f t="shared" si="34"/>
        <v>6.2334681936697649</v>
      </c>
      <c r="AI46" s="18">
        <f t="shared" si="34"/>
        <v>10.65086067377222</v>
      </c>
      <c r="AJ46" s="18">
        <f t="shared" si="34"/>
        <v>3.2173727274053134</v>
      </c>
      <c r="AK46" s="18">
        <f t="shared" si="34"/>
        <v>0.65463844339424659</v>
      </c>
      <c r="AL46" s="18">
        <f t="shared" si="34"/>
        <v>7.9521490724177427E-2</v>
      </c>
      <c r="AM46" s="18">
        <f t="shared" si="34"/>
        <v>4.6435791501148742</v>
      </c>
      <c r="AN46" s="18">
        <f t="shared" si="34"/>
        <v>0</v>
      </c>
      <c r="AO46" s="18">
        <f t="shared" si="5"/>
        <v>100.00000000000001</v>
      </c>
      <c r="AP46" s="17">
        <f t="shared" si="6"/>
        <v>62.120294501499608</v>
      </c>
      <c r="AQ46" s="19">
        <f t="shared" si="7"/>
        <v>8990.8604437747745</v>
      </c>
      <c r="AR46" s="19">
        <f t="shared" si="8"/>
        <v>-1710.5796324244798</v>
      </c>
      <c r="AS46" s="20">
        <f t="shared" si="9"/>
        <v>605.74915816253565</v>
      </c>
      <c r="AT46" s="21">
        <f t="shared" si="10"/>
        <v>471.81120757886447</v>
      </c>
      <c r="AU46" s="21">
        <f t="shared" si="11"/>
        <v>-415.17054906364109</v>
      </c>
      <c r="AV46" s="21">
        <f t="shared" si="12"/>
        <v>-660.94883386189736</v>
      </c>
      <c r="AW46" s="21">
        <f t="shared" si="13"/>
        <v>902.18977648865848</v>
      </c>
      <c r="AX46" s="21">
        <f t="shared" si="14"/>
        <v>-1992.0320676254435</v>
      </c>
      <c r="AY46" s="21">
        <f t="shared" si="15"/>
        <v>-513.62839127053746</v>
      </c>
      <c r="AZ46" s="21">
        <f t="shared" si="16"/>
        <v>673.26650689976998</v>
      </c>
      <c r="BA46" s="21">
        <f t="shared" si="17"/>
        <v>152.28466709222315</v>
      </c>
      <c r="BB46" s="20">
        <f t="shared" si="18"/>
        <v>170.18186794320741</v>
      </c>
      <c r="BC46" s="20">
        <f t="shared" si="19"/>
        <v>121.07236014971203</v>
      </c>
      <c r="BD46" s="20">
        <f t="shared" si="20"/>
        <v>108.63877887247664</v>
      </c>
      <c r="BE46" s="20">
        <f t="shared" si="21"/>
        <v>-47.587017289126585</v>
      </c>
      <c r="BF46" s="20">
        <f t="shared" si="22"/>
        <v>-172.25580803795731</v>
      </c>
      <c r="BG46" s="20">
        <f t="shared" si="23"/>
        <v>89.392378679539604</v>
      </c>
      <c r="BH46" s="16">
        <f t="shared" si="24"/>
        <v>-4.55</v>
      </c>
      <c r="BI46" s="18">
        <f t="shared" si="25"/>
        <v>6351.5176186586023</v>
      </c>
      <c r="BJ46" s="18">
        <f t="shared" si="26"/>
        <v>421.72722741007493</v>
      </c>
      <c r="BK46" s="19">
        <f t="shared" si="27"/>
        <v>805.50472702690888</v>
      </c>
      <c r="BL46" s="18">
        <f t="shared" si="28"/>
        <v>34.736541995310326</v>
      </c>
      <c r="BM46" s="17">
        <f t="shared" si="29"/>
        <v>2.0724225645106493</v>
      </c>
      <c r="BN46" s="17">
        <f t="shared" si="30"/>
        <v>26.404748610395004</v>
      </c>
      <c r="BO46" s="17">
        <f t="shared" si="31"/>
        <v>0.26404748610395001</v>
      </c>
      <c r="BP46" s="53">
        <f t="shared" si="32"/>
        <v>576.06138145853038</v>
      </c>
    </row>
    <row r="47" spans="1:68" s="8" customFormat="1" ht="16" x14ac:dyDescent="0.2">
      <c r="A47">
        <v>29</v>
      </c>
      <c r="B47">
        <v>1104.67</v>
      </c>
      <c r="C47" s="6">
        <v>72.399299342353004</v>
      </c>
      <c r="D47">
        <v>53.658299999999997</v>
      </c>
      <c r="E47">
        <v>1.2515000000000001</v>
      </c>
      <c r="F47">
        <v>16.105699999999999</v>
      </c>
      <c r="G47">
        <v>9.5582999999999991</v>
      </c>
      <c r="H47">
        <v>7.3599999999999999E-2</v>
      </c>
      <c r="I47">
        <v>3.9592999999999998</v>
      </c>
      <c r="J47">
        <v>9.6186000000000007</v>
      </c>
      <c r="K47">
        <v>3.2168999999999999</v>
      </c>
      <c r="L47">
        <v>1.0052000000000001</v>
      </c>
      <c r="M47">
        <v>0.1847</v>
      </c>
      <c r="N47">
        <v>1.3677999999999999</v>
      </c>
      <c r="O47">
        <v>0</v>
      </c>
      <c r="P47" s="17">
        <f t="shared" si="0"/>
        <v>98.632100000000008</v>
      </c>
      <c r="Q47" s="17">
        <f t="shared" si="33"/>
        <v>53.658354402471396</v>
      </c>
      <c r="R47" s="17">
        <f t="shared" si="33"/>
        <v>1.2515012688566907</v>
      </c>
      <c r="S47" s="17">
        <f t="shared" si="33"/>
        <v>16.105716329065281</v>
      </c>
      <c r="T47" s="17">
        <f t="shared" si="33"/>
        <v>9.5583096908612895</v>
      </c>
      <c r="U47" s="17">
        <f t="shared" si="33"/>
        <v>7.3600074620737047E-2</v>
      </c>
      <c r="V47" s="17">
        <f t="shared" si="33"/>
        <v>3.9593040142103835</v>
      </c>
      <c r="W47" s="17">
        <f t="shared" si="33"/>
        <v>9.6186097519975746</v>
      </c>
      <c r="X47" s="17">
        <f t="shared" si="33"/>
        <v>3.2169032615142532</v>
      </c>
      <c r="Y47" s="17">
        <f t="shared" si="33"/>
        <v>1.0052010191408274</v>
      </c>
      <c r="Z47" s="17">
        <f t="shared" si="33"/>
        <v>0.18470018726155074</v>
      </c>
      <c r="AA47" s="17">
        <f t="shared" si="2"/>
        <v>1.3677999999999999</v>
      </c>
      <c r="AB47" s="17">
        <f t="shared" si="3"/>
        <v>0</v>
      </c>
      <c r="AC47" s="18">
        <f t="shared" si="34"/>
        <v>55.456009907342001</v>
      </c>
      <c r="AD47" s="18">
        <f t="shared" si="34"/>
        <v>0.97290530752459536</v>
      </c>
      <c r="AE47" s="18">
        <f t="shared" si="34"/>
        <v>9.80906366570035</v>
      </c>
      <c r="AF47" s="18">
        <f t="shared" si="34"/>
        <v>8.2609816926925266</v>
      </c>
      <c r="AG47" s="18">
        <f t="shared" si="34"/>
        <v>6.4426480172242798E-2</v>
      </c>
      <c r="AH47" s="18">
        <f t="shared" si="34"/>
        <v>6.1008611174973275</v>
      </c>
      <c r="AI47" s="18">
        <f t="shared" si="34"/>
        <v>10.650785403273149</v>
      </c>
      <c r="AJ47" s="18">
        <f t="shared" si="34"/>
        <v>3.2230256639695036</v>
      </c>
      <c r="AK47" s="18">
        <f t="shared" si="34"/>
        <v>0.66264259941219583</v>
      </c>
      <c r="AL47" s="18">
        <f t="shared" si="34"/>
        <v>8.0805304176048032E-2</v>
      </c>
      <c r="AM47" s="18">
        <f t="shared" si="34"/>
        <v>4.7184928582400714</v>
      </c>
      <c r="AN47" s="18">
        <f t="shared" si="34"/>
        <v>0</v>
      </c>
      <c r="AO47" s="18">
        <f t="shared" si="5"/>
        <v>100.00000000000001</v>
      </c>
      <c r="AP47" s="17">
        <f t="shared" si="6"/>
        <v>62.097960185099815</v>
      </c>
      <c r="AQ47" s="19">
        <f t="shared" si="7"/>
        <v>9006.0548682927092</v>
      </c>
      <c r="AR47" s="19">
        <f t="shared" si="8"/>
        <v>-1700.3030958124987</v>
      </c>
      <c r="AS47" s="20">
        <f t="shared" si="9"/>
        <v>606.34017809895408</v>
      </c>
      <c r="AT47" s="21">
        <f t="shared" si="10"/>
        <v>461.77417798337268</v>
      </c>
      <c r="AU47" s="21">
        <f t="shared" si="11"/>
        <v>-415.16761501958734</v>
      </c>
      <c r="AV47" s="21">
        <f t="shared" si="12"/>
        <v>-667.72287734738109</v>
      </c>
      <c r="AW47" s="21">
        <f t="shared" si="13"/>
        <v>914.65952510239981</v>
      </c>
      <c r="AX47" s="21">
        <f t="shared" si="14"/>
        <v>-1978.1627057660039</v>
      </c>
      <c r="AY47" s="21">
        <f t="shared" si="15"/>
        <v>-519.26192910918735</v>
      </c>
      <c r="AZ47" s="21">
        <f t="shared" si="16"/>
        <v>671.5822012233084</v>
      </c>
      <c r="BA47" s="21">
        <f t="shared" si="17"/>
        <v>152.50402724519051</v>
      </c>
      <c r="BB47" s="20">
        <f t="shared" si="18"/>
        <v>169.49255225909613</v>
      </c>
      <c r="BC47" s="20">
        <f t="shared" si="19"/>
        <v>120.02656049581265</v>
      </c>
      <c r="BD47" s="20">
        <f t="shared" si="20"/>
        <v>108.63801111338611</v>
      </c>
      <c r="BE47" s="20">
        <f t="shared" si="21"/>
        <v>-47.754862956961084</v>
      </c>
      <c r="BF47" s="20">
        <f t="shared" si="22"/>
        <v>-173.56842400434047</v>
      </c>
      <c r="BG47" s="20">
        <f t="shared" si="23"/>
        <v>89.841156424523547</v>
      </c>
      <c r="BH47" s="16">
        <f t="shared" si="24"/>
        <v>-4.55</v>
      </c>
      <c r="BI47" s="18">
        <f t="shared" si="25"/>
        <v>6379.7927276460878</v>
      </c>
      <c r="BJ47" s="18">
        <f t="shared" si="26"/>
        <v>419.17902057670744</v>
      </c>
      <c r="BK47" s="19">
        <f t="shared" si="27"/>
        <v>804.66498599338945</v>
      </c>
      <c r="BL47" s="18">
        <f t="shared" si="28"/>
        <v>34.546537910389745</v>
      </c>
      <c r="BM47" s="17">
        <f t="shared" si="29"/>
        <v>2.1050386063029531</v>
      </c>
      <c r="BN47" s="17">
        <f t="shared" si="30"/>
        <v>27.600700657646996</v>
      </c>
      <c r="BO47" s="17">
        <f t="shared" si="31"/>
        <v>0.27600700657646998</v>
      </c>
      <c r="BP47" s="53">
        <f t="shared" si="32"/>
        <v>667.18845985126711</v>
      </c>
    </row>
    <row r="48" spans="1:68" s="8" customFormat="1" ht="16" x14ac:dyDescent="0.2">
      <c r="A48">
        <v>30</v>
      </c>
      <c r="B48">
        <v>1101.67</v>
      </c>
      <c r="C48" s="6">
        <v>71.220234076573007</v>
      </c>
      <c r="D48">
        <v>53.755200000000002</v>
      </c>
      <c r="E48">
        <v>1.2723</v>
      </c>
      <c r="F48">
        <v>16.014500000000002</v>
      </c>
      <c r="G48">
        <v>9.5686</v>
      </c>
      <c r="H48">
        <v>7.1199999999999999E-2</v>
      </c>
      <c r="I48">
        <v>3.8755999999999999</v>
      </c>
      <c r="J48">
        <v>9.6240000000000006</v>
      </c>
      <c r="K48">
        <v>3.2229000000000001</v>
      </c>
      <c r="L48">
        <v>1.0178</v>
      </c>
      <c r="M48">
        <v>0.18770000000000001</v>
      </c>
      <c r="N48">
        <v>1.3905000000000001</v>
      </c>
      <c r="O48">
        <v>0</v>
      </c>
      <c r="P48" s="17">
        <f t="shared" si="0"/>
        <v>98.609800000000007</v>
      </c>
      <c r="Q48" s="17">
        <f t="shared" si="33"/>
        <v>53.75503646087914</v>
      </c>
      <c r="R48" s="17">
        <f t="shared" si="33"/>
        <v>1.2722961292893809</v>
      </c>
      <c r="S48" s="17">
        <f t="shared" si="33"/>
        <v>16.014451279183206</v>
      </c>
      <c r="T48" s="17">
        <f t="shared" si="33"/>
        <v>9.5685708895059101</v>
      </c>
      <c r="U48" s="17">
        <f t="shared" si="33"/>
        <v>7.119978338866928E-2</v>
      </c>
      <c r="V48" s="17">
        <f t="shared" si="33"/>
        <v>3.8755882092854863</v>
      </c>
      <c r="W48" s="17">
        <f t="shared" si="33"/>
        <v>9.6239707209628254</v>
      </c>
      <c r="X48" s="17">
        <f t="shared" si="33"/>
        <v>3.2228901949907609</v>
      </c>
      <c r="Y48" s="17">
        <f t="shared" si="33"/>
        <v>1.0177969035531966</v>
      </c>
      <c r="Z48" s="17">
        <f t="shared" si="33"/>
        <v>0.18769942896142169</v>
      </c>
      <c r="AA48" s="17">
        <f t="shared" si="2"/>
        <v>1.3905000000000001</v>
      </c>
      <c r="AB48" s="17">
        <f t="shared" si="3"/>
        <v>0</v>
      </c>
      <c r="AC48" s="18">
        <f t="shared" si="34"/>
        <v>55.534755014341627</v>
      </c>
      <c r="AD48" s="18">
        <f t="shared" si="34"/>
        <v>0.98869403695285285</v>
      </c>
      <c r="AE48" s="18">
        <f t="shared" si="34"/>
        <v>9.7497616974064876</v>
      </c>
      <c r="AF48" s="18">
        <f t="shared" si="34"/>
        <v>8.2666979835752663</v>
      </c>
      <c r="AG48" s="18">
        <f t="shared" si="34"/>
        <v>6.2301607632569388E-2</v>
      </c>
      <c r="AH48" s="18">
        <f t="shared" si="34"/>
        <v>5.9695878111367522</v>
      </c>
      <c r="AI48" s="18">
        <f t="shared" si="34"/>
        <v>10.652659688971074</v>
      </c>
      <c r="AJ48" s="18">
        <f t="shared" si="34"/>
        <v>3.2277932005284455</v>
      </c>
      <c r="AK48" s="18">
        <f t="shared" si="34"/>
        <v>0.67069024175546321</v>
      </c>
      <c r="AL48" s="18">
        <f t="shared" si="34"/>
        <v>8.2086155422908202E-2</v>
      </c>
      <c r="AM48" s="18">
        <f t="shared" si="34"/>
        <v>4.794972562276552</v>
      </c>
      <c r="AN48" s="18">
        <f t="shared" si="34"/>
        <v>0</v>
      </c>
      <c r="AO48" s="18">
        <f t="shared" si="5"/>
        <v>100</v>
      </c>
      <c r="AP48" s="17">
        <f t="shared" si="6"/>
        <v>62.074290610241079</v>
      </c>
      <c r="AQ48" s="19">
        <f t="shared" si="7"/>
        <v>9021.1424685865986</v>
      </c>
      <c r="AR48" s="19">
        <f t="shared" si="8"/>
        <v>-1690.0236926284406</v>
      </c>
      <c r="AS48" s="20">
        <f t="shared" si="9"/>
        <v>606.69161490447561</v>
      </c>
      <c r="AT48" s="21">
        <f t="shared" si="10"/>
        <v>451.83810142494076</v>
      </c>
      <c r="AU48" s="21">
        <f t="shared" si="11"/>
        <v>-415.24067467609245</v>
      </c>
      <c r="AV48" s="21">
        <f t="shared" si="12"/>
        <v>-674.55414533664418</v>
      </c>
      <c r="AW48" s="21">
        <f t="shared" si="13"/>
        <v>927.36488609535309</v>
      </c>
      <c r="AX48" s="21">
        <f t="shared" si="14"/>
        <v>-1963.9393079968302</v>
      </c>
      <c r="AY48" s="21">
        <f t="shared" si="15"/>
        <v>-524.93973741804848</v>
      </c>
      <c r="AZ48" s="21">
        <f t="shared" si="16"/>
        <v>669.72359365740476</v>
      </c>
      <c r="BA48" s="21">
        <f t="shared" si="17"/>
        <v>152.72057628943946</v>
      </c>
      <c r="BB48" s="20">
        <f t="shared" si="18"/>
        <v>168.80852414412882</v>
      </c>
      <c r="BC48" s="20">
        <f t="shared" si="19"/>
        <v>118.96424718750697</v>
      </c>
      <c r="BD48" s="20">
        <f t="shared" si="20"/>
        <v>108.65712882750495</v>
      </c>
      <c r="BE48" s="20">
        <f t="shared" si="21"/>
        <v>-47.912361505669239</v>
      </c>
      <c r="BF48" s="20">
        <f t="shared" si="22"/>
        <v>-174.89085846434125</v>
      </c>
      <c r="BG48" s="20">
        <f t="shared" si="23"/>
        <v>90.287424251360775</v>
      </c>
      <c r="BH48" s="16">
        <f t="shared" si="24"/>
        <v>-4.55</v>
      </c>
      <c r="BI48" s="18">
        <f t="shared" si="25"/>
        <v>6408.0631066127189</v>
      </c>
      <c r="BJ48" s="18">
        <f t="shared" si="26"/>
        <v>416.63468072993049</v>
      </c>
      <c r="BK48" s="19">
        <f t="shared" si="27"/>
        <v>803.82882614459629</v>
      </c>
      <c r="BL48" s="18">
        <f t="shared" si="28"/>
        <v>34.358389015530747</v>
      </c>
      <c r="BM48" s="17">
        <f t="shared" si="29"/>
        <v>2.137707458818384</v>
      </c>
      <c r="BN48" s="17">
        <f t="shared" si="30"/>
        <v>28.779765923426993</v>
      </c>
      <c r="BO48" s="17">
        <f t="shared" si="31"/>
        <v>0.28779765923426992</v>
      </c>
      <c r="BP48" s="53">
        <f t="shared" si="32"/>
        <v>772.04225521629121</v>
      </c>
    </row>
    <row r="49" spans="1:68" s="8" customFormat="1" ht="16" x14ac:dyDescent="0.2">
      <c r="A49">
        <v>31</v>
      </c>
      <c r="B49">
        <v>1098.67</v>
      </c>
      <c r="C49" s="6">
        <v>70.058721005023997</v>
      </c>
      <c r="D49">
        <v>53.8523</v>
      </c>
      <c r="E49">
        <v>1.2932999999999999</v>
      </c>
      <c r="F49">
        <v>15.9236</v>
      </c>
      <c r="G49">
        <v>9.5747999999999998</v>
      </c>
      <c r="H49">
        <v>6.8900000000000003E-2</v>
      </c>
      <c r="I49">
        <v>3.7928000000000002</v>
      </c>
      <c r="J49">
        <v>9.6315000000000008</v>
      </c>
      <c r="K49">
        <v>3.2280000000000002</v>
      </c>
      <c r="L49">
        <v>1.0304</v>
      </c>
      <c r="M49">
        <v>0.1908</v>
      </c>
      <c r="N49">
        <v>1.4135</v>
      </c>
      <c r="O49">
        <v>0</v>
      </c>
      <c r="P49" s="17">
        <f t="shared" si="0"/>
        <v>98.586399999999983</v>
      </c>
      <c r="Q49" s="17">
        <f t="shared" si="33"/>
        <v>53.852354624471538</v>
      </c>
      <c r="R49" s="17">
        <f t="shared" si="33"/>
        <v>1.29330131184423</v>
      </c>
      <c r="S49" s="17">
        <f t="shared" si="33"/>
        <v>15.923616151923595</v>
      </c>
      <c r="T49" s="17">
        <f t="shared" si="33"/>
        <v>9.5748097120901079</v>
      </c>
      <c r="U49" s="17">
        <f t="shared" si="33"/>
        <v>6.8900069887935872E-2</v>
      </c>
      <c r="V49" s="17">
        <f t="shared" si="33"/>
        <v>3.7928038471837908</v>
      </c>
      <c r="W49" s="17">
        <f t="shared" si="33"/>
        <v>9.6315097696031113</v>
      </c>
      <c r="X49" s="17">
        <f t="shared" si="33"/>
        <v>3.2280032742852978</v>
      </c>
      <c r="Y49" s="17">
        <f t="shared" si="33"/>
        <v>1.030401045174588</v>
      </c>
      <c r="Z49" s="17">
        <f t="shared" si="33"/>
        <v>0.19080019353582242</v>
      </c>
      <c r="AA49" s="17">
        <f t="shared" si="2"/>
        <v>1.4135</v>
      </c>
      <c r="AB49" s="17">
        <f t="shared" si="3"/>
        <v>0</v>
      </c>
      <c r="AC49" s="18">
        <f t="shared" si="34"/>
        <v>55.613124159923167</v>
      </c>
      <c r="AD49" s="18">
        <f t="shared" si="34"/>
        <v>1.0046165383028807</v>
      </c>
      <c r="AE49" s="18">
        <f t="shared" si="34"/>
        <v>9.690597038450468</v>
      </c>
      <c r="AF49" s="18">
        <f t="shared" si="34"/>
        <v>8.2687914893495673</v>
      </c>
      <c r="AG49" s="18">
        <f t="shared" si="34"/>
        <v>6.0265274599045432E-2</v>
      </c>
      <c r="AH49" s="18">
        <f t="shared" si="34"/>
        <v>5.83974654187839</v>
      </c>
      <c r="AI49" s="18">
        <f t="shared" si="34"/>
        <v>10.656756094293062</v>
      </c>
      <c r="AJ49" s="18">
        <f t="shared" si="34"/>
        <v>3.2316257213974828</v>
      </c>
      <c r="AK49" s="18">
        <f t="shared" si="34"/>
        <v>0.6787253172988319</v>
      </c>
      <c r="AL49" s="18">
        <f t="shared" si="34"/>
        <v>8.3408953339995331E-2</v>
      </c>
      <c r="AM49" s="18">
        <f t="shared" si="34"/>
        <v>4.8723428711671204</v>
      </c>
      <c r="AN49" s="18">
        <f t="shared" si="34"/>
        <v>0</v>
      </c>
      <c r="AO49" s="18">
        <f t="shared" si="5"/>
        <v>100</v>
      </c>
      <c r="AP49" s="17">
        <f t="shared" si="6"/>
        <v>62.049553607272266</v>
      </c>
      <c r="AQ49" s="19">
        <f t="shared" si="7"/>
        <v>9036.1914154368769</v>
      </c>
      <c r="AR49" s="19">
        <f t="shared" si="8"/>
        <v>-1679.7680906450041</v>
      </c>
      <c r="AS49" s="20">
        <f t="shared" si="9"/>
        <v>606.79115218802724</v>
      </c>
      <c r="AT49" s="21">
        <f t="shared" si="10"/>
        <v>442.01041575477535</v>
      </c>
      <c r="AU49" s="21">
        <f t="shared" si="11"/>
        <v>-415.40035255554352</v>
      </c>
      <c r="AV49" s="21">
        <f t="shared" si="12"/>
        <v>-681.38167926283188</v>
      </c>
      <c r="AW49" s="21">
        <f t="shared" si="13"/>
        <v>940.19311591926567</v>
      </c>
      <c r="AX49" s="21">
        <f t="shared" si="14"/>
        <v>-1949.3596847235594</v>
      </c>
      <c r="AY49" s="21">
        <f t="shared" si="15"/>
        <v>-530.61953428083973</v>
      </c>
      <c r="AZ49" s="21">
        <f t="shared" si="16"/>
        <v>667.68586975400092</v>
      </c>
      <c r="BA49" s="21">
        <f t="shared" si="17"/>
        <v>152.9360914397887</v>
      </c>
      <c r="BB49" s="20">
        <f t="shared" si="18"/>
        <v>168.12875742656263</v>
      </c>
      <c r="BC49" s="20">
        <f t="shared" si="19"/>
        <v>117.88444350448066</v>
      </c>
      <c r="BD49" s="20">
        <f t="shared" si="20"/>
        <v>108.69891216178922</v>
      </c>
      <c r="BE49" s="20">
        <f t="shared" si="21"/>
        <v>-48.05821426557771</v>
      </c>
      <c r="BF49" s="20">
        <f t="shared" si="22"/>
        <v>-176.21105135436898</v>
      </c>
      <c r="BG49" s="20">
        <f t="shared" si="23"/>
        <v>90.723684491519933</v>
      </c>
      <c r="BH49" s="16">
        <f t="shared" si="24"/>
        <v>-4.55</v>
      </c>
      <c r="BI49" s="18">
        <f t="shared" si="25"/>
        <v>6436.3426275851671</v>
      </c>
      <c r="BJ49" s="18">
        <f t="shared" si="26"/>
        <v>414.10262340419445</v>
      </c>
      <c r="BK49" s="19">
        <f t="shared" si="27"/>
        <v>803.00550120390244</v>
      </c>
      <c r="BL49" s="18">
        <f t="shared" si="28"/>
        <v>34.172390598171503</v>
      </c>
      <c r="BM49" s="17">
        <f t="shared" si="29"/>
        <v>2.1705031305405207</v>
      </c>
      <c r="BN49" s="17">
        <f t="shared" si="30"/>
        <v>29.941278994976003</v>
      </c>
      <c r="BO49" s="17">
        <f t="shared" si="31"/>
        <v>0.29941278994976001</v>
      </c>
      <c r="BP49" s="53">
        <f t="shared" si="32"/>
        <v>892.69492429430295</v>
      </c>
    </row>
    <row r="50" spans="1:68" s="8" customFormat="1" ht="16" x14ac:dyDescent="0.2">
      <c r="A50">
        <v>32</v>
      </c>
      <c r="B50">
        <v>1095.67</v>
      </c>
      <c r="C50" s="6">
        <v>68.915308489262998</v>
      </c>
      <c r="D50">
        <v>53.9497</v>
      </c>
      <c r="E50">
        <v>1.3148</v>
      </c>
      <c r="F50">
        <v>15.833</v>
      </c>
      <c r="G50">
        <v>9.577</v>
      </c>
      <c r="H50">
        <v>6.6799999999999998E-2</v>
      </c>
      <c r="I50">
        <v>3.7111000000000001</v>
      </c>
      <c r="J50">
        <v>9.6410999999999998</v>
      </c>
      <c r="K50">
        <v>3.2324000000000002</v>
      </c>
      <c r="L50">
        <v>1.0430999999999999</v>
      </c>
      <c r="M50">
        <v>0.19400000000000001</v>
      </c>
      <c r="N50">
        <v>1.4370000000000001</v>
      </c>
      <c r="O50">
        <v>0</v>
      </c>
      <c r="P50" s="17">
        <f t="shared" si="0"/>
        <v>98.562999999999988</v>
      </c>
      <c r="Q50" s="17">
        <f t="shared" si="33"/>
        <v>53.9497</v>
      </c>
      <c r="R50" s="17">
        <f t="shared" si="33"/>
        <v>1.3148000000000002</v>
      </c>
      <c r="S50" s="17">
        <f t="shared" si="33"/>
        <v>15.833000000000004</v>
      </c>
      <c r="T50" s="17">
        <f t="shared" si="33"/>
        <v>9.5770000000000017</v>
      </c>
      <c r="U50" s="17">
        <f t="shared" si="33"/>
        <v>6.6800000000000012E-2</v>
      </c>
      <c r="V50" s="17">
        <f t="shared" si="33"/>
        <v>3.7111000000000005</v>
      </c>
      <c r="W50" s="17">
        <f t="shared" si="33"/>
        <v>9.6411000000000016</v>
      </c>
      <c r="X50" s="17">
        <f t="shared" si="33"/>
        <v>3.2324000000000002</v>
      </c>
      <c r="Y50" s="17">
        <f t="shared" si="33"/>
        <v>1.0431000000000001</v>
      </c>
      <c r="Z50" s="17">
        <f t="shared" si="33"/>
        <v>0.19400000000000006</v>
      </c>
      <c r="AA50" s="17">
        <f t="shared" si="2"/>
        <v>1.4370000000000001</v>
      </c>
      <c r="AB50" s="17">
        <f t="shared" si="3"/>
        <v>0</v>
      </c>
      <c r="AC50" s="18">
        <f t="shared" si="34"/>
        <v>55.690196239679182</v>
      </c>
      <c r="AD50" s="18">
        <f t="shared" si="34"/>
        <v>1.0208864015274284</v>
      </c>
      <c r="AE50" s="18">
        <f t="shared" si="34"/>
        <v>9.631394341601716</v>
      </c>
      <c r="AF50" s="18">
        <f t="shared" si="34"/>
        <v>8.2672009608523318</v>
      </c>
      <c r="AG50" s="18">
        <f t="shared" si="34"/>
        <v>5.840379367765007E-2</v>
      </c>
      <c r="AH50" s="18">
        <f t="shared" si="34"/>
        <v>5.7115422095485213</v>
      </c>
      <c r="AI50" s="18">
        <f t="shared" si="34"/>
        <v>10.662876085944241</v>
      </c>
      <c r="AJ50" s="18">
        <f t="shared" si="34"/>
        <v>3.234664974305296</v>
      </c>
      <c r="AK50" s="18">
        <f t="shared" si="34"/>
        <v>0.68680084739994884</v>
      </c>
      <c r="AL50" s="18">
        <f t="shared" si="34"/>
        <v>8.4772054519699255E-2</v>
      </c>
      <c r="AM50" s="18">
        <f t="shared" si="34"/>
        <v>4.9512620909439784</v>
      </c>
      <c r="AN50" s="18">
        <f t="shared" si="34"/>
        <v>0</v>
      </c>
      <c r="AO50" s="18">
        <f t="shared" si="5"/>
        <v>100</v>
      </c>
      <c r="AP50" s="17">
        <f t="shared" si="6"/>
        <v>62.023429992402619</v>
      </c>
      <c r="AQ50" s="19">
        <f t="shared" si="7"/>
        <v>9051.088789536574</v>
      </c>
      <c r="AR50" s="19">
        <f t="shared" si="8"/>
        <v>-1669.5058951732415</v>
      </c>
      <c r="AS50" s="20">
        <f t="shared" si="9"/>
        <v>606.64047923675355</v>
      </c>
      <c r="AT50" s="21">
        <f t="shared" si="10"/>
        <v>432.30662984072757</v>
      </c>
      <c r="AU50" s="21">
        <f t="shared" si="11"/>
        <v>-415.63890983010646</v>
      </c>
      <c r="AV50" s="21">
        <f t="shared" si="12"/>
        <v>-688.2727476461589</v>
      </c>
      <c r="AW50" s="21">
        <f t="shared" si="13"/>
        <v>953.25284930100031</v>
      </c>
      <c r="AX50" s="21">
        <f t="shared" si="14"/>
        <v>-1934.4301777096828</v>
      </c>
      <c r="AY50" s="21">
        <f t="shared" si="15"/>
        <v>-536.34572509154145</v>
      </c>
      <c r="AZ50" s="21">
        <f t="shared" si="16"/>
        <v>665.49301725135206</v>
      </c>
      <c r="BA50" s="21">
        <f t="shared" si="17"/>
        <v>153.14803965911776</v>
      </c>
      <c r="BB50" s="20">
        <f t="shared" si="18"/>
        <v>167.45385328199018</v>
      </c>
      <c r="BC50" s="20">
        <f t="shared" si="19"/>
        <v>116.78906274113314</v>
      </c>
      <c r="BD50" s="20">
        <f t="shared" si="20"/>
        <v>108.76133607663125</v>
      </c>
      <c r="BE50" s="20">
        <f t="shared" si="21"/>
        <v>-48.194814948757454</v>
      </c>
      <c r="BF50" s="20">
        <f t="shared" si="22"/>
        <v>-177.53987379484624</v>
      </c>
      <c r="BG50" s="20">
        <f t="shared" si="23"/>
        <v>91.15834979913835</v>
      </c>
      <c r="BH50" s="16">
        <f t="shared" si="24"/>
        <v>-4.55</v>
      </c>
      <c r="BI50" s="18">
        <f t="shared" si="25"/>
        <v>6464.5883097156766</v>
      </c>
      <c r="BJ50" s="18">
        <f t="shared" si="26"/>
        <v>411.57595281440706</v>
      </c>
      <c r="BK50" s="19">
        <f t="shared" si="27"/>
        <v>802.18551835613971</v>
      </c>
      <c r="BL50" s="18">
        <f t="shared" si="28"/>
        <v>33.988338996208455</v>
      </c>
      <c r="BM50" s="17">
        <f t="shared" si="29"/>
        <v>2.2033335189937251</v>
      </c>
      <c r="BN50" s="17">
        <f t="shared" si="30"/>
        <v>31.084691510737002</v>
      </c>
      <c r="BO50" s="17">
        <f t="shared" si="31"/>
        <v>0.31084691510737</v>
      </c>
      <c r="BP50" s="53">
        <f t="shared" si="32"/>
        <v>1031.1648931340683</v>
      </c>
    </row>
    <row r="51" spans="1:68" s="8" customFormat="1" ht="16" x14ac:dyDescent="0.2">
      <c r="A51">
        <v>33</v>
      </c>
      <c r="B51">
        <v>1092.67</v>
      </c>
      <c r="C51" s="6">
        <v>67.790448604858994</v>
      </c>
      <c r="D51">
        <v>54.047400000000003</v>
      </c>
      <c r="E51">
        <v>1.3366</v>
      </c>
      <c r="F51">
        <v>15.742900000000001</v>
      </c>
      <c r="G51">
        <v>9.5749999999999993</v>
      </c>
      <c r="H51">
        <v>6.5000000000000002E-2</v>
      </c>
      <c r="I51">
        <v>3.6305000000000001</v>
      </c>
      <c r="J51">
        <v>9.6527999999999992</v>
      </c>
      <c r="K51">
        <v>3.2359</v>
      </c>
      <c r="L51">
        <v>1.0559000000000001</v>
      </c>
      <c r="M51">
        <v>0.19719999999999999</v>
      </c>
      <c r="N51">
        <v>1.4608000000000001</v>
      </c>
      <c r="O51">
        <v>0</v>
      </c>
      <c r="P51" s="17">
        <f t="shared" si="0"/>
        <v>98.539199999999994</v>
      </c>
      <c r="Q51" s="17">
        <f t="shared" ref="Q51:Z64" si="35">(D51/$P51)*(100-$N51)</f>
        <v>54.04740000000001</v>
      </c>
      <c r="R51" s="17">
        <f t="shared" si="35"/>
        <v>1.3366</v>
      </c>
      <c r="S51" s="17">
        <f t="shared" si="35"/>
        <v>15.742900000000001</v>
      </c>
      <c r="T51" s="17">
        <f t="shared" si="35"/>
        <v>9.5749999999999993</v>
      </c>
      <c r="U51" s="17">
        <f t="shared" si="35"/>
        <v>6.5000000000000002E-2</v>
      </c>
      <c r="V51" s="17">
        <f t="shared" si="35"/>
        <v>3.6305000000000001</v>
      </c>
      <c r="W51" s="17">
        <f t="shared" si="35"/>
        <v>9.6527999999999992</v>
      </c>
      <c r="X51" s="17">
        <f t="shared" si="35"/>
        <v>3.2359000000000004</v>
      </c>
      <c r="Y51" s="17">
        <f t="shared" si="35"/>
        <v>1.0559000000000001</v>
      </c>
      <c r="Z51" s="17">
        <f t="shared" si="35"/>
        <v>0.19720000000000001</v>
      </c>
      <c r="AA51" s="17">
        <f t="shared" si="2"/>
        <v>1.4608000000000001</v>
      </c>
      <c r="AB51" s="17">
        <f t="shared" si="3"/>
        <v>0</v>
      </c>
      <c r="AC51" s="18">
        <f t="shared" ref="AC51:AN64" si="36">$AP51*Q51/D$18</f>
        <v>55.766569155013109</v>
      </c>
      <c r="AD51" s="18">
        <f t="shared" si="36"/>
        <v>1.0373578226764701</v>
      </c>
      <c r="AE51" s="18">
        <f t="shared" si="36"/>
        <v>9.5723836365010158</v>
      </c>
      <c r="AF51" s="18">
        <f t="shared" si="36"/>
        <v>8.2618479092811405</v>
      </c>
      <c r="AG51" s="18">
        <f t="shared" si="36"/>
        <v>5.6805103858326579E-2</v>
      </c>
      <c r="AH51" s="18">
        <f t="shared" si="36"/>
        <v>5.5850437651536629</v>
      </c>
      <c r="AI51" s="18">
        <f t="shared" si="36"/>
        <v>10.67113191725778</v>
      </c>
      <c r="AJ51" s="18">
        <f t="shared" si="36"/>
        <v>3.2367466397849869</v>
      </c>
      <c r="AK51" s="18">
        <f t="shared" si="36"/>
        <v>0.69492361915640355</v>
      </c>
      <c r="AL51" s="18">
        <f t="shared" si="36"/>
        <v>8.6132548113758825E-2</v>
      </c>
      <c r="AM51" s="18">
        <f t="shared" si="36"/>
        <v>5.031057883203335</v>
      </c>
      <c r="AN51" s="18">
        <f t="shared" si="36"/>
        <v>0</v>
      </c>
      <c r="AO51" s="18">
        <f t="shared" si="5"/>
        <v>99.999999999999972</v>
      </c>
      <c r="AP51" s="17">
        <f t="shared" si="6"/>
        <v>61.996216426302873</v>
      </c>
      <c r="AQ51" s="19">
        <f t="shared" si="7"/>
        <v>9065.9067456392568</v>
      </c>
      <c r="AR51" s="19">
        <f t="shared" si="8"/>
        <v>-1659.276979551086</v>
      </c>
      <c r="AS51" s="20">
        <f t="shared" si="9"/>
        <v>606.2371825331951</v>
      </c>
      <c r="AT51" s="21">
        <f t="shared" si="10"/>
        <v>422.73196258448075</v>
      </c>
      <c r="AU51" s="21">
        <f t="shared" si="11"/>
        <v>-415.96072213470825</v>
      </c>
      <c r="AV51" s="21">
        <f t="shared" si="12"/>
        <v>-695.15700429285801</v>
      </c>
      <c r="AW51" s="21">
        <f t="shared" si="13"/>
        <v>966.43233381893049</v>
      </c>
      <c r="AX51" s="21">
        <f t="shared" si="14"/>
        <v>-1919.1765209292653</v>
      </c>
      <c r="AY51" s="21">
        <f t="shared" si="15"/>
        <v>-542.07317685109638</v>
      </c>
      <c r="AZ51" s="21">
        <f t="shared" si="16"/>
        <v>663.13673561524195</v>
      </c>
      <c r="BA51" s="21">
        <f t="shared" si="17"/>
        <v>153.35806517628606</v>
      </c>
      <c r="BB51" s="20">
        <f t="shared" si="18"/>
        <v>166.78513573827007</v>
      </c>
      <c r="BC51" s="20">
        <f t="shared" si="19"/>
        <v>115.67875719539886</v>
      </c>
      <c r="BD51" s="20">
        <f t="shared" si="20"/>
        <v>108.84554555602935</v>
      </c>
      <c r="BE51" s="20">
        <f t="shared" si="21"/>
        <v>-48.32022748238969</v>
      </c>
      <c r="BF51" s="20">
        <f t="shared" si="22"/>
        <v>-178.86565888483182</v>
      </c>
      <c r="BG51" s="20">
        <f t="shared" si="23"/>
        <v>91.584059499401832</v>
      </c>
      <c r="BH51" s="16">
        <f t="shared" si="24"/>
        <v>-4.55</v>
      </c>
      <c r="BI51" s="18">
        <f t="shared" si="25"/>
        <v>6492.8005564320902</v>
      </c>
      <c r="BJ51" s="18">
        <f t="shared" si="26"/>
        <v>409.06567679816465</v>
      </c>
      <c r="BK51" s="19">
        <f t="shared" si="27"/>
        <v>801.37990981520943</v>
      </c>
      <c r="BL51" s="18">
        <f t="shared" si="28"/>
        <v>33.806669223916444</v>
      </c>
      <c r="BM51" s="17">
        <f t="shared" si="29"/>
        <v>2.2362777297974938</v>
      </c>
      <c r="BN51" s="17">
        <f t="shared" si="30"/>
        <v>32.209551395141006</v>
      </c>
      <c r="BO51" s="17">
        <f t="shared" si="31"/>
        <v>0.32209551395141006</v>
      </c>
      <c r="BP51" s="53">
        <f t="shared" si="32"/>
        <v>1190.1002760393744</v>
      </c>
    </row>
    <row r="52" spans="1:68" s="8" customFormat="1" ht="16" x14ac:dyDescent="0.2">
      <c r="A52">
        <v>34</v>
      </c>
      <c r="B52">
        <v>1089.67</v>
      </c>
      <c r="C52" s="6">
        <v>66.684513323136997</v>
      </c>
      <c r="D52">
        <v>54.145400000000002</v>
      </c>
      <c r="E52">
        <v>1.3588</v>
      </c>
      <c r="F52">
        <v>15.6532</v>
      </c>
      <c r="G52">
        <v>9.5687999999999995</v>
      </c>
      <c r="H52">
        <v>6.3200000000000006E-2</v>
      </c>
      <c r="I52">
        <v>3.5512999999999999</v>
      </c>
      <c r="J52">
        <v>9.6664999999999992</v>
      </c>
      <c r="K52">
        <v>3.2385999999999999</v>
      </c>
      <c r="L52">
        <v>1.0687</v>
      </c>
      <c r="M52">
        <v>0.20050000000000001</v>
      </c>
      <c r="N52">
        <v>1.4851000000000001</v>
      </c>
      <c r="O52">
        <v>0</v>
      </c>
      <c r="P52" s="17">
        <f t="shared" si="0"/>
        <v>98.515000000000015</v>
      </c>
      <c r="Q52" s="17">
        <f t="shared" si="35"/>
        <v>54.145345038420537</v>
      </c>
      <c r="R52" s="17">
        <f t="shared" si="35"/>
        <v>1.358798620717657</v>
      </c>
      <c r="S52" s="17">
        <f t="shared" si="35"/>
        <v>15.653184110846061</v>
      </c>
      <c r="T52" s="17">
        <f t="shared" si="35"/>
        <v>9.5687902869613737</v>
      </c>
      <c r="U52" s="17">
        <f t="shared" si="35"/>
        <v>6.3199935847332883E-2</v>
      </c>
      <c r="V52" s="17">
        <f t="shared" si="35"/>
        <v>3.5512963951682477</v>
      </c>
      <c r="W52" s="17">
        <f t="shared" si="35"/>
        <v>9.6664901877886589</v>
      </c>
      <c r="X52" s="17">
        <f t="shared" si="35"/>
        <v>3.2385967125818396</v>
      </c>
      <c r="Y52" s="17">
        <f t="shared" si="35"/>
        <v>1.0686989151905799</v>
      </c>
      <c r="Z52" s="17">
        <f t="shared" si="35"/>
        <v>0.20049979647769373</v>
      </c>
      <c r="AA52" s="17">
        <f t="shared" si="2"/>
        <v>1.4851000000000001</v>
      </c>
      <c r="AB52" s="17">
        <f t="shared" si="3"/>
        <v>0</v>
      </c>
      <c r="AC52" s="18">
        <f t="shared" si="36"/>
        <v>55.841747416470199</v>
      </c>
      <c r="AD52" s="18">
        <f t="shared" si="36"/>
        <v>1.054097979773807</v>
      </c>
      <c r="AE52" s="18">
        <f t="shared" si="36"/>
        <v>9.5134229780724446</v>
      </c>
      <c r="AF52" s="18">
        <f t="shared" si="36"/>
        <v>8.2526647666204429</v>
      </c>
      <c r="AG52" s="18">
        <f t="shared" si="36"/>
        <v>5.5206395594266829E-2</v>
      </c>
      <c r="AH52" s="18">
        <f t="shared" si="36"/>
        <v>5.4606685191317768</v>
      </c>
      <c r="AI52" s="18">
        <f t="shared" si="36"/>
        <v>10.681315648889322</v>
      </c>
      <c r="AJ52" s="18">
        <f t="shared" si="36"/>
        <v>3.2379432934717545</v>
      </c>
      <c r="AK52" s="18">
        <f t="shared" si="36"/>
        <v>0.70302117405815867</v>
      </c>
      <c r="AL52" s="18">
        <f t="shared" si="36"/>
        <v>8.7533254328266974E-2</v>
      </c>
      <c r="AM52" s="18">
        <f t="shared" si="36"/>
        <v>5.1123785735895888</v>
      </c>
      <c r="AN52" s="18">
        <f t="shared" si="36"/>
        <v>0</v>
      </c>
      <c r="AO52" s="18">
        <f t="shared" si="5"/>
        <v>100.00000000000004</v>
      </c>
      <c r="AP52" s="17">
        <f t="shared" si="6"/>
        <v>61.967494918312696</v>
      </c>
      <c r="AQ52" s="19">
        <f t="shared" si="7"/>
        <v>9080.5769252405426</v>
      </c>
      <c r="AR52" s="19">
        <f t="shared" si="8"/>
        <v>-1649.0567390190777</v>
      </c>
      <c r="AS52" s="20">
        <f t="shared" si="9"/>
        <v>605.56052056524493</v>
      </c>
      <c r="AT52" s="21">
        <f t="shared" si="10"/>
        <v>413.31800021308419</v>
      </c>
      <c r="AU52" s="21">
        <f t="shared" si="11"/>
        <v>-416.35768399370573</v>
      </c>
      <c r="AV52" s="21">
        <f t="shared" si="12"/>
        <v>-702.0950625825177</v>
      </c>
      <c r="AW52" s="21">
        <f t="shared" si="13"/>
        <v>979.83818843737333</v>
      </c>
      <c r="AX52" s="21">
        <f t="shared" si="14"/>
        <v>-1903.5956732519151</v>
      </c>
      <c r="AY52" s="21">
        <f t="shared" si="15"/>
        <v>-547.83670421606917</v>
      </c>
      <c r="AZ52" s="21">
        <f t="shared" si="16"/>
        <v>660.61013105094685</v>
      </c>
      <c r="BA52" s="21">
        <f t="shared" si="17"/>
        <v>153.56480539529304</v>
      </c>
      <c r="BB52" s="20">
        <f t="shared" si="18"/>
        <v>166.12142945734308</v>
      </c>
      <c r="BC52" s="20">
        <f t="shared" si="19"/>
        <v>114.55425014880277</v>
      </c>
      <c r="BD52" s="20">
        <f t="shared" si="20"/>
        <v>108.94941961867109</v>
      </c>
      <c r="BE52" s="20">
        <f t="shared" si="21"/>
        <v>-48.434453305942633</v>
      </c>
      <c r="BF52" s="20">
        <f t="shared" si="22"/>
        <v>-180.19885357912821</v>
      </c>
      <c r="BG52" s="20">
        <f t="shared" si="23"/>
        <v>92.006622224156445</v>
      </c>
      <c r="BH52" s="16">
        <f t="shared" si="24"/>
        <v>-4.55</v>
      </c>
      <c r="BI52" s="18">
        <f t="shared" si="25"/>
        <v>6520.9619024439071</v>
      </c>
      <c r="BJ52" s="18">
        <f t="shared" si="26"/>
        <v>406.56321995919552</v>
      </c>
      <c r="BK52" s="19">
        <f t="shared" si="27"/>
        <v>800.57904488027748</v>
      </c>
      <c r="BL52" s="18">
        <f t="shared" si="28"/>
        <v>33.627033115795221</v>
      </c>
      <c r="BM52" s="17">
        <f t="shared" si="29"/>
        <v>2.269258214478385</v>
      </c>
      <c r="BN52" s="17">
        <f>100-C52</f>
        <v>33.315486676863003</v>
      </c>
      <c r="BO52" s="17">
        <f t="shared" si="31"/>
        <v>0.33315486676863004</v>
      </c>
      <c r="BP52" s="53">
        <f t="shared" si="32"/>
        <v>1372.0885368341337</v>
      </c>
    </row>
    <row r="53" spans="1:68" s="8" customFormat="1" ht="16" x14ac:dyDescent="0.2">
      <c r="A53">
        <v>35</v>
      </c>
      <c r="B53">
        <v>1086.67</v>
      </c>
      <c r="C53" s="6">
        <v>65.597806992599004</v>
      </c>
      <c r="D53">
        <v>54.243600000000001</v>
      </c>
      <c r="E53">
        <v>1.3813</v>
      </c>
      <c r="F53">
        <v>15.563800000000001</v>
      </c>
      <c r="G53">
        <v>9.5585000000000004</v>
      </c>
      <c r="H53">
        <v>6.1600000000000002E-2</v>
      </c>
      <c r="I53">
        <v>3.4733999999999998</v>
      </c>
      <c r="J53">
        <v>9.6821999999999999</v>
      </c>
      <c r="K53">
        <v>3.2404999999999999</v>
      </c>
      <c r="L53">
        <v>1.0815999999999999</v>
      </c>
      <c r="M53">
        <v>0.20380000000000001</v>
      </c>
      <c r="N53">
        <v>1.5097</v>
      </c>
      <c r="O53">
        <v>0</v>
      </c>
      <c r="P53" s="17">
        <f t="shared" ref="P53:P64" si="37">SUM(D53:M53)+O53</f>
        <v>98.490299999999991</v>
      </c>
      <c r="Q53" s="17">
        <f t="shared" si="35"/>
        <v>54.243600000000015</v>
      </c>
      <c r="R53" s="17">
        <f t="shared" si="35"/>
        <v>1.3813000000000002</v>
      </c>
      <c r="S53" s="17">
        <f t="shared" si="35"/>
        <v>15.563800000000002</v>
      </c>
      <c r="T53" s="17">
        <f t="shared" si="35"/>
        <v>9.5585000000000022</v>
      </c>
      <c r="U53" s="17">
        <f t="shared" si="35"/>
        <v>6.1600000000000009E-2</v>
      </c>
      <c r="V53" s="17">
        <f t="shared" si="35"/>
        <v>3.4734000000000003</v>
      </c>
      <c r="W53" s="17">
        <f t="shared" si="35"/>
        <v>9.6822000000000017</v>
      </c>
      <c r="X53" s="17">
        <f t="shared" si="35"/>
        <v>3.2405000000000004</v>
      </c>
      <c r="Y53" s="17">
        <f t="shared" si="35"/>
        <v>1.0816000000000001</v>
      </c>
      <c r="Z53" s="17">
        <f t="shared" si="35"/>
        <v>0.20380000000000004</v>
      </c>
      <c r="AA53" s="17">
        <f t="shared" ref="AA53:AA64" si="38">N53</f>
        <v>1.5097</v>
      </c>
      <c r="AB53" s="17">
        <f t="shared" ref="AB53:AB64" si="39">(O53/$P53)*(100-$N53)</f>
        <v>0</v>
      </c>
      <c r="AC53" s="18">
        <f t="shared" si="36"/>
        <v>55.916079985442337</v>
      </c>
      <c r="AD53" s="18">
        <f t="shared" si="36"/>
        <v>1.0710364071515388</v>
      </c>
      <c r="AE53" s="18">
        <f t="shared" si="36"/>
        <v>9.4545332330311584</v>
      </c>
      <c r="AF53" s="18">
        <f t="shared" si="36"/>
        <v>8.239811000115397</v>
      </c>
      <c r="AG53" s="18">
        <f t="shared" si="36"/>
        <v>5.3782849268374282E-2</v>
      </c>
      <c r="AH53" s="18">
        <f t="shared" si="36"/>
        <v>5.3383129745834124</v>
      </c>
      <c r="AI53" s="18">
        <f t="shared" si="36"/>
        <v>10.693511052170606</v>
      </c>
      <c r="AJ53" s="18">
        <f t="shared" si="36"/>
        <v>3.238282494107493</v>
      </c>
      <c r="AK53" s="18">
        <f t="shared" si="36"/>
        <v>0.71116447489965162</v>
      </c>
      <c r="AL53" s="18">
        <f t="shared" si="36"/>
        <v>8.8931098523277213E-2</v>
      </c>
      <c r="AM53" s="18">
        <f t="shared" si="36"/>
        <v>5.1945544307067362</v>
      </c>
      <c r="AN53" s="18">
        <f t="shared" si="36"/>
        <v>0</v>
      </c>
      <c r="AO53" s="18">
        <f t="shared" ref="AO53:AO64" si="40">SUM(AC53:AN53)</f>
        <v>99.999999999999972</v>
      </c>
      <c r="AP53" s="17">
        <f t="shared" ref="AP53:AP64" si="41">100/(Q53/D$18+R53/E$18+S53/F$18+T53/G$18+U53/H$18+V53/I$18+W53/J$18+X53/K$18+Y53/L$18+Z53/M$18+AA53/N$18+AB53/N$18)</f>
        <v>61.937586478871275</v>
      </c>
      <c r="AQ53" s="19">
        <f t="shared" ref="AQ53:AQ64" si="42">$K$5*(AC53+AD53)</f>
        <v>9095.1437762579826</v>
      </c>
      <c r="AR53" s="19">
        <f t="shared" ref="AR53:AR64" si="43">$K$6*AE53</f>
        <v>-1638.8487906136211</v>
      </c>
      <c r="AS53" s="20">
        <f t="shared" ref="AS53:AS64" si="44">$K$7*(AF53+AG53+AL53)</f>
        <v>604.63152449253539</v>
      </c>
      <c r="AT53" s="21">
        <f t="shared" ref="AT53:AT64" si="45">$K$8*AH53</f>
        <v>404.05690904621849</v>
      </c>
      <c r="AU53" s="21">
        <f t="shared" ref="AU53:AU64" si="46">$K$9*AI53</f>
        <v>-416.83306081361019</v>
      </c>
      <c r="AV53" s="21">
        <f t="shared" ref="AV53:AV64" si="47">K$10*(AJ53+AM53+AN53)</f>
        <v>-709.03292863838033</v>
      </c>
      <c r="AW53" s="21">
        <f t="shared" ref="AW53:AW64" si="48">$K$11*(AM53+AN53+LN(1+AM53))</f>
        <v>993.35956921514799</v>
      </c>
      <c r="AX53" s="21">
        <f t="shared" ref="AX53:AX64" si="49">$K$12*(AC53+AD53)*(AF53+AG53+AH53)</f>
        <v>-1887.7286378179031</v>
      </c>
      <c r="AY53" s="21">
        <f t="shared" ref="AY53:AY64" si="50">$K$13*(AC53+AD53+AE53+AL53)*(AJ53+AK53+AM53)</f>
        <v>-553.60370817150442</v>
      </c>
      <c r="AZ53" s="21">
        <f t="shared" ref="AZ53:AZ64" si="51">$K$14*(AE53)*(AJ53+AK53)</f>
        <v>657.93392967448278</v>
      </c>
      <c r="BA53" s="21">
        <f t="shared" ref="BA53:BA64" si="52">$M$5*AC53</f>
        <v>153.76921995996642</v>
      </c>
      <c r="BB53" s="20">
        <f t="shared" ref="BB53:BB64" si="53">$M$6*(AD53+AE53)</f>
        <v>165.46195474367201</v>
      </c>
      <c r="BC53" s="20">
        <f t="shared" ref="BC53:BC64" si="54">$M$7*(AF53+AG53+AH53)</f>
        <v>113.41746477540698</v>
      </c>
      <c r="BD53" s="20">
        <f t="shared" ref="BD53:BD64" si="55">$M$8*AI53</f>
        <v>109.07381273214018</v>
      </c>
      <c r="BE53" s="20">
        <f t="shared" ref="BE53:BE64" si="56">$M$9*(AJ53+AK53)</f>
        <v>-48.538703249097807</v>
      </c>
      <c r="BF53" s="20">
        <f t="shared" ref="BF53:BF64" si="57">$M$10*(LN(1+AM53+AN53))</f>
        <v>-181.52817037691761</v>
      </c>
      <c r="BG53" s="20">
        <f t="shared" ref="BG53:BG64" si="58">$M$11*(SUM(AE53:AI53)-AL53)*(AJ53+AK53+AM53+AN53)</f>
        <v>92.421220240539711</v>
      </c>
      <c r="BH53" s="16">
        <f t="shared" si="24"/>
        <v>-4.55</v>
      </c>
      <c r="BI53" s="18">
        <f t="shared" ref="BI53:BI64" si="59">SUM(AQ53:AZ53)</f>
        <v>6549.0785826313468</v>
      </c>
      <c r="BJ53" s="18">
        <f t="shared" ref="BJ53:BJ64" si="60">SUM(BA53:BG53)</f>
        <v>404.07679882570983</v>
      </c>
      <c r="BK53" s="19">
        <f t="shared" ref="BK53:BK64" si="61">(BI53/(12-BH53))+BJ53</f>
        <v>799.791516809477</v>
      </c>
      <c r="BL53" s="18">
        <f t="shared" ref="BL53:BL64" si="62">BI53/(BK53*(1-$BJ53/$BK53)^2)</f>
        <v>33.449727800470214</v>
      </c>
      <c r="BM53" s="17">
        <f t="shared" ref="BM53:BM64" si="63">BH53+BI53/((B53+273.15)-BJ53)</f>
        <v>2.3023412717816969</v>
      </c>
      <c r="BN53" s="17">
        <f t="shared" ref="BN53:BN54" si="64">100-C53</f>
        <v>34.402193007400996</v>
      </c>
      <c r="BO53" s="17">
        <f t="shared" si="31"/>
        <v>0.34402193007400994</v>
      </c>
      <c r="BP53" s="53">
        <f t="shared" si="32"/>
        <v>1580.4553359822346</v>
      </c>
    </row>
    <row r="54" spans="1:68" s="8" customFormat="1" ht="16" x14ac:dyDescent="0.2">
      <c r="A54">
        <v>36</v>
      </c>
      <c r="B54">
        <v>1083.67</v>
      </c>
      <c r="C54" s="6">
        <v>64.530575865090995</v>
      </c>
      <c r="D54">
        <v>54.341999999999999</v>
      </c>
      <c r="E54">
        <v>1.4040999999999999</v>
      </c>
      <c r="F54">
        <v>15.4749</v>
      </c>
      <c r="G54">
        <v>9.5439000000000007</v>
      </c>
      <c r="H54">
        <v>6.0199999999999997E-2</v>
      </c>
      <c r="I54">
        <v>3.3969</v>
      </c>
      <c r="J54">
        <v>9.6999999999999993</v>
      </c>
      <c r="K54">
        <v>3.2416</v>
      </c>
      <c r="L54">
        <v>1.0945</v>
      </c>
      <c r="M54">
        <v>0.2072</v>
      </c>
      <c r="N54">
        <v>1.5346</v>
      </c>
      <c r="O54">
        <v>0</v>
      </c>
      <c r="P54" s="17">
        <f t="shared" si="37"/>
        <v>98.465300000000013</v>
      </c>
      <c r="Q54" s="17">
        <f t="shared" si="35"/>
        <v>54.342055188985356</v>
      </c>
      <c r="R54" s="17">
        <f t="shared" si="35"/>
        <v>1.4041014259845852</v>
      </c>
      <c r="S54" s="17">
        <f t="shared" si="35"/>
        <v>15.474915716094907</v>
      </c>
      <c r="T54" s="17">
        <f t="shared" si="35"/>
        <v>9.5439096926531466</v>
      </c>
      <c r="U54" s="17">
        <f t="shared" si="35"/>
        <v>6.0200061138289324E-2</v>
      </c>
      <c r="V54" s="17">
        <f t="shared" si="35"/>
        <v>3.3969034498447677</v>
      </c>
      <c r="W54" s="17">
        <f t="shared" si="35"/>
        <v>9.7000098511861523</v>
      </c>
      <c r="X54" s="17">
        <f t="shared" si="35"/>
        <v>3.2416032921242302</v>
      </c>
      <c r="Y54" s="17">
        <f t="shared" si="35"/>
        <v>1.0945011115590972</v>
      </c>
      <c r="Z54" s="17">
        <f t="shared" si="35"/>
        <v>0.20720021042946091</v>
      </c>
      <c r="AA54" s="17">
        <f t="shared" si="38"/>
        <v>1.5346</v>
      </c>
      <c r="AB54" s="17">
        <f t="shared" si="39"/>
        <v>0</v>
      </c>
      <c r="AC54" s="18">
        <f t="shared" si="36"/>
        <v>55.989451514870467</v>
      </c>
      <c r="AD54" s="18">
        <f t="shared" si="36"/>
        <v>1.0881697369800374</v>
      </c>
      <c r="AE54" s="18">
        <f t="shared" si="36"/>
        <v>9.3958199286845545</v>
      </c>
      <c r="AF54" s="18">
        <f t="shared" si="36"/>
        <v>8.2231037203827615</v>
      </c>
      <c r="AG54" s="18">
        <f t="shared" si="36"/>
        <v>5.2534181183113336E-2</v>
      </c>
      <c r="AH54" s="18">
        <f t="shared" si="36"/>
        <v>5.2181237738231951</v>
      </c>
      <c r="AI54" s="18">
        <f t="shared" si="36"/>
        <v>10.707803424913145</v>
      </c>
      <c r="AJ54" s="18">
        <f t="shared" si="36"/>
        <v>3.237758947598143</v>
      </c>
      <c r="AK54" s="18">
        <f t="shared" si="36"/>
        <v>0.71928586117239246</v>
      </c>
      <c r="AL54" s="18">
        <f t="shared" si="36"/>
        <v>9.0369444072872063E-2</v>
      </c>
      <c r="AM54" s="18">
        <f t="shared" si="36"/>
        <v>5.2775794663193141</v>
      </c>
      <c r="AN54" s="18">
        <f t="shared" si="36"/>
        <v>0</v>
      </c>
      <c r="AO54" s="18">
        <f t="shared" si="40"/>
        <v>100.00000000000001</v>
      </c>
      <c r="AP54" s="17">
        <f t="shared" si="41"/>
        <v>61.906495486259601</v>
      </c>
      <c r="AQ54" s="19">
        <f t="shared" si="42"/>
        <v>9109.5883517953389</v>
      </c>
      <c r="AR54" s="19">
        <f t="shared" si="43"/>
        <v>-1628.6714264381808</v>
      </c>
      <c r="AS54" s="20">
        <f t="shared" si="44"/>
        <v>603.44010984092267</v>
      </c>
      <c r="AT54" s="21">
        <f t="shared" si="45"/>
        <v>394.95978844067764</v>
      </c>
      <c r="AU54" s="21">
        <f t="shared" si="46"/>
        <v>-417.39017750311433</v>
      </c>
      <c r="AV54" s="21">
        <f t="shared" si="47"/>
        <v>-715.9696538421797</v>
      </c>
      <c r="AW54" s="21">
        <f t="shared" si="48"/>
        <v>1006.9953796713829</v>
      </c>
      <c r="AX54" s="21">
        <f t="shared" si="49"/>
        <v>-1871.5661181545413</v>
      </c>
      <c r="AY54" s="21">
        <f t="shared" si="50"/>
        <v>-559.36952110720426</v>
      </c>
      <c r="AZ54" s="21">
        <f t="shared" si="51"/>
        <v>655.1059699332726</v>
      </c>
      <c r="BA54" s="21">
        <f t="shared" si="52"/>
        <v>153.97099166589379</v>
      </c>
      <c r="BB54" s="20">
        <f t="shared" si="53"/>
        <v>164.80831754424739</v>
      </c>
      <c r="BC54" s="20">
        <f t="shared" si="54"/>
        <v>112.26809713923707</v>
      </c>
      <c r="BD54" s="20">
        <f t="shared" si="55"/>
        <v>109.21959493411407</v>
      </c>
      <c r="BE54" s="20">
        <f t="shared" si="56"/>
        <v>-48.632080699789881</v>
      </c>
      <c r="BF54" s="20">
        <f t="shared" si="57"/>
        <v>-182.85343423153034</v>
      </c>
      <c r="BG54" s="20">
        <f t="shared" si="58"/>
        <v>92.827409851877917</v>
      </c>
      <c r="BH54" s="16">
        <f t="shared" si="24"/>
        <v>-4.55</v>
      </c>
      <c r="BI54" s="18">
        <f t="shared" si="59"/>
        <v>6577.1227026363749</v>
      </c>
      <c r="BJ54" s="18">
        <f t="shared" si="60"/>
        <v>401.60889620404998</v>
      </c>
      <c r="BK54" s="19">
        <f t="shared" si="61"/>
        <v>799.01812294945034</v>
      </c>
      <c r="BL54" s="18">
        <f t="shared" si="62"/>
        <v>33.274894101251398</v>
      </c>
      <c r="BM54" s="17">
        <f t="shared" si="63"/>
        <v>2.3355174280316611</v>
      </c>
      <c r="BN54" s="17">
        <f t="shared" si="64"/>
        <v>35.469424134909005</v>
      </c>
      <c r="BO54" s="17">
        <f t="shared" si="31"/>
        <v>0.35469424134909006</v>
      </c>
      <c r="BP54" s="53">
        <f t="shared" si="32"/>
        <v>1818.728777836169</v>
      </c>
    </row>
    <row r="55" spans="1:68" s="8" customFormat="1" ht="16" x14ac:dyDescent="0.2">
      <c r="A55">
        <v>37</v>
      </c>
      <c r="B55">
        <v>1080.67</v>
      </c>
      <c r="C55" s="6">
        <v>63.483015289884001</v>
      </c>
      <c r="D55">
        <v>54.4407</v>
      </c>
      <c r="E55">
        <v>1.4273</v>
      </c>
      <c r="F55">
        <v>15.3864</v>
      </c>
      <c r="G55">
        <v>9.5251999999999999</v>
      </c>
      <c r="H55">
        <v>5.8799999999999998E-2</v>
      </c>
      <c r="I55">
        <v>3.3218999999999999</v>
      </c>
      <c r="J55">
        <v>9.7196999999999996</v>
      </c>
      <c r="K55">
        <v>3.2418999999999998</v>
      </c>
      <c r="L55">
        <v>1.1074999999999999</v>
      </c>
      <c r="M55">
        <v>0.21060000000000001</v>
      </c>
      <c r="N55">
        <v>1.5599000000000001</v>
      </c>
      <c r="O55">
        <v>0</v>
      </c>
      <c r="P55" s="17">
        <f t="shared" si="37"/>
        <v>98.440000000000012</v>
      </c>
      <c r="Q55" s="17">
        <f t="shared" si="35"/>
        <v>54.440755303433562</v>
      </c>
      <c r="R55" s="17">
        <f t="shared" si="35"/>
        <v>1.427301449918732</v>
      </c>
      <c r="S55" s="17">
        <f t="shared" si="35"/>
        <v>15.38641563023161</v>
      </c>
      <c r="T55" s="17">
        <f t="shared" si="35"/>
        <v>9.5252096761479077</v>
      </c>
      <c r="U55" s="17">
        <f t="shared" si="35"/>
        <v>5.8800059731816325E-2</v>
      </c>
      <c r="V55" s="17">
        <f t="shared" si="35"/>
        <v>3.3219033745428685</v>
      </c>
      <c r="W55" s="17">
        <f t="shared" si="35"/>
        <v>9.7197098737301904</v>
      </c>
      <c r="X55" s="17">
        <f t="shared" si="35"/>
        <v>3.2419032932750911</v>
      </c>
      <c r="Y55" s="17">
        <f t="shared" si="35"/>
        <v>1.1075011250507922</v>
      </c>
      <c r="Z55" s="17">
        <f t="shared" si="35"/>
        <v>0.21060021393742379</v>
      </c>
      <c r="AA55" s="17">
        <f t="shared" si="38"/>
        <v>1.5599000000000001</v>
      </c>
      <c r="AB55" s="17">
        <f t="shared" si="39"/>
        <v>0</v>
      </c>
      <c r="AC55" s="18">
        <f t="shared" si="36"/>
        <v>56.061725723545429</v>
      </c>
      <c r="AD55" s="18">
        <f t="shared" si="36"/>
        <v>1.1055694685227293</v>
      </c>
      <c r="AE55" s="18">
        <f t="shared" si="36"/>
        <v>9.3371861871625832</v>
      </c>
      <c r="AF55" s="18">
        <f t="shared" si="36"/>
        <v>8.2026873392996755</v>
      </c>
      <c r="AG55" s="18">
        <f t="shared" si="36"/>
        <v>5.1285544292761616E-2</v>
      </c>
      <c r="AH55" s="18">
        <f t="shared" si="36"/>
        <v>5.100236742137918</v>
      </c>
      <c r="AI55" s="18">
        <f t="shared" si="36"/>
        <v>10.723922894084579</v>
      </c>
      <c r="AJ55" s="18">
        <f t="shared" si="36"/>
        <v>3.2363603336684794</v>
      </c>
      <c r="AK55" s="18">
        <f t="shared" si="36"/>
        <v>0.72744750588239016</v>
      </c>
      <c r="AL55" s="18">
        <f t="shared" si="36"/>
        <v>9.1804166733076842E-2</v>
      </c>
      <c r="AM55" s="18">
        <f t="shared" si="36"/>
        <v>5.3617740946703787</v>
      </c>
      <c r="AN55" s="18">
        <f t="shared" si="36"/>
        <v>0</v>
      </c>
      <c r="AO55" s="18">
        <f t="shared" si="40"/>
        <v>100.00000000000001</v>
      </c>
      <c r="AP55" s="17">
        <f t="shared" si="41"/>
        <v>61.874027487762994</v>
      </c>
      <c r="AQ55" s="19">
        <f t="shared" si="42"/>
        <v>9123.9003126540774</v>
      </c>
      <c r="AR55" s="19">
        <f t="shared" si="43"/>
        <v>-1618.5078536827623</v>
      </c>
      <c r="AS55" s="20">
        <f t="shared" si="44"/>
        <v>601.98089863997927</v>
      </c>
      <c r="AT55" s="21">
        <f t="shared" si="45"/>
        <v>386.03691901241899</v>
      </c>
      <c r="AU55" s="21">
        <f t="shared" si="46"/>
        <v>-418.01851441141685</v>
      </c>
      <c r="AV55" s="21">
        <f t="shared" si="47"/>
        <v>-722.93114273473111</v>
      </c>
      <c r="AW55" s="21">
        <f t="shared" si="48"/>
        <v>1020.797998359199</v>
      </c>
      <c r="AX55" s="21">
        <f t="shared" si="49"/>
        <v>-1855.1204262660515</v>
      </c>
      <c r="AY55" s="21">
        <f t="shared" si="50"/>
        <v>-565.15469681004856</v>
      </c>
      <c r="AZ55" s="21">
        <f t="shared" si="51"/>
        <v>652.13050405733247</v>
      </c>
      <c r="BA55" s="21">
        <f t="shared" si="52"/>
        <v>154.16974573974994</v>
      </c>
      <c r="BB55" s="20">
        <f t="shared" si="53"/>
        <v>164.16011890737312</v>
      </c>
      <c r="BC55" s="20">
        <f t="shared" si="54"/>
        <v>111.10702408607656</v>
      </c>
      <c r="BD55" s="20">
        <f t="shared" si="55"/>
        <v>109.3840135196627</v>
      </c>
      <c r="BE55" s="20">
        <f t="shared" si="56"/>
        <v>-48.715198348080186</v>
      </c>
      <c r="BF55" s="20">
        <f t="shared" si="57"/>
        <v>-184.17958706496802</v>
      </c>
      <c r="BG55" s="20">
        <f t="shared" si="58"/>
        <v>93.228349554378781</v>
      </c>
      <c r="BH55" s="16">
        <f t="shared" si="24"/>
        <v>-4.55</v>
      </c>
      <c r="BI55" s="18">
        <f t="shared" si="59"/>
        <v>6605.1139988179984</v>
      </c>
      <c r="BJ55" s="18">
        <f t="shared" si="60"/>
        <v>399.15446639419287</v>
      </c>
      <c r="BK55" s="19">
        <f t="shared" si="61"/>
        <v>798.25501012941936</v>
      </c>
      <c r="BL55" s="18">
        <f t="shared" si="62"/>
        <v>33.102236078150995</v>
      </c>
      <c r="BM55" s="17">
        <f t="shared" si="63"/>
        <v>2.3687728752186512</v>
      </c>
      <c r="BN55" s="17">
        <f>100-C55</f>
        <v>36.516984710115999</v>
      </c>
      <c r="BO55" s="17">
        <f t="shared" si="31"/>
        <v>0.36516984710115996</v>
      </c>
      <c r="BP55" s="53">
        <f t="shared" si="32"/>
        <v>2090.8379419565981</v>
      </c>
    </row>
    <row r="56" spans="1:68" s="8" customFormat="1" ht="16" x14ac:dyDescent="0.2">
      <c r="A56">
        <v>38</v>
      </c>
      <c r="B56">
        <v>1077.67</v>
      </c>
      <c r="C56" s="6">
        <v>62.455275093395997</v>
      </c>
      <c r="D56">
        <v>54.539499999999997</v>
      </c>
      <c r="E56">
        <v>1.4508000000000001</v>
      </c>
      <c r="F56">
        <v>15.298400000000001</v>
      </c>
      <c r="G56">
        <v>9.5023</v>
      </c>
      <c r="H56">
        <v>5.7599999999999998E-2</v>
      </c>
      <c r="I56">
        <v>3.2484000000000002</v>
      </c>
      <c r="J56">
        <v>9.7414000000000005</v>
      </c>
      <c r="K56">
        <v>3.2414999999999998</v>
      </c>
      <c r="L56">
        <v>1.1204000000000001</v>
      </c>
      <c r="M56">
        <v>0.21410000000000001</v>
      </c>
      <c r="N56">
        <v>1.5855999999999999</v>
      </c>
      <c r="O56">
        <v>0</v>
      </c>
      <c r="P56" s="17">
        <f t="shared" si="37"/>
        <v>98.414400000000015</v>
      </c>
      <c r="Q56" s="17">
        <f t="shared" si="35"/>
        <v>54.53949999999999</v>
      </c>
      <c r="R56" s="17">
        <f t="shared" si="35"/>
        <v>1.4507999999999999</v>
      </c>
      <c r="S56" s="17">
        <f t="shared" si="35"/>
        <v>15.298399999999997</v>
      </c>
      <c r="T56" s="17">
        <f t="shared" si="35"/>
        <v>9.5022999999999982</v>
      </c>
      <c r="U56" s="17">
        <f t="shared" si="35"/>
        <v>5.7599999999999991E-2</v>
      </c>
      <c r="V56" s="17">
        <f t="shared" si="35"/>
        <v>3.2483999999999993</v>
      </c>
      <c r="W56" s="17">
        <f t="shared" si="35"/>
        <v>9.7413999999999987</v>
      </c>
      <c r="X56" s="17">
        <f t="shared" si="35"/>
        <v>3.2414999999999994</v>
      </c>
      <c r="Y56" s="17">
        <f t="shared" si="35"/>
        <v>1.1203999999999998</v>
      </c>
      <c r="Z56" s="17">
        <f t="shared" si="35"/>
        <v>0.21409999999999998</v>
      </c>
      <c r="AA56" s="17">
        <f t="shared" si="38"/>
        <v>1.5855999999999999</v>
      </c>
      <c r="AB56" s="17">
        <f t="shared" si="39"/>
        <v>0</v>
      </c>
      <c r="AC56" s="18">
        <f t="shared" si="36"/>
        <v>56.132699934995323</v>
      </c>
      <c r="AD56" s="18">
        <f t="shared" si="36"/>
        <v>1.1231566581420038</v>
      </c>
      <c r="AE56" s="18">
        <f t="shared" si="36"/>
        <v>9.2786978038232562</v>
      </c>
      <c r="AF56" s="18">
        <f t="shared" si="36"/>
        <v>8.1784840368494063</v>
      </c>
      <c r="AG56" s="18">
        <f t="shared" si="36"/>
        <v>5.0211378491247002E-2</v>
      </c>
      <c r="AH56" s="18">
        <f t="shared" si="36"/>
        <v>4.9846572476156181</v>
      </c>
      <c r="AI56" s="18">
        <f t="shared" si="36"/>
        <v>10.741976970372466</v>
      </c>
      <c r="AJ56" s="18">
        <f t="shared" si="36"/>
        <v>3.2341882823236596</v>
      </c>
      <c r="AK56" s="18">
        <f t="shared" si="36"/>
        <v>0.73551755482303771</v>
      </c>
      <c r="AL56" s="18">
        <f t="shared" si="36"/>
        <v>9.3278748724910709E-2</v>
      </c>
      <c r="AM56" s="18">
        <f t="shared" si="36"/>
        <v>5.4471313838390785</v>
      </c>
      <c r="AN56" s="18">
        <f t="shared" si="36"/>
        <v>0</v>
      </c>
      <c r="AO56" s="18">
        <f t="shared" si="40"/>
        <v>99.999999999999986</v>
      </c>
      <c r="AP56" s="17">
        <f t="shared" si="41"/>
        <v>61.840194273768454</v>
      </c>
      <c r="AQ56" s="19">
        <f t="shared" si="42"/>
        <v>9138.0347122647163</v>
      </c>
      <c r="AR56" s="19">
        <f t="shared" si="43"/>
        <v>-1608.3694773147233</v>
      </c>
      <c r="AS56" s="20">
        <f t="shared" si="44"/>
        <v>600.26399645404911</v>
      </c>
      <c r="AT56" s="21">
        <f t="shared" si="45"/>
        <v>377.28870707202611</v>
      </c>
      <c r="AU56" s="21">
        <f t="shared" si="46"/>
        <v>-418.7222623051187</v>
      </c>
      <c r="AV56" s="21">
        <f t="shared" si="47"/>
        <v>-729.92535753096297</v>
      </c>
      <c r="AW56" s="21">
        <f t="shared" si="48"/>
        <v>1034.7659143339401</v>
      </c>
      <c r="AX56" s="21">
        <f t="shared" si="49"/>
        <v>-1838.3966351989995</v>
      </c>
      <c r="AY56" s="21">
        <f t="shared" si="50"/>
        <v>-570.95534779912805</v>
      </c>
      <c r="AZ56" s="21">
        <f t="shared" si="51"/>
        <v>649.00980867670967</v>
      </c>
      <c r="BA56" s="21">
        <f t="shared" si="52"/>
        <v>154.36492482123714</v>
      </c>
      <c r="BB56" s="20">
        <f t="shared" si="53"/>
        <v>163.51715214209392</v>
      </c>
      <c r="BC56" s="20">
        <f t="shared" si="54"/>
        <v>109.93509415579618</v>
      </c>
      <c r="BD56" s="20">
        <f t="shared" si="55"/>
        <v>109.56816509779915</v>
      </c>
      <c r="BE56" s="20">
        <f t="shared" si="56"/>
        <v>-48.787684738532903</v>
      </c>
      <c r="BF56" s="20">
        <f t="shared" si="57"/>
        <v>-185.50625628750626</v>
      </c>
      <c r="BG56" s="20">
        <f t="shared" si="58"/>
        <v>93.62431073415469</v>
      </c>
      <c r="BH56" s="16">
        <f t="shared" si="24"/>
        <v>-4.55</v>
      </c>
      <c r="BI56" s="18">
        <f t="shared" si="59"/>
        <v>6632.994058652509</v>
      </c>
      <c r="BJ56" s="18">
        <f t="shared" si="60"/>
        <v>396.71570592504185</v>
      </c>
      <c r="BK56" s="19">
        <f t="shared" si="61"/>
        <v>797.50084542066179</v>
      </c>
      <c r="BL56" s="18">
        <f t="shared" si="62"/>
        <v>32.931957028951153</v>
      </c>
      <c r="BM56" s="17">
        <f t="shared" si="63"/>
        <v>2.402063940854033</v>
      </c>
      <c r="BN56" s="17">
        <f t="shared" ref="BN56:BN64" si="65">100-C56</f>
        <v>37.544724906604003</v>
      </c>
      <c r="BO56" s="17">
        <f t="shared" si="31"/>
        <v>0.37544724906604005</v>
      </c>
      <c r="BP56" s="53">
        <f t="shared" si="32"/>
        <v>2400.9988494507156</v>
      </c>
    </row>
    <row r="57" spans="1:68" s="8" customFormat="1" ht="16" x14ac:dyDescent="0.2">
      <c r="A57">
        <v>39</v>
      </c>
      <c r="B57">
        <v>1074.67</v>
      </c>
      <c r="C57" s="6">
        <v>61.447463573283997</v>
      </c>
      <c r="D57">
        <v>54.638500000000001</v>
      </c>
      <c r="E57">
        <v>1.4745999999999999</v>
      </c>
      <c r="F57">
        <v>15.210900000000001</v>
      </c>
      <c r="G57">
        <v>9.4753000000000007</v>
      </c>
      <c r="H57">
        <v>5.6399999999999999E-2</v>
      </c>
      <c r="I57">
        <v>3.1764000000000001</v>
      </c>
      <c r="J57">
        <v>9.7650000000000006</v>
      </c>
      <c r="K57">
        <v>3.2403</v>
      </c>
      <c r="L57">
        <v>1.1334</v>
      </c>
      <c r="M57">
        <v>0.21759999999999999</v>
      </c>
      <c r="N57">
        <v>1.6115999999999999</v>
      </c>
      <c r="O57">
        <v>0</v>
      </c>
      <c r="P57" s="17">
        <f t="shared" si="37"/>
        <v>98.388400000000004</v>
      </c>
      <c r="Q57" s="17">
        <f t="shared" si="35"/>
        <v>54.638500000000001</v>
      </c>
      <c r="R57" s="17">
        <f t="shared" si="35"/>
        <v>1.4745999999999999</v>
      </c>
      <c r="S57" s="17">
        <f t="shared" si="35"/>
        <v>15.210900000000001</v>
      </c>
      <c r="T57" s="17">
        <f t="shared" si="35"/>
        <v>9.4753000000000007</v>
      </c>
      <c r="U57" s="17">
        <f t="shared" si="35"/>
        <v>5.6399999999999999E-2</v>
      </c>
      <c r="V57" s="17">
        <f t="shared" si="35"/>
        <v>3.1764000000000001</v>
      </c>
      <c r="W57" s="17">
        <f t="shared" si="35"/>
        <v>9.7650000000000006</v>
      </c>
      <c r="X57" s="17">
        <f t="shared" si="35"/>
        <v>3.2403</v>
      </c>
      <c r="Y57" s="17">
        <f t="shared" si="35"/>
        <v>1.1334</v>
      </c>
      <c r="Z57" s="17">
        <f t="shared" si="35"/>
        <v>0.21759999999999999</v>
      </c>
      <c r="AA57" s="17">
        <f t="shared" si="38"/>
        <v>1.6115999999999999</v>
      </c>
      <c r="AB57" s="17">
        <f t="shared" si="39"/>
        <v>0</v>
      </c>
      <c r="AC57" s="18">
        <f t="shared" si="36"/>
        <v>56.202733729846628</v>
      </c>
      <c r="AD57" s="18">
        <f t="shared" si="36"/>
        <v>1.1409350214846008</v>
      </c>
      <c r="AE57" s="18">
        <f t="shared" si="36"/>
        <v>9.2204012772539912</v>
      </c>
      <c r="AF57" s="18">
        <f t="shared" si="36"/>
        <v>8.1506254178999562</v>
      </c>
      <c r="AG57" s="18">
        <f t="shared" si="36"/>
        <v>4.9137454837763002E-2</v>
      </c>
      <c r="AH57" s="18">
        <f t="shared" si="36"/>
        <v>4.8714121953789835</v>
      </c>
      <c r="AI57" s="18">
        <f t="shared" si="36"/>
        <v>10.761900699752069</v>
      </c>
      <c r="AJ57" s="18">
        <f t="shared" si="36"/>
        <v>3.2311594259908816</v>
      </c>
      <c r="AK57" s="18">
        <f t="shared" si="36"/>
        <v>0.74363024193145211</v>
      </c>
      <c r="AL57" s="18">
        <f t="shared" si="36"/>
        <v>9.4749914764097373E-2</v>
      </c>
      <c r="AM57" s="18">
        <f t="shared" si="36"/>
        <v>5.5333146208595831</v>
      </c>
      <c r="AN57" s="18">
        <f t="shared" si="36"/>
        <v>0</v>
      </c>
      <c r="AO57" s="18">
        <f t="shared" si="40"/>
        <v>100.00000000000001</v>
      </c>
      <c r="AP57" s="17">
        <f t="shared" si="41"/>
        <v>61.8051603934558</v>
      </c>
      <c r="AQ57" s="19">
        <f t="shared" si="42"/>
        <v>9152.0495327124645</v>
      </c>
      <c r="AR57" s="19">
        <f t="shared" si="43"/>
        <v>-1598.2643573992068</v>
      </c>
      <c r="AS57" s="20">
        <f t="shared" si="44"/>
        <v>598.28320736250612</v>
      </c>
      <c r="AT57" s="21">
        <f t="shared" si="45"/>
        <v>368.71718906823526</v>
      </c>
      <c r="AU57" s="21">
        <f t="shared" si="46"/>
        <v>-419.4988892763356</v>
      </c>
      <c r="AV57" s="21">
        <f t="shared" si="47"/>
        <v>-736.91697785918711</v>
      </c>
      <c r="AW57" s="21">
        <f t="shared" si="48"/>
        <v>1048.843817510533</v>
      </c>
      <c r="AX57" s="21">
        <f t="shared" si="49"/>
        <v>-1821.404393911087</v>
      </c>
      <c r="AY57" s="21">
        <f t="shared" si="50"/>
        <v>-576.75710072753611</v>
      </c>
      <c r="AZ57" s="21">
        <f t="shared" si="51"/>
        <v>645.75812397893469</v>
      </c>
      <c r="BA57" s="21">
        <f t="shared" si="52"/>
        <v>154.55751775707822</v>
      </c>
      <c r="BB57" s="20">
        <f t="shared" si="53"/>
        <v>162.88020661617068</v>
      </c>
      <c r="BC57" s="20">
        <f t="shared" si="54"/>
        <v>108.75217656673098</v>
      </c>
      <c r="BD57" s="20">
        <f t="shared" si="55"/>
        <v>109.77138713747109</v>
      </c>
      <c r="BE57" s="20">
        <f t="shared" si="56"/>
        <v>-48.85016501876548</v>
      </c>
      <c r="BF57" s="20">
        <f t="shared" si="57"/>
        <v>-186.82806071084283</v>
      </c>
      <c r="BG57" s="20">
        <f t="shared" si="58"/>
        <v>94.012504434286853</v>
      </c>
      <c r="BH57" s="16">
        <f t="shared" si="24"/>
        <v>-4.55</v>
      </c>
      <c r="BI57" s="18">
        <f t="shared" si="59"/>
        <v>6660.8101514593218</v>
      </c>
      <c r="BJ57" s="18">
        <f t="shared" si="60"/>
        <v>394.29556678212941</v>
      </c>
      <c r="BK57" s="19">
        <f t="shared" si="61"/>
        <v>796.76143696094039</v>
      </c>
      <c r="BL57" s="18">
        <f t="shared" si="62"/>
        <v>32.764024874568868</v>
      </c>
      <c r="BM57" s="17">
        <f t="shared" si="63"/>
        <v>2.4354635281667649</v>
      </c>
      <c r="BN57" s="17">
        <f t="shared" si="65"/>
        <v>38.552536426716003</v>
      </c>
      <c r="BO57" s="17">
        <f t="shared" si="31"/>
        <v>0.38552536426716005</v>
      </c>
      <c r="BP57" s="53">
        <f t="shared" si="32"/>
        <v>2754.5633078903888</v>
      </c>
    </row>
    <row r="58" spans="1:68" s="8" customFormat="1" ht="16" x14ac:dyDescent="0.2">
      <c r="A58">
        <v>40</v>
      </c>
      <c r="B58">
        <v>1071.67</v>
      </c>
      <c r="C58" s="6">
        <v>60.459650460885001</v>
      </c>
      <c r="D58">
        <v>54.737699999999997</v>
      </c>
      <c r="E58">
        <v>1.4986999999999999</v>
      </c>
      <c r="F58">
        <v>15.123799999999999</v>
      </c>
      <c r="G58">
        <v>9.4443000000000001</v>
      </c>
      <c r="H58">
        <v>5.5399999999999998E-2</v>
      </c>
      <c r="I58">
        <v>3.1059000000000001</v>
      </c>
      <c r="J58">
        <v>9.7904999999999998</v>
      </c>
      <c r="K58">
        <v>3.2383999999999999</v>
      </c>
      <c r="L58">
        <v>1.1463000000000001</v>
      </c>
      <c r="M58">
        <v>0.22109999999999999</v>
      </c>
      <c r="N58">
        <v>1.6379999999999999</v>
      </c>
      <c r="O58">
        <v>0</v>
      </c>
      <c r="P58" s="17">
        <f t="shared" si="37"/>
        <v>98.362099999999998</v>
      </c>
      <c r="Q58" s="17">
        <f t="shared" si="35"/>
        <v>54.737644350822109</v>
      </c>
      <c r="R58" s="17">
        <f t="shared" si="35"/>
        <v>1.498698476344039</v>
      </c>
      <c r="S58" s="17">
        <f t="shared" si="35"/>
        <v>15.123784624362433</v>
      </c>
      <c r="T58" s="17">
        <f t="shared" si="35"/>
        <v>9.4442903984359816</v>
      </c>
      <c r="U58" s="17">
        <f t="shared" si="35"/>
        <v>5.5399943677493665E-2</v>
      </c>
      <c r="V58" s="17">
        <f t="shared" si="35"/>
        <v>3.1058968423813647</v>
      </c>
      <c r="W58" s="17">
        <f t="shared" si="35"/>
        <v>9.7904900464711506</v>
      </c>
      <c r="X58" s="17">
        <f t="shared" si="35"/>
        <v>3.2383967076750086</v>
      </c>
      <c r="Y58" s="17">
        <f t="shared" si="35"/>
        <v>1.1462988346121119</v>
      </c>
      <c r="Z58" s="17">
        <f t="shared" si="35"/>
        <v>0.22109977521830054</v>
      </c>
      <c r="AA58" s="17">
        <f t="shared" si="38"/>
        <v>1.6379999999999999</v>
      </c>
      <c r="AB58" s="17">
        <f t="shared" si="39"/>
        <v>0</v>
      </c>
      <c r="AC58" s="18">
        <f t="shared" si="36"/>
        <v>56.271530784493194</v>
      </c>
      <c r="AD58" s="18">
        <f t="shared" si="36"/>
        <v>1.158897167132962</v>
      </c>
      <c r="AE58" s="18">
        <f t="shared" si="36"/>
        <v>9.1621911647717607</v>
      </c>
      <c r="AF58" s="18">
        <f t="shared" si="36"/>
        <v>8.1191628387603281</v>
      </c>
      <c r="AG58" s="18">
        <f t="shared" si="36"/>
        <v>4.8237726491670907E-2</v>
      </c>
      <c r="AH58" s="18">
        <f t="shared" si="36"/>
        <v>4.7604792088046786</v>
      </c>
      <c r="AI58" s="18">
        <f t="shared" si="36"/>
        <v>10.783633443556969</v>
      </c>
      <c r="AJ58" s="18">
        <f t="shared" si="36"/>
        <v>3.2273581943885135</v>
      </c>
      <c r="AK58" s="18">
        <f t="shared" si="36"/>
        <v>0.75164996185681521</v>
      </c>
      <c r="AL58" s="18">
        <f t="shared" si="36"/>
        <v>9.6217084220675528E-2</v>
      </c>
      <c r="AM58" s="18">
        <f t="shared" si="36"/>
        <v>5.6206424255224343</v>
      </c>
      <c r="AN58" s="18">
        <f t="shared" si="36"/>
        <v>0</v>
      </c>
      <c r="AO58" s="18">
        <f t="shared" si="40"/>
        <v>100</v>
      </c>
      <c r="AP58" s="17">
        <f t="shared" si="41"/>
        <v>61.7687327849996</v>
      </c>
      <c r="AQ58" s="19">
        <f t="shared" si="42"/>
        <v>9165.8963010795342</v>
      </c>
      <c r="AR58" s="19">
        <f t="shared" si="43"/>
        <v>-1588.1742165015371</v>
      </c>
      <c r="AS58" s="20">
        <f t="shared" si="44"/>
        <v>596.05474105646397</v>
      </c>
      <c r="AT58" s="21">
        <f t="shared" si="45"/>
        <v>360.32067131442614</v>
      </c>
      <c r="AU58" s="21">
        <f t="shared" si="46"/>
        <v>-420.34603162985064</v>
      </c>
      <c r="AV58" s="21">
        <f t="shared" si="47"/>
        <v>-743.9398921221125</v>
      </c>
      <c r="AW58" s="21">
        <f t="shared" si="48"/>
        <v>1063.0835623892503</v>
      </c>
      <c r="AX58" s="21">
        <f t="shared" si="49"/>
        <v>-1804.1624130729303</v>
      </c>
      <c r="AY58" s="21">
        <f t="shared" si="50"/>
        <v>-582.57246795992171</v>
      </c>
      <c r="AZ58" s="21">
        <f t="shared" si="51"/>
        <v>642.36235604469482</v>
      </c>
      <c r="BA58" s="21">
        <f t="shared" si="52"/>
        <v>154.74670965735629</v>
      </c>
      <c r="BB58" s="20">
        <f t="shared" si="53"/>
        <v>162.24750857754225</v>
      </c>
      <c r="BC58" s="20">
        <f t="shared" si="54"/>
        <v>107.55995972015155</v>
      </c>
      <c r="BD58" s="20">
        <f t="shared" si="55"/>
        <v>109.99306112428107</v>
      </c>
      <c r="BE58" s="20">
        <f t="shared" si="56"/>
        <v>-48.902010240255088</v>
      </c>
      <c r="BF58" s="20">
        <f t="shared" si="57"/>
        <v>-188.14975232923084</v>
      </c>
      <c r="BG58" s="20">
        <f t="shared" si="58"/>
        <v>94.395727503213749</v>
      </c>
      <c r="BH58" s="16">
        <f t="shared" si="24"/>
        <v>-4.55</v>
      </c>
      <c r="BI58" s="18">
        <f t="shared" si="59"/>
        <v>6688.5226105980164</v>
      </c>
      <c r="BJ58" s="18">
        <f t="shared" si="60"/>
        <v>391.89120401305888</v>
      </c>
      <c r="BK58" s="19">
        <f t="shared" si="61"/>
        <v>796.03154302200244</v>
      </c>
      <c r="BL58" s="18">
        <f t="shared" si="62"/>
        <v>32.598384188326705</v>
      </c>
      <c r="BM58" s="17">
        <f t="shared" si="63"/>
        <v>2.4689112122178694</v>
      </c>
      <c r="BN58" s="17">
        <f t="shared" si="65"/>
        <v>39.540349539114999</v>
      </c>
      <c r="BO58" s="17">
        <f t="shared" si="31"/>
        <v>0.39540349539114999</v>
      </c>
      <c r="BP58" s="53">
        <f t="shared" si="32"/>
        <v>3156.7526175997623</v>
      </c>
    </row>
    <row r="59" spans="1:68" s="8" customFormat="1" ht="16" x14ac:dyDescent="0.2">
      <c r="A59">
        <v>41</v>
      </c>
      <c r="B59">
        <v>1068.67</v>
      </c>
      <c r="C59" s="6">
        <v>59.491869141747998</v>
      </c>
      <c r="D59">
        <v>54.837000000000003</v>
      </c>
      <c r="E59">
        <v>1.5230999999999999</v>
      </c>
      <c r="F59">
        <v>15.037100000000001</v>
      </c>
      <c r="G59">
        <v>9.4093</v>
      </c>
      <c r="H59">
        <v>5.4399999999999997E-2</v>
      </c>
      <c r="I59">
        <v>3.0369999999999999</v>
      </c>
      <c r="J59">
        <v>9.8178999999999998</v>
      </c>
      <c r="K59">
        <v>3.2357</v>
      </c>
      <c r="L59">
        <v>1.1592</v>
      </c>
      <c r="M59">
        <v>0.22470000000000001</v>
      </c>
      <c r="N59">
        <v>1.6646000000000001</v>
      </c>
      <c r="O59">
        <v>0</v>
      </c>
      <c r="P59" s="17">
        <f t="shared" si="37"/>
        <v>98.335399999999993</v>
      </c>
      <c r="Q59" s="17">
        <f t="shared" si="35"/>
        <v>54.837000000000003</v>
      </c>
      <c r="R59" s="17">
        <f t="shared" si="35"/>
        <v>1.5230999999999999</v>
      </c>
      <c r="S59" s="17">
        <f t="shared" si="35"/>
        <v>15.037099999999999</v>
      </c>
      <c r="T59" s="17">
        <f t="shared" si="35"/>
        <v>9.4093</v>
      </c>
      <c r="U59" s="17">
        <f t="shared" si="35"/>
        <v>5.4400000000000004E-2</v>
      </c>
      <c r="V59" s="17">
        <f t="shared" si="35"/>
        <v>3.0369999999999999</v>
      </c>
      <c r="W59" s="17">
        <f t="shared" si="35"/>
        <v>9.8178999999999998</v>
      </c>
      <c r="X59" s="17">
        <f t="shared" si="35"/>
        <v>3.2357</v>
      </c>
      <c r="Y59" s="17">
        <f t="shared" si="35"/>
        <v>1.1592</v>
      </c>
      <c r="Z59" s="17">
        <f t="shared" si="35"/>
        <v>0.22470000000000001</v>
      </c>
      <c r="AA59" s="17">
        <f t="shared" si="38"/>
        <v>1.6646000000000001</v>
      </c>
      <c r="AB59" s="17">
        <f t="shared" si="39"/>
        <v>0</v>
      </c>
      <c r="AC59" s="18">
        <f t="shared" si="36"/>
        <v>56.339445938705559</v>
      </c>
      <c r="AD59" s="18">
        <f t="shared" si="36"/>
        <v>1.1770510837681454</v>
      </c>
      <c r="AE59" s="18">
        <f t="shared" si="36"/>
        <v>9.1041459365202488</v>
      </c>
      <c r="AF59" s="18">
        <f t="shared" si="36"/>
        <v>8.0841710247525054</v>
      </c>
      <c r="AG59" s="18">
        <f t="shared" si="36"/>
        <v>4.7338300824979099E-2</v>
      </c>
      <c r="AH59" s="18">
        <f t="shared" si="36"/>
        <v>4.6520534442104431</v>
      </c>
      <c r="AI59" s="18">
        <f t="shared" si="36"/>
        <v>10.807258734344432</v>
      </c>
      <c r="AJ59" s="18">
        <f t="shared" si="36"/>
        <v>3.2227129678150335</v>
      </c>
      <c r="AK59" s="18">
        <f t="shared" si="36"/>
        <v>0.75964803589036167</v>
      </c>
      <c r="AL59" s="18">
        <f t="shared" si="36"/>
        <v>9.7724446910530047E-2</v>
      </c>
      <c r="AM59" s="18">
        <f t="shared" si="36"/>
        <v>5.7084500862577467</v>
      </c>
      <c r="AN59" s="18">
        <f t="shared" si="36"/>
        <v>0</v>
      </c>
      <c r="AO59" s="18">
        <f t="shared" si="40"/>
        <v>99.999999999999972</v>
      </c>
      <c r="AP59" s="17">
        <f t="shared" si="41"/>
        <v>61.731232730220896</v>
      </c>
      <c r="AQ59" s="19">
        <f t="shared" si="42"/>
        <v>9179.6329247868034</v>
      </c>
      <c r="AR59" s="19">
        <f t="shared" si="43"/>
        <v>-1578.1126566364201</v>
      </c>
      <c r="AS59" s="20">
        <f t="shared" si="44"/>
        <v>593.57463200956045</v>
      </c>
      <c r="AT59" s="21">
        <f t="shared" si="45"/>
        <v>352.11392519228843</v>
      </c>
      <c r="AU59" s="21">
        <f t="shared" si="46"/>
        <v>-421.2669454647459</v>
      </c>
      <c r="AV59" s="21">
        <f t="shared" si="47"/>
        <v>-750.93218958643934</v>
      </c>
      <c r="AW59" s="21">
        <f t="shared" si="48"/>
        <v>1077.3767232451185</v>
      </c>
      <c r="AX59" s="21">
        <f t="shared" si="49"/>
        <v>-1786.6957724638248</v>
      </c>
      <c r="AY59" s="21">
        <f t="shared" si="50"/>
        <v>-588.36513623285089</v>
      </c>
      <c r="AZ59" s="21">
        <f t="shared" si="51"/>
        <v>638.83064510867757</v>
      </c>
      <c r="BA59" s="21">
        <f t="shared" si="52"/>
        <v>154.93347633144029</v>
      </c>
      <c r="BB59" s="20">
        <f t="shared" si="53"/>
        <v>161.62041715893355</v>
      </c>
      <c r="BC59" s="20">
        <f t="shared" si="54"/>
        <v>106.35924224463557</v>
      </c>
      <c r="BD59" s="20">
        <f t="shared" si="55"/>
        <v>110.23403909031319</v>
      </c>
      <c r="BE59" s="20">
        <f t="shared" si="56"/>
        <v>-48.943216735539302</v>
      </c>
      <c r="BF59" s="20">
        <f t="shared" si="57"/>
        <v>-189.46124461299328</v>
      </c>
      <c r="BG59" s="20">
        <f t="shared" si="58"/>
        <v>94.768117171793676</v>
      </c>
      <c r="BH59" s="16">
        <f t="shared" si="24"/>
        <v>-4.55</v>
      </c>
      <c r="BI59" s="18">
        <f t="shared" si="59"/>
        <v>6716.1561499581676</v>
      </c>
      <c r="BJ59" s="18">
        <f t="shared" si="60"/>
        <v>389.51083064858375</v>
      </c>
      <c r="BK59" s="19">
        <f t="shared" si="61"/>
        <v>795.32086992098061</v>
      </c>
      <c r="BL59" s="18">
        <f t="shared" si="62"/>
        <v>32.435275432791748</v>
      </c>
      <c r="BM59" s="17">
        <f t="shared" si="63"/>
        <v>2.5024955194249587</v>
      </c>
      <c r="BN59" s="17">
        <f t="shared" si="65"/>
        <v>40.508130858252002</v>
      </c>
      <c r="BO59" s="17">
        <f t="shared" si="31"/>
        <v>0.40508130858252001</v>
      </c>
      <c r="BP59" s="53">
        <f t="shared" si="32"/>
        <v>3614.4563275871151</v>
      </c>
    </row>
    <row r="60" spans="1:68" s="8" customFormat="1" ht="16" x14ac:dyDescent="0.2">
      <c r="A60">
        <v>42</v>
      </c>
      <c r="B60">
        <v>1065.67</v>
      </c>
      <c r="C60" s="6">
        <v>58.544118370092001</v>
      </c>
      <c r="D60">
        <v>54.936300000000003</v>
      </c>
      <c r="E60">
        <v>1.5477000000000001</v>
      </c>
      <c r="F60">
        <v>14.950900000000001</v>
      </c>
      <c r="G60">
        <v>9.3704999999999998</v>
      </c>
      <c r="H60">
        <v>5.3499999999999999E-2</v>
      </c>
      <c r="I60">
        <v>2.9697</v>
      </c>
      <c r="J60">
        <v>9.8469999999999995</v>
      </c>
      <c r="K60">
        <v>3.2324000000000002</v>
      </c>
      <c r="L60">
        <v>1.1720999999999999</v>
      </c>
      <c r="M60">
        <v>0.22839999999999999</v>
      </c>
      <c r="N60">
        <v>1.6915</v>
      </c>
      <c r="O60">
        <v>0</v>
      </c>
      <c r="P60" s="17">
        <f t="shared" si="37"/>
        <v>98.308499999999981</v>
      </c>
      <c r="Q60" s="17">
        <f t="shared" si="35"/>
        <v>54.93630000000001</v>
      </c>
      <c r="R60" s="17">
        <f t="shared" si="35"/>
        <v>1.5477000000000003</v>
      </c>
      <c r="S60" s="17">
        <f t="shared" si="35"/>
        <v>14.950900000000004</v>
      </c>
      <c r="T60" s="17">
        <f t="shared" si="35"/>
        <v>9.3704999999999998</v>
      </c>
      <c r="U60" s="17">
        <f t="shared" si="35"/>
        <v>5.3500000000000013E-2</v>
      </c>
      <c r="V60" s="17">
        <f t="shared" si="35"/>
        <v>2.9697000000000005</v>
      </c>
      <c r="W60" s="17">
        <f t="shared" si="35"/>
        <v>9.8470000000000013</v>
      </c>
      <c r="X60" s="17">
        <f t="shared" si="35"/>
        <v>3.2324000000000011</v>
      </c>
      <c r="Y60" s="17">
        <f t="shared" si="35"/>
        <v>1.1721000000000001</v>
      </c>
      <c r="Z60" s="17">
        <f t="shared" si="35"/>
        <v>0.22840000000000005</v>
      </c>
      <c r="AA60" s="17">
        <f t="shared" si="38"/>
        <v>1.6915</v>
      </c>
      <c r="AB60" s="17">
        <f t="shared" si="39"/>
        <v>0</v>
      </c>
      <c r="AC60" s="18">
        <f t="shared" si="36"/>
        <v>56.406105126965677</v>
      </c>
      <c r="AD60" s="18">
        <f t="shared" si="36"/>
        <v>1.1953126023829892</v>
      </c>
      <c r="AE60" s="18">
        <f t="shared" si="36"/>
        <v>9.0462853322345396</v>
      </c>
      <c r="AF60" s="18">
        <f t="shared" si="36"/>
        <v>8.0457913241005894</v>
      </c>
      <c r="AG60" s="18">
        <f t="shared" si="36"/>
        <v>4.6525962880465975E-2</v>
      </c>
      <c r="AH60" s="18">
        <f t="shared" si="36"/>
        <v>4.546113819473824</v>
      </c>
      <c r="AI60" s="18">
        <f t="shared" si="36"/>
        <v>10.832500180306937</v>
      </c>
      <c r="AJ60" s="18">
        <f t="shared" si="36"/>
        <v>3.2174091914205687</v>
      </c>
      <c r="AK60" s="18">
        <f t="shared" si="36"/>
        <v>0.76762044817752129</v>
      </c>
      <c r="AL60" s="18">
        <f t="shared" si="36"/>
        <v>9.9271382624417384E-2</v>
      </c>
      <c r="AM60" s="18">
        <f t="shared" si="36"/>
        <v>5.7970646294324686</v>
      </c>
      <c r="AN60" s="18">
        <f t="shared" si="36"/>
        <v>0</v>
      </c>
      <c r="AO60" s="18">
        <f t="shared" si="40"/>
        <v>100</v>
      </c>
      <c r="AP60" s="17">
        <f t="shared" si="41"/>
        <v>61.692557135331874</v>
      </c>
      <c r="AQ60" s="19">
        <f t="shared" si="42"/>
        <v>9193.186269604048</v>
      </c>
      <c r="AR60" s="19">
        <f t="shared" si="43"/>
        <v>-1568.083099489535</v>
      </c>
      <c r="AS60" s="20">
        <f t="shared" si="44"/>
        <v>590.8592907386427</v>
      </c>
      <c r="AT60" s="21">
        <f t="shared" si="45"/>
        <v>344.09535499597371</v>
      </c>
      <c r="AU60" s="21">
        <f t="shared" si="46"/>
        <v>-422.25085702836435</v>
      </c>
      <c r="AV60" s="21">
        <f t="shared" si="47"/>
        <v>-757.93695885732336</v>
      </c>
      <c r="AW60" s="21">
        <f t="shared" si="48"/>
        <v>1091.7766421119641</v>
      </c>
      <c r="AX60" s="21">
        <f t="shared" si="49"/>
        <v>-1769.0194655437995</v>
      </c>
      <c r="AY60" s="21">
        <f t="shared" si="50"/>
        <v>-594.16192852908944</v>
      </c>
      <c r="AZ60" s="21">
        <f t="shared" si="51"/>
        <v>635.19598142254756</v>
      </c>
      <c r="BA60" s="21">
        <f t="shared" si="52"/>
        <v>155.11678909915562</v>
      </c>
      <c r="BB60" s="20">
        <f t="shared" si="53"/>
        <v>160.99791953218755</v>
      </c>
      <c r="BC60" s="20">
        <f t="shared" si="54"/>
        <v>105.1517468057046</v>
      </c>
      <c r="BD60" s="20">
        <f t="shared" si="55"/>
        <v>110.49150183913075</v>
      </c>
      <c r="BE60" s="20">
        <f t="shared" si="56"/>
        <v>-48.976014270660521</v>
      </c>
      <c r="BF60" s="20">
        <f t="shared" si="57"/>
        <v>-190.76749889470608</v>
      </c>
      <c r="BG60" s="20">
        <f t="shared" si="58"/>
        <v>95.134618893138139</v>
      </c>
      <c r="BH60" s="16">
        <f t="shared" si="24"/>
        <v>-4.55</v>
      </c>
      <c r="BI60" s="18">
        <f t="shared" si="59"/>
        <v>6743.6612294250654</v>
      </c>
      <c r="BJ60" s="18">
        <f t="shared" si="60"/>
        <v>387.14906300395012</v>
      </c>
      <c r="BK60" s="19">
        <f t="shared" si="61"/>
        <v>794.62104061271543</v>
      </c>
      <c r="BL60" s="18">
        <f t="shared" si="62"/>
        <v>32.274558607235981</v>
      </c>
      <c r="BM60" s="17">
        <f t="shared" si="63"/>
        <v>2.5361271131294991</v>
      </c>
      <c r="BN60" s="17">
        <f t="shared" si="65"/>
        <v>41.455881629907999</v>
      </c>
      <c r="BO60" s="17">
        <f t="shared" si="31"/>
        <v>0.41455881629907998</v>
      </c>
      <c r="BP60" s="53">
        <f t="shared" si="32"/>
        <v>4134.0026547844445</v>
      </c>
    </row>
    <row r="61" spans="1:68" s="8" customFormat="1" ht="16" x14ac:dyDescent="0.2">
      <c r="A61">
        <v>43</v>
      </c>
      <c r="B61">
        <v>1062.67</v>
      </c>
      <c r="C61" s="6">
        <v>57.616363665343997</v>
      </c>
      <c r="D61">
        <v>55.035699999999999</v>
      </c>
      <c r="E61">
        <v>1.5726</v>
      </c>
      <c r="F61">
        <v>14.8652</v>
      </c>
      <c r="G61">
        <v>9.3278999999999996</v>
      </c>
      <c r="H61">
        <v>5.2600000000000001E-2</v>
      </c>
      <c r="I61">
        <v>2.9039000000000001</v>
      </c>
      <c r="J61">
        <v>9.8779000000000003</v>
      </c>
      <c r="K61">
        <v>3.2282999999999999</v>
      </c>
      <c r="L61">
        <v>1.1850000000000001</v>
      </c>
      <c r="M61">
        <v>0.2321</v>
      </c>
      <c r="N61">
        <v>1.7188000000000001</v>
      </c>
      <c r="O61">
        <v>0</v>
      </c>
      <c r="P61" s="17">
        <f t="shared" si="37"/>
        <v>98.281200000000013</v>
      </c>
      <c r="Q61" s="17">
        <f t="shared" si="35"/>
        <v>55.035699999999984</v>
      </c>
      <c r="R61" s="17">
        <f t="shared" si="35"/>
        <v>1.5725999999999998</v>
      </c>
      <c r="S61" s="17">
        <f t="shared" si="35"/>
        <v>14.865199999999998</v>
      </c>
      <c r="T61" s="17">
        <f t="shared" si="35"/>
        <v>9.3278999999999996</v>
      </c>
      <c r="U61" s="17">
        <f t="shared" si="35"/>
        <v>5.2599999999999994E-2</v>
      </c>
      <c r="V61" s="17">
        <f t="shared" si="35"/>
        <v>2.9038999999999997</v>
      </c>
      <c r="W61" s="17">
        <f t="shared" si="35"/>
        <v>9.8778999999999986</v>
      </c>
      <c r="X61" s="17">
        <f t="shared" si="35"/>
        <v>3.2282999999999995</v>
      </c>
      <c r="Y61" s="17">
        <f t="shared" si="35"/>
        <v>1.1849999999999998</v>
      </c>
      <c r="Z61" s="17">
        <f t="shared" si="35"/>
        <v>0.23209999999999995</v>
      </c>
      <c r="AA61" s="17">
        <f t="shared" si="38"/>
        <v>1.7188000000000001</v>
      </c>
      <c r="AB61" s="17">
        <f t="shared" si="39"/>
        <v>0</v>
      </c>
      <c r="AC61" s="18">
        <f t="shared" si="36"/>
        <v>56.471527700077395</v>
      </c>
      <c r="AD61" s="18">
        <f t="shared" si="36"/>
        <v>1.2137558124407679</v>
      </c>
      <c r="AE61" s="18">
        <f t="shared" si="36"/>
        <v>8.9885996487114603</v>
      </c>
      <c r="AF61" s="18">
        <f t="shared" si="36"/>
        <v>8.0040209489398375</v>
      </c>
      <c r="AG61" s="18">
        <f t="shared" si="36"/>
        <v>4.5713625653800341E-2</v>
      </c>
      <c r="AH61" s="18">
        <f t="shared" si="36"/>
        <v>4.4425028810578757</v>
      </c>
      <c r="AI61" s="18">
        <f t="shared" si="36"/>
        <v>10.859447443586884</v>
      </c>
      <c r="AJ61" s="18">
        <f t="shared" si="36"/>
        <v>3.2112448571990377</v>
      </c>
      <c r="AK61" s="18">
        <f t="shared" si="36"/>
        <v>0.77556563084742158</v>
      </c>
      <c r="AL61" s="18">
        <f t="shared" si="36"/>
        <v>0.10081413939707377</v>
      </c>
      <c r="AM61" s="18">
        <f t="shared" si="36"/>
        <v>5.8868073120884601</v>
      </c>
      <c r="AN61" s="18">
        <f t="shared" si="36"/>
        <v>0</v>
      </c>
      <c r="AO61" s="18">
        <f t="shared" si="40"/>
        <v>100.00000000000003</v>
      </c>
      <c r="AP61" s="17">
        <f t="shared" si="41"/>
        <v>61.652559009136816</v>
      </c>
      <c r="AQ61" s="19">
        <f t="shared" si="42"/>
        <v>9206.5712485978984</v>
      </c>
      <c r="AR61" s="19">
        <f t="shared" si="43"/>
        <v>-1558.0838631076447</v>
      </c>
      <c r="AS61" s="20">
        <f t="shared" si="44"/>
        <v>587.89907874014989</v>
      </c>
      <c r="AT61" s="21">
        <f t="shared" si="45"/>
        <v>336.2530430672706</v>
      </c>
      <c r="AU61" s="21">
        <f t="shared" si="46"/>
        <v>-423.30126135101671</v>
      </c>
      <c r="AV61" s="21">
        <f t="shared" si="47"/>
        <v>-764.96422639369291</v>
      </c>
      <c r="AW61" s="21">
        <f t="shared" si="48"/>
        <v>1106.3353663277451</v>
      </c>
      <c r="AX61" s="21">
        <f t="shared" si="49"/>
        <v>-1751.1023701839433</v>
      </c>
      <c r="AY61" s="21">
        <f t="shared" si="50"/>
        <v>-599.9701342781409</v>
      </c>
      <c r="AZ61" s="21">
        <f t="shared" si="51"/>
        <v>631.42755986811756</v>
      </c>
      <c r="BA61" s="21">
        <f t="shared" si="52"/>
        <v>155.29670117521283</v>
      </c>
      <c r="BB61" s="20">
        <f t="shared" si="53"/>
        <v>160.38102784931303</v>
      </c>
      <c r="BC61" s="20">
        <f t="shared" si="54"/>
        <v>103.93541563102059</v>
      </c>
      <c r="BD61" s="20">
        <f t="shared" si="55"/>
        <v>110.76636392458622</v>
      </c>
      <c r="BE61" s="20">
        <f t="shared" si="56"/>
        <v>-48.997900898090982</v>
      </c>
      <c r="BF61" s="20">
        <f t="shared" si="57"/>
        <v>-192.07314027244644</v>
      </c>
      <c r="BG61" s="20">
        <f t="shared" si="58"/>
        <v>95.496062667842935</v>
      </c>
      <c r="BH61" s="16">
        <f t="shared" si="24"/>
        <v>-4.55</v>
      </c>
      <c r="BI61" s="18">
        <f t="shared" si="59"/>
        <v>6771.0644412867432</v>
      </c>
      <c r="BJ61" s="18">
        <f t="shared" si="60"/>
        <v>384.80453007743819</v>
      </c>
      <c r="BK61" s="19">
        <f t="shared" si="61"/>
        <v>793.9322908802626</v>
      </c>
      <c r="BL61" s="18">
        <f t="shared" si="62"/>
        <v>32.116078821649197</v>
      </c>
      <c r="BM61" s="17">
        <f t="shared" si="63"/>
        <v>2.5698257603928232</v>
      </c>
      <c r="BN61" s="17">
        <f t="shared" si="65"/>
        <v>42.383636334656003</v>
      </c>
      <c r="BO61" s="17">
        <f t="shared" si="31"/>
        <v>0.42383636334656005</v>
      </c>
      <c r="BP61" s="53">
        <f t="shared" si="32"/>
        <v>4723.2890453729233</v>
      </c>
    </row>
    <row r="62" spans="1:68" s="8" customFormat="1" ht="16" x14ac:dyDescent="0.2">
      <c r="A62">
        <v>44</v>
      </c>
      <c r="B62">
        <v>1059.67</v>
      </c>
      <c r="C62" s="6">
        <v>56.708538538809002</v>
      </c>
      <c r="D62">
        <v>55.135100000000001</v>
      </c>
      <c r="E62">
        <v>1.5978000000000001</v>
      </c>
      <c r="F62">
        <v>14.78</v>
      </c>
      <c r="G62">
        <v>9.2815999999999992</v>
      </c>
      <c r="H62">
        <v>5.1799999999999999E-2</v>
      </c>
      <c r="I62">
        <v>2.8397000000000001</v>
      </c>
      <c r="J62">
        <v>9.9105000000000008</v>
      </c>
      <c r="K62">
        <v>3.2235999999999998</v>
      </c>
      <c r="L62">
        <v>1.1978</v>
      </c>
      <c r="M62">
        <v>0.23580000000000001</v>
      </c>
      <c r="N62">
        <v>1.7463</v>
      </c>
      <c r="O62">
        <v>0</v>
      </c>
      <c r="P62" s="17">
        <f t="shared" si="37"/>
        <v>98.253699999999995</v>
      </c>
      <c r="Q62" s="17">
        <f t="shared" si="35"/>
        <v>55.135100000000001</v>
      </c>
      <c r="R62" s="17">
        <f t="shared" si="35"/>
        <v>1.5978000000000001</v>
      </c>
      <c r="S62" s="17">
        <f t="shared" si="35"/>
        <v>14.779999999999998</v>
      </c>
      <c r="T62" s="17">
        <f t="shared" si="35"/>
        <v>9.2815999999999992</v>
      </c>
      <c r="U62" s="17">
        <f t="shared" si="35"/>
        <v>5.1800000000000006E-2</v>
      </c>
      <c r="V62" s="17">
        <f t="shared" si="35"/>
        <v>2.8397000000000001</v>
      </c>
      <c r="W62" s="17">
        <f t="shared" si="35"/>
        <v>9.9105000000000008</v>
      </c>
      <c r="X62" s="17">
        <f t="shared" si="35"/>
        <v>3.2235999999999998</v>
      </c>
      <c r="Y62" s="17">
        <f t="shared" si="35"/>
        <v>1.1978</v>
      </c>
      <c r="Z62" s="17">
        <f t="shared" si="35"/>
        <v>0.23580000000000001</v>
      </c>
      <c r="AA62" s="17">
        <f t="shared" si="38"/>
        <v>1.7463</v>
      </c>
      <c r="AB62" s="17">
        <f t="shared" si="39"/>
        <v>0</v>
      </c>
      <c r="AC62" s="18">
        <f t="shared" si="36"/>
        <v>56.535856814456544</v>
      </c>
      <c r="AD62" s="18">
        <f t="shared" si="36"/>
        <v>1.2323845297106446</v>
      </c>
      <c r="AE62" s="18">
        <f t="shared" si="36"/>
        <v>8.9311315141978689</v>
      </c>
      <c r="AF62" s="18">
        <f t="shared" si="36"/>
        <v>7.9589898884702528</v>
      </c>
      <c r="AG62" s="18">
        <f t="shared" si="36"/>
        <v>4.498839016210926E-2</v>
      </c>
      <c r="AH62" s="18">
        <f t="shared" si="36"/>
        <v>4.3413949086890105</v>
      </c>
      <c r="AI62" s="18">
        <f t="shared" si="36"/>
        <v>10.888033243797594</v>
      </c>
      <c r="AJ62" s="18">
        <f t="shared" si="36"/>
        <v>3.2044348958361395</v>
      </c>
      <c r="AK62" s="18">
        <f t="shared" si="36"/>
        <v>0.78342113420968618</v>
      </c>
      <c r="AL62" s="18">
        <f t="shared" si="36"/>
        <v>0.10235307085978294</v>
      </c>
      <c r="AM62" s="18">
        <f t="shared" si="36"/>
        <v>5.9770116096103658</v>
      </c>
      <c r="AN62" s="18">
        <f t="shared" si="36"/>
        <v>0</v>
      </c>
      <c r="AO62" s="18">
        <f t="shared" si="40"/>
        <v>100</v>
      </c>
      <c r="AP62" s="17">
        <f t="shared" si="41"/>
        <v>61.611513476834567</v>
      </c>
      <c r="AQ62" s="19">
        <f t="shared" si="42"/>
        <v>9219.8113185290822</v>
      </c>
      <c r="AR62" s="19">
        <f t="shared" si="43"/>
        <v>-1548.1223366710585</v>
      </c>
      <c r="AS62" s="20">
        <f t="shared" si="44"/>
        <v>584.70968023886837</v>
      </c>
      <c r="AT62" s="21">
        <f t="shared" si="45"/>
        <v>328.60018063867119</v>
      </c>
      <c r="AU62" s="21">
        <f t="shared" si="46"/>
        <v>-424.41553584323015</v>
      </c>
      <c r="AV62" s="21">
        <f t="shared" si="47"/>
        <v>-771.97602217794213</v>
      </c>
      <c r="AW62" s="21">
        <f t="shared" si="48"/>
        <v>1120.9447555366567</v>
      </c>
      <c r="AX62" s="21">
        <f t="shared" si="49"/>
        <v>-1733.0043095786493</v>
      </c>
      <c r="AY62" s="21">
        <f t="shared" si="50"/>
        <v>-605.76002485663616</v>
      </c>
      <c r="AZ62" s="21">
        <f t="shared" si="51"/>
        <v>627.555094620143</v>
      </c>
      <c r="BA62" s="21">
        <f t="shared" si="52"/>
        <v>155.4736062397555</v>
      </c>
      <c r="BB62" s="20">
        <f t="shared" si="53"/>
        <v>159.77047221024185</v>
      </c>
      <c r="BC62" s="20">
        <f t="shared" si="54"/>
        <v>102.71350491851381</v>
      </c>
      <c r="BD62" s="20">
        <f t="shared" si="55"/>
        <v>111.05793908673544</v>
      </c>
      <c r="BE62" s="20">
        <f t="shared" si="56"/>
        <v>-49.010750609263191</v>
      </c>
      <c r="BF62" s="20">
        <f t="shared" si="57"/>
        <v>-193.36846337697364</v>
      </c>
      <c r="BG62" s="20">
        <f t="shared" si="58"/>
        <v>95.848628553645369</v>
      </c>
      <c r="BH62" s="16">
        <f t="shared" si="24"/>
        <v>-4.55</v>
      </c>
      <c r="BI62" s="18">
        <f t="shared" si="59"/>
        <v>6798.3428004359057</v>
      </c>
      <c r="BJ62" s="18">
        <f t="shared" si="60"/>
        <v>382.48493702265512</v>
      </c>
      <c r="BK62" s="19">
        <f t="shared" si="61"/>
        <v>793.26093704899381</v>
      </c>
      <c r="BL62" s="18">
        <f t="shared" si="62"/>
        <v>31.960164438329063</v>
      </c>
      <c r="BM62" s="17">
        <f t="shared" si="63"/>
        <v>2.6036272471491149</v>
      </c>
      <c r="BN62" s="17">
        <f t="shared" si="65"/>
        <v>43.291461461190998</v>
      </c>
      <c r="BO62" s="17">
        <f t="shared" si="31"/>
        <v>0.43291461461191</v>
      </c>
      <c r="BP62" s="53">
        <f t="shared" si="32"/>
        <v>5391.4032576682475</v>
      </c>
    </row>
    <row r="63" spans="1:68" s="8" customFormat="1" ht="16" x14ac:dyDescent="0.2">
      <c r="A63">
        <v>45</v>
      </c>
      <c r="B63">
        <v>1056.67</v>
      </c>
      <c r="C63" s="6">
        <v>55.820545662253998</v>
      </c>
      <c r="D63">
        <v>55.234400000000001</v>
      </c>
      <c r="E63">
        <v>1.6232</v>
      </c>
      <c r="F63">
        <v>14.6952</v>
      </c>
      <c r="G63">
        <v>9.2317999999999998</v>
      </c>
      <c r="H63">
        <v>5.11E-2</v>
      </c>
      <c r="I63">
        <v>2.7770999999999999</v>
      </c>
      <c r="J63">
        <v>9.9448000000000008</v>
      </c>
      <c r="K63">
        <v>3.2181999999999999</v>
      </c>
      <c r="L63">
        <v>1.2104999999999999</v>
      </c>
      <c r="M63">
        <v>0.23949999999999999</v>
      </c>
      <c r="N63">
        <v>1.7741</v>
      </c>
      <c r="O63">
        <v>0</v>
      </c>
      <c r="P63" s="17">
        <f t="shared" si="37"/>
        <v>98.225799999999992</v>
      </c>
      <c r="Q63" s="17">
        <f t="shared" si="35"/>
        <v>55.234456232069377</v>
      </c>
      <c r="R63" s="17">
        <f t="shared" si="35"/>
        <v>1.6232016525189918</v>
      </c>
      <c r="S63" s="17">
        <f t="shared" si="35"/>
        <v>14.695214960631526</v>
      </c>
      <c r="T63" s="17">
        <f t="shared" si="35"/>
        <v>9.231809398549057</v>
      </c>
      <c r="U63" s="17">
        <f t="shared" si="35"/>
        <v>5.1100052022991928E-2</v>
      </c>
      <c r="V63" s="17">
        <f t="shared" si="35"/>
        <v>2.7771028272612694</v>
      </c>
      <c r="W63" s="17">
        <f t="shared" si="35"/>
        <v>9.9448101244275957</v>
      </c>
      <c r="X63" s="17">
        <f t="shared" si="35"/>
        <v>3.2182032763286226</v>
      </c>
      <c r="Y63" s="17">
        <f t="shared" si="35"/>
        <v>1.2105012323646129</v>
      </c>
      <c r="Z63" s="17">
        <f t="shared" si="35"/>
        <v>0.23950024382596019</v>
      </c>
      <c r="AA63" s="17">
        <f t="shared" si="38"/>
        <v>1.7741</v>
      </c>
      <c r="AB63" s="17">
        <f t="shared" si="39"/>
        <v>0</v>
      </c>
      <c r="AC63" s="18">
        <f t="shared" si="36"/>
        <v>56.598893673433572</v>
      </c>
      <c r="AD63" s="18">
        <f t="shared" si="36"/>
        <v>1.2511182086777441</v>
      </c>
      <c r="AE63" s="18">
        <f t="shared" si="36"/>
        <v>8.8738082772875622</v>
      </c>
      <c r="AF63" s="18">
        <f t="shared" si="36"/>
        <v>7.9108651548050082</v>
      </c>
      <c r="AG63" s="18">
        <f t="shared" si="36"/>
        <v>4.4350046855649181E-2</v>
      </c>
      <c r="AH63" s="18">
        <f t="shared" si="36"/>
        <v>4.2427831881306481</v>
      </c>
      <c r="AI63" s="18">
        <f t="shared" si="36"/>
        <v>10.918234442519932</v>
      </c>
      <c r="AJ63" s="18">
        <f t="shared" si="36"/>
        <v>3.1968762528986097</v>
      </c>
      <c r="AK63" s="18">
        <f t="shared" si="36"/>
        <v>0.79118538815466755</v>
      </c>
      <c r="AL63" s="18">
        <f t="shared" si="36"/>
        <v>0.10388792783692825</v>
      </c>
      <c r="AM63" s="18">
        <f t="shared" si="36"/>
        <v>6.0679974393996678</v>
      </c>
      <c r="AN63" s="18">
        <f t="shared" si="36"/>
        <v>0</v>
      </c>
      <c r="AO63" s="18">
        <f t="shared" si="40"/>
        <v>99.999999999999986</v>
      </c>
      <c r="AP63" s="17">
        <f t="shared" si="41"/>
        <v>61.569258726471688</v>
      </c>
      <c r="AQ63" s="19">
        <f t="shared" si="42"/>
        <v>9232.8618963849658</v>
      </c>
      <c r="AR63" s="19">
        <f t="shared" si="43"/>
        <v>-1538.1859267850261</v>
      </c>
      <c r="AS63" s="20">
        <f t="shared" si="44"/>
        <v>581.30310873066071</v>
      </c>
      <c r="AT63" s="21">
        <f t="shared" si="45"/>
        <v>321.13625950960875</v>
      </c>
      <c r="AU63" s="21">
        <f t="shared" si="46"/>
        <v>-425.59277856942691</v>
      </c>
      <c r="AV63" s="21">
        <f t="shared" si="47"/>
        <v>-778.99058004843914</v>
      </c>
      <c r="AW63" s="21">
        <f t="shared" si="48"/>
        <v>1135.65675335331</v>
      </c>
      <c r="AX63" s="21">
        <f t="shared" si="49"/>
        <v>-1714.7400748433863</v>
      </c>
      <c r="AY63" s="21">
        <f t="shared" si="50"/>
        <v>-611.54127647022085</v>
      </c>
      <c r="AZ63" s="21">
        <f t="shared" si="51"/>
        <v>623.5593673405383</v>
      </c>
      <c r="BA63" s="21">
        <f t="shared" si="52"/>
        <v>155.64695760194232</v>
      </c>
      <c r="BB63" s="20">
        <f t="shared" si="53"/>
        <v>159.16384435937462</v>
      </c>
      <c r="BC63" s="20">
        <f t="shared" si="54"/>
        <v>101.48734660306366</v>
      </c>
      <c r="BD63" s="20">
        <f t="shared" si="55"/>
        <v>111.36599131370329</v>
      </c>
      <c r="BE63" s="20">
        <f t="shared" si="56"/>
        <v>-49.013277568544773</v>
      </c>
      <c r="BF63" s="20">
        <f t="shared" si="57"/>
        <v>-194.65815370926231</v>
      </c>
      <c r="BG63" s="20">
        <f t="shared" si="58"/>
        <v>96.194712073250997</v>
      </c>
      <c r="BH63" s="16">
        <f t="shared" si="24"/>
        <v>-4.55</v>
      </c>
      <c r="BI63" s="18">
        <f t="shared" si="59"/>
        <v>6825.4667486025837</v>
      </c>
      <c r="BJ63" s="18">
        <f t="shared" si="60"/>
        <v>380.18742067352787</v>
      </c>
      <c r="BK63" s="19">
        <f t="shared" si="61"/>
        <v>792.60232995465071</v>
      </c>
      <c r="BL63" s="18">
        <f t="shared" si="62"/>
        <v>31.806727316465349</v>
      </c>
      <c r="BM63" s="17">
        <f t="shared" si="63"/>
        <v>2.637481661005725</v>
      </c>
      <c r="BN63" s="17">
        <f t="shared" si="65"/>
        <v>44.179454337746002</v>
      </c>
      <c r="BO63" s="17">
        <f t="shared" si="31"/>
        <v>0.44179454337745999</v>
      </c>
      <c r="BP63" s="53">
        <f t="shared" si="32"/>
        <v>6147.4535364568919</v>
      </c>
    </row>
    <row r="64" spans="1:68" s="8" customFormat="1" ht="16" x14ac:dyDescent="0.2">
      <c r="A64">
        <v>46</v>
      </c>
      <c r="B64">
        <v>1053.67</v>
      </c>
      <c r="C64" s="6">
        <v>54.952258060077</v>
      </c>
      <c r="D64">
        <v>55.333599999999997</v>
      </c>
      <c r="E64">
        <v>1.6489</v>
      </c>
      <c r="F64">
        <v>14.610900000000001</v>
      </c>
      <c r="G64">
        <v>9.1786999999999992</v>
      </c>
      <c r="H64">
        <v>5.04E-2</v>
      </c>
      <c r="I64">
        <v>2.7160000000000002</v>
      </c>
      <c r="J64">
        <v>9.9807000000000006</v>
      </c>
      <c r="K64">
        <v>3.2122000000000002</v>
      </c>
      <c r="L64">
        <v>1.2232000000000001</v>
      </c>
      <c r="M64">
        <v>0.24329999999999999</v>
      </c>
      <c r="N64">
        <v>1.8021</v>
      </c>
      <c r="O64">
        <v>0</v>
      </c>
      <c r="P64" s="17">
        <f t="shared" si="37"/>
        <v>98.19789999999999</v>
      </c>
      <c r="Q64" s="17">
        <f t="shared" si="35"/>
        <v>55.333600000000004</v>
      </c>
      <c r="R64" s="17">
        <f t="shared" si="35"/>
        <v>1.6489000000000005</v>
      </c>
      <c r="S64" s="17">
        <f t="shared" si="35"/>
        <v>14.610900000000003</v>
      </c>
      <c r="T64" s="17">
        <f t="shared" si="35"/>
        <v>9.178700000000001</v>
      </c>
      <c r="U64" s="17">
        <f t="shared" si="35"/>
        <v>5.04E-2</v>
      </c>
      <c r="V64" s="17">
        <f t="shared" si="35"/>
        <v>2.7160000000000006</v>
      </c>
      <c r="W64" s="17">
        <f t="shared" si="35"/>
        <v>9.9807000000000023</v>
      </c>
      <c r="X64" s="17">
        <f t="shared" si="35"/>
        <v>3.2122000000000006</v>
      </c>
      <c r="Y64" s="17">
        <f t="shared" si="35"/>
        <v>1.2232000000000003</v>
      </c>
      <c r="Z64" s="17">
        <f t="shared" si="35"/>
        <v>0.24330000000000002</v>
      </c>
      <c r="AA64" s="17">
        <f t="shared" si="38"/>
        <v>1.8021</v>
      </c>
      <c r="AB64" s="17">
        <f t="shared" si="39"/>
        <v>0</v>
      </c>
      <c r="AC64" s="18">
        <f t="shared" si="36"/>
        <v>56.660725535550036</v>
      </c>
      <c r="AD64" s="18">
        <f t="shared" si="36"/>
        <v>1.2700345402931681</v>
      </c>
      <c r="AE64" s="18">
        <f t="shared" si="36"/>
        <v>8.8167070750293668</v>
      </c>
      <c r="AF64" s="18">
        <f t="shared" si="36"/>
        <v>7.859839423747025</v>
      </c>
      <c r="AG64" s="18">
        <f t="shared" si="36"/>
        <v>4.3711793181018935E-2</v>
      </c>
      <c r="AH64" s="18">
        <f t="shared" si="36"/>
        <v>4.1465221533135361</v>
      </c>
      <c r="AI64" s="18">
        <f t="shared" si="36"/>
        <v>10.949953308862689</v>
      </c>
      <c r="AJ64" s="18">
        <f t="shared" si="36"/>
        <v>3.1886751437539811</v>
      </c>
      <c r="AK64" s="18">
        <f t="shared" si="36"/>
        <v>0.79892468507259251</v>
      </c>
      <c r="AL64" s="18">
        <f t="shared" si="36"/>
        <v>0.10546213974130848</v>
      </c>
      <c r="AM64" s="18">
        <f t="shared" si="36"/>
        <v>6.1594442014553179</v>
      </c>
      <c r="AN64" s="18">
        <f t="shared" si="36"/>
        <v>0</v>
      </c>
      <c r="AO64" s="18">
        <f t="shared" si="40"/>
        <v>100.00000000000003</v>
      </c>
      <c r="AP64" s="17">
        <f t="shared" si="41"/>
        <v>61.526083497251641</v>
      </c>
      <c r="AQ64" s="19">
        <f t="shared" si="42"/>
        <v>9245.7493081045741</v>
      </c>
      <c r="AR64" s="19">
        <f t="shared" si="43"/>
        <v>-1528.2880043855905</v>
      </c>
      <c r="AS64" s="20">
        <f t="shared" si="44"/>
        <v>577.69013341656046</v>
      </c>
      <c r="AT64" s="21">
        <f t="shared" si="45"/>
        <v>313.85026178430155</v>
      </c>
      <c r="AU64" s="21">
        <f t="shared" si="46"/>
        <v>-426.8291799794676</v>
      </c>
      <c r="AV64" s="21">
        <f t="shared" si="47"/>
        <v>-785.98987454519772</v>
      </c>
      <c r="AW64" s="21">
        <f t="shared" si="48"/>
        <v>1150.419647441807</v>
      </c>
      <c r="AX64" s="21">
        <f t="shared" si="49"/>
        <v>-1696.309879617887</v>
      </c>
      <c r="AY64" s="21">
        <f t="shared" si="50"/>
        <v>-617.30725152931461</v>
      </c>
      <c r="AZ64" s="21">
        <f t="shared" si="51"/>
        <v>619.47514336080417</v>
      </c>
      <c r="BA64" s="21">
        <f t="shared" si="52"/>
        <v>155.81699522276259</v>
      </c>
      <c r="BB64" s="20">
        <f t="shared" si="53"/>
        <v>158.56357819287024</v>
      </c>
      <c r="BC64" s="20">
        <f t="shared" si="54"/>
        <v>100.25661044040996</v>
      </c>
      <c r="BD64" s="20">
        <f t="shared" si="55"/>
        <v>111.68952375039942</v>
      </c>
      <c r="BE64" s="20">
        <f t="shared" si="56"/>
        <v>-49.007601896278587</v>
      </c>
      <c r="BF64" s="20">
        <f t="shared" si="57"/>
        <v>-195.93775636431357</v>
      </c>
      <c r="BG64" s="20">
        <f t="shared" si="58"/>
        <v>96.532700798240185</v>
      </c>
      <c r="BH64" s="16">
        <f t="shared" si="24"/>
        <v>-4.55</v>
      </c>
      <c r="BI64" s="18">
        <f t="shared" si="59"/>
        <v>6852.4603040505917</v>
      </c>
      <c r="BJ64" s="18">
        <f t="shared" si="60"/>
        <v>377.91405014409031</v>
      </c>
      <c r="BK64" s="19">
        <f t="shared" si="61"/>
        <v>791.95998996587832</v>
      </c>
      <c r="BL64" s="18">
        <f t="shared" si="62"/>
        <v>31.655757425315464</v>
      </c>
      <c r="BM64" s="17">
        <f t="shared" si="63"/>
        <v>2.671432540380982</v>
      </c>
      <c r="BN64" s="17">
        <f t="shared" si="65"/>
        <v>45.047741939923</v>
      </c>
      <c r="BO64" s="17">
        <f t="shared" si="31"/>
        <v>0.45047741939923003</v>
      </c>
      <c r="BP64" s="53">
        <f t="shared" si="32"/>
        <v>7002.7993890552088</v>
      </c>
    </row>
    <row r="65" spans="1:68" s="8" customFormat="1" ht="16" x14ac:dyDescent="0.2">
      <c r="A65"/>
      <c r="B65"/>
      <c r="C65" s="6"/>
      <c r="D65"/>
      <c r="E65"/>
      <c r="F65"/>
      <c r="G65"/>
      <c r="H65"/>
      <c r="I65"/>
      <c r="J65"/>
      <c r="K65"/>
      <c r="L65"/>
      <c r="M65"/>
      <c r="N65"/>
      <c r="O65"/>
      <c r="P65" s="17"/>
      <c r="Q65" s="17"/>
      <c r="R65" s="17"/>
      <c r="S65" s="17"/>
      <c r="T65" s="17"/>
      <c r="U65" s="17"/>
      <c r="V65" s="17"/>
      <c r="W65" s="17"/>
      <c r="X65" s="17"/>
      <c r="Y65" s="17"/>
      <c r="Z65" s="17"/>
      <c r="AA65" s="17"/>
      <c r="AB65" s="17"/>
      <c r="AC65" s="18"/>
      <c r="AD65" s="18"/>
      <c r="AE65" s="18"/>
      <c r="AF65" s="18"/>
      <c r="AG65" s="18"/>
      <c r="AH65" s="18"/>
      <c r="AI65" s="18"/>
      <c r="AJ65" s="18"/>
      <c r="AK65" s="18"/>
      <c r="AL65" s="18"/>
      <c r="AM65" s="18"/>
      <c r="AN65" s="18"/>
      <c r="AO65" s="18"/>
      <c r="AP65" s="17"/>
      <c r="AQ65" s="19"/>
      <c r="AR65" s="19"/>
      <c r="AS65" s="20"/>
      <c r="AT65" s="21"/>
      <c r="AU65" s="21"/>
      <c r="AV65" s="21"/>
      <c r="AW65" s="21"/>
      <c r="AX65" s="21"/>
      <c r="AY65" s="21"/>
      <c r="AZ65" s="21"/>
      <c r="BA65" s="21"/>
      <c r="BB65" s="20"/>
      <c r="BC65" s="20"/>
      <c r="BD65" s="20"/>
      <c r="BE65" s="20"/>
      <c r="BF65" s="20"/>
      <c r="BG65" s="20"/>
      <c r="BH65" s="16"/>
      <c r="BI65" s="18"/>
      <c r="BJ65" s="18"/>
      <c r="BK65" s="19"/>
      <c r="BL65" s="18"/>
      <c r="BM65" s="17"/>
      <c r="BN65" s="17"/>
      <c r="BO65" s="16">
        <v>0.5</v>
      </c>
      <c r="BP65" s="53">
        <f>24.452*EXP(12.232*BO65)</f>
        <v>11077.950964154979</v>
      </c>
    </row>
    <row r="66" spans="1:68" s="8" customFormat="1" ht="16" x14ac:dyDescent="0.2">
      <c r="A66"/>
      <c r="B66"/>
      <c r="C66" s="6"/>
      <c r="D66"/>
      <c r="E66"/>
      <c r="F66"/>
      <c r="G66"/>
      <c r="H66"/>
      <c r="I66"/>
      <c r="J66"/>
      <c r="K66"/>
      <c r="L66"/>
      <c r="M66"/>
      <c r="N66"/>
      <c r="O66"/>
      <c r="P66" s="17"/>
      <c r="Q66" s="17"/>
      <c r="R66" s="17"/>
      <c r="S66" s="17"/>
      <c r="T66" s="17"/>
      <c r="U66" s="17"/>
      <c r="V66" s="17"/>
      <c r="W66" s="17"/>
      <c r="X66" s="17"/>
      <c r="Y66" s="17"/>
      <c r="Z66" s="17"/>
      <c r="AA66" s="17"/>
      <c r="AB66" s="17"/>
      <c r="AC66" s="18"/>
      <c r="AD66" s="18"/>
      <c r="AE66" s="18"/>
      <c r="AF66" s="18"/>
      <c r="AG66" s="18"/>
      <c r="AH66" s="18"/>
      <c r="AI66" s="18"/>
      <c r="AJ66" s="18"/>
      <c r="AK66" s="18"/>
      <c r="AL66" s="18"/>
      <c r="AM66" s="18"/>
      <c r="AN66" s="18"/>
      <c r="AO66" s="18"/>
      <c r="AP66" s="17"/>
      <c r="AQ66" s="19"/>
      <c r="AR66" s="19"/>
      <c r="AS66" s="20"/>
      <c r="AT66" s="21"/>
      <c r="AU66" s="21"/>
      <c r="AV66" s="21"/>
      <c r="AW66" s="21"/>
      <c r="AX66" s="21"/>
      <c r="AY66" s="21"/>
      <c r="AZ66" s="21"/>
      <c r="BA66" s="21"/>
      <c r="BB66" s="20"/>
      <c r="BC66" s="20"/>
      <c r="BD66" s="20"/>
      <c r="BE66" s="20"/>
      <c r="BF66" s="20"/>
      <c r="BG66" s="20"/>
      <c r="BH66" s="16"/>
      <c r="BI66" s="18"/>
      <c r="BJ66" s="18"/>
      <c r="BK66" s="19"/>
      <c r="BL66" s="18"/>
      <c r="BM66" s="17"/>
      <c r="BN66" s="17"/>
    </row>
    <row r="67" spans="1:68" s="8" customFormat="1" ht="16" x14ac:dyDescent="0.2">
      <c r="A67"/>
      <c r="B67"/>
      <c r="C67" s="6"/>
      <c r="D67"/>
      <c r="E67"/>
      <c r="F67"/>
      <c r="G67"/>
      <c r="H67"/>
      <c r="I67"/>
      <c r="J67"/>
      <c r="K67"/>
      <c r="L67"/>
      <c r="M67"/>
      <c r="N67"/>
      <c r="O67"/>
      <c r="P67" s="17"/>
      <c r="Q67" s="17"/>
      <c r="R67" s="17"/>
      <c r="S67" s="17"/>
      <c r="T67" s="17"/>
      <c r="U67" s="17"/>
      <c r="V67" s="17"/>
      <c r="W67" s="17"/>
      <c r="X67" s="17"/>
      <c r="Y67" s="17"/>
      <c r="Z67" s="17"/>
      <c r="AA67" s="17"/>
      <c r="AB67" s="17"/>
      <c r="AC67" s="18"/>
      <c r="AD67" s="18"/>
      <c r="AE67" s="18"/>
      <c r="AF67" s="18"/>
      <c r="AG67" s="18"/>
      <c r="AH67" s="18"/>
      <c r="AI67" s="18"/>
      <c r="AJ67" s="18"/>
      <c r="AK67" s="18"/>
      <c r="AL67" s="18"/>
      <c r="AM67" s="18"/>
      <c r="AN67" s="18"/>
      <c r="AO67" s="18"/>
      <c r="AP67" s="17"/>
      <c r="AQ67" s="19"/>
      <c r="AR67" s="19"/>
      <c r="AS67" s="20"/>
      <c r="AT67" s="21"/>
      <c r="AU67" s="21"/>
      <c r="AV67" s="21"/>
      <c r="AW67" s="21"/>
      <c r="AX67" s="21"/>
      <c r="AY67" s="21"/>
      <c r="AZ67" s="21"/>
      <c r="BA67" s="21"/>
      <c r="BB67" s="20"/>
      <c r="BC67" s="20"/>
      <c r="BD67" s="20"/>
      <c r="BE67" s="20"/>
      <c r="BF67" s="20"/>
      <c r="BG67" s="20"/>
      <c r="BH67" s="16"/>
      <c r="BI67" s="18"/>
      <c r="BJ67" s="18"/>
      <c r="BK67" s="19"/>
      <c r="BL67" s="18"/>
      <c r="BM67" s="17"/>
      <c r="BN67" s="17"/>
    </row>
    <row r="68" spans="1:68" s="8" customFormat="1" ht="16" x14ac:dyDescent="0.2">
      <c r="A68"/>
      <c r="B68"/>
      <c r="C68" s="6"/>
      <c r="D68"/>
      <c r="E68"/>
      <c r="F68"/>
      <c r="G68"/>
      <c r="H68"/>
      <c r="I68"/>
      <c r="J68"/>
      <c r="K68"/>
      <c r="L68"/>
      <c r="M68"/>
      <c r="N68"/>
      <c r="O68"/>
      <c r="P68" s="17"/>
      <c r="Q68" s="17"/>
      <c r="R68" s="17"/>
      <c r="S68" s="17"/>
      <c r="T68" s="17"/>
      <c r="U68" s="17"/>
      <c r="V68" s="17"/>
      <c r="W68" s="17"/>
      <c r="X68" s="17"/>
      <c r="Y68" s="17"/>
      <c r="Z68" s="17"/>
      <c r="AA68" s="17"/>
      <c r="AB68" s="17"/>
      <c r="AC68" s="18"/>
      <c r="AD68" s="18"/>
      <c r="AE68" s="18"/>
      <c r="AF68" s="18"/>
      <c r="AG68" s="18"/>
      <c r="AH68" s="18"/>
      <c r="AI68" s="18"/>
      <c r="AJ68" s="18"/>
      <c r="AK68" s="18"/>
      <c r="AL68" s="18"/>
      <c r="AM68" s="18"/>
      <c r="AN68" s="18"/>
      <c r="AO68" s="18"/>
      <c r="AP68" s="17"/>
      <c r="AQ68" s="19"/>
      <c r="AR68" s="19"/>
      <c r="AS68" s="20"/>
      <c r="AT68" s="21"/>
      <c r="AU68" s="21"/>
      <c r="AV68" s="21"/>
      <c r="AW68" s="21"/>
      <c r="AX68" s="21"/>
      <c r="AY68" s="21"/>
      <c r="AZ68" s="21"/>
      <c r="BA68" s="21"/>
      <c r="BB68" s="20"/>
      <c r="BC68" s="20"/>
      <c r="BD68" s="20"/>
      <c r="BE68" s="20"/>
      <c r="BF68" s="20"/>
      <c r="BG68" s="20"/>
      <c r="BH68" s="16"/>
      <c r="BI68" s="18"/>
      <c r="BJ68" s="18"/>
      <c r="BK68" s="19"/>
      <c r="BL68" s="18"/>
      <c r="BM68" s="17"/>
      <c r="BN68" s="17"/>
    </row>
    <row r="69" spans="1:68" s="8" customFormat="1" ht="16" x14ac:dyDescent="0.2">
      <c r="A69"/>
      <c r="B69"/>
      <c r="C69" s="6"/>
      <c r="D69"/>
      <c r="E69"/>
      <c r="F69"/>
      <c r="G69"/>
      <c r="H69"/>
      <c r="I69"/>
      <c r="J69"/>
      <c r="K69"/>
      <c r="L69"/>
      <c r="M69"/>
      <c r="N69"/>
      <c r="O69"/>
      <c r="P69" s="17"/>
      <c r="Q69" s="17"/>
      <c r="R69" s="17"/>
      <c r="S69" s="17"/>
      <c r="T69" s="17"/>
      <c r="U69" s="17"/>
      <c r="V69" s="17"/>
      <c r="W69" s="17"/>
      <c r="X69" s="17"/>
      <c r="Y69" s="17"/>
      <c r="Z69" s="17"/>
      <c r="AA69" s="17"/>
      <c r="AB69" s="17"/>
      <c r="AC69" s="18"/>
      <c r="AD69" s="18"/>
      <c r="AE69" s="18"/>
      <c r="AF69" s="18"/>
      <c r="AG69" s="18"/>
      <c r="AH69" s="18"/>
      <c r="AI69" s="18"/>
      <c r="AJ69" s="18"/>
      <c r="AK69" s="18"/>
      <c r="AL69" s="18"/>
      <c r="AM69" s="18"/>
      <c r="AN69" s="18"/>
      <c r="AO69" s="18"/>
      <c r="AP69" s="17"/>
      <c r="AQ69" s="19"/>
      <c r="AR69" s="19"/>
      <c r="AS69" s="20"/>
      <c r="AT69" s="21"/>
      <c r="AU69" s="21"/>
      <c r="AV69" s="21"/>
      <c r="AW69" s="21"/>
      <c r="AX69" s="21"/>
      <c r="AY69" s="21"/>
      <c r="AZ69" s="21"/>
      <c r="BA69" s="21"/>
      <c r="BB69" s="20"/>
      <c r="BC69" s="20"/>
      <c r="BD69" s="20"/>
      <c r="BE69" s="20"/>
      <c r="BF69" s="20"/>
      <c r="BG69" s="20"/>
      <c r="BH69" s="16"/>
      <c r="BI69" s="18"/>
      <c r="BJ69" s="18"/>
      <c r="BK69" s="19"/>
      <c r="BL69" s="18"/>
      <c r="BM69" s="17"/>
      <c r="BN69" s="17"/>
    </row>
    <row r="70" spans="1:68" s="8" customFormat="1" ht="16" x14ac:dyDescent="0.2">
      <c r="B70" s="16"/>
      <c r="C70" s="16"/>
      <c r="AQ70" s="16"/>
      <c r="AR70" s="16"/>
    </row>
    <row r="71" spans="1:68" s="8" customFormat="1" ht="16" x14ac:dyDescent="0.2">
      <c r="A71" s="14" t="s">
        <v>107</v>
      </c>
      <c r="B71" s="15"/>
      <c r="C71" s="15"/>
      <c r="D71" s="14"/>
      <c r="E71" s="14"/>
      <c r="F71" s="14"/>
      <c r="G71" s="14"/>
      <c r="H71" s="14"/>
      <c r="I71" s="14"/>
      <c r="J71" s="14"/>
      <c r="K71" s="14"/>
      <c r="L71" s="14"/>
      <c r="M71" s="14"/>
      <c r="N71" s="14"/>
      <c r="O71" s="14"/>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row>
    <row r="72" spans="1:68" s="8" customFormat="1" ht="16" x14ac:dyDescent="0.2">
      <c r="A72" s="13" t="s">
        <v>26</v>
      </c>
      <c r="B72" s="12" t="s">
        <v>106</v>
      </c>
      <c r="C72" s="12" t="s">
        <v>105</v>
      </c>
      <c r="D72" s="12" t="s">
        <v>32</v>
      </c>
      <c r="E72" s="12" t="s">
        <v>33</v>
      </c>
      <c r="F72" s="12" t="s">
        <v>34</v>
      </c>
      <c r="G72" s="12" t="s">
        <v>7</v>
      </c>
      <c r="H72" s="12" t="s">
        <v>10</v>
      </c>
      <c r="I72" s="12" t="s">
        <v>13</v>
      </c>
      <c r="J72" s="12" t="s">
        <v>16</v>
      </c>
      <c r="K72" s="12" t="s">
        <v>35</v>
      </c>
      <c r="L72" s="12" t="s">
        <v>36</v>
      </c>
      <c r="M72" s="12" t="s">
        <v>37</v>
      </c>
      <c r="N72" s="12" t="s">
        <v>38</v>
      </c>
      <c r="O72" s="12" t="s">
        <v>39</v>
      </c>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row>
    <row r="73" spans="1:68" s="8" customFormat="1" ht="16" x14ac:dyDescent="0.2">
      <c r="A73" s="10" t="s">
        <v>104</v>
      </c>
      <c r="B73" s="9" t="s">
        <v>85</v>
      </c>
      <c r="C73" s="9" t="s">
        <v>103</v>
      </c>
      <c r="D73" s="9" t="s">
        <v>32</v>
      </c>
      <c r="E73" s="9" t="s">
        <v>33</v>
      </c>
      <c r="F73" s="9" t="s">
        <v>34</v>
      </c>
      <c r="G73" s="9" t="s">
        <v>102</v>
      </c>
      <c r="H73" s="9" t="s">
        <v>10</v>
      </c>
      <c r="I73" s="9" t="s">
        <v>13</v>
      </c>
      <c r="J73" s="9" t="s">
        <v>16</v>
      </c>
      <c r="K73" s="9" t="s">
        <v>35</v>
      </c>
      <c r="L73" s="9" t="s">
        <v>36</v>
      </c>
      <c r="M73" s="9" t="s">
        <v>37</v>
      </c>
      <c r="N73" s="9" t="s">
        <v>38</v>
      </c>
      <c r="O73" s="9" t="s">
        <v>101</v>
      </c>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row>
    <row r="74" spans="1:68" s="8" customFormat="1" ht="16" x14ac:dyDescent="0.2">
      <c r="A74" t="s">
        <v>84</v>
      </c>
      <c r="B74" t="s">
        <v>85</v>
      </c>
      <c r="C74" t="s">
        <v>86</v>
      </c>
      <c r="D74" t="s">
        <v>87</v>
      </c>
      <c r="E74" t="s">
        <v>88</v>
      </c>
      <c r="F74" t="s">
        <v>89</v>
      </c>
      <c r="G74" t="s">
        <v>91</v>
      </c>
      <c r="H74" t="s">
        <v>92</v>
      </c>
      <c r="I74" t="s">
        <v>93</v>
      </c>
      <c r="J74" t="s">
        <v>94</v>
      </c>
      <c r="K74" t="s">
        <v>95</v>
      </c>
      <c r="L74" t="s">
        <v>96</v>
      </c>
      <c r="M74" t="s">
        <v>97</v>
      </c>
      <c r="N74" t="s">
        <v>98</v>
      </c>
      <c r="O74" t="s">
        <v>100</v>
      </c>
    </row>
    <row r="75" spans="1:68" s="8" customFormat="1" ht="16" x14ac:dyDescent="0.2">
      <c r="A75">
        <v>1</v>
      </c>
      <c r="B75">
        <v>1188.67</v>
      </c>
      <c r="C75" s="6">
        <v>99.989617181103</v>
      </c>
      <c r="D75">
        <v>51.941499999999998</v>
      </c>
      <c r="E75">
        <v>0.90620000000000001</v>
      </c>
      <c r="F75">
        <v>18.962599999999998</v>
      </c>
      <c r="G75">
        <v>8.1757000000000009</v>
      </c>
      <c r="H75">
        <v>0.14849999999999999</v>
      </c>
      <c r="I75">
        <v>4.6003999999999996</v>
      </c>
      <c r="J75">
        <v>10.3924</v>
      </c>
      <c r="K75">
        <v>2.9710000000000001</v>
      </c>
      <c r="L75">
        <v>0.77749999999999997</v>
      </c>
      <c r="M75">
        <v>0.13370000000000001</v>
      </c>
      <c r="N75">
        <v>0.99039999999999995</v>
      </c>
      <c r="O75">
        <v>0</v>
      </c>
    </row>
    <row r="76" spans="1:68" s="8" customFormat="1" ht="16" x14ac:dyDescent="0.2">
      <c r="A76">
        <v>2</v>
      </c>
      <c r="B76">
        <v>1185.67</v>
      </c>
      <c r="C76" s="6">
        <v>99.245401318662999</v>
      </c>
      <c r="D76">
        <v>51.977899999999998</v>
      </c>
      <c r="E76">
        <v>0.91300000000000003</v>
      </c>
      <c r="F76">
        <v>18.849900000000002</v>
      </c>
      <c r="G76">
        <v>8.2370999999999999</v>
      </c>
      <c r="H76">
        <v>0.14960000000000001</v>
      </c>
      <c r="I76">
        <v>4.6349</v>
      </c>
      <c r="J76">
        <v>10.3424</v>
      </c>
      <c r="K76">
        <v>2.9803000000000002</v>
      </c>
      <c r="L76">
        <v>0.78239999999999998</v>
      </c>
      <c r="M76">
        <v>0.13469999999999999</v>
      </c>
      <c r="N76">
        <v>0.99780000000000002</v>
      </c>
      <c r="O76">
        <v>0</v>
      </c>
    </row>
    <row r="77" spans="1:68" s="8" customFormat="1" ht="16" x14ac:dyDescent="0.2">
      <c r="A77">
        <v>3</v>
      </c>
      <c r="B77">
        <v>1182.67</v>
      </c>
      <c r="C77" s="6">
        <v>98.507472194285</v>
      </c>
      <c r="D77">
        <v>52.013300000000001</v>
      </c>
      <c r="E77">
        <v>0.91979999999999995</v>
      </c>
      <c r="F77">
        <v>18.737300000000001</v>
      </c>
      <c r="G77">
        <v>8.2988</v>
      </c>
      <c r="H77">
        <v>0.1507</v>
      </c>
      <c r="I77">
        <v>4.6696</v>
      </c>
      <c r="J77">
        <v>10.292999999999999</v>
      </c>
      <c r="K77">
        <v>2.9891000000000001</v>
      </c>
      <c r="L77">
        <v>0.7873</v>
      </c>
      <c r="M77">
        <v>0.13569999999999999</v>
      </c>
      <c r="N77">
        <v>1.0053000000000001</v>
      </c>
      <c r="O77">
        <v>0</v>
      </c>
    </row>
    <row r="78" spans="1:68" s="8" customFormat="1" ht="16" x14ac:dyDescent="0.2">
      <c r="A78">
        <v>4</v>
      </c>
      <c r="B78">
        <v>1179.67</v>
      </c>
      <c r="C78" s="6">
        <v>97.775637703076995</v>
      </c>
      <c r="D78">
        <v>52.047800000000002</v>
      </c>
      <c r="E78">
        <v>0.92669999999999997</v>
      </c>
      <c r="F78">
        <v>18.624600000000001</v>
      </c>
      <c r="G78">
        <v>8.3609000000000009</v>
      </c>
      <c r="H78">
        <v>0.15190000000000001</v>
      </c>
      <c r="I78">
        <v>4.7045000000000003</v>
      </c>
      <c r="J78">
        <v>10.244300000000001</v>
      </c>
      <c r="K78">
        <v>2.9975000000000001</v>
      </c>
      <c r="L78">
        <v>0.79220000000000002</v>
      </c>
      <c r="M78">
        <v>0.13669999999999999</v>
      </c>
      <c r="N78">
        <v>1.0127999999999999</v>
      </c>
      <c r="O78">
        <v>0</v>
      </c>
    </row>
    <row r="79" spans="1:68" s="8" customFormat="1" ht="16" x14ac:dyDescent="0.2">
      <c r="A79">
        <v>5</v>
      </c>
      <c r="B79">
        <v>1176.67</v>
      </c>
      <c r="C79" s="6">
        <v>97.049715068934006</v>
      </c>
      <c r="D79">
        <v>52.081299999999999</v>
      </c>
      <c r="E79">
        <v>0.93359999999999999</v>
      </c>
      <c r="F79">
        <v>18.5121</v>
      </c>
      <c r="G79">
        <v>8.4234000000000009</v>
      </c>
      <c r="H79">
        <v>0.153</v>
      </c>
      <c r="I79">
        <v>4.7397</v>
      </c>
      <c r="J79">
        <v>10.196099999999999</v>
      </c>
      <c r="K79">
        <v>3.0053999999999998</v>
      </c>
      <c r="L79">
        <v>0.79710000000000003</v>
      </c>
      <c r="M79">
        <v>0.13780000000000001</v>
      </c>
      <c r="N79">
        <v>1.0204</v>
      </c>
      <c r="O79">
        <v>0</v>
      </c>
    </row>
    <row r="80" spans="1:68" s="8" customFormat="1" ht="16" x14ac:dyDescent="0.2">
      <c r="A80">
        <v>6</v>
      </c>
      <c r="B80">
        <v>1173.67</v>
      </c>
      <c r="C80" s="6">
        <v>96.329530933390998</v>
      </c>
      <c r="D80">
        <v>52.113900000000001</v>
      </c>
      <c r="E80">
        <v>0.94059999999999999</v>
      </c>
      <c r="F80">
        <v>18.3995</v>
      </c>
      <c r="G80">
        <v>8.4863999999999997</v>
      </c>
      <c r="H80">
        <v>0.1542</v>
      </c>
      <c r="I80">
        <v>4.7751999999999999</v>
      </c>
      <c r="J80">
        <v>10.1486</v>
      </c>
      <c r="K80">
        <v>3.0127999999999999</v>
      </c>
      <c r="L80">
        <v>0.80200000000000005</v>
      </c>
      <c r="M80">
        <v>0.13880000000000001</v>
      </c>
      <c r="N80">
        <v>1.028</v>
      </c>
      <c r="O80">
        <v>0</v>
      </c>
    </row>
    <row r="81" spans="1:15" s="8" customFormat="1" ht="16" x14ac:dyDescent="0.2">
      <c r="A81">
        <v>7</v>
      </c>
      <c r="B81">
        <v>1170.67</v>
      </c>
      <c r="C81" s="6">
        <v>95.614921444361002</v>
      </c>
      <c r="D81">
        <v>52.145400000000002</v>
      </c>
      <c r="E81">
        <v>0.94769999999999999</v>
      </c>
      <c r="F81">
        <v>18.287099999999999</v>
      </c>
      <c r="G81">
        <v>8.5497999999999994</v>
      </c>
      <c r="H81">
        <v>0.15529999999999999</v>
      </c>
      <c r="I81">
        <v>4.8109000000000002</v>
      </c>
      <c r="J81">
        <v>10.101699999999999</v>
      </c>
      <c r="K81">
        <v>3.0198</v>
      </c>
      <c r="L81">
        <v>0.80689999999999995</v>
      </c>
      <c r="M81">
        <v>0.13980000000000001</v>
      </c>
      <c r="N81">
        <v>1.0357000000000001</v>
      </c>
      <c r="O81">
        <v>0</v>
      </c>
    </row>
    <row r="82" spans="1:15" s="8" customFormat="1" ht="16" x14ac:dyDescent="0.2">
      <c r="A82">
        <v>8</v>
      </c>
      <c r="B82">
        <v>1167.67</v>
      </c>
      <c r="C82" s="6">
        <v>94.905732341556998</v>
      </c>
      <c r="D82">
        <v>52.175899999999999</v>
      </c>
      <c r="E82">
        <v>0.95469999999999999</v>
      </c>
      <c r="F82">
        <v>18.174700000000001</v>
      </c>
      <c r="G82">
        <v>8.6136999999999997</v>
      </c>
      <c r="H82">
        <v>0.1565</v>
      </c>
      <c r="I82">
        <v>4.8468</v>
      </c>
      <c r="J82">
        <v>10.0555</v>
      </c>
      <c r="K82">
        <v>3.0261999999999998</v>
      </c>
      <c r="L82">
        <v>0.81169999999999998</v>
      </c>
      <c r="M82">
        <v>0.1409</v>
      </c>
      <c r="N82">
        <v>1.0435000000000001</v>
      </c>
      <c r="O82">
        <v>0</v>
      </c>
    </row>
    <row r="83" spans="1:15" s="8" customFormat="1" ht="16" x14ac:dyDescent="0.2">
      <c r="A83">
        <v>9</v>
      </c>
      <c r="B83">
        <v>1164.67</v>
      </c>
      <c r="C83" s="6">
        <v>94.201819034007997</v>
      </c>
      <c r="D83">
        <v>52.205300000000001</v>
      </c>
      <c r="E83">
        <v>0.96189999999999998</v>
      </c>
      <c r="F83">
        <v>18.0623</v>
      </c>
      <c r="G83">
        <v>8.6781000000000006</v>
      </c>
      <c r="H83">
        <v>0.15759999999999999</v>
      </c>
      <c r="I83">
        <v>4.883</v>
      </c>
      <c r="J83">
        <v>10.01</v>
      </c>
      <c r="K83">
        <v>3.032</v>
      </c>
      <c r="L83">
        <v>0.81659999999999999</v>
      </c>
      <c r="M83">
        <v>0.1419</v>
      </c>
      <c r="N83">
        <v>1.0512999999999999</v>
      </c>
      <c r="O83">
        <v>0</v>
      </c>
    </row>
    <row r="84" spans="1:15" s="8" customFormat="1" ht="16" x14ac:dyDescent="0.2">
      <c r="A84">
        <v>10</v>
      </c>
      <c r="B84">
        <v>1161.67</v>
      </c>
      <c r="C84" s="6">
        <v>93.503046189707007</v>
      </c>
      <c r="D84">
        <v>52.233600000000003</v>
      </c>
      <c r="E84">
        <v>0.96909999999999996</v>
      </c>
      <c r="F84">
        <v>17.95</v>
      </c>
      <c r="G84">
        <v>8.7429000000000006</v>
      </c>
      <c r="H84">
        <v>0.1588</v>
      </c>
      <c r="I84">
        <v>4.9195000000000002</v>
      </c>
      <c r="J84">
        <v>9.9651999999999994</v>
      </c>
      <c r="K84">
        <v>3.0373999999999999</v>
      </c>
      <c r="L84">
        <v>0.82140000000000002</v>
      </c>
      <c r="M84">
        <v>0.14299999999999999</v>
      </c>
      <c r="N84">
        <v>1.0590999999999999</v>
      </c>
      <c r="O84">
        <v>0</v>
      </c>
    </row>
    <row r="85" spans="1:15" s="8" customFormat="1" ht="16" x14ac:dyDescent="0.2">
      <c r="A85">
        <v>11</v>
      </c>
      <c r="B85">
        <v>1158.67</v>
      </c>
      <c r="C85" s="6">
        <v>92.809287749738004</v>
      </c>
      <c r="D85">
        <v>52.260800000000003</v>
      </c>
      <c r="E85">
        <v>0.97629999999999995</v>
      </c>
      <c r="F85">
        <v>17.837700000000002</v>
      </c>
      <c r="G85">
        <v>8.8082999999999991</v>
      </c>
      <c r="H85">
        <v>0.16</v>
      </c>
      <c r="I85">
        <v>4.9562999999999997</v>
      </c>
      <c r="J85">
        <v>9.9212000000000007</v>
      </c>
      <c r="K85">
        <v>3.0421999999999998</v>
      </c>
      <c r="L85">
        <v>0.82620000000000005</v>
      </c>
      <c r="M85">
        <v>0.14410000000000001</v>
      </c>
      <c r="N85">
        <v>1.0669999999999999</v>
      </c>
      <c r="O85">
        <v>0</v>
      </c>
    </row>
    <row r="86" spans="1:15" s="8" customFormat="1" ht="16" x14ac:dyDescent="0.2">
      <c r="A86">
        <v>12</v>
      </c>
      <c r="B86">
        <v>1155.67</v>
      </c>
      <c r="C86" s="6">
        <v>92.120428762103003</v>
      </c>
      <c r="D86">
        <v>52.286799999999999</v>
      </c>
      <c r="E86">
        <v>0.98360000000000003</v>
      </c>
      <c r="F86">
        <v>17.7255</v>
      </c>
      <c r="G86">
        <v>8.8741000000000003</v>
      </c>
      <c r="H86">
        <v>0.16120000000000001</v>
      </c>
      <c r="I86">
        <v>4.9934000000000003</v>
      </c>
      <c r="J86">
        <v>9.8778000000000006</v>
      </c>
      <c r="K86">
        <v>3.0464000000000002</v>
      </c>
      <c r="L86">
        <v>0.83099999999999996</v>
      </c>
      <c r="M86">
        <v>0.14510000000000001</v>
      </c>
      <c r="N86">
        <v>1.075</v>
      </c>
      <c r="O86">
        <v>0</v>
      </c>
    </row>
    <row r="87" spans="1:15" s="8" customFormat="1" ht="16" x14ac:dyDescent="0.2">
      <c r="A87">
        <v>13</v>
      </c>
      <c r="B87">
        <v>1152.67</v>
      </c>
      <c r="C87" s="6">
        <v>91.436363631671</v>
      </c>
      <c r="D87">
        <v>52.311599999999999</v>
      </c>
      <c r="E87">
        <v>0.99099999999999999</v>
      </c>
      <c r="F87">
        <v>17.613299999999999</v>
      </c>
      <c r="G87">
        <v>8.9405000000000001</v>
      </c>
      <c r="H87">
        <v>0.16239999999999999</v>
      </c>
      <c r="I87">
        <v>5.0307000000000004</v>
      </c>
      <c r="J87">
        <v>9.8353000000000002</v>
      </c>
      <c r="K87">
        <v>3.0501</v>
      </c>
      <c r="L87">
        <v>0.83579999999999999</v>
      </c>
      <c r="M87">
        <v>0.1462</v>
      </c>
      <c r="N87">
        <v>1.083</v>
      </c>
      <c r="O87">
        <v>0</v>
      </c>
    </row>
    <row r="88" spans="1:15" s="8" customFormat="1" ht="16" x14ac:dyDescent="0.2">
      <c r="A88">
        <v>14</v>
      </c>
      <c r="B88">
        <v>1149.67</v>
      </c>
      <c r="C88" s="6">
        <v>90.756996535390002</v>
      </c>
      <c r="D88">
        <v>52.335299999999997</v>
      </c>
      <c r="E88">
        <v>0.99839999999999995</v>
      </c>
      <c r="F88">
        <v>17.501200000000001</v>
      </c>
      <c r="G88">
        <v>9.0075000000000003</v>
      </c>
      <c r="H88">
        <v>0.1636</v>
      </c>
      <c r="I88">
        <v>5.0683999999999996</v>
      </c>
      <c r="J88">
        <v>9.7934999999999999</v>
      </c>
      <c r="K88">
        <v>3.0531999999999999</v>
      </c>
      <c r="L88">
        <v>0.84050000000000002</v>
      </c>
      <c r="M88">
        <v>0.14729999999999999</v>
      </c>
      <c r="N88">
        <v>1.0911999999999999</v>
      </c>
      <c r="O88">
        <v>0</v>
      </c>
    </row>
    <row r="89" spans="1:15" s="8" customFormat="1" ht="16" x14ac:dyDescent="0.2">
      <c r="A89">
        <v>15</v>
      </c>
      <c r="B89">
        <v>1146.67</v>
      </c>
      <c r="C89" s="6">
        <v>89.905936416765002</v>
      </c>
      <c r="D89">
        <v>52.376899999999999</v>
      </c>
      <c r="E89">
        <v>1.0078</v>
      </c>
      <c r="F89">
        <v>17.396100000000001</v>
      </c>
      <c r="G89">
        <v>9.0693999999999999</v>
      </c>
      <c r="H89">
        <v>0.16009999999999999</v>
      </c>
      <c r="I89">
        <v>5.0750000000000002</v>
      </c>
      <c r="J89">
        <v>9.7581000000000007</v>
      </c>
      <c r="K89">
        <v>3.0596000000000001</v>
      </c>
      <c r="L89">
        <v>0.8468</v>
      </c>
      <c r="M89">
        <v>0.1487</v>
      </c>
      <c r="N89">
        <v>1.1014999999999999</v>
      </c>
      <c r="O89">
        <v>0</v>
      </c>
    </row>
    <row r="90" spans="1:15" s="8" customFormat="1" ht="16" x14ac:dyDescent="0.2">
      <c r="A90">
        <v>16</v>
      </c>
      <c r="B90">
        <v>1143.67</v>
      </c>
      <c r="C90" s="6">
        <v>88.684302330367004</v>
      </c>
      <c r="D90">
        <v>52.458599999999997</v>
      </c>
      <c r="E90">
        <v>1.0217000000000001</v>
      </c>
      <c r="F90">
        <v>17.3047</v>
      </c>
      <c r="G90">
        <v>9.1196000000000002</v>
      </c>
      <c r="H90">
        <v>0.14810000000000001</v>
      </c>
      <c r="I90">
        <v>5.0144000000000002</v>
      </c>
      <c r="J90">
        <v>9.7355</v>
      </c>
      <c r="K90">
        <v>3.0737000000000001</v>
      </c>
      <c r="L90">
        <v>0.85629999999999995</v>
      </c>
      <c r="M90">
        <v>0.15079999999999999</v>
      </c>
      <c r="N90">
        <v>1.1167</v>
      </c>
      <c r="O90">
        <v>0</v>
      </c>
    </row>
    <row r="91" spans="1:15" s="8" customFormat="1" ht="16" x14ac:dyDescent="0.2">
      <c r="A91">
        <v>17</v>
      </c>
      <c r="B91">
        <v>1140.67</v>
      </c>
      <c r="C91" s="6">
        <v>87.439224462514005</v>
      </c>
      <c r="D91">
        <v>52.542900000000003</v>
      </c>
      <c r="E91">
        <v>1.0363</v>
      </c>
      <c r="F91">
        <v>17.213000000000001</v>
      </c>
      <c r="G91">
        <v>9.1685999999999996</v>
      </c>
      <c r="H91">
        <v>0.13739999999999999</v>
      </c>
      <c r="I91">
        <v>4.9478</v>
      </c>
      <c r="J91">
        <v>9.7146000000000008</v>
      </c>
      <c r="K91">
        <v>3.0876999999999999</v>
      </c>
      <c r="L91">
        <v>0.86629999999999996</v>
      </c>
      <c r="M91">
        <v>0.15290000000000001</v>
      </c>
      <c r="N91">
        <v>1.1326000000000001</v>
      </c>
      <c r="O91">
        <v>0</v>
      </c>
    </row>
    <row r="92" spans="1:15" s="8" customFormat="1" ht="16" x14ac:dyDescent="0.2">
      <c r="A92">
        <v>18</v>
      </c>
      <c r="B92">
        <v>1137.67</v>
      </c>
      <c r="C92" s="6">
        <v>86.177034755470004</v>
      </c>
      <c r="D92">
        <v>52.6295</v>
      </c>
      <c r="E92">
        <v>1.0513999999999999</v>
      </c>
      <c r="F92">
        <v>17.120899999999999</v>
      </c>
      <c r="G92">
        <v>9.2158999999999995</v>
      </c>
      <c r="H92">
        <v>0.128</v>
      </c>
      <c r="I92">
        <v>4.8761999999999999</v>
      </c>
      <c r="J92">
        <v>9.6957000000000004</v>
      </c>
      <c r="K92">
        <v>3.1015000000000001</v>
      </c>
      <c r="L92">
        <v>0.87660000000000005</v>
      </c>
      <c r="M92">
        <v>0.15509999999999999</v>
      </c>
      <c r="N92">
        <v>1.1491</v>
      </c>
      <c r="O92">
        <v>0</v>
      </c>
    </row>
    <row r="93" spans="1:15" s="8" customFormat="1" ht="16" x14ac:dyDescent="0.2">
      <c r="A93">
        <v>19</v>
      </c>
      <c r="B93">
        <v>1134.67</v>
      </c>
      <c r="C93" s="6">
        <v>84.903632087047001</v>
      </c>
      <c r="D93">
        <v>52.718000000000004</v>
      </c>
      <c r="E93">
        <v>1.0671999999999999</v>
      </c>
      <c r="F93">
        <v>17.028600000000001</v>
      </c>
      <c r="G93">
        <v>9.2612000000000005</v>
      </c>
      <c r="H93">
        <v>0.1197</v>
      </c>
      <c r="I93">
        <v>4.8005000000000004</v>
      </c>
      <c r="J93">
        <v>9.6785999999999994</v>
      </c>
      <c r="K93">
        <v>3.1150000000000002</v>
      </c>
      <c r="L93">
        <v>0.88719999999999999</v>
      </c>
      <c r="M93">
        <v>0.1575</v>
      </c>
      <c r="N93">
        <v>1.1664000000000001</v>
      </c>
      <c r="O93">
        <v>0</v>
      </c>
    </row>
    <row r="94" spans="1:15" s="8" customFormat="1" ht="16" x14ac:dyDescent="0.2">
      <c r="A94">
        <v>20</v>
      </c>
      <c r="B94">
        <v>1131.67</v>
      </c>
      <c r="C94" s="6">
        <v>83.624288017229006</v>
      </c>
      <c r="D94">
        <v>52.808100000000003</v>
      </c>
      <c r="E94">
        <v>1.0834999999999999</v>
      </c>
      <c r="F94">
        <v>16.936199999999999</v>
      </c>
      <c r="G94">
        <v>9.3043999999999993</v>
      </c>
      <c r="H94">
        <v>0.1124</v>
      </c>
      <c r="I94">
        <v>4.7215999999999996</v>
      </c>
      <c r="J94">
        <v>9.6633999999999993</v>
      </c>
      <c r="K94">
        <v>3.1282000000000001</v>
      </c>
      <c r="L94">
        <v>0.89810000000000001</v>
      </c>
      <c r="M94">
        <v>0.15989999999999999</v>
      </c>
      <c r="N94">
        <v>1.1841999999999999</v>
      </c>
      <c r="O94">
        <v>0</v>
      </c>
    </row>
    <row r="95" spans="1:15" s="8" customFormat="1" ht="16" x14ac:dyDescent="0.2">
      <c r="A95">
        <v>21</v>
      </c>
      <c r="B95">
        <v>1128.67</v>
      </c>
      <c r="C95" s="6">
        <v>82.343572564620999</v>
      </c>
      <c r="D95">
        <v>52.8996</v>
      </c>
      <c r="E95">
        <v>1.1004</v>
      </c>
      <c r="F95">
        <v>16.843599999999999</v>
      </c>
      <c r="G95">
        <v>9.3451000000000004</v>
      </c>
      <c r="H95">
        <v>0.10589999999999999</v>
      </c>
      <c r="I95">
        <v>4.6401000000000003</v>
      </c>
      <c r="J95">
        <v>9.6502999999999997</v>
      </c>
      <c r="K95">
        <v>3.1408</v>
      </c>
      <c r="L95">
        <v>0.9093</v>
      </c>
      <c r="M95">
        <v>0.16239999999999999</v>
      </c>
      <c r="N95">
        <v>1.2025999999999999</v>
      </c>
      <c r="O95">
        <v>0</v>
      </c>
    </row>
    <row r="96" spans="1:15" s="8" customFormat="1" ht="16" x14ac:dyDescent="0.2">
      <c r="A96">
        <v>22</v>
      </c>
      <c r="B96">
        <v>1125.67</v>
      </c>
      <c r="C96" s="6">
        <v>81.065361973758002</v>
      </c>
      <c r="D96">
        <v>52.992100000000001</v>
      </c>
      <c r="E96">
        <v>1.1176999999999999</v>
      </c>
      <c r="F96">
        <v>16.750900000000001</v>
      </c>
      <c r="G96">
        <v>9.3831000000000007</v>
      </c>
      <c r="H96">
        <v>0.10009999999999999</v>
      </c>
      <c r="I96">
        <v>4.5568</v>
      </c>
      <c r="J96">
        <v>9.6390999999999991</v>
      </c>
      <c r="K96">
        <v>3.1528</v>
      </c>
      <c r="L96">
        <v>0.92069999999999996</v>
      </c>
      <c r="M96">
        <v>0.16489999999999999</v>
      </c>
      <c r="N96">
        <v>1.2216</v>
      </c>
      <c r="O96">
        <v>0</v>
      </c>
    </row>
    <row r="97" spans="1:15" s="8" customFormat="1" ht="16" x14ac:dyDescent="0.2">
      <c r="A97">
        <v>23</v>
      </c>
      <c r="B97">
        <v>1122.67</v>
      </c>
      <c r="C97" s="6">
        <v>79.792894084142006</v>
      </c>
      <c r="D97">
        <v>53.085599999999999</v>
      </c>
      <c r="E97">
        <v>1.1355999999999999</v>
      </c>
      <c r="F97">
        <v>16.658300000000001</v>
      </c>
      <c r="G97">
        <v>9.4182000000000006</v>
      </c>
      <c r="H97">
        <v>9.5000000000000001E-2</v>
      </c>
      <c r="I97">
        <v>4.4722</v>
      </c>
      <c r="J97">
        <v>9.6300000000000008</v>
      </c>
      <c r="K97">
        <v>3.1642000000000001</v>
      </c>
      <c r="L97">
        <v>0.93230000000000002</v>
      </c>
      <c r="M97">
        <v>0.1676</v>
      </c>
      <c r="N97">
        <v>1.2411000000000001</v>
      </c>
      <c r="O97">
        <v>0</v>
      </c>
    </row>
    <row r="98" spans="1:15" s="8" customFormat="1" ht="16" x14ac:dyDescent="0.2">
      <c r="A98">
        <v>24</v>
      </c>
      <c r="B98">
        <v>1119.67</v>
      </c>
      <c r="C98" s="6">
        <v>78.528845747237</v>
      </c>
      <c r="D98">
        <v>53.179699999999997</v>
      </c>
      <c r="E98">
        <v>1.1537999999999999</v>
      </c>
      <c r="F98">
        <v>16.565799999999999</v>
      </c>
      <c r="G98">
        <v>9.4503000000000004</v>
      </c>
      <c r="H98">
        <v>9.0399999999999994E-2</v>
      </c>
      <c r="I98">
        <v>4.3867000000000003</v>
      </c>
      <c r="J98">
        <v>9.6228999999999996</v>
      </c>
      <c r="K98">
        <v>3.1749999999999998</v>
      </c>
      <c r="L98">
        <v>0.94410000000000005</v>
      </c>
      <c r="M98">
        <v>0.17030000000000001</v>
      </c>
      <c r="N98">
        <v>1.2611000000000001</v>
      </c>
      <c r="O98">
        <v>0</v>
      </c>
    </row>
    <row r="99" spans="1:15" s="8" customFormat="1" ht="16" x14ac:dyDescent="0.2">
      <c r="A99">
        <v>25</v>
      </c>
      <c r="B99">
        <v>1116.67</v>
      </c>
      <c r="C99" s="6">
        <v>77.275415760268999</v>
      </c>
      <c r="D99">
        <v>53.274500000000003</v>
      </c>
      <c r="E99">
        <v>1.1726000000000001</v>
      </c>
      <c r="F99">
        <v>16.473299999999998</v>
      </c>
      <c r="G99">
        <v>9.4789999999999992</v>
      </c>
      <c r="H99">
        <v>8.6300000000000002E-2</v>
      </c>
      <c r="I99">
        <v>4.3009000000000004</v>
      </c>
      <c r="J99">
        <v>9.6178000000000008</v>
      </c>
      <c r="K99">
        <v>3.1848999999999998</v>
      </c>
      <c r="L99">
        <v>0.95599999999999996</v>
      </c>
      <c r="M99">
        <v>0.17299999999999999</v>
      </c>
      <c r="N99">
        <v>1.2815000000000001</v>
      </c>
      <c r="O99">
        <v>0</v>
      </c>
    </row>
    <row r="100" spans="1:15" s="8" customFormat="1" ht="16" x14ac:dyDescent="0.2">
      <c r="A100">
        <v>26</v>
      </c>
      <c r="B100">
        <v>1113.67</v>
      </c>
      <c r="C100" s="6">
        <v>76.034403886318998</v>
      </c>
      <c r="D100">
        <v>53.369900000000001</v>
      </c>
      <c r="E100">
        <v>1.1917</v>
      </c>
      <c r="F100">
        <v>16.3811</v>
      </c>
      <c r="G100">
        <v>9.5044000000000004</v>
      </c>
      <c r="H100">
        <v>8.2699999999999996E-2</v>
      </c>
      <c r="I100">
        <v>4.2149000000000001</v>
      </c>
      <c r="J100">
        <v>9.6149000000000004</v>
      </c>
      <c r="K100">
        <v>3.1941000000000002</v>
      </c>
      <c r="L100">
        <v>0.96809999999999996</v>
      </c>
      <c r="M100">
        <v>0.17580000000000001</v>
      </c>
      <c r="N100">
        <v>1.3024</v>
      </c>
      <c r="O100">
        <v>0</v>
      </c>
    </row>
    <row r="101" spans="1:15" s="8" customFormat="1" ht="16" x14ac:dyDescent="0.2">
      <c r="A101">
        <v>27</v>
      </c>
      <c r="B101">
        <v>1110.67</v>
      </c>
      <c r="C101" s="6">
        <v>74.807281377153998</v>
      </c>
      <c r="D101">
        <v>53.465600000000002</v>
      </c>
      <c r="E101">
        <v>1.2112000000000001</v>
      </c>
      <c r="F101">
        <v>16.289000000000001</v>
      </c>
      <c r="G101">
        <v>9.5260999999999996</v>
      </c>
      <c r="H101">
        <v>7.9299999999999995E-2</v>
      </c>
      <c r="I101">
        <v>4.1292</v>
      </c>
      <c r="J101">
        <v>9.6140000000000008</v>
      </c>
      <c r="K101">
        <v>3.2025000000000001</v>
      </c>
      <c r="L101">
        <v>0.98040000000000005</v>
      </c>
      <c r="M101">
        <v>0.1787</v>
      </c>
      <c r="N101">
        <v>1.3238000000000001</v>
      </c>
      <c r="O101">
        <v>0</v>
      </c>
    </row>
    <row r="102" spans="1:15" s="8" customFormat="1" ht="16" x14ac:dyDescent="0.2">
      <c r="A102">
        <v>28</v>
      </c>
      <c r="B102">
        <v>1107.67</v>
      </c>
      <c r="C102" s="6">
        <v>73.595251389604996</v>
      </c>
      <c r="D102">
        <v>53.561799999999998</v>
      </c>
      <c r="E102">
        <v>1.2312000000000001</v>
      </c>
      <c r="F102">
        <v>16.197199999999999</v>
      </c>
      <c r="G102">
        <v>9.5441000000000003</v>
      </c>
      <c r="H102">
        <v>7.6300000000000007E-2</v>
      </c>
      <c r="I102">
        <v>4.0438999999999998</v>
      </c>
      <c r="J102">
        <v>9.6151999999999997</v>
      </c>
      <c r="K102">
        <v>3.2101000000000002</v>
      </c>
      <c r="L102">
        <v>0.99270000000000003</v>
      </c>
      <c r="M102">
        <v>0.1817</v>
      </c>
      <c r="N102">
        <v>1.3455999999999999</v>
      </c>
      <c r="O102">
        <v>0</v>
      </c>
    </row>
    <row r="103" spans="1:15" s="8" customFormat="1" ht="16" x14ac:dyDescent="0.2">
      <c r="A103">
        <v>29</v>
      </c>
      <c r="B103">
        <v>1104.67</v>
      </c>
      <c r="C103" s="6">
        <v>72.399299342353004</v>
      </c>
      <c r="D103">
        <v>53.658299999999997</v>
      </c>
      <c r="E103">
        <v>1.2515000000000001</v>
      </c>
      <c r="F103">
        <v>16.105699999999999</v>
      </c>
      <c r="G103">
        <v>9.5582999999999991</v>
      </c>
      <c r="H103">
        <v>7.3599999999999999E-2</v>
      </c>
      <c r="I103">
        <v>3.9592999999999998</v>
      </c>
      <c r="J103">
        <v>9.6186000000000007</v>
      </c>
      <c r="K103">
        <v>3.2168999999999999</v>
      </c>
      <c r="L103">
        <v>1.0052000000000001</v>
      </c>
      <c r="M103">
        <v>0.1847</v>
      </c>
      <c r="N103">
        <v>1.3677999999999999</v>
      </c>
      <c r="O103">
        <v>0</v>
      </c>
    </row>
    <row r="104" spans="1:15" s="8" customFormat="1" ht="16" x14ac:dyDescent="0.2">
      <c r="A104">
        <v>30</v>
      </c>
      <c r="B104">
        <v>1101.67</v>
      </c>
      <c r="C104" s="6">
        <v>71.220234076573007</v>
      </c>
      <c r="D104">
        <v>53.755200000000002</v>
      </c>
      <c r="E104">
        <v>1.2723</v>
      </c>
      <c r="F104">
        <v>16.014500000000002</v>
      </c>
      <c r="G104">
        <v>9.5686</v>
      </c>
      <c r="H104">
        <v>7.1199999999999999E-2</v>
      </c>
      <c r="I104">
        <v>3.8755999999999999</v>
      </c>
      <c r="J104">
        <v>9.6240000000000006</v>
      </c>
      <c r="K104">
        <v>3.2229000000000001</v>
      </c>
      <c r="L104">
        <v>1.0178</v>
      </c>
      <c r="M104">
        <v>0.18770000000000001</v>
      </c>
      <c r="N104">
        <v>1.3905000000000001</v>
      </c>
      <c r="O104">
        <v>0</v>
      </c>
    </row>
    <row r="105" spans="1:15" s="8" customFormat="1" ht="16" x14ac:dyDescent="0.2">
      <c r="A105">
        <v>31</v>
      </c>
      <c r="B105">
        <v>1098.67</v>
      </c>
      <c r="C105" s="6">
        <v>70.058721005023997</v>
      </c>
      <c r="D105">
        <v>53.8523</v>
      </c>
      <c r="E105">
        <v>1.2932999999999999</v>
      </c>
      <c r="F105">
        <v>15.9236</v>
      </c>
      <c r="G105">
        <v>9.5747999999999998</v>
      </c>
      <c r="H105">
        <v>6.8900000000000003E-2</v>
      </c>
      <c r="I105">
        <v>3.7928000000000002</v>
      </c>
      <c r="J105">
        <v>9.6315000000000008</v>
      </c>
      <c r="K105">
        <v>3.2280000000000002</v>
      </c>
      <c r="L105">
        <v>1.0304</v>
      </c>
      <c r="M105">
        <v>0.1908</v>
      </c>
      <c r="N105">
        <v>1.4135</v>
      </c>
      <c r="O105">
        <v>0</v>
      </c>
    </row>
    <row r="106" spans="1:15" s="8" customFormat="1" ht="16" x14ac:dyDescent="0.2">
      <c r="A106">
        <v>32</v>
      </c>
      <c r="B106">
        <v>1095.67</v>
      </c>
      <c r="C106" s="6">
        <v>68.915308489262998</v>
      </c>
      <c r="D106">
        <v>53.9497</v>
      </c>
      <c r="E106">
        <v>1.3148</v>
      </c>
      <c r="F106">
        <v>15.833</v>
      </c>
      <c r="G106">
        <v>9.577</v>
      </c>
      <c r="H106">
        <v>6.6799999999999998E-2</v>
      </c>
      <c r="I106">
        <v>3.7111000000000001</v>
      </c>
      <c r="J106">
        <v>9.6410999999999998</v>
      </c>
      <c r="K106">
        <v>3.2324000000000002</v>
      </c>
      <c r="L106">
        <v>1.0430999999999999</v>
      </c>
      <c r="M106">
        <v>0.19400000000000001</v>
      </c>
      <c r="N106">
        <v>1.4370000000000001</v>
      </c>
      <c r="O106">
        <v>0</v>
      </c>
    </row>
    <row r="107" spans="1:15" s="8" customFormat="1" ht="16" x14ac:dyDescent="0.2">
      <c r="A107">
        <v>33</v>
      </c>
      <c r="B107">
        <v>1092.67</v>
      </c>
      <c r="C107" s="6">
        <v>67.790448604858994</v>
      </c>
      <c r="D107">
        <v>54.047400000000003</v>
      </c>
      <c r="E107">
        <v>1.3366</v>
      </c>
      <c r="F107">
        <v>15.742900000000001</v>
      </c>
      <c r="G107">
        <v>9.5749999999999993</v>
      </c>
      <c r="H107">
        <v>6.5000000000000002E-2</v>
      </c>
      <c r="I107">
        <v>3.6305000000000001</v>
      </c>
      <c r="J107">
        <v>9.6527999999999992</v>
      </c>
      <c r="K107">
        <v>3.2359</v>
      </c>
      <c r="L107">
        <v>1.0559000000000001</v>
      </c>
      <c r="M107">
        <v>0.19719999999999999</v>
      </c>
      <c r="N107">
        <v>1.4608000000000001</v>
      </c>
      <c r="O107">
        <v>0</v>
      </c>
    </row>
    <row r="108" spans="1:15" s="8" customFormat="1" ht="16" x14ac:dyDescent="0.2">
      <c r="A108">
        <v>34</v>
      </c>
      <c r="B108">
        <v>1089.67</v>
      </c>
      <c r="C108" s="6">
        <v>66.684513323136997</v>
      </c>
      <c r="D108">
        <v>54.145400000000002</v>
      </c>
      <c r="E108">
        <v>1.3588</v>
      </c>
      <c r="F108">
        <v>15.6532</v>
      </c>
      <c r="G108">
        <v>9.5687999999999995</v>
      </c>
      <c r="H108">
        <v>6.3200000000000006E-2</v>
      </c>
      <c r="I108">
        <v>3.5512999999999999</v>
      </c>
      <c r="J108">
        <v>9.6664999999999992</v>
      </c>
      <c r="K108">
        <v>3.2385999999999999</v>
      </c>
      <c r="L108">
        <v>1.0687</v>
      </c>
      <c r="M108">
        <v>0.20050000000000001</v>
      </c>
      <c r="N108">
        <v>1.4851000000000001</v>
      </c>
      <c r="O108">
        <v>0</v>
      </c>
    </row>
    <row r="109" spans="1:15" s="8" customFormat="1" ht="16" x14ac:dyDescent="0.2">
      <c r="A109">
        <v>35</v>
      </c>
      <c r="B109">
        <v>1086.67</v>
      </c>
      <c r="C109" s="6">
        <v>65.597806992599004</v>
      </c>
      <c r="D109">
        <v>54.243600000000001</v>
      </c>
      <c r="E109">
        <v>1.3813</v>
      </c>
      <c r="F109">
        <v>15.563800000000001</v>
      </c>
      <c r="G109">
        <v>9.5585000000000004</v>
      </c>
      <c r="H109">
        <v>6.1600000000000002E-2</v>
      </c>
      <c r="I109">
        <v>3.4733999999999998</v>
      </c>
      <c r="J109">
        <v>9.6821999999999999</v>
      </c>
      <c r="K109">
        <v>3.2404999999999999</v>
      </c>
      <c r="L109">
        <v>1.0815999999999999</v>
      </c>
      <c r="M109">
        <v>0.20380000000000001</v>
      </c>
      <c r="N109">
        <v>1.5097</v>
      </c>
      <c r="O109">
        <v>0</v>
      </c>
    </row>
    <row r="110" spans="1:15" s="8" customFormat="1" ht="16" x14ac:dyDescent="0.2">
      <c r="A110">
        <v>36</v>
      </c>
      <c r="B110">
        <v>1083.67</v>
      </c>
      <c r="C110" s="6">
        <v>64.530575865090995</v>
      </c>
      <c r="D110">
        <v>54.341999999999999</v>
      </c>
      <c r="E110">
        <v>1.4040999999999999</v>
      </c>
      <c r="F110">
        <v>15.4749</v>
      </c>
      <c r="G110">
        <v>9.5439000000000007</v>
      </c>
      <c r="H110">
        <v>6.0199999999999997E-2</v>
      </c>
      <c r="I110">
        <v>3.3969</v>
      </c>
      <c r="J110">
        <v>9.6999999999999993</v>
      </c>
      <c r="K110">
        <v>3.2416</v>
      </c>
      <c r="L110">
        <v>1.0945</v>
      </c>
      <c r="M110">
        <v>0.2072</v>
      </c>
      <c r="N110">
        <v>1.5346</v>
      </c>
      <c r="O110">
        <v>0</v>
      </c>
    </row>
    <row r="111" spans="1:15" s="8" customFormat="1" ht="16" x14ac:dyDescent="0.2">
      <c r="A111">
        <v>37</v>
      </c>
      <c r="B111">
        <v>1080.67</v>
      </c>
      <c r="C111" s="6">
        <v>63.483015289884001</v>
      </c>
      <c r="D111">
        <v>54.4407</v>
      </c>
      <c r="E111">
        <v>1.4273</v>
      </c>
      <c r="F111">
        <v>15.3864</v>
      </c>
      <c r="G111">
        <v>9.5251999999999999</v>
      </c>
      <c r="H111">
        <v>5.8799999999999998E-2</v>
      </c>
      <c r="I111">
        <v>3.3218999999999999</v>
      </c>
      <c r="J111">
        <v>9.7196999999999996</v>
      </c>
      <c r="K111">
        <v>3.2418999999999998</v>
      </c>
      <c r="L111">
        <v>1.1074999999999999</v>
      </c>
      <c r="M111">
        <v>0.21060000000000001</v>
      </c>
      <c r="N111">
        <v>1.5599000000000001</v>
      </c>
      <c r="O111">
        <v>0</v>
      </c>
    </row>
    <row r="112" spans="1:15" s="8" customFormat="1" ht="16" x14ac:dyDescent="0.2">
      <c r="A112">
        <v>38</v>
      </c>
      <c r="B112">
        <v>1077.67</v>
      </c>
      <c r="C112" s="6">
        <v>62.455275093395997</v>
      </c>
      <c r="D112">
        <v>54.539499999999997</v>
      </c>
      <c r="E112">
        <v>1.4508000000000001</v>
      </c>
      <c r="F112">
        <v>15.298400000000001</v>
      </c>
      <c r="G112">
        <v>9.5023</v>
      </c>
      <c r="H112">
        <v>5.7599999999999998E-2</v>
      </c>
      <c r="I112">
        <v>3.2484000000000002</v>
      </c>
      <c r="J112">
        <v>9.7414000000000005</v>
      </c>
      <c r="K112">
        <v>3.2414999999999998</v>
      </c>
      <c r="L112">
        <v>1.1204000000000001</v>
      </c>
      <c r="M112">
        <v>0.21410000000000001</v>
      </c>
      <c r="N112">
        <v>1.5855999999999999</v>
      </c>
      <c r="O112">
        <v>0</v>
      </c>
    </row>
    <row r="113" spans="1:15" s="8" customFormat="1" ht="16" x14ac:dyDescent="0.2">
      <c r="A113">
        <v>39</v>
      </c>
      <c r="B113">
        <v>1074.67</v>
      </c>
      <c r="C113" s="6">
        <v>61.447463573283997</v>
      </c>
      <c r="D113">
        <v>54.638500000000001</v>
      </c>
      <c r="E113">
        <v>1.4745999999999999</v>
      </c>
      <c r="F113">
        <v>15.210900000000001</v>
      </c>
      <c r="G113">
        <v>9.4753000000000007</v>
      </c>
      <c r="H113">
        <v>5.6399999999999999E-2</v>
      </c>
      <c r="I113">
        <v>3.1764000000000001</v>
      </c>
      <c r="J113">
        <v>9.7650000000000006</v>
      </c>
      <c r="K113">
        <v>3.2403</v>
      </c>
      <c r="L113">
        <v>1.1334</v>
      </c>
      <c r="M113">
        <v>0.21759999999999999</v>
      </c>
      <c r="N113">
        <v>1.6115999999999999</v>
      </c>
      <c r="O113">
        <v>0</v>
      </c>
    </row>
    <row r="114" spans="1:15" s="8" customFormat="1" ht="16" x14ac:dyDescent="0.2">
      <c r="A114">
        <v>40</v>
      </c>
      <c r="B114">
        <v>1071.67</v>
      </c>
      <c r="C114" s="6">
        <v>60.459650460885001</v>
      </c>
      <c r="D114">
        <v>54.737699999999997</v>
      </c>
      <c r="E114">
        <v>1.4986999999999999</v>
      </c>
      <c r="F114">
        <v>15.123799999999999</v>
      </c>
      <c r="G114">
        <v>9.4443000000000001</v>
      </c>
      <c r="H114">
        <v>5.5399999999999998E-2</v>
      </c>
      <c r="I114">
        <v>3.1059000000000001</v>
      </c>
      <c r="J114">
        <v>9.7904999999999998</v>
      </c>
      <c r="K114">
        <v>3.2383999999999999</v>
      </c>
      <c r="L114">
        <v>1.1463000000000001</v>
      </c>
      <c r="M114">
        <v>0.22109999999999999</v>
      </c>
      <c r="N114">
        <v>1.6379999999999999</v>
      </c>
      <c r="O114">
        <v>0</v>
      </c>
    </row>
    <row r="115" spans="1:15" s="8" customFormat="1" ht="16" x14ac:dyDescent="0.2">
      <c r="A115">
        <v>41</v>
      </c>
      <c r="B115">
        <v>1068.67</v>
      </c>
      <c r="C115" s="6">
        <v>59.491869141747998</v>
      </c>
      <c r="D115">
        <v>54.837000000000003</v>
      </c>
      <c r="E115">
        <v>1.5230999999999999</v>
      </c>
      <c r="F115">
        <v>15.037100000000001</v>
      </c>
      <c r="G115">
        <v>9.4093</v>
      </c>
      <c r="H115">
        <v>5.4399999999999997E-2</v>
      </c>
      <c r="I115">
        <v>3.0369999999999999</v>
      </c>
      <c r="J115">
        <v>9.8178999999999998</v>
      </c>
      <c r="K115">
        <v>3.2357</v>
      </c>
      <c r="L115">
        <v>1.1592</v>
      </c>
      <c r="M115">
        <v>0.22470000000000001</v>
      </c>
      <c r="N115">
        <v>1.6646000000000001</v>
      </c>
      <c r="O115">
        <v>0</v>
      </c>
    </row>
    <row r="116" spans="1:15" s="8" customFormat="1" ht="16" x14ac:dyDescent="0.2">
      <c r="A116">
        <v>42</v>
      </c>
      <c r="B116">
        <v>1065.67</v>
      </c>
      <c r="C116" s="6">
        <v>58.544118370092001</v>
      </c>
      <c r="D116">
        <v>54.936300000000003</v>
      </c>
      <c r="E116">
        <v>1.5477000000000001</v>
      </c>
      <c r="F116">
        <v>14.950900000000001</v>
      </c>
      <c r="G116">
        <v>9.3704999999999998</v>
      </c>
      <c r="H116">
        <v>5.3499999999999999E-2</v>
      </c>
      <c r="I116">
        <v>2.9697</v>
      </c>
      <c r="J116">
        <v>9.8469999999999995</v>
      </c>
      <c r="K116">
        <v>3.2324000000000002</v>
      </c>
      <c r="L116">
        <v>1.1720999999999999</v>
      </c>
      <c r="M116">
        <v>0.22839999999999999</v>
      </c>
      <c r="N116">
        <v>1.6915</v>
      </c>
      <c r="O116">
        <v>0</v>
      </c>
    </row>
    <row r="117" spans="1:15" s="8" customFormat="1" ht="16" x14ac:dyDescent="0.2">
      <c r="A117">
        <v>43</v>
      </c>
      <c r="B117">
        <v>1062.67</v>
      </c>
      <c r="C117" s="6">
        <v>57.616363665343997</v>
      </c>
      <c r="D117">
        <v>55.035699999999999</v>
      </c>
      <c r="E117">
        <v>1.5726</v>
      </c>
      <c r="F117">
        <v>14.8652</v>
      </c>
      <c r="G117">
        <v>9.3278999999999996</v>
      </c>
      <c r="H117">
        <v>5.2600000000000001E-2</v>
      </c>
      <c r="I117">
        <v>2.9039000000000001</v>
      </c>
      <c r="J117">
        <v>9.8779000000000003</v>
      </c>
      <c r="K117">
        <v>3.2282999999999999</v>
      </c>
      <c r="L117">
        <v>1.1850000000000001</v>
      </c>
      <c r="M117">
        <v>0.2321</v>
      </c>
      <c r="N117">
        <v>1.7188000000000001</v>
      </c>
      <c r="O117">
        <v>0</v>
      </c>
    </row>
    <row r="118" spans="1:15" s="8" customFormat="1" ht="16" x14ac:dyDescent="0.2">
      <c r="A118">
        <v>44</v>
      </c>
      <c r="B118">
        <v>1059.67</v>
      </c>
      <c r="C118" s="6">
        <v>56.708538538809002</v>
      </c>
      <c r="D118">
        <v>55.135100000000001</v>
      </c>
      <c r="E118">
        <v>1.5978000000000001</v>
      </c>
      <c r="F118">
        <v>14.78</v>
      </c>
      <c r="G118">
        <v>9.2815999999999992</v>
      </c>
      <c r="H118">
        <v>5.1799999999999999E-2</v>
      </c>
      <c r="I118">
        <v>2.8397000000000001</v>
      </c>
      <c r="J118">
        <v>9.9105000000000008</v>
      </c>
      <c r="K118">
        <v>3.2235999999999998</v>
      </c>
      <c r="L118">
        <v>1.1978</v>
      </c>
      <c r="M118">
        <v>0.23580000000000001</v>
      </c>
      <c r="N118">
        <v>1.7463</v>
      </c>
      <c r="O118">
        <v>0</v>
      </c>
    </row>
    <row r="119" spans="1:15" s="8" customFormat="1" ht="16" x14ac:dyDescent="0.2">
      <c r="A119">
        <v>45</v>
      </c>
      <c r="B119">
        <v>1056.67</v>
      </c>
      <c r="C119" s="6">
        <v>55.820545662253998</v>
      </c>
      <c r="D119">
        <v>55.234400000000001</v>
      </c>
      <c r="E119">
        <v>1.6232</v>
      </c>
      <c r="F119">
        <v>14.6952</v>
      </c>
      <c r="G119">
        <v>9.2317999999999998</v>
      </c>
      <c r="H119">
        <v>5.11E-2</v>
      </c>
      <c r="I119">
        <v>2.7770999999999999</v>
      </c>
      <c r="J119">
        <v>9.9448000000000008</v>
      </c>
      <c r="K119">
        <v>3.2181999999999999</v>
      </c>
      <c r="L119">
        <v>1.2104999999999999</v>
      </c>
      <c r="M119">
        <v>0.23949999999999999</v>
      </c>
      <c r="N119">
        <v>1.7741</v>
      </c>
      <c r="O119">
        <v>0</v>
      </c>
    </row>
    <row r="120" spans="1:15" s="8" customFormat="1" ht="16" x14ac:dyDescent="0.2">
      <c r="A120">
        <v>46</v>
      </c>
      <c r="B120">
        <v>1053.67</v>
      </c>
      <c r="C120" s="6">
        <v>54.952258060077</v>
      </c>
      <c r="D120">
        <v>55.333599999999997</v>
      </c>
      <c r="E120">
        <v>1.6489</v>
      </c>
      <c r="F120">
        <v>14.610900000000001</v>
      </c>
      <c r="G120">
        <v>9.1786999999999992</v>
      </c>
      <c r="H120">
        <v>5.04E-2</v>
      </c>
      <c r="I120">
        <v>2.7160000000000002</v>
      </c>
      <c r="J120">
        <v>9.9807000000000006</v>
      </c>
      <c r="K120">
        <v>3.2122000000000002</v>
      </c>
      <c r="L120">
        <v>1.2232000000000001</v>
      </c>
      <c r="M120">
        <v>0.24329999999999999</v>
      </c>
      <c r="N120">
        <v>1.8021</v>
      </c>
      <c r="O120">
        <v>0</v>
      </c>
    </row>
    <row r="121" spans="1:15" s="8" customFormat="1" ht="16" x14ac:dyDescent="0.2">
      <c r="A121"/>
      <c r="B121"/>
      <c r="C121" s="6"/>
      <c r="D121"/>
      <c r="E121"/>
      <c r="F121"/>
      <c r="G121"/>
      <c r="H121"/>
      <c r="I121"/>
      <c r="J121"/>
      <c r="K121"/>
      <c r="L121"/>
      <c r="M121"/>
      <c r="N121"/>
      <c r="O121"/>
    </row>
    <row r="122" spans="1:15" s="8" customFormat="1" ht="16" x14ac:dyDescent="0.2">
      <c r="A122"/>
      <c r="B122"/>
      <c r="C122" s="6"/>
      <c r="D122"/>
      <c r="E122"/>
      <c r="F122"/>
      <c r="G122"/>
      <c r="H122"/>
      <c r="I122"/>
      <c r="J122"/>
      <c r="K122"/>
      <c r="L122"/>
      <c r="M122"/>
      <c r="N122"/>
      <c r="O122"/>
    </row>
    <row r="123" spans="1:15" s="8" customFormat="1" ht="16" x14ac:dyDescent="0.2">
      <c r="A123"/>
      <c r="B123"/>
      <c r="C123" s="6"/>
      <c r="D123"/>
      <c r="E123"/>
      <c r="F123"/>
      <c r="G123"/>
      <c r="H123"/>
      <c r="I123"/>
      <c r="J123"/>
      <c r="K123"/>
      <c r="L123"/>
      <c r="M123"/>
      <c r="N123"/>
      <c r="O123"/>
    </row>
    <row r="124" spans="1:15" s="8" customFormat="1" ht="16" x14ac:dyDescent="0.2">
      <c r="A124"/>
      <c r="B124"/>
      <c r="C124" s="6"/>
      <c r="D124"/>
      <c r="E124"/>
      <c r="F124"/>
      <c r="G124"/>
      <c r="H124"/>
      <c r="I124"/>
      <c r="J124"/>
      <c r="K124"/>
      <c r="L124"/>
      <c r="M124"/>
      <c r="N124"/>
      <c r="O124"/>
    </row>
    <row r="125" spans="1:15" s="8" customFormat="1" ht="16" x14ac:dyDescent="0.2">
      <c r="A125"/>
      <c r="B125"/>
      <c r="C125" s="6"/>
      <c r="D125"/>
      <c r="E125"/>
      <c r="F125"/>
      <c r="G125"/>
      <c r="H125"/>
      <c r="I125"/>
      <c r="J125"/>
      <c r="K125"/>
      <c r="L125"/>
      <c r="M125"/>
      <c r="N125"/>
      <c r="O125"/>
    </row>
    <row r="126" spans="1:15" s="8" customFormat="1" ht="16" x14ac:dyDescent="0.2">
      <c r="A126"/>
      <c r="B126"/>
      <c r="C126" s="6"/>
      <c r="D126"/>
      <c r="E126"/>
      <c r="F126"/>
      <c r="G126"/>
      <c r="H126"/>
      <c r="I126"/>
      <c r="J126"/>
      <c r="K126"/>
      <c r="L126"/>
      <c r="M126"/>
      <c r="N126"/>
      <c r="O126"/>
    </row>
    <row r="127" spans="1:15" s="8" customFormat="1" ht="16" x14ac:dyDescent="0.2">
      <c r="A127"/>
      <c r="B127"/>
      <c r="C127" s="6"/>
      <c r="D127"/>
      <c r="E127"/>
      <c r="F127"/>
      <c r="G127"/>
      <c r="H127"/>
      <c r="I127"/>
      <c r="J127"/>
      <c r="K127"/>
      <c r="L127"/>
      <c r="M127"/>
      <c r="N127"/>
      <c r="O127"/>
    </row>
    <row r="128" spans="1:15" s="8" customFormat="1" ht="16" x14ac:dyDescent="0.2">
      <c r="A128"/>
      <c r="B128"/>
      <c r="C128" s="6"/>
      <c r="D128"/>
      <c r="E128"/>
      <c r="F128"/>
      <c r="G128"/>
      <c r="H128"/>
      <c r="I128"/>
      <c r="J128"/>
      <c r="K128"/>
      <c r="L128"/>
      <c r="M128"/>
      <c r="N128"/>
      <c r="O128"/>
    </row>
    <row r="129" spans="1:66" s="8" customFormat="1" ht="16" x14ac:dyDescent="0.2">
      <c r="A129"/>
      <c r="B129"/>
      <c r="C129" s="6"/>
      <c r="D129"/>
      <c r="E129"/>
      <c r="F129"/>
      <c r="G129"/>
      <c r="H129"/>
      <c r="I129"/>
      <c r="J129"/>
      <c r="K129"/>
      <c r="L129"/>
      <c r="M129"/>
      <c r="N129"/>
      <c r="O129"/>
    </row>
    <row r="130" spans="1:66" s="8" customFormat="1" ht="16" x14ac:dyDescent="0.2">
      <c r="A130"/>
      <c r="B130"/>
      <c r="C130" s="6"/>
      <c r="D130"/>
      <c r="E130"/>
      <c r="F130"/>
      <c r="G130"/>
      <c r="H130"/>
      <c r="I130"/>
      <c r="J130"/>
      <c r="K130"/>
      <c r="L130"/>
      <c r="M130"/>
      <c r="N130"/>
      <c r="O130"/>
    </row>
    <row r="131" spans="1:66" s="8" customFormat="1" ht="16" x14ac:dyDescent="0.2">
      <c r="A131"/>
      <c r="B131"/>
      <c r="C131" s="6"/>
      <c r="D131"/>
      <c r="E131"/>
      <c r="F131"/>
      <c r="G131"/>
      <c r="H131"/>
      <c r="I131"/>
      <c r="J131"/>
      <c r="K131"/>
      <c r="L131"/>
      <c r="M131"/>
      <c r="N131"/>
      <c r="O131"/>
      <c r="P131"/>
      <c r="Q131"/>
      <c r="R131"/>
      <c r="S131"/>
      <c r="T131"/>
      <c r="U131"/>
      <c r="V131"/>
      <c r="W131"/>
      <c r="X131"/>
      <c r="Y131"/>
      <c r="Z131"/>
      <c r="AA131"/>
      <c r="AB131"/>
      <c r="AC131"/>
      <c r="AD131"/>
      <c r="AE131"/>
      <c r="AF131"/>
      <c r="AG131"/>
      <c r="AH131"/>
      <c r="AI131"/>
      <c r="AJ131" s="11"/>
      <c r="AK131" s="11"/>
      <c r="AL131" s="11"/>
      <c r="AM131" s="11"/>
      <c r="AN131" s="11"/>
      <c r="AO131" s="11"/>
      <c r="AP131" s="11"/>
      <c r="AQ131" s="11"/>
      <c r="AR131" s="11"/>
      <c r="AS131" s="11"/>
      <c r="AT131" s="11"/>
      <c r="AU131" s="11"/>
      <c r="AV131" s="11"/>
      <c r="AW131" s="11"/>
      <c r="AX131" s="11"/>
      <c r="AY131" s="11"/>
      <c r="AZ131" s="11"/>
      <c r="BA131" s="11"/>
      <c r="BB131" s="11"/>
      <c r="BC131" s="11"/>
      <c r="BD131" s="11"/>
      <c r="BE131" s="11"/>
      <c r="BF131" s="11"/>
      <c r="BG131" s="11"/>
      <c r="BH131" s="11"/>
      <c r="BI131" s="11"/>
      <c r="BJ131" s="11"/>
      <c r="BK131" s="11"/>
      <c r="BL131" s="11"/>
      <c r="BM131" s="11"/>
      <c r="BN131" s="11"/>
    </row>
    <row r="132" spans="1:66" s="8" customFormat="1" ht="16" x14ac:dyDescent="0.2">
      <c r="A132"/>
      <c r="B132"/>
      <c r="C132" s="6"/>
      <c r="D132"/>
      <c r="E132"/>
      <c r="F132"/>
      <c r="G132"/>
      <c r="H132"/>
      <c r="I132"/>
      <c r="J132"/>
      <c r="K132"/>
      <c r="L132"/>
      <c r="M132"/>
      <c r="N132"/>
      <c r="O132"/>
      <c r="P132"/>
      <c r="Q132"/>
      <c r="R132"/>
      <c r="S132"/>
      <c r="T132"/>
      <c r="U132"/>
      <c r="V132"/>
      <c r="W132"/>
      <c r="X132"/>
      <c r="Y132"/>
      <c r="Z132"/>
      <c r="AA132"/>
      <c r="AB132"/>
      <c r="AC132"/>
      <c r="AD132"/>
      <c r="AE132"/>
      <c r="AF132"/>
      <c r="AG132"/>
      <c r="AH132"/>
      <c r="AI132"/>
      <c r="AJ132" s="11"/>
      <c r="AK132" s="11"/>
      <c r="AL132" s="11"/>
      <c r="AM132" s="11"/>
      <c r="AN132" s="11"/>
      <c r="AO132" s="11"/>
      <c r="AP132" s="11"/>
      <c r="AQ132" s="11"/>
      <c r="AR132" s="11"/>
      <c r="AS132" s="11"/>
      <c r="AT132" s="11"/>
      <c r="AU132" s="11"/>
      <c r="AV132" s="11"/>
      <c r="AW132" s="11"/>
      <c r="AX132" s="11"/>
      <c r="AY132" s="11"/>
      <c r="AZ132" s="11"/>
      <c r="BA132" s="11"/>
      <c r="BB132" s="11"/>
      <c r="BC132" s="11"/>
      <c r="BD132" s="11"/>
      <c r="BE132" s="11"/>
      <c r="BF132" s="11"/>
      <c r="BG132" s="11"/>
      <c r="BH132" s="11"/>
      <c r="BI132" s="11"/>
      <c r="BJ132" s="11"/>
      <c r="BK132" s="11"/>
      <c r="BL132" s="11"/>
      <c r="BM132" s="11"/>
      <c r="BN132" s="11"/>
    </row>
    <row r="133" spans="1:66" s="8" customFormat="1" ht="16" x14ac:dyDescent="0.2">
      <c r="A133"/>
      <c r="B133"/>
      <c r="C133" s="6"/>
      <c r="D133"/>
      <c r="E133"/>
      <c r="F133"/>
      <c r="G133"/>
      <c r="H133"/>
      <c r="I133"/>
      <c r="J133"/>
      <c r="K133"/>
      <c r="L133"/>
      <c r="M133"/>
      <c r="N133"/>
      <c r="O133"/>
      <c r="P133"/>
      <c r="Q133"/>
      <c r="R133"/>
      <c r="S133"/>
      <c r="T133"/>
      <c r="U133"/>
      <c r="V133"/>
      <c r="W133"/>
      <c r="X133"/>
      <c r="Y133"/>
      <c r="Z133"/>
      <c r="AA133"/>
      <c r="AB133"/>
      <c r="AC133"/>
      <c r="AD133"/>
      <c r="AE133"/>
      <c r="AF133"/>
      <c r="AG133"/>
      <c r="AH133"/>
      <c r="AI133"/>
    </row>
    <row r="134" spans="1:66" s="8" customFormat="1" ht="16" x14ac:dyDescent="0.2">
      <c r="A134"/>
      <c r="B134"/>
      <c r="C134" s="6"/>
      <c r="D134"/>
      <c r="E134"/>
      <c r="F134"/>
      <c r="G134"/>
      <c r="H134"/>
      <c r="I134"/>
      <c r="J134"/>
      <c r="K134"/>
      <c r="L134"/>
      <c r="M134"/>
      <c r="N134"/>
      <c r="O134"/>
    </row>
    <row r="135" spans="1:66" s="8" customFormat="1" ht="16" x14ac:dyDescent="0.2">
      <c r="A135"/>
      <c r="B135"/>
      <c r="C135" s="6"/>
      <c r="D135"/>
      <c r="E135"/>
      <c r="F135"/>
      <c r="G135"/>
      <c r="H135"/>
      <c r="I135"/>
      <c r="J135"/>
      <c r="K135"/>
      <c r="L135"/>
      <c r="M135"/>
      <c r="N135"/>
      <c r="O135"/>
    </row>
    <row r="136" spans="1:66" s="8" customFormat="1" ht="16" x14ac:dyDescent="0.2">
      <c r="A136"/>
      <c r="B136"/>
      <c r="C136" s="6"/>
      <c r="D136"/>
      <c r="E136"/>
      <c r="F136"/>
      <c r="G136"/>
      <c r="H136"/>
      <c r="I136"/>
      <c r="J136"/>
      <c r="K136"/>
      <c r="L136"/>
      <c r="M136"/>
      <c r="N136"/>
      <c r="O136"/>
    </row>
    <row r="137" spans="1:66" s="8" customFormat="1" ht="16" x14ac:dyDescent="0.2">
      <c r="A137"/>
      <c r="B137"/>
      <c r="C137" s="6"/>
      <c r="D137"/>
      <c r="E137"/>
      <c r="F137"/>
      <c r="G137"/>
      <c r="H137"/>
      <c r="I137"/>
      <c r="J137"/>
      <c r="K137"/>
      <c r="L137"/>
      <c r="M137"/>
      <c r="N137"/>
      <c r="O137"/>
    </row>
    <row r="138" spans="1:66" s="8" customFormat="1" ht="16" x14ac:dyDescent="0.2">
      <c r="A138"/>
      <c r="B138"/>
      <c r="C138" s="6"/>
      <c r="D138"/>
      <c r="E138"/>
      <c r="F138"/>
      <c r="G138"/>
      <c r="H138"/>
      <c r="I138"/>
      <c r="J138"/>
      <c r="K138"/>
      <c r="L138"/>
      <c r="M138"/>
      <c r="N138"/>
      <c r="O138"/>
    </row>
    <row r="139" spans="1:66" s="8" customFormat="1" ht="16" x14ac:dyDescent="0.2">
      <c r="A139"/>
      <c r="B139"/>
      <c r="C139" s="6"/>
      <c r="D139"/>
      <c r="E139"/>
      <c r="F139"/>
      <c r="G139"/>
      <c r="H139"/>
      <c r="I139"/>
      <c r="J139"/>
      <c r="K139"/>
      <c r="L139"/>
      <c r="M139"/>
      <c r="N139"/>
      <c r="O139"/>
    </row>
    <row r="140" spans="1:66" s="8" customFormat="1" ht="16" x14ac:dyDescent="0.2">
      <c r="A140"/>
      <c r="B140"/>
      <c r="C140" s="6"/>
      <c r="D140"/>
      <c r="E140"/>
      <c r="F140"/>
      <c r="G140"/>
      <c r="H140"/>
      <c r="I140"/>
      <c r="J140"/>
      <c r="K140"/>
      <c r="L140"/>
      <c r="M140"/>
      <c r="N140"/>
      <c r="O140"/>
    </row>
    <row r="141" spans="1:66" s="8" customFormat="1" ht="16" x14ac:dyDescent="0.2">
      <c r="A141"/>
      <c r="B141"/>
      <c r="C141" s="6"/>
      <c r="D141"/>
      <c r="E141"/>
      <c r="F141"/>
      <c r="G141"/>
      <c r="H141"/>
      <c r="I141"/>
      <c r="J141"/>
      <c r="K141"/>
      <c r="L141"/>
      <c r="M141"/>
      <c r="N141"/>
      <c r="O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11"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11"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s="8" customFormat="1" ht="16" x14ac:dyDescent="0.2">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s="7"/>
      <c r="AP217" s="7"/>
      <c r="AQ217"/>
      <c r="AR217"/>
      <c r="AS217"/>
      <c r="AT217"/>
      <c r="AU217"/>
      <c r="AV217"/>
      <c r="AW217"/>
      <c r="AX217"/>
      <c r="AY217"/>
      <c r="AZ217"/>
      <c r="BA217"/>
      <c r="BB217"/>
      <c r="BC217"/>
      <c r="BD217"/>
      <c r="BE217"/>
      <c r="BF217"/>
      <c r="BG217"/>
      <c r="BH217"/>
      <c r="BI217"/>
      <c r="BJ217"/>
      <c r="BK217"/>
      <c r="BL217"/>
      <c r="BM217"/>
      <c r="BN217"/>
    </row>
    <row r="218" spans="1:66" s="8" customFormat="1" ht="16" x14ac:dyDescent="0.2">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s="7"/>
      <c r="AP218" s="7"/>
      <c r="AQ218"/>
      <c r="AR218"/>
      <c r="AS218"/>
      <c r="AT218"/>
      <c r="AU218"/>
      <c r="AV218"/>
      <c r="AW218"/>
      <c r="AX218"/>
      <c r="AY218"/>
      <c r="AZ218"/>
      <c r="BA218"/>
      <c r="BB218"/>
      <c r="BC218"/>
      <c r="BD218"/>
      <c r="BE218"/>
      <c r="BF218"/>
      <c r="BG218"/>
      <c r="BH218"/>
      <c r="BI218"/>
      <c r="BJ218"/>
      <c r="BK218"/>
      <c r="BL218"/>
      <c r="BM218"/>
      <c r="BN218"/>
    </row>
    <row r="219" spans="1:66" s="8" customFormat="1" ht="16" x14ac:dyDescent="0.2">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s="7"/>
      <c r="AP219" s="7"/>
      <c r="AQ219"/>
      <c r="AR219"/>
      <c r="AS219"/>
      <c r="AT219"/>
      <c r="AU219"/>
      <c r="AV219"/>
      <c r="AW219"/>
      <c r="AX219"/>
      <c r="AY219"/>
      <c r="AZ219"/>
      <c r="BA219"/>
      <c r="BB219"/>
      <c r="BC219"/>
      <c r="BD219"/>
      <c r="BE219"/>
      <c r="BF219"/>
      <c r="BG219"/>
      <c r="BH219"/>
      <c r="BI219"/>
      <c r="BJ219"/>
      <c r="BK219"/>
      <c r="BL219"/>
      <c r="BM219"/>
      <c r="BN219"/>
    </row>
    <row r="220" spans="1:66" s="8" customFormat="1" ht="16" x14ac:dyDescent="0.2">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s="7"/>
      <c r="AP220" s="7"/>
      <c r="AQ220"/>
      <c r="AR220"/>
      <c r="AS220"/>
      <c r="AT220"/>
      <c r="AU220"/>
      <c r="AV220"/>
      <c r="AW220"/>
      <c r="AX220"/>
      <c r="AY220"/>
      <c r="AZ220"/>
      <c r="BA220"/>
      <c r="BB220"/>
      <c r="BC220"/>
      <c r="BD220"/>
      <c r="BE220"/>
      <c r="BF220"/>
      <c r="BG220"/>
      <c r="BH220"/>
      <c r="BI220"/>
      <c r="BJ220"/>
      <c r="BK220"/>
      <c r="BL220"/>
      <c r="BM220"/>
      <c r="BN220"/>
    </row>
    <row r="221" spans="1:66" s="8" customFormat="1" ht="16" x14ac:dyDescent="0.2">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s="7"/>
      <c r="AP221" s="7"/>
      <c r="AQ221"/>
      <c r="AR221"/>
      <c r="AS221"/>
      <c r="AT221"/>
      <c r="AU221"/>
      <c r="AV221"/>
      <c r="AW221"/>
      <c r="AX221"/>
      <c r="AY221"/>
      <c r="AZ221"/>
      <c r="BA221"/>
      <c r="BB221"/>
      <c r="BC221"/>
      <c r="BD221"/>
      <c r="BE221"/>
      <c r="BF221"/>
      <c r="BG221"/>
      <c r="BH221"/>
      <c r="BI221"/>
      <c r="BJ221"/>
      <c r="BK221"/>
      <c r="BL221"/>
      <c r="BM221"/>
      <c r="BN221"/>
    </row>
    <row r="222" spans="1:66" s="8" customFormat="1" ht="16" x14ac:dyDescent="0.2">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s="7"/>
      <c r="AP222" s="7"/>
      <c r="AQ222"/>
      <c r="AR222"/>
      <c r="AS222"/>
      <c r="AT222"/>
      <c r="AU222"/>
      <c r="AV222"/>
      <c r="AW222"/>
      <c r="AX222"/>
      <c r="AY222"/>
      <c r="AZ222"/>
      <c r="BA222"/>
      <c r="BB222"/>
      <c r="BC222"/>
      <c r="BD222"/>
      <c r="BE222"/>
      <c r="BF222"/>
      <c r="BG222"/>
      <c r="BH222"/>
      <c r="BI222"/>
      <c r="BJ222"/>
      <c r="BK222"/>
      <c r="BL222"/>
      <c r="BM222"/>
      <c r="BN222"/>
    </row>
    <row r="223" spans="1:66" s="8" customFormat="1" ht="16" x14ac:dyDescent="0.2">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s="7"/>
      <c r="AP223" s="7"/>
      <c r="AQ223"/>
      <c r="AR223"/>
      <c r="AS223"/>
      <c r="AT223"/>
      <c r="AU223"/>
      <c r="AV223"/>
      <c r="AW223"/>
      <c r="AX223"/>
      <c r="AY223"/>
      <c r="AZ223"/>
      <c r="BA223"/>
      <c r="BB223"/>
      <c r="BC223"/>
      <c r="BD223"/>
      <c r="BE223"/>
      <c r="BF223"/>
      <c r="BG223"/>
      <c r="BH223"/>
      <c r="BI223"/>
      <c r="BJ223"/>
      <c r="BK223"/>
      <c r="BL223"/>
      <c r="BM223"/>
      <c r="BN223"/>
    </row>
    <row r="224" spans="1:66" s="8" customFormat="1" ht="16" x14ac:dyDescent="0.2">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s="7"/>
      <c r="AP224" s="7"/>
      <c r="AQ224"/>
      <c r="AR224"/>
      <c r="AS224"/>
      <c r="AT224"/>
      <c r="AU224"/>
      <c r="AV224"/>
      <c r="AW224"/>
      <c r="AX224"/>
      <c r="AY224"/>
      <c r="AZ224"/>
      <c r="BA224"/>
      <c r="BB224"/>
      <c r="BC224"/>
      <c r="BD224"/>
      <c r="BE224"/>
      <c r="BF224"/>
      <c r="BG224"/>
      <c r="BH224"/>
      <c r="BI224"/>
      <c r="BJ224"/>
      <c r="BK224"/>
      <c r="BL224"/>
      <c r="BM224"/>
      <c r="BN224"/>
    </row>
    <row r="225" spans="1:66" s="8" customFormat="1" ht="16" x14ac:dyDescent="0.2">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s="7"/>
      <c r="AP225" s="7"/>
      <c r="AQ225"/>
      <c r="AR225"/>
      <c r="AS225"/>
      <c r="AT225"/>
      <c r="AU225"/>
      <c r="AV225"/>
      <c r="AW225"/>
      <c r="AX225"/>
      <c r="AY225"/>
      <c r="AZ225"/>
      <c r="BA225"/>
      <c r="BB225"/>
      <c r="BC225"/>
      <c r="BD225"/>
      <c r="BE225"/>
      <c r="BF225"/>
      <c r="BG225"/>
      <c r="BH225"/>
      <c r="BI225"/>
      <c r="BJ225"/>
      <c r="BK225"/>
      <c r="BL225"/>
      <c r="BM225"/>
      <c r="BN225"/>
    </row>
    <row r="226" spans="1:66" s="8" customFormat="1" ht="16" x14ac:dyDescent="0.2">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s="7"/>
      <c r="AP226" s="7"/>
      <c r="AQ226"/>
      <c r="AR226"/>
      <c r="AS226"/>
      <c r="AT226"/>
      <c r="AU226"/>
      <c r="AV226"/>
      <c r="AW226"/>
      <c r="AX226"/>
      <c r="AY226"/>
      <c r="AZ226"/>
      <c r="BA226"/>
      <c r="BB226"/>
      <c r="BC226"/>
      <c r="BD226"/>
      <c r="BE226"/>
      <c r="BF226"/>
      <c r="BG226"/>
      <c r="BH226"/>
      <c r="BI226"/>
      <c r="BJ226"/>
      <c r="BK226"/>
      <c r="BL226"/>
      <c r="BM226"/>
      <c r="BN226"/>
    </row>
    <row r="227" spans="1:66" s="8" customFormat="1" ht="16" x14ac:dyDescent="0.2">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s="7"/>
      <c r="AP227" s="7"/>
      <c r="AQ227"/>
      <c r="AR227"/>
      <c r="AS227"/>
      <c r="AT227"/>
      <c r="AU227"/>
      <c r="AV227"/>
      <c r="AW227"/>
      <c r="AX227"/>
      <c r="AY227"/>
      <c r="AZ227"/>
      <c r="BA227"/>
      <c r="BB227"/>
      <c r="BC227"/>
      <c r="BD227"/>
      <c r="BE227"/>
      <c r="BF227"/>
      <c r="BG227"/>
      <c r="BH227"/>
      <c r="BI227"/>
      <c r="BJ227"/>
      <c r="BK227"/>
      <c r="BL227"/>
      <c r="BM227"/>
      <c r="BN227"/>
    </row>
    <row r="228" spans="1:66" s="8" customFormat="1" ht="16" x14ac:dyDescent="0.2">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s="7"/>
      <c r="AP228" s="7"/>
      <c r="AQ228"/>
      <c r="AR228"/>
      <c r="AS228"/>
      <c r="AT228"/>
      <c r="AU228"/>
      <c r="AV228"/>
      <c r="AW228"/>
      <c r="AX228"/>
      <c r="AY228"/>
      <c r="AZ228"/>
      <c r="BA228"/>
      <c r="BB228"/>
      <c r="BC228"/>
      <c r="BD228"/>
      <c r="BE228"/>
      <c r="BF228"/>
      <c r="BG228"/>
      <c r="BH228"/>
      <c r="BI228"/>
      <c r="BJ228"/>
      <c r="BK228"/>
      <c r="BL228"/>
      <c r="BM228"/>
      <c r="BN228"/>
    </row>
    <row r="229" spans="1:66" s="8" customFormat="1" ht="16" x14ac:dyDescent="0.2">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s="7"/>
      <c r="AP229" s="7"/>
      <c r="AQ229"/>
      <c r="AR229"/>
      <c r="AS229"/>
      <c r="AT229"/>
      <c r="AU229"/>
      <c r="AV229"/>
      <c r="AW229"/>
      <c r="AX229"/>
      <c r="AY229"/>
      <c r="AZ229"/>
      <c r="BA229"/>
      <c r="BB229"/>
      <c r="BC229"/>
      <c r="BD229"/>
      <c r="BE229"/>
      <c r="BF229"/>
      <c r="BG229"/>
      <c r="BH229"/>
      <c r="BI229"/>
      <c r="BJ229"/>
      <c r="BK229"/>
      <c r="BL229"/>
      <c r="BM229"/>
      <c r="BN229"/>
    </row>
    <row r="230" spans="1:66" s="8" customFormat="1" ht="16" x14ac:dyDescent="0.2">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s="7"/>
      <c r="AP230" s="7"/>
      <c r="AQ230"/>
      <c r="AR230"/>
      <c r="AS230"/>
      <c r="AT230"/>
      <c r="AU230"/>
      <c r="AV230"/>
      <c r="AW230"/>
      <c r="AX230"/>
      <c r="AY230"/>
      <c r="AZ230"/>
      <c r="BA230"/>
      <c r="BB230"/>
      <c r="BC230"/>
      <c r="BD230"/>
      <c r="BE230"/>
      <c r="BF230"/>
      <c r="BG230"/>
      <c r="BH230"/>
      <c r="BI230"/>
      <c r="BJ230"/>
      <c r="BK230"/>
      <c r="BL230"/>
      <c r="BM230"/>
      <c r="BN230"/>
    </row>
    <row r="231" spans="1:66" s="8" customFormat="1" ht="16" x14ac:dyDescent="0.2">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s="7"/>
      <c r="AP231" s="7"/>
      <c r="AQ231"/>
      <c r="AR231"/>
      <c r="AS231"/>
      <c r="AT231"/>
      <c r="AU231"/>
      <c r="AV231"/>
      <c r="AW231"/>
      <c r="AX231"/>
      <c r="AY231"/>
      <c r="AZ231"/>
      <c r="BA231"/>
      <c r="BB231"/>
      <c r="BC231"/>
      <c r="BD231"/>
      <c r="BE231"/>
      <c r="BF231"/>
      <c r="BG231"/>
      <c r="BH231"/>
      <c r="BI231"/>
      <c r="BJ231"/>
      <c r="BK231"/>
      <c r="BL231"/>
      <c r="BM231"/>
      <c r="BN231"/>
    </row>
    <row r="232" spans="1:66" s="8" customFormat="1" ht="16" x14ac:dyDescent="0.2">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s="7"/>
      <c r="AP232" s="7"/>
      <c r="AQ232"/>
      <c r="AR232"/>
      <c r="AS232"/>
      <c r="AT232"/>
      <c r="AU232"/>
      <c r="AV232"/>
      <c r="AW232"/>
      <c r="AX232"/>
      <c r="AY232"/>
      <c r="AZ232"/>
      <c r="BA232"/>
      <c r="BB232"/>
      <c r="BC232"/>
      <c r="BD232"/>
      <c r="BE232"/>
      <c r="BF232"/>
      <c r="BG232"/>
      <c r="BH232"/>
      <c r="BI232"/>
      <c r="BJ232"/>
      <c r="BK232"/>
      <c r="BL232"/>
      <c r="BM232"/>
      <c r="BN232"/>
    </row>
    <row r="233" spans="1:66" s="8" customFormat="1" ht="16" x14ac:dyDescent="0.2">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s="7"/>
      <c r="AP233" s="7"/>
      <c r="AQ233"/>
      <c r="AR233"/>
      <c r="AS233"/>
      <c r="AT233"/>
      <c r="AU233"/>
      <c r="AV233"/>
      <c r="AW233"/>
      <c r="AX233"/>
      <c r="AY233"/>
      <c r="AZ233"/>
      <c r="BA233"/>
      <c r="BB233"/>
      <c r="BC233"/>
      <c r="BD233"/>
      <c r="BE233"/>
      <c r="BF233"/>
      <c r="BG233"/>
      <c r="BH233"/>
      <c r="BI233"/>
      <c r="BJ233"/>
      <c r="BK233"/>
      <c r="BL233"/>
      <c r="BM233"/>
      <c r="BN233"/>
    </row>
    <row r="234" spans="1:66" s="8" customFormat="1" ht="16" x14ac:dyDescent="0.2">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s="7"/>
      <c r="AP234" s="7"/>
      <c r="AQ234"/>
      <c r="AR234"/>
      <c r="AS234"/>
      <c r="AT234"/>
      <c r="AU234"/>
      <c r="AV234"/>
      <c r="AW234"/>
      <c r="AX234"/>
      <c r="AY234"/>
      <c r="AZ234"/>
      <c r="BA234"/>
      <c r="BB234"/>
      <c r="BC234"/>
      <c r="BD234"/>
      <c r="BE234"/>
      <c r="BF234"/>
      <c r="BG234"/>
      <c r="BH234"/>
      <c r="BI234"/>
      <c r="BJ234"/>
      <c r="BK234"/>
      <c r="BL234"/>
      <c r="BM234"/>
      <c r="BN234"/>
    </row>
    <row r="235" spans="1:66" x14ac:dyDescent="0.15">
      <c r="AO235" s="7"/>
      <c r="AP235" s="7"/>
      <c r="AQ235"/>
      <c r="AR235"/>
    </row>
    <row r="236" spans="1:66" x14ac:dyDescent="0.15">
      <c r="AO236" s="7"/>
      <c r="AP236" s="7"/>
      <c r="AQ236"/>
      <c r="AR236"/>
    </row>
    <row r="237" spans="1:66" x14ac:dyDescent="0.15">
      <c r="AO237" s="7"/>
      <c r="AP237" s="7"/>
      <c r="AQ237"/>
      <c r="AR237"/>
    </row>
    <row r="238" spans="1:66" x14ac:dyDescent="0.15">
      <c r="AO238" s="7"/>
      <c r="AP238" s="7"/>
      <c r="AQ238"/>
      <c r="AR238"/>
    </row>
    <row r="239" spans="1:66" x14ac:dyDescent="0.15">
      <c r="AO239" s="7"/>
      <c r="AP239" s="7"/>
      <c r="AQ239"/>
      <c r="AR239"/>
    </row>
    <row r="240" spans="1:66" x14ac:dyDescent="0.15">
      <c r="AO240" s="7"/>
      <c r="AP240" s="7"/>
      <c r="AQ240"/>
      <c r="AR240"/>
    </row>
    <row r="241" spans="41:44" x14ac:dyDescent="0.15">
      <c r="AO241" s="7"/>
      <c r="AP241" s="7"/>
      <c r="AQ241"/>
      <c r="AR241"/>
    </row>
    <row r="242" spans="41:44" x14ac:dyDescent="0.15">
      <c r="AO242" s="7"/>
      <c r="AP242" s="7"/>
      <c r="AQ242"/>
      <c r="AR242"/>
    </row>
    <row r="243" spans="41:44" x14ac:dyDescent="0.15">
      <c r="AO243" s="7"/>
      <c r="AP243" s="7"/>
      <c r="AQ243"/>
      <c r="AR243"/>
    </row>
    <row r="244" spans="41:44" x14ac:dyDescent="0.15">
      <c r="AO244" s="7"/>
      <c r="AP244" s="7"/>
      <c r="AQ244"/>
      <c r="AR244"/>
    </row>
    <row r="245" spans="41:44" x14ac:dyDescent="0.15">
      <c r="AO245" s="7"/>
      <c r="AP245" s="7"/>
      <c r="AQ245"/>
      <c r="AR245"/>
    </row>
    <row r="246" spans="41:44" x14ac:dyDescent="0.15">
      <c r="AO246" s="7"/>
      <c r="AP246" s="7"/>
      <c r="AQ246"/>
      <c r="AR246"/>
    </row>
    <row r="247" spans="41:44" x14ac:dyDescent="0.15">
      <c r="AO247" s="7"/>
      <c r="AP247" s="7"/>
      <c r="AQ247"/>
      <c r="AR247"/>
    </row>
    <row r="248" spans="41:44" x14ac:dyDescent="0.15">
      <c r="AO248" s="7"/>
      <c r="AP248" s="7"/>
      <c r="AQ248"/>
      <c r="AR248"/>
    </row>
    <row r="249" spans="41:44" x14ac:dyDescent="0.15">
      <c r="AO249" s="7"/>
      <c r="AP249" s="7"/>
      <c r="AQ249"/>
      <c r="AR249"/>
    </row>
    <row r="250" spans="41:44" x14ac:dyDescent="0.15">
      <c r="AO250" s="7"/>
      <c r="AP250" s="7"/>
      <c r="AQ250"/>
      <c r="AR250"/>
    </row>
    <row r="251" spans="41:44" x14ac:dyDescent="0.15">
      <c r="AO251" s="7"/>
      <c r="AP251" s="7"/>
      <c r="AQ251"/>
      <c r="AR251"/>
    </row>
    <row r="252" spans="41:44" x14ac:dyDescent="0.15">
      <c r="AO252" s="7"/>
      <c r="AP252" s="7"/>
      <c r="AQ252"/>
      <c r="AR252"/>
    </row>
    <row r="253" spans="41:44" x14ac:dyDescent="0.15">
      <c r="AO253" s="7"/>
      <c r="AP253" s="7"/>
      <c r="AQ253"/>
      <c r="AR253"/>
    </row>
    <row r="254" spans="41:44" x14ac:dyDescent="0.15">
      <c r="AO254" s="7"/>
      <c r="AP254" s="7"/>
      <c r="AQ254"/>
      <c r="AR254"/>
    </row>
    <row r="255" spans="41:44" x14ac:dyDescent="0.15">
      <c r="AO255" s="7"/>
      <c r="AP255" s="7"/>
      <c r="AQ255"/>
      <c r="AR255"/>
    </row>
    <row r="256" spans="41:44"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row r="293" spans="41:44" x14ac:dyDescent="0.15">
      <c r="AO293" s="7"/>
      <c r="AP293" s="7"/>
      <c r="AQ293"/>
      <c r="AR293"/>
    </row>
    <row r="294" spans="41:44" x14ac:dyDescent="0.15">
      <c r="AO294" s="7"/>
      <c r="AP294" s="7"/>
      <c r="AQ294"/>
      <c r="AR294"/>
    </row>
    <row r="295" spans="41:44" x14ac:dyDescent="0.15">
      <c r="AO295" s="7"/>
      <c r="AP295" s="7"/>
      <c r="AQ295"/>
      <c r="AR295"/>
    </row>
    <row r="296" spans="41:44" x14ac:dyDescent="0.15">
      <c r="AO296" s="7"/>
      <c r="AP296" s="7"/>
      <c r="AQ296"/>
      <c r="AR296"/>
    </row>
    <row r="297" spans="41:44" x14ac:dyDescent="0.15">
      <c r="AO297" s="7"/>
      <c r="AP297" s="7"/>
      <c r="AQ297"/>
      <c r="AR297"/>
    </row>
    <row r="298" spans="41:44" x14ac:dyDescent="0.15">
      <c r="AO298" s="7"/>
      <c r="AP298" s="7"/>
      <c r="AQ298"/>
      <c r="AR298"/>
    </row>
    <row r="299" spans="41:44" x14ac:dyDescent="0.15">
      <c r="AO299" s="7"/>
      <c r="AP299" s="7"/>
      <c r="AQ299"/>
      <c r="AR299"/>
    </row>
    <row r="300" spans="41:44" x14ac:dyDescent="0.15">
      <c r="AO300" s="7"/>
      <c r="AP300" s="7"/>
      <c r="AQ300"/>
      <c r="AR300"/>
    </row>
    <row r="301" spans="41:44" x14ac:dyDescent="0.15">
      <c r="AO301" s="7"/>
      <c r="AP301" s="7"/>
      <c r="AQ301"/>
      <c r="AR301"/>
    </row>
    <row r="302" spans="41:44" x14ac:dyDescent="0.15">
      <c r="AO302" s="7"/>
      <c r="AP302" s="7"/>
      <c r="AQ302"/>
      <c r="AR302"/>
    </row>
    <row r="303" spans="41:44" x14ac:dyDescent="0.15">
      <c r="AO303" s="7"/>
      <c r="AP303" s="7"/>
      <c r="AQ303"/>
      <c r="AR303"/>
    </row>
    <row r="304" spans="41:44" x14ac:dyDescent="0.15">
      <c r="AO304" s="7"/>
      <c r="AP304" s="7"/>
      <c r="AQ304"/>
      <c r="AR304"/>
    </row>
    <row r="305" spans="41:44" x14ac:dyDescent="0.15">
      <c r="AO305" s="7"/>
      <c r="AP305" s="7"/>
      <c r="AQ305"/>
      <c r="AR305"/>
    </row>
    <row r="306" spans="41:44" x14ac:dyDescent="0.15">
      <c r="AO306" s="7"/>
      <c r="AP306" s="7"/>
      <c r="AQ306"/>
      <c r="AR306"/>
    </row>
    <row r="307" spans="41:44" x14ac:dyDescent="0.15">
      <c r="AO307" s="7"/>
      <c r="AP307" s="7"/>
      <c r="AQ307"/>
      <c r="AR307"/>
    </row>
    <row r="308" spans="41:44" x14ac:dyDescent="0.15">
      <c r="AO308" s="7"/>
      <c r="AP308" s="7"/>
      <c r="AQ308"/>
      <c r="AR308"/>
    </row>
    <row r="309" spans="41:44" x14ac:dyDescent="0.15">
      <c r="AO309" s="7"/>
      <c r="AP309" s="7"/>
      <c r="AQ309"/>
      <c r="AR309"/>
    </row>
    <row r="310" spans="41:44" x14ac:dyDescent="0.15">
      <c r="AO310" s="7"/>
      <c r="AP310" s="7"/>
      <c r="AQ310"/>
      <c r="AR310"/>
    </row>
    <row r="311" spans="41:44" x14ac:dyDescent="0.15">
      <c r="AO311" s="7"/>
      <c r="AP311" s="7"/>
      <c r="AQ311"/>
      <c r="AR311"/>
    </row>
    <row r="312" spans="41:44" x14ac:dyDescent="0.15">
      <c r="AO312" s="7"/>
      <c r="AP312" s="7"/>
      <c r="AQ312"/>
      <c r="AR312"/>
    </row>
    <row r="313" spans="41:44" x14ac:dyDescent="0.15">
      <c r="AO313" s="7"/>
      <c r="AP313" s="7"/>
      <c r="AQ313"/>
      <c r="AR313"/>
    </row>
    <row r="314" spans="41:44" x14ac:dyDescent="0.15">
      <c r="AO314" s="7"/>
      <c r="AP314" s="7"/>
      <c r="AQ314"/>
      <c r="AR314"/>
    </row>
    <row r="315" spans="41:44" x14ac:dyDescent="0.15">
      <c r="AO315" s="7"/>
      <c r="AP315" s="7"/>
      <c r="AQ315"/>
      <c r="AR315"/>
    </row>
    <row r="316" spans="41:44" x14ac:dyDescent="0.15">
      <c r="AO316" s="7"/>
      <c r="AP316" s="7"/>
      <c r="AQ316"/>
      <c r="AR316"/>
    </row>
    <row r="317" spans="41:44" x14ac:dyDescent="0.15">
      <c r="AO317" s="7"/>
      <c r="AP317" s="7"/>
      <c r="AQ317"/>
      <c r="AR317"/>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7A9332-5374-7240-A792-BF7C18B83DA6}">
  <dimension ref="A1:BP302"/>
  <sheetViews>
    <sheetView topLeftCell="BH26" zoomScaleNormal="100" workbookViewId="0">
      <selection activeCell="BP53" sqref="BP53"/>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4.66406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1124.8</v>
      </c>
      <c r="C19" s="6">
        <v>99.982572267685001</v>
      </c>
      <c r="D19">
        <v>63.577500000000001</v>
      </c>
      <c r="E19">
        <v>0.55549999999999999</v>
      </c>
      <c r="F19">
        <v>16.6601</v>
      </c>
      <c r="G19">
        <v>5.2228000000000003</v>
      </c>
      <c r="H19">
        <v>0.1091</v>
      </c>
      <c r="I19">
        <v>2.0287000000000002</v>
      </c>
      <c r="J19">
        <v>5.6025</v>
      </c>
      <c r="K19">
        <v>3.7538999999999998</v>
      </c>
      <c r="L19">
        <v>1.3391999999999999</v>
      </c>
      <c r="M19">
        <v>0.15870000000000001</v>
      </c>
      <c r="N19">
        <v>0.99199999999999999</v>
      </c>
      <c r="O19">
        <v>0</v>
      </c>
      <c r="P19" s="17">
        <f t="shared" ref="P19:P52" si="0">SUM(D19:M19)+O19</f>
        <v>99.00800000000001</v>
      </c>
      <c r="Q19" s="17">
        <f t="shared" ref="Q19:Z34" si="1">(D19/$P19)*(100-$N19)</f>
        <v>63.577499999999993</v>
      </c>
      <c r="R19" s="17">
        <f t="shared" si="1"/>
        <v>0.55549999999999988</v>
      </c>
      <c r="S19" s="17">
        <f t="shared" si="1"/>
        <v>16.660099999999996</v>
      </c>
      <c r="T19" s="17">
        <f t="shared" si="1"/>
        <v>5.2227999999999994</v>
      </c>
      <c r="U19" s="17">
        <f t="shared" si="1"/>
        <v>0.10909999999999999</v>
      </c>
      <c r="V19" s="17">
        <f t="shared" si="1"/>
        <v>2.0286999999999997</v>
      </c>
      <c r="W19" s="17">
        <f t="shared" si="1"/>
        <v>5.6024999999999991</v>
      </c>
      <c r="X19" s="17">
        <f t="shared" si="1"/>
        <v>3.7538999999999993</v>
      </c>
      <c r="Y19" s="17">
        <f t="shared" si="1"/>
        <v>1.3391999999999997</v>
      </c>
      <c r="Z19" s="17">
        <f t="shared" si="1"/>
        <v>0.15869999999999998</v>
      </c>
      <c r="AA19" s="17">
        <f t="shared" ref="AA19:AA52" si="2">N19</f>
        <v>0.99199999999999999</v>
      </c>
      <c r="AB19" s="17">
        <f t="shared" ref="AB19:AB52" si="3">(O19/$P19)*(100-$N19)</f>
        <v>0</v>
      </c>
      <c r="AC19" s="18">
        <f t="shared" ref="AC19:AN34" si="4">$AP19*Q19/D$18</f>
        <v>66.802667725250245</v>
      </c>
      <c r="AD19" s="18">
        <f t="shared" si="4"/>
        <v>0.43903832435490309</v>
      </c>
      <c r="AE19" s="18">
        <f t="shared" si="4"/>
        <v>10.31583060793858</v>
      </c>
      <c r="AF19" s="18">
        <f t="shared" si="4"/>
        <v>4.5891583992305751</v>
      </c>
      <c r="AG19" s="18">
        <f t="shared" si="4"/>
        <v>9.7093463073525454E-2</v>
      </c>
      <c r="AH19" s="18">
        <f t="shared" si="4"/>
        <v>3.1781120732074295</v>
      </c>
      <c r="AI19" s="18">
        <f t="shared" si="4"/>
        <v>6.3071082557386768</v>
      </c>
      <c r="AJ19" s="18">
        <f t="shared" si="4"/>
        <v>3.8237329409932523</v>
      </c>
      <c r="AK19" s="18">
        <f t="shared" si="4"/>
        <v>0.89753411079725365</v>
      </c>
      <c r="AL19" s="18">
        <f t="shared" si="4"/>
        <v>7.0587621931768374E-2</v>
      </c>
      <c r="AM19" s="18">
        <f t="shared" si="4"/>
        <v>3.4791364774838147</v>
      </c>
      <c r="AN19" s="18">
        <f t="shared" si="4"/>
        <v>0</v>
      </c>
      <c r="AO19" s="18">
        <f t="shared" ref="AO19:AO52" si="5">SUM(AC19:AN19)</f>
        <v>100.00000000000001</v>
      </c>
      <c r="AP19" s="17">
        <f t="shared" ref="AP19:AP52" si="6">100/(Q19/D$18+R19/E$18+S19/F$18+T19/G$18+U19/H$18+V19/I$18+W19/J$18+X19/K$18+Y19/L$18+Z19/M$18+AA19/N$18+AB19/N$18)</f>
        <v>63.132999729018302</v>
      </c>
      <c r="AQ19" s="19">
        <f t="shared" ref="AQ19:AQ52" si="7">$K$5*(AC19+AD19)</f>
        <v>10731.77628551698</v>
      </c>
      <c r="AR19" s="19">
        <f t="shared" ref="AR19:AR52" si="8">$K$6*AE19</f>
        <v>-1788.1460775800733</v>
      </c>
      <c r="AS19" s="20">
        <f t="shared" ref="AS19:AS52" si="9">$K$7*(AF19+AG19+AL19)</f>
        <v>343.11083199793319</v>
      </c>
      <c r="AT19" s="21">
        <f t="shared" ref="AT19:AT52" si="10">$K$8*AH19</f>
        <v>240.55130282107032</v>
      </c>
      <c r="AU19" s="21">
        <f t="shared" ref="AU19:AU52" si="11">$K$9*AI19</f>
        <v>-245.85107980869361</v>
      </c>
      <c r="AV19" s="21">
        <f t="shared" ref="AV19:AV52" si="12">K$10*(AJ19+AM19+AN19)</f>
        <v>-614.02526070555177</v>
      </c>
      <c r="AW19" s="21">
        <f t="shared" ref="AW19:AW52" si="13">$K$11*(AM19+AN19+LN(1+AM19))</f>
        <v>704.66633847018579</v>
      </c>
      <c r="AX19" s="21">
        <f t="shared" ref="AX19:AX52" si="14">$K$12*(AC19+AD19)*(AF19+AG19+AH19)</f>
        <v>-1285.0161926856408</v>
      </c>
      <c r="AY19" s="21">
        <f t="shared" ref="AY19:AY52" si="15">$K$13*(AC19+AD19+AE19+AL19)*(AJ19+AK19+AM19)</f>
        <v>-579.28956932424444</v>
      </c>
      <c r="AZ19" s="21">
        <f t="shared" ref="AZ19:AZ52" si="16">$K$14*(AE19)*(AJ19+AK19)</f>
        <v>858.16080025880137</v>
      </c>
      <c r="BA19" s="21">
        <f t="shared" ref="BA19:BA52" si="17">$M$5*AC19</f>
        <v>183.70733624443818</v>
      </c>
      <c r="BB19" s="20">
        <f t="shared" ref="BB19:BB52" si="18">$M$6*(AD19+AE19)</f>
        <v>169.06653961565357</v>
      </c>
      <c r="BC19" s="20">
        <f t="shared" ref="BC19:BC52" si="19">$M$7*(AF19+AG19+AH19)</f>
        <v>65.431507943455941</v>
      </c>
      <c r="BD19" s="20">
        <f t="shared" ref="BD19:BD52" si="20">$M$8*AI19</f>
        <v>64.332504208534502</v>
      </c>
      <c r="BE19" s="20">
        <f t="shared" ref="BE19:BE52" si="21">$M$9*(AJ19+AK19)</f>
        <v>-58.024372066505315</v>
      </c>
      <c r="BF19" s="20">
        <f t="shared" ref="BF19:BF52" si="22">$M$10*(LN(1+AM19+AN19))</f>
        <v>-149.25328980109506</v>
      </c>
      <c r="BG19" s="20">
        <f t="shared" ref="BG19:BG52" si="23">$M$11*(SUM(AE19:AI19)-AL19)*(AJ19+AK19+AM19+AN19)</f>
        <v>60.068075193859308</v>
      </c>
      <c r="BH19" s="16">
        <f t="shared" ref="BH19:BH52" si="24">$K$4</f>
        <v>-4.55</v>
      </c>
      <c r="BI19" s="18">
        <f t="shared" ref="BI19:BI52" si="25">SUM(AQ19:AZ19)</f>
        <v>8365.9373789607671</v>
      </c>
      <c r="BJ19" s="18">
        <f t="shared" ref="BJ19:BJ52" si="26">SUM(BA19:BG19)</f>
        <v>335.32830133834108</v>
      </c>
      <c r="BK19" s="19">
        <f t="shared" ref="BK19:BK52" si="27">(BI19/(12-BH19))+BJ19</f>
        <v>840.82300701572876</v>
      </c>
      <c r="BL19" s="18">
        <f t="shared" ref="BL19:BL52" si="28">BI19/(BK19*(1-$BJ19/$BK19)^2)</f>
        <v>27.528717135548831</v>
      </c>
      <c r="BM19" s="17">
        <f t="shared" ref="BM19:BM52" si="29">BH19+BI19/((B19+273.15)-BJ19)</f>
        <v>3.3229216517010931</v>
      </c>
      <c r="BN19" s="17">
        <f t="shared" ref="BN19:BN51" si="30">100-C19</f>
        <v>1.7427732314999389E-2</v>
      </c>
      <c r="BO19" s="17">
        <f>BN19/100</f>
        <v>1.7427732314999388E-4</v>
      </c>
      <c r="BP19" s="53">
        <f>(10^BM19)*EXP(6*BO19)</f>
        <v>2105.5995435101631</v>
      </c>
    </row>
    <row r="20" spans="1:68" s="8" customFormat="1" ht="16" x14ac:dyDescent="0.2">
      <c r="A20">
        <v>2</v>
      </c>
      <c r="B20">
        <v>1121.8</v>
      </c>
      <c r="C20" s="6">
        <v>99.217966938809994</v>
      </c>
      <c r="D20">
        <v>63.6631</v>
      </c>
      <c r="E20">
        <v>0.55979999999999996</v>
      </c>
      <c r="F20">
        <v>16.554500000000001</v>
      </c>
      <c r="G20">
        <v>5.2630999999999997</v>
      </c>
      <c r="H20">
        <v>0.11</v>
      </c>
      <c r="I20">
        <v>2.0442999999999998</v>
      </c>
      <c r="J20">
        <v>5.5469999999999997</v>
      </c>
      <c r="K20">
        <v>3.7507000000000001</v>
      </c>
      <c r="L20">
        <v>1.3480000000000001</v>
      </c>
      <c r="M20">
        <v>0.16</v>
      </c>
      <c r="N20">
        <v>0.99960000000000004</v>
      </c>
      <c r="O20">
        <v>0</v>
      </c>
      <c r="P20" s="17">
        <f t="shared" si="0"/>
        <v>99.000499999999974</v>
      </c>
      <c r="Q20" s="17">
        <f t="shared" si="1"/>
        <v>63.663035694163177</v>
      </c>
      <c r="R20" s="17">
        <f t="shared" si="1"/>
        <v>0.55979943454831038</v>
      </c>
      <c r="S20" s="17">
        <f t="shared" si="1"/>
        <v>16.554483278367286</v>
      </c>
      <c r="T20" s="17">
        <f t="shared" si="1"/>
        <v>5.2630946837642245</v>
      </c>
      <c r="U20" s="17">
        <f t="shared" si="1"/>
        <v>0.10999988888945007</v>
      </c>
      <c r="V20" s="17">
        <f t="shared" si="1"/>
        <v>2.0442979350609343</v>
      </c>
      <c r="W20" s="17">
        <f t="shared" si="1"/>
        <v>5.546994396997996</v>
      </c>
      <c r="X20" s="17">
        <f t="shared" si="1"/>
        <v>3.7506962114332767</v>
      </c>
      <c r="Y20" s="17">
        <f t="shared" si="1"/>
        <v>1.3479986383907157</v>
      </c>
      <c r="Z20" s="17">
        <f t="shared" si="1"/>
        <v>0.15999983838465465</v>
      </c>
      <c r="AA20" s="17">
        <f t="shared" si="2"/>
        <v>0.99960000000000004</v>
      </c>
      <c r="AB20" s="17">
        <f t="shared" si="3"/>
        <v>0</v>
      </c>
      <c r="AC20" s="18">
        <f t="shared" si="4"/>
        <v>66.855171933309919</v>
      </c>
      <c r="AD20" s="18">
        <f t="shared" si="4"/>
        <v>0.44218920001800027</v>
      </c>
      <c r="AE20" s="18">
        <f t="shared" si="4"/>
        <v>10.24470682592665</v>
      </c>
      <c r="AF20" s="18">
        <f t="shared" si="4"/>
        <v>4.621980858849958</v>
      </c>
      <c r="AG20" s="18">
        <f t="shared" si="4"/>
        <v>9.7839628341986215E-2</v>
      </c>
      <c r="AH20" s="18">
        <f t="shared" si="4"/>
        <v>3.2007582662875977</v>
      </c>
      <c r="AI20" s="18">
        <f t="shared" si="4"/>
        <v>6.2411332385906571</v>
      </c>
      <c r="AJ20" s="18">
        <f t="shared" si="4"/>
        <v>3.8183351887619312</v>
      </c>
      <c r="AK20" s="18">
        <f t="shared" si="4"/>
        <v>0.90292625749995348</v>
      </c>
      <c r="AL20" s="18">
        <f t="shared" si="4"/>
        <v>7.1126014675399349E-2</v>
      </c>
      <c r="AM20" s="18">
        <f t="shared" si="4"/>
        <v>3.5038325877379362</v>
      </c>
      <c r="AN20" s="18">
        <f t="shared" si="4"/>
        <v>0</v>
      </c>
      <c r="AO20" s="18">
        <f t="shared" si="5"/>
        <v>100</v>
      </c>
      <c r="AP20" s="17">
        <f t="shared" si="6"/>
        <v>63.097729503672056</v>
      </c>
      <c r="AQ20" s="19">
        <f t="shared" si="7"/>
        <v>10740.658836879136</v>
      </c>
      <c r="AR20" s="19">
        <f t="shared" si="8"/>
        <v>-1775.8174812061256</v>
      </c>
      <c r="AS20" s="20">
        <f t="shared" si="9"/>
        <v>345.57097117969147</v>
      </c>
      <c r="AT20" s="21">
        <f t="shared" si="10"/>
        <v>242.26539317530828</v>
      </c>
      <c r="AU20" s="21">
        <f t="shared" si="11"/>
        <v>-243.2793736402638</v>
      </c>
      <c r="AV20" s="21">
        <f t="shared" si="12"/>
        <v>-615.64786664810879</v>
      </c>
      <c r="AW20" s="21">
        <f t="shared" si="13"/>
        <v>708.94007556253348</v>
      </c>
      <c r="AX20" s="21">
        <f t="shared" si="14"/>
        <v>-1295.2727384816415</v>
      </c>
      <c r="AY20" s="21">
        <f t="shared" si="15"/>
        <v>-580.92199503032452</v>
      </c>
      <c r="AZ20" s="21">
        <f t="shared" si="16"/>
        <v>852.24309162017096</v>
      </c>
      <c r="BA20" s="21">
        <f t="shared" si="17"/>
        <v>183.85172281660226</v>
      </c>
      <c r="BB20" s="20">
        <f t="shared" si="18"/>
        <v>167.9980055278499</v>
      </c>
      <c r="BC20" s="20">
        <f t="shared" si="19"/>
        <v>65.899215228949785</v>
      </c>
      <c r="BD20" s="20">
        <f t="shared" si="20"/>
        <v>63.659559033624696</v>
      </c>
      <c r="BE20" s="20">
        <f t="shared" si="21"/>
        <v>-58.024303174558554</v>
      </c>
      <c r="BF20" s="20">
        <f t="shared" si="22"/>
        <v>-149.80060483472741</v>
      </c>
      <c r="BG20" s="20">
        <f t="shared" si="23"/>
        <v>60.048021495671392</v>
      </c>
      <c r="BH20" s="16">
        <f t="shared" si="24"/>
        <v>-4.55</v>
      </c>
      <c r="BI20" s="18">
        <f t="shared" si="25"/>
        <v>8378.738913410376</v>
      </c>
      <c r="BJ20" s="18">
        <f t="shared" si="26"/>
        <v>333.63161609341205</v>
      </c>
      <c r="BK20" s="19">
        <f t="shared" si="27"/>
        <v>839.89982838406922</v>
      </c>
      <c r="BL20" s="18">
        <f t="shared" si="28"/>
        <v>27.456478250654857</v>
      </c>
      <c r="BM20" s="17">
        <f t="shared" si="29"/>
        <v>3.3446516337248644</v>
      </c>
      <c r="BN20" s="17">
        <f t="shared" si="30"/>
        <v>0.78203306119000615</v>
      </c>
      <c r="BO20" s="17">
        <f t="shared" ref="BO20:BO51" si="31">BN20/100</f>
        <v>7.8203306119000622E-3</v>
      </c>
      <c r="BP20" s="53">
        <f t="shared" ref="BP20:BP51" si="32">(10^BM20)*EXP(6*BO20)</f>
        <v>2317.5525598840591</v>
      </c>
    </row>
    <row r="21" spans="1:68" s="8" customFormat="1" ht="16" x14ac:dyDescent="0.2">
      <c r="A21">
        <v>3</v>
      </c>
      <c r="B21">
        <v>1118.8</v>
      </c>
      <c r="C21" s="6">
        <v>98.457046645841999</v>
      </c>
      <c r="D21">
        <v>63.747500000000002</v>
      </c>
      <c r="E21">
        <v>0.56410000000000005</v>
      </c>
      <c r="F21">
        <v>16.449300000000001</v>
      </c>
      <c r="G21">
        <v>5.3037000000000001</v>
      </c>
      <c r="H21">
        <v>0.1108</v>
      </c>
      <c r="I21">
        <v>2.0600999999999998</v>
      </c>
      <c r="J21">
        <v>5.4926000000000004</v>
      </c>
      <c r="K21">
        <v>3.7465000000000002</v>
      </c>
      <c r="L21">
        <v>1.3568</v>
      </c>
      <c r="M21">
        <v>0.16120000000000001</v>
      </c>
      <c r="N21">
        <v>1.0073000000000001</v>
      </c>
      <c r="O21">
        <v>0</v>
      </c>
      <c r="P21" s="17">
        <f t="shared" si="0"/>
        <v>98.992599999999996</v>
      </c>
      <c r="Q21" s="17">
        <f t="shared" si="1"/>
        <v>63.747564396227602</v>
      </c>
      <c r="R21" s="17">
        <f t="shared" si="1"/>
        <v>0.564100569840574</v>
      </c>
      <c r="S21" s="17">
        <f t="shared" si="1"/>
        <v>16.449316616696603</v>
      </c>
      <c r="T21" s="17">
        <f t="shared" si="1"/>
        <v>5.3037053576732003</v>
      </c>
      <c r="U21" s="17">
        <f t="shared" si="1"/>
        <v>0.11080011192755823</v>
      </c>
      <c r="V21" s="17">
        <f t="shared" si="1"/>
        <v>2.0601020810646453</v>
      </c>
      <c r="W21" s="17">
        <f t="shared" si="1"/>
        <v>5.4926055484955452</v>
      </c>
      <c r="X21" s="17">
        <f t="shared" si="1"/>
        <v>3.7465037846263263</v>
      </c>
      <c r="Y21" s="17">
        <f t="shared" si="1"/>
        <v>1.3568013706074999</v>
      </c>
      <c r="Z21" s="17">
        <f t="shared" si="1"/>
        <v>0.16120016284045474</v>
      </c>
      <c r="AA21" s="17">
        <f t="shared" si="2"/>
        <v>1.0073000000000001</v>
      </c>
      <c r="AB21" s="17">
        <f t="shared" si="3"/>
        <v>0</v>
      </c>
      <c r="AC21" s="18">
        <f t="shared" si="4"/>
        <v>66.906364585128827</v>
      </c>
      <c r="AD21" s="18">
        <f t="shared" si="4"/>
        <v>0.44533659494901012</v>
      </c>
      <c r="AE21" s="18">
        <f t="shared" si="4"/>
        <v>10.173911022620437</v>
      </c>
      <c r="AF21" s="18">
        <f t="shared" si="4"/>
        <v>4.6550303699453011</v>
      </c>
      <c r="AG21" s="18">
        <f t="shared" si="4"/>
        <v>9.8496073275332288E-2</v>
      </c>
      <c r="AH21" s="18">
        <f t="shared" si="4"/>
        <v>3.2236924093076929</v>
      </c>
      <c r="AI21" s="18">
        <f t="shared" si="4"/>
        <v>6.1764696007370326</v>
      </c>
      <c r="AJ21" s="18">
        <f t="shared" si="4"/>
        <v>3.8119263904620366</v>
      </c>
      <c r="AK21" s="18">
        <f t="shared" si="4"/>
        <v>0.90831246208665117</v>
      </c>
      <c r="AL21" s="18">
        <f t="shared" si="4"/>
        <v>7.1619383325523853E-2</v>
      </c>
      <c r="AM21" s="18">
        <f t="shared" si="4"/>
        <v>3.528841108162148</v>
      </c>
      <c r="AN21" s="18">
        <f t="shared" si="4"/>
        <v>0</v>
      </c>
      <c r="AO21" s="18">
        <f t="shared" si="5"/>
        <v>100.00000000000001</v>
      </c>
      <c r="AP21" s="17">
        <f t="shared" si="6"/>
        <v>63.062313896581777</v>
      </c>
      <c r="AQ21" s="19">
        <f t="shared" si="7"/>
        <v>10749.331508340423</v>
      </c>
      <c r="AR21" s="19">
        <f t="shared" si="8"/>
        <v>-1763.5457366610267</v>
      </c>
      <c r="AS21" s="20">
        <f t="shared" si="9"/>
        <v>348.03776846877429</v>
      </c>
      <c r="AT21" s="21">
        <f t="shared" si="10"/>
        <v>244.00127846049926</v>
      </c>
      <c r="AU21" s="21">
        <f t="shared" si="11"/>
        <v>-240.75878503672951</v>
      </c>
      <c r="AV21" s="21">
        <f t="shared" si="12"/>
        <v>-617.21173128432144</v>
      </c>
      <c r="AW21" s="21">
        <f t="shared" si="13"/>
        <v>713.26353951906628</v>
      </c>
      <c r="AX21" s="21">
        <f t="shared" si="14"/>
        <v>-1305.588602780678</v>
      </c>
      <c r="AY21" s="21">
        <f t="shared" si="15"/>
        <v>-582.49624895544525</v>
      </c>
      <c r="AZ21" s="21">
        <f t="shared" si="16"/>
        <v>846.17037140952255</v>
      </c>
      <c r="BA21" s="21">
        <f t="shared" si="17"/>
        <v>183.99250260910426</v>
      </c>
      <c r="BB21" s="20">
        <f t="shared" si="18"/>
        <v>166.93457254819174</v>
      </c>
      <c r="BC21" s="20">
        <f t="shared" si="19"/>
        <v>66.370460853035667</v>
      </c>
      <c r="BD21" s="20">
        <f t="shared" si="20"/>
        <v>62.999989927517724</v>
      </c>
      <c r="BE21" s="20">
        <f t="shared" si="21"/>
        <v>-58.011735497823366</v>
      </c>
      <c r="BF21" s="20">
        <f t="shared" si="22"/>
        <v>-150.35179367816508</v>
      </c>
      <c r="BG21" s="20">
        <f t="shared" si="23"/>
        <v>60.026855792681964</v>
      </c>
      <c r="BH21" s="16">
        <f t="shared" si="24"/>
        <v>-4.55</v>
      </c>
      <c r="BI21" s="18">
        <f t="shared" si="25"/>
        <v>8391.2033614800839</v>
      </c>
      <c r="BJ21" s="18">
        <f t="shared" si="26"/>
        <v>331.9608525545429</v>
      </c>
      <c r="BK21" s="19">
        <f t="shared" si="27"/>
        <v>838.98220370137574</v>
      </c>
      <c r="BL21" s="18">
        <f t="shared" si="28"/>
        <v>27.385741132697671</v>
      </c>
      <c r="BM21" s="17">
        <f t="shared" si="29"/>
        <v>3.3663106355406009</v>
      </c>
      <c r="BN21" s="17">
        <f t="shared" si="30"/>
        <v>1.5429533541580014</v>
      </c>
      <c r="BO21" s="17">
        <f t="shared" si="31"/>
        <v>1.5429533541580014E-2</v>
      </c>
      <c r="BP21" s="53">
        <f t="shared" si="32"/>
        <v>2549.8603935659758</v>
      </c>
    </row>
    <row r="22" spans="1:68" s="8" customFormat="1" ht="16" x14ac:dyDescent="0.2">
      <c r="A22">
        <v>4</v>
      </c>
      <c r="B22">
        <v>1115.8</v>
      </c>
      <c r="C22" s="6">
        <v>97.700093103954003</v>
      </c>
      <c r="D22">
        <v>63.830599999999997</v>
      </c>
      <c r="E22">
        <v>0.56850000000000001</v>
      </c>
      <c r="F22">
        <v>16.3444</v>
      </c>
      <c r="G22">
        <v>5.3448000000000002</v>
      </c>
      <c r="H22">
        <v>0.11169999999999999</v>
      </c>
      <c r="I22">
        <v>2.0760000000000001</v>
      </c>
      <c r="J22">
        <v>5.4394</v>
      </c>
      <c r="K22">
        <v>3.7414000000000001</v>
      </c>
      <c r="L22">
        <v>1.3655999999999999</v>
      </c>
      <c r="M22">
        <v>0.16239999999999999</v>
      </c>
      <c r="N22">
        <v>1.0150999999999999</v>
      </c>
      <c r="O22">
        <v>0</v>
      </c>
      <c r="P22" s="17">
        <f t="shared" si="0"/>
        <v>98.984799999999993</v>
      </c>
      <c r="Q22" s="17">
        <f t="shared" si="1"/>
        <v>63.830664485254296</v>
      </c>
      <c r="R22" s="17">
        <f t="shared" si="1"/>
        <v>0.5685005743306043</v>
      </c>
      <c r="S22" s="17">
        <f t="shared" si="1"/>
        <v>16.344416512030129</v>
      </c>
      <c r="T22" s="17">
        <f t="shared" si="1"/>
        <v>5.3448053996169111</v>
      </c>
      <c r="U22" s="17">
        <f t="shared" si="1"/>
        <v>0.11170011284560863</v>
      </c>
      <c r="V22" s="17">
        <f t="shared" si="1"/>
        <v>2.0760020972917057</v>
      </c>
      <c r="W22" s="17">
        <f t="shared" si="1"/>
        <v>5.43940549518714</v>
      </c>
      <c r="X22" s="17">
        <f t="shared" si="1"/>
        <v>3.7414037797722481</v>
      </c>
      <c r="Y22" s="17">
        <f t="shared" si="1"/>
        <v>1.3656013796057576</v>
      </c>
      <c r="Z22" s="17">
        <f t="shared" si="1"/>
        <v>0.1624001640655939</v>
      </c>
      <c r="AA22" s="17">
        <f t="shared" si="2"/>
        <v>1.0150999999999999</v>
      </c>
      <c r="AB22" s="17">
        <f t="shared" si="3"/>
        <v>0</v>
      </c>
      <c r="AC22" s="18">
        <f t="shared" si="4"/>
        <v>66.95588514324082</v>
      </c>
      <c r="AD22" s="18">
        <f t="shared" si="4"/>
        <v>0.44855769074314455</v>
      </c>
      <c r="AE22" s="18">
        <f t="shared" si="4"/>
        <v>10.103341902201636</v>
      </c>
      <c r="AF22" s="18">
        <f t="shared" si="4"/>
        <v>4.6884639466507689</v>
      </c>
      <c r="AG22" s="18">
        <f t="shared" si="4"/>
        <v>9.9240257717610372E-2</v>
      </c>
      <c r="AH22" s="18">
        <f t="shared" si="4"/>
        <v>3.246745127755708</v>
      </c>
      <c r="AI22" s="18">
        <f t="shared" si="4"/>
        <v>6.1132039691349789</v>
      </c>
      <c r="AJ22" s="18">
        <f t="shared" si="4"/>
        <v>3.8045952770651335</v>
      </c>
      <c r="AK22" s="18">
        <f t="shared" si="4"/>
        <v>0.91368921739538034</v>
      </c>
      <c r="AL22" s="18">
        <f t="shared" si="4"/>
        <v>7.2111929884500742E-2</v>
      </c>
      <c r="AM22" s="18">
        <f t="shared" si="4"/>
        <v>3.5541655382102988</v>
      </c>
      <c r="AN22" s="18">
        <f t="shared" si="4"/>
        <v>0</v>
      </c>
      <c r="AO22" s="18">
        <f t="shared" si="5"/>
        <v>99.999999999999986</v>
      </c>
      <c r="AP22" s="17">
        <f t="shared" si="6"/>
        <v>63.026828739359274</v>
      </c>
      <c r="AQ22" s="19">
        <f t="shared" si="7"/>
        <v>10757.74907630384</v>
      </c>
      <c r="AR22" s="19">
        <f t="shared" si="8"/>
        <v>-1751.3132853276318</v>
      </c>
      <c r="AS22" s="20">
        <f t="shared" si="9"/>
        <v>350.53853776366026</v>
      </c>
      <c r="AT22" s="21">
        <f t="shared" si="10"/>
        <v>245.74613871982953</v>
      </c>
      <c r="AU22" s="21">
        <f t="shared" si="11"/>
        <v>-238.29269071688145</v>
      </c>
      <c r="AV22" s="21">
        <f t="shared" si="12"/>
        <v>-618.72460934835829</v>
      </c>
      <c r="AW22" s="21">
        <f t="shared" si="13"/>
        <v>717.63721983340656</v>
      </c>
      <c r="AX22" s="21">
        <f t="shared" si="14"/>
        <v>-1315.9849211245678</v>
      </c>
      <c r="AY22" s="21">
        <f t="shared" si="15"/>
        <v>-584.01599502594524</v>
      </c>
      <c r="AZ22" s="21">
        <f t="shared" si="16"/>
        <v>839.9531781620725</v>
      </c>
      <c r="BA22" s="21">
        <f t="shared" si="17"/>
        <v>184.12868414391227</v>
      </c>
      <c r="BB22" s="20">
        <f t="shared" si="18"/>
        <v>165.87586160109197</v>
      </c>
      <c r="BC22" s="20">
        <f t="shared" si="19"/>
        <v>66.846618443272405</v>
      </c>
      <c r="BD22" s="20">
        <f t="shared" si="20"/>
        <v>62.354680485176779</v>
      </c>
      <c r="BE22" s="20">
        <f t="shared" si="21"/>
        <v>-57.987716436919712</v>
      </c>
      <c r="BF22" s="20">
        <f t="shared" si="22"/>
        <v>-150.90685223906124</v>
      </c>
      <c r="BG22" s="20">
        <f t="shared" si="23"/>
        <v>60.005581117931769</v>
      </c>
      <c r="BH22" s="16">
        <f t="shared" si="24"/>
        <v>-4.55</v>
      </c>
      <c r="BI22" s="18">
        <f t="shared" si="25"/>
        <v>8403.2926492394236</v>
      </c>
      <c r="BJ22" s="18">
        <f t="shared" si="26"/>
        <v>330.31685711540433</v>
      </c>
      <c r="BK22" s="19">
        <f t="shared" si="27"/>
        <v>838.06867882171389</v>
      </c>
      <c r="BL22" s="18">
        <f t="shared" si="28"/>
        <v>27.316566955661227</v>
      </c>
      <c r="BM22" s="17">
        <f t="shared" si="29"/>
        <v>3.387870362099072</v>
      </c>
      <c r="BN22" s="17">
        <f t="shared" si="30"/>
        <v>2.2999068960459965</v>
      </c>
      <c r="BO22" s="17">
        <f t="shared" si="31"/>
        <v>2.2999068960459966E-2</v>
      </c>
      <c r="BP22" s="53">
        <f t="shared" si="32"/>
        <v>2804.145695065542</v>
      </c>
    </row>
    <row r="23" spans="1:68" s="8" customFormat="1" ht="16" x14ac:dyDescent="0.2">
      <c r="A23">
        <v>5</v>
      </c>
      <c r="B23">
        <v>1112.8</v>
      </c>
      <c r="C23" s="6">
        <v>96.947391294149</v>
      </c>
      <c r="D23">
        <v>63.912500000000001</v>
      </c>
      <c r="E23">
        <v>0.57289999999999996</v>
      </c>
      <c r="F23">
        <v>16.239999999999998</v>
      </c>
      <c r="G23">
        <v>5.3863000000000003</v>
      </c>
      <c r="H23">
        <v>0.1125</v>
      </c>
      <c r="I23">
        <v>2.0922000000000001</v>
      </c>
      <c r="J23">
        <v>5.3872999999999998</v>
      </c>
      <c r="K23">
        <v>3.7351999999999999</v>
      </c>
      <c r="L23">
        <v>1.3744000000000001</v>
      </c>
      <c r="M23">
        <v>0.16370000000000001</v>
      </c>
      <c r="N23">
        <v>1.0229999999999999</v>
      </c>
      <c r="O23">
        <v>0</v>
      </c>
      <c r="P23" s="17">
        <f t="shared" si="0"/>
        <v>98.977000000000004</v>
      </c>
      <c r="Q23" s="17">
        <f t="shared" si="1"/>
        <v>63.912499999999994</v>
      </c>
      <c r="R23" s="17">
        <f t="shared" si="1"/>
        <v>0.57289999999999996</v>
      </c>
      <c r="S23" s="17">
        <f t="shared" si="1"/>
        <v>16.239999999999998</v>
      </c>
      <c r="T23" s="17">
        <f t="shared" si="1"/>
        <v>5.3863000000000003</v>
      </c>
      <c r="U23" s="17">
        <f t="shared" si="1"/>
        <v>0.1125</v>
      </c>
      <c r="V23" s="17">
        <f t="shared" si="1"/>
        <v>2.0922000000000001</v>
      </c>
      <c r="W23" s="17">
        <f t="shared" si="1"/>
        <v>5.3872999999999998</v>
      </c>
      <c r="X23" s="17">
        <f t="shared" si="1"/>
        <v>3.7352000000000003</v>
      </c>
      <c r="Y23" s="17">
        <f t="shared" si="1"/>
        <v>1.3744000000000001</v>
      </c>
      <c r="Z23" s="17">
        <f t="shared" si="1"/>
        <v>0.16370000000000001</v>
      </c>
      <c r="AA23" s="17">
        <f t="shared" si="2"/>
        <v>1.0229999999999999</v>
      </c>
      <c r="AB23" s="17">
        <f t="shared" si="3"/>
        <v>0</v>
      </c>
      <c r="AC23" s="18">
        <f t="shared" si="4"/>
        <v>67.003892815183846</v>
      </c>
      <c r="AD23" s="18">
        <f t="shared" si="4"/>
        <v>0.45177382085167733</v>
      </c>
      <c r="AE23" s="18">
        <f t="shared" si="4"/>
        <v>10.033131239135932</v>
      </c>
      <c r="AF23" s="18">
        <f t="shared" si="4"/>
        <v>4.7221965667482282</v>
      </c>
      <c r="AG23" s="18">
        <f t="shared" si="4"/>
        <v>9.989451284589064E-2</v>
      </c>
      <c r="AH23" s="18">
        <f t="shared" si="4"/>
        <v>3.2702311168727145</v>
      </c>
      <c r="AI23" s="18">
        <f t="shared" si="4"/>
        <v>6.0512270788299336</v>
      </c>
      <c r="AJ23" s="18">
        <f t="shared" si="4"/>
        <v>3.7961431762298958</v>
      </c>
      <c r="AK23" s="18">
        <f t="shared" si="4"/>
        <v>0.91905719360467231</v>
      </c>
      <c r="AL23" s="18">
        <f t="shared" si="4"/>
        <v>7.2648085453870082E-2</v>
      </c>
      <c r="AM23" s="18">
        <f t="shared" si="4"/>
        <v>3.5798043942433284</v>
      </c>
      <c r="AN23" s="18">
        <f t="shared" si="4"/>
        <v>0</v>
      </c>
      <c r="AO23" s="18">
        <f t="shared" si="5"/>
        <v>99.999999999999957</v>
      </c>
      <c r="AP23" s="17">
        <f t="shared" si="6"/>
        <v>62.991259922555393</v>
      </c>
      <c r="AQ23" s="19">
        <f t="shared" si="7"/>
        <v>10765.924395111268</v>
      </c>
      <c r="AR23" s="19">
        <f t="shared" si="8"/>
        <v>-1739.1429689918225</v>
      </c>
      <c r="AS23" s="20">
        <f t="shared" si="9"/>
        <v>353.05753597491145</v>
      </c>
      <c r="AT23" s="21">
        <f t="shared" si="10"/>
        <v>247.52379323609574</v>
      </c>
      <c r="AU23" s="21">
        <f t="shared" si="11"/>
        <v>-235.87683153279079</v>
      </c>
      <c r="AV23" s="21">
        <f t="shared" si="12"/>
        <v>-620.16967172538864</v>
      </c>
      <c r="AW23" s="21">
        <f t="shared" si="13"/>
        <v>722.06074504024014</v>
      </c>
      <c r="AX23" s="21">
        <f t="shared" si="14"/>
        <v>-1326.4713618029054</v>
      </c>
      <c r="AY23" s="21">
        <f t="shared" si="15"/>
        <v>-585.46903301446309</v>
      </c>
      <c r="AZ23" s="21">
        <f t="shared" si="16"/>
        <v>833.57090915954359</v>
      </c>
      <c r="BA23" s="21">
        <f t="shared" si="17"/>
        <v>184.26070524175557</v>
      </c>
      <c r="BB23" s="20">
        <f t="shared" si="18"/>
        <v>164.82270754300521</v>
      </c>
      <c r="BC23" s="20">
        <f t="shared" si="19"/>
        <v>67.328120674604051</v>
      </c>
      <c r="BD23" s="20">
        <f t="shared" si="20"/>
        <v>61.722516204065322</v>
      </c>
      <c r="BE23" s="20">
        <f t="shared" si="21"/>
        <v>-57.94981254526683</v>
      </c>
      <c r="BF23" s="20">
        <f t="shared" si="22"/>
        <v>-151.46566696063019</v>
      </c>
      <c r="BG23" s="20">
        <f t="shared" si="23"/>
        <v>59.982919149560239</v>
      </c>
      <c r="BH23" s="16">
        <f t="shared" si="24"/>
        <v>-4.55</v>
      </c>
      <c r="BI23" s="18">
        <f t="shared" si="25"/>
        <v>8415.0075114546889</v>
      </c>
      <c r="BJ23" s="18">
        <f t="shared" si="26"/>
        <v>328.70148930709337</v>
      </c>
      <c r="BK23" s="19">
        <f t="shared" si="27"/>
        <v>837.16115767293559</v>
      </c>
      <c r="BL23" s="18">
        <f t="shared" si="28"/>
        <v>27.248999323813127</v>
      </c>
      <c r="BM23" s="17">
        <f t="shared" si="29"/>
        <v>3.4093467631745416</v>
      </c>
      <c r="BN23" s="17">
        <f t="shared" si="30"/>
        <v>3.0526087058510001</v>
      </c>
      <c r="BO23" s="17">
        <f t="shared" si="31"/>
        <v>3.0526087058509999E-2</v>
      </c>
      <c r="BP23" s="53">
        <f t="shared" si="32"/>
        <v>3082.4115983911984</v>
      </c>
    </row>
    <row r="24" spans="1:68" s="8" customFormat="1" ht="16" x14ac:dyDescent="0.2">
      <c r="A24">
        <v>6</v>
      </c>
      <c r="B24">
        <v>1109.8</v>
      </c>
      <c r="C24" s="6">
        <v>96.199226684101006</v>
      </c>
      <c r="D24">
        <v>63.993099999999998</v>
      </c>
      <c r="E24">
        <v>0.57730000000000004</v>
      </c>
      <c r="F24">
        <v>16.135899999999999</v>
      </c>
      <c r="G24">
        <v>5.4282000000000004</v>
      </c>
      <c r="H24">
        <v>0.1134</v>
      </c>
      <c r="I24">
        <v>2.1084000000000001</v>
      </c>
      <c r="J24">
        <v>5.3362999999999996</v>
      </c>
      <c r="K24">
        <v>3.7281</v>
      </c>
      <c r="L24">
        <v>1.3832</v>
      </c>
      <c r="M24">
        <v>0.16500000000000001</v>
      </c>
      <c r="N24">
        <v>1.0309999999999999</v>
      </c>
      <c r="O24">
        <v>0</v>
      </c>
      <c r="P24" s="17">
        <f t="shared" si="0"/>
        <v>98.968900000000005</v>
      </c>
      <c r="Q24" s="17">
        <f t="shared" si="1"/>
        <v>63.993164659807263</v>
      </c>
      <c r="R24" s="17">
        <f t="shared" si="1"/>
        <v>0.57730058331455636</v>
      </c>
      <c r="S24" s="17">
        <f t="shared" si="1"/>
        <v>16.135916304010653</v>
      </c>
      <c r="T24" s="17">
        <f t="shared" si="1"/>
        <v>5.428205484753291</v>
      </c>
      <c r="U24" s="17">
        <f t="shared" si="1"/>
        <v>0.11340011458144932</v>
      </c>
      <c r="V24" s="17">
        <f t="shared" si="1"/>
        <v>2.1084021303662057</v>
      </c>
      <c r="W24" s="17">
        <f t="shared" si="1"/>
        <v>5.336305391895837</v>
      </c>
      <c r="X24" s="17">
        <f t="shared" si="1"/>
        <v>3.7281037669409272</v>
      </c>
      <c r="Y24" s="17">
        <f t="shared" si="1"/>
        <v>1.3832013976107644</v>
      </c>
      <c r="Z24" s="17">
        <f t="shared" si="1"/>
        <v>0.16500016671904003</v>
      </c>
      <c r="AA24" s="17">
        <f t="shared" si="2"/>
        <v>1.0309999999999999</v>
      </c>
      <c r="AB24" s="17">
        <f t="shared" si="3"/>
        <v>0</v>
      </c>
      <c r="AC24" s="18">
        <f t="shared" si="4"/>
        <v>67.050534039515966</v>
      </c>
      <c r="AD24" s="18">
        <f t="shared" si="4"/>
        <v>0.454986655216432</v>
      </c>
      <c r="AE24" s="18">
        <f t="shared" si="4"/>
        <v>9.9631925721671486</v>
      </c>
      <c r="AF24" s="18">
        <f t="shared" si="4"/>
        <v>4.7562450912273668</v>
      </c>
      <c r="AG24" s="18">
        <f t="shared" si="4"/>
        <v>0.1006368484879151</v>
      </c>
      <c r="AH24" s="18">
        <f t="shared" si="4"/>
        <v>3.2936930171214165</v>
      </c>
      <c r="AI24" s="18">
        <f t="shared" si="4"/>
        <v>5.99055955128589</v>
      </c>
      <c r="AJ24" s="18">
        <f t="shared" si="4"/>
        <v>3.7867892783447044</v>
      </c>
      <c r="AK24" s="18">
        <f t="shared" si="4"/>
        <v>0.9244197917946978</v>
      </c>
      <c r="AL24" s="18">
        <f t="shared" si="4"/>
        <v>7.3183689610502825E-2</v>
      </c>
      <c r="AM24" s="18">
        <f t="shared" si="4"/>
        <v>3.605759465227945</v>
      </c>
      <c r="AN24" s="18">
        <f t="shared" si="4"/>
        <v>0</v>
      </c>
      <c r="AO24" s="18">
        <f t="shared" si="5"/>
        <v>99.999999999999972</v>
      </c>
      <c r="AP24" s="17">
        <f t="shared" si="6"/>
        <v>62.955650953994422</v>
      </c>
      <c r="AQ24" s="19">
        <f t="shared" si="7"/>
        <v>10773.88110287929</v>
      </c>
      <c r="AR24" s="19">
        <f t="shared" si="8"/>
        <v>-1727.0198004594536</v>
      </c>
      <c r="AS24" s="20">
        <f t="shared" si="9"/>
        <v>355.60563384326889</v>
      </c>
      <c r="AT24" s="21">
        <f t="shared" si="10"/>
        <v>249.29962446592</v>
      </c>
      <c r="AU24" s="21">
        <f t="shared" si="11"/>
        <v>-233.51201130912398</v>
      </c>
      <c r="AV24" s="21">
        <f t="shared" si="12"/>
        <v>-621.56549835958833</v>
      </c>
      <c r="AW24" s="21">
        <f t="shared" si="13"/>
        <v>726.53430929604258</v>
      </c>
      <c r="AX24" s="21">
        <f t="shared" si="14"/>
        <v>-1337.0073996071792</v>
      </c>
      <c r="AY24" s="21">
        <f t="shared" si="15"/>
        <v>-586.87130061559196</v>
      </c>
      <c r="AZ24" s="21">
        <f t="shared" si="16"/>
        <v>827.05959822256398</v>
      </c>
      <c r="BA24" s="21">
        <f t="shared" si="17"/>
        <v>184.3889686086689</v>
      </c>
      <c r="BB24" s="20">
        <f t="shared" si="18"/>
        <v>163.77377745446989</v>
      </c>
      <c r="BC24" s="20">
        <f t="shared" si="19"/>
        <v>67.812783640881335</v>
      </c>
      <c r="BD24" s="20">
        <f t="shared" si="20"/>
        <v>61.103707423116077</v>
      </c>
      <c r="BE24" s="20">
        <f t="shared" si="21"/>
        <v>-57.900759472013249</v>
      </c>
      <c r="BF24" s="20">
        <f t="shared" si="22"/>
        <v>-152.02819631240362</v>
      </c>
      <c r="BG24" s="20">
        <f t="shared" si="23"/>
        <v>59.959879034754053</v>
      </c>
      <c r="BH24" s="16">
        <f t="shared" si="24"/>
        <v>-4.55</v>
      </c>
      <c r="BI24" s="18">
        <f t="shared" si="25"/>
        <v>8426.4042583561495</v>
      </c>
      <c r="BJ24" s="18">
        <f t="shared" si="26"/>
        <v>327.11016037747339</v>
      </c>
      <c r="BK24" s="19">
        <f t="shared" si="27"/>
        <v>836.25845393373618</v>
      </c>
      <c r="BL24" s="18">
        <f t="shared" si="28"/>
        <v>27.18280231469333</v>
      </c>
      <c r="BM24" s="17">
        <f t="shared" si="29"/>
        <v>3.4307599051847451</v>
      </c>
      <c r="BN24" s="17">
        <f t="shared" si="30"/>
        <v>3.8007733158989936</v>
      </c>
      <c r="BO24" s="17">
        <f t="shared" si="31"/>
        <v>3.8007733158989934E-2</v>
      </c>
      <c r="BP24" s="53">
        <f t="shared" si="32"/>
        <v>3386.8752301504301</v>
      </c>
    </row>
    <row r="25" spans="1:68" s="8" customFormat="1" ht="16" x14ac:dyDescent="0.2">
      <c r="A25">
        <v>7</v>
      </c>
      <c r="B25">
        <v>1106.8</v>
      </c>
      <c r="C25" s="6">
        <v>95.455882634426999</v>
      </c>
      <c r="D25">
        <v>64.072400000000002</v>
      </c>
      <c r="E25">
        <v>0.58179999999999998</v>
      </c>
      <c r="F25">
        <v>16.032299999999999</v>
      </c>
      <c r="G25">
        <v>5.4705000000000004</v>
      </c>
      <c r="H25">
        <v>0.1143</v>
      </c>
      <c r="I25">
        <v>2.1248999999999998</v>
      </c>
      <c r="J25">
        <v>5.2865000000000002</v>
      </c>
      <c r="K25">
        <v>3.72</v>
      </c>
      <c r="L25">
        <v>1.3919999999999999</v>
      </c>
      <c r="M25">
        <v>0.1663</v>
      </c>
      <c r="N25">
        <v>1.0389999999999999</v>
      </c>
      <c r="O25">
        <v>0</v>
      </c>
      <c r="P25" s="17">
        <f t="shared" si="0"/>
        <v>98.960999999999999</v>
      </c>
      <c r="Q25" s="17">
        <f t="shared" si="1"/>
        <v>64.072400000000002</v>
      </c>
      <c r="R25" s="17">
        <f t="shared" si="1"/>
        <v>0.58179999999999998</v>
      </c>
      <c r="S25" s="17">
        <f t="shared" si="1"/>
        <v>16.032299999999999</v>
      </c>
      <c r="T25" s="17">
        <f t="shared" si="1"/>
        <v>5.4705000000000004</v>
      </c>
      <c r="U25" s="17">
        <f t="shared" si="1"/>
        <v>0.1143</v>
      </c>
      <c r="V25" s="17">
        <f t="shared" si="1"/>
        <v>2.1248999999999998</v>
      </c>
      <c r="W25" s="17">
        <f t="shared" si="1"/>
        <v>5.2865000000000002</v>
      </c>
      <c r="X25" s="17">
        <f t="shared" si="1"/>
        <v>3.72</v>
      </c>
      <c r="Y25" s="17">
        <f t="shared" si="1"/>
        <v>1.3919999999999999</v>
      </c>
      <c r="Z25" s="17">
        <f t="shared" si="1"/>
        <v>0.1663</v>
      </c>
      <c r="AA25" s="17">
        <f t="shared" si="2"/>
        <v>1.0389999999999999</v>
      </c>
      <c r="AB25" s="17">
        <f t="shared" si="3"/>
        <v>0</v>
      </c>
      <c r="AC25" s="18">
        <f t="shared" si="4"/>
        <v>67.095638437514694</v>
      </c>
      <c r="AD25" s="18">
        <f t="shared" si="4"/>
        <v>0.45827379484214942</v>
      </c>
      <c r="AE25" s="18">
        <f t="shared" si="4"/>
        <v>9.8936232269062572</v>
      </c>
      <c r="AF25" s="18">
        <f t="shared" si="4"/>
        <v>4.7905967241384921</v>
      </c>
      <c r="AG25" s="18">
        <f t="shared" si="4"/>
        <v>0.10137816115881967</v>
      </c>
      <c r="AH25" s="18">
        <f t="shared" si="4"/>
        <v>3.3175907666720743</v>
      </c>
      <c r="AI25" s="18">
        <f t="shared" si="4"/>
        <v>5.9312959579140081</v>
      </c>
      <c r="AJ25" s="18">
        <f t="shared" si="4"/>
        <v>3.7764238456534827</v>
      </c>
      <c r="AK25" s="18">
        <f t="shared" si="4"/>
        <v>0.92977463853907005</v>
      </c>
      <c r="AL25" s="18">
        <f t="shared" si="4"/>
        <v>7.3718554631754432E-2</v>
      </c>
      <c r="AM25" s="18">
        <f t="shared" si="4"/>
        <v>3.6316858920291955</v>
      </c>
      <c r="AN25" s="18">
        <f t="shared" si="4"/>
        <v>0</v>
      </c>
      <c r="AO25" s="18">
        <f t="shared" si="5"/>
        <v>99.999999999999986</v>
      </c>
      <c r="AP25" s="17">
        <f t="shared" si="6"/>
        <v>62.920094073549144</v>
      </c>
      <c r="AQ25" s="19">
        <f t="shared" si="7"/>
        <v>10781.604392284151</v>
      </c>
      <c r="AR25" s="19">
        <f t="shared" si="8"/>
        <v>-1714.9606501519306</v>
      </c>
      <c r="AS25" s="20">
        <f t="shared" si="9"/>
        <v>358.17546782208353</v>
      </c>
      <c r="AT25" s="21">
        <f t="shared" si="10"/>
        <v>251.10844512940929</v>
      </c>
      <c r="AU25" s="21">
        <f t="shared" si="11"/>
        <v>-231.20191643948803</v>
      </c>
      <c r="AV25" s="21">
        <f t="shared" si="12"/>
        <v>-622.87386674435959</v>
      </c>
      <c r="AW25" s="21">
        <f t="shared" si="13"/>
        <v>730.99844893463592</v>
      </c>
      <c r="AX25" s="21">
        <f t="shared" si="14"/>
        <v>-1347.6495143709546</v>
      </c>
      <c r="AY25" s="21">
        <f t="shared" si="15"/>
        <v>-588.19055992748986</v>
      </c>
      <c r="AZ25" s="21">
        <f t="shared" si="16"/>
        <v>820.41106864470964</v>
      </c>
      <c r="BA25" s="21">
        <f t="shared" si="17"/>
        <v>184.51300570316542</v>
      </c>
      <c r="BB25" s="20">
        <f t="shared" si="18"/>
        <v>162.73182118188495</v>
      </c>
      <c r="BC25" s="20">
        <f t="shared" si="19"/>
        <v>68.303586224385299</v>
      </c>
      <c r="BD25" s="20">
        <f t="shared" si="20"/>
        <v>60.499218770722877</v>
      </c>
      <c r="BE25" s="20">
        <f t="shared" si="21"/>
        <v>-57.839179370726463</v>
      </c>
      <c r="BF25" s="20">
        <f t="shared" si="22"/>
        <v>-152.58694891129736</v>
      </c>
      <c r="BG25" s="20">
        <f t="shared" si="23"/>
        <v>59.934629647891555</v>
      </c>
      <c r="BH25" s="16">
        <f t="shared" si="24"/>
        <v>-4.55</v>
      </c>
      <c r="BI25" s="18">
        <f t="shared" si="25"/>
        <v>8437.4213151807689</v>
      </c>
      <c r="BJ25" s="18">
        <f t="shared" si="26"/>
        <v>325.55613324602626</v>
      </c>
      <c r="BK25" s="19">
        <f t="shared" si="27"/>
        <v>835.37010999410893</v>
      </c>
      <c r="BL25" s="18">
        <f t="shared" si="28"/>
        <v>27.118470561732199</v>
      </c>
      <c r="BM25" s="17">
        <f t="shared" si="29"/>
        <v>3.4521532571656275</v>
      </c>
      <c r="BN25" s="17">
        <f t="shared" si="30"/>
        <v>4.5441173655730012</v>
      </c>
      <c r="BO25" s="17">
        <f t="shared" si="31"/>
        <v>4.5441173655730013E-2</v>
      </c>
      <c r="BP25" s="53">
        <f t="shared" si="32"/>
        <v>3720.1663745734681</v>
      </c>
    </row>
    <row r="26" spans="1:68" s="8" customFormat="1" ht="16" x14ac:dyDescent="0.2">
      <c r="A26">
        <v>8</v>
      </c>
      <c r="B26">
        <v>1103.8</v>
      </c>
      <c r="C26" s="6">
        <v>94.717638016793003</v>
      </c>
      <c r="D26">
        <v>64.150400000000005</v>
      </c>
      <c r="E26">
        <v>0.58640000000000003</v>
      </c>
      <c r="F26">
        <v>15.9291</v>
      </c>
      <c r="G26">
        <v>5.5130999999999997</v>
      </c>
      <c r="H26">
        <v>0.1152</v>
      </c>
      <c r="I26">
        <v>2.1414</v>
      </c>
      <c r="J26">
        <v>5.2378</v>
      </c>
      <c r="K26">
        <v>3.7109999999999999</v>
      </c>
      <c r="L26">
        <v>1.4009</v>
      </c>
      <c r="M26">
        <v>0.1676</v>
      </c>
      <c r="N26">
        <v>1.0470999999999999</v>
      </c>
      <c r="O26">
        <v>0</v>
      </c>
      <c r="P26" s="17">
        <f t="shared" si="0"/>
        <v>98.9529</v>
      </c>
      <c r="Q26" s="17">
        <f t="shared" si="1"/>
        <v>64.150400000000005</v>
      </c>
      <c r="R26" s="17">
        <f t="shared" si="1"/>
        <v>0.58640000000000003</v>
      </c>
      <c r="S26" s="17">
        <f t="shared" si="1"/>
        <v>15.929099999999998</v>
      </c>
      <c r="T26" s="17">
        <f t="shared" si="1"/>
        <v>5.5130999999999997</v>
      </c>
      <c r="U26" s="17">
        <f t="shared" si="1"/>
        <v>0.1152</v>
      </c>
      <c r="V26" s="17">
        <f t="shared" si="1"/>
        <v>2.1414</v>
      </c>
      <c r="W26" s="17">
        <f t="shared" si="1"/>
        <v>5.2378</v>
      </c>
      <c r="X26" s="17">
        <f t="shared" si="1"/>
        <v>3.7109999999999999</v>
      </c>
      <c r="Y26" s="17">
        <f t="shared" si="1"/>
        <v>1.4009</v>
      </c>
      <c r="Z26" s="17">
        <f t="shared" si="1"/>
        <v>0.1676</v>
      </c>
      <c r="AA26" s="17">
        <f t="shared" si="2"/>
        <v>1.0470999999999999</v>
      </c>
      <c r="AB26" s="17">
        <f t="shared" si="3"/>
        <v>0</v>
      </c>
      <c r="AC26" s="18">
        <f t="shared" si="4"/>
        <v>67.139357966280286</v>
      </c>
      <c r="AD26" s="18">
        <f t="shared" si="4"/>
        <v>0.46163612422660405</v>
      </c>
      <c r="AE26" s="18">
        <f t="shared" si="4"/>
        <v>9.8243831736148444</v>
      </c>
      <c r="AF26" s="18">
        <f t="shared" si="4"/>
        <v>4.8251739921618961</v>
      </c>
      <c r="AG26" s="18">
        <f t="shared" si="4"/>
        <v>0.10211867606089198</v>
      </c>
      <c r="AH26" s="18">
        <f t="shared" si="4"/>
        <v>3.3414628181687198</v>
      </c>
      <c r="AI26" s="18">
        <f t="shared" si="4"/>
        <v>5.8733351958148257</v>
      </c>
      <c r="AJ26" s="18">
        <f t="shared" si="4"/>
        <v>3.7651584996599707</v>
      </c>
      <c r="AK26" s="18">
        <f t="shared" si="4"/>
        <v>0.93519055760639036</v>
      </c>
      <c r="AL26" s="18">
        <f t="shared" si="4"/>
        <v>7.4252844282289274E-2</v>
      </c>
      <c r="AM26" s="18">
        <f t="shared" si="4"/>
        <v>3.6579301521232788</v>
      </c>
      <c r="AN26" s="18">
        <f t="shared" si="4"/>
        <v>0</v>
      </c>
      <c r="AO26" s="18">
        <f t="shared" si="5"/>
        <v>100.00000000000001</v>
      </c>
      <c r="AP26" s="17">
        <f t="shared" si="6"/>
        <v>62.884538886802744</v>
      </c>
      <c r="AQ26" s="19">
        <f t="shared" si="7"/>
        <v>10789.118656844899</v>
      </c>
      <c r="AR26" s="19">
        <f t="shared" si="8"/>
        <v>-1702.9585793143972</v>
      </c>
      <c r="AS26" s="20">
        <f t="shared" si="9"/>
        <v>360.76147781699115</v>
      </c>
      <c r="AT26" s="21">
        <f t="shared" si="10"/>
        <v>252.9153207071904</v>
      </c>
      <c r="AU26" s="21">
        <f t="shared" si="11"/>
        <v>-228.94260593286188</v>
      </c>
      <c r="AV26" s="21">
        <f t="shared" si="12"/>
        <v>-624.1332938419356</v>
      </c>
      <c r="AW26" s="21">
        <f t="shared" si="13"/>
        <v>735.51279799661552</v>
      </c>
      <c r="AX26" s="21">
        <f t="shared" si="14"/>
        <v>-1358.3119005744988</v>
      </c>
      <c r="AY26" s="21">
        <f t="shared" si="15"/>
        <v>-589.46482783411921</v>
      </c>
      <c r="AZ26" s="21">
        <f t="shared" si="16"/>
        <v>813.65689191826971</v>
      </c>
      <c r="BA26" s="21">
        <f t="shared" si="17"/>
        <v>184.63323440727078</v>
      </c>
      <c r="BB26" s="20">
        <f t="shared" si="18"/>
        <v>161.69622336206757</v>
      </c>
      <c r="BC26" s="20">
        <f t="shared" si="19"/>
        <v>68.796045646777344</v>
      </c>
      <c r="BD26" s="20">
        <f t="shared" si="20"/>
        <v>59.908018997311217</v>
      </c>
      <c r="BE26" s="20">
        <f t="shared" si="21"/>
        <v>-57.76728991380358</v>
      </c>
      <c r="BF26" s="20">
        <f t="shared" si="22"/>
        <v>-153.14937486891861</v>
      </c>
      <c r="BG26" s="20">
        <f t="shared" si="23"/>
        <v>59.909356244066345</v>
      </c>
      <c r="BH26" s="16">
        <f t="shared" si="24"/>
        <v>-4.55</v>
      </c>
      <c r="BI26" s="18">
        <f t="shared" si="25"/>
        <v>8448.1539377861536</v>
      </c>
      <c r="BJ26" s="18">
        <f t="shared" si="26"/>
        <v>324.02621387477097</v>
      </c>
      <c r="BK26" s="19">
        <f t="shared" si="27"/>
        <v>834.48868745701589</v>
      </c>
      <c r="BL26" s="18">
        <f t="shared" si="28"/>
        <v>27.055441863325221</v>
      </c>
      <c r="BM26" s="17">
        <f t="shared" si="29"/>
        <v>3.4735189375628535</v>
      </c>
      <c r="BN26" s="17">
        <f t="shared" si="30"/>
        <v>5.2823619832069966</v>
      </c>
      <c r="BO26" s="17">
        <f t="shared" si="31"/>
        <v>5.2823619832069964E-2</v>
      </c>
      <c r="BP26" s="53">
        <f t="shared" si="32"/>
        <v>4084.7452573883652</v>
      </c>
    </row>
    <row r="27" spans="1:68" s="8" customFormat="1" ht="16" x14ac:dyDescent="0.2">
      <c r="A27">
        <v>9</v>
      </c>
      <c r="B27">
        <v>1100.8</v>
      </c>
      <c r="C27" s="6">
        <v>93.984765062923998</v>
      </c>
      <c r="D27">
        <v>64.227099999999993</v>
      </c>
      <c r="E27">
        <v>0.59089999999999998</v>
      </c>
      <c r="F27">
        <v>15.8264</v>
      </c>
      <c r="G27">
        <v>5.5560999999999998</v>
      </c>
      <c r="H27">
        <v>0.11609999999999999</v>
      </c>
      <c r="I27">
        <v>2.1581000000000001</v>
      </c>
      <c r="J27">
        <v>5.1902999999999997</v>
      </c>
      <c r="K27">
        <v>3.7010999999999998</v>
      </c>
      <c r="L27">
        <v>1.4097</v>
      </c>
      <c r="M27">
        <v>0.16889999999999999</v>
      </c>
      <c r="N27">
        <v>1.0552999999999999</v>
      </c>
      <c r="O27">
        <v>0</v>
      </c>
      <c r="P27" s="17">
        <f t="shared" si="0"/>
        <v>98.944699999999983</v>
      </c>
      <c r="Q27" s="17">
        <f t="shared" si="1"/>
        <v>64.227099999999993</v>
      </c>
      <c r="R27" s="17">
        <f t="shared" si="1"/>
        <v>0.59090000000000009</v>
      </c>
      <c r="S27" s="17">
        <f t="shared" si="1"/>
        <v>15.826400000000001</v>
      </c>
      <c r="T27" s="17">
        <f t="shared" si="1"/>
        <v>5.5561000000000007</v>
      </c>
      <c r="U27" s="17">
        <f t="shared" si="1"/>
        <v>0.11609999999999999</v>
      </c>
      <c r="V27" s="17">
        <f t="shared" si="1"/>
        <v>2.1581000000000006</v>
      </c>
      <c r="W27" s="17">
        <f t="shared" si="1"/>
        <v>5.1903000000000006</v>
      </c>
      <c r="X27" s="17">
        <f t="shared" si="1"/>
        <v>3.7011000000000003</v>
      </c>
      <c r="Y27" s="17">
        <f t="shared" si="1"/>
        <v>1.4097000000000002</v>
      </c>
      <c r="Z27" s="17">
        <f t="shared" si="1"/>
        <v>0.16890000000000002</v>
      </c>
      <c r="AA27" s="17">
        <f t="shared" si="2"/>
        <v>1.0552999999999999</v>
      </c>
      <c r="AB27" s="17">
        <f t="shared" si="3"/>
        <v>0</v>
      </c>
      <c r="AC27" s="18">
        <f t="shared" si="4"/>
        <v>67.181502931750316</v>
      </c>
      <c r="AD27" s="18">
        <f t="shared" si="4"/>
        <v>0.46491483199225481</v>
      </c>
      <c r="AE27" s="18">
        <f t="shared" si="4"/>
        <v>9.7555055186699562</v>
      </c>
      <c r="AF27" s="18">
        <f t="shared" si="4"/>
        <v>4.8600501304535983</v>
      </c>
      <c r="AG27" s="18">
        <f t="shared" si="4"/>
        <v>0.10285810132619767</v>
      </c>
      <c r="AH27" s="18">
        <f t="shared" si="4"/>
        <v>3.365611526259439</v>
      </c>
      <c r="AI27" s="18">
        <f t="shared" si="4"/>
        <v>5.8167704268680449</v>
      </c>
      <c r="AJ27" s="18">
        <f t="shared" si="4"/>
        <v>3.752984020709718</v>
      </c>
      <c r="AK27" s="18">
        <f t="shared" si="4"/>
        <v>0.94053132524317662</v>
      </c>
      <c r="AL27" s="18">
        <f t="shared" si="4"/>
        <v>7.4786346337141055E-2</v>
      </c>
      <c r="AM27" s="18">
        <f t="shared" si="4"/>
        <v>3.6844848403901533</v>
      </c>
      <c r="AN27" s="18">
        <f t="shared" si="4"/>
        <v>0</v>
      </c>
      <c r="AO27" s="18">
        <f t="shared" si="5"/>
        <v>99.999999999999986</v>
      </c>
      <c r="AP27" s="17">
        <f t="shared" si="6"/>
        <v>62.848869147979869</v>
      </c>
      <c r="AQ27" s="19">
        <f t="shared" si="7"/>
        <v>10796.368275093315</v>
      </c>
      <c r="AR27" s="19">
        <f t="shared" si="8"/>
        <v>-1691.0193266062502</v>
      </c>
      <c r="AS27" s="20">
        <f t="shared" si="9"/>
        <v>363.36890991957461</v>
      </c>
      <c r="AT27" s="21">
        <f t="shared" si="10"/>
        <v>254.74313642257692</v>
      </c>
      <c r="AU27" s="21">
        <f t="shared" si="11"/>
        <v>-226.73771123931638</v>
      </c>
      <c r="AV27" s="21">
        <f t="shared" si="12"/>
        <v>-625.34238184127719</v>
      </c>
      <c r="AW27" s="21">
        <f t="shared" si="13"/>
        <v>740.0759715118287</v>
      </c>
      <c r="AX27" s="21">
        <f t="shared" si="14"/>
        <v>-1369.0487003813525</v>
      </c>
      <c r="AY27" s="21">
        <f t="shared" si="15"/>
        <v>-590.68089781328888</v>
      </c>
      <c r="AZ27" s="21">
        <f t="shared" si="16"/>
        <v>806.77777382272643</v>
      </c>
      <c r="BA27" s="21">
        <f t="shared" si="17"/>
        <v>184.74913306231338</v>
      </c>
      <c r="BB27" s="20">
        <f t="shared" si="18"/>
        <v>160.66500791240998</v>
      </c>
      <c r="BC27" s="20">
        <f t="shared" si="19"/>
        <v>69.293284386886441</v>
      </c>
      <c r="BD27" s="20">
        <f t="shared" si="20"/>
        <v>59.331058354054051</v>
      </c>
      <c r="BE27" s="20">
        <f t="shared" si="21"/>
        <v>-57.683303601761068</v>
      </c>
      <c r="BF27" s="20">
        <f t="shared" si="22"/>
        <v>-153.71523729113514</v>
      </c>
      <c r="BG27" s="20">
        <f t="shared" si="23"/>
        <v>59.884293250430616</v>
      </c>
      <c r="BH27" s="16">
        <f t="shared" si="24"/>
        <v>-4.55</v>
      </c>
      <c r="BI27" s="18">
        <f t="shared" si="25"/>
        <v>8458.5050488885372</v>
      </c>
      <c r="BJ27" s="18">
        <f t="shared" si="26"/>
        <v>322.52423607319832</v>
      </c>
      <c r="BK27" s="19">
        <f t="shared" si="27"/>
        <v>833.61215443504352</v>
      </c>
      <c r="BL27" s="18">
        <f t="shared" si="28"/>
        <v>26.993948908282231</v>
      </c>
      <c r="BM27" s="17">
        <f t="shared" si="29"/>
        <v>3.4947953047091245</v>
      </c>
      <c r="BN27" s="17">
        <f t="shared" si="30"/>
        <v>6.0152349370760021</v>
      </c>
      <c r="BO27" s="17">
        <f t="shared" si="31"/>
        <v>6.0152349370760021E-2</v>
      </c>
      <c r="BP27" s="53">
        <f t="shared" si="32"/>
        <v>4482.6858592138569</v>
      </c>
    </row>
    <row r="28" spans="1:68" s="8" customFormat="1" ht="16" x14ac:dyDescent="0.2">
      <c r="A28">
        <v>10</v>
      </c>
      <c r="B28">
        <v>1097.8</v>
      </c>
      <c r="C28" s="6">
        <v>93.257527455260998</v>
      </c>
      <c r="D28">
        <v>64.302499999999995</v>
      </c>
      <c r="E28">
        <v>0.59560000000000002</v>
      </c>
      <c r="F28">
        <v>15.724299999999999</v>
      </c>
      <c r="G28">
        <v>5.5994000000000002</v>
      </c>
      <c r="H28">
        <v>0.11700000000000001</v>
      </c>
      <c r="I28">
        <v>2.1749000000000001</v>
      </c>
      <c r="J28">
        <v>5.1439000000000004</v>
      </c>
      <c r="K28">
        <v>3.6903000000000001</v>
      </c>
      <c r="L28">
        <v>1.4185000000000001</v>
      </c>
      <c r="M28">
        <v>0.17019999999999999</v>
      </c>
      <c r="N28">
        <v>1.0634999999999999</v>
      </c>
      <c r="O28">
        <v>0</v>
      </c>
      <c r="P28" s="17">
        <f t="shared" si="0"/>
        <v>98.936599999999984</v>
      </c>
      <c r="Q28" s="17">
        <f t="shared" si="1"/>
        <v>64.302435006357612</v>
      </c>
      <c r="R28" s="17">
        <f t="shared" si="1"/>
        <v>0.59559939799831418</v>
      </c>
      <c r="S28" s="17">
        <f t="shared" si="1"/>
        <v>15.724284106690547</v>
      </c>
      <c r="T28" s="17">
        <f t="shared" si="1"/>
        <v>5.5993943404159845</v>
      </c>
      <c r="U28" s="17">
        <f t="shared" si="1"/>
        <v>0.11699988174244921</v>
      </c>
      <c r="V28" s="17">
        <f t="shared" si="1"/>
        <v>2.1748978017235285</v>
      </c>
      <c r="W28" s="17">
        <f t="shared" si="1"/>
        <v>5.1438948008118341</v>
      </c>
      <c r="X28" s="17">
        <f t="shared" si="1"/>
        <v>3.6902962700355588</v>
      </c>
      <c r="Y28" s="17">
        <f t="shared" si="1"/>
        <v>1.4184985662535403</v>
      </c>
      <c r="Z28" s="17">
        <f t="shared" si="1"/>
        <v>0.17019982797063979</v>
      </c>
      <c r="AA28" s="17">
        <f t="shared" si="2"/>
        <v>1.0634999999999999</v>
      </c>
      <c r="AB28" s="17">
        <f t="shared" si="3"/>
        <v>0</v>
      </c>
      <c r="AC28" s="18">
        <f t="shared" si="4"/>
        <v>67.222301765766161</v>
      </c>
      <c r="AD28" s="18">
        <f t="shared" si="4"/>
        <v>0.46834751410787373</v>
      </c>
      <c r="AE28" s="18">
        <f t="shared" si="4"/>
        <v>9.6870843368727915</v>
      </c>
      <c r="AF28" s="18">
        <f t="shared" si="4"/>
        <v>4.8951534129239755</v>
      </c>
      <c r="AG28" s="18">
        <f t="shared" si="4"/>
        <v>0.10359678174083925</v>
      </c>
      <c r="AH28" s="18">
        <f t="shared" si="4"/>
        <v>3.3898917784866192</v>
      </c>
      <c r="AI28" s="18">
        <f t="shared" si="4"/>
        <v>5.7615070638145314</v>
      </c>
      <c r="AJ28" s="18">
        <f t="shared" si="4"/>
        <v>3.7399146219643593</v>
      </c>
      <c r="AK28" s="18">
        <f t="shared" si="4"/>
        <v>0.94586689129893209</v>
      </c>
      <c r="AL28" s="18">
        <f t="shared" si="4"/>
        <v>7.5319311492969346E-2</v>
      </c>
      <c r="AM28" s="18">
        <f t="shared" si="4"/>
        <v>3.7110165215309396</v>
      </c>
      <c r="AN28" s="18">
        <f t="shared" si="4"/>
        <v>0</v>
      </c>
      <c r="AO28" s="18">
        <f t="shared" si="5"/>
        <v>99.999999999999986</v>
      </c>
      <c r="AP28" s="17">
        <f t="shared" si="6"/>
        <v>62.813360041446593</v>
      </c>
      <c r="AQ28" s="19">
        <f t="shared" si="7"/>
        <v>10803.427625067896</v>
      </c>
      <c r="AR28" s="19">
        <f t="shared" si="8"/>
        <v>-1679.1591989535298</v>
      </c>
      <c r="AS28" s="20">
        <f t="shared" si="9"/>
        <v>365.99263347916099</v>
      </c>
      <c r="AT28" s="21">
        <f t="shared" si="10"/>
        <v>256.58090871365221</v>
      </c>
      <c r="AU28" s="21">
        <f t="shared" si="11"/>
        <v>-224.58354534749043</v>
      </c>
      <c r="AV28" s="21">
        <f t="shared" si="12"/>
        <v>-626.47429054508473</v>
      </c>
      <c r="AW28" s="21">
        <f t="shared" si="13"/>
        <v>744.63064910709147</v>
      </c>
      <c r="AX28" s="21">
        <f t="shared" si="14"/>
        <v>-1379.833270825829</v>
      </c>
      <c r="AY28" s="21">
        <f t="shared" si="15"/>
        <v>-591.82545478115833</v>
      </c>
      <c r="AZ28" s="21">
        <f t="shared" si="16"/>
        <v>799.79929958934315</v>
      </c>
      <c r="BA28" s="21">
        <f t="shared" si="17"/>
        <v>184.86132985585695</v>
      </c>
      <c r="BB28" s="20">
        <f t="shared" si="18"/>
        <v>159.64338869741607</v>
      </c>
      <c r="BC28" s="20">
        <f t="shared" si="19"/>
        <v>69.793501216619944</v>
      </c>
      <c r="BD28" s="20">
        <f t="shared" si="20"/>
        <v>58.767372050908214</v>
      </c>
      <c r="BE28" s="20">
        <f t="shared" si="21"/>
        <v>-57.588254798005856</v>
      </c>
      <c r="BF28" s="20">
        <f t="shared" si="22"/>
        <v>-154.27741496722777</v>
      </c>
      <c r="BG28" s="20">
        <f t="shared" si="23"/>
        <v>59.85719799049636</v>
      </c>
      <c r="BH28" s="16">
        <f t="shared" si="24"/>
        <v>-4.55</v>
      </c>
      <c r="BI28" s="18">
        <f t="shared" si="25"/>
        <v>8468.5553555040533</v>
      </c>
      <c r="BJ28" s="18">
        <f t="shared" si="26"/>
        <v>321.05712004606391</v>
      </c>
      <c r="BK28" s="19">
        <f t="shared" si="27"/>
        <v>832.75230768981328</v>
      </c>
      <c r="BL28" s="18">
        <f t="shared" si="28"/>
        <v>26.934102616305442</v>
      </c>
      <c r="BM28" s="17">
        <f t="shared" si="29"/>
        <v>3.5161137123585524</v>
      </c>
      <c r="BN28" s="17">
        <f t="shared" si="30"/>
        <v>6.7424725447390017</v>
      </c>
      <c r="BO28" s="17">
        <f t="shared" si="31"/>
        <v>6.7424725447390019E-2</v>
      </c>
      <c r="BP28" s="53">
        <f t="shared" si="32"/>
        <v>4918.2072944143529</v>
      </c>
    </row>
    <row r="29" spans="1:68" s="8" customFormat="1" ht="16" x14ac:dyDescent="0.2">
      <c r="A29">
        <v>11</v>
      </c>
      <c r="B29">
        <v>1094.8</v>
      </c>
      <c r="C29" s="6">
        <v>92.536178665425993</v>
      </c>
      <c r="D29">
        <v>64.376599999999996</v>
      </c>
      <c r="E29">
        <v>0.60019999999999996</v>
      </c>
      <c r="F29">
        <v>15.6226</v>
      </c>
      <c r="G29">
        <v>5.6430999999999996</v>
      </c>
      <c r="H29">
        <v>0.1179</v>
      </c>
      <c r="I29">
        <v>2.1919</v>
      </c>
      <c r="J29">
        <v>5.0987</v>
      </c>
      <c r="K29">
        <v>3.6785000000000001</v>
      </c>
      <c r="L29">
        <v>1.4272</v>
      </c>
      <c r="M29">
        <v>0.17150000000000001</v>
      </c>
      <c r="N29">
        <v>1.0718000000000001</v>
      </c>
      <c r="O29">
        <v>0</v>
      </c>
      <c r="P29" s="17">
        <f t="shared" si="0"/>
        <v>98.928200000000004</v>
      </c>
      <c r="Q29" s="17">
        <f t="shared" si="1"/>
        <v>64.376599999999996</v>
      </c>
      <c r="R29" s="17">
        <f t="shared" si="1"/>
        <v>0.60019999999999996</v>
      </c>
      <c r="S29" s="17">
        <f t="shared" si="1"/>
        <v>15.6226</v>
      </c>
      <c r="T29" s="17">
        <f t="shared" si="1"/>
        <v>5.6430999999999996</v>
      </c>
      <c r="U29" s="17">
        <f t="shared" si="1"/>
        <v>0.1179</v>
      </c>
      <c r="V29" s="17">
        <f t="shared" si="1"/>
        <v>2.1919</v>
      </c>
      <c r="W29" s="17">
        <f t="shared" si="1"/>
        <v>5.0987</v>
      </c>
      <c r="X29" s="17">
        <f t="shared" si="1"/>
        <v>3.6785000000000001</v>
      </c>
      <c r="Y29" s="17">
        <f t="shared" si="1"/>
        <v>1.4272</v>
      </c>
      <c r="Z29" s="17">
        <f t="shared" si="1"/>
        <v>0.17150000000000001</v>
      </c>
      <c r="AA29" s="17">
        <f t="shared" si="2"/>
        <v>1.0718000000000001</v>
      </c>
      <c r="AB29" s="17">
        <f t="shared" si="3"/>
        <v>0</v>
      </c>
      <c r="AC29" s="18">
        <f t="shared" si="4"/>
        <v>67.261645376981065</v>
      </c>
      <c r="AD29" s="18">
        <f t="shared" si="4"/>
        <v>0.47169736623985592</v>
      </c>
      <c r="AE29" s="18">
        <f t="shared" si="4"/>
        <v>9.6189795828591276</v>
      </c>
      <c r="AF29" s="18">
        <f t="shared" si="4"/>
        <v>4.9305627501424159</v>
      </c>
      <c r="AG29" s="18">
        <f t="shared" si="4"/>
        <v>0.10433454763356205</v>
      </c>
      <c r="AH29" s="18">
        <f t="shared" si="4"/>
        <v>3.4144535341008697</v>
      </c>
      <c r="AI29" s="18">
        <f t="shared" si="4"/>
        <v>5.7076452314404067</v>
      </c>
      <c r="AJ29" s="18">
        <f t="shared" si="4"/>
        <v>3.7258443239598638</v>
      </c>
      <c r="AK29" s="18">
        <f t="shared" si="4"/>
        <v>0.95112905942304593</v>
      </c>
      <c r="AL29" s="18">
        <f t="shared" si="4"/>
        <v>7.585161637931323E-2</v>
      </c>
      <c r="AM29" s="18">
        <f t="shared" si="4"/>
        <v>3.7378566108404674</v>
      </c>
      <c r="AN29" s="18">
        <f t="shared" si="4"/>
        <v>0</v>
      </c>
      <c r="AO29" s="18">
        <f t="shared" si="5"/>
        <v>99.999999999999986</v>
      </c>
      <c r="AP29" s="17">
        <f t="shared" si="6"/>
        <v>62.777716786470663</v>
      </c>
      <c r="AQ29" s="19">
        <f t="shared" si="7"/>
        <v>10810.241501818058</v>
      </c>
      <c r="AR29" s="19">
        <f t="shared" si="8"/>
        <v>-1667.3539208928012</v>
      </c>
      <c r="AS29" s="20">
        <f t="shared" si="9"/>
        <v>368.63831917802111</v>
      </c>
      <c r="AT29" s="21">
        <f t="shared" si="10"/>
        <v>258.43998799609483</v>
      </c>
      <c r="AU29" s="21">
        <f t="shared" si="11"/>
        <v>-222.48401112154704</v>
      </c>
      <c r="AV29" s="21">
        <f t="shared" si="12"/>
        <v>-627.54797459801182</v>
      </c>
      <c r="AW29" s="21">
        <f t="shared" si="13"/>
        <v>749.23370318290063</v>
      </c>
      <c r="AX29" s="21">
        <f t="shared" si="14"/>
        <v>-1390.695745323357</v>
      </c>
      <c r="AY29" s="21">
        <f t="shared" si="15"/>
        <v>-592.90587764494626</v>
      </c>
      <c r="AZ29" s="21">
        <f t="shared" si="16"/>
        <v>792.68347635399653</v>
      </c>
      <c r="BA29" s="21">
        <f t="shared" si="17"/>
        <v>184.96952478669792</v>
      </c>
      <c r="BB29" s="20">
        <f t="shared" si="18"/>
        <v>158.62544163983603</v>
      </c>
      <c r="BC29" s="20">
        <f t="shared" si="19"/>
        <v>70.298598921215373</v>
      </c>
      <c r="BD29" s="20">
        <f t="shared" si="20"/>
        <v>58.217981360692143</v>
      </c>
      <c r="BE29" s="20">
        <f t="shared" si="21"/>
        <v>-57.48000288177596</v>
      </c>
      <c r="BF29" s="20">
        <f t="shared" si="22"/>
        <v>-154.84291513601249</v>
      </c>
      <c r="BG29" s="20">
        <f t="shared" si="23"/>
        <v>59.829754365825167</v>
      </c>
      <c r="BH29" s="16">
        <f t="shared" si="24"/>
        <v>-4.55</v>
      </c>
      <c r="BI29" s="18">
        <f t="shared" si="25"/>
        <v>8478.2494589484068</v>
      </c>
      <c r="BJ29" s="18">
        <f t="shared" si="26"/>
        <v>319.61838305647819</v>
      </c>
      <c r="BK29" s="19">
        <f t="shared" si="27"/>
        <v>831.89931713191049</v>
      </c>
      <c r="BL29" s="18">
        <f t="shared" si="28"/>
        <v>26.875748798618812</v>
      </c>
      <c r="BM29" s="17">
        <f t="shared" si="29"/>
        <v>3.5373736152948334</v>
      </c>
      <c r="BN29" s="17">
        <f t="shared" si="30"/>
        <v>7.463821334574007</v>
      </c>
      <c r="BO29" s="17">
        <f t="shared" si="31"/>
        <v>7.463821334574007E-2</v>
      </c>
      <c r="BP29" s="53">
        <f t="shared" si="32"/>
        <v>5393.4095581669835</v>
      </c>
    </row>
    <row r="30" spans="1:68" s="8" customFormat="1" ht="16" x14ac:dyDescent="0.2">
      <c r="A30">
        <v>12</v>
      </c>
      <c r="B30">
        <v>1091.8</v>
      </c>
      <c r="C30" s="6">
        <v>91.820960538858003</v>
      </c>
      <c r="D30">
        <v>64.449399999999997</v>
      </c>
      <c r="E30">
        <v>0.60489999999999999</v>
      </c>
      <c r="F30">
        <v>15.5214</v>
      </c>
      <c r="G30">
        <v>5.6870000000000003</v>
      </c>
      <c r="H30">
        <v>0.1188</v>
      </c>
      <c r="I30">
        <v>2.2090000000000001</v>
      </c>
      <c r="J30">
        <v>5.0545</v>
      </c>
      <c r="K30">
        <v>3.6659000000000002</v>
      </c>
      <c r="L30">
        <v>1.4359999999999999</v>
      </c>
      <c r="M30">
        <v>0.17280000000000001</v>
      </c>
      <c r="N30">
        <v>1.0801000000000001</v>
      </c>
      <c r="O30">
        <v>0</v>
      </c>
      <c r="P30" s="17">
        <f t="shared" si="0"/>
        <v>98.919699999999978</v>
      </c>
      <c r="Q30" s="17">
        <f t="shared" si="1"/>
        <v>64.449530306501146</v>
      </c>
      <c r="R30" s="17">
        <f t="shared" si="1"/>
        <v>0.60490122301220095</v>
      </c>
      <c r="S30" s="17">
        <f t="shared" si="1"/>
        <v>15.521431381817779</v>
      </c>
      <c r="T30" s="17">
        <f t="shared" si="1"/>
        <v>5.6870114982152211</v>
      </c>
      <c r="U30" s="17">
        <f t="shared" si="1"/>
        <v>0.11880024019482471</v>
      </c>
      <c r="V30" s="17">
        <f t="shared" si="1"/>
        <v>2.2090044662488872</v>
      </c>
      <c r="W30" s="17">
        <f t="shared" si="1"/>
        <v>5.0545102194001812</v>
      </c>
      <c r="X30" s="17">
        <f t="shared" si="1"/>
        <v>3.6659074118704371</v>
      </c>
      <c r="Y30" s="17">
        <f t="shared" si="1"/>
        <v>1.4360029033650528</v>
      </c>
      <c r="Z30" s="17">
        <f t="shared" si="1"/>
        <v>0.17280034937429051</v>
      </c>
      <c r="AA30" s="17">
        <f t="shared" si="2"/>
        <v>1.0801000000000001</v>
      </c>
      <c r="AB30" s="17">
        <f t="shared" si="3"/>
        <v>0</v>
      </c>
      <c r="AC30" s="18">
        <f t="shared" si="4"/>
        <v>67.299768141827258</v>
      </c>
      <c r="AD30" s="18">
        <f t="shared" si="4"/>
        <v>0.47512325027014563</v>
      </c>
      <c r="AE30" s="18">
        <f t="shared" si="4"/>
        <v>9.5512853344319719</v>
      </c>
      <c r="AF30" s="18">
        <f t="shared" si="4"/>
        <v>4.9661200136714889</v>
      </c>
      <c r="AG30" s="18">
        <f t="shared" si="4"/>
        <v>0.10507176108746928</v>
      </c>
      <c r="AH30" s="18">
        <f t="shared" si="4"/>
        <v>3.4391524270795339</v>
      </c>
      <c r="AI30" s="18">
        <f t="shared" si="4"/>
        <v>5.6549784057579124</v>
      </c>
      <c r="AJ30" s="18">
        <f t="shared" si="4"/>
        <v>3.7109901101434746</v>
      </c>
      <c r="AK30" s="18">
        <f t="shared" si="4"/>
        <v>0.9564544498862223</v>
      </c>
      <c r="AL30" s="18">
        <f t="shared" si="4"/>
        <v>7.6383524219402005E-2</v>
      </c>
      <c r="AM30" s="18">
        <f t="shared" si="4"/>
        <v>3.7646725816251414</v>
      </c>
      <c r="AN30" s="18">
        <f t="shared" si="4"/>
        <v>0</v>
      </c>
      <c r="AO30" s="18">
        <f t="shared" si="5"/>
        <v>100.00000000000001</v>
      </c>
      <c r="AP30" s="17">
        <f t="shared" si="6"/>
        <v>62.742219370275137</v>
      </c>
      <c r="AQ30" s="19">
        <f t="shared" si="7"/>
        <v>10816.872666178744</v>
      </c>
      <c r="AR30" s="19">
        <f t="shared" si="8"/>
        <v>-1655.6197998704381</v>
      </c>
      <c r="AS30" s="20">
        <f t="shared" si="9"/>
        <v>371.29460631530907</v>
      </c>
      <c r="AT30" s="21">
        <f t="shared" si="10"/>
        <v>260.30944720564992</v>
      </c>
      <c r="AU30" s="21">
        <f t="shared" si="11"/>
        <v>-220.43105825644341</v>
      </c>
      <c r="AV30" s="21">
        <f t="shared" si="12"/>
        <v>-628.55371912390513</v>
      </c>
      <c r="AW30" s="21">
        <f t="shared" si="13"/>
        <v>753.82808460543242</v>
      </c>
      <c r="AX30" s="21">
        <f t="shared" si="14"/>
        <v>-1401.5939991931964</v>
      </c>
      <c r="AY30" s="21">
        <f t="shared" si="15"/>
        <v>-593.92738413946233</v>
      </c>
      <c r="AZ30" s="21">
        <f t="shared" si="16"/>
        <v>785.50126994406207</v>
      </c>
      <c r="BA30" s="21">
        <f t="shared" si="17"/>
        <v>185.07436239002496</v>
      </c>
      <c r="BB30" s="20">
        <f t="shared" si="18"/>
        <v>157.6151429515173</v>
      </c>
      <c r="BC30" s="20">
        <f t="shared" si="19"/>
        <v>70.806063759296265</v>
      </c>
      <c r="BD30" s="20">
        <f t="shared" si="20"/>
        <v>57.680779738730706</v>
      </c>
      <c r="BE30" s="20">
        <f t="shared" si="21"/>
        <v>-57.362893642764973</v>
      </c>
      <c r="BF30" s="20">
        <f t="shared" si="22"/>
        <v>-155.40471689710319</v>
      </c>
      <c r="BG30" s="20">
        <f t="shared" si="23"/>
        <v>59.801142463792296</v>
      </c>
      <c r="BH30" s="16">
        <f t="shared" si="24"/>
        <v>-4.55</v>
      </c>
      <c r="BI30" s="18">
        <f t="shared" si="25"/>
        <v>8487.6801136657523</v>
      </c>
      <c r="BJ30" s="18">
        <f t="shared" si="26"/>
        <v>318.20988076349335</v>
      </c>
      <c r="BK30" s="19">
        <f t="shared" si="27"/>
        <v>831.06064291852363</v>
      </c>
      <c r="BL30" s="18">
        <f t="shared" si="28"/>
        <v>26.818822658089047</v>
      </c>
      <c r="BM30" s="17">
        <f t="shared" si="29"/>
        <v>3.5586794684593501</v>
      </c>
      <c r="BN30" s="17">
        <f t="shared" si="30"/>
        <v>8.179039461141997</v>
      </c>
      <c r="BO30" s="17">
        <f t="shared" si="31"/>
        <v>8.1790394611419973E-2</v>
      </c>
      <c r="BP30" s="53">
        <f t="shared" si="32"/>
        <v>5912.9767422427676</v>
      </c>
    </row>
    <row r="31" spans="1:68" s="8" customFormat="1" ht="16" x14ac:dyDescent="0.2">
      <c r="A31">
        <v>13</v>
      </c>
      <c r="B31">
        <v>1088.8</v>
      </c>
      <c r="C31" s="6">
        <v>91.112102120486</v>
      </c>
      <c r="D31">
        <v>64.520899999999997</v>
      </c>
      <c r="E31">
        <v>0.60960000000000003</v>
      </c>
      <c r="F31">
        <v>15.4208</v>
      </c>
      <c r="G31">
        <v>5.7313000000000001</v>
      </c>
      <c r="H31">
        <v>0.1197</v>
      </c>
      <c r="I31">
        <v>2.2262</v>
      </c>
      <c r="J31">
        <v>5.0115999999999996</v>
      </c>
      <c r="K31">
        <v>3.6524999999999999</v>
      </c>
      <c r="L31">
        <v>1.4447000000000001</v>
      </c>
      <c r="M31">
        <v>0.17419999999999999</v>
      </c>
      <c r="N31">
        <v>1.0885</v>
      </c>
      <c r="O31">
        <v>0</v>
      </c>
      <c r="P31" s="17">
        <f t="shared" si="0"/>
        <v>98.911500000000004</v>
      </c>
      <c r="Q31" s="17">
        <f t="shared" si="1"/>
        <v>64.520899999999997</v>
      </c>
      <c r="R31" s="17">
        <f t="shared" si="1"/>
        <v>0.60960000000000003</v>
      </c>
      <c r="S31" s="17">
        <f t="shared" si="1"/>
        <v>15.420799999999998</v>
      </c>
      <c r="T31" s="17">
        <f t="shared" si="1"/>
        <v>5.7313000000000001</v>
      </c>
      <c r="U31" s="17">
        <f t="shared" si="1"/>
        <v>0.1197</v>
      </c>
      <c r="V31" s="17">
        <f t="shared" si="1"/>
        <v>2.2262</v>
      </c>
      <c r="W31" s="17">
        <f t="shared" si="1"/>
        <v>5.0115999999999996</v>
      </c>
      <c r="X31" s="17">
        <f t="shared" si="1"/>
        <v>3.6524999999999999</v>
      </c>
      <c r="Y31" s="17">
        <f t="shared" si="1"/>
        <v>1.4447000000000001</v>
      </c>
      <c r="Z31" s="17">
        <f t="shared" si="1"/>
        <v>0.17419999999999999</v>
      </c>
      <c r="AA31" s="17">
        <f t="shared" si="2"/>
        <v>1.0885</v>
      </c>
      <c r="AB31" s="17">
        <f t="shared" si="3"/>
        <v>0</v>
      </c>
      <c r="AC31" s="18">
        <f t="shared" si="4"/>
        <v>67.336152948167552</v>
      </c>
      <c r="AD31" s="18">
        <f t="shared" si="4"/>
        <v>0.47854287183433192</v>
      </c>
      <c r="AE31" s="18">
        <f t="shared" si="4"/>
        <v>9.4839886867088659</v>
      </c>
      <c r="AF31" s="18">
        <f t="shared" si="4"/>
        <v>5.0019612019830069</v>
      </c>
      <c r="AG31" s="18">
        <f t="shared" si="4"/>
        <v>0.10580761270648234</v>
      </c>
      <c r="AH31" s="18">
        <f t="shared" si="4"/>
        <v>3.4639617014962365</v>
      </c>
      <c r="AI31" s="18">
        <f t="shared" si="4"/>
        <v>5.60379636304204</v>
      </c>
      <c r="AJ31" s="18">
        <f t="shared" si="4"/>
        <v>3.6953246763536347</v>
      </c>
      <c r="AK31" s="18">
        <f t="shared" si="4"/>
        <v>0.96170244329740528</v>
      </c>
      <c r="AL31" s="18">
        <f t="shared" si="4"/>
        <v>7.6958624916308116E-2</v>
      </c>
      <c r="AM31" s="18">
        <f t="shared" si="4"/>
        <v>3.791802869494147</v>
      </c>
      <c r="AN31" s="18">
        <f t="shared" si="4"/>
        <v>0</v>
      </c>
      <c r="AO31" s="18">
        <f t="shared" si="5"/>
        <v>100.00000000000001</v>
      </c>
      <c r="AP31" s="17">
        <f t="shared" si="6"/>
        <v>62.70670046280582</v>
      </c>
      <c r="AQ31" s="19">
        <f t="shared" si="7"/>
        <v>10823.225452872301</v>
      </c>
      <c r="AR31" s="19">
        <f t="shared" si="8"/>
        <v>-1643.9545989541148</v>
      </c>
      <c r="AS31" s="20">
        <f t="shared" si="9"/>
        <v>373.97439021876613</v>
      </c>
      <c r="AT31" s="21">
        <f t="shared" si="10"/>
        <v>262.18726118625011</v>
      </c>
      <c r="AU31" s="21">
        <f t="shared" si="11"/>
        <v>-218.43598223137869</v>
      </c>
      <c r="AV31" s="21">
        <f t="shared" si="12"/>
        <v>-629.51768405488156</v>
      </c>
      <c r="AW31" s="21">
        <f t="shared" si="13"/>
        <v>758.47175565781981</v>
      </c>
      <c r="AX31" s="21">
        <f t="shared" si="14"/>
        <v>-1412.5329931829756</v>
      </c>
      <c r="AY31" s="21">
        <f t="shared" si="15"/>
        <v>-594.89762524909668</v>
      </c>
      <c r="AZ31" s="21">
        <f t="shared" si="16"/>
        <v>778.22593214014591</v>
      </c>
      <c r="BA31" s="21">
        <f t="shared" si="17"/>
        <v>185.17442060746077</v>
      </c>
      <c r="BB31" s="20">
        <f t="shared" si="18"/>
        <v>156.61099610029908</v>
      </c>
      <c r="BC31" s="20">
        <f t="shared" si="19"/>
        <v>71.316797894665243</v>
      </c>
      <c r="BD31" s="20">
        <f t="shared" si="20"/>
        <v>57.158722903028803</v>
      </c>
      <c r="BE31" s="20">
        <f t="shared" si="21"/>
        <v>-57.234863300511286</v>
      </c>
      <c r="BF31" s="20">
        <f t="shared" si="22"/>
        <v>-155.96989516255059</v>
      </c>
      <c r="BG31" s="20">
        <f t="shared" si="23"/>
        <v>59.773504291204951</v>
      </c>
      <c r="BH31" s="16">
        <f t="shared" si="24"/>
        <v>-4.55</v>
      </c>
      <c r="BI31" s="18">
        <f t="shared" si="25"/>
        <v>8496.7459084028378</v>
      </c>
      <c r="BJ31" s="18">
        <f t="shared" si="26"/>
        <v>316.82968333359696</v>
      </c>
      <c r="BK31" s="19">
        <f t="shared" si="27"/>
        <v>830.22822764796774</v>
      </c>
      <c r="BL31" s="18">
        <f t="shared" si="28"/>
        <v>26.763373834500488</v>
      </c>
      <c r="BM31" s="17">
        <f t="shared" si="29"/>
        <v>3.5799212855269333</v>
      </c>
      <c r="BN31" s="17">
        <f t="shared" si="30"/>
        <v>8.887897879514</v>
      </c>
      <c r="BO31" s="17">
        <f t="shared" si="31"/>
        <v>8.8878978795140007E-2</v>
      </c>
      <c r="BP31" s="53">
        <f t="shared" si="32"/>
        <v>6479.1671763422801</v>
      </c>
    </row>
    <row r="32" spans="1:68" s="8" customFormat="1" ht="16" x14ac:dyDescent="0.2">
      <c r="A32">
        <v>14</v>
      </c>
      <c r="B32">
        <v>1085.8</v>
      </c>
      <c r="C32" s="6">
        <v>90.409818711699998</v>
      </c>
      <c r="D32">
        <v>64.591200000000001</v>
      </c>
      <c r="E32">
        <v>0.61429999999999996</v>
      </c>
      <c r="F32">
        <v>15.3208</v>
      </c>
      <c r="G32">
        <v>5.7758000000000003</v>
      </c>
      <c r="H32">
        <v>0.1207</v>
      </c>
      <c r="I32">
        <v>2.2435</v>
      </c>
      <c r="J32">
        <v>4.9696999999999996</v>
      </c>
      <c r="K32">
        <v>3.6381999999999999</v>
      </c>
      <c r="L32">
        <v>1.4533</v>
      </c>
      <c r="M32">
        <v>0.17549999999999999</v>
      </c>
      <c r="N32">
        <v>1.097</v>
      </c>
      <c r="O32">
        <v>0</v>
      </c>
      <c r="P32" s="17">
        <f t="shared" si="0"/>
        <v>98.903000000000006</v>
      </c>
      <c r="Q32" s="17">
        <f t="shared" si="1"/>
        <v>64.591200000000001</v>
      </c>
      <c r="R32" s="17">
        <f t="shared" si="1"/>
        <v>0.61429999999999996</v>
      </c>
      <c r="S32" s="17">
        <f t="shared" si="1"/>
        <v>15.320799999999998</v>
      </c>
      <c r="T32" s="17">
        <f t="shared" si="1"/>
        <v>5.7758000000000003</v>
      </c>
      <c r="U32" s="17">
        <f t="shared" si="1"/>
        <v>0.1207</v>
      </c>
      <c r="V32" s="17">
        <f t="shared" si="1"/>
        <v>2.2435</v>
      </c>
      <c r="W32" s="17">
        <f t="shared" si="1"/>
        <v>4.9696999999999996</v>
      </c>
      <c r="X32" s="17">
        <f t="shared" si="1"/>
        <v>3.6381999999999994</v>
      </c>
      <c r="Y32" s="17">
        <f t="shared" si="1"/>
        <v>1.4533</v>
      </c>
      <c r="Z32" s="17">
        <f t="shared" si="1"/>
        <v>0.17549999999999999</v>
      </c>
      <c r="AA32" s="17">
        <f t="shared" si="2"/>
        <v>1.097</v>
      </c>
      <c r="AB32" s="17">
        <f t="shared" si="3"/>
        <v>0</v>
      </c>
      <c r="AC32" s="18">
        <f t="shared" si="4"/>
        <v>67.371263100366249</v>
      </c>
      <c r="AD32" s="18">
        <f t="shared" si="4"/>
        <v>0.48195874104248082</v>
      </c>
      <c r="AE32" s="18">
        <f t="shared" si="4"/>
        <v>9.4171398199636709</v>
      </c>
      <c r="AF32" s="18">
        <f t="shared" si="4"/>
        <v>5.037937507848409</v>
      </c>
      <c r="AG32" s="18">
        <f t="shared" si="4"/>
        <v>0.10663100147318107</v>
      </c>
      <c r="AH32" s="18">
        <f t="shared" si="4"/>
        <v>3.4888992619669992</v>
      </c>
      <c r="AI32" s="18">
        <f t="shared" si="4"/>
        <v>5.5537914832622741</v>
      </c>
      <c r="AJ32" s="18">
        <f t="shared" si="4"/>
        <v>3.6787679971820633</v>
      </c>
      <c r="AK32" s="18">
        <f t="shared" si="4"/>
        <v>0.96687821002069485</v>
      </c>
      <c r="AL32" s="18">
        <f t="shared" si="4"/>
        <v>7.7488940354802929E-2</v>
      </c>
      <c r="AM32" s="18">
        <f t="shared" si="4"/>
        <v>3.8192439365191708</v>
      </c>
      <c r="AN32" s="18">
        <f t="shared" si="4"/>
        <v>0</v>
      </c>
      <c r="AO32" s="18">
        <f t="shared" si="5"/>
        <v>99.999999999999986</v>
      </c>
      <c r="AP32" s="17">
        <f t="shared" si="6"/>
        <v>62.67111221630045</v>
      </c>
      <c r="AQ32" s="19">
        <f t="shared" si="7"/>
        <v>10829.374205888833</v>
      </c>
      <c r="AR32" s="19">
        <f t="shared" si="8"/>
        <v>-1632.3670163925028</v>
      </c>
      <c r="AS32" s="20">
        <f t="shared" si="9"/>
        <v>376.66700384515815</v>
      </c>
      <c r="AT32" s="21">
        <f t="shared" si="10"/>
        <v>264.07478513828215</v>
      </c>
      <c r="AU32" s="21">
        <f t="shared" si="11"/>
        <v>-216.48679201756343</v>
      </c>
      <c r="AV32" s="21">
        <f t="shared" si="12"/>
        <v>-630.43284338559977</v>
      </c>
      <c r="AW32" s="21">
        <f t="shared" si="13"/>
        <v>763.16400489750038</v>
      </c>
      <c r="AX32" s="21">
        <f t="shared" si="14"/>
        <v>-1423.5149075885304</v>
      </c>
      <c r="AY32" s="21">
        <f t="shared" si="15"/>
        <v>-595.81436295893945</v>
      </c>
      <c r="AZ32" s="21">
        <f t="shared" si="16"/>
        <v>770.85209201444275</v>
      </c>
      <c r="BA32" s="21">
        <f t="shared" si="17"/>
        <v>185.2709735260072</v>
      </c>
      <c r="BB32" s="20">
        <f t="shared" si="18"/>
        <v>155.61382937901672</v>
      </c>
      <c r="BC32" s="20">
        <f t="shared" si="19"/>
        <v>71.830451857121076</v>
      </c>
      <c r="BD32" s="20">
        <f t="shared" si="20"/>
        <v>56.648673129275195</v>
      </c>
      <c r="BE32" s="20">
        <f t="shared" si="21"/>
        <v>-57.094991886521896</v>
      </c>
      <c r="BF32" s="20">
        <f t="shared" si="22"/>
        <v>-156.53830176572922</v>
      </c>
      <c r="BG32" s="20">
        <f t="shared" si="23"/>
        <v>59.745812912064075</v>
      </c>
      <c r="BH32" s="16">
        <f t="shared" si="24"/>
        <v>-4.55</v>
      </c>
      <c r="BI32" s="18">
        <f t="shared" si="25"/>
        <v>8505.5161694410781</v>
      </c>
      <c r="BJ32" s="18">
        <f t="shared" si="26"/>
        <v>315.47644715123317</v>
      </c>
      <c r="BK32" s="19">
        <f t="shared" si="27"/>
        <v>829.40491660386624</v>
      </c>
      <c r="BL32" s="18">
        <f t="shared" si="28"/>
        <v>26.709264393182494</v>
      </c>
      <c r="BM32" s="17">
        <f t="shared" si="29"/>
        <v>3.6011564392028292</v>
      </c>
      <c r="BN32" s="17">
        <f t="shared" si="30"/>
        <v>9.5901812883000019</v>
      </c>
      <c r="BO32" s="17">
        <f t="shared" si="31"/>
        <v>9.5901812883000023E-2</v>
      </c>
      <c r="BP32" s="53">
        <f t="shared" si="32"/>
        <v>7096.6634201307388</v>
      </c>
    </row>
    <row r="33" spans="1:68" s="8" customFormat="1" ht="16" x14ac:dyDescent="0.2">
      <c r="A33">
        <v>15</v>
      </c>
      <c r="B33">
        <v>1082.8</v>
      </c>
      <c r="C33" s="6">
        <v>89.714311145980005</v>
      </c>
      <c r="D33">
        <v>64.6601</v>
      </c>
      <c r="E33">
        <v>0.61909999999999998</v>
      </c>
      <c r="F33">
        <v>15.221299999999999</v>
      </c>
      <c r="G33">
        <v>5.8205999999999998</v>
      </c>
      <c r="H33">
        <v>0.1216</v>
      </c>
      <c r="I33">
        <v>2.2608000000000001</v>
      </c>
      <c r="J33">
        <v>4.9288999999999996</v>
      </c>
      <c r="K33">
        <v>3.6232000000000002</v>
      </c>
      <c r="L33">
        <v>1.4619</v>
      </c>
      <c r="M33">
        <v>0.1769</v>
      </c>
      <c r="N33">
        <v>1.1054999999999999</v>
      </c>
      <c r="O33">
        <v>0</v>
      </c>
      <c r="P33" s="17">
        <f t="shared" si="0"/>
        <v>98.894400000000005</v>
      </c>
      <c r="Q33" s="17">
        <f t="shared" si="1"/>
        <v>64.660165382974157</v>
      </c>
      <c r="R33" s="17">
        <f t="shared" si="1"/>
        <v>0.61910062602129134</v>
      </c>
      <c r="S33" s="17">
        <f t="shared" si="1"/>
        <v>15.221315391468069</v>
      </c>
      <c r="T33" s="17">
        <f t="shared" si="1"/>
        <v>5.8206058856719887</v>
      </c>
      <c r="U33" s="17">
        <f t="shared" si="1"/>
        <v>0.12160012295943955</v>
      </c>
      <c r="V33" s="17">
        <f t="shared" si="1"/>
        <v>2.2608022860748433</v>
      </c>
      <c r="W33" s="17">
        <f t="shared" si="1"/>
        <v>4.9289049840031378</v>
      </c>
      <c r="X33" s="17">
        <f t="shared" si="1"/>
        <v>3.6232036637059331</v>
      </c>
      <c r="Y33" s="17">
        <f t="shared" si="1"/>
        <v>1.4619014782434594</v>
      </c>
      <c r="Z33" s="17">
        <f t="shared" si="1"/>
        <v>0.17690017887767151</v>
      </c>
      <c r="AA33" s="17">
        <f t="shared" si="2"/>
        <v>1.1054999999999999</v>
      </c>
      <c r="AB33" s="17">
        <f t="shared" si="3"/>
        <v>0</v>
      </c>
      <c r="AC33" s="18">
        <f t="shared" si="4"/>
        <v>67.405102635718634</v>
      </c>
      <c r="AD33" s="18">
        <f t="shared" si="4"/>
        <v>0.48545079394997487</v>
      </c>
      <c r="AE33" s="18">
        <f t="shared" si="4"/>
        <v>9.3507056639892987</v>
      </c>
      <c r="AF33" s="18">
        <f t="shared" si="4"/>
        <v>5.0741517394324296</v>
      </c>
      <c r="AG33" s="18">
        <f t="shared" si="4"/>
        <v>0.10736552663708787</v>
      </c>
      <c r="AH33" s="18">
        <f t="shared" si="4"/>
        <v>3.5138204516991891</v>
      </c>
      <c r="AI33" s="18">
        <f t="shared" si="4"/>
        <v>5.5050905902304477</v>
      </c>
      <c r="AJ33" s="18">
        <f t="shared" si="4"/>
        <v>3.6615351165578649</v>
      </c>
      <c r="AK33" s="18">
        <f t="shared" si="4"/>
        <v>0.97205140247342803</v>
      </c>
      <c r="AL33" s="18">
        <f t="shared" si="4"/>
        <v>7.8063047182037271E-2</v>
      </c>
      <c r="AM33" s="18">
        <f t="shared" si="4"/>
        <v>3.8466630321295989</v>
      </c>
      <c r="AN33" s="18">
        <f t="shared" si="4"/>
        <v>0</v>
      </c>
      <c r="AO33" s="18">
        <f t="shared" si="5"/>
        <v>100</v>
      </c>
      <c r="AP33" s="17">
        <f t="shared" si="6"/>
        <v>62.635713470253201</v>
      </c>
      <c r="AQ33" s="19">
        <f t="shared" si="7"/>
        <v>10835.33232737511</v>
      </c>
      <c r="AR33" s="19">
        <f t="shared" si="8"/>
        <v>-1620.8513197959051</v>
      </c>
      <c r="AS33" s="20">
        <f t="shared" si="9"/>
        <v>379.37352799483466</v>
      </c>
      <c r="AT33" s="21">
        <f t="shared" si="10"/>
        <v>265.96106998911159</v>
      </c>
      <c r="AU33" s="21">
        <f t="shared" si="11"/>
        <v>-214.58843120718282</v>
      </c>
      <c r="AV33" s="21">
        <f t="shared" si="12"/>
        <v>-631.28930034164193</v>
      </c>
      <c r="AW33" s="21">
        <f t="shared" si="13"/>
        <v>767.84791352981313</v>
      </c>
      <c r="AX33" s="21">
        <f t="shared" si="14"/>
        <v>-1434.5050344987696</v>
      </c>
      <c r="AY33" s="21">
        <f t="shared" si="15"/>
        <v>-596.67530366163942</v>
      </c>
      <c r="AZ33" s="21">
        <f t="shared" si="16"/>
        <v>763.42709133655239</v>
      </c>
      <c r="BA33" s="21">
        <f t="shared" si="17"/>
        <v>185.36403224822624</v>
      </c>
      <c r="BB33" s="20">
        <f t="shared" si="18"/>
        <v>154.62437951880537</v>
      </c>
      <c r="BC33" s="20">
        <f t="shared" si="19"/>
        <v>72.345209811835645</v>
      </c>
      <c r="BD33" s="20">
        <f t="shared" si="20"/>
        <v>56.151924020350563</v>
      </c>
      <c r="BE33" s="20">
        <f t="shared" si="21"/>
        <v>-56.946778318894587</v>
      </c>
      <c r="BF33" s="20">
        <f t="shared" si="22"/>
        <v>-157.10302975382487</v>
      </c>
      <c r="BG33" s="20">
        <f t="shared" si="23"/>
        <v>59.71724975233721</v>
      </c>
      <c r="BH33" s="16">
        <f t="shared" si="24"/>
        <v>-4.55</v>
      </c>
      <c r="BI33" s="18">
        <f t="shared" si="25"/>
        <v>8514.0325407202818</v>
      </c>
      <c r="BJ33" s="18">
        <f t="shared" si="26"/>
        <v>314.15298727883555</v>
      </c>
      <c r="BK33" s="19">
        <f t="shared" si="27"/>
        <v>828.59604109879217</v>
      </c>
      <c r="BL33" s="18">
        <f t="shared" si="28"/>
        <v>26.656525689983059</v>
      </c>
      <c r="BM33" s="17">
        <f t="shared" si="29"/>
        <v>3.6224486025177844</v>
      </c>
      <c r="BN33" s="17">
        <f t="shared" si="30"/>
        <v>10.285688854019995</v>
      </c>
      <c r="BO33" s="17">
        <f t="shared" si="31"/>
        <v>0.10285688854019995</v>
      </c>
      <c r="BP33" s="53">
        <f t="shared" si="32"/>
        <v>7770.8706009227653</v>
      </c>
    </row>
    <row r="34" spans="1:68" s="8" customFormat="1" ht="16" x14ac:dyDescent="0.2">
      <c r="A34">
        <v>16</v>
      </c>
      <c r="B34">
        <v>1079.8</v>
      </c>
      <c r="C34" s="6">
        <v>89.025765267900994</v>
      </c>
      <c r="D34">
        <v>64.727800000000002</v>
      </c>
      <c r="E34">
        <v>0.62390000000000001</v>
      </c>
      <c r="F34">
        <v>15.1225</v>
      </c>
      <c r="G34">
        <v>5.8655999999999997</v>
      </c>
      <c r="H34">
        <v>0.1225</v>
      </c>
      <c r="I34">
        <v>2.2783000000000002</v>
      </c>
      <c r="J34">
        <v>4.8893000000000004</v>
      </c>
      <c r="K34">
        <v>3.6073</v>
      </c>
      <c r="L34">
        <v>1.4704999999999999</v>
      </c>
      <c r="M34">
        <v>0.17829999999999999</v>
      </c>
      <c r="N34">
        <v>1.1141000000000001</v>
      </c>
      <c r="O34">
        <v>0</v>
      </c>
      <c r="P34" s="17">
        <f t="shared" si="0"/>
        <v>98.88600000000001</v>
      </c>
      <c r="Q34" s="17">
        <f t="shared" si="1"/>
        <v>64.72773454300912</v>
      </c>
      <c r="R34" s="17">
        <f t="shared" si="1"/>
        <v>0.62389936907145593</v>
      </c>
      <c r="S34" s="17">
        <f t="shared" si="1"/>
        <v>15.122484707137511</v>
      </c>
      <c r="T34" s="17">
        <f t="shared" si="1"/>
        <v>5.8655940683210961</v>
      </c>
      <c r="U34" s="17">
        <f t="shared" si="1"/>
        <v>0.12249987611997652</v>
      </c>
      <c r="V34" s="17">
        <f t="shared" si="1"/>
        <v>2.278297696033817</v>
      </c>
      <c r="W34" s="17">
        <f t="shared" si="1"/>
        <v>4.8892950556196029</v>
      </c>
      <c r="X34" s="17">
        <f t="shared" si="1"/>
        <v>3.6072963520619705</v>
      </c>
      <c r="Y34" s="17">
        <f t="shared" si="1"/>
        <v>1.4704985129340857</v>
      </c>
      <c r="Z34" s="17">
        <f t="shared" si="1"/>
        <v>0.17829981969136174</v>
      </c>
      <c r="AA34" s="17">
        <f t="shared" si="2"/>
        <v>1.1141000000000001</v>
      </c>
      <c r="AB34" s="17">
        <f t="shared" si="3"/>
        <v>0</v>
      </c>
      <c r="AC34" s="18">
        <f t="shared" si="4"/>
        <v>67.437347335273003</v>
      </c>
      <c r="AD34" s="18">
        <f t="shared" si="4"/>
        <v>0.48893668937127749</v>
      </c>
      <c r="AE34" s="18">
        <f t="shared" si="4"/>
        <v>9.2847339664796245</v>
      </c>
      <c r="AF34" s="18">
        <f t="shared" si="4"/>
        <v>5.1104761865904926</v>
      </c>
      <c r="AG34" s="18">
        <f t="shared" si="4"/>
        <v>0.10809873274351665</v>
      </c>
      <c r="AH34" s="18">
        <f t="shared" si="4"/>
        <v>3.5390081448138484</v>
      </c>
      <c r="AI34" s="18">
        <f t="shared" si="4"/>
        <v>5.4577593068450367</v>
      </c>
      <c r="AJ34" s="18">
        <f t="shared" si="4"/>
        <v>3.6433960907608491</v>
      </c>
      <c r="AK34" s="18">
        <f t="shared" si="4"/>
        <v>0.97721432386700191</v>
      </c>
      <c r="AL34" s="18">
        <f t="shared" si="4"/>
        <v>7.8636149633625599E-2</v>
      </c>
      <c r="AM34" s="18">
        <f t="shared" si="4"/>
        <v>3.874393073621742</v>
      </c>
      <c r="AN34" s="18">
        <f t="shared" si="4"/>
        <v>0</v>
      </c>
      <c r="AO34" s="18">
        <f t="shared" si="5"/>
        <v>100</v>
      </c>
      <c r="AP34" s="17">
        <f t="shared" si="6"/>
        <v>62.60026004691229</v>
      </c>
      <c r="AQ34" s="19">
        <f t="shared" si="7"/>
        <v>10841.034930333226</v>
      </c>
      <c r="AR34" s="19">
        <f t="shared" si="8"/>
        <v>-1609.4157857495782</v>
      </c>
      <c r="AS34" s="20">
        <f t="shared" si="9"/>
        <v>382.08783440463549</v>
      </c>
      <c r="AT34" s="21">
        <f t="shared" si="10"/>
        <v>267.86752648096018</v>
      </c>
      <c r="AU34" s="21">
        <f t="shared" si="11"/>
        <v>-212.74345778081951</v>
      </c>
      <c r="AV34" s="21">
        <f t="shared" si="12"/>
        <v>-632.0957129412883</v>
      </c>
      <c r="AW34" s="21">
        <f t="shared" si="13"/>
        <v>772.58033272015086</v>
      </c>
      <c r="AX34" s="21">
        <f t="shared" si="14"/>
        <v>-1445.5342812408742</v>
      </c>
      <c r="AY34" s="21">
        <f t="shared" si="15"/>
        <v>-597.48405219351935</v>
      </c>
      <c r="AZ34" s="21">
        <f t="shared" si="16"/>
        <v>755.91805971039025</v>
      </c>
      <c r="BA34" s="21">
        <f t="shared" si="17"/>
        <v>185.45270517200075</v>
      </c>
      <c r="BB34" s="20">
        <f t="shared" si="18"/>
        <v>153.64210270997617</v>
      </c>
      <c r="BC34" s="20">
        <f t="shared" si="19"/>
        <v>72.863091093710167</v>
      </c>
      <c r="BD34" s="20">
        <f t="shared" si="20"/>
        <v>55.669144929819367</v>
      </c>
      <c r="BE34" s="20">
        <f t="shared" si="21"/>
        <v>-56.787301995776289</v>
      </c>
      <c r="BF34" s="20">
        <f t="shared" si="22"/>
        <v>-157.6709219225398</v>
      </c>
      <c r="BG34" s="20">
        <f t="shared" si="23"/>
        <v>59.689564828656195</v>
      </c>
      <c r="BH34" s="16">
        <f t="shared" si="24"/>
        <v>-4.55</v>
      </c>
      <c r="BI34" s="18">
        <f t="shared" si="25"/>
        <v>8522.2153937432831</v>
      </c>
      <c r="BJ34" s="18">
        <f t="shared" si="26"/>
        <v>312.85838481584653</v>
      </c>
      <c r="BK34" s="19">
        <f t="shared" si="27"/>
        <v>827.79587084263096</v>
      </c>
      <c r="BL34" s="18">
        <f t="shared" si="28"/>
        <v>26.605213320463019</v>
      </c>
      <c r="BM34" s="17">
        <f t="shared" si="29"/>
        <v>3.643716081668809</v>
      </c>
      <c r="BN34" s="17">
        <f t="shared" si="30"/>
        <v>10.974234732099006</v>
      </c>
      <c r="BO34" s="17">
        <f t="shared" si="31"/>
        <v>0.10974234732099006</v>
      </c>
      <c r="BP34" s="53">
        <f t="shared" si="32"/>
        <v>8505.0928057842375</v>
      </c>
    </row>
    <row r="35" spans="1:68" s="8" customFormat="1" ht="16" x14ac:dyDescent="0.2">
      <c r="A35">
        <v>17</v>
      </c>
      <c r="B35">
        <v>1076.8</v>
      </c>
      <c r="C35" s="6">
        <v>88.344351599069995</v>
      </c>
      <c r="D35">
        <v>64.794200000000004</v>
      </c>
      <c r="E35">
        <v>0.62870000000000004</v>
      </c>
      <c r="F35">
        <v>15.0242</v>
      </c>
      <c r="G35">
        <v>5.9108000000000001</v>
      </c>
      <c r="H35">
        <v>0.1235</v>
      </c>
      <c r="I35">
        <v>2.2959000000000001</v>
      </c>
      <c r="J35">
        <v>4.8506999999999998</v>
      </c>
      <c r="K35">
        <v>3.5907</v>
      </c>
      <c r="L35">
        <v>1.4790000000000001</v>
      </c>
      <c r="M35">
        <v>0.17960000000000001</v>
      </c>
      <c r="N35">
        <v>1.1227</v>
      </c>
      <c r="O35">
        <v>0</v>
      </c>
      <c r="P35" s="17">
        <f t="shared" si="0"/>
        <v>98.877300000000005</v>
      </c>
      <c r="Q35" s="17">
        <f t="shared" ref="Q35:Z50" si="33">(D35/$P35)*(100-$N35)</f>
        <v>64.794200000000004</v>
      </c>
      <c r="R35" s="17">
        <f t="shared" si="33"/>
        <v>0.62870000000000004</v>
      </c>
      <c r="S35" s="17">
        <f t="shared" si="33"/>
        <v>15.0242</v>
      </c>
      <c r="T35" s="17">
        <f t="shared" si="33"/>
        <v>5.9108000000000001</v>
      </c>
      <c r="U35" s="17">
        <f t="shared" si="33"/>
        <v>0.1235</v>
      </c>
      <c r="V35" s="17">
        <f t="shared" si="33"/>
        <v>2.2959000000000001</v>
      </c>
      <c r="W35" s="17">
        <f t="shared" si="33"/>
        <v>4.8506999999999998</v>
      </c>
      <c r="X35" s="17">
        <f t="shared" si="33"/>
        <v>3.5907</v>
      </c>
      <c r="Y35" s="17">
        <f t="shared" si="33"/>
        <v>1.4790000000000001</v>
      </c>
      <c r="Z35" s="17">
        <f t="shared" si="33"/>
        <v>0.17960000000000001</v>
      </c>
      <c r="AA35" s="17">
        <f t="shared" si="2"/>
        <v>1.1227</v>
      </c>
      <c r="AB35" s="17">
        <f t="shared" si="3"/>
        <v>0</v>
      </c>
      <c r="AC35" s="18">
        <f t="shared" ref="AC35:AN50" si="34">$AP35*Q35/D$18</f>
        <v>67.468432803720177</v>
      </c>
      <c r="AD35" s="18">
        <f t="shared" si="34"/>
        <v>0.49242031292258709</v>
      </c>
      <c r="AE35" s="18">
        <f t="shared" si="34"/>
        <v>9.2191755553466859</v>
      </c>
      <c r="AF35" s="18">
        <f t="shared" si="34"/>
        <v>5.1469511673423929</v>
      </c>
      <c r="AG35" s="18">
        <f t="shared" si="34"/>
        <v>0.10891967306884429</v>
      </c>
      <c r="AH35" s="18">
        <f t="shared" si="34"/>
        <v>3.5643346911660534</v>
      </c>
      <c r="AI35" s="18">
        <f t="shared" si="34"/>
        <v>5.4116159288810586</v>
      </c>
      <c r="AJ35" s="18">
        <f t="shared" si="34"/>
        <v>3.6245834694049073</v>
      </c>
      <c r="AK35" s="18">
        <f t="shared" si="34"/>
        <v>0.98230832989488637</v>
      </c>
      <c r="AL35" s="18">
        <f t="shared" si="34"/>
        <v>7.9164794196994057E-2</v>
      </c>
      <c r="AM35" s="18">
        <f t="shared" si="34"/>
        <v>3.9020932740554137</v>
      </c>
      <c r="AN35" s="18">
        <f t="shared" si="34"/>
        <v>0</v>
      </c>
      <c r="AO35" s="18">
        <f t="shared" si="5"/>
        <v>100.00000000000001</v>
      </c>
      <c r="AP35" s="17">
        <f t="shared" si="6"/>
        <v>62.564871315820348</v>
      </c>
      <c r="AQ35" s="19">
        <f t="shared" si="7"/>
        <v>10846.552157416185</v>
      </c>
      <c r="AR35" s="19">
        <f t="shared" si="8"/>
        <v>-1598.0518907637945</v>
      </c>
      <c r="AS35" s="20">
        <f t="shared" si="9"/>
        <v>384.81612032429172</v>
      </c>
      <c r="AT35" s="21">
        <f t="shared" si="10"/>
        <v>269.78449277435857</v>
      </c>
      <c r="AU35" s="21">
        <f t="shared" si="11"/>
        <v>-210.94478890778365</v>
      </c>
      <c r="AV35" s="21">
        <f t="shared" si="12"/>
        <v>-632.84298059014372</v>
      </c>
      <c r="AW35" s="21">
        <f t="shared" si="13"/>
        <v>777.30308574652724</v>
      </c>
      <c r="AX35" s="21">
        <f t="shared" si="14"/>
        <v>-1456.6117229940021</v>
      </c>
      <c r="AY35" s="21">
        <f t="shared" si="15"/>
        <v>-598.23156482475076</v>
      </c>
      <c r="AZ35" s="21">
        <f t="shared" si="16"/>
        <v>748.35213390052377</v>
      </c>
      <c r="BA35" s="21">
        <f t="shared" si="17"/>
        <v>185.53819021023048</v>
      </c>
      <c r="BB35" s="20">
        <f t="shared" si="18"/>
        <v>152.66628704919296</v>
      </c>
      <c r="BC35" s="20">
        <f t="shared" si="19"/>
        <v>73.384110022723064</v>
      </c>
      <c r="BD35" s="20">
        <f t="shared" si="20"/>
        <v>55.198482474586797</v>
      </c>
      <c r="BE35" s="20">
        <f t="shared" si="21"/>
        <v>-56.618700213394462</v>
      </c>
      <c r="BF35" s="20">
        <f t="shared" si="22"/>
        <v>-158.23498660416502</v>
      </c>
      <c r="BG35" s="20">
        <f t="shared" si="23"/>
        <v>59.661171453187521</v>
      </c>
      <c r="BH35" s="16">
        <f t="shared" si="24"/>
        <v>-4.55</v>
      </c>
      <c r="BI35" s="18">
        <f t="shared" si="25"/>
        <v>8530.125042081414</v>
      </c>
      <c r="BJ35" s="18">
        <f t="shared" si="26"/>
        <v>311.59455439236137</v>
      </c>
      <c r="BK35" s="19">
        <f t="shared" si="27"/>
        <v>827.00996479002993</v>
      </c>
      <c r="BL35" s="18">
        <f t="shared" si="28"/>
        <v>26.555307895654071</v>
      </c>
      <c r="BM35" s="17">
        <f t="shared" si="29"/>
        <v>3.6650337614781252</v>
      </c>
      <c r="BN35" s="17">
        <f t="shared" si="30"/>
        <v>11.655648400930005</v>
      </c>
      <c r="BO35" s="17">
        <f t="shared" si="31"/>
        <v>0.11655648400930005</v>
      </c>
      <c r="BP35" s="53">
        <f t="shared" si="32"/>
        <v>9305.7801590545423</v>
      </c>
    </row>
    <row r="36" spans="1:68" s="8" customFormat="1" ht="16" x14ac:dyDescent="0.2">
      <c r="A36">
        <v>18</v>
      </c>
      <c r="B36">
        <v>1073.8</v>
      </c>
      <c r="C36" s="6">
        <v>87.670225173182999</v>
      </c>
      <c r="D36">
        <v>64.859399999999994</v>
      </c>
      <c r="E36">
        <v>0.63349999999999995</v>
      </c>
      <c r="F36">
        <v>14.926600000000001</v>
      </c>
      <c r="G36">
        <v>5.9562999999999997</v>
      </c>
      <c r="H36">
        <v>0.1244</v>
      </c>
      <c r="I36">
        <v>2.3136000000000001</v>
      </c>
      <c r="J36">
        <v>4.8132000000000001</v>
      </c>
      <c r="K36">
        <v>3.5733999999999999</v>
      </c>
      <c r="L36">
        <v>1.4874000000000001</v>
      </c>
      <c r="M36">
        <v>0.18099999999999999</v>
      </c>
      <c r="N36">
        <v>1.1313</v>
      </c>
      <c r="O36">
        <v>0</v>
      </c>
      <c r="P36" s="17">
        <f t="shared" si="0"/>
        <v>98.868799999999979</v>
      </c>
      <c r="Q36" s="17">
        <f t="shared" si="33"/>
        <v>64.859334398516026</v>
      </c>
      <c r="R36" s="17">
        <f t="shared" si="33"/>
        <v>0.63349935925185719</v>
      </c>
      <c r="S36" s="17">
        <f t="shared" si="33"/>
        <v>14.926584902618425</v>
      </c>
      <c r="T36" s="17">
        <f t="shared" si="33"/>
        <v>5.9562939755514392</v>
      </c>
      <c r="U36" s="17">
        <f t="shared" si="33"/>
        <v>0.12439987417668671</v>
      </c>
      <c r="V36" s="17">
        <f t="shared" si="33"/>
        <v>2.3135976599291186</v>
      </c>
      <c r="W36" s="17">
        <f t="shared" si="33"/>
        <v>4.8131951317301329</v>
      </c>
      <c r="X36" s="17">
        <f t="shared" si="33"/>
        <v>3.5733963857152111</v>
      </c>
      <c r="Y36" s="17">
        <f t="shared" si="33"/>
        <v>1.4873984955820243</v>
      </c>
      <c r="Z36" s="17">
        <f t="shared" si="33"/>
        <v>0.18099981692910203</v>
      </c>
      <c r="AA36" s="17">
        <f t="shared" si="2"/>
        <v>1.1313</v>
      </c>
      <c r="AB36" s="17">
        <f t="shared" si="3"/>
        <v>0</v>
      </c>
      <c r="AC36" s="18">
        <f t="shared" si="34"/>
        <v>67.498224644153865</v>
      </c>
      <c r="AD36" s="18">
        <f t="shared" si="34"/>
        <v>0.49589993548523581</v>
      </c>
      <c r="AE36" s="18">
        <f t="shared" si="34"/>
        <v>9.1541190637285368</v>
      </c>
      <c r="AF36" s="18">
        <f t="shared" si="34"/>
        <v>5.1836453411978525</v>
      </c>
      <c r="AG36" s="18">
        <f t="shared" si="34"/>
        <v>0.10965152724663534</v>
      </c>
      <c r="AH36" s="18">
        <f t="shared" si="34"/>
        <v>3.5897873121361954</v>
      </c>
      <c r="AI36" s="18">
        <f t="shared" si="34"/>
        <v>5.3667503321409615</v>
      </c>
      <c r="AJ36" s="18">
        <f t="shared" si="34"/>
        <v>3.6050853407532935</v>
      </c>
      <c r="AK36" s="18">
        <f t="shared" si="34"/>
        <v>0.98733006794347256</v>
      </c>
      <c r="AL36" s="18">
        <f t="shared" si="34"/>
        <v>7.9736884491557053E-2</v>
      </c>
      <c r="AM36" s="18">
        <f t="shared" si="34"/>
        <v>3.929769550722388</v>
      </c>
      <c r="AN36" s="18">
        <f t="shared" si="34"/>
        <v>0</v>
      </c>
      <c r="AO36" s="18">
        <f t="shared" si="5"/>
        <v>100</v>
      </c>
      <c r="AP36" s="17">
        <f t="shared" si="6"/>
        <v>62.529639956292513</v>
      </c>
      <c r="AQ36" s="19">
        <f t="shared" si="7"/>
        <v>10851.862282910401</v>
      </c>
      <c r="AR36" s="19">
        <f t="shared" si="8"/>
        <v>-1586.7749985067046</v>
      </c>
      <c r="AS36" s="20">
        <f t="shared" si="9"/>
        <v>387.5569245992769</v>
      </c>
      <c r="AT36" s="21">
        <f t="shared" si="10"/>
        <v>271.71100165558863</v>
      </c>
      <c r="AU36" s="21">
        <f t="shared" si="11"/>
        <v>-209.19592794685465</v>
      </c>
      <c r="AV36" s="21">
        <f t="shared" si="12"/>
        <v>-633.53059927527534</v>
      </c>
      <c r="AW36" s="21">
        <f t="shared" si="13"/>
        <v>782.01724623911844</v>
      </c>
      <c r="AX36" s="21">
        <f t="shared" si="14"/>
        <v>-1467.7140037947531</v>
      </c>
      <c r="AY36" s="21">
        <f t="shared" si="15"/>
        <v>-598.91753203176154</v>
      </c>
      <c r="AZ36" s="21">
        <f t="shared" si="16"/>
        <v>740.73629731591302</v>
      </c>
      <c r="BA36" s="21">
        <f t="shared" si="17"/>
        <v>185.62011777142314</v>
      </c>
      <c r="BB36" s="20">
        <f t="shared" si="18"/>
        <v>151.6982986676405</v>
      </c>
      <c r="BC36" s="20">
        <f t="shared" si="19"/>
        <v>73.907260382431289</v>
      </c>
      <c r="BD36" s="20">
        <f t="shared" si="20"/>
        <v>54.740853387837802</v>
      </c>
      <c r="BE36" s="20">
        <f t="shared" si="21"/>
        <v>-56.440785372883255</v>
      </c>
      <c r="BF36" s="20">
        <f t="shared" si="22"/>
        <v>-158.79538983703148</v>
      </c>
      <c r="BG36" s="20">
        <f t="shared" si="23"/>
        <v>59.631986604732873</v>
      </c>
      <c r="BH36" s="16">
        <f t="shared" si="24"/>
        <v>-4.55</v>
      </c>
      <c r="BI36" s="18">
        <f t="shared" si="25"/>
        <v>8537.7506911649507</v>
      </c>
      <c r="BJ36" s="18">
        <f t="shared" si="26"/>
        <v>310.36234160415086</v>
      </c>
      <c r="BK36" s="19">
        <f t="shared" si="27"/>
        <v>826.23851629689705</v>
      </c>
      <c r="BL36" s="18">
        <f t="shared" si="28"/>
        <v>26.506840430958022</v>
      </c>
      <c r="BM36" s="17">
        <f t="shared" si="29"/>
        <v>3.6864000979689271</v>
      </c>
      <c r="BN36" s="17">
        <f t="shared" si="30"/>
        <v>12.329774826817001</v>
      </c>
      <c r="BO36" s="17">
        <f t="shared" si="31"/>
        <v>0.12329774826817001</v>
      </c>
      <c r="BP36" s="53">
        <f t="shared" si="32"/>
        <v>10178.535324514622</v>
      </c>
    </row>
    <row r="37" spans="1:68" s="8" customFormat="1" ht="16" x14ac:dyDescent="0.2">
      <c r="A37">
        <v>19</v>
      </c>
      <c r="B37">
        <v>1070.8</v>
      </c>
      <c r="C37" s="6">
        <v>87.003525522174996</v>
      </c>
      <c r="D37">
        <v>64.923299999999998</v>
      </c>
      <c r="E37">
        <v>0.63839999999999997</v>
      </c>
      <c r="F37">
        <v>14.829599999999999</v>
      </c>
      <c r="G37">
        <v>6.0019</v>
      </c>
      <c r="H37">
        <v>0.12540000000000001</v>
      </c>
      <c r="I37">
        <v>2.3313000000000001</v>
      </c>
      <c r="J37">
        <v>4.7766999999999999</v>
      </c>
      <c r="K37">
        <v>3.5552999999999999</v>
      </c>
      <c r="L37">
        <v>1.4957</v>
      </c>
      <c r="M37">
        <v>0.18240000000000001</v>
      </c>
      <c r="N37">
        <v>1.1399999999999999</v>
      </c>
      <c r="O37">
        <v>0</v>
      </c>
      <c r="P37" s="17">
        <f t="shared" si="0"/>
        <v>98.860000000000014</v>
      </c>
      <c r="Q37" s="17">
        <f t="shared" si="33"/>
        <v>64.923299999999983</v>
      </c>
      <c r="R37" s="17">
        <f t="shared" si="33"/>
        <v>0.63839999999999986</v>
      </c>
      <c r="S37" s="17">
        <f t="shared" si="33"/>
        <v>14.829599999999996</v>
      </c>
      <c r="T37" s="17">
        <f t="shared" si="33"/>
        <v>6.0018999999999991</v>
      </c>
      <c r="U37" s="17">
        <f t="shared" si="33"/>
        <v>0.12540000000000001</v>
      </c>
      <c r="V37" s="17">
        <f t="shared" si="33"/>
        <v>2.3312999999999997</v>
      </c>
      <c r="W37" s="17">
        <f t="shared" si="33"/>
        <v>4.7766999999999991</v>
      </c>
      <c r="X37" s="17">
        <f t="shared" si="33"/>
        <v>3.555299999999999</v>
      </c>
      <c r="Y37" s="17">
        <f t="shared" si="33"/>
        <v>1.4956999999999998</v>
      </c>
      <c r="Z37" s="17">
        <f t="shared" si="33"/>
        <v>0.18239999999999998</v>
      </c>
      <c r="AA37" s="17">
        <f t="shared" si="2"/>
        <v>1.1399999999999999</v>
      </c>
      <c r="AB37" s="17">
        <f t="shared" si="3"/>
        <v>0</v>
      </c>
      <c r="AC37" s="18">
        <f t="shared" si="34"/>
        <v>67.526732348276582</v>
      </c>
      <c r="AD37" s="18">
        <f t="shared" si="34"/>
        <v>0.49945462097887761</v>
      </c>
      <c r="AE37" s="18">
        <f t="shared" si="34"/>
        <v>9.0895173630642176</v>
      </c>
      <c r="AF37" s="18">
        <f t="shared" si="34"/>
        <v>5.2203929702799901</v>
      </c>
      <c r="AG37" s="18">
        <f t="shared" si="34"/>
        <v>0.11047081697856347</v>
      </c>
      <c r="AH37" s="18">
        <f t="shared" si="34"/>
        <v>3.6152166708683167</v>
      </c>
      <c r="AI37" s="18">
        <f t="shared" si="34"/>
        <v>5.3230577127058014</v>
      </c>
      <c r="AJ37" s="18">
        <f t="shared" si="34"/>
        <v>3.5848079529358534</v>
      </c>
      <c r="AK37" s="18">
        <f t="shared" si="34"/>
        <v>0.99228129397699405</v>
      </c>
      <c r="AL37" s="18">
        <f t="shared" si="34"/>
        <v>8.0308450499794182E-2</v>
      </c>
      <c r="AM37" s="18">
        <f t="shared" si="34"/>
        <v>3.9577597994350264</v>
      </c>
      <c r="AN37" s="18">
        <f t="shared" si="34"/>
        <v>0</v>
      </c>
      <c r="AO37" s="18">
        <f t="shared" si="5"/>
        <v>100.00000000000001</v>
      </c>
      <c r="AP37" s="17">
        <f t="shared" si="6"/>
        <v>62.494415920727995</v>
      </c>
      <c r="AQ37" s="19">
        <f t="shared" si="7"/>
        <v>10856.979440293171</v>
      </c>
      <c r="AR37" s="19">
        <f t="shared" si="8"/>
        <v>-1575.5769397135516</v>
      </c>
      <c r="AS37" s="20">
        <f t="shared" si="9"/>
        <v>390.30785350950958</v>
      </c>
      <c r="AT37" s="21">
        <f t="shared" si="10"/>
        <v>273.63574981802287</v>
      </c>
      <c r="AU37" s="21">
        <f t="shared" si="11"/>
        <v>-207.49278964127211</v>
      </c>
      <c r="AV37" s="21">
        <f t="shared" si="12"/>
        <v>-634.17909661934357</v>
      </c>
      <c r="AW37" s="21">
        <f t="shared" si="13"/>
        <v>786.78034910144959</v>
      </c>
      <c r="AX37" s="21">
        <f t="shared" si="14"/>
        <v>-1478.8196127842948</v>
      </c>
      <c r="AY37" s="21">
        <f t="shared" si="15"/>
        <v>-599.55924763398775</v>
      </c>
      <c r="AZ37" s="21">
        <f t="shared" si="16"/>
        <v>733.05423704875795</v>
      </c>
      <c r="BA37" s="21">
        <f t="shared" si="17"/>
        <v>185.69851395776061</v>
      </c>
      <c r="BB37" s="20">
        <f t="shared" si="18"/>
        <v>150.73863958915746</v>
      </c>
      <c r="BC37" s="20">
        <f t="shared" si="19"/>
        <v>74.431389411615555</v>
      </c>
      <c r="BD37" s="20">
        <f t="shared" si="20"/>
        <v>54.29518866959917</v>
      </c>
      <c r="BE37" s="20">
        <f t="shared" si="21"/>
        <v>-56.25242684455889</v>
      </c>
      <c r="BF37" s="20">
        <f t="shared" si="22"/>
        <v>-159.3589597038326</v>
      </c>
      <c r="BG37" s="20">
        <f t="shared" si="23"/>
        <v>59.603153521585959</v>
      </c>
      <c r="BH37" s="16">
        <f t="shared" si="24"/>
        <v>-4.55</v>
      </c>
      <c r="BI37" s="18">
        <f t="shared" si="25"/>
        <v>8545.1299433784607</v>
      </c>
      <c r="BJ37" s="18">
        <f t="shared" si="26"/>
        <v>309.15549860132722</v>
      </c>
      <c r="BK37" s="19">
        <f t="shared" si="27"/>
        <v>825.47754956075073</v>
      </c>
      <c r="BL37" s="18">
        <f t="shared" si="28"/>
        <v>26.459558370293323</v>
      </c>
      <c r="BM37" s="17">
        <f t="shared" si="29"/>
        <v>3.7078037782656343</v>
      </c>
      <c r="BN37" s="17">
        <f t="shared" si="30"/>
        <v>12.996474477825004</v>
      </c>
      <c r="BO37" s="17">
        <f t="shared" si="31"/>
        <v>0.12996474477825004</v>
      </c>
      <c r="BP37" s="53">
        <f t="shared" si="32"/>
        <v>11129.14004017667</v>
      </c>
    </row>
    <row r="38" spans="1:68" s="8" customFormat="1" ht="16" x14ac:dyDescent="0.2">
      <c r="A38">
        <v>20</v>
      </c>
      <c r="B38">
        <v>1067.8</v>
      </c>
      <c r="C38" s="6">
        <v>86.344376795573993</v>
      </c>
      <c r="D38">
        <v>64.986099999999993</v>
      </c>
      <c r="E38">
        <v>0.64319999999999999</v>
      </c>
      <c r="F38">
        <v>14.7332</v>
      </c>
      <c r="G38">
        <v>6.0477999999999996</v>
      </c>
      <c r="H38">
        <v>0.12640000000000001</v>
      </c>
      <c r="I38">
        <v>2.3491</v>
      </c>
      <c r="J38">
        <v>4.7412000000000001</v>
      </c>
      <c r="K38">
        <v>3.5366</v>
      </c>
      <c r="L38">
        <v>1.504</v>
      </c>
      <c r="M38">
        <v>0.18379999999999999</v>
      </c>
      <c r="N38">
        <v>1.1487000000000001</v>
      </c>
      <c r="O38">
        <v>0</v>
      </c>
      <c r="P38" s="17">
        <f t="shared" si="0"/>
        <v>98.851400000000012</v>
      </c>
      <c r="Q38" s="17">
        <f t="shared" si="33"/>
        <v>64.986034258796522</v>
      </c>
      <c r="R38" s="17">
        <f t="shared" si="33"/>
        <v>0.64319934932636247</v>
      </c>
      <c r="S38" s="17">
        <f t="shared" si="33"/>
        <v>14.733185095608153</v>
      </c>
      <c r="T38" s="17">
        <f t="shared" si="33"/>
        <v>6.0477938819278219</v>
      </c>
      <c r="U38" s="17">
        <f t="shared" si="33"/>
        <v>0.12639987213130011</v>
      </c>
      <c r="V38" s="17">
        <f t="shared" si="33"/>
        <v>2.3490976236047234</v>
      </c>
      <c r="W38" s="17">
        <f t="shared" si="33"/>
        <v>4.7411952037098102</v>
      </c>
      <c r="X38" s="17">
        <f t="shared" si="33"/>
        <v>3.5365964223066135</v>
      </c>
      <c r="Y38" s="17">
        <f t="shared" si="33"/>
        <v>1.5039984785243301</v>
      </c>
      <c r="Z38" s="17">
        <f t="shared" si="33"/>
        <v>0.18379981406434301</v>
      </c>
      <c r="AA38" s="17">
        <f t="shared" si="2"/>
        <v>1.1487000000000001</v>
      </c>
      <c r="AB38" s="17">
        <f t="shared" si="3"/>
        <v>0</v>
      </c>
      <c r="AC38" s="18">
        <f t="shared" si="34"/>
        <v>67.554011320458173</v>
      </c>
      <c r="AD38" s="18">
        <f t="shared" si="34"/>
        <v>0.50292672343529143</v>
      </c>
      <c r="AE38" s="18">
        <f t="shared" si="34"/>
        <v>9.0253487145898852</v>
      </c>
      <c r="AF38" s="18">
        <f t="shared" si="34"/>
        <v>5.2573559440704747</v>
      </c>
      <c r="AG38" s="18">
        <f t="shared" si="34"/>
        <v>0.11128909816483117</v>
      </c>
      <c r="AH38" s="18">
        <f t="shared" si="34"/>
        <v>3.6407695649321949</v>
      </c>
      <c r="AI38" s="18">
        <f t="shared" si="34"/>
        <v>5.2805237961398346</v>
      </c>
      <c r="AJ38" s="18">
        <f t="shared" si="34"/>
        <v>3.5639459088192864</v>
      </c>
      <c r="AK38" s="18">
        <f t="shared" si="34"/>
        <v>0.99722616925801999</v>
      </c>
      <c r="AL38" s="18">
        <f t="shared" si="34"/>
        <v>8.0879310357606302E-2</v>
      </c>
      <c r="AM38" s="18">
        <f t="shared" si="34"/>
        <v>3.9857234497743907</v>
      </c>
      <c r="AN38" s="18">
        <f t="shared" si="34"/>
        <v>0</v>
      </c>
      <c r="AO38" s="18">
        <f t="shared" si="5"/>
        <v>99.999999999999986</v>
      </c>
      <c r="AP38" s="17">
        <f t="shared" si="6"/>
        <v>62.459308626611652</v>
      </c>
      <c r="AQ38" s="19">
        <f t="shared" si="7"/>
        <v>10861.887311805396</v>
      </c>
      <c r="AR38" s="19">
        <f t="shared" si="8"/>
        <v>-1564.4539461870108</v>
      </c>
      <c r="AS38" s="20">
        <f t="shared" si="9"/>
        <v>393.07419155252677</v>
      </c>
      <c r="AT38" s="21">
        <f t="shared" si="10"/>
        <v>275.56984836971782</v>
      </c>
      <c r="AU38" s="21">
        <f t="shared" si="11"/>
        <v>-205.83481757353073</v>
      </c>
      <c r="AV38" s="21">
        <f t="shared" si="12"/>
        <v>-634.77619967055637</v>
      </c>
      <c r="AW38" s="21">
        <f t="shared" si="13"/>
        <v>791.53442054921982</v>
      </c>
      <c r="AX38" s="21">
        <f t="shared" si="14"/>
        <v>-1489.9622073081462</v>
      </c>
      <c r="AY38" s="21">
        <f t="shared" si="15"/>
        <v>-600.15002227967568</v>
      </c>
      <c r="AZ38" s="21">
        <f t="shared" si="16"/>
        <v>725.34788988444802</v>
      </c>
      <c r="BA38" s="21">
        <f t="shared" si="17"/>
        <v>185.77353113125997</v>
      </c>
      <c r="BB38" s="20">
        <f t="shared" si="18"/>
        <v>149.78448988575576</v>
      </c>
      <c r="BC38" s="20">
        <f t="shared" si="19"/>
        <v>74.958329531633595</v>
      </c>
      <c r="BD38" s="20">
        <f t="shared" si="20"/>
        <v>53.861342720626311</v>
      </c>
      <c r="BE38" s="20">
        <f t="shared" si="21"/>
        <v>-56.056804839570091</v>
      </c>
      <c r="BF38" s="20">
        <f t="shared" si="22"/>
        <v>-159.91882570312214</v>
      </c>
      <c r="BG38" s="20">
        <f t="shared" si="23"/>
        <v>59.574616854762873</v>
      </c>
      <c r="BH38" s="16">
        <f t="shared" si="24"/>
        <v>-4.55</v>
      </c>
      <c r="BI38" s="18">
        <f t="shared" si="25"/>
        <v>8552.23646914239</v>
      </c>
      <c r="BJ38" s="18">
        <f t="shared" si="26"/>
        <v>307.97667958134627</v>
      </c>
      <c r="BK38" s="19">
        <f t="shared" si="27"/>
        <v>824.72812786789552</v>
      </c>
      <c r="BL38" s="18">
        <f t="shared" si="28"/>
        <v>26.413569930905897</v>
      </c>
      <c r="BM38" s="17">
        <f t="shared" si="29"/>
        <v>3.7292423580468226</v>
      </c>
      <c r="BN38" s="17">
        <f t="shared" si="30"/>
        <v>13.655623204426007</v>
      </c>
      <c r="BO38" s="17">
        <f t="shared" si="31"/>
        <v>0.13655623204426007</v>
      </c>
      <c r="BP38" s="53">
        <f t="shared" si="32"/>
        <v>12163.990332894537</v>
      </c>
    </row>
    <row r="39" spans="1:68" s="8" customFormat="1" ht="16" x14ac:dyDescent="0.2">
      <c r="A39">
        <v>21</v>
      </c>
      <c r="B39">
        <v>1064.8</v>
      </c>
      <c r="C39" s="6">
        <v>85.545892169629994</v>
      </c>
      <c r="D39">
        <v>65.084400000000002</v>
      </c>
      <c r="E39">
        <v>0.6492</v>
      </c>
      <c r="F39">
        <v>14.643700000000001</v>
      </c>
      <c r="G39">
        <v>6.0720000000000001</v>
      </c>
      <c r="H39">
        <v>0.12239999999999999</v>
      </c>
      <c r="I39">
        <v>2.3416999999999999</v>
      </c>
      <c r="J39">
        <v>4.7076000000000002</v>
      </c>
      <c r="K39">
        <v>3.5194999999999999</v>
      </c>
      <c r="L39">
        <v>1.5146999999999999</v>
      </c>
      <c r="M39">
        <v>0.1855</v>
      </c>
      <c r="N39">
        <v>1.1594</v>
      </c>
      <c r="O39">
        <v>0</v>
      </c>
      <c r="P39" s="17">
        <f t="shared" si="0"/>
        <v>98.840699999999998</v>
      </c>
      <c r="Q39" s="17">
        <f t="shared" si="33"/>
        <v>65.084334152226774</v>
      </c>
      <c r="R39" s="17">
        <f t="shared" si="33"/>
        <v>0.64919934318555006</v>
      </c>
      <c r="S39" s="17">
        <f t="shared" si="33"/>
        <v>14.643685184544424</v>
      </c>
      <c r="T39" s="17">
        <f t="shared" si="33"/>
        <v>6.0719938567816696</v>
      </c>
      <c r="U39" s="17">
        <f t="shared" si="33"/>
        <v>0.12239987616437357</v>
      </c>
      <c r="V39" s="17">
        <f t="shared" si="33"/>
        <v>2.3416976308342612</v>
      </c>
      <c r="W39" s="17">
        <f t="shared" si="33"/>
        <v>4.7075952371846821</v>
      </c>
      <c r="X39" s="17">
        <f t="shared" si="33"/>
        <v>3.5194964392198758</v>
      </c>
      <c r="Y39" s="17">
        <f t="shared" si="33"/>
        <v>1.5146984675341231</v>
      </c>
      <c r="Z39" s="17">
        <f t="shared" si="33"/>
        <v>0.18549981232427531</v>
      </c>
      <c r="AA39" s="17">
        <f t="shared" si="2"/>
        <v>1.1594</v>
      </c>
      <c r="AB39" s="17">
        <f t="shared" si="3"/>
        <v>0</v>
      </c>
      <c r="AC39" s="18">
        <f t="shared" si="34"/>
        <v>67.623458705526872</v>
      </c>
      <c r="AD39" s="18">
        <f t="shared" si="34"/>
        <v>0.50737258198680846</v>
      </c>
      <c r="AE39" s="18">
        <f t="shared" si="34"/>
        <v>8.966181706116453</v>
      </c>
      <c r="AF39" s="18">
        <f t="shared" si="34"/>
        <v>5.275838952749365</v>
      </c>
      <c r="AG39" s="18">
        <f t="shared" si="34"/>
        <v>0.10771514571968704</v>
      </c>
      <c r="AH39" s="18">
        <f t="shared" si="34"/>
        <v>3.6275445057804343</v>
      </c>
      <c r="AI39" s="18">
        <f t="shared" si="34"/>
        <v>5.240564720522169</v>
      </c>
      <c r="AJ39" s="18">
        <f t="shared" si="34"/>
        <v>3.5449975328418075</v>
      </c>
      <c r="AK39" s="18">
        <f t="shared" si="34"/>
        <v>1.0038348345250865</v>
      </c>
      <c r="AL39" s="18">
        <f t="shared" si="34"/>
        <v>8.1587880795236031E-2</v>
      </c>
      <c r="AM39" s="18">
        <f t="shared" si="34"/>
        <v>4.0209034334360556</v>
      </c>
      <c r="AN39" s="18">
        <f t="shared" si="34"/>
        <v>0</v>
      </c>
      <c r="AO39" s="18">
        <f t="shared" si="5"/>
        <v>99.999999999999986</v>
      </c>
      <c r="AP39" s="17">
        <f t="shared" si="6"/>
        <v>62.429086342317099</v>
      </c>
      <c r="AQ39" s="19">
        <f t="shared" si="7"/>
        <v>10873.680673487184</v>
      </c>
      <c r="AR39" s="19">
        <f t="shared" si="8"/>
        <v>-1554.1979369382259</v>
      </c>
      <c r="AS39" s="20">
        <f t="shared" si="9"/>
        <v>394.20069096433303</v>
      </c>
      <c r="AT39" s="21">
        <f t="shared" si="10"/>
        <v>274.56884364252107</v>
      </c>
      <c r="AU39" s="21">
        <f t="shared" si="11"/>
        <v>-204.27721280595412</v>
      </c>
      <c r="AV39" s="21">
        <f t="shared" si="12"/>
        <v>-636.14095324464267</v>
      </c>
      <c r="AW39" s="21">
        <f t="shared" si="13"/>
        <v>797.50901499681754</v>
      </c>
      <c r="AX39" s="21">
        <f t="shared" si="14"/>
        <v>-1491.8587420926906</v>
      </c>
      <c r="AY39" s="21">
        <f t="shared" si="15"/>
        <v>-601.87419926219491</v>
      </c>
      <c r="AZ39" s="21">
        <f t="shared" si="16"/>
        <v>718.64328614509736</v>
      </c>
      <c r="BA39" s="21">
        <f t="shared" si="17"/>
        <v>185.96451144019889</v>
      </c>
      <c r="BB39" s="20">
        <f t="shared" si="18"/>
        <v>148.92427340898328</v>
      </c>
      <c r="BC39" s="20">
        <f t="shared" si="19"/>
        <v>74.972340387355729</v>
      </c>
      <c r="BD39" s="20">
        <f t="shared" si="20"/>
        <v>53.453760149326122</v>
      </c>
      <c r="BE39" s="20">
        <f t="shared" si="21"/>
        <v>-55.905149794939128</v>
      </c>
      <c r="BF39" s="20">
        <f t="shared" si="22"/>
        <v>-160.61872788635588</v>
      </c>
      <c r="BG39" s="20">
        <f t="shared" si="23"/>
        <v>59.481483358720233</v>
      </c>
      <c r="BH39" s="16">
        <f t="shared" si="24"/>
        <v>-4.55</v>
      </c>
      <c r="BI39" s="18">
        <f t="shared" si="25"/>
        <v>8570.2534648922465</v>
      </c>
      <c r="BJ39" s="18">
        <f t="shared" si="26"/>
        <v>306.27249106328924</v>
      </c>
      <c r="BK39" s="19">
        <f t="shared" si="27"/>
        <v>824.11257957641578</v>
      </c>
      <c r="BL39" s="18">
        <f t="shared" si="28"/>
        <v>26.338368725278691</v>
      </c>
      <c r="BM39" s="17">
        <f t="shared" si="29"/>
        <v>3.7571050698052959</v>
      </c>
      <c r="BN39" s="17">
        <f t="shared" si="30"/>
        <v>14.454107830370006</v>
      </c>
      <c r="BO39" s="17">
        <f t="shared" si="31"/>
        <v>0.14454107830370005</v>
      </c>
      <c r="BP39" s="53">
        <f t="shared" si="32"/>
        <v>13606.468673044401</v>
      </c>
    </row>
    <row r="40" spans="1:68" s="8" customFormat="1" ht="16" x14ac:dyDescent="0.2">
      <c r="A40">
        <v>22</v>
      </c>
      <c r="B40">
        <v>1061.8</v>
      </c>
      <c r="C40" s="6">
        <v>84.596274897849</v>
      </c>
      <c r="D40">
        <v>65.222800000000007</v>
      </c>
      <c r="E40">
        <v>0.65649999999999997</v>
      </c>
      <c r="F40">
        <v>14.561299999999999</v>
      </c>
      <c r="G40">
        <v>6.0711000000000004</v>
      </c>
      <c r="H40">
        <v>0.1139</v>
      </c>
      <c r="I40">
        <v>2.3064</v>
      </c>
      <c r="J40">
        <v>4.6757999999999997</v>
      </c>
      <c r="K40">
        <v>3.5042</v>
      </c>
      <c r="L40">
        <v>1.528</v>
      </c>
      <c r="M40">
        <v>0.18759999999999999</v>
      </c>
      <c r="N40">
        <v>1.1724000000000001</v>
      </c>
      <c r="O40">
        <v>0</v>
      </c>
      <c r="P40" s="17">
        <f t="shared" si="0"/>
        <v>98.827600000000004</v>
      </c>
      <c r="Q40" s="17">
        <f t="shared" si="33"/>
        <v>65.222800000000007</v>
      </c>
      <c r="R40" s="17">
        <f t="shared" si="33"/>
        <v>0.65649999999999997</v>
      </c>
      <c r="S40" s="17">
        <f t="shared" si="33"/>
        <v>14.561299999999999</v>
      </c>
      <c r="T40" s="17">
        <f t="shared" si="33"/>
        <v>6.0711000000000004</v>
      </c>
      <c r="U40" s="17">
        <f t="shared" si="33"/>
        <v>0.1139</v>
      </c>
      <c r="V40" s="17">
        <f t="shared" si="33"/>
        <v>2.3064</v>
      </c>
      <c r="W40" s="17">
        <f t="shared" si="33"/>
        <v>4.6757999999999997</v>
      </c>
      <c r="X40" s="17">
        <f t="shared" si="33"/>
        <v>3.5041999999999995</v>
      </c>
      <c r="Y40" s="17">
        <f t="shared" si="33"/>
        <v>1.528</v>
      </c>
      <c r="Z40" s="17">
        <f t="shared" si="33"/>
        <v>0.18759999999999999</v>
      </c>
      <c r="AA40" s="17">
        <f t="shared" si="2"/>
        <v>1.1724000000000001</v>
      </c>
      <c r="AB40" s="17">
        <f t="shared" si="3"/>
        <v>0</v>
      </c>
      <c r="AC40" s="18">
        <f t="shared" si="34"/>
        <v>67.740084652726964</v>
      </c>
      <c r="AD40" s="18">
        <f t="shared" si="34"/>
        <v>0.51287205446500761</v>
      </c>
      <c r="AE40" s="18">
        <f t="shared" si="34"/>
        <v>8.9121540378707333</v>
      </c>
      <c r="AF40" s="18">
        <f t="shared" si="34"/>
        <v>5.2729417708873925</v>
      </c>
      <c r="AG40" s="18">
        <f t="shared" si="34"/>
        <v>0.10019473511173795</v>
      </c>
      <c r="AH40" s="18">
        <f t="shared" si="34"/>
        <v>3.5714283748004707</v>
      </c>
      <c r="AI40" s="18">
        <f t="shared" si="34"/>
        <v>5.2030773610087673</v>
      </c>
      <c r="AJ40" s="18">
        <f t="shared" si="34"/>
        <v>3.5281713976995159</v>
      </c>
      <c r="AK40" s="18">
        <f t="shared" si="34"/>
        <v>1.0122430717792807</v>
      </c>
      <c r="AL40" s="18">
        <f t="shared" si="34"/>
        <v>8.2478431751256659E-2</v>
      </c>
      <c r="AM40" s="18">
        <f t="shared" si="34"/>
        <v>4.0643541118988704</v>
      </c>
      <c r="AN40" s="18">
        <f t="shared" si="34"/>
        <v>0</v>
      </c>
      <c r="AO40" s="18">
        <f t="shared" si="5"/>
        <v>99.999999999999986</v>
      </c>
      <c r="AP40" s="17">
        <f t="shared" si="6"/>
        <v>62.403990419900694</v>
      </c>
      <c r="AQ40" s="19">
        <f t="shared" si="7"/>
        <v>10893.171890467838</v>
      </c>
      <c r="AR40" s="19">
        <f t="shared" si="8"/>
        <v>-1544.8327809245129</v>
      </c>
      <c r="AS40" s="20">
        <f t="shared" si="9"/>
        <v>393.5135054599354</v>
      </c>
      <c r="AT40" s="21">
        <f t="shared" si="10"/>
        <v>270.32141368864762</v>
      </c>
      <c r="AU40" s="21">
        <f t="shared" si="11"/>
        <v>-202.81595553212173</v>
      </c>
      <c r="AV40" s="21">
        <f t="shared" si="12"/>
        <v>-638.37954484703232</v>
      </c>
      <c r="AW40" s="21">
        <f t="shared" si="13"/>
        <v>804.87863533613415</v>
      </c>
      <c r="AX40" s="21">
        <f t="shared" si="14"/>
        <v>-1483.4979889645404</v>
      </c>
      <c r="AY40" s="21">
        <f t="shared" si="15"/>
        <v>-604.87484178559453</v>
      </c>
      <c r="AZ40" s="21">
        <f t="shared" si="16"/>
        <v>712.99106486374558</v>
      </c>
      <c r="BA40" s="21">
        <f t="shared" si="17"/>
        <v>186.28523279499916</v>
      </c>
      <c r="BB40" s="20">
        <f t="shared" si="18"/>
        <v>148.16141017151787</v>
      </c>
      <c r="BC40" s="20">
        <f t="shared" si="19"/>
        <v>74.41877980825268</v>
      </c>
      <c r="BD40" s="20">
        <f t="shared" si="20"/>
        <v>53.071389082289421</v>
      </c>
      <c r="BE40" s="20">
        <f t="shared" si="21"/>
        <v>-55.801693829894404</v>
      </c>
      <c r="BF40" s="20">
        <f t="shared" si="22"/>
        <v>-161.47643673026249</v>
      </c>
      <c r="BG40" s="20">
        <f t="shared" si="23"/>
        <v>59.314350810653345</v>
      </c>
      <c r="BH40" s="16">
        <f t="shared" si="24"/>
        <v>-4.55</v>
      </c>
      <c r="BI40" s="18">
        <f t="shared" si="25"/>
        <v>8600.4753977624987</v>
      </c>
      <c r="BJ40" s="18">
        <f t="shared" si="26"/>
        <v>303.97303210755564</v>
      </c>
      <c r="BK40" s="19">
        <f t="shared" si="27"/>
        <v>823.63921928353739</v>
      </c>
      <c r="BL40" s="18">
        <f t="shared" si="28"/>
        <v>26.230740840035484</v>
      </c>
      <c r="BM40" s="17">
        <f t="shared" si="29"/>
        <v>3.7920635626262955</v>
      </c>
      <c r="BN40" s="17">
        <f>100-C40</f>
        <v>15.403725102151</v>
      </c>
      <c r="BO40" s="17">
        <f t="shared" si="31"/>
        <v>0.15403725102151</v>
      </c>
      <c r="BP40" s="53">
        <f t="shared" si="32"/>
        <v>15611.64731044666</v>
      </c>
    </row>
    <row r="41" spans="1:68" s="8" customFormat="1" ht="16" x14ac:dyDescent="0.2">
      <c r="A41">
        <v>23</v>
      </c>
      <c r="B41">
        <v>1058.8</v>
      </c>
      <c r="C41" s="6">
        <v>83.644889813253997</v>
      </c>
      <c r="D41">
        <v>65.364599999999996</v>
      </c>
      <c r="E41">
        <v>0.66400000000000003</v>
      </c>
      <c r="F41">
        <v>14.4796</v>
      </c>
      <c r="G41">
        <v>6.0663</v>
      </c>
      <c r="H41">
        <v>0.10630000000000001</v>
      </c>
      <c r="I41">
        <v>2.2688999999999999</v>
      </c>
      <c r="J41">
        <v>4.6448999999999998</v>
      </c>
      <c r="K41">
        <v>3.4882</v>
      </c>
      <c r="L41">
        <v>1.5416000000000001</v>
      </c>
      <c r="M41">
        <v>0.18970000000000001</v>
      </c>
      <c r="N41">
        <v>1.1857</v>
      </c>
      <c r="O41">
        <v>0</v>
      </c>
      <c r="P41" s="17">
        <f t="shared" si="0"/>
        <v>98.814100000000025</v>
      </c>
      <c r="Q41" s="17">
        <f t="shared" si="33"/>
        <v>65.364732298123428</v>
      </c>
      <c r="R41" s="17">
        <f t="shared" si="33"/>
        <v>0.66400134393775778</v>
      </c>
      <c r="S41" s="17">
        <f t="shared" si="33"/>
        <v>14.479629306748729</v>
      </c>
      <c r="T41" s="17">
        <f t="shared" si="33"/>
        <v>6.066312278207258</v>
      </c>
      <c r="U41" s="17">
        <f t="shared" si="33"/>
        <v>0.1063002151514814</v>
      </c>
      <c r="V41" s="17">
        <f t="shared" si="33"/>
        <v>2.2689045922596058</v>
      </c>
      <c r="W41" s="17">
        <f t="shared" si="33"/>
        <v>4.6449094012898957</v>
      </c>
      <c r="X41" s="17">
        <f t="shared" si="33"/>
        <v>3.488207060126034</v>
      </c>
      <c r="Y41" s="17">
        <f t="shared" si="33"/>
        <v>1.5416031202024809</v>
      </c>
      <c r="Z41" s="17">
        <f t="shared" si="33"/>
        <v>0.18970038395330219</v>
      </c>
      <c r="AA41" s="17">
        <f t="shared" si="2"/>
        <v>1.1857</v>
      </c>
      <c r="AB41" s="17">
        <f t="shared" si="3"/>
        <v>0</v>
      </c>
      <c r="AC41" s="18">
        <f t="shared" si="34"/>
        <v>67.860387820375536</v>
      </c>
      <c r="AD41" s="18">
        <f t="shared" si="34"/>
        <v>0.51852514083747892</v>
      </c>
      <c r="AE41" s="18">
        <f t="shared" si="34"/>
        <v>8.8586293872939219</v>
      </c>
      <c r="AF41" s="18">
        <f t="shared" si="34"/>
        <v>5.2666796929171449</v>
      </c>
      <c r="AG41" s="18">
        <f t="shared" si="34"/>
        <v>9.347207318813025E-2</v>
      </c>
      <c r="AH41" s="18">
        <f t="shared" si="34"/>
        <v>3.5119643920837289</v>
      </c>
      <c r="AI41" s="18">
        <f t="shared" si="34"/>
        <v>5.1666394834745359</v>
      </c>
      <c r="AJ41" s="18">
        <f t="shared" si="34"/>
        <v>3.5106667078281952</v>
      </c>
      <c r="AK41" s="18">
        <f t="shared" si="34"/>
        <v>1.020846851839696</v>
      </c>
      <c r="AL41" s="18">
        <f t="shared" si="34"/>
        <v>8.3368564766076653E-2</v>
      </c>
      <c r="AM41" s="18">
        <f t="shared" si="34"/>
        <v>4.1088198853955618</v>
      </c>
      <c r="AN41" s="18">
        <f t="shared" si="34"/>
        <v>0</v>
      </c>
      <c r="AO41" s="18">
        <f t="shared" si="5"/>
        <v>100</v>
      </c>
      <c r="AP41" s="17">
        <f t="shared" si="6"/>
        <v>62.379072916425336</v>
      </c>
      <c r="AQ41" s="19">
        <f t="shared" si="7"/>
        <v>10913.274508609597</v>
      </c>
      <c r="AR41" s="19">
        <f t="shared" si="8"/>
        <v>-1535.5548179935286</v>
      </c>
      <c r="AS41" s="20">
        <f t="shared" si="9"/>
        <v>392.64112146575059</v>
      </c>
      <c r="AT41" s="21">
        <f t="shared" si="10"/>
        <v>265.82058483681743</v>
      </c>
      <c r="AU41" s="21">
        <f t="shared" si="11"/>
        <v>-201.3956070658374</v>
      </c>
      <c r="AV41" s="21">
        <f t="shared" si="12"/>
        <v>-640.64643275825347</v>
      </c>
      <c r="AW41" s="21">
        <f t="shared" si="13"/>
        <v>812.4096389185687</v>
      </c>
      <c r="AX41" s="21">
        <f t="shared" si="14"/>
        <v>-1474.1975503070637</v>
      </c>
      <c r="AY41" s="21">
        <f t="shared" si="15"/>
        <v>-607.95139183571928</v>
      </c>
      <c r="AZ41" s="21">
        <f t="shared" si="16"/>
        <v>707.3196457030416</v>
      </c>
      <c r="BA41" s="21">
        <f t="shared" si="17"/>
        <v>186.61606650603272</v>
      </c>
      <c r="BB41" s="20">
        <f t="shared" si="18"/>
        <v>147.40886918222563</v>
      </c>
      <c r="BC41" s="20">
        <f t="shared" si="19"/>
        <v>73.816006436132525</v>
      </c>
      <c r="BD41" s="20">
        <f t="shared" si="20"/>
        <v>52.699722731440261</v>
      </c>
      <c r="BE41" s="20">
        <f t="shared" si="21"/>
        <v>-55.692301648318377</v>
      </c>
      <c r="BF41" s="20">
        <f t="shared" si="22"/>
        <v>-162.34659805490912</v>
      </c>
      <c r="BG41" s="20">
        <f t="shared" si="23"/>
        <v>59.136212841534324</v>
      </c>
      <c r="BH41" s="16">
        <f t="shared" si="24"/>
        <v>-4.55</v>
      </c>
      <c r="BI41" s="18">
        <f t="shared" si="25"/>
        <v>8631.7196995733739</v>
      </c>
      <c r="BJ41" s="18">
        <f t="shared" si="26"/>
        <v>301.63797799413788</v>
      </c>
      <c r="BK41" s="19">
        <f t="shared" si="27"/>
        <v>823.19203839132047</v>
      </c>
      <c r="BL41" s="18">
        <f t="shared" si="28"/>
        <v>26.121603242818807</v>
      </c>
      <c r="BM41" s="17">
        <f t="shared" si="29"/>
        <v>3.827772475923088</v>
      </c>
      <c r="BN41" s="17">
        <f t="shared" si="30"/>
        <v>16.355110186746003</v>
      </c>
      <c r="BO41" s="17">
        <f t="shared" si="31"/>
        <v>0.16355110186746002</v>
      </c>
      <c r="BP41" s="53">
        <f t="shared" si="32"/>
        <v>17945.209061481059</v>
      </c>
    </row>
    <row r="42" spans="1:68" s="8" customFormat="1" ht="16" x14ac:dyDescent="0.2">
      <c r="A42">
        <v>24</v>
      </c>
      <c r="B42">
        <v>1055.8</v>
      </c>
      <c r="C42" s="6">
        <v>82.694221780413002</v>
      </c>
      <c r="D42">
        <v>65.509699999999995</v>
      </c>
      <c r="E42">
        <v>0.67159999999999997</v>
      </c>
      <c r="F42">
        <v>14.3987</v>
      </c>
      <c r="G42">
        <v>6.0575000000000001</v>
      </c>
      <c r="H42">
        <v>9.9500000000000005E-2</v>
      </c>
      <c r="I42">
        <v>2.2294999999999998</v>
      </c>
      <c r="J42">
        <v>4.6150000000000002</v>
      </c>
      <c r="K42">
        <v>3.4716999999999998</v>
      </c>
      <c r="L42">
        <v>1.5555000000000001</v>
      </c>
      <c r="M42">
        <v>0.19189999999999999</v>
      </c>
      <c r="N42">
        <v>1.1994</v>
      </c>
      <c r="O42">
        <v>0</v>
      </c>
      <c r="P42" s="17">
        <f t="shared" si="0"/>
        <v>98.800600000000003</v>
      </c>
      <c r="Q42" s="17">
        <f t="shared" si="33"/>
        <v>65.509699999999995</v>
      </c>
      <c r="R42" s="17">
        <f t="shared" si="33"/>
        <v>0.67159999999999997</v>
      </c>
      <c r="S42" s="17">
        <f t="shared" si="33"/>
        <v>14.398699999999998</v>
      </c>
      <c r="T42" s="17">
        <f t="shared" si="33"/>
        <v>6.0575000000000001</v>
      </c>
      <c r="U42" s="17">
        <f t="shared" si="33"/>
        <v>9.9500000000000005E-2</v>
      </c>
      <c r="V42" s="17">
        <f t="shared" si="33"/>
        <v>2.2294999999999998</v>
      </c>
      <c r="W42" s="17">
        <f t="shared" si="33"/>
        <v>4.6150000000000002</v>
      </c>
      <c r="X42" s="17">
        <f t="shared" si="33"/>
        <v>3.4716999999999998</v>
      </c>
      <c r="Y42" s="17">
        <f t="shared" si="33"/>
        <v>1.5555000000000001</v>
      </c>
      <c r="Z42" s="17">
        <f t="shared" si="33"/>
        <v>0.19189999999999999</v>
      </c>
      <c r="AA42" s="17">
        <f t="shared" si="2"/>
        <v>1.1994</v>
      </c>
      <c r="AB42" s="17">
        <f t="shared" si="3"/>
        <v>0</v>
      </c>
      <c r="AC42" s="18">
        <f t="shared" si="34"/>
        <v>67.983654635528509</v>
      </c>
      <c r="AD42" s="18">
        <f t="shared" si="34"/>
        <v>0.52424897940796167</v>
      </c>
      <c r="AE42" s="18">
        <f t="shared" si="34"/>
        <v>8.8055891590130813</v>
      </c>
      <c r="AF42" s="18">
        <f t="shared" si="34"/>
        <v>5.256922962933718</v>
      </c>
      <c r="AG42" s="18">
        <f t="shared" si="34"/>
        <v>8.7457459778046545E-2</v>
      </c>
      <c r="AH42" s="18">
        <f t="shared" si="34"/>
        <v>3.4495893069420247</v>
      </c>
      <c r="AI42" s="18">
        <f t="shared" si="34"/>
        <v>5.1313148459058988</v>
      </c>
      <c r="AJ42" s="18">
        <f t="shared" si="34"/>
        <v>3.492654125277217</v>
      </c>
      <c r="AK42" s="18">
        <f t="shared" si="34"/>
        <v>1.0296368447221527</v>
      </c>
      <c r="AL42" s="18">
        <f t="shared" si="34"/>
        <v>8.4301467782623263E-2</v>
      </c>
      <c r="AM42" s="18">
        <f t="shared" si="34"/>
        <v>4.1546302127087591</v>
      </c>
      <c r="AN42" s="18">
        <f t="shared" si="34"/>
        <v>0</v>
      </c>
      <c r="AO42" s="18">
        <f t="shared" si="5"/>
        <v>99.999999999999986</v>
      </c>
      <c r="AP42" s="17">
        <f t="shared" si="6"/>
        <v>62.354092428689661</v>
      </c>
      <c r="AQ42" s="19">
        <f t="shared" si="7"/>
        <v>10933.861416943861</v>
      </c>
      <c r="AR42" s="19">
        <f t="shared" si="8"/>
        <v>-1526.3608248233274</v>
      </c>
      <c r="AS42" s="20">
        <f t="shared" si="9"/>
        <v>391.57082476136014</v>
      </c>
      <c r="AT42" s="21">
        <f t="shared" si="10"/>
        <v>261.09941464244184</v>
      </c>
      <c r="AU42" s="21">
        <f t="shared" si="11"/>
        <v>-200.01865269341192</v>
      </c>
      <c r="AV42" s="21">
        <f t="shared" si="12"/>
        <v>-642.98366713786083</v>
      </c>
      <c r="AW42" s="21">
        <f t="shared" si="13"/>
        <v>820.15715255941075</v>
      </c>
      <c r="AX42" s="21">
        <f t="shared" si="14"/>
        <v>-1463.9691264352514</v>
      </c>
      <c r="AY42" s="21">
        <f t="shared" si="15"/>
        <v>-611.13284991938372</v>
      </c>
      <c r="AZ42" s="21">
        <f t="shared" si="16"/>
        <v>701.65370829898063</v>
      </c>
      <c r="BA42" s="21">
        <f t="shared" si="17"/>
        <v>186.95505024770341</v>
      </c>
      <c r="BB42" s="20">
        <f t="shared" si="18"/>
        <v>146.66505553597878</v>
      </c>
      <c r="BC42" s="20">
        <f t="shared" si="19"/>
        <v>73.16582815071952</v>
      </c>
      <c r="BD42" s="20">
        <f t="shared" si="20"/>
        <v>52.339411428240162</v>
      </c>
      <c r="BE42" s="20">
        <f t="shared" si="21"/>
        <v>-55.57895602129225</v>
      </c>
      <c r="BF42" s="20">
        <f t="shared" si="22"/>
        <v>-163.23518624293558</v>
      </c>
      <c r="BG42" s="20">
        <f t="shared" si="23"/>
        <v>58.950756785232549</v>
      </c>
      <c r="BH42" s="16">
        <f t="shared" si="24"/>
        <v>-4.55</v>
      </c>
      <c r="BI42" s="18">
        <f t="shared" si="25"/>
        <v>8663.8773961968163</v>
      </c>
      <c r="BJ42" s="18">
        <f t="shared" si="26"/>
        <v>299.26195988364663</v>
      </c>
      <c r="BK42" s="19">
        <f t="shared" si="27"/>
        <v>822.75908352091642</v>
      </c>
      <c r="BL42" s="18">
        <f t="shared" si="28"/>
        <v>26.010960170444275</v>
      </c>
      <c r="BM42" s="17">
        <f t="shared" si="29"/>
        <v>3.8640798558928688</v>
      </c>
      <c r="BN42" s="17">
        <f t="shared" si="30"/>
        <v>17.305778219586998</v>
      </c>
      <c r="BO42" s="17">
        <f t="shared" si="31"/>
        <v>0.17305778219586998</v>
      </c>
      <c r="BP42" s="53">
        <f t="shared" si="32"/>
        <v>20655.137721014758</v>
      </c>
    </row>
    <row r="43" spans="1:68" s="8" customFormat="1" ht="16" x14ac:dyDescent="0.2">
      <c r="A43">
        <v>25</v>
      </c>
      <c r="B43">
        <v>1052.8</v>
      </c>
      <c r="C43" s="6">
        <v>81.746560398379998</v>
      </c>
      <c r="D43">
        <v>65.657799999999995</v>
      </c>
      <c r="E43">
        <v>0.6794</v>
      </c>
      <c r="F43">
        <v>14.3186</v>
      </c>
      <c r="G43">
        <v>6.0446</v>
      </c>
      <c r="H43">
        <v>9.3299999999999994E-2</v>
      </c>
      <c r="I43">
        <v>2.1886000000000001</v>
      </c>
      <c r="J43">
        <v>4.5860000000000003</v>
      </c>
      <c r="K43">
        <v>3.4546999999999999</v>
      </c>
      <c r="L43">
        <v>1.5696000000000001</v>
      </c>
      <c r="M43">
        <v>0.19409999999999999</v>
      </c>
      <c r="N43">
        <v>1.2133</v>
      </c>
      <c r="O43">
        <v>0</v>
      </c>
      <c r="P43" s="17">
        <f t="shared" si="0"/>
        <v>98.786699999999996</v>
      </c>
      <c r="Q43" s="17">
        <f t="shared" si="33"/>
        <v>65.657799999999995</v>
      </c>
      <c r="R43" s="17">
        <f t="shared" si="33"/>
        <v>0.6794</v>
      </c>
      <c r="S43" s="17">
        <f t="shared" si="33"/>
        <v>14.3186</v>
      </c>
      <c r="T43" s="17">
        <f t="shared" si="33"/>
        <v>6.0446</v>
      </c>
      <c r="U43" s="17">
        <f t="shared" si="33"/>
        <v>9.3299999999999994E-2</v>
      </c>
      <c r="V43" s="17">
        <f t="shared" si="33"/>
        <v>2.1886000000000001</v>
      </c>
      <c r="W43" s="17">
        <f t="shared" si="33"/>
        <v>4.5860000000000003</v>
      </c>
      <c r="X43" s="17">
        <f t="shared" si="33"/>
        <v>3.4546999999999999</v>
      </c>
      <c r="Y43" s="17">
        <f t="shared" si="33"/>
        <v>1.5696000000000003</v>
      </c>
      <c r="Z43" s="17">
        <f t="shared" si="33"/>
        <v>0.19409999999999999</v>
      </c>
      <c r="AA43" s="17">
        <f t="shared" si="2"/>
        <v>1.2133</v>
      </c>
      <c r="AB43" s="17">
        <f t="shared" si="3"/>
        <v>0</v>
      </c>
      <c r="AC43" s="18">
        <f t="shared" si="34"/>
        <v>68.110123871800795</v>
      </c>
      <c r="AD43" s="18">
        <f t="shared" si="34"/>
        <v>0.53012574436421855</v>
      </c>
      <c r="AE43" s="18">
        <f t="shared" si="34"/>
        <v>8.7531050180415804</v>
      </c>
      <c r="AF43" s="18">
        <f t="shared" si="34"/>
        <v>5.2436319774927354</v>
      </c>
      <c r="AG43" s="18">
        <f t="shared" si="34"/>
        <v>8.1975083657303896E-2</v>
      </c>
      <c r="AH43" s="18">
        <f t="shared" si="34"/>
        <v>3.3849538946840565</v>
      </c>
      <c r="AI43" s="18">
        <f t="shared" si="34"/>
        <v>5.0970331056118257</v>
      </c>
      <c r="AJ43" s="18">
        <f t="shared" si="34"/>
        <v>3.4741628904221393</v>
      </c>
      <c r="AK43" s="18">
        <f t="shared" si="34"/>
        <v>1.0385549886362155</v>
      </c>
      <c r="AL43" s="18">
        <f t="shared" si="34"/>
        <v>8.5233857365980756E-2</v>
      </c>
      <c r="AM43" s="18">
        <f t="shared" si="34"/>
        <v>4.2010995679231353</v>
      </c>
      <c r="AN43" s="18">
        <f t="shared" si="34"/>
        <v>0</v>
      </c>
      <c r="AO43" s="18">
        <f t="shared" si="5"/>
        <v>99.999999999999986</v>
      </c>
      <c r="AP43" s="17">
        <f t="shared" si="6"/>
        <v>62.329179363870729</v>
      </c>
      <c r="AQ43" s="19">
        <f t="shared" si="7"/>
        <v>10954.983838739934</v>
      </c>
      <c r="AR43" s="19">
        <f t="shared" si="8"/>
        <v>-1517.2632238273275</v>
      </c>
      <c r="AS43" s="20">
        <f t="shared" si="9"/>
        <v>390.28395545256052</v>
      </c>
      <c r="AT43" s="21">
        <f t="shared" si="10"/>
        <v>256.2071602886362</v>
      </c>
      <c r="AU43" s="21">
        <f t="shared" si="11"/>
        <v>-198.68235045674894</v>
      </c>
      <c r="AV43" s="21">
        <f t="shared" si="12"/>
        <v>-645.33606749767068</v>
      </c>
      <c r="AW43" s="21">
        <f t="shared" si="13"/>
        <v>828.00470093860531</v>
      </c>
      <c r="AX43" s="21">
        <f t="shared" si="14"/>
        <v>-1452.8850402818139</v>
      </c>
      <c r="AY43" s="21">
        <f t="shared" si="15"/>
        <v>-614.37219131048164</v>
      </c>
      <c r="AZ43" s="21">
        <f t="shared" si="16"/>
        <v>695.9951716848168</v>
      </c>
      <c r="BA43" s="21">
        <f t="shared" si="17"/>
        <v>187.30284064745217</v>
      </c>
      <c r="BB43" s="20">
        <f t="shared" si="18"/>
        <v>145.93238758501917</v>
      </c>
      <c r="BC43" s="20">
        <f t="shared" si="19"/>
        <v>72.471867152539673</v>
      </c>
      <c r="BD43" s="20">
        <f t="shared" si="20"/>
        <v>51.989737677240619</v>
      </c>
      <c r="BE43" s="20">
        <f t="shared" si="21"/>
        <v>-55.461302733627186</v>
      </c>
      <c r="BF43" s="20">
        <f t="shared" si="22"/>
        <v>-164.12852563341031</v>
      </c>
      <c r="BG43" s="20">
        <f t="shared" si="23"/>
        <v>58.754130294464474</v>
      </c>
      <c r="BH43" s="16">
        <f t="shared" si="24"/>
        <v>-4.55</v>
      </c>
      <c r="BI43" s="18">
        <f t="shared" si="25"/>
        <v>8696.9359537305099</v>
      </c>
      <c r="BJ43" s="18">
        <f t="shared" si="26"/>
        <v>296.86113498967865</v>
      </c>
      <c r="BK43" s="19">
        <f t="shared" si="27"/>
        <v>822.35575455043454</v>
      </c>
      <c r="BL43" s="18">
        <f t="shared" si="28"/>
        <v>25.899385514519338</v>
      </c>
      <c r="BM43" s="17">
        <f t="shared" si="29"/>
        <v>3.9011029605235157</v>
      </c>
      <c r="BN43" s="17">
        <f t="shared" si="30"/>
        <v>18.253439601620002</v>
      </c>
      <c r="BO43" s="17">
        <f t="shared" si="31"/>
        <v>0.18253439601620003</v>
      </c>
      <c r="BP43" s="53">
        <f t="shared" si="32"/>
        <v>23809.21332470734</v>
      </c>
    </row>
    <row r="44" spans="1:68" s="8" customFormat="1" ht="16" x14ac:dyDescent="0.2">
      <c r="A44">
        <v>26</v>
      </c>
      <c r="B44">
        <v>1049.8</v>
      </c>
      <c r="C44" s="6">
        <v>80.803965965436007</v>
      </c>
      <c r="D44">
        <v>65.808599999999998</v>
      </c>
      <c r="E44">
        <v>0.68730000000000002</v>
      </c>
      <c r="F44">
        <v>14.2393</v>
      </c>
      <c r="G44">
        <v>6.0278</v>
      </c>
      <c r="H44">
        <v>8.77E-2</v>
      </c>
      <c r="I44">
        <v>2.1465000000000001</v>
      </c>
      <c r="J44">
        <v>4.5579999999999998</v>
      </c>
      <c r="K44">
        <v>3.4371</v>
      </c>
      <c r="L44">
        <v>1.5839000000000001</v>
      </c>
      <c r="M44">
        <v>0.19639999999999999</v>
      </c>
      <c r="N44">
        <v>1.2274</v>
      </c>
      <c r="O44">
        <v>0</v>
      </c>
      <c r="P44" s="17">
        <f t="shared" si="0"/>
        <v>98.772599999999983</v>
      </c>
      <c r="Q44" s="17">
        <f t="shared" si="33"/>
        <v>65.808600000000013</v>
      </c>
      <c r="R44" s="17">
        <f t="shared" si="33"/>
        <v>0.68730000000000013</v>
      </c>
      <c r="S44" s="17">
        <f t="shared" si="33"/>
        <v>14.239300000000004</v>
      </c>
      <c r="T44" s="17">
        <f t="shared" si="33"/>
        <v>6.0278000000000009</v>
      </c>
      <c r="U44" s="17">
        <f t="shared" si="33"/>
        <v>8.7700000000000014E-2</v>
      </c>
      <c r="V44" s="17">
        <f t="shared" si="33"/>
        <v>2.1465000000000005</v>
      </c>
      <c r="W44" s="17">
        <f t="shared" si="33"/>
        <v>4.5579999999999998</v>
      </c>
      <c r="X44" s="17">
        <f t="shared" si="33"/>
        <v>3.4371</v>
      </c>
      <c r="Y44" s="17">
        <f t="shared" si="33"/>
        <v>1.5839000000000003</v>
      </c>
      <c r="Z44" s="17">
        <f t="shared" si="33"/>
        <v>0.19640000000000002</v>
      </c>
      <c r="AA44" s="17">
        <f t="shared" si="2"/>
        <v>1.2274</v>
      </c>
      <c r="AB44" s="17">
        <f t="shared" si="3"/>
        <v>0</v>
      </c>
      <c r="AC44" s="18">
        <f t="shared" si="34"/>
        <v>68.23926948846362</v>
      </c>
      <c r="AD44" s="18">
        <f t="shared" si="34"/>
        <v>0.5360756371259261</v>
      </c>
      <c r="AE44" s="18">
        <f t="shared" si="34"/>
        <v>8.7011488053960324</v>
      </c>
      <c r="AF44" s="18">
        <f t="shared" si="34"/>
        <v>5.2269680371693674</v>
      </c>
      <c r="AG44" s="18">
        <f t="shared" si="34"/>
        <v>7.702402187544409E-2</v>
      </c>
      <c r="AH44" s="18">
        <f t="shared" si="34"/>
        <v>3.3185138106371981</v>
      </c>
      <c r="AI44" s="18">
        <f t="shared" si="34"/>
        <v>5.0638880809189688</v>
      </c>
      <c r="AJ44" s="18">
        <f t="shared" si="34"/>
        <v>3.4550821559790732</v>
      </c>
      <c r="AK44" s="18">
        <f t="shared" si="34"/>
        <v>1.0475979471550279</v>
      </c>
      <c r="AL44" s="18">
        <f t="shared" si="34"/>
        <v>8.6209368788019727E-2</v>
      </c>
      <c r="AM44" s="18">
        <f t="shared" si="34"/>
        <v>4.2482226464913415</v>
      </c>
      <c r="AN44" s="18">
        <f t="shared" si="34"/>
        <v>0</v>
      </c>
      <c r="AO44" s="18">
        <f t="shared" si="5"/>
        <v>100.00000000000003</v>
      </c>
      <c r="AP44" s="17">
        <f t="shared" si="6"/>
        <v>62.304265813500606</v>
      </c>
      <c r="AQ44" s="19">
        <f t="shared" si="7"/>
        <v>10976.545082044093</v>
      </c>
      <c r="AR44" s="19">
        <f t="shared" si="8"/>
        <v>-1508.2571339273484</v>
      </c>
      <c r="AS44" s="20">
        <f t="shared" si="9"/>
        <v>388.79522898958214</v>
      </c>
      <c r="AT44" s="21">
        <f t="shared" si="10"/>
        <v>251.17831032712951</v>
      </c>
      <c r="AU44" s="21">
        <f t="shared" si="11"/>
        <v>-197.39035739422138</v>
      </c>
      <c r="AV44" s="21">
        <f t="shared" si="12"/>
        <v>-647.69386779171248</v>
      </c>
      <c r="AW44" s="21">
        <f t="shared" si="13"/>
        <v>835.95110978335254</v>
      </c>
      <c r="AX44" s="21">
        <f t="shared" si="14"/>
        <v>-1441.0284353945688</v>
      </c>
      <c r="AY44" s="21">
        <f t="shared" si="15"/>
        <v>-617.65674295267786</v>
      </c>
      <c r="AZ44" s="21">
        <f t="shared" si="16"/>
        <v>690.3249867602068</v>
      </c>
      <c r="BA44" s="21">
        <f t="shared" si="17"/>
        <v>187.65799109327494</v>
      </c>
      <c r="BB44" s="20">
        <f t="shared" si="18"/>
        <v>145.20916823644518</v>
      </c>
      <c r="BC44" s="20">
        <f t="shared" si="19"/>
        <v>71.739248835754324</v>
      </c>
      <c r="BD44" s="20">
        <f t="shared" si="20"/>
        <v>51.651658425373476</v>
      </c>
      <c r="BE44" s="20">
        <f t="shared" si="21"/>
        <v>-55.3379384675181</v>
      </c>
      <c r="BF44" s="20">
        <f t="shared" si="22"/>
        <v>-165.02631841707847</v>
      </c>
      <c r="BG44" s="20">
        <f t="shared" si="23"/>
        <v>58.547039897532251</v>
      </c>
      <c r="BH44" s="16">
        <f t="shared" si="24"/>
        <v>-4.55</v>
      </c>
      <c r="BI44" s="18">
        <f t="shared" si="25"/>
        <v>8730.7681804438362</v>
      </c>
      <c r="BJ44" s="18">
        <f t="shared" si="26"/>
        <v>294.44084960378365</v>
      </c>
      <c r="BK44" s="19">
        <f t="shared" si="27"/>
        <v>821.97971247048076</v>
      </c>
      <c r="BL44" s="18">
        <f t="shared" si="28"/>
        <v>25.787226684044256</v>
      </c>
      <c r="BM44" s="17">
        <f t="shared" si="29"/>
        <v>3.9387608215060128</v>
      </c>
      <c r="BN44" s="17">
        <f t="shared" si="30"/>
        <v>19.196034034563993</v>
      </c>
      <c r="BO44" s="17">
        <f t="shared" si="31"/>
        <v>0.19196034034563994</v>
      </c>
      <c r="BP44" s="53">
        <f t="shared" si="32"/>
        <v>27476.709417739126</v>
      </c>
    </row>
    <row r="45" spans="1:68" s="8" customFormat="1" ht="16" x14ac:dyDescent="0.2">
      <c r="A45">
        <v>27</v>
      </c>
      <c r="B45">
        <v>1046.8</v>
      </c>
      <c r="C45" s="6">
        <v>79.86825958304</v>
      </c>
      <c r="D45">
        <v>65.961799999999997</v>
      </c>
      <c r="E45">
        <v>0.69540000000000002</v>
      </c>
      <c r="F45">
        <v>14.1608</v>
      </c>
      <c r="G45">
        <v>6.0068999999999999</v>
      </c>
      <c r="H45">
        <v>8.2699999999999996E-2</v>
      </c>
      <c r="I45">
        <v>2.1036999999999999</v>
      </c>
      <c r="J45">
        <v>4.5308000000000002</v>
      </c>
      <c r="K45">
        <v>3.419</v>
      </c>
      <c r="L45">
        <v>1.5984</v>
      </c>
      <c r="M45">
        <v>0.19869999999999999</v>
      </c>
      <c r="N45">
        <v>1.2418</v>
      </c>
      <c r="O45">
        <v>0</v>
      </c>
      <c r="P45" s="17">
        <f t="shared" si="0"/>
        <v>98.758200000000002</v>
      </c>
      <c r="Q45" s="17">
        <f t="shared" si="33"/>
        <v>65.961799999999997</v>
      </c>
      <c r="R45" s="17">
        <f t="shared" si="33"/>
        <v>0.69540000000000002</v>
      </c>
      <c r="S45" s="17">
        <f t="shared" si="33"/>
        <v>14.1608</v>
      </c>
      <c r="T45" s="17">
        <f t="shared" si="33"/>
        <v>6.0068999999999999</v>
      </c>
      <c r="U45" s="17">
        <f t="shared" si="33"/>
        <v>8.2699999999999996E-2</v>
      </c>
      <c r="V45" s="17">
        <f t="shared" si="33"/>
        <v>2.1036999999999999</v>
      </c>
      <c r="W45" s="17">
        <f t="shared" si="33"/>
        <v>4.5308000000000002</v>
      </c>
      <c r="X45" s="17">
        <f t="shared" si="33"/>
        <v>3.419</v>
      </c>
      <c r="Y45" s="17">
        <f t="shared" si="33"/>
        <v>1.5984</v>
      </c>
      <c r="Z45" s="17">
        <f t="shared" si="33"/>
        <v>0.19869999999999999</v>
      </c>
      <c r="AA45" s="17">
        <f t="shared" si="2"/>
        <v>1.2418</v>
      </c>
      <c r="AB45" s="17">
        <f t="shared" si="3"/>
        <v>0</v>
      </c>
      <c r="AC45" s="18">
        <f t="shared" si="34"/>
        <v>68.370403330685534</v>
      </c>
      <c r="AD45" s="18">
        <f t="shared" si="34"/>
        <v>0.54217356561981356</v>
      </c>
      <c r="AE45" s="18">
        <f t="shared" si="34"/>
        <v>8.6496726410126961</v>
      </c>
      <c r="AF45" s="18">
        <f t="shared" si="34"/>
        <v>5.2067333704151499</v>
      </c>
      <c r="AG45" s="18">
        <f t="shared" si="34"/>
        <v>7.2603245421369325E-2</v>
      </c>
      <c r="AH45" s="18">
        <f t="shared" si="34"/>
        <v>3.251026202530233</v>
      </c>
      <c r="AI45" s="18">
        <f t="shared" si="34"/>
        <v>5.0316288188564711</v>
      </c>
      <c r="AJ45" s="18">
        <f t="shared" si="34"/>
        <v>3.4354943442430126</v>
      </c>
      <c r="AK45" s="18">
        <f t="shared" si="34"/>
        <v>1.056759783210848</v>
      </c>
      <c r="AL45" s="18">
        <f t="shared" si="34"/>
        <v>8.7183595427188731E-2</v>
      </c>
      <c r="AM45" s="18">
        <f t="shared" si="34"/>
        <v>4.2963211025777026</v>
      </c>
      <c r="AN45" s="18">
        <f t="shared" si="34"/>
        <v>0</v>
      </c>
      <c r="AO45" s="18">
        <f t="shared" si="5"/>
        <v>100.00000000000003</v>
      </c>
      <c r="AP45" s="17">
        <f t="shared" si="6"/>
        <v>62.279011247786457</v>
      </c>
      <c r="AQ45" s="19">
        <f t="shared" si="7"/>
        <v>10998.447272650334</v>
      </c>
      <c r="AR45" s="19">
        <f t="shared" si="8"/>
        <v>-1499.3342555931408</v>
      </c>
      <c r="AS45" s="20">
        <f t="shared" si="9"/>
        <v>387.08710283845124</v>
      </c>
      <c r="AT45" s="21">
        <f t="shared" si="10"/>
        <v>246.07017326951333</v>
      </c>
      <c r="AU45" s="21">
        <f t="shared" si="11"/>
        <v>-196.13289135902522</v>
      </c>
      <c r="AV45" s="21">
        <f t="shared" si="12"/>
        <v>-650.09104276868572</v>
      </c>
      <c r="AW45" s="21">
        <f t="shared" si="13"/>
        <v>844.05023074142082</v>
      </c>
      <c r="AX45" s="21">
        <f t="shared" si="14"/>
        <v>-1428.4737593280215</v>
      </c>
      <c r="AY45" s="21">
        <f t="shared" si="15"/>
        <v>-621.0093750373577</v>
      </c>
      <c r="AZ45" s="21">
        <f t="shared" si="16"/>
        <v>684.65201671222098</v>
      </c>
      <c r="BA45" s="21">
        <f t="shared" si="17"/>
        <v>188.01860915938522</v>
      </c>
      <c r="BB45" s="20">
        <f t="shared" si="18"/>
        <v>144.49582236826308</v>
      </c>
      <c r="BC45" s="20">
        <f t="shared" si="19"/>
        <v>70.972618648811377</v>
      </c>
      <c r="BD45" s="20">
        <f t="shared" si="20"/>
        <v>51.322613952335999</v>
      </c>
      <c r="BE45" s="20">
        <f t="shared" si="21"/>
        <v>-55.209803226407942</v>
      </c>
      <c r="BF45" s="20">
        <f t="shared" si="22"/>
        <v>-165.9344190687531</v>
      </c>
      <c r="BG45" s="20">
        <f t="shared" si="23"/>
        <v>58.332798871873393</v>
      </c>
      <c r="BH45" s="16">
        <f t="shared" si="24"/>
        <v>-4.55</v>
      </c>
      <c r="BI45" s="18">
        <f t="shared" si="25"/>
        <v>8765.2654721257077</v>
      </c>
      <c r="BJ45" s="18">
        <f t="shared" si="26"/>
        <v>291.99824070550801</v>
      </c>
      <c r="BK45" s="19">
        <f t="shared" si="27"/>
        <v>821.6215320726202</v>
      </c>
      <c r="BL45" s="18">
        <f t="shared" si="28"/>
        <v>25.674543732209905</v>
      </c>
      <c r="BM45" s="17">
        <f t="shared" si="29"/>
        <v>3.9769229736437461</v>
      </c>
      <c r="BN45" s="17">
        <f t="shared" si="30"/>
        <v>20.13174041696</v>
      </c>
      <c r="BO45" s="17">
        <f t="shared" si="31"/>
        <v>0.20131740416960001</v>
      </c>
      <c r="BP45" s="53">
        <f t="shared" si="32"/>
        <v>31732.858860204153</v>
      </c>
    </row>
    <row r="46" spans="1:68" s="8" customFormat="1" ht="16" x14ac:dyDescent="0.2">
      <c r="A46">
        <v>28</v>
      </c>
      <c r="B46">
        <v>1043.8</v>
      </c>
      <c r="C46" s="6">
        <v>78.941029501339003</v>
      </c>
      <c r="D46">
        <v>66.117199999999997</v>
      </c>
      <c r="E46">
        <v>0.7036</v>
      </c>
      <c r="F46">
        <v>14.0832</v>
      </c>
      <c r="G46">
        <v>5.9820000000000002</v>
      </c>
      <c r="H46">
        <v>7.8100000000000003E-2</v>
      </c>
      <c r="I46">
        <v>2.0605000000000002</v>
      </c>
      <c r="J46">
        <v>4.5046999999999997</v>
      </c>
      <c r="K46">
        <v>3.4003999999999999</v>
      </c>
      <c r="L46">
        <v>1.613</v>
      </c>
      <c r="M46">
        <v>0.20100000000000001</v>
      </c>
      <c r="N46">
        <v>1.2564</v>
      </c>
      <c r="O46">
        <v>0</v>
      </c>
      <c r="P46" s="17">
        <f t="shared" si="0"/>
        <v>98.743700000000004</v>
      </c>
      <c r="Q46" s="17">
        <f t="shared" si="33"/>
        <v>66.117133041601633</v>
      </c>
      <c r="R46" s="17">
        <f t="shared" si="33"/>
        <v>0.70359928744821187</v>
      </c>
      <c r="S46" s="17">
        <f t="shared" si="33"/>
        <v>14.08318573762174</v>
      </c>
      <c r="T46" s="17">
        <f t="shared" si="33"/>
        <v>5.9819939418919894</v>
      </c>
      <c r="U46" s="17">
        <f t="shared" si="33"/>
        <v>7.8099920906346432E-2</v>
      </c>
      <c r="V46" s="17">
        <f t="shared" si="33"/>
        <v>2.0604979132845944</v>
      </c>
      <c r="W46" s="17">
        <f t="shared" si="33"/>
        <v>4.5046954379874355</v>
      </c>
      <c r="X46" s="17">
        <f t="shared" si="33"/>
        <v>3.4003965563372649</v>
      </c>
      <c r="Y46" s="17">
        <f t="shared" si="33"/>
        <v>1.6129983664780638</v>
      </c>
      <c r="Z46" s="17">
        <f t="shared" si="33"/>
        <v>0.20099979644270979</v>
      </c>
      <c r="AA46" s="17">
        <f t="shared" si="2"/>
        <v>1.2564</v>
      </c>
      <c r="AB46" s="17">
        <f t="shared" si="3"/>
        <v>0</v>
      </c>
      <c r="AC46" s="18">
        <f t="shared" si="34"/>
        <v>68.503261443615841</v>
      </c>
      <c r="AD46" s="18">
        <f t="shared" si="34"/>
        <v>0.54834089368990535</v>
      </c>
      <c r="AE46" s="18">
        <f t="shared" si="34"/>
        <v>8.5987313602818016</v>
      </c>
      <c r="AF46" s="18">
        <f t="shared" si="34"/>
        <v>5.1830153752886483</v>
      </c>
      <c r="AG46" s="18">
        <f t="shared" si="34"/>
        <v>6.8536624423598827E-2</v>
      </c>
      <c r="AH46" s="18">
        <f t="shared" si="34"/>
        <v>3.1829545233683079</v>
      </c>
      <c r="AI46" s="18">
        <f t="shared" si="34"/>
        <v>5.0005840291689383</v>
      </c>
      <c r="AJ46" s="18">
        <f t="shared" si="34"/>
        <v>3.4153978173391573</v>
      </c>
      <c r="AK46" s="18">
        <f t="shared" si="34"/>
        <v>1.0659732968446587</v>
      </c>
      <c r="AL46" s="18">
        <f t="shared" si="34"/>
        <v>8.8156454942786622E-2</v>
      </c>
      <c r="AM46" s="18">
        <f t="shared" si="34"/>
        <v>4.345048181036347</v>
      </c>
      <c r="AN46" s="18">
        <f t="shared" si="34"/>
        <v>0</v>
      </c>
      <c r="AO46" s="18">
        <f t="shared" si="5"/>
        <v>100</v>
      </c>
      <c r="AP46" s="17">
        <f t="shared" si="6"/>
        <v>62.253432272234392</v>
      </c>
      <c r="AQ46" s="19">
        <f t="shared" si="7"/>
        <v>11020.635733033998</v>
      </c>
      <c r="AR46" s="19">
        <f t="shared" si="8"/>
        <v>-1490.5040939912476</v>
      </c>
      <c r="AS46" s="20">
        <f t="shared" si="9"/>
        <v>385.15317083426754</v>
      </c>
      <c r="AT46" s="21">
        <f t="shared" si="10"/>
        <v>240.91782787374723</v>
      </c>
      <c r="AU46" s="21">
        <f t="shared" si="11"/>
        <v>-194.9227654570052</v>
      </c>
      <c r="AV46" s="21">
        <f t="shared" si="12"/>
        <v>-652.49829954341237</v>
      </c>
      <c r="AW46" s="21">
        <f t="shared" si="13"/>
        <v>852.24330041691496</v>
      </c>
      <c r="AX46" s="21">
        <f t="shared" si="14"/>
        <v>-1415.271342533903</v>
      </c>
      <c r="AY46" s="21">
        <f t="shared" si="15"/>
        <v>-624.39878361185458</v>
      </c>
      <c r="AZ46" s="21">
        <f t="shared" si="16"/>
        <v>678.9709536507753</v>
      </c>
      <c r="BA46" s="21">
        <f t="shared" si="17"/>
        <v>188.38396896994357</v>
      </c>
      <c r="BB46" s="20">
        <f t="shared" si="18"/>
        <v>143.79197583243524</v>
      </c>
      <c r="BC46" s="20">
        <f t="shared" si="19"/>
        <v>70.175094272030222</v>
      </c>
      <c r="BD46" s="20">
        <f t="shared" si="20"/>
        <v>51.005957097523165</v>
      </c>
      <c r="BE46" s="20">
        <f t="shared" si="21"/>
        <v>-55.076050993319086</v>
      </c>
      <c r="BF46" s="20">
        <f t="shared" si="22"/>
        <v>-166.84601740922315</v>
      </c>
      <c r="BG46" s="20">
        <f t="shared" si="23"/>
        <v>58.110493512391741</v>
      </c>
      <c r="BH46" s="16">
        <f t="shared" si="24"/>
        <v>-4.55</v>
      </c>
      <c r="BI46" s="18">
        <f t="shared" si="25"/>
        <v>8800.3257006722797</v>
      </c>
      <c r="BJ46" s="18">
        <f t="shared" si="26"/>
        <v>289.54542128178167</v>
      </c>
      <c r="BK46" s="19">
        <f t="shared" si="27"/>
        <v>821.28715546137551</v>
      </c>
      <c r="BL46" s="18">
        <f t="shared" si="28"/>
        <v>25.561849953073303</v>
      </c>
      <c r="BM46" s="17">
        <f t="shared" si="29"/>
        <v>4.0155893335140638</v>
      </c>
      <c r="BN46" s="17">
        <f t="shared" si="30"/>
        <v>21.058970498660997</v>
      </c>
      <c r="BO46" s="17">
        <f t="shared" si="31"/>
        <v>0.21058970498660998</v>
      </c>
      <c r="BP46" s="53">
        <f t="shared" si="32"/>
        <v>36672.204218891835</v>
      </c>
    </row>
    <row r="47" spans="1:68" s="8" customFormat="1" ht="16" x14ac:dyDescent="0.2">
      <c r="A47">
        <v>29</v>
      </c>
      <c r="B47">
        <v>1040.8</v>
      </c>
      <c r="C47" s="6">
        <v>78.023647002250001</v>
      </c>
      <c r="D47">
        <v>66.274600000000007</v>
      </c>
      <c r="E47">
        <v>0.71179999999999999</v>
      </c>
      <c r="F47">
        <v>14.006399999999999</v>
      </c>
      <c r="G47">
        <v>5.9531999999999998</v>
      </c>
      <c r="H47">
        <v>7.3999999999999996E-2</v>
      </c>
      <c r="I47">
        <v>2.0169000000000001</v>
      </c>
      <c r="J47">
        <v>4.4794</v>
      </c>
      <c r="K47">
        <v>3.3813</v>
      </c>
      <c r="L47">
        <v>1.6276999999999999</v>
      </c>
      <c r="M47">
        <v>0.2034</v>
      </c>
      <c r="N47">
        <v>1.2712000000000001</v>
      </c>
      <c r="O47">
        <v>0</v>
      </c>
      <c r="P47" s="17">
        <f t="shared" si="0"/>
        <v>98.728700000000003</v>
      </c>
      <c r="Q47" s="17">
        <f t="shared" si="33"/>
        <v>66.274667127998242</v>
      </c>
      <c r="R47" s="17">
        <f t="shared" si="33"/>
        <v>0.71180072096563618</v>
      </c>
      <c r="S47" s="17">
        <f t="shared" si="33"/>
        <v>14.006414186756231</v>
      </c>
      <c r="T47" s="17">
        <f t="shared" si="33"/>
        <v>5.9532060298575793</v>
      </c>
      <c r="U47" s="17">
        <f t="shared" si="33"/>
        <v>7.4000074952875916E-2</v>
      </c>
      <c r="V47" s="17">
        <f t="shared" si="33"/>
        <v>2.0169020428710196</v>
      </c>
      <c r="W47" s="17">
        <f t="shared" si="33"/>
        <v>4.4794045370798967</v>
      </c>
      <c r="X47" s="17">
        <f t="shared" si="33"/>
        <v>3.3813034248399911</v>
      </c>
      <c r="Y47" s="17">
        <f t="shared" si="33"/>
        <v>1.6277016486594071</v>
      </c>
      <c r="Z47" s="17">
        <f t="shared" si="33"/>
        <v>0.20340020601912112</v>
      </c>
      <c r="AA47" s="17">
        <f t="shared" si="2"/>
        <v>1.2712000000000001</v>
      </c>
      <c r="AB47" s="17">
        <f t="shared" si="3"/>
        <v>0</v>
      </c>
      <c r="AC47" s="18">
        <f t="shared" si="34"/>
        <v>68.637960340420136</v>
      </c>
      <c r="AD47" s="18">
        <f t="shared" si="34"/>
        <v>0.55450216633633187</v>
      </c>
      <c r="AE47" s="18">
        <f t="shared" si="34"/>
        <v>8.5483051701782333</v>
      </c>
      <c r="AF47" s="18">
        <f t="shared" si="34"/>
        <v>5.1559300933303858</v>
      </c>
      <c r="AG47" s="18">
        <f t="shared" si="34"/>
        <v>6.4911830351235281E-2</v>
      </c>
      <c r="AH47" s="18">
        <f t="shared" si="34"/>
        <v>3.1143157316329337</v>
      </c>
      <c r="AI47" s="18">
        <f t="shared" si="34"/>
        <v>4.9704437172223646</v>
      </c>
      <c r="AJ47" s="18">
        <f t="shared" si="34"/>
        <v>3.3948098399904212</v>
      </c>
      <c r="AK47" s="18">
        <f t="shared" si="34"/>
        <v>1.0752433874844121</v>
      </c>
      <c r="AL47" s="18">
        <f t="shared" si="34"/>
        <v>8.9172197127138128E-2</v>
      </c>
      <c r="AM47" s="18">
        <f t="shared" si="34"/>
        <v>4.3944055259264196</v>
      </c>
      <c r="AN47" s="18">
        <f t="shared" si="34"/>
        <v>0</v>
      </c>
      <c r="AO47" s="18">
        <f t="shared" si="5"/>
        <v>100</v>
      </c>
      <c r="AP47" s="17">
        <f t="shared" si="6"/>
        <v>62.227575418660706</v>
      </c>
      <c r="AQ47" s="19">
        <f t="shared" si="7"/>
        <v>11043.117016078333</v>
      </c>
      <c r="AR47" s="19">
        <f t="shared" si="8"/>
        <v>-1481.7632181986951</v>
      </c>
      <c r="AS47" s="20">
        <f t="shared" si="9"/>
        <v>383.01131853393576</v>
      </c>
      <c r="AT47" s="21">
        <f t="shared" si="10"/>
        <v>235.72255772729676</v>
      </c>
      <c r="AU47" s="21">
        <f t="shared" si="11"/>
        <v>-193.74789609732775</v>
      </c>
      <c r="AV47" s="21">
        <f t="shared" si="12"/>
        <v>-654.9172279662879</v>
      </c>
      <c r="AW47" s="21">
        <f t="shared" si="13"/>
        <v>860.53035263473134</v>
      </c>
      <c r="AX47" s="21">
        <f t="shared" si="14"/>
        <v>-1401.4541030344133</v>
      </c>
      <c r="AY47" s="21">
        <f t="shared" si="15"/>
        <v>-627.82746553192203</v>
      </c>
      <c r="AZ47" s="21">
        <f t="shared" si="16"/>
        <v>673.2845000132603</v>
      </c>
      <c r="BA47" s="21">
        <f t="shared" si="17"/>
        <v>188.75439093615537</v>
      </c>
      <c r="BB47" s="20">
        <f t="shared" si="18"/>
        <v>143.09613133000897</v>
      </c>
      <c r="BC47" s="20">
        <f t="shared" si="19"/>
        <v>69.348511692217102</v>
      </c>
      <c r="BD47" s="20">
        <f t="shared" si="20"/>
        <v>50.698525915668114</v>
      </c>
      <c r="BE47" s="20">
        <f t="shared" si="21"/>
        <v>-54.936954165665703</v>
      </c>
      <c r="BF47" s="20">
        <f t="shared" si="22"/>
        <v>-167.76097357667692</v>
      </c>
      <c r="BG47" s="20">
        <f t="shared" si="23"/>
        <v>57.879776965560168</v>
      </c>
      <c r="BH47" s="16">
        <f t="shared" si="24"/>
        <v>-4.55</v>
      </c>
      <c r="BI47" s="18">
        <f t="shared" si="25"/>
        <v>8835.9558341589109</v>
      </c>
      <c r="BJ47" s="18">
        <f t="shared" si="26"/>
        <v>287.07940909726716</v>
      </c>
      <c r="BK47" s="19">
        <f t="shared" si="27"/>
        <v>820.97402143315298</v>
      </c>
      <c r="BL47" s="18">
        <f t="shared" si="28"/>
        <v>25.449067551501532</v>
      </c>
      <c r="BM47" s="17">
        <f t="shared" si="29"/>
        <v>4.0547413495318141</v>
      </c>
      <c r="BN47" s="17">
        <f t="shared" si="30"/>
        <v>21.976352997749999</v>
      </c>
      <c r="BO47" s="17">
        <f t="shared" si="31"/>
        <v>0.21976352997749998</v>
      </c>
      <c r="BP47" s="53">
        <f t="shared" si="32"/>
        <v>42402.735991665366</v>
      </c>
    </row>
    <row r="48" spans="1:68" s="8" customFormat="1" ht="16" x14ac:dyDescent="0.2">
      <c r="A48">
        <v>30</v>
      </c>
      <c r="B48">
        <v>1037.8</v>
      </c>
      <c r="C48" s="6">
        <v>77.117286815645002</v>
      </c>
      <c r="D48">
        <v>66.433899999999994</v>
      </c>
      <c r="E48">
        <v>0.72019999999999995</v>
      </c>
      <c r="F48">
        <v>13.930400000000001</v>
      </c>
      <c r="G48">
        <v>5.9206000000000003</v>
      </c>
      <c r="H48">
        <v>7.0199999999999999E-2</v>
      </c>
      <c r="I48">
        <v>1.9734</v>
      </c>
      <c r="J48">
        <v>4.4550000000000001</v>
      </c>
      <c r="K48">
        <v>3.3618000000000001</v>
      </c>
      <c r="L48">
        <v>1.6426000000000001</v>
      </c>
      <c r="M48">
        <v>0.20580000000000001</v>
      </c>
      <c r="N48">
        <v>1.2861</v>
      </c>
      <c r="O48">
        <v>0</v>
      </c>
      <c r="P48" s="17">
        <f t="shared" si="0"/>
        <v>98.713899999999995</v>
      </c>
      <c r="Q48" s="17">
        <f t="shared" si="33"/>
        <v>66.433899999999994</v>
      </c>
      <c r="R48" s="17">
        <f t="shared" si="33"/>
        <v>0.72019999999999995</v>
      </c>
      <c r="S48" s="17">
        <f t="shared" si="33"/>
        <v>13.930400000000001</v>
      </c>
      <c r="T48" s="17">
        <f t="shared" si="33"/>
        <v>5.9206000000000003</v>
      </c>
      <c r="U48" s="17">
        <f t="shared" si="33"/>
        <v>7.0199999999999999E-2</v>
      </c>
      <c r="V48" s="17">
        <f t="shared" si="33"/>
        <v>1.9733999999999998</v>
      </c>
      <c r="W48" s="17">
        <f t="shared" si="33"/>
        <v>4.4550000000000001</v>
      </c>
      <c r="X48" s="17">
        <f t="shared" si="33"/>
        <v>3.3618000000000001</v>
      </c>
      <c r="Y48" s="17">
        <f t="shared" si="33"/>
        <v>1.6426000000000001</v>
      </c>
      <c r="Z48" s="17">
        <f t="shared" si="33"/>
        <v>0.20580000000000001</v>
      </c>
      <c r="AA48" s="17">
        <f t="shared" si="2"/>
        <v>1.2861</v>
      </c>
      <c r="AB48" s="17">
        <f t="shared" si="3"/>
        <v>0</v>
      </c>
      <c r="AC48" s="18">
        <f t="shared" si="34"/>
        <v>68.773946726319352</v>
      </c>
      <c r="AD48" s="18">
        <f t="shared" si="34"/>
        <v>0.5608094534063286</v>
      </c>
      <c r="AE48" s="18">
        <f t="shared" si="34"/>
        <v>8.498338491386022</v>
      </c>
      <c r="AF48" s="18">
        <f t="shared" si="34"/>
        <v>5.1255351162413954</v>
      </c>
      <c r="AG48" s="18">
        <f t="shared" si="34"/>
        <v>6.1552570318163476E-2</v>
      </c>
      <c r="AH48" s="18">
        <f t="shared" si="34"/>
        <v>3.0458628414881193</v>
      </c>
      <c r="AI48" s="18">
        <f t="shared" si="34"/>
        <v>4.9412857376216355</v>
      </c>
      <c r="AJ48" s="18">
        <f t="shared" si="34"/>
        <v>3.3738095708968721</v>
      </c>
      <c r="AK48" s="18">
        <f t="shared" si="34"/>
        <v>1.0846289214932483</v>
      </c>
      <c r="AL48" s="18">
        <f t="shared" si="34"/>
        <v>9.018635495804099E-2</v>
      </c>
      <c r="AM48" s="18">
        <f t="shared" si="34"/>
        <v>4.4440442158708198</v>
      </c>
      <c r="AN48" s="18">
        <f t="shared" si="34"/>
        <v>0</v>
      </c>
      <c r="AO48" s="18">
        <f t="shared" si="5"/>
        <v>100</v>
      </c>
      <c r="AP48" s="17">
        <f t="shared" si="6"/>
        <v>62.201415076503096</v>
      </c>
      <c r="AQ48" s="19">
        <f t="shared" si="7"/>
        <v>11065.82708628422</v>
      </c>
      <c r="AR48" s="19">
        <f t="shared" si="8"/>
        <v>-1473.1019940968531</v>
      </c>
      <c r="AS48" s="20">
        <f t="shared" si="9"/>
        <v>380.6497766146644</v>
      </c>
      <c r="AT48" s="21">
        <f t="shared" si="10"/>
        <v>230.54135847223574</v>
      </c>
      <c r="AU48" s="21">
        <f t="shared" si="11"/>
        <v>-192.61131805249133</v>
      </c>
      <c r="AV48" s="21">
        <f t="shared" si="12"/>
        <v>-657.32514639142755</v>
      </c>
      <c r="AW48" s="21">
        <f t="shared" si="13"/>
        <v>868.85269145090717</v>
      </c>
      <c r="AX48" s="21">
        <f t="shared" si="14"/>
        <v>-1387.1159705296889</v>
      </c>
      <c r="AY48" s="21">
        <f t="shared" si="15"/>
        <v>-631.27670233404478</v>
      </c>
      <c r="AZ48" s="21">
        <f t="shared" si="16"/>
        <v>667.60980873289327</v>
      </c>
      <c r="BA48" s="21">
        <f t="shared" si="17"/>
        <v>189.12835349737821</v>
      </c>
      <c r="BB48" s="20">
        <f t="shared" si="18"/>
        <v>142.40980569213576</v>
      </c>
      <c r="BC48" s="20">
        <f t="shared" si="19"/>
        <v>68.498148393356672</v>
      </c>
      <c r="BD48" s="20">
        <f t="shared" si="20"/>
        <v>50.401114523740681</v>
      </c>
      <c r="BE48" s="20">
        <f t="shared" si="21"/>
        <v>-54.794209071474583</v>
      </c>
      <c r="BF48" s="20">
        <f t="shared" si="22"/>
        <v>-168.67274045508208</v>
      </c>
      <c r="BG48" s="20">
        <f t="shared" si="23"/>
        <v>57.641051865792782</v>
      </c>
      <c r="BH48" s="16">
        <f t="shared" si="24"/>
        <v>-4.55</v>
      </c>
      <c r="BI48" s="18">
        <f t="shared" si="25"/>
        <v>8872.0495901504146</v>
      </c>
      <c r="BJ48" s="18">
        <f t="shared" si="26"/>
        <v>284.61152444584746</v>
      </c>
      <c r="BK48" s="19">
        <f t="shared" si="27"/>
        <v>820.68702838242848</v>
      </c>
      <c r="BL48" s="18">
        <f t="shared" si="28"/>
        <v>25.336674069210996</v>
      </c>
      <c r="BM48" s="17">
        <f t="shared" si="29"/>
        <v>4.0943700606275302</v>
      </c>
      <c r="BN48" s="17">
        <f t="shared" si="30"/>
        <v>22.882713184354998</v>
      </c>
      <c r="BO48" s="17">
        <f t="shared" si="31"/>
        <v>0.22882713184354997</v>
      </c>
      <c r="BP48" s="53">
        <f t="shared" si="32"/>
        <v>49050.13699045837</v>
      </c>
    </row>
    <row r="49" spans="1:68" s="8" customFormat="1" ht="16" x14ac:dyDescent="0.2">
      <c r="A49">
        <v>31</v>
      </c>
      <c r="B49">
        <v>1034.8</v>
      </c>
      <c r="C49" s="6">
        <v>76.222948706306994</v>
      </c>
      <c r="D49">
        <v>66.594800000000006</v>
      </c>
      <c r="E49">
        <v>0.72870000000000001</v>
      </c>
      <c r="F49">
        <v>13.8552</v>
      </c>
      <c r="G49">
        <v>5.8841000000000001</v>
      </c>
      <c r="H49">
        <v>6.6799999999999998E-2</v>
      </c>
      <c r="I49">
        <v>1.9300999999999999</v>
      </c>
      <c r="J49">
        <v>4.4314999999999998</v>
      </c>
      <c r="K49">
        <v>3.3418999999999999</v>
      </c>
      <c r="L49">
        <v>1.6576</v>
      </c>
      <c r="M49">
        <v>0.2082</v>
      </c>
      <c r="N49">
        <v>1.3011999999999999</v>
      </c>
      <c r="O49">
        <v>0</v>
      </c>
      <c r="P49" s="17">
        <f t="shared" si="0"/>
        <v>98.698900000000009</v>
      </c>
      <c r="Q49" s="17">
        <f t="shared" si="33"/>
        <v>66.594732527312871</v>
      </c>
      <c r="R49" s="17">
        <f t="shared" si="33"/>
        <v>0.72869926169389931</v>
      </c>
      <c r="S49" s="17">
        <f t="shared" si="33"/>
        <v>13.855185962153579</v>
      </c>
      <c r="T49" s="17">
        <f t="shared" si="33"/>
        <v>5.8840940383327469</v>
      </c>
      <c r="U49" s="17">
        <f t="shared" si="33"/>
        <v>6.6799932319407812E-2</v>
      </c>
      <c r="V49" s="17">
        <f t="shared" si="33"/>
        <v>1.9300980444564222</v>
      </c>
      <c r="W49" s="17">
        <f t="shared" si="33"/>
        <v>4.431495510081672</v>
      </c>
      <c r="X49" s="17">
        <f t="shared" si="33"/>
        <v>3.3418966140453437</v>
      </c>
      <c r="Y49" s="17">
        <f t="shared" si="33"/>
        <v>1.6575983205486586</v>
      </c>
      <c r="Z49" s="17">
        <f t="shared" si="33"/>
        <v>0.20819978905539976</v>
      </c>
      <c r="AA49" s="17">
        <f t="shared" si="2"/>
        <v>1.3011999999999999</v>
      </c>
      <c r="AB49" s="17">
        <f t="shared" si="3"/>
        <v>0</v>
      </c>
      <c r="AC49" s="18">
        <f t="shared" si="34"/>
        <v>68.910882203235232</v>
      </c>
      <c r="AD49" s="18">
        <f t="shared" si="34"/>
        <v>0.56718438995979736</v>
      </c>
      <c r="AE49" s="18">
        <f t="shared" si="34"/>
        <v>8.4488291649513663</v>
      </c>
      <c r="AF49" s="18">
        <f t="shared" si="34"/>
        <v>5.0917471482464798</v>
      </c>
      <c r="AG49" s="18">
        <f t="shared" si="34"/>
        <v>5.8546216541416868E-2</v>
      </c>
      <c r="AH49" s="18">
        <f t="shared" si="34"/>
        <v>2.977750600903033</v>
      </c>
      <c r="AI49" s="18">
        <f t="shared" si="34"/>
        <v>4.9131079337359456</v>
      </c>
      <c r="AJ49" s="18">
        <f t="shared" si="34"/>
        <v>3.3523969339103612</v>
      </c>
      <c r="AK49" s="18">
        <f t="shared" si="34"/>
        <v>1.0940631529552982</v>
      </c>
      <c r="AL49" s="18">
        <f t="shared" si="34"/>
        <v>9.1198874916944006E-2</v>
      </c>
      <c r="AM49" s="18">
        <f t="shared" si="34"/>
        <v>4.4942933806441339</v>
      </c>
      <c r="AN49" s="18">
        <f t="shared" si="34"/>
        <v>0</v>
      </c>
      <c r="AO49" s="18">
        <f t="shared" si="5"/>
        <v>100</v>
      </c>
      <c r="AP49" s="17">
        <f t="shared" si="6"/>
        <v>62.1747426567592</v>
      </c>
      <c r="AQ49" s="19">
        <f t="shared" si="7"/>
        <v>11088.699428273925</v>
      </c>
      <c r="AR49" s="19">
        <f t="shared" si="8"/>
        <v>-1464.5200474526698</v>
      </c>
      <c r="AS49" s="20">
        <f t="shared" si="9"/>
        <v>378.06883524991008</v>
      </c>
      <c r="AT49" s="21">
        <f t="shared" si="10"/>
        <v>225.38594298235057</v>
      </c>
      <c r="AU49" s="21">
        <f t="shared" si="11"/>
        <v>-191.51294725702715</v>
      </c>
      <c r="AV49" s="21">
        <f t="shared" si="12"/>
        <v>-659.74972164774192</v>
      </c>
      <c r="AW49" s="21">
        <f t="shared" si="13"/>
        <v>877.26539657671913</v>
      </c>
      <c r="AX49" s="21">
        <f t="shared" si="14"/>
        <v>-1372.2714952072802</v>
      </c>
      <c r="AY49" s="21">
        <f t="shared" si="15"/>
        <v>-634.76190060835211</v>
      </c>
      <c r="AZ49" s="21">
        <f t="shared" si="16"/>
        <v>661.93726489682285</v>
      </c>
      <c r="BA49" s="21">
        <f t="shared" si="17"/>
        <v>189.5049260588969</v>
      </c>
      <c r="BB49" s="20">
        <f t="shared" si="18"/>
        <v>141.73173308320349</v>
      </c>
      <c r="BC49" s="20">
        <f t="shared" si="19"/>
        <v>67.625325794548544</v>
      </c>
      <c r="BD49" s="20">
        <f t="shared" si="20"/>
        <v>50.113700924106638</v>
      </c>
      <c r="BE49" s="20">
        <f t="shared" si="21"/>
        <v>-54.646994467578956</v>
      </c>
      <c r="BF49" s="20">
        <f t="shared" si="22"/>
        <v>-169.58729204997806</v>
      </c>
      <c r="BG49" s="20">
        <f t="shared" si="23"/>
        <v>57.396370818273873</v>
      </c>
      <c r="BH49" s="16">
        <f t="shared" si="24"/>
        <v>-4.55</v>
      </c>
      <c r="BI49" s="18">
        <f t="shared" si="25"/>
        <v>8908.5407558066545</v>
      </c>
      <c r="BJ49" s="18">
        <f t="shared" si="26"/>
        <v>282.13777016147242</v>
      </c>
      <c r="BK49" s="19">
        <f t="shared" si="27"/>
        <v>820.41817836731252</v>
      </c>
      <c r="BL49" s="18">
        <f t="shared" si="28"/>
        <v>25.224623904176696</v>
      </c>
      <c r="BM49" s="17">
        <f t="shared" si="29"/>
        <v>4.134377605060279</v>
      </c>
      <c r="BN49" s="17">
        <f t="shared" si="30"/>
        <v>23.777051293693006</v>
      </c>
      <c r="BO49" s="17">
        <f t="shared" si="31"/>
        <v>0.23777051293693005</v>
      </c>
      <c r="BP49" s="53">
        <f t="shared" si="32"/>
        <v>56748.205848631922</v>
      </c>
    </row>
    <row r="50" spans="1:68" s="8" customFormat="1" ht="16" x14ac:dyDescent="0.2">
      <c r="A50">
        <v>32</v>
      </c>
      <c r="B50">
        <v>1031.8</v>
      </c>
      <c r="C50" s="6">
        <v>75.341478200333</v>
      </c>
      <c r="D50">
        <v>66.757099999999994</v>
      </c>
      <c r="E50">
        <v>0.73719999999999997</v>
      </c>
      <c r="F50">
        <v>13.780900000000001</v>
      </c>
      <c r="G50">
        <v>5.8440000000000003</v>
      </c>
      <c r="H50">
        <v>6.3700000000000007E-2</v>
      </c>
      <c r="I50">
        <v>1.8871</v>
      </c>
      <c r="J50">
        <v>4.4089</v>
      </c>
      <c r="K50">
        <v>3.3214999999999999</v>
      </c>
      <c r="L50">
        <v>1.6726000000000001</v>
      </c>
      <c r="M50">
        <v>0.21060000000000001</v>
      </c>
      <c r="N50">
        <v>1.3164</v>
      </c>
      <c r="O50">
        <v>0</v>
      </c>
      <c r="P50" s="17">
        <f t="shared" si="0"/>
        <v>98.683599999999998</v>
      </c>
      <c r="Q50" s="17">
        <f t="shared" si="33"/>
        <v>66.757099999999994</v>
      </c>
      <c r="R50" s="17">
        <f t="shared" si="33"/>
        <v>0.73719999999999997</v>
      </c>
      <c r="S50" s="17">
        <f t="shared" si="33"/>
        <v>13.780900000000001</v>
      </c>
      <c r="T50" s="17">
        <f t="shared" si="33"/>
        <v>5.8440000000000003</v>
      </c>
      <c r="U50" s="17">
        <f t="shared" si="33"/>
        <v>6.3700000000000007E-2</v>
      </c>
      <c r="V50" s="17">
        <f t="shared" si="33"/>
        <v>1.8871</v>
      </c>
      <c r="W50" s="17">
        <f t="shared" si="33"/>
        <v>4.4089</v>
      </c>
      <c r="X50" s="17">
        <f t="shared" si="33"/>
        <v>3.3214999999999995</v>
      </c>
      <c r="Y50" s="17">
        <f t="shared" si="33"/>
        <v>1.6726000000000001</v>
      </c>
      <c r="Z50" s="17">
        <f t="shared" si="33"/>
        <v>0.21059999999999998</v>
      </c>
      <c r="AA50" s="17">
        <f t="shared" si="2"/>
        <v>1.3164</v>
      </c>
      <c r="AB50" s="17">
        <f t="shared" si="3"/>
        <v>0</v>
      </c>
      <c r="AC50" s="18">
        <f t="shared" si="34"/>
        <v>69.048843997904271</v>
      </c>
      <c r="AD50" s="18">
        <f t="shared" si="34"/>
        <v>0.57355132284423826</v>
      </c>
      <c r="AE50" s="18">
        <f t="shared" si="34"/>
        <v>8.399873967626478</v>
      </c>
      <c r="AF50" s="18">
        <f t="shared" si="34"/>
        <v>5.0548520664896941</v>
      </c>
      <c r="AG50" s="18">
        <f t="shared" si="34"/>
        <v>5.5805019421057402E-2</v>
      </c>
      <c r="AH50" s="18">
        <f t="shared" si="34"/>
        <v>2.9101467110813046</v>
      </c>
      <c r="AI50" s="18">
        <f t="shared" si="34"/>
        <v>4.8859302067642112</v>
      </c>
      <c r="AJ50" s="18">
        <f t="shared" si="34"/>
        <v>3.3304866739763543</v>
      </c>
      <c r="AK50" s="18">
        <f t="shared" si="34"/>
        <v>1.1034844182041754</v>
      </c>
      <c r="AL50" s="18">
        <f t="shared" si="34"/>
        <v>9.2210118761337695E-2</v>
      </c>
      <c r="AM50" s="18">
        <f t="shared" si="34"/>
        <v>4.5448154969268879</v>
      </c>
      <c r="AN50" s="18">
        <f t="shared" si="34"/>
        <v>0</v>
      </c>
      <c r="AO50" s="18">
        <f t="shared" si="5"/>
        <v>100.00000000000003</v>
      </c>
      <c r="AP50" s="17">
        <f t="shared" si="6"/>
        <v>62.147693527940525</v>
      </c>
      <c r="AQ50" s="19">
        <f t="shared" si="7"/>
        <v>11111.734293191461</v>
      </c>
      <c r="AR50" s="19">
        <f t="shared" si="8"/>
        <v>-1456.0341535483738</v>
      </c>
      <c r="AS50" s="20">
        <f t="shared" si="9"/>
        <v>375.28281147299771</v>
      </c>
      <c r="AT50" s="21">
        <f t="shared" si="10"/>
        <v>220.26900456174394</v>
      </c>
      <c r="AU50" s="21">
        <f t="shared" si="11"/>
        <v>-190.45355945966892</v>
      </c>
      <c r="AV50" s="21">
        <f t="shared" si="12"/>
        <v>-662.15540652954462</v>
      </c>
      <c r="AW50" s="21">
        <f t="shared" si="13"/>
        <v>885.71186349516211</v>
      </c>
      <c r="AX50" s="21">
        <f t="shared" si="14"/>
        <v>-1356.9790017687501</v>
      </c>
      <c r="AY50" s="21">
        <f t="shared" si="15"/>
        <v>-638.24964850547201</v>
      </c>
      <c r="AZ50" s="21">
        <f t="shared" si="16"/>
        <v>656.25334693432239</v>
      </c>
      <c r="BA50" s="21">
        <f t="shared" si="17"/>
        <v>189.88432099423676</v>
      </c>
      <c r="BB50" s="20">
        <f t="shared" si="18"/>
        <v>141.06224556619966</v>
      </c>
      <c r="BC50" s="20">
        <f t="shared" si="19"/>
        <v>66.733087590973909</v>
      </c>
      <c r="BD50" s="20">
        <f t="shared" si="20"/>
        <v>49.836488108994949</v>
      </c>
      <c r="BE50" s="20">
        <f t="shared" si="21"/>
        <v>-54.493504722898706</v>
      </c>
      <c r="BF50" s="20">
        <f t="shared" si="22"/>
        <v>-170.49841750816299</v>
      </c>
      <c r="BG50" s="20">
        <f t="shared" si="23"/>
        <v>57.143865280531898</v>
      </c>
      <c r="BH50" s="16">
        <f t="shared" si="24"/>
        <v>-4.55</v>
      </c>
      <c r="BI50" s="18">
        <f t="shared" si="25"/>
        <v>8945.3795498438776</v>
      </c>
      <c r="BJ50" s="18">
        <f t="shared" si="26"/>
        <v>279.66808530987549</v>
      </c>
      <c r="BK50" s="19">
        <f t="shared" si="27"/>
        <v>820.17440252098595</v>
      </c>
      <c r="BL50" s="18">
        <f t="shared" si="28"/>
        <v>25.113279770272591</v>
      </c>
      <c r="BM50" s="17">
        <f t="shared" si="29"/>
        <v>4.1747999030076341</v>
      </c>
      <c r="BN50" s="17">
        <f t="shared" si="30"/>
        <v>24.658521799667</v>
      </c>
      <c r="BO50" s="17">
        <f t="shared" si="31"/>
        <v>0.24658521799666999</v>
      </c>
      <c r="BP50" s="53">
        <f t="shared" si="32"/>
        <v>65666.444176975274</v>
      </c>
    </row>
    <row r="51" spans="1:68" s="8" customFormat="1" ht="16" x14ac:dyDescent="0.2">
      <c r="A51">
        <v>33</v>
      </c>
      <c r="B51">
        <v>1028.8</v>
      </c>
      <c r="C51" s="6">
        <v>75.340984376864</v>
      </c>
      <c r="D51">
        <v>66.757300000000001</v>
      </c>
      <c r="E51">
        <v>0.73719999999999997</v>
      </c>
      <c r="F51">
        <v>13.7813</v>
      </c>
      <c r="G51">
        <v>5.8436000000000003</v>
      </c>
      <c r="H51">
        <v>6.3700000000000007E-2</v>
      </c>
      <c r="I51">
        <v>1.8865000000000001</v>
      </c>
      <c r="J51">
        <v>4.4089</v>
      </c>
      <c r="K51">
        <v>3.3216000000000001</v>
      </c>
      <c r="L51">
        <v>1.6727000000000001</v>
      </c>
      <c r="M51">
        <v>0.21060000000000001</v>
      </c>
      <c r="N51">
        <v>1.3164</v>
      </c>
      <c r="O51">
        <v>0</v>
      </c>
      <c r="P51" s="17">
        <f t="shared" si="0"/>
        <v>98.683400000000006</v>
      </c>
      <c r="Q51" s="17">
        <f t="shared" ref="Q51:Z52" si="35">(D51/$P51)*(100-$N51)</f>
        <v>66.757435295905893</v>
      </c>
      <c r="R51" s="17">
        <f t="shared" si="35"/>
        <v>0.73720149407093793</v>
      </c>
      <c r="S51" s="17">
        <f t="shared" si="35"/>
        <v>13.781327930330734</v>
      </c>
      <c r="T51" s="17">
        <f t="shared" si="35"/>
        <v>5.8436118431266051</v>
      </c>
      <c r="U51" s="17">
        <f t="shared" si="35"/>
        <v>6.3700129099727013E-2</v>
      </c>
      <c r="V51" s="17">
        <f t="shared" si="35"/>
        <v>1.8865038233380689</v>
      </c>
      <c r="W51" s="17">
        <f t="shared" si="35"/>
        <v>4.4089089354440567</v>
      </c>
      <c r="X51" s="17">
        <f t="shared" si="35"/>
        <v>3.3216067318312903</v>
      </c>
      <c r="Y51" s="17">
        <f t="shared" si="35"/>
        <v>1.6727033900331767</v>
      </c>
      <c r="Z51" s="17">
        <f t="shared" si="35"/>
        <v>0.21060042681950561</v>
      </c>
      <c r="AA51" s="17">
        <f t="shared" si="2"/>
        <v>1.3164</v>
      </c>
      <c r="AB51" s="17">
        <f t="shared" si="3"/>
        <v>0</v>
      </c>
      <c r="AC51" s="18">
        <f t="shared" ref="AC51:AN52" si="36">$AP51*Q51/D$18</f>
        <v>69.049509041668045</v>
      </c>
      <c r="AD51" s="18">
        <f t="shared" si="36"/>
        <v>0.57355512866786718</v>
      </c>
      <c r="AE51" s="18">
        <f t="shared" si="36"/>
        <v>8.4001735190147357</v>
      </c>
      <c r="AF51" s="18">
        <f t="shared" si="36"/>
        <v>5.0545396201070369</v>
      </c>
      <c r="AG51" s="18">
        <f t="shared" si="36"/>
        <v>5.5805389717581984E-2</v>
      </c>
      <c r="AH51" s="18">
        <f t="shared" si="36"/>
        <v>2.9092407395068278</v>
      </c>
      <c r="AI51" s="18">
        <f t="shared" si="36"/>
        <v>4.8859626275570669</v>
      </c>
      <c r="AJ51" s="18">
        <f t="shared" si="36"/>
        <v>3.3306090447850916</v>
      </c>
      <c r="AK51" s="18">
        <f t="shared" si="36"/>
        <v>1.1035577150555982</v>
      </c>
      <c r="AL51" s="18">
        <f t="shared" si="36"/>
        <v>9.2210730625411283E-2</v>
      </c>
      <c r="AM51" s="18">
        <f t="shared" si="36"/>
        <v>4.5448364432947379</v>
      </c>
      <c r="AN51" s="18">
        <f t="shared" si="36"/>
        <v>0</v>
      </c>
      <c r="AO51" s="18">
        <f t="shared" si="5"/>
        <v>100</v>
      </c>
      <c r="AP51" s="17">
        <f t="shared" si="6"/>
        <v>62.147979957268745</v>
      </c>
      <c r="AQ51" s="19">
        <f t="shared" si="7"/>
        <v>11111.841041585611</v>
      </c>
      <c r="AR51" s="19">
        <f t="shared" si="8"/>
        <v>-1456.0860777860144</v>
      </c>
      <c r="AS51" s="20">
        <f t="shared" si="9"/>
        <v>375.26034555866067</v>
      </c>
      <c r="AT51" s="21">
        <f t="shared" si="10"/>
        <v>220.2004315732718</v>
      </c>
      <c r="AU51" s="21">
        <f t="shared" si="11"/>
        <v>-190.45482322217444</v>
      </c>
      <c r="AV51" s="21">
        <f t="shared" si="12"/>
        <v>-662.16745663775214</v>
      </c>
      <c r="AW51" s="21">
        <f t="shared" si="13"/>
        <v>885.71536293152599</v>
      </c>
      <c r="AX51" s="21">
        <f t="shared" si="14"/>
        <v>-1356.7859637858721</v>
      </c>
      <c r="AY51" s="21">
        <f t="shared" si="15"/>
        <v>-638.27296403536604</v>
      </c>
      <c r="AZ51" s="21">
        <f t="shared" si="16"/>
        <v>656.30571083429891</v>
      </c>
      <c r="BA51" s="21">
        <f t="shared" si="17"/>
        <v>189.88614986458714</v>
      </c>
      <c r="BB51" s="20">
        <f t="shared" si="18"/>
        <v>141.06701434157051</v>
      </c>
      <c r="BC51" s="20">
        <f t="shared" si="19"/>
        <v>66.722953434437642</v>
      </c>
      <c r="BD51" s="20">
        <f t="shared" si="20"/>
        <v>49.836818801082082</v>
      </c>
      <c r="BE51" s="20">
        <f t="shared" si="21"/>
        <v>-54.495909478442066</v>
      </c>
      <c r="BF51" s="20">
        <f t="shared" si="22"/>
        <v>-170.49879353465451</v>
      </c>
      <c r="BG51" s="20">
        <f t="shared" si="23"/>
        <v>57.142855410833661</v>
      </c>
      <c r="BH51" s="16">
        <f t="shared" si="24"/>
        <v>-4.55</v>
      </c>
      <c r="BI51" s="18">
        <f t="shared" si="25"/>
        <v>8945.5556070161874</v>
      </c>
      <c r="BJ51" s="18">
        <f t="shared" si="26"/>
        <v>279.66108883941445</v>
      </c>
      <c r="BK51" s="19">
        <f t="shared" si="27"/>
        <v>820.17804394613268</v>
      </c>
      <c r="BL51" s="18">
        <f t="shared" si="28"/>
        <v>25.112897012876299</v>
      </c>
      <c r="BM51" s="17">
        <f t="shared" si="29"/>
        <v>4.200516130376946</v>
      </c>
      <c r="BN51" s="17">
        <f t="shared" si="30"/>
        <v>24.659015623136</v>
      </c>
      <c r="BO51" s="17">
        <f t="shared" si="31"/>
        <v>0.24659015623135999</v>
      </c>
      <c r="BP51" s="53">
        <f t="shared" si="32"/>
        <v>69674.296963636356</v>
      </c>
    </row>
    <row r="52" spans="1:68" s="8" customFormat="1" ht="16" x14ac:dyDescent="0.2">
      <c r="A52">
        <v>34</v>
      </c>
      <c r="B52">
        <v>1025.8</v>
      </c>
      <c r="C52" s="6">
        <v>75.340984376864</v>
      </c>
      <c r="D52">
        <v>66.757300000000001</v>
      </c>
      <c r="E52">
        <v>0.73719999999999997</v>
      </c>
      <c r="F52">
        <v>13.7813</v>
      </c>
      <c r="G52">
        <v>5.8436000000000003</v>
      </c>
      <c r="H52">
        <v>6.3700000000000007E-2</v>
      </c>
      <c r="I52">
        <v>1.8865000000000001</v>
      </c>
      <c r="J52">
        <v>4.4000000000000004</v>
      </c>
      <c r="K52"/>
      <c r="L52"/>
      <c r="M52"/>
      <c r="N52"/>
      <c r="O52"/>
      <c r="P52" s="17">
        <f t="shared" si="0"/>
        <v>93.4696</v>
      </c>
      <c r="Q52" s="17">
        <f t="shared" si="35"/>
        <v>71.421403322577618</v>
      </c>
      <c r="R52" s="17">
        <f t="shared" si="35"/>
        <v>0.78870563263349802</v>
      </c>
      <c r="S52" s="17">
        <f t="shared" si="35"/>
        <v>14.744152109348921</v>
      </c>
      <c r="T52" s="17">
        <f t="shared" si="35"/>
        <v>6.2518722664909241</v>
      </c>
      <c r="U52" s="17">
        <f t="shared" si="35"/>
        <v>6.8150500269606382E-2</v>
      </c>
      <c r="V52" s="17">
        <f t="shared" si="35"/>
        <v>2.0183032772152658</v>
      </c>
      <c r="W52" s="17">
        <f t="shared" si="35"/>
        <v>4.7074128914641769</v>
      </c>
      <c r="X52" s="17">
        <f t="shared" si="35"/>
        <v>0</v>
      </c>
      <c r="Y52" s="17">
        <f t="shared" si="35"/>
        <v>0</v>
      </c>
      <c r="Z52" s="17">
        <f t="shared" si="35"/>
        <v>0</v>
      </c>
      <c r="AA52" s="17">
        <f t="shared" si="2"/>
        <v>0</v>
      </c>
      <c r="AB52" s="17">
        <f t="shared" si="3"/>
        <v>0</v>
      </c>
      <c r="AC52" s="18">
        <f t="shared" si="36"/>
        <v>75.946246092569751</v>
      </c>
      <c r="AD52" s="18">
        <f t="shared" si="36"/>
        <v>0.63084241371186833</v>
      </c>
      <c r="AE52" s="18">
        <f t="shared" si="36"/>
        <v>9.2391916198911943</v>
      </c>
      <c r="AF52" s="18">
        <f t="shared" si="36"/>
        <v>5.5593923143123867</v>
      </c>
      <c r="AG52" s="18">
        <f t="shared" si="36"/>
        <v>6.1379290303507986E-2</v>
      </c>
      <c r="AH52" s="18">
        <f t="shared" si="36"/>
        <v>3.1998187418216828</v>
      </c>
      <c r="AI52" s="18">
        <f t="shared" si="36"/>
        <v>5.3631295273896029</v>
      </c>
      <c r="AJ52" s="18">
        <f t="shared" si="36"/>
        <v>0</v>
      </c>
      <c r="AK52" s="18">
        <f t="shared" si="36"/>
        <v>0</v>
      </c>
      <c r="AL52" s="18">
        <f t="shared" si="36"/>
        <v>0</v>
      </c>
      <c r="AM52" s="18">
        <f t="shared" si="36"/>
        <v>0</v>
      </c>
      <c r="AN52" s="18">
        <f t="shared" si="36"/>
        <v>0</v>
      </c>
      <c r="AO52" s="18">
        <f t="shared" si="5"/>
        <v>100</v>
      </c>
      <c r="AP52" s="17">
        <f t="shared" si="6"/>
        <v>63.891634498723619</v>
      </c>
      <c r="AQ52" s="19">
        <f t="shared" si="7"/>
        <v>12221.703325602548</v>
      </c>
      <c r="AR52" s="19">
        <f t="shared" si="8"/>
        <v>-1601.5214753919397</v>
      </c>
      <c r="AS52" s="20">
        <f t="shared" si="9"/>
        <v>405.42625584094446</v>
      </c>
      <c r="AT52" s="21">
        <f t="shared" si="10"/>
        <v>242.19428056848315</v>
      </c>
      <c r="AU52" s="21">
        <f t="shared" si="11"/>
        <v>-209.05478897764669</v>
      </c>
      <c r="AV52" s="21">
        <f t="shared" si="12"/>
        <v>0</v>
      </c>
      <c r="AW52" s="21">
        <f t="shared" si="13"/>
        <v>0</v>
      </c>
      <c r="AX52" s="21">
        <f t="shared" si="14"/>
        <v>-1641.3559601574329</v>
      </c>
      <c r="AY52" s="21">
        <f t="shared" si="15"/>
        <v>0</v>
      </c>
      <c r="AZ52" s="21">
        <f t="shared" si="16"/>
        <v>0</v>
      </c>
      <c r="BA52" s="21">
        <f t="shared" si="17"/>
        <v>208.85217675456681</v>
      </c>
      <c r="BB52" s="20">
        <f t="shared" si="18"/>
        <v>155.15693500824014</v>
      </c>
      <c r="BC52" s="20">
        <f t="shared" si="19"/>
        <v>73.387311682360632</v>
      </c>
      <c r="BD52" s="20">
        <f t="shared" si="20"/>
        <v>54.703921179373943</v>
      </c>
      <c r="BE52" s="20">
        <f t="shared" si="21"/>
        <v>0</v>
      </c>
      <c r="BF52" s="20">
        <f t="shared" si="22"/>
        <v>0</v>
      </c>
      <c r="BG52" s="20">
        <f t="shared" si="23"/>
        <v>0</v>
      </c>
      <c r="BH52" s="16">
        <f t="shared" si="24"/>
        <v>-4.55</v>
      </c>
      <c r="BI52" s="18">
        <f t="shared" si="25"/>
        <v>9417.3916374849578</v>
      </c>
      <c r="BJ52" s="18">
        <f t="shared" si="26"/>
        <v>492.10034462454149</v>
      </c>
      <c r="BK52" s="19">
        <f t="shared" si="27"/>
        <v>1061.1270296689497</v>
      </c>
      <c r="BL52" s="18">
        <f t="shared" si="28"/>
        <v>30.862616468769946</v>
      </c>
      <c r="BM52" s="17">
        <f t="shared" si="29"/>
        <v>7.1218047467005272</v>
      </c>
      <c r="BN52" s="17">
        <f>100-C52</f>
        <v>24.659015623136</v>
      </c>
      <c r="BO52" s="17"/>
      <c r="BP52" s="53"/>
    </row>
    <row r="53" spans="1:68" s="8" customFormat="1" ht="16" x14ac:dyDescent="0.2">
      <c r="A53"/>
      <c r="B53"/>
      <c r="C53" s="6"/>
      <c r="D53"/>
      <c r="E53"/>
      <c r="F53"/>
      <c r="G53"/>
      <c r="H53"/>
      <c r="I53"/>
      <c r="J53"/>
      <c r="K53"/>
      <c r="L53"/>
      <c r="M53"/>
      <c r="N53"/>
      <c r="O53"/>
      <c r="P53" s="17"/>
      <c r="Q53" s="17"/>
      <c r="R53" s="17"/>
      <c r="S53" s="17"/>
      <c r="T53" s="17"/>
      <c r="U53" s="17"/>
      <c r="V53" s="17"/>
      <c r="W53" s="17"/>
      <c r="X53" s="17"/>
      <c r="Y53" s="17"/>
      <c r="Z53" s="17"/>
      <c r="AA53" s="17"/>
      <c r="AB53" s="17"/>
      <c r="AC53" s="18"/>
      <c r="AD53" s="18"/>
      <c r="AE53" s="18"/>
      <c r="AF53" s="18"/>
      <c r="AG53" s="18"/>
      <c r="AH53" s="18"/>
      <c r="AI53" s="18"/>
      <c r="AJ53" s="18"/>
      <c r="AK53" s="18"/>
      <c r="AL53" s="18"/>
      <c r="AM53" s="18"/>
      <c r="AN53" s="18"/>
      <c r="AO53" s="18"/>
      <c r="AP53" s="17"/>
      <c r="AQ53" s="19"/>
      <c r="AR53" s="19"/>
      <c r="AS53" s="20"/>
      <c r="AT53" s="21"/>
      <c r="AU53" s="21"/>
      <c r="AV53" s="21"/>
      <c r="AW53" s="21"/>
      <c r="AX53" s="21"/>
      <c r="AY53" s="21"/>
      <c r="AZ53" s="21"/>
      <c r="BA53" s="21"/>
      <c r="BB53" s="20"/>
      <c r="BC53" s="20"/>
      <c r="BD53" s="20"/>
      <c r="BE53" s="20"/>
      <c r="BF53" s="20"/>
      <c r="BG53" s="20"/>
      <c r="BH53" s="16"/>
      <c r="BI53" s="18"/>
      <c r="BJ53" s="18"/>
      <c r="BK53" s="19"/>
      <c r="BL53" s="18"/>
      <c r="BM53" s="17"/>
      <c r="BN53" s="17"/>
      <c r="BO53" s="16">
        <v>0.5</v>
      </c>
      <c r="BP53" s="53">
        <v>2050231.7442617198</v>
      </c>
    </row>
    <row r="54" spans="1:68" s="8" customFormat="1" ht="16" x14ac:dyDescent="0.2">
      <c r="A54"/>
      <c r="B54"/>
      <c r="C54" s="6"/>
      <c r="D54"/>
      <c r="E54"/>
      <c r="F54"/>
      <c r="G54"/>
      <c r="H54"/>
      <c r="I54"/>
      <c r="J54"/>
      <c r="K54"/>
      <c r="L54"/>
      <c r="M54"/>
      <c r="N54"/>
      <c r="O54"/>
      <c r="P54" s="17"/>
      <c r="Q54" s="17"/>
      <c r="R54" s="17"/>
      <c r="S54" s="17"/>
      <c r="T54" s="17"/>
      <c r="U54" s="17"/>
      <c r="V54" s="17"/>
      <c r="W54" s="17"/>
      <c r="X54" s="17"/>
      <c r="Y54" s="17"/>
      <c r="Z54" s="17"/>
      <c r="AA54" s="17"/>
      <c r="AB54" s="17"/>
      <c r="AC54" s="18"/>
      <c r="AD54" s="18"/>
      <c r="AE54" s="18"/>
      <c r="AF54" s="18"/>
      <c r="AG54" s="18"/>
      <c r="AH54" s="18"/>
      <c r="AI54" s="18"/>
      <c r="AJ54" s="18"/>
      <c r="AK54" s="18"/>
      <c r="AL54" s="18"/>
      <c r="AM54" s="18"/>
      <c r="AN54" s="18"/>
      <c r="AO54" s="18"/>
      <c r="AP54" s="17"/>
      <c r="AQ54" s="19"/>
      <c r="AR54" s="19"/>
      <c r="AS54" s="20"/>
      <c r="AT54" s="21"/>
      <c r="AU54" s="21"/>
      <c r="AV54" s="21"/>
      <c r="AW54" s="21"/>
      <c r="AX54" s="21"/>
      <c r="AY54" s="21"/>
      <c r="AZ54" s="21"/>
      <c r="BA54" s="21"/>
      <c r="BB54" s="20"/>
      <c r="BC54" s="20"/>
      <c r="BD54" s="20"/>
      <c r="BE54" s="20"/>
      <c r="BF54" s="20"/>
      <c r="BG54" s="20"/>
      <c r="BH54" s="16"/>
      <c r="BI54" s="18"/>
      <c r="BJ54" s="18"/>
      <c r="BK54" s="19"/>
      <c r="BL54" s="18"/>
      <c r="BM54" s="17"/>
      <c r="BN54" s="17"/>
      <c r="BO54" s="16"/>
      <c r="BP54" s="16"/>
    </row>
    <row r="55" spans="1:68" s="8" customFormat="1" ht="16" x14ac:dyDescent="0.2">
      <c r="B55" s="16"/>
      <c r="C55" s="16"/>
      <c r="AQ55" s="16"/>
      <c r="AR55" s="16"/>
    </row>
    <row r="56" spans="1:68" s="8" customFormat="1" ht="16" x14ac:dyDescent="0.2">
      <c r="A56" s="14" t="s">
        <v>107</v>
      </c>
      <c r="B56" s="15"/>
      <c r="C56" s="15"/>
      <c r="D56" s="14"/>
      <c r="E56" s="14"/>
      <c r="F56" s="14"/>
      <c r="G56" s="14"/>
      <c r="H56" s="14"/>
      <c r="I56" s="14"/>
      <c r="J56" s="14"/>
      <c r="K56" s="14"/>
      <c r="L56" s="14"/>
      <c r="M56" s="14"/>
      <c r="N56" s="14"/>
      <c r="O56" s="14"/>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row>
    <row r="57" spans="1:68" s="8" customFormat="1" ht="16" x14ac:dyDescent="0.2">
      <c r="A57" s="13" t="s">
        <v>26</v>
      </c>
      <c r="B57" s="12" t="s">
        <v>106</v>
      </c>
      <c r="C57" s="12" t="s">
        <v>105</v>
      </c>
      <c r="D57" s="12" t="s">
        <v>32</v>
      </c>
      <c r="E57" s="12" t="s">
        <v>33</v>
      </c>
      <c r="F57" s="12" t="s">
        <v>34</v>
      </c>
      <c r="G57" s="12" t="s">
        <v>7</v>
      </c>
      <c r="H57" s="12" t="s">
        <v>10</v>
      </c>
      <c r="I57" s="12" t="s">
        <v>13</v>
      </c>
      <c r="J57" s="12" t="s">
        <v>16</v>
      </c>
      <c r="K57" s="12" t="s">
        <v>35</v>
      </c>
      <c r="L57" s="12" t="s">
        <v>36</v>
      </c>
      <c r="M57" s="12" t="s">
        <v>37</v>
      </c>
      <c r="N57" s="12" t="s">
        <v>38</v>
      </c>
      <c r="O57" s="12" t="s">
        <v>39</v>
      </c>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row>
    <row r="58" spans="1:68" s="8" customFormat="1" ht="16" x14ac:dyDescent="0.2">
      <c r="A58" s="10" t="s">
        <v>104</v>
      </c>
      <c r="B58" s="9" t="s">
        <v>85</v>
      </c>
      <c r="C58" s="9" t="s">
        <v>103</v>
      </c>
      <c r="D58" s="9" t="s">
        <v>32</v>
      </c>
      <c r="E58" s="9" t="s">
        <v>33</v>
      </c>
      <c r="F58" s="9" t="s">
        <v>34</v>
      </c>
      <c r="G58" s="9" t="s">
        <v>102</v>
      </c>
      <c r="H58" s="9" t="s">
        <v>10</v>
      </c>
      <c r="I58" s="9" t="s">
        <v>13</v>
      </c>
      <c r="J58" s="9" t="s">
        <v>16</v>
      </c>
      <c r="K58" s="9" t="s">
        <v>35</v>
      </c>
      <c r="L58" s="9" t="s">
        <v>36</v>
      </c>
      <c r="M58" s="9" t="s">
        <v>37</v>
      </c>
      <c r="N58" s="9" t="s">
        <v>38</v>
      </c>
      <c r="O58" s="9" t="s">
        <v>101</v>
      </c>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row>
    <row r="59" spans="1:68" s="8" customFormat="1" ht="16" x14ac:dyDescent="0.2">
      <c r="A59" t="s">
        <v>84</v>
      </c>
      <c r="B59" t="s">
        <v>85</v>
      </c>
      <c r="C59" t="s">
        <v>86</v>
      </c>
      <c r="D59" t="s">
        <v>87</v>
      </c>
      <c r="E59" t="s">
        <v>88</v>
      </c>
      <c r="F59" t="s">
        <v>89</v>
      </c>
      <c r="G59" t="s">
        <v>91</v>
      </c>
      <c r="H59" t="s">
        <v>92</v>
      </c>
      <c r="I59" t="s">
        <v>93</v>
      </c>
      <c r="J59" t="s">
        <v>94</v>
      </c>
      <c r="K59" t="s">
        <v>95</v>
      </c>
      <c r="L59" t="s">
        <v>96</v>
      </c>
      <c r="M59" t="s">
        <v>97</v>
      </c>
      <c r="N59" t="s">
        <v>98</v>
      </c>
      <c r="O59" t="s">
        <v>100</v>
      </c>
    </row>
    <row r="60" spans="1:68" s="8" customFormat="1" ht="16" x14ac:dyDescent="0.2">
      <c r="A60">
        <v>1</v>
      </c>
      <c r="B60">
        <v>1124.8</v>
      </c>
      <c r="C60" s="6">
        <v>99.982572267685001</v>
      </c>
      <c r="D60">
        <v>63.577500000000001</v>
      </c>
      <c r="E60">
        <v>0.55549999999999999</v>
      </c>
      <c r="F60">
        <v>16.6601</v>
      </c>
      <c r="G60">
        <v>5.2228000000000003</v>
      </c>
      <c r="H60">
        <v>0.1091</v>
      </c>
      <c r="I60">
        <v>2.0287000000000002</v>
      </c>
      <c r="J60">
        <v>5.6025</v>
      </c>
      <c r="K60">
        <v>3.7538999999999998</v>
      </c>
      <c r="L60">
        <v>1.3391999999999999</v>
      </c>
      <c r="M60">
        <v>0.15870000000000001</v>
      </c>
      <c r="N60">
        <v>0.99199999999999999</v>
      </c>
      <c r="O60">
        <v>0</v>
      </c>
    </row>
    <row r="61" spans="1:68" s="8" customFormat="1" ht="16" x14ac:dyDescent="0.2">
      <c r="A61">
        <v>2</v>
      </c>
      <c r="B61">
        <v>1121.8</v>
      </c>
      <c r="C61" s="6">
        <v>99.217966938809994</v>
      </c>
      <c r="D61">
        <v>63.6631</v>
      </c>
      <c r="E61">
        <v>0.55979999999999996</v>
      </c>
      <c r="F61">
        <v>16.554500000000001</v>
      </c>
      <c r="G61">
        <v>5.2630999999999997</v>
      </c>
      <c r="H61">
        <v>0.11</v>
      </c>
      <c r="I61">
        <v>2.0442999999999998</v>
      </c>
      <c r="J61">
        <v>5.5469999999999997</v>
      </c>
      <c r="K61">
        <v>3.7507000000000001</v>
      </c>
      <c r="L61">
        <v>1.3480000000000001</v>
      </c>
      <c r="M61">
        <v>0.16</v>
      </c>
      <c r="N61">
        <v>0.99960000000000004</v>
      </c>
      <c r="O61">
        <v>0</v>
      </c>
    </row>
    <row r="62" spans="1:68" s="8" customFormat="1" ht="16" x14ac:dyDescent="0.2">
      <c r="A62">
        <v>3</v>
      </c>
      <c r="B62">
        <v>1118.8</v>
      </c>
      <c r="C62" s="6">
        <v>98.457046645841999</v>
      </c>
      <c r="D62">
        <v>63.747500000000002</v>
      </c>
      <c r="E62">
        <v>0.56410000000000005</v>
      </c>
      <c r="F62">
        <v>16.449300000000001</v>
      </c>
      <c r="G62">
        <v>5.3037000000000001</v>
      </c>
      <c r="H62">
        <v>0.1108</v>
      </c>
      <c r="I62">
        <v>2.0600999999999998</v>
      </c>
      <c r="J62">
        <v>5.4926000000000004</v>
      </c>
      <c r="K62">
        <v>3.7465000000000002</v>
      </c>
      <c r="L62">
        <v>1.3568</v>
      </c>
      <c r="M62">
        <v>0.16120000000000001</v>
      </c>
      <c r="N62">
        <v>1.0073000000000001</v>
      </c>
      <c r="O62">
        <v>0</v>
      </c>
    </row>
    <row r="63" spans="1:68" s="8" customFormat="1" ht="16" x14ac:dyDescent="0.2">
      <c r="A63">
        <v>4</v>
      </c>
      <c r="B63">
        <v>1115.8</v>
      </c>
      <c r="C63" s="6">
        <v>97.700093103954003</v>
      </c>
      <c r="D63">
        <v>63.830599999999997</v>
      </c>
      <c r="E63">
        <v>0.56850000000000001</v>
      </c>
      <c r="F63">
        <v>16.3444</v>
      </c>
      <c r="G63">
        <v>5.3448000000000002</v>
      </c>
      <c r="H63">
        <v>0.11169999999999999</v>
      </c>
      <c r="I63">
        <v>2.0760000000000001</v>
      </c>
      <c r="J63">
        <v>5.4394</v>
      </c>
      <c r="K63">
        <v>3.7414000000000001</v>
      </c>
      <c r="L63">
        <v>1.3655999999999999</v>
      </c>
      <c r="M63">
        <v>0.16239999999999999</v>
      </c>
      <c r="N63">
        <v>1.0150999999999999</v>
      </c>
      <c r="O63">
        <v>0</v>
      </c>
    </row>
    <row r="64" spans="1:68" s="8" customFormat="1" ht="16" x14ac:dyDescent="0.2">
      <c r="A64">
        <v>5</v>
      </c>
      <c r="B64">
        <v>1112.8</v>
      </c>
      <c r="C64" s="6">
        <v>96.947391294149</v>
      </c>
      <c r="D64">
        <v>63.912500000000001</v>
      </c>
      <c r="E64">
        <v>0.57289999999999996</v>
      </c>
      <c r="F64">
        <v>16.239999999999998</v>
      </c>
      <c r="G64">
        <v>5.3863000000000003</v>
      </c>
      <c r="H64">
        <v>0.1125</v>
      </c>
      <c r="I64">
        <v>2.0922000000000001</v>
      </c>
      <c r="J64">
        <v>5.3872999999999998</v>
      </c>
      <c r="K64">
        <v>3.7351999999999999</v>
      </c>
      <c r="L64">
        <v>1.3744000000000001</v>
      </c>
      <c r="M64">
        <v>0.16370000000000001</v>
      </c>
      <c r="N64">
        <v>1.0229999999999999</v>
      </c>
      <c r="O64">
        <v>0</v>
      </c>
    </row>
    <row r="65" spans="1:15" s="8" customFormat="1" ht="16" x14ac:dyDescent="0.2">
      <c r="A65">
        <v>6</v>
      </c>
      <c r="B65">
        <v>1109.8</v>
      </c>
      <c r="C65" s="6">
        <v>96.199226684101006</v>
      </c>
      <c r="D65">
        <v>63.993099999999998</v>
      </c>
      <c r="E65">
        <v>0.57730000000000004</v>
      </c>
      <c r="F65">
        <v>16.135899999999999</v>
      </c>
      <c r="G65">
        <v>5.4282000000000004</v>
      </c>
      <c r="H65">
        <v>0.1134</v>
      </c>
      <c r="I65">
        <v>2.1084000000000001</v>
      </c>
      <c r="J65">
        <v>5.3362999999999996</v>
      </c>
      <c r="K65">
        <v>3.7281</v>
      </c>
      <c r="L65">
        <v>1.3832</v>
      </c>
      <c r="M65">
        <v>0.16500000000000001</v>
      </c>
      <c r="N65">
        <v>1.0309999999999999</v>
      </c>
      <c r="O65">
        <v>0</v>
      </c>
    </row>
    <row r="66" spans="1:15" s="8" customFormat="1" ht="16" x14ac:dyDescent="0.2">
      <c r="A66">
        <v>7</v>
      </c>
      <c r="B66">
        <v>1106.8</v>
      </c>
      <c r="C66" s="6">
        <v>95.455882634426999</v>
      </c>
      <c r="D66">
        <v>64.072400000000002</v>
      </c>
      <c r="E66">
        <v>0.58179999999999998</v>
      </c>
      <c r="F66">
        <v>16.032299999999999</v>
      </c>
      <c r="G66">
        <v>5.4705000000000004</v>
      </c>
      <c r="H66">
        <v>0.1143</v>
      </c>
      <c r="I66">
        <v>2.1248999999999998</v>
      </c>
      <c r="J66">
        <v>5.2865000000000002</v>
      </c>
      <c r="K66">
        <v>3.72</v>
      </c>
      <c r="L66">
        <v>1.3919999999999999</v>
      </c>
      <c r="M66">
        <v>0.1663</v>
      </c>
      <c r="N66">
        <v>1.0389999999999999</v>
      </c>
      <c r="O66">
        <v>0</v>
      </c>
    </row>
    <row r="67" spans="1:15" s="8" customFormat="1" ht="16" x14ac:dyDescent="0.2">
      <c r="A67">
        <v>8</v>
      </c>
      <c r="B67">
        <v>1103.8</v>
      </c>
      <c r="C67" s="6">
        <v>94.717638016793003</v>
      </c>
      <c r="D67">
        <v>64.150400000000005</v>
      </c>
      <c r="E67">
        <v>0.58640000000000003</v>
      </c>
      <c r="F67">
        <v>15.9291</v>
      </c>
      <c r="G67">
        <v>5.5130999999999997</v>
      </c>
      <c r="H67">
        <v>0.1152</v>
      </c>
      <c r="I67">
        <v>2.1414</v>
      </c>
      <c r="J67">
        <v>5.2378</v>
      </c>
      <c r="K67">
        <v>3.7109999999999999</v>
      </c>
      <c r="L67">
        <v>1.4009</v>
      </c>
      <c r="M67">
        <v>0.1676</v>
      </c>
      <c r="N67">
        <v>1.0470999999999999</v>
      </c>
      <c r="O67">
        <v>0</v>
      </c>
    </row>
    <row r="68" spans="1:15" s="8" customFormat="1" ht="16" x14ac:dyDescent="0.2">
      <c r="A68">
        <v>9</v>
      </c>
      <c r="B68">
        <v>1100.8</v>
      </c>
      <c r="C68" s="6">
        <v>93.984765062923998</v>
      </c>
      <c r="D68">
        <v>64.227099999999993</v>
      </c>
      <c r="E68">
        <v>0.59089999999999998</v>
      </c>
      <c r="F68">
        <v>15.8264</v>
      </c>
      <c r="G68">
        <v>5.5560999999999998</v>
      </c>
      <c r="H68">
        <v>0.11609999999999999</v>
      </c>
      <c r="I68">
        <v>2.1581000000000001</v>
      </c>
      <c r="J68">
        <v>5.1902999999999997</v>
      </c>
      <c r="K68">
        <v>3.7010999999999998</v>
      </c>
      <c r="L68">
        <v>1.4097</v>
      </c>
      <c r="M68">
        <v>0.16889999999999999</v>
      </c>
      <c r="N68">
        <v>1.0552999999999999</v>
      </c>
      <c r="O68">
        <v>0</v>
      </c>
    </row>
    <row r="69" spans="1:15" s="8" customFormat="1" ht="16" x14ac:dyDescent="0.2">
      <c r="A69">
        <v>10</v>
      </c>
      <c r="B69">
        <v>1097.8</v>
      </c>
      <c r="C69" s="6">
        <v>93.257527455260998</v>
      </c>
      <c r="D69">
        <v>64.302499999999995</v>
      </c>
      <c r="E69">
        <v>0.59560000000000002</v>
      </c>
      <c r="F69">
        <v>15.724299999999999</v>
      </c>
      <c r="G69">
        <v>5.5994000000000002</v>
      </c>
      <c r="H69">
        <v>0.11700000000000001</v>
      </c>
      <c r="I69">
        <v>2.1749000000000001</v>
      </c>
      <c r="J69">
        <v>5.1439000000000004</v>
      </c>
      <c r="K69">
        <v>3.6903000000000001</v>
      </c>
      <c r="L69">
        <v>1.4185000000000001</v>
      </c>
      <c r="M69">
        <v>0.17019999999999999</v>
      </c>
      <c r="N69">
        <v>1.0634999999999999</v>
      </c>
      <c r="O69">
        <v>0</v>
      </c>
    </row>
    <row r="70" spans="1:15" s="8" customFormat="1" ht="16" x14ac:dyDescent="0.2">
      <c r="A70">
        <v>11</v>
      </c>
      <c r="B70">
        <v>1094.8</v>
      </c>
      <c r="C70" s="6">
        <v>92.536178665425993</v>
      </c>
      <c r="D70">
        <v>64.376599999999996</v>
      </c>
      <c r="E70">
        <v>0.60019999999999996</v>
      </c>
      <c r="F70">
        <v>15.6226</v>
      </c>
      <c r="G70">
        <v>5.6430999999999996</v>
      </c>
      <c r="H70">
        <v>0.1179</v>
      </c>
      <c r="I70">
        <v>2.1919</v>
      </c>
      <c r="J70">
        <v>5.0987</v>
      </c>
      <c r="K70">
        <v>3.6785000000000001</v>
      </c>
      <c r="L70">
        <v>1.4272</v>
      </c>
      <c r="M70">
        <v>0.17150000000000001</v>
      </c>
      <c r="N70">
        <v>1.0718000000000001</v>
      </c>
      <c r="O70">
        <v>0</v>
      </c>
    </row>
    <row r="71" spans="1:15" s="8" customFormat="1" ht="16" x14ac:dyDescent="0.2">
      <c r="A71">
        <v>12</v>
      </c>
      <c r="B71">
        <v>1091.8</v>
      </c>
      <c r="C71" s="6">
        <v>91.820960538858003</v>
      </c>
      <c r="D71">
        <v>64.449399999999997</v>
      </c>
      <c r="E71">
        <v>0.60489999999999999</v>
      </c>
      <c r="F71">
        <v>15.5214</v>
      </c>
      <c r="G71">
        <v>5.6870000000000003</v>
      </c>
      <c r="H71">
        <v>0.1188</v>
      </c>
      <c r="I71">
        <v>2.2090000000000001</v>
      </c>
      <c r="J71">
        <v>5.0545</v>
      </c>
      <c r="K71">
        <v>3.6659000000000002</v>
      </c>
      <c r="L71">
        <v>1.4359999999999999</v>
      </c>
      <c r="M71">
        <v>0.17280000000000001</v>
      </c>
      <c r="N71">
        <v>1.0801000000000001</v>
      </c>
      <c r="O71">
        <v>0</v>
      </c>
    </row>
    <row r="72" spans="1:15" s="8" customFormat="1" ht="16" x14ac:dyDescent="0.2">
      <c r="A72">
        <v>13</v>
      </c>
      <c r="B72">
        <v>1088.8</v>
      </c>
      <c r="C72" s="6">
        <v>91.112102120486</v>
      </c>
      <c r="D72">
        <v>64.520899999999997</v>
      </c>
      <c r="E72">
        <v>0.60960000000000003</v>
      </c>
      <c r="F72">
        <v>15.4208</v>
      </c>
      <c r="G72">
        <v>5.7313000000000001</v>
      </c>
      <c r="H72">
        <v>0.1197</v>
      </c>
      <c r="I72">
        <v>2.2262</v>
      </c>
      <c r="J72">
        <v>5.0115999999999996</v>
      </c>
      <c r="K72">
        <v>3.6524999999999999</v>
      </c>
      <c r="L72">
        <v>1.4447000000000001</v>
      </c>
      <c r="M72">
        <v>0.17419999999999999</v>
      </c>
      <c r="N72">
        <v>1.0885</v>
      </c>
      <c r="O72">
        <v>0</v>
      </c>
    </row>
    <row r="73" spans="1:15" s="8" customFormat="1" ht="16" x14ac:dyDescent="0.2">
      <c r="A73">
        <v>14</v>
      </c>
      <c r="B73">
        <v>1085.8</v>
      </c>
      <c r="C73" s="6">
        <v>90.409818711699998</v>
      </c>
      <c r="D73">
        <v>64.591200000000001</v>
      </c>
      <c r="E73">
        <v>0.61429999999999996</v>
      </c>
      <c r="F73">
        <v>15.3208</v>
      </c>
      <c r="G73">
        <v>5.7758000000000003</v>
      </c>
      <c r="H73">
        <v>0.1207</v>
      </c>
      <c r="I73">
        <v>2.2435</v>
      </c>
      <c r="J73">
        <v>4.9696999999999996</v>
      </c>
      <c r="K73">
        <v>3.6381999999999999</v>
      </c>
      <c r="L73">
        <v>1.4533</v>
      </c>
      <c r="M73">
        <v>0.17549999999999999</v>
      </c>
      <c r="N73">
        <v>1.097</v>
      </c>
      <c r="O73">
        <v>0</v>
      </c>
    </row>
    <row r="74" spans="1:15" s="8" customFormat="1" ht="16" x14ac:dyDescent="0.2">
      <c r="A74">
        <v>15</v>
      </c>
      <c r="B74">
        <v>1082.8</v>
      </c>
      <c r="C74" s="6">
        <v>89.714311145980005</v>
      </c>
      <c r="D74">
        <v>64.6601</v>
      </c>
      <c r="E74">
        <v>0.61909999999999998</v>
      </c>
      <c r="F74">
        <v>15.221299999999999</v>
      </c>
      <c r="G74">
        <v>5.8205999999999998</v>
      </c>
      <c r="H74">
        <v>0.1216</v>
      </c>
      <c r="I74">
        <v>2.2608000000000001</v>
      </c>
      <c r="J74">
        <v>4.9288999999999996</v>
      </c>
      <c r="K74">
        <v>3.6232000000000002</v>
      </c>
      <c r="L74">
        <v>1.4619</v>
      </c>
      <c r="M74">
        <v>0.1769</v>
      </c>
      <c r="N74">
        <v>1.1054999999999999</v>
      </c>
      <c r="O74">
        <v>0</v>
      </c>
    </row>
    <row r="75" spans="1:15" s="8" customFormat="1" ht="16" x14ac:dyDescent="0.2">
      <c r="A75">
        <v>16</v>
      </c>
      <c r="B75">
        <v>1079.8</v>
      </c>
      <c r="C75" s="6">
        <v>89.025765267900994</v>
      </c>
      <c r="D75">
        <v>64.727800000000002</v>
      </c>
      <c r="E75">
        <v>0.62390000000000001</v>
      </c>
      <c r="F75">
        <v>15.1225</v>
      </c>
      <c r="G75">
        <v>5.8655999999999997</v>
      </c>
      <c r="H75">
        <v>0.1225</v>
      </c>
      <c r="I75">
        <v>2.2783000000000002</v>
      </c>
      <c r="J75">
        <v>4.8893000000000004</v>
      </c>
      <c r="K75">
        <v>3.6073</v>
      </c>
      <c r="L75">
        <v>1.4704999999999999</v>
      </c>
      <c r="M75">
        <v>0.17829999999999999</v>
      </c>
      <c r="N75">
        <v>1.1141000000000001</v>
      </c>
      <c r="O75">
        <v>0</v>
      </c>
    </row>
    <row r="76" spans="1:15" s="8" customFormat="1" ht="16" x14ac:dyDescent="0.2">
      <c r="A76">
        <v>17</v>
      </c>
      <c r="B76">
        <v>1076.8</v>
      </c>
      <c r="C76" s="6">
        <v>88.344351599069995</v>
      </c>
      <c r="D76">
        <v>64.794200000000004</v>
      </c>
      <c r="E76">
        <v>0.62870000000000004</v>
      </c>
      <c r="F76">
        <v>15.0242</v>
      </c>
      <c r="G76">
        <v>5.9108000000000001</v>
      </c>
      <c r="H76">
        <v>0.1235</v>
      </c>
      <c r="I76">
        <v>2.2959000000000001</v>
      </c>
      <c r="J76">
        <v>4.8506999999999998</v>
      </c>
      <c r="K76">
        <v>3.5907</v>
      </c>
      <c r="L76">
        <v>1.4790000000000001</v>
      </c>
      <c r="M76">
        <v>0.17960000000000001</v>
      </c>
      <c r="N76">
        <v>1.1227</v>
      </c>
      <c r="O76">
        <v>0</v>
      </c>
    </row>
    <row r="77" spans="1:15" s="8" customFormat="1" ht="16" x14ac:dyDescent="0.2">
      <c r="A77">
        <v>18</v>
      </c>
      <c r="B77">
        <v>1073.8</v>
      </c>
      <c r="C77" s="6">
        <v>87.670225173182999</v>
      </c>
      <c r="D77">
        <v>64.859399999999994</v>
      </c>
      <c r="E77">
        <v>0.63349999999999995</v>
      </c>
      <c r="F77">
        <v>14.926600000000001</v>
      </c>
      <c r="G77">
        <v>5.9562999999999997</v>
      </c>
      <c r="H77">
        <v>0.1244</v>
      </c>
      <c r="I77">
        <v>2.3136000000000001</v>
      </c>
      <c r="J77">
        <v>4.8132000000000001</v>
      </c>
      <c r="K77">
        <v>3.5733999999999999</v>
      </c>
      <c r="L77">
        <v>1.4874000000000001</v>
      </c>
      <c r="M77">
        <v>0.18099999999999999</v>
      </c>
      <c r="N77">
        <v>1.1313</v>
      </c>
      <c r="O77">
        <v>0</v>
      </c>
    </row>
    <row r="78" spans="1:15" s="8" customFormat="1" ht="16" x14ac:dyDescent="0.2">
      <c r="A78">
        <v>19</v>
      </c>
      <c r="B78">
        <v>1070.8</v>
      </c>
      <c r="C78" s="6">
        <v>87.003525522174996</v>
      </c>
      <c r="D78">
        <v>64.923299999999998</v>
      </c>
      <c r="E78">
        <v>0.63839999999999997</v>
      </c>
      <c r="F78">
        <v>14.829599999999999</v>
      </c>
      <c r="G78">
        <v>6.0019</v>
      </c>
      <c r="H78">
        <v>0.12540000000000001</v>
      </c>
      <c r="I78">
        <v>2.3313000000000001</v>
      </c>
      <c r="J78">
        <v>4.7766999999999999</v>
      </c>
      <c r="K78">
        <v>3.5552999999999999</v>
      </c>
      <c r="L78">
        <v>1.4957</v>
      </c>
      <c r="M78">
        <v>0.18240000000000001</v>
      </c>
      <c r="N78">
        <v>1.1399999999999999</v>
      </c>
      <c r="O78">
        <v>0</v>
      </c>
    </row>
    <row r="79" spans="1:15" s="8" customFormat="1" ht="16" x14ac:dyDescent="0.2">
      <c r="A79">
        <v>20</v>
      </c>
      <c r="B79">
        <v>1067.8</v>
      </c>
      <c r="C79" s="6">
        <v>86.344376795573993</v>
      </c>
      <c r="D79">
        <v>64.986099999999993</v>
      </c>
      <c r="E79">
        <v>0.64319999999999999</v>
      </c>
      <c r="F79">
        <v>14.7332</v>
      </c>
      <c r="G79">
        <v>6.0477999999999996</v>
      </c>
      <c r="H79">
        <v>0.12640000000000001</v>
      </c>
      <c r="I79">
        <v>2.3491</v>
      </c>
      <c r="J79">
        <v>4.7412000000000001</v>
      </c>
      <c r="K79">
        <v>3.5366</v>
      </c>
      <c r="L79">
        <v>1.504</v>
      </c>
      <c r="M79">
        <v>0.18379999999999999</v>
      </c>
      <c r="N79">
        <v>1.1487000000000001</v>
      </c>
      <c r="O79">
        <v>0</v>
      </c>
    </row>
    <row r="80" spans="1:15" s="8" customFormat="1" ht="16" x14ac:dyDescent="0.2">
      <c r="A80">
        <v>21</v>
      </c>
      <c r="B80">
        <v>1064.8</v>
      </c>
      <c r="C80" s="6">
        <v>85.545892169629994</v>
      </c>
      <c r="D80">
        <v>65.084400000000002</v>
      </c>
      <c r="E80">
        <v>0.6492</v>
      </c>
      <c r="F80">
        <v>14.643700000000001</v>
      </c>
      <c r="G80">
        <v>6.0720000000000001</v>
      </c>
      <c r="H80">
        <v>0.12239999999999999</v>
      </c>
      <c r="I80">
        <v>2.3416999999999999</v>
      </c>
      <c r="J80">
        <v>4.7076000000000002</v>
      </c>
      <c r="K80">
        <v>3.5194999999999999</v>
      </c>
      <c r="L80">
        <v>1.5146999999999999</v>
      </c>
      <c r="M80">
        <v>0.1855</v>
      </c>
      <c r="N80">
        <v>1.1594</v>
      </c>
      <c r="O80">
        <v>0</v>
      </c>
    </row>
    <row r="81" spans="1:63" s="8" customFormat="1" ht="16" x14ac:dyDescent="0.2">
      <c r="A81">
        <v>22</v>
      </c>
      <c r="B81">
        <v>1061.8</v>
      </c>
      <c r="C81" s="6">
        <v>84.596274897849</v>
      </c>
      <c r="D81">
        <v>65.222800000000007</v>
      </c>
      <c r="E81">
        <v>0.65649999999999997</v>
      </c>
      <c r="F81">
        <v>14.561299999999999</v>
      </c>
      <c r="G81">
        <v>6.0711000000000004</v>
      </c>
      <c r="H81">
        <v>0.1139</v>
      </c>
      <c r="I81">
        <v>2.3064</v>
      </c>
      <c r="J81">
        <v>4.6757999999999997</v>
      </c>
      <c r="K81">
        <v>3.5042</v>
      </c>
      <c r="L81">
        <v>1.528</v>
      </c>
      <c r="M81">
        <v>0.18759999999999999</v>
      </c>
      <c r="N81">
        <v>1.1724000000000001</v>
      </c>
      <c r="O81">
        <v>0</v>
      </c>
    </row>
    <row r="82" spans="1:63" s="8" customFormat="1" ht="16" x14ac:dyDescent="0.2">
      <c r="A82">
        <v>23</v>
      </c>
      <c r="B82">
        <v>1058.8</v>
      </c>
      <c r="C82" s="6">
        <v>83.644889813253997</v>
      </c>
      <c r="D82">
        <v>65.364599999999996</v>
      </c>
      <c r="E82">
        <v>0.66400000000000003</v>
      </c>
      <c r="F82">
        <v>14.4796</v>
      </c>
      <c r="G82">
        <v>6.0663</v>
      </c>
      <c r="H82">
        <v>0.10630000000000001</v>
      </c>
      <c r="I82">
        <v>2.2688999999999999</v>
      </c>
      <c r="J82">
        <v>4.6448999999999998</v>
      </c>
      <c r="K82">
        <v>3.4882</v>
      </c>
      <c r="L82">
        <v>1.5416000000000001</v>
      </c>
      <c r="M82">
        <v>0.18970000000000001</v>
      </c>
      <c r="N82">
        <v>1.1857</v>
      </c>
      <c r="O82">
        <v>0</v>
      </c>
    </row>
    <row r="83" spans="1:63" s="8" customFormat="1" ht="16" x14ac:dyDescent="0.2">
      <c r="A83">
        <v>24</v>
      </c>
      <c r="B83">
        <v>1055.8</v>
      </c>
      <c r="C83" s="6">
        <v>82.694221780413002</v>
      </c>
      <c r="D83">
        <v>65.509699999999995</v>
      </c>
      <c r="E83">
        <v>0.67159999999999997</v>
      </c>
      <c r="F83">
        <v>14.3987</v>
      </c>
      <c r="G83">
        <v>6.0575000000000001</v>
      </c>
      <c r="H83">
        <v>9.9500000000000005E-2</v>
      </c>
      <c r="I83">
        <v>2.2294999999999998</v>
      </c>
      <c r="J83">
        <v>4.6150000000000002</v>
      </c>
      <c r="K83">
        <v>3.4716999999999998</v>
      </c>
      <c r="L83">
        <v>1.5555000000000001</v>
      </c>
      <c r="M83">
        <v>0.19189999999999999</v>
      </c>
      <c r="N83">
        <v>1.1994</v>
      </c>
      <c r="O83">
        <v>0</v>
      </c>
    </row>
    <row r="84" spans="1:63" s="8" customFormat="1" ht="16" x14ac:dyDescent="0.2">
      <c r="A84">
        <v>25</v>
      </c>
      <c r="B84">
        <v>1052.8</v>
      </c>
      <c r="C84" s="6">
        <v>81.746560398379998</v>
      </c>
      <c r="D84">
        <v>65.657799999999995</v>
      </c>
      <c r="E84">
        <v>0.6794</v>
      </c>
      <c r="F84">
        <v>14.3186</v>
      </c>
      <c r="G84">
        <v>6.0446</v>
      </c>
      <c r="H84">
        <v>9.3299999999999994E-2</v>
      </c>
      <c r="I84">
        <v>2.1886000000000001</v>
      </c>
      <c r="J84">
        <v>4.5860000000000003</v>
      </c>
      <c r="K84">
        <v>3.4546999999999999</v>
      </c>
      <c r="L84">
        <v>1.5696000000000001</v>
      </c>
      <c r="M84">
        <v>0.19409999999999999</v>
      </c>
      <c r="N84">
        <v>1.2133</v>
      </c>
      <c r="O84">
        <v>0</v>
      </c>
    </row>
    <row r="85" spans="1:63" s="8" customFormat="1" ht="16" x14ac:dyDescent="0.2">
      <c r="A85">
        <v>26</v>
      </c>
      <c r="B85">
        <v>1049.8</v>
      </c>
      <c r="C85" s="6">
        <v>80.803965965436007</v>
      </c>
      <c r="D85">
        <v>65.808599999999998</v>
      </c>
      <c r="E85">
        <v>0.68730000000000002</v>
      </c>
      <c r="F85">
        <v>14.2393</v>
      </c>
      <c r="G85">
        <v>6.0278</v>
      </c>
      <c r="H85">
        <v>8.77E-2</v>
      </c>
      <c r="I85">
        <v>2.1465000000000001</v>
      </c>
      <c r="J85">
        <v>4.5579999999999998</v>
      </c>
      <c r="K85">
        <v>3.4371</v>
      </c>
      <c r="L85">
        <v>1.5839000000000001</v>
      </c>
      <c r="M85">
        <v>0.19639999999999999</v>
      </c>
      <c r="N85">
        <v>1.2274</v>
      </c>
      <c r="O85">
        <v>0</v>
      </c>
    </row>
    <row r="86" spans="1:63" s="8" customFormat="1" ht="16" x14ac:dyDescent="0.2">
      <c r="A86">
        <v>27</v>
      </c>
      <c r="B86">
        <v>1046.8</v>
      </c>
      <c r="C86" s="6">
        <v>79.86825958304</v>
      </c>
      <c r="D86">
        <v>65.961799999999997</v>
      </c>
      <c r="E86">
        <v>0.69540000000000002</v>
      </c>
      <c r="F86">
        <v>14.1608</v>
      </c>
      <c r="G86">
        <v>6.0068999999999999</v>
      </c>
      <c r="H86">
        <v>8.2699999999999996E-2</v>
      </c>
      <c r="I86">
        <v>2.1036999999999999</v>
      </c>
      <c r="J86">
        <v>4.5308000000000002</v>
      </c>
      <c r="K86">
        <v>3.419</v>
      </c>
      <c r="L86">
        <v>1.5984</v>
      </c>
      <c r="M86">
        <v>0.19869999999999999</v>
      </c>
      <c r="N86">
        <v>1.2418</v>
      </c>
      <c r="O86">
        <v>0</v>
      </c>
    </row>
    <row r="87" spans="1:63" s="8" customFormat="1" ht="16" x14ac:dyDescent="0.2">
      <c r="A87">
        <v>28</v>
      </c>
      <c r="B87">
        <v>1043.8</v>
      </c>
      <c r="C87" s="6">
        <v>78.941029501339003</v>
      </c>
      <c r="D87">
        <v>66.117199999999997</v>
      </c>
      <c r="E87">
        <v>0.7036</v>
      </c>
      <c r="F87">
        <v>14.0832</v>
      </c>
      <c r="G87">
        <v>5.9820000000000002</v>
      </c>
      <c r="H87">
        <v>7.8100000000000003E-2</v>
      </c>
      <c r="I87">
        <v>2.0605000000000002</v>
      </c>
      <c r="J87">
        <v>4.5046999999999997</v>
      </c>
      <c r="K87">
        <v>3.4003999999999999</v>
      </c>
      <c r="L87">
        <v>1.613</v>
      </c>
      <c r="M87">
        <v>0.20100000000000001</v>
      </c>
      <c r="N87">
        <v>1.2564</v>
      </c>
      <c r="O87">
        <v>0</v>
      </c>
    </row>
    <row r="88" spans="1:63" s="8" customFormat="1" ht="16" x14ac:dyDescent="0.2">
      <c r="A88">
        <v>29</v>
      </c>
      <c r="B88">
        <v>1040.8</v>
      </c>
      <c r="C88" s="6">
        <v>78.023647002250001</v>
      </c>
      <c r="D88">
        <v>66.274600000000007</v>
      </c>
      <c r="E88">
        <v>0.71179999999999999</v>
      </c>
      <c r="F88">
        <v>14.006399999999999</v>
      </c>
      <c r="G88">
        <v>5.9531999999999998</v>
      </c>
      <c r="H88">
        <v>7.3999999999999996E-2</v>
      </c>
      <c r="I88">
        <v>2.0169000000000001</v>
      </c>
      <c r="J88">
        <v>4.4794</v>
      </c>
      <c r="K88">
        <v>3.3813</v>
      </c>
      <c r="L88">
        <v>1.6276999999999999</v>
      </c>
      <c r="M88">
        <v>0.2034</v>
      </c>
      <c r="N88">
        <v>1.2712000000000001</v>
      </c>
      <c r="O88">
        <v>0</v>
      </c>
    </row>
    <row r="89" spans="1:63" s="8" customFormat="1" ht="16" x14ac:dyDescent="0.2">
      <c r="A89">
        <v>30</v>
      </c>
      <c r="B89">
        <v>1037.8</v>
      </c>
      <c r="C89" s="6">
        <v>77.117286815645002</v>
      </c>
      <c r="D89">
        <v>66.433899999999994</v>
      </c>
      <c r="E89">
        <v>0.72019999999999995</v>
      </c>
      <c r="F89">
        <v>13.930400000000001</v>
      </c>
      <c r="G89">
        <v>5.9206000000000003</v>
      </c>
      <c r="H89">
        <v>7.0199999999999999E-2</v>
      </c>
      <c r="I89">
        <v>1.9734</v>
      </c>
      <c r="J89">
        <v>4.4550000000000001</v>
      </c>
      <c r="K89">
        <v>3.3618000000000001</v>
      </c>
      <c r="L89">
        <v>1.6426000000000001</v>
      </c>
      <c r="M89">
        <v>0.20580000000000001</v>
      </c>
      <c r="N89">
        <v>1.2861</v>
      </c>
      <c r="O89">
        <v>0</v>
      </c>
    </row>
    <row r="90" spans="1:63" s="8" customFormat="1" ht="16" x14ac:dyDescent="0.2">
      <c r="A90">
        <v>31</v>
      </c>
      <c r="B90">
        <v>1034.8</v>
      </c>
      <c r="C90" s="6">
        <v>76.222948706306994</v>
      </c>
      <c r="D90">
        <v>66.594800000000006</v>
      </c>
      <c r="E90">
        <v>0.72870000000000001</v>
      </c>
      <c r="F90">
        <v>13.8552</v>
      </c>
      <c r="G90">
        <v>5.8841000000000001</v>
      </c>
      <c r="H90">
        <v>6.6799999999999998E-2</v>
      </c>
      <c r="I90">
        <v>1.9300999999999999</v>
      </c>
      <c r="J90">
        <v>4.4314999999999998</v>
      </c>
      <c r="K90">
        <v>3.3418999999999999</v>
      </c>
      <c r="L90">
        <v>1.6576</v>
      </c>
      <c r="M90">
        <v>0.2082</v>
      </c>
      <c r="N90">
        <v>1.3011999999999999</v>
      </c>
      <c r="O90">
        <v>0</v>
      </c>
    </row>
    <row r="91" spans="1:63" s="8" customFormat="1" ht="16" x14ac:dyDescent="0.2">
      <c r="A91">
        <v>32</v>
      </c>
      <c r="B91">
        <v>1031.8</v>
      </c>
      <c r="C91" s="6">
        <v>75.341478200333</v>
      </c>
      <c r="D91">
        <v>66.757099999999994</v>
      </c>
      <c r="E91">
        <v>0.73719999999999997</v>
      </c>
      <c r="F91">
        <v>13.780900000000001</v>
      </c>
      <c r="G91">
        <v>5.8440000000000003</v>
      </c>
      <c r="H91">
        <v>6.3700000000000007E-2</v>
      </c>
      <c r="I91">
        <v>1.8871</v>
      </c>
      <c r="J91">
        <v>4.4089</v>
      </c>
      <c r="K91">
        <v>3.3214999999999999</v>
      </c>
      <c r="L91">
        <v>1.6726000000000001</v>
      </c>
      <c r="M91">
        <v>0.21060000000000001</v>
      </c>
      <c r="N91">
        <v>1.3164</v>
      </c>
      <c r="O91">
        <v>0</v>
      </c>
    </row>
    <row r="92" spans="1:63" s="8" customFormat="1" ht="16" x14ac:dyDescent="0.2">
      <c r="A92">
        <v>33</v>
      </c>
      <c r="B92">
        <v>1028.8</v>
      </c>
      <c r="C92" s="6">
        <v>75.340984376864</v>
      </c>
      <c r="D92">
        <v>66.757300000000001</v>
      </c>
      <c r="E92">
        <v>0.73719999999999997</v>
      </c>
      <c r="F92">
        <v>13.7813</v>
      </c>
      <c r="G92">
        <v>5.8436000000000003</v>
      </c>
      <c r="H92">
        <v>6.3700000000000007E-2</v>
      </c>
      <c r="I92">
        <v>1.8865000000000001</v>
      </c>
      <c r="J92">
        <v>4.4089</v>
      </c>
      <c r="K92">
        <v>3.3216000000000001</v>
      </c>
      <c r="L92">
        <v>1.6727000000000001</v>
      </c>
      <c r="M92">
        <v>0.21060000000000001</v>
      </c>
      <c r="N92">
        <v>1.3164</v>
      </c>
      <c r="O92">
        <v>0</v>
      </c>
    </row>
    <row r="93" spans="1:63" s="8" customFormat="1" ht="16" x14ac:dyDescent="0.2">
      <c r="A93">
        <v>34</v>
      </c>
      <c r="B93">
        <v>1025.8</v>
      </c>
      <c r="C93" s="6">
        <v>75.340984376864</v>
      </c>
      <c r="D93">
        <v>66.757300000000001</v>
      </c>
      <c r="E93">
        <v>0.73719999999999997</v>
      </c>
      <c r="F93">
        <v>13.7813</v>
      </c>
      <c r="G93">
        <v>5.8436000000000003</v>
      </c>
      <c r="H93">
        <v>6.3700000000000007E-2</v>
      </c>
      <c r="I93">
        <v>1.8865000000000001</v>
      </c>
      <c r="J93">
        <v>4.4000000000000004</v>
      </c>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row>
    <row r="94" spans="1:63" s="8" customFormat="1" ht="16" x14ac:dyDescent="0.2">
      <c r="A94"/>
      <c r="B94"/>
      <c r="C94"/>
      <c r="D94"/>
      <c r="E94"/>
      <c r="F94"/>
      <c r="G94"/>
      <c r="H94"/>
      <c r="I94"/>
      <c r="J94"/>
      <c r="K94"/>
      <c r="L94"/>
      <c r="M94"/>
    </row>
    <row r="95" spans="1:63" s="8" customFormat="1" ht="16" x14ac:dyDescent="0.2">
      <c r="A95"/>
      <c r="B95"/>
      <c r="C95" s="6"/>
      <c r="D95"/>
      <c r="E95"/>
      <c r="F95"/>
      <c r="G95"/>
      <c r="H95"/>
      <c r="I95"/>
      <c r="J95"/>
      <c r="K95"/>
      <c r="L95"/>
      <c r="M95"/>
      <c r="N95"/>
      <c r="O95"/>
    </row>
    <row r="96" spans="1:63" s="8" customFormat="1" ht="16" x14ac:dyDescent="0.2">
      <c r="A96"/>
      <c r="B96"/>
      <c r="C96" s="6"/>
      <c r="D96"/>
      <c r="E96"/>
      <c r="F96"/>
      <c r="G96"/>
      <c r="H96"/>
      <c r="I96"/>
      <c r="J96"/>
      <c r="K96"/>
      <c r="L96"/>
      <c r="M96"/>
      <c r="N96"/>
      <c r="O96"/>
    </row>
    <row r="97" spans="1:15" s="8" customFormat="1" ht="16" x14ac:dyDescent="0.2">
      <c r="A97"/>
      <c r="B97"/>
      <c r="C97" s="6"/>
      <c r="D97"/>
      <c r="E97"/>
      <c r="F97"/>
      <c r="G97"/>
      <c r="H97"/>
      <c r="I97"/>
      <c r="J97"/>
      <c r="K97"/>
      <c r="L97"/>
      <c r="M97"/>
      <c r="N97"/>
      <c r="O97"/>
    </row>
    <row r="98" spans="1:15" s="8" customFormat="1" ht="16" x14ac:dyDescent="0.2">
      <c r="A98"/>
      <c r="B98"/>
      <c r="C98" s="6"/>
      <c r="D98"/>
      <c r="E98"/>
      <c r="F98"/>
      <c r="G98"/>
      <c r="H98"/>
      <c r="I98"/>
      <c r="J98"/>
      <c r="K98"/>
      <c r="L98"/>
      <c r="M98"/>
      <c r="N98"/>
      <c r="O98"/>
    </row>
    <row r="99" spans="1:15" s="8" customFormat="1" ht="16" x14ac:dyDescent="0.2">
      <c r="A99"/>
      <c r="B99"/>
      <c r="C99" s="6"/>
      <c r="D99"/>
      <c r="E99"/>
      <c r="F99"/>
      <c r="G99"/>
      <c r="H99"/>
      <c r="I99"/>
      <c r="J99"/>
      <c r="K99"/>
      <c r="L99"/>
      <c r="M99"/>
      <c r="N99"/>
      <c r="O99"/>
    </row>
    <row r="100" spans="1:15" s="8" customFormat="1" ht="16" x14ac:dyDescent="0.2">
      <c r="A100"/>
      <c r="B100"/>
      <c r="C100" s="6"/>
      <c r="D100"/>
      <c r="E100"/>
      <c r="F100"/>
      <c r="G100"/>
      <c r="H100"/>
      <c r="I100"/>
      <c r="J100"/>
      <c r="K100"/>
      <c r="L100"/>
      <c r="M100"/>
      <c r="N100"/>
      <c r="O100"/>
    </row>
    <row r="101" spans="1:15" s="8" customFormat="1" ht="16" x14ac:dyDescent="0.2">
      <c r="A101"/>
      <c r="B101"/>
      <c r="C101" s="6"/>
      <c r="D101"/>
      <c r="E101"/>
      <c r="F101"/>
      <c r="G101"/>
      <c r="H101"/>
      <c r="I101"/>
      <c r="J101"/>
      <c r="K101"/>
      <c r="L101"/>
      <c r="M101"/>
      <c r="N101"/>
      <c r="O101"/>
    </row>
    <row r="102" spans="1:15" s="8" customFormat="1" ht="16" x14ac:dyDescent="0.2">
      <c r="A102"/>
      <c r="B102"/>
      <c r="C102" s="6"/>
      <c r="D102"/>
      <c r="E102"/>
      <c r="F102"/>
      <c r="G102"/>
      <c r="H102"/>
      <c r="I102"/>
      <c r="J102"/>
      <c r="K102"/>
      <c r="L102"/>
      <c r="M102"/>
      <c r="N102"/>
      <c r="O102"/>
    </row>
    <row r="103" spans="1:15" s="8" customFormat="1" ht="16" x14ac:dyDescent="0.2">
      <c r="A103"/>
      <c r="B103"/>
      <c r="C103" s="6"/>
      <c r="D103"/>
      <c r="E103"/>
      <c r="F103"/>
      <c r="G103"/>
      <c r="H103"/>
      <c r="I103"/>
      <c r="J103"/>
      <c r="K103"/>
      <c r="L103"/>
      <c r="M103"/>
      <c r="N103"/>
      <c r="O103"/>
    </row>
    <row r="104" spans="1:15" s="8" customFormat="1" ht="16" x14ac:dyDescent="0.2">
      <c r="A104"/>
      <c r="B104"/>
      <c r="C104" s="6"/>
      <c r="D104"/>
      <c r="E104"/>
      <c r="F104"/>
      <c r="G104"/>
      <c r="H104"/>
      <c r="I104"/>
      <c r="J104"/>
      <c r="K104"/>
      <c r="L104"/>
      <c r="M104"/>
      <c r="N104"/>
      <c r="O104"/>
    </row>
    <row r="105" spans="1:15" s="8" customFormat="1" ht="16" x14ac:dyDescent="0.2">
      <c r="A105"/>
      <c r="B105"/>
      <c r="C105" s="6"/>
      <c r="D105"/>
      <c r="E105"/>
      <c r="F105"/>
      <c r="G105"/>
      <c r="H105"/>
      <c r="I105"/>
      <c r="J105"/>
      <c r="K105"/>
      <c r="L105"/>
      <c r="M105"/>
      <c r="N105"/>
      <c r="O105"/>
    </row>
    <row r="106" spans="1:15" s="8" customFormat="1" ht="16" x14ac:dyDescent="0.2">
      <c r="A106"/>
      <c r="B106"/>
      <c r="C106" s="6"/>
      <c r="D106"/>
      <c r="E106"/>
      <c r="F106"/>
      <c r="G106"/>
      <c r="H106"/>
      <c r="I106"/>
      <c r="J106"/>
      <c r="K106"/>
      <c r="L106"/>
      <c r="M106"/>
      <c r="N106"/>
      <c r="O106"/>
    </row>
    <row r="107" spans="1:15" s="8" customFormat="1" ht="16" x14ac:dyDescent="0.2">
      <c r="A107"/>
      <c r="B107"/>
      <c r="C107" s="6"/>
      <c r="D107"/>
      <c r="E107"/>
      <c r="F107"/>
      <c r="G107"/>
      <c r="H107"/>
      <c r="I107"/>
      <c r="J107"/>
      <c r="K107"/>
      <c r="L107"/>
      <c r="M107"/>
      <c r="N107"/>
      <c r="O107"/>
    </row>
    <row r="108" spans="1:15" s="8" customFormat="1" ht="16" x14ac:dyDescent="0.2">
      <c r="A108"/>
      <c r="B108"/>
      <c r="C108" s="6"/>
      <c r="D108"/>
      <c r="E108"/>
      <c r="F108"/>
      <c r="G108"/>
      <c r="H108"/>
      <c r="I108"/>
      <c r="J108"/>
      <c r="K108"/>
      <c r="L108"/>
      <c r="M108"/>
      <c r="N108"/>
      <c r="O108"/>
    </row>
    <row r="109" spans="1:15" s="8" customFormat="1" ht="16" x14ac:dyDescent="0.2">
      <c r="A109"/>
      <c r="B109"/>
      <c r="C109" s="6"/>
      <c r="D109"/>
      <c r="E109"/>
      <c r="F109"/>
      <c r="G109"/>
      <c r="H109"/>
      <c r="I109"/>
      <c r="J109"/>
      <c r="K109"/>
      <c r="L109"/>
      <c r="M109"/>
      <c r="N109"/>
      <c r="O109"/>
    </row>
    <row r="110" spans="1:15" s="8" customFormat="1" ht="16" x14ac:dyDescent="0.2">
      <c r="A110"/>
      <c r="B110"/>
      <c r="C110" s="6"/>
      <c r="D110"/>
      <c r="E110"/>
      <c r="F110"/>
      <c r="G110"/>
      <c r="H110"/>
      <c r="I110"/>
      <c r="J110"/>
      <c r="K110"/>
      <c r="L110"/>
      <c r="M110"/>
      <c r="N110"/>
      <c r="O110"/>
    </row>
    <row r="111" spans="1:15" s="8" customFormat="1" ht="16" x14ac:dyDescent="0.2">
      <c r="A111"/>
      <c r="B111"/>
      <c r="C111" s="6"/>
      <c r="D111"/>
      <c r="E111"/>
      <c r="F111"/>
      <c r="G111"/>
      <c r="H111"/>
      <c r="I111"/>
      <c r="J111"/>
      <c r="K111"/>
      <c r="L111"/>
      <c r="M111"/>
      <c r="N111"/>
      <c r="O111"/>
    </row>
    <row r="112" spans="1:15" s="8" customFormat="1" ht="16" x14ac:dyDescent="0.2">
      <c r="A112"/>
      <c r="B112"/>
      <c r="C112" s="6"/>
      <c r="D112"/>
      <c r="E112"/>
      <c r="F112"/>
      <c r="G112"/>
      <c r="H112"/>
      <c r="I112"/>
      <c r="J112"/>
      <c r="K112"/>
      <c r="L112"/>
      <c r="M112"/>
      <c r="N112"/>
      <c r="O112"/>
    </row>
    <row r="113" spans="1:66" s="8" customFormat="1" ht="16" x14ac:dyDescent="0.2">
      <c r="A113"/>
      <c r="B113"/>
      <c r="C113" s="6"/>
      <c r="D113"/>
      <c r="E113"/>
      <c r="F113"/>
      <c r="G113"/>
      <c r="H113"/>
      <c r="I113"/>
      <c r="J113"/>
      <c r="K113"/>
      <c r="L113"/>
      <c r="M113"/>
      <c r="N113"/>
      <c r="O113"/>
    </row>
    <row r="114" spans="1:66" s="8" customFormat="1" ht="16" x14ac:dyDescent="0.2">
      <c r="A114"/>
      <c r="B114"/>
      <c r="C114" s="6"/>
      <c r="D114"/>
      <c r="E114"/>
      <c r="F114"/>
      <c r="G114"/>
      <c r="H114"/>
      <c r="I114"/>
      <c r="J114"/>
      <c r="K114"/>
      <c r="L114"/>
      <c r="M114"/>
      <c r="N114"/>
      <c r="O114"/>
    </row>
    <row r="115" spans="1:66" s="8" customFormat="1" ht="16" x14ac:dyDescent="0.2">
      <c r="A115"/>
      <c r="B115"/>
      <c r="C115" s="6"/>
      <c r="D115"/>
      <c r="E115"/>
      <c r="F115"/>
      <c r="G115"/>
      <c r="H115"/>
      <c r="I115"/>
      <c r="J115"/>
      <c r="K115"/>
      <c r="L115"/>
      <c r="M115"/>
      <c r="N115"/>
      <c r="O115"/>
    </row>
    <row r="116" spans="1:66" s="8" customFormat="1" ht="16" x14ac:dyDescent="0.2">
      <c r="A116"/>
      <c r="B116"/>
      <c r="C116" s="6"/>
      <c r="D116"/>
      <c r="E116"/>
      <c r="F116"/>
      <c r="G116"/>
      <c r="H116"/>
      <c r="I116"/>
      <c r="J116"/>
      <c r="K116"/>
      <c r="L116"/>
      <c r="M116"/>
      <c r="N116"/>
      <c r="O116"/>
      <c r="P116"/>
      <c r="Q116"/>
      <c r="R116"/>
      <c r="S116"/>
      <c r="T116"/>
      <c r="U116"/>
      <c r="V116"/>
      <c r="W116"/>
      <c r="X116"/>
      <c r="Y116"/>
      <c r="Z116"/>
      <c r="AA116"/>
      <c r="AB116"/>
      <c r="AC116"/>
      <c r="AD116"/>
      <c r="AE116"/>
      <c r="AF116"/>
      <c r="AG116"/>
      <c r="AH116"/>
      <c r="AI116"/>
      <c r="AJ116" s="11"/>
      <c r="AK116" s="11"/>
      <c r="AL116" s="11"/>
      <c r="AM116" s="11"/>
      <c r="AN116" s="11"/>
      <c r="AO116" s="11"/>
      <c r="AP116" s="11"/>
      <c r="AQ116" s="11"/>
      <c r="AR116" s="11"/>
      <c r="AS116" s="11"/>
      <c r="AT116" s="11"/>
      <c r="AU116" s="11"/>
      <c r="AV116" s="11"/>
      <c r="AW116" s="11"/>
      <c r="AX116" s="11"/>
      <c r="AY116" s="11"/>
      <c r="AZ116" s="11"/>
      <c r="BA116" s="11"/>
      <c r="BB116" s="11"/>
      <c r="BC116" s="11"/>
      <c r="BD116" s="11"/>
      <c r="BE116" s="11"/>
      <c r="BF116" s="11"/>
      <c r="BG116" s="11"/>
      <c r="BH116" s="11"/>
      <c r="BI116" s="11"/>
      <c r="BJ116" s="11"/>
      <c r="BK116" s="11"/>
      <c r="BL116" s="11"/>
      <c r="BM116" s="11"/>
      <c r="BN116" s="11"/>
    </row>
    <row r="117" spans="1:66" s="8" customFormat="1" ht="16" x14ac:dyDescent="0.2">
      <c r="A117"/>
      <c r="B117"/>
      <c r="C117" s="6"/>
      <c r="D117"/>
      <c r="E117"/>
      <c r="F117"/>
      <c r="G117"/>
      <c r="H117"/>
      <c r="I117"/>
      <c r="J117"/>
      <c r="K117"/>
      <c r="L117"/>
      <c r="M117"/>
      <c r="N117"/>
      <c r="O117"/>
      <c r="P117"/>
      <c r="Q117"/>
      <c r="R117"/>
      <c r="S117"/>
      <c r="T117"/>
      <c r="U117"/>
      <c r="V117"/>
      <c r="W117"/>
      <c r="X117"/>
      <c r="Y117"/>
      <c r="Z117"/>
      <c r="AA117"/>
      <c r="AB117"/>
      <c r="AC117"/>
      <c r="AD117"/>
      <c r="AE117"/>
      <c r="AF117"/>
      <c r="AG117"/>
      <c r="AH117"/>
      <c r="AI117"/>
      <c r="AJ117" s="11"/>
      <c r="AK117" s="11"/>
      <c r="AL117" s="11"/>
      <c r="AM117" s="11"/>
      <c r="AN117" s="11"/>
      <c r="AO117" s="11"/>
      <c r="AP117" s="11"/>
      <c r="AQ117" s="11"/>
      <c r="AR117" s="11"/>
      <c r="AS117" s="11"/>
      <c r="AT117" s="11"/>
      <c r="AU117" s="11"/>
      <c r="AV117" s="11"/>
      <c r="AW117" s="11"/>
      <c r="AX117" s="11"/>
      <c r="AY117" s="11"/>
      <c r="AZ117" s="11"/>
      <c r="BA117" s="11"/>
      <c r="BB117" s="11"/>
      <c r="BC117" s="11"/>
      <c r="BD117" s="11"/>
      <c r="BE117" s="11"/>
      <c r="BF117" s="11"/>
      <c r="BG117" s="11"/>
      <c r="BH117" s="11"/>
      <c r="BI117" s="11"/>
      <c r="BJ117" s="11"/>
      <c r="BK117" s="11"/>
      <c r="BL117" s="11"/>
      <c r="BM117" s="11"/>
      <c r="BN117" s="11"/>
    </row>
    <row r="118" spans="1:66" s="8" customFormat="1" ht="16" x14ac:dyDescent="0.2">
      <c r="A118"/>
      <c r="B118"/>
      <c r="C118" s="6"/>
      <c r="D118"/>
      <c r="E118"/>
      <c r="F118"/>
      <c r="G118"/>
      <c r="H118"/>
      <c r="I118"/>
      <c r="J118"/>
      <c r="K118"/>
      <c r="L118"/>
      <c r="M118"/>
      <c r="N118"/>
      <c r="O118"/>
      <c r="P118"/>
      <c r="Q118"/>
      <c r="R118"/>
      <c r="S118"/>
      <c r="T118"/>
      <c r="U118"/>
      <c r="V118"/>
      <c r="W118"/>
      <c r="X118"/>
      <c r="Y118"/>
      <c r="Z118"/>
      <c r="AA118"/>
      <c r="AB118"/>
      <c r="AC118"/>
      <c r="AD118"/>
      <c r="AE118"/>
      <c r="AF118"/>
      <c r="AG118"/>
      <c r="AH118"/>
      <c r="AI118"/>
    </row>
    <row r="119" spans="1:66" s="8" customFormat="1" ht="16" x14ac:dyDescent="0.2">
      <c r="A119"/>
      <c r="B119"/>
      <c r="C119" s="6"/>
      <c r="D119"/>
      <c r="E119"/>
      <c r="F119"/>
      <c r="G119"/>
      <c r="H119"/>
      <c r="I119"/>
      <c r="J119"/>
      <c r="K119"/>
      <c r="L119"/>
      <c r="M119"/>
      <c r="N119"/>
      <c r="O119"/>
    </row>
    <row r="120" spans="1:66" s="8" customFormat="1" ht="16" x14ac:dyDescent="0.2">
      <c r="A120"/>
      <c r="B120"/>
      <c r="C120" s="6"/>
      <c r="D120"/>
      <c r="E120"/>
      <c r="F120"/>
      <c r="G120"/>
      <c r="H120"/>
      <c r="I120"/>
      <c r="J120"/>
      <c r="K120"/>
      <c r="L120"/>
      <c r="M120"/>
      <c r="N120"/>
      <c r="O120"/>
    </row>
    <row r="121" spans="1:66" s="8" customFormat="1" ht="16" x14ac:dyDescent="0.2">
      <c r="A121"/>
      <c r="B121"/>
      <c r="C121" s="6"/>
      <c r="D121"/>
      <c r="E121"/>
      <c r="F121"/>
      <c r="G121"/>
      <c r="H121"/>
      <c r="I121"/>
      <c r="J121"/>
      <c r="K121"/>
      <c r="L121"/>
      <c r="M121"/>
      <c r="N121"/>
      <c r="O121"/>
    </row>
    <row r="122" spans="1:66" s="8" customFormat="1" ht="16" x14ac:dyDescent="0.2">
      <c r="A122"/>
      <c r="B122"/>
      <c r="C122" s="6"/>
      <c r="D122"/>
      <c r="E122"/>
      <c r="F122"/>
      <c r="G122"/>
      <c r="H122"/>
      <c r="I122"/>
      <c r="J122"/>
      <c r="K122"/>
      <c r="L122"/>
      <c r="M122"/>
      <c r="N122"/>
      <c r="O122"/>
    </row>
    <row r="123" spans="1:66" s="8" customFormat="1" ht="16" x14ac:dyDescent="0.2">
      <c r="A123"/>
      <c r="B123"/>
      <c r="C123" s="6"/>
      <c r="D123"/>
      <c r="E123"/>
      <c r="F123"/>
      <c r="G123"/>
      <c r="H123"/>
      <c r="I123"/>
      <c r="J123"/>
      <c r="K123"/>
      <c r="L123"/>
      <c r="M123"/>
      <c r="N123"/>
      <c r="O123"/>
    </row>
    <row r="124" spans="1:66" s="8" customFormat="1" ht="16" x14ac:dyDescent="0.2">
      <c r="A124"/>
      <c r="B124"/>
      <c r="C124" s="6"/>
      <c r="D124"/>
      <c r="E124"/>
      <c r="F124"/>
      <c r="G124"/>
      <c r="H124"/>
      <c r="I124"/>
      <c r="J124"/>
      <c r="K124"/>
      <c r="L124"/>
      <c r="M124"/>
      <c r="N124"/>
      <c r="O124"/>
    </row>
    <row r="125" spans="1:66" s="8" customFormat="1" ht="16" x14ac:dyDescent="0.2">
      <c r="A125"/>
      <c r="B125"/>
      <c r="C125" s="6"/>
      <c r="D125"/>
      <c r="E125"/>
      <c r="F125"/>
      <c r="G125"/>
      <c r="H125"/>
      <c r="I125"/>
      <c r="J125"/>
      <c r="K125"/>
      <c r="L125"/>
      <c r="M125"/>
      <c r="N125"/>
      <c r="O125"/>
    </row>
    <row r="126" spans="1:66" s="8" customFormat="1" ht="16" x14ac:dyDescent="0.2">
      <c r="A126"/>
      <c r="B126"/>
      <c r="C126" s="6"/>
      <c r="D126"/>
      <c r="E126"/>
      <c r="F126"/>
      <c r="G126"/>
      <c r="H126"/>
      <c r="I126"/>
      <c r="J126"/>
      <c r="K126"/>
      <c r="L126"/>
      <c r="M126"/>
      <c r="N126"/>
      <c r="O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row>
    <row r="132" spans="1:66"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row>
    <row r="133" spans="1:66" s="8" customFormat="1" ht="16" x14ac:dyDescent="0.2">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row>
    <row r="134" spans="1:66"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row>
    <row r="135" spans="1:66"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s="7"/>
      <c r="AP152" s="7"/>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s="7"/>
      <c r="AP153" s="7"/>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s="7"/>
      <c r="AP154" s="7"/>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s="7"/>
      <c r="AP155" s="7"/>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s="7"/>
      <c r="AP156" s="7"/>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s="7"/>
      <c r="AP157" s="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s="7"/>
      <c r="AP158" s="7"/>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s="7"/>
      <c r="AP159" s="7"/>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s="7"/>
      <c r="AP160" s="7"/>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11"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11"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x14ac:dyDescent="0.15">
      <c r="AO217" s="7"/>
      <c r="AP217" s="7"/>
      <c r="AQ217"/>
      <c r="AR217"/>
    </row>
    <row r="218" spans="1:66" x14ac:dyDescent="0.15">
      <c r="AO218" s="7"/>
      <c r="AP218" s="7"/>
      <c r="AQ218"/>
      <c r="AR218"/>
    </row>
    <row r="219" spans="1:66" x14ac:dyDescent="0.15">
      <c r="AO219" s="7"/>
      <c r="AP219" s="7"/>
      <c r="AQ219"/>
      <c r="AR219"/>
    </row>
    <row r="220" spans="1:66" x14ac:dyDescent="0.15">
      <c r="AO220" s="7"/>
      <c r="AP220" s="7"/>
      <c r="AQ220"/>
      <c r="AR220"/>
    </row>
    <row r="221" spans="1:66" x14ac:dyDescent="0.15">
      <c r="AO221" s="7"/>
      <c r="AP221" s="7"/>
      <c r="AQ221"/>
      <c r="AR221"/>
    </row>
    <row r="222" spans="1:66" x14ac:dyDescent="0.15">
      <c r="AO222" s="7"/>
      <c r="AP222" s="7"/>
      <c r="AQ222"/>
      <c r="AR222"/>
    </row>
    <row r="223" spans="1:66" x14ac:dyDescent="0.15">
      <c r="AO223" s="7"/>
      <c r="AP223" s="7"/>
      <c r="AQ223"/>
      <c r="AR223"/>
    </row>
    <row r="224" spans="1:66" x14ac:dyDescent="0.15">
      <c r="AO224" s="7"/>
      <c r="AP224" s="7"/>
      <c r="AQ224"/>
      <c r="AR224"/>
    </row>
    <row r="225" spans="41:44" x14ac:dyDescent="0.15">
      <c r="AO225" s="7"/>
      <c r="AP225" s="7"/>
      <c r="AQ225"/>
      <c r="AR225"/>
    </row>
    <row r="226" spans="41:44" x14ac:dyDescent="0.15">
      <c r="AO226" s="7"/>
      <c r="AP226" s="7"/>
      <c r="AQ226"/>
      <c r="AR226"/>
    </row>
    <row r="227" spans="41:44" x14ac:dyDescent="0.15">
      <c r="AO227" s="7"/>
      <c r="AP227" s="7"/>
      <c r="AQ227"/>
      <c r="AR227"/>
    </row>
    <row r="228" spans="41:44" x14ac:dyDescent="0.15">
      <c r="AO228" s="7"/>
      <c r="AP228" s="7"/>
      <c r="AQ228"/>
      <c r="AR228"/>
    </row>
    <row r="229" spans="41:44" x14ac:dyDescent="0.15">
      <c r="AO229" s="7"/>
      <c r="AP229" s="7"/>
      <c r="AQ229"/>
      <c r="AR229"/>
    </row>
    <row r="230" spans="41:44" x14ac:dyDescent="0.15">
      <c r="AO230" s="7"/>
      <c r="AP230" s="7"/>
      <c r="AQ230"/>
      <c r="AR230"/>
    </row>
    <row r="231" spans="41:44" x14ac:dyDescent="0.15">
      <c r="AO231" s="7"/>
      <c r="AP231" s="7"/>
      <c r="AQ231"/>
      <c r="AR231"/>
    </row>
    <row r="232" spans="41:44" x14ac:dyDescent="0.15">
      <c r="AO232" s="7"/>
      <c r="AP232" s="7"/>
      <c r="AQ232"/>
      <c r="AR232"/>
    </row>
    <row r="233" spans="41:44" x14ac:dyDescent="0.15">
      <c r="AO233" s="7"/>
      <c r="AP233" s="7"/>
      <c r="AQ233"/>
      <c r="AR233"/>
    </row>
    <row r="234" spans="41:44" x14ac:dyDescent="0.15">
      <c r="AO234" s="7"/>
      <c r="AP234" s="7"/>
      <c r="AQ234"/>
      <c r="AR234"/>
    </row>
    <row r="235" spans="41:44" x14ac:dyDescent="0.15">
      <c r="AO235" s="7"/>
      <c r="AP235" s="7"/>
      <c r="AQ235"/>
      <c r="AR235"/>
    </row>
    <row r="236" spans="41:44" x14ac:dyDescent="0.15">
      <c r="AO236" s="7"/>
      <c r="AP236" s="7"/>
      <c r="AQ236"/>
      <c r="AR236"/>
    </row>
    <row r="237" spans="41:44" x14ac:dyDescent="0.15">
      <c r="AO237" s="7"/>
      <c r="AP237" s="7"/>
      <c r="AQ237"/>
      <c r="AR237"/>
    </row>
    <row r="238" spans="41:44" x14ac:dyDescent="0.15">
      <c r="AO238" s="7"/>
      <c r="AP238" s="7"/>
      <c r="AQ238"/>
      <c r="AR238"/>
    </row>
    <row r="239" spans="41:44" x14ac:dyDescent="0.15">
      <c r="AO239" s="7"/>
      <c r="AP239" s="7"/>
      <c r="AQ239"/>
      <c r="AR239"/>
    </row>
    <row r="240" spans="41:44" x14ac:dyDescent="0.15">
      <c r="AO240" s="7"/>
      <c r="AP240" s="7"/>
      <c r="AQ240"/>
      <c r="AR240"/>
    </row>
    <row r="241" spans="41:44" x14ac:dyDescent="0.15">
      <c r="AO241" s="7"/>
      <c r="AP241" s="7"/>
      <c r="AQ241"/>
      <c r="AR241"/>
    </row>
    <row r="242" spans="41:44" x14ac:dyDescent="0.15">
      <c r="AO242" s="7"/>
      <c r="AP242" s="7"/>
      <c r="AQ242"/>
      <c r="AR242"/>
    </row>
    <row r="243" spans="41:44" x14ac:dyDescent="0.15">
      <c r="AO243" s="7"/>
      <c r="AP243" s="7"/>
      <c r="AQ243"/>
      <c r="AR243"/>
    </row>
    <row r="244" spans="41:44" x14ac:dyDescent="0.15">
      <c r="AO244" s="7"/>
      <c r="AP244" s="7"/>
      <c r="AQ244"/>
      <c r="AR244"/>
    </row>
    <row r="245" spans="41:44" x14ac:dyDescent="0.15">
      <c r="AO245" s="7"/>
      <c r="AP245" s="7"/>
      <c r="AQ245"/>
      <c r="AR245"/>
    </row>
    <row r="246" spans="41:44" x14ac:dyDescent="0.15">
      <c r="AO246" s="7"/>
      <c r="AP246" s="7"/>
      <c r="AQ246"/>
      <c r="AR246"/>
    </row>
    <row r="247" spans="41:44" x14ac:dyDescent="0.15">
      <c r="AO247" s="7"/>
      <c r="AP247" s="7"/>
      <c r="AQ247"/>
      <c r="AR247"/>
    </row>
    <row r="248" spans="41:44" x14ac:dyDescent="0.15">
      <c r="AO248" s="7"/>
      <c r="AP248" s="7"/>
      <c r="AQ248"/>
      <c r="AR248"/>
    </row>
    <row r="249" spans="41:44" x14ac:dyDescent="0.15">
      <c r="AO249" s="7"/>
      <c r="AP249" s="7"/>
      <c r="AQ249"/>
      <c r="AR249"/>
    </row>
    <row r="250" spans="41:44" x14ac:dyDescent="0.15">
      <c r="AO250" s="7"/>
      <c r="AP250" s="7"/>
      <c r="AQ250"/>
      <c r="AR250"/>
    </row>
    <row r="251" spans="41:44" x14ac:dyDescent="0.15">
      <c r="AO251" s="7"/>
      <c r="AP251" s="7"/>
      <c r="AQ251"/>
      <c r="AR251"/>
    </row>
    <row r="252" spans="41:44" x14ac:dyDescent="0.15">
      <c r="AO252" s="7"/>
      <c r="AP252" s="7"/>
      <c r="AQ252"/>
      <c r="AR252"/>
    </row>
    <row r="253" spans="41:44" x14ac:dyDescent="0.15">
      <c r="AO253" s="7"/>
      <c r="AP253" s="7"/>
      <c r="AQ253"/>
      <c r="AR253"/>
    </row>
    <row r="254" spans="41:44" x14ac:dyDescent="0.15">
      <c r="AO254" s="7"/>
      <c r="AP254" s="7"/>
      <c r="AQ254"/>
      <c r="AR254"/>
    </row>
    <row r="255" spans="41:44" x14ac:dyDescent="0.15">
      <c r="AO255" s="7"/>
      <c r="AP255" s="7"/>
      <c r="AQ255"/>
      <c r="AR255"/>
    </row>
    <row r="256" spans="41:44"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row r="293" spans="41:44" x14ac:dyDescent="0.15">
      <c r="AO293" s="7"/>
      <c r="AP293" s="7"/>
      <c r="AQ293"/>
      <c r="AR293"/>
    </row>
    <row r="294" spans="41:44" x14ac:dyDescent="0.15">
      <c r="AO294" s="7"/>
      <c r="AP294" s="7"/>
      <c r="AQ294"/>
      <c r="AR294"/>
    </row>
    <row r="295" spans="41:44" x14ac:dyDescent="0.15">
      <c r="AO295" s="7"/>
      <c r="AP295" s="7"/>
      <c r="AQ295"/>
      <c r="AR295"/>
    </row>
    <row r="296" spans="41:44" x14ac:dyDescent="0.15">
      <c r="AO296" s="7"/>
      <c r="AP296" s="7"/>
      <c r="AQ296"/>
      <c r="AR296"/>
    </row>
    <row r="297" spans="41:44" x14ac:dyDescent="0.15">
      <c r="AO297" s="7"/>
      <c r="AP297" s="7"/>
      <c r="AQ297"/>
      <c r="AR297"/>
    </row>
    <row r="298" spans="41:44" x14ac:dyDescent="0.15">
      <c r="AO298" s="7"/>
      <c r="AP298" s="7"/>
      <c r="AQ298"/>
      <c r="AR298"/>
    </row>
    <row r="299" spans="41:44" x14ac:dyDescent="0.15">
      <c r="AO299" s="7"/>
      <c r="AP299" s="7"/>
      <c r="AQ299"/>
      <c r="AR299"/>
    </row>
    <row r="300" spans="41:44" x14ac:dyDescent="0.15">
      <c r="AO300" s="7"/>
      <c r="AP300" s="7"/>
      <c r="AQ300"/>
      <c r="AR300"/>
    </row>
    <row r="301" spans="41:44" x14ac:dyDescent="0.15">
      <c r="AO301" s="7"/>
      <c r="AP301" s="7"/>
      <c r="AQ301"/>
      <c r="AR301"/>
    </row>
    <row r="302" spans="41:44" x14ac:dyDescent="0.15">
      <c r="AO302" s="7"/>
      <c r="AP302" s="7"/>
      <c r="AQ302"/>
      <c r="AR302"/>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02C8B4-8B6A-4A4E-AAF1-436E4F5B8477}">
  <dimension ref="A1:BP319"/>
  <sheetViews>
    <sheetView topLeftCell="A15" zoomScaleNormal="100" workbookViewId="0">
      <selection activeCell="BP17" sqref="BP17"/>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1"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1218.1600000000001</v>
      </c>
      <c r="C19" s="6">
        <v>99.982741280024996</v>
      </c>
      <c r="D19">
        <v>58.621699999999997</v>
      </c>
      <c r="E19">
        <v>0.59160000000000001</v>
      </c>
      <c r="F19">
        <v>18.711500000000001</v>
      </c>
      <c r="G19">
        <v>6.1310000000000002</v>
      </c>
      <c r="H19">
        <v>0.14660000000000001</v>
      </c>
      <c r="I19">
        <v>2.5840000000000001</v>
      </c>
      <c r="J19">
        <v>7.2756999999999996</v>
      </c>
      <c r="K19">
        <v>4.1500000000000004</v>
      </c>
      <c r="L19">
        <v>1.3169</v>
      </c>
      <c r="M19">
        <v>0.2215</v>
      </c>
      <c r="N19">
        <v>0.24940000000000001</v>
      </c>
      <c r="O19">
        <v>0</v>
      </c>
      <c r="P19" s="17">
        <f t="shared" ref="P19:P60" si="0">SUM(D19:M19)+O19</f>
        <v>99.750500000000031</v>
      </c>
      <c r="Q19" s="17">
        <f t="shared" ref="Q19:Z34" si="1">(D19/$P19)*(100-$N19)</f>
        <v>58.621758768326956</v>
      </c>
      <c r="R19" s="17">
        <f t="shared" si="1"/>
        <v>0.59160059307973378</v>
      </c>
      <c r="S19" s="17">
        <f t="shared" si="1"/>
        <v>18.71151875830196</v>
      </c>
      <c r="T19" s="17">
        <f t="shared" si="1"/>
        <v>6.1310061463351042</v>
      </c>
      <c r="U19" s="17">
        <f t="shared" si="1"/>
        <v>0.14660014696668183</v>
      </c>
      <c r="V19" s="17">
        <f t="shared" si="1"/>
        <v>2.5840025904632049</v>
      </c>
      <c r="W19" s="17">
        <f t="shared" si="1"/>
        <v>7.2757072938982734</v>
      </c>
      <c r="X19" s="17">
        <f t="shared" si="1"/>
        <v>4.1500041603801474</v>
      </c>
      <c r="Y19" s="17">
        <f t="shared" si="1"/>
        <v>1.3169013201938833</v>
      </c>
      <c r="Z19" s="17">
        <f t="shared" si="1"/>
        <v>0.22150022205402473</v>
      </c>
      <c r="AA19" s="17">
        <f t="shared" ref="AA19:AA60" si="2">N19</f>
        <v>0.24940000000000001</v>
      </c>
      <c r="AB19" s="17">
        <f t="shared" ref="AB19:AB60" si="3">(O19/$P19)*(100-$N19)</f>
        <v>0</v>
      </c>
      <c r="AC19" s="18">
        <f t="shared" ref="AC19:AN34" si="4">$AP19*Q19/D$18</f>
        <v>63.182292256635172</v>
      </c>
      <c r="AD19" s="18">
        <f t="shared" si="4"/>
        <v>0.47961542724214729</v>
      </c>
      <c r="AE19" s="18">
        <f t="shared" si="4"/>
        <v>11.884524550376087</v>
      </c>
      <c r="AF19" s="18">
        <f t="shared" si="4"/>
        <v>5.5259579859531422</v>
      </c>
      <c r="AG19" s="18">
        <f t="shared" si="4"/>
        <v>0.13382764053624771</v>
      </c>
      <c r="AH19" s="18">
        <f t="shared" si="4"/>
        <v>4.1523169689053461</v>
      </c>
      <c r="AI19" s="18">
        <f t="shared" si="4"/>
        <v>8.4017511375127008</v>
      </c>
      <c r="AJ19" s="18">
        <f t="shared" si="4"/>
        <v>4.3361026993163598</v>
      </c>
      <c r="AK19" s="18">
        <f t="shared" si="4"/>
        <v>0.90532586831490958</v>
      </c>
      <c r="AL19" s="18">
        <f t="shared" si="4"/>
        <v>0.10105829450209505</v>
      </c>
      <c r="AM19" s="18">
        <f t="shared" si="4"/>
        <v>0.89722717070580482</v>
      </c>
      <c r="AN19" s="18">
        <f t="shared" si="4"/>
        <v>0</v>
      </c>
      <c r="AO19" s="18">
        <f t="shared" ref="AO19:AO60" si="5">SUM(AC19:AN19)</f>
        <v>100</v>
      </c>
      <c r="AP19" s="17">
        <f t="shared" ref="AP19:AP60" si="6">100/(Q19/D$18+R19/E$18+S19/F$18+T19/G$18+U19/H$18+V19/I$18+W19/J$18+X19/K$18+Y19/L$18+Z19/M$18+AA19/N$18+AB19/N$18)</f>
        <v>64.75936768193742</v>
      </c>
      <c r="AQ19" s="19">
        <f t="shared" ref="AQ19:AQ60" si="7">$K$5*(AC19+AD19)</f>
        <v>10160.440466346819</v>
      </c>
      <c r="AR19" s="19">
        <f t="shared" ref="AR19:AR60" si="8">$K$6*AE19</f>
        <v>-2060.0634855621911</v>
      </c>
      <c r="AS19" s="20">
        <f t="shared" ref="AS19:AS60" si="9">$K$7*(AF19+AG19+AL19)</f>
        <v>415.52967202111574</v>
      </c>
      <c r="AT19" s="21">
        <f t="shared" ref="AT19:AT60" si="10">$K$8*AH19</f>
        <v>314.28887137644563</v>
      </c>
      <c r="AU19" s="21">
        <f t="shared" ref="AU19:AU60" si="11">$K$9*AI19</f>
        <v>-327.50025934024507</v>
      </c>
      <c r="AV19" s="21">
        <f t="shared" ref="AV19:AV60" si="12">K$10*(AJ19+AM19+AN19)</f>
        <v>-440.01837547146363</v>
      </c>
      <c r="AW19" s="21">
        <f t="shared" ref="AW19:AW60" si="13">$K$11*(AM19+AN19+LN(1+AM19))</f>
        <v>217.63482072912558</v>
      </c>
      <c r="AX19" s="21">
        <f t="shared" ref="AX19:AX60" si="14">$K$12*(AC19+AD19)*(AF19+AG19+AH19)</f>
        <v>-1517.9169221589891</v>
      </c>
      <c r="AY19" s="21">
        <f t="shared" ref="AY19:AY60" si="15">$K$13*(AC19+AD19+AE19+AL19)*(AJ19+AK19+AM19)</f>
        <v>-422.5802506608814</v>
      </c>
      <c r="AZ19" s="21">
        <f t="shared" ref="AZ19:AZ60" si="16">$K$14*(AE19)*(AJ19+AK19)</f>
        <v>1097.5830399724136</v>
      </c>
      <c r="BA19" s="21">
        <f t="shared" ref="BA19:BA60" si="17">$M$5*AC19</f>
        <v>173.75130370574672</v>
      </c>
      <c r="BB19" s="20">
        <f t="shared" ref="BB19:BB60" si="18">$M$6*(AD19+AE19)</f>
        <v>194.36428044815864</v>
      </c>
      <c r="BC19" s="20">
        <f t="shared" ref="BC19:BC60" si="19">$M$7*(AF19+AG19+AH19)</f>
        <v>81.6366935936842</v>
      </c>
      <c r="BD19" s="20">
        <f t="shared" ref="BD19:BD60" si="20">$M$8*AI19</f>
        <v>85.697861602629544</v>
      </c>
      <c r="BE19" s="20">
        <f t="shared" ref="BE19:BE60" si="21">$M$9*(AJ19+AK19)</f>
        <v>-64.417157096188291</v>
      </c>
      <c r="BF19" s="20">
        <f t="shared" ref="BF19:BF60" si="22">$M$10*(LN(1+AM19+AN19))</f>
        <v>-63.744762658812917</v>
      </c>
      <c r="BG19" s="20">
        <f t="shared" ref="BG19:BG60" si="23">$M$11*(SUM(AE19:AI19)-AL19)*(AJ19+AK19+AM19+AN19)</f>
        <v>55.242966145159961</v>
      </c>
      <c r="BH19" s="16">
        <f t="shared" ref="BH19:BH69" si="24">$K$4</f>
        <v>-4.55</v>
      </c>
      <c r="BI19" s="18">
        <f t="shared" ref="BI19:BI60" si="25">SUM(AQ19:AZ19)</f>
        <v>7437.3975772521508</v>
      </c>
      <c r="BJ19" s="18">
        <f t="shared" ref="BJ19:BJ60" si="26">SUM(BA19:BG19)</f>
        <v>462.53118574037791</v>
      </c>
      <c r="BK19" s="19">
        <f t="shared" ref="BK19:BK60" si="27">(BI19/(12-BH19))+BJ19</f>
        <v>911.92076744745646</v>
      </c>
      <c r="BL19" s="18">
        <f t="shared" ref="BL19:BL60" si="28">BI19/(BK19*(1-$BJ19/$BK19)^2)</f>
        <v>33.583975498330247</v>
      </c>
      <c r="BM19" s="17">
        <f t="shared" ref="BM19:BM60" si="29">BH19+BI19/((B19+273.15)-BJ19)</f>
        <v>2.6793455834863771</v>
      </c>
      <c r="BN19" s="17">
        <f t="shared" ref="BN19:BN51" si="30">100-C19</f>
        <v>1.7258719975004055E-2</v>
      </c>
      <c r="BO19" s="17">
        <f>BN19/100</f>
        <v>1.7258719975004054E-4</v>
      </c>
      <c r="BP19" s="53">
        <f>(10^BM19)*EXP(6*BO19)</f>
        <v>478.40455442663284</v>
      </c>
    </row>
    <row r="20" spans="1:68" s="8" customFormat="1" ht="16" x14ac:dyDescent="0.2">
      <c r="A20">
        <v>2</v>
      </c>
      <c r="B20">
        <v>1215.1600000000001</v>
      </c>
      <c r="C20" s="6">
        <v>99.045012452951994</v>
      </c>
      <c r="D20">
        <v>58.701700000000002</v>
      </c>
      <c r="E20">
        <v>0.59719999999999995</v>
      </c>
      <c r="F20">
        <v>18.586600000000001</v>
      </c>
      <c r="G20">
        <v>6.1890000000000001</v>
      </c>
      <c r="H20">
        <v>0.14799999999999999</v>
      </c>
      <c r="I20">
        <v>2.6084999999999998</v>
      </c>
      <c r="J20">
        <v>7.2061999999999999</v>
      </c>
      <c r="K20">
        <v>4.1596000000000002</v>
      </c>
      <c r="L20">
        <v>1.3278000000000001</v>
      </c>
      <c r="M20">
        <v>0.22359999999999999</v>
      </c>
      <c r="N20">
        <v>0.25180000000000002</v>
      </c>
      <c r="O20">
        <v>0</v>
      </c>
      <c r="P20" s="17">
        <f t="shared" si="0"/>
        <v>99.748199999999997</v>
      </c>
      <c r="Q20" s="17">
        <f t="shared" si="1"/>
        <v>58.701700000000002</v>
      </c>
      <c r="R20" s="17">
        <f t="shared" si="1"/>
        <v>0.59719999999999995</v>
      </c>
      <c r="S20" s="17">
        <f t="shared" si="1"/>
        <v>18.586600000000001</v>
      </c>
      <c r="T20" s="17">
        <f t="shared" si="1"/>
        <v>6.1890000000000001</v>
      </c>
      <c r="U20" s="17">
        <f t="shared" si="1"/>
        <v>0.14799999999999999</v>
      </c>
      <c r="V20" s="17">
        <f t="shared" si="1"/>
        <v>2.6084999999999998</v>
      </c>
      <c r="W20" s="17">
        <f t="shared" si="1"/>
        <v>7.2061999999999999</v>
      </c>
      <c r="X20" s="17">
        <f t="shared" si="1"/>
        <v>4.1596000000000002</v>
      </c>
      <c r="Y20" s="17">
        <f t="shared" si="1"/>
        <v>1.3278000000000001</v>
      </c>
      <c r="Z20" s="17">
        <f t="shared" si="1"/>
        <v>0.22359999999999999</v>
      </c>
      <c r="AA20" s="17">
        <f t="shared" si="2"/>
        <v>0.25180000000000002</v>
      </c>
      <c r="AB20" s="17">
        <f t="shared" si="3"/>
        <v>0</v>
      </c>
      <c r="AC20" s="18">
        <f t="shared" si="4"/>
        <v>63.23612723817385</v>
      </c>
      <c r="AD20" s="18">
        <f t="shared" si="4"/>
        <v>0.48390754589721185</v>
      </c>
      <c r="AE20" s="18">
        <f t="shared" si="4"/>
        <v>11.799151498130623</v>
      </c>
      <c r="AF20" s="18">
        <f t="shared" si="4"/>
        <v>5.5753785741122828</v>
      </c>
      <c r="AG20" s="18">
        <f t="shared" si="4"/>
        <v>0.13503650305617204</v>
      </c>
      <c r="AH20" s="18">
        <f t="shared" si="4"/>
        <v>4.1895410151348731</v>
      </c>
      <c r="AI20" s="18">
        <f t="shared" si="4"/>
        <v>8.3172347211586093</v>
      </c>
      <c r="AJ20" s="18">
        <f t="shared" si="4"/>
        <v>4.34390830473839</v>
      </c>
      <c r="AK20" s="18">
        <f t="shared" si="4"/>
        <v>0.91235196775775185</v>
      </c>
      <c r="AL20" s="18">
        <f t="shared" si="4"/>
        <v>0.10196418443811256</v>
      </c>
      <c r="AM20" s="18">
        <f t="shared" si="4"/>
        <v>0.90539844740211894</v>
      </c>
      <c r="AN20" s="18">
        <f t="shared" si="4"/>
        <v>0</v>
      </c>
      <c r="AO20" s="18">
        <f t="shared" si="5"/>
        <v>100.00000000000001</v>
      </c>
      <c r="AP20" s="17">
        <f t="shared" si="6"/>
        <v>64.726280586519223</v>
      </c>
      <c r="AQ20" s="19">
        <f t="shared" si="7"/>
        <v>10169.71755153774</v>
      </c>
      <c r="AR20" s="19">
        <f t="shared" si="8"/>
        <v>-2045.2649206859624</v>
      </c>
      <c r="AS20" s="20">
        <f t="shared" si="9"/>
        <v>419.24691613968167</v>
      </c>
      <c r="AT20" s="21">
        <f t="shared" si="10"/>
        <v>317.10635943555855</v>
      </c>
      <c r="AU20" s="21">
        <f t="shared" si="11"/>
        <v>-324.20580943076254</v>
      </c>
      <c r="AV20" s="21">
        <f t="shared" si="12"/>
        <v>-441.36171171997398</v>
      </c>
      <c r="AW20" s="21">
        <f t="shared" si="13"/>
        <v>219.399680972189</v>
      </c>
      <c r="AX20" s="21">
        <f t="shared" si="14"/>
        <v>-1532.9060781464966</v>
      </c>
      <c r="AY20" s="21">
        <f t="shared" si="15"/>
        <v>-424.01606627517373</v>
      </c>
      <c r="AZ20" s="21">
        <f t="shared" si="16"/>
        <v>1092.7820265560329</v>
      </c>
      <c r="BA20" s="21">
        <f t="shared" si="17"/>
        <v>173.8993499049781</v>
      </c>
      <c r="BB20" s="20">
        <f t="shared" si="18"/>
        <v>193.08968817211758</v>
      </c>
      <c r="BC20" s="20">
        <f t="shared" si="19"/>
        <v>82.367634687963687</v>
      </c>
      <c r="BD20" s="20">
        <f t="shared" si="20"/>
        <v>84.835794155817808</v>
      </c>
      <c r="BE20" s="20">
        <f t="shared" si="21"/>
        <v>-64.59943874897759</v>
      </c>
      <c r="BF20" s="20">
        <f t="shared" si="22"/>
        <v>-64.172556618022739</v>
      </c>
      <c r="BG20" s="20">
        <f t="shared" si="23"/>
        <v>55.296656651254494</v>
      </c>
      <c r="BH20" s="16">
        <f t="shared" si="24"/>
        <v>-4.55</v>
      </c>
      <c r="BI20" s="18">
        <f t="shared" si="25"/>
        <v>7450.497948382832</v>
      </c>
      <c r="BJ20" s="18">
        <f t="shared" si="26"/>
        <v>460.7171282051313</v>
      </c>
      <c r="BK20" s="19">
        <f t="shared" si="27"/>
        <v>910.89827312252294</v>
      </c>
      <c r="BL20" s="18">
        <f t="shared" si="28"/>
        <v>33.487334132894638</v>
      </c>
      <c r="BM20" s="17">
        <f t="shared" si="29"/>
        <v>2.7004375544852204</v>
      </c>
      <c r="BN20" s="17">
        <f t="shared" si="30"/>
        <v>0.95498754704800604</v>
      </c>
      <c r="BO20" s="17">
        <f t="shared" ref="BO20:BO69" si="31">BN20/100</f>
        <v>9.5498754704800605E-3</v>
      </c>
      <c r="BP20" s="53">
        <f t="shared" ref="BP20:BP69" si="32">(10^BM20)*EXP(6*BO20)</f>
        <v>531.27857676090161</v>
      </c>
    </row>
    <row r="21" spans="1:68" s="8" customFormat="1" ht="16" x14ac:dyDescent="0.2">
      <c r="A21">
        <v>3</v>
      </c>
      <c r="B21">
        <v>1212.1600000000001</v>
      </c>
      <c r="C21" s="6">
        <v>98.109701767543996</v>
      </c>
      <c r="D21">
        <v>58.780200000000001</v>
      </c>
      <c r="E21">
        <v>0.60289999999999999</v>
      </c>
      <c r="F21">
        <v>18.461500000000001</v>
      </c>
      <c r="G21">
        <v>6.2480000000000002</v>
      </c>
      <c r="H21">
        <v>0.14940000000000001</v>
      </c>
      <c r="I21">
        <v>2.6334</v>
      </c>
      <c r="J21">
        <v>7.1378000000000004</v>
      </c>
      <c r="K21">
        <v>4.1681999999999997</v>
      </c>
      <c r="L21">
        <v>1.3387</v>
      </c>
      <c r="M21">
        <v>0.2258</v>
      </c>
      <c r="N21">
        <v>0.25419999999999998</v>
      </c>
      <c r="O21">
        <v>0</v>
      </c>
      <c r="P21" s="17">
        <f t="shared" si="0"/>
        <v>99.745900000000006</v>
      </c>
      <c r="Q21" s="17">
        <f t="shared" si="1"/>
        <v>58.780141070059017</v>
      </c>
      <c r="R21" s="17">
        <f t="shared" si="1"/>
        <v>0.60289939556412842</v>
      </c>
      <c r="S21" s="17">
        <f t="shared" si="1"/>
        <v>18.461481491469826</v>
      </c>
      <c r="T21" s="17">
        <f t="shared" si="1"/>
        <v>6.2479937360833881</v>
      </c>
      <c r="U21" s="17">
        <f t="shared" si="1"/>
        <v>0.14939985021940752</v>
      </c>
      <c r="V21" s="17">
        <f t="shared" si="1"/>
        <v>2.6333973598914842</v>
      </c>
      <c r="W21" s="17">
        <f t="shared" si="1"/>
        <v>7.137792844016646</v>
      </c>
      <c r="X21" s="17">
        <f t="shared" si="1"/>
        <v>4.1681958211816221</v>
      </c>
      <c r="Y21" s="17">
        <f t="shared" si="1"/>
        <v>1.3386986578896976</v>
      </c>
      <c r="Z21" s="17">
        <f t="shared" si="1"/>
        <v>0.22579977362478054</v>
      </c>
      <c r="AA21" s="17">
        <f t="shared" si="2"/>
        <v>0.25419999999999998</v>
      </c>
      <c r="AB21" s="17">
        <f t="shared" si="3"/>
        <v>0</v>
      </c>
      <c r="AC21" s="18">
        <f t="shared" si="4"/>
        <v>63.288195686223233</v>
      </c>
      <c r="AD21" s="18">
        <f t="shared" si="4"/>
        <v>0.48827551649523065</v>
      </c>
      <c r="AE21" s="18">
        <f t="shared" si="4"/>
        <v>11.713721068848592</v>
      </c>
      <c r="AF21" s="18">
        <f t="shared" si="4"/>
        <v>5.6256404117221104</v>
      </c>
      <c r="AG21" s="18">
        <f t="shared" si="4"/>
        <v>0.13624392098493385</v>
      </c>
      <c r="AH21" s="18">
        <f t="shared" si="4"/>
        <v>4.227362645545151</v>
      </c>
      <c r="AI21" s="18">
        <f t="shared" si="4"/>
        <v>8.2340611962939896</v>
      </c>
      <c r="AJ21" s="18">
        <f t="shared" si="4"/>
        <v>4.350655520675855</v>
      </c>
      <c r="AK21" s="18">
        <f t="shared" si="4"/>
        <v>0.91936947680163994</v>
      </c>
      <c r="AL21" s="18">
        <f t="shared" si="4"/>
        <v>0.10291456841431568</v>
      </c>
      <c r="AM21" s="18">
        <f t="shared" si="4"/>
        <v>0.91355998799496518</v>
      </c>
      <c r="AN21" s="18">
        <f t="shared" si="4"/>
        <v>0</v>
      </c>
      <c r="AO21" s="18">
        <f t="shared" si="5"/>
        <v>100.00000000000003</v>
      </c>
      <c r="AP21" s="17">
        <f t="shared" si="6"/>
        <v>64.693128811555354</v>
      </c>
      <c r="AQ21" s="19">
        <f t="shared" si="7"/>
        <v>10178.724803953866</v>
      </c>
      <c r="AR21" s="19">
        <f t="shared" si="8"/>
        <v>-2030.456410074215</v>
      </c>
      <c r="AS21" s="20">
        <f t="shared" si="9"/>
        <v>423.02794473788367</v>
      </c>
      <c r="AT21" s="21">
        <f t="shared" si="10"/>
        <v>319.96907864131248</v>
      </c>
      <c r="AU21" s="21">
        <f t="shared" si="11"/>
        <v>-320.96370543153967</v>
      </c>
      <c r="AV21" s="21">
        <f t="shared" si="12"/>
        <v>-442.61523996904253</v>
      </c>
      <c r="AW21" s="21">
        <f t="shared" si="13"/>
        <v>221.15983991680707</v>
      </c>
      <c r="AX21" s="21">
        <f t="shared" si="14"/>
        <v>-1548.101781056185</v>
      </c>
      <c r="AY21" s="21">
        <f t="shared" si="15"/>
        <v>-425.36712441944115</v>
      </c>
      <c r="AZ21" s="21">
        <f t="shared" si="16"/>
        <v>1087.7108421519977</v>
      </c>
      <c r="BA21" s="21">
        <f t="shared" si="17"/>
        <v>174.04253813711389</v>
      </c>
      <c r="BB21" s="20">
        <f t="shared" si="18"/>
        <v>191.8153863216049</v>
      </c>
      <c r="BC21" s="20">
        <f t="shared" si="19"/>
        <v>83.110534859058262</v>
      </c>
      <c r="BD21" s="20">
        <f t="shared" si="20"/>
        <v>83.987424202198682</v>
      </c>
      <c r="BE21" s="20">
        <f t="shared" si="21"/>
        <v>-64.768607218998412</v>
      </c>
      <c r="BF21" s="20">
        <f t="shared" si="22"/>
        <v>-64.598013454575479</v>
      </c>
      <c r="BG21" s="20">
        <f t="shared" si="23"/>
        <v>55.344535067721822</v>
      </c>
      <c r="BH21" s="16">
        <f t="shared" si="24"/>
        <v>-4.55</v>
      </c>
      <c r="BI21" s="18">
        <f t="shared" si="25"/>
        <v>7463.0882484514441</v>
      </c>
      <c r="BJ21" s="18">
        <f t="shared" si="26"/>
        <v>458.93379791412366</v>
      </c>
      <c r="BK21" s="19">
        <f t="shared" si="27"/>
        <v>909.8756860380779</v>
      </c>
      <c r="BL21" s="18">
        <f t="shared" si="28"/>
        <v>33.393310758017115</v>
      </c>
      <c r="BM21" s="17">
        <f t="shared" si="29"/>
        <v>2.721298996687973</v>
      </c>
      <c r="BN21" s="17">
        <f t="shared" si="30"/>
        <v>1.8902982324560043</v>
      </c>
      <c r="BO21" s="17">
        <f t="shared" si="31"/>
        <v>1.8902982324560044E-2</v>
      </c>
      <c r="BP21" s="53">
        <f t="shared" si="32"/>
        <v>589.59767487312627</v>
      </c>
    </row>
    <row r="22" spans="1:68" s="8" customFormat="1" ht="16" x14ac:dyDescent="0.2">
      <c r="A22">
        <v>4</v>
      </c>
      <c r="B22">
        <v>1209.1600000000001</v>
      </c>
      <c r="C22" s="6">
        <v>97.176838403540998</v>
      </c>
      <c r="D22">
        <v>58.857100000000003</v>
      </c>
      <c r="E22">
        <v>0.60870000000000002</v>
      </c>
      <c r="F22">
        <v>18.336200000000002</v>
      </c>
      <c r="G22">
        <v>6.3079999999999998</v>
      </c>
      <c r="H22">
        <v>0.15090000000000001</v>
      </c>
      <c r="I22">
        <v>2.6587000000000001</v>
      </c>
      <c r="J22">
        <v>7.0704000000000002</v>
      </c>
      <c r="K22">
        <v>4.1757</v>
      </c>
      <c r="L22">
        <v>1.3498000000000001</v>
      </c>
      <c r="M22">
        <v>0.22789999999999999</v>
      </c>
      <c r="N22">
        <v>0.25659999999999999</v>
      </c>
      <c r="O22">
        <v>0</v>
      </c>
      <c r="P22" s="17">
        <f t="shared" si="0"/>
        <v>99.743400000000022</v>
      </c>
      <c r="Q22" s="17">
        <f t="shared" si="1"/>
        <v>58.857099999999988</v>
      </c>
      <c r="R22" s="17">
        <f t="shared" si="1"/>
        <v>0.6086999999999998</v>
      </c>
      <c r="S22" s="17">
        <f t="shared" si="1"/>
        <v>18.336199999999995</v>
      </c>
      <c r="T22" s="17">
        <f t="shared" si="1"/>
        <v>6.3079999999999981</v>
      </c>
      <c r="U22" s="17">
        <f t="shared" si="1"/>
        <v>0.15089999999999995</v>
      </c>
      <c r="V22" s="17">
        <f t="shared" si="1"/>
        <v>2.6586999999999992</v>
      </c>
      <c r="W22" s="17">
        <f t="shared" si="1"/>
        <v>7.0703999999999985</v>
      </c>
      <c r="X22" s="17">
        <f t="shared" si="1"/>
        <v>4.1756999999999982</v>
      </c>
      <c r="Y22" s="17">
        <f t="shared" si="1"/>
        <v>1.3497999999999999</v>
      </c>
      <c r="Z22" s="17">
        <f t="shared" si="1"/>
        <v>0.22789999999999994</v>
      </c>
      <c r="AA22" s="17">
        <f t="shared" si="2"/>
        <v>0.25659999999999999</v>
      </c>
      <c r="AB22" s="17">
        <f t="shared" si="3"/>
        <v>0</v>
      </c>
      <c r="AC22" s="18">
        <f t="shared" si="4"/>
        <v>63.338513928108867</v>
      </c>
      <c r="AD22" s="18">
        <f t="shared" si="4"/>
        <v>0.49272014722970481</v>
      </c>
      <c r="AE22" s="18">
        <f t="shared" si="4"/>
        <v>11.62825603985813</v>
      </c>
      <c r="AF22" s="18">
        <f t="shared" si="4"/>
        <v>5.676752860725494</v>
      </c>
      <c r="AG22" s="18">
        <f t="shared" si="4"/>
        <v>0.13754130192860792</v>
      </c>
      <c r="AH22" s="18">
        <f t="shared" si="4"/>
        <v>4.2657889481148876</v>
      </c>
      <c r="AI22" s="18">
        <f t="shared" si="4"/>
        <v>8.152129210094726</v>
      </c>
      <c r="AJ22" s="18">
        <f t="shared" si="4"/>
        <v>4.356249975036909</v>
      </c>
      <c r="AK22" s="18">
        <f t="shared" si="4"/>
        <v>0.92651743526168473</v>
      </c>
      <c r="AL22" s="18">
        <f t="shared" si="4"/>
        <v>0.10381846409747984</v>
      </c>
      <c r="AM22" s="18">
        <f t="shared" si="4"/>
        <v>0.92171168954351357</v>
      </c>
      <c r="AN22" s="18">
        <f t="shared" si="4"/>
        <v>0</v>
      </c>
      <c r="AO22" s="18">
        <f t="shared" si="5"/>
        <v>100.00000000000001</v>
      </c>
      <c r="AP22" s="17">
        <f t="shared" si="6"/>
        <v>64.659906950400583</v>
      </c>
      <c r="AQ22" s="19">
        <f t="shared" si="7"/>
        <v>10187.464958424036</v>
      </c>
      <c r="AR22" s="19">
        <f t="shared" si="8"/>
        <v>-2015.6419019490081</v>
      </c>
      <c r="AS22" s="20">
        <f t="shared" si="9"/>
        <v>426.8734637675916</v>
      </c>
      <c r="AT22" s="21">
        <f t="shared" si="10"/>
        <v>322.87756548281584</v>
      </c>
      <c r="AU22" s="21">
        <f t="shared" si="11"/>
        <v>-317.76999660949241</v>
      </c>
      <c r="AV22" s="21">
        <f t="shared" si="12"/>
        <v>-443.77101675792187</v>
      </c>
      <c r="AW22" s="21">
        <f t="shared" si="13"/>
        <v>222.91530677033029</v>
      </c>
      <c r="AX22" s="21">
        <f t="shared" si="14"/>
        <v>-1563.5206712379404</v>
      </c>
      <c r="AY22" s="21">
        <f t="shared" si="15"/>
        <v>-426.63618160358703</v>
      </c>
      <c r="AZ22" s="21">
        <f t="shared" si="16"/>
        <v>1082.385535449997</v>
      </c>
      <c r="BA22" s="21">
        <f t="shared" si="17"/>
        <v>174.18091330229939</v>
      </c>
      <c r="BB22" s="20">
        <f t="shared" si="18"/>
        <v>190.54174566102077</v>
      </c>
      <c r="BC22" s="20">
        <f t="shared" si="19"/>
        <v>83.866291481597983</v>
      </c>
      <c r="BD22" s="20">
        <f t="shared" si="20"/>
        <v>83.151717942966201</v>
      </c>
      <c r="BE22" s="20">
        <f t="shared" si="21"/>
        <v>-64.925211472569714</v>
      </c>
      <c r="BF22" s="20">
        <f t="shared" si="22"/>
        <v>-65.021149890400352</v>
      </c>
      <c r="BG22" s="20">
        <f t="shared" si="23"/>
        <v>55.387353709477409</v>
      </c>
      <c r="BH22" s="16">
        <f t="shared" si="24"/>
        <v>-4.55</v>
      </c>
      <c r="BI22" s="18">
        <f t="shared" si="25"/>
        <v>7475.177061736822</v>
      </c>
      <c r="BJ22" s="18">
        <f t="shared" si="26"/>
        <v>457.18166073439176</v>
      </c>
      <c r="BK22" s="19">
        <f t="shared" si="27"/>
        <v>908.85399074870122</v>
      </c>
      <c r="BL22" s="18">
        <f t="shared" si="28"/>
        <v>33.301870730966577</v>
      </c>
      <c r="BM22" s="17">
        <f t="shared" si="29"/>
        <v>2.7419426528506321</v>
      </c>
      <c r="BN22" s="17">
        <f t="shared" si="30"/>
        <v>2.823161596459002</v>
      </c>
      <c r="BO22" s="17">
        <f t="shared" si="31"/>
        <v>2.8231615964590021E-2</v>
      </c>
      <c r="BP22" s="53">
        <f t="shared" si="32"/>
        <v>653.89446771469636</v>
      </c>
    </row>
    <row r="23" spans="1:68" s="8" customFormat="1" ht="16" x14ac:dyDescent="0.2">
      <c r="A23">
        <v>5</v>
      </c>
      <c r="B23">
        <v>1206.1600000000001</v>
      </c>
      <c r="C23" s="6">
        <v>96.246496441835006</v>
      </c>
      <c r="D23">
        <v>58.932600000000001</v>
      </c>
      <c r="E23">
        <v>0.61460000000000004</v>
      </c>
      <c r="F23">
        <v>18.210799999999999</v>
      </c>
      <c r="G23">
        <v>6.3689999999999998</v>
      </c>
      <c r="H23">
        <v>0.15229999999999999</v>
      </c>
      <c r="I23">
        <v>2.6844000000000001</v>
      </c>
      <c r="J23">
        <v>7.0042999999999997</v>
      </c>
      <c r="K23">
        <v>4.1820000000000004</v>
      </c>
      <c r="L23">
        <v>1.3609</v>
      </c>
      <c r="M23">
        <v>0.2301</v>
      </c>
      <c r="N23">
        <v>0.2591</v>
      </c>
      <c r="O23">
        <v>0</v>
      </c>
      <c r="P23" s="17">
        <f t="shared" si="0"/>
        <v>99.741</v>
      </c>
      <c r="Q23" s="17">
        <f t="shared" si="1"/>
        <v>58.932540914368211</v>
      </c>
      <c r="R23" s="17">
        <f t="shared" si="1"/>
        <v>0.61459938380405255</v>
      </c>
      <c r="S23" s="17">
        <f t="shared" si="1"/>
        <v>18.21078174191155</v>
      </c>
      <c r="T23" s="17">
        <f t="shared" si="1"/>
        <v>6.3689936144614547</v>
      </c>
      <c r="U23" s="17">
        <f t="shared" si="1"/>
        <v>0.15229984730451868</v>
      </c>
      <c r="V23" s="17">
        <f t="shared" si="1"/>
        <v>2.6843973086293498</v>
      </c>
      <c r="W23" s="17">
        <f t="shared" si="1"/>
        <v>7.0042929775117546</v>
      </c>
      <c r="X23" s="17">
        <f t="shared" si="1"/>
        <v>4.1819958071404946</v>
      </c>
      <c r="Y23" s="17">
        <f t="shared" si="1"/>
        <v>1.3608986355661161</v>
      </c>
      <c r="Z23" s="17">
        <f t="shared" si="1"/>
        <v>0.23009976930249346</v>
      </c>
      <c r="AA23" s="17">
        <f t="shared" si="2"/>
        <v>0.2591</v>
      </c>
      <c r="AB23" s="17">
        <f t="shared" si="3"/>
        <v>0</v>
      </c>
      <c r="AC23" s="18">
        <f t="shared" si="4"/>
        <v>63.386885092350234</v>
      </c>
      <c r="AD23" s="18">
        <f t="shared" si="4"/>
        <v>0.49723807214064153</v>
      </c>
      <c r="AE23" s="18">
        <f t="shared" si="4"/>
        <v>11.542744223646194</v>
      </c>
      <c r="AF23" s="18">
        <f t="shared" si="4"/>
        <v>5.7286771918873178</v>
      </c>
      <c r="AG23" s="18">
        <f t="shared" si="4"/>
        <v>0.13874540003865926</v>
      </c>
      <c r="AH23" s="18">
        <f t="shared" si="4"/>
        <v>4.3047908729858193</v>
      </c>
      <c r="AI23" s="18">
        <f t="shared" si="4"/>
        <v>8.0717296655181645</v>
      </c>
      <c r="AJ23" s="18">
        <f t="shared" si="4"/>
        <v>4.3605606445496354</v>
      </c>
      <c r="AK23" s="18">
        <f t="shared" si="4"/>
        <v>0.93365233036125828</v>
      </c>
      <c r="AL23" s="18">
        <f t="shared" si="4"/>
        <v>0.10476632067069884</v>
      </c>
      <c r="AM23" s="18">
        <f t="shared" si="4"/>
        <v>0.93021018585137838</v>
      </c>
      <c r="AN23" s="18">
        <f t="shared" si="4"/>
        <v>0</v>
      </c>
      <c r="AO23" s="18">
        <f t="shared" si="5"/>
        <v>100</v>
      </c>
      <c r="AP23" s="17">
        <f t="shared" si="6"/>
        <v>64.626451391395847</v>
      </c>
      <c r="AQ23" s="19">
        <f t="shared" si="7"/>
        <v>10195.906057052744</v>
      </c>
      <c r="AR23" s="19">
        <f t="shared" si="8"/>
        <v>-2000.8192837268314</v>
      </c>
      <c r="AS23" s="20">
        <f t="shared" si="9"/>
        <v>430.77398626559818</v>
      </c>
      <c r="AT23" s="21">
        <f t="shared" si="10"/>
        <v>325.82962117629665</v>
      </c>
      <c r="AU23" s="21">
        <f t="shared" si="11"/>
        <v>-314.63602236189803</v>
      </c>
      <c r="AV23" s="21">
        <f t="shared" si="12"/>
        <v>-444.84801142011725</v>
      </c>
      <c r="AW23" s="21">
        <f t="shared" si="13"/>
        <v>224.74274443409274</v>
      </c>
      <c r="AX23" s="21">
        <f t="shared" si="14"/>
        <v>-1579.1183389704397</v>
      </c>
      <c r="AY23" s="21">
        <f t="shared" si="15"/>
        <v>-427.82817370685711</v>
      </c>
      <c r="AZ23" s="21">
        <f t="shared" si="16"/>
        <v>1076.7537286590339</v>
      </c>
      <c r="BA23" s="21">
        <f t="shared" si="17"/>
        <v>174.31393400396314</v>
      </c>
      <c r="BB23" s="20">
        <f t="shared" si="18"/>
        <v>189.26852168976905</v>
      </c>
      <c r="BC23" s="20">
        <f t="shared" si="19"/>
        <v>84.632816028066145</v>
      </c>
      <c r="BD23" s="20">
        <f t="shared" si="20"/>
        <v>82.331642588285277</v>
      </c>
      <c r="BE23" s="20">
        <f t="shared" si="21"/>
        <v>-65.065877461654878</v>
      </c>
      <c r="BF23" s="20">
        <f t="shared" si="22"/>
        <v>-65.460380862608943</v>
      </c>
      <c r="BG23" s="20">
        <f t="shared" si="23"/>
        <v>55.425851020873715</v>
      </c>
      <c r="BH23" s="16">
        <f t="shared" si="24"/>
        <v>-4.55</v>
      </c>
      <c r="BI23" s="18">
        <f t="shared" si="25"/>
        <v>7486.7563074016216</v>
      </c>
      <c r="BJ23" s="18">
        <f t="shared" si="26"/>
        <v>455.44650700669354</v>
      </c>
      <c r="BK23" s="19">
        <f t="shared" si="27"/>
        <v>907.81848932703315</v>
      </c>
      <c r="BL23" s="18">
        <f t="shared" si="28"/>
        <v>33.212481288735354</v>
      </c>
      <c r="BM23" s="17">
        <f t="shared" si="29"/>
        <v>2.7622602364830753</v>
      </c>
      <c r="BN23" s="17">
        <f t="shared" si="30"/>
        <v>3.7535035581649936</v>
      </c>
      <c r="BO23" s="17">
        <f t="shared" si="31"/>
        <v>3.7535035581649938E-2</v>
      </c>
      <c r="BP23" s="53">
        <f t="shared" si="32"/>
        <v>724.54904685082943</v>
      </c>
    </row>
    <row r="24" spans="1:68" s="8" customFormat="1" ht="16" x14ac:dyDescent="0.2">
      <c r="A24">
        <v>6</v>
      </c>
      <c r="B24">
        <v>1203.1600000000001</v>
      </c>
      <c r="C24" s="6">
        <v>95.318793623926993</v>
      </c>
      <c r="D24">
        <v>59.006300000000003</v>
      </c>
      <c r="E24">
        <v>0.62050000000000005</v>
      </c>
      <c r="F24">
        <v>18.0853</v>
      </c>
      <c r="G24">
        <v>6.4309000000000003</v>
      </c>
      <c r="H24">
        <v>0.15379999999999999</v>
      </c>
      <c r="I24">
        <v>2.7105000000000001</v>
      </c>
      <c r="J24">
        <v>6.9393000000000002</v>
      </c>
      <c r="K24">
        <v>4.1871999999999998</v>
      </c>
      <c r="L24">
        <v>1.3721000000000001</v>
      </c>
      <c r="M24">
        <v>0.2324</v>
      </c>
      <c r="N24">
        <v>0.2616</v>
      </c>
      <c r="O24">
        <v>0</v>
      </c>
      <c r="P24" s="17">
        <f t="shared" si="0"/>
        <v>99.73830000000001</v>
      </c>
      <c r="Q24" s="17">
        <f t="shared" si="1"/>
        <v>59.006359161124657</v>
      </c>
      <c r="R24" s="17">
        <f t="shared" si="1"/>
        <v>0.62050062212810919</v>
      </c>
      <c r="S24" s="17">
        <f t="shared" si="1"/>
        <v>18.085318132753414</v>
      </c>
      <c r="T24" s="17">
        <f t="shared" si="1"/>
        <v>6.4309064477738236</v>
      </c>
      <c r="U24" s="17">
        <f t="shared" si="1"/>
        <v>0.15380015420355067</v>
      </c>
      <c r="V24" s="17">
        <f t="shared" si="1"/>
        <v>2.7105027176119902</v>
      </c>
      <c r="W24" s="17">
        <f t="shared" si="1"/>
        <v>6.9393069575077977</v>
      </c>
      <c r="X24" s="17">
        <f t="shared" si="1"/>
        <v>4.1872041981866541</v>
      </c>
      <c r="Y24" s="17">
        <f t="shared" si="1"/>
        <v>1.3721013757002074</v>
      </c>
      <c r="Z24" s="17">
        <f t="shared" si="1"/>
        <v>0.23240023300978657</v>
      </c>
      <c r="AA24" s="17">
        <f t="shared" si="2"/>
        <v>0.2616</v>
      </c>
      <c r="AB24" s="17">
        <f t="shared" si="3"/>
        <v>0</v>
      </c>
      <c r="AC24" s="18">
        <f t="shared" si="4"/>
        <v>63.433413967536659</v>
      </c>
      <c r="AD24" s="18">
        <f t="shared" si="4"/>
        <v>0.50175244539265329</v>
      </c>
      <c r="AE24" s="18">
        <f t="shared" si="4"/>
        <v>11.457283478039942</v>
      </c>
      <c r="AF24" s="18">
        <f t="shared" si="4"/>
        <v>5.7813698340770605</v>
      </c>
      <c r="AG24" s="18">
        <f t="shared" si="4"/>
        <v>0.14003961866241083</v>
      </c>
      <c r="AH24" s="18">
        <f t="shared" si="4"/>
        <v>4.3444032871335461</v>
      </c>
      <c r="AI24" s="18">
        <f t="shared" si="4"/>
        <v>7.9926984202302664</v>
      </c>
      <c r="AJ24" s="18">
        <f t="shared" si="4"/>
        <v>4.3637303033503736</v>
      </c>
      <c r="AK24" s="18">
        <f t="shared" si="4"/>
        <v>0.94085052090075239</v>
      </c>
      <c r="AL24" s="18">
        <f t="shared" si="4"/>
        <v>0.1057589404035174</v>
      </c>
      <c r="AM24" s="18">
        <f t="shared" si="4"/>
        <v>0.93869918427282417</v>
      </c>
      <c r="AN24" s="18">
        <f t="shared" si="4"/>
        <v>0</v>
      </c>
      <c r="AO24" s="18">
        <f t="shared" si="5"/>
        <v>100.00000000000001</v>
      </c>
      <c r="AP24" s="17">
        <f t="shared" si="6"/>
        <v>64.592981712901789</v>
      </c>
      <c r="AQ24" s="19">
        <f t="shared" si="7"/>
        <v>10204.052559503518</v>
      </c>
      <c r="AR24" s="19">
        <f t="shared" si="8"/>
        <v>-1986.0055180834436</v>
      </c>
      <c r="AS24" s="20">
        <f t="shared" si="9"/>
        <v>434.73965619740375</v>
      </c>
      <c r="AT24" s="21">
        <f t="shared" si="10"/>
        <v>328.82788480313809</v>
      </c>
      <c r="AU24" s="21">
        <f t="shared" si="11"/>
        <v>-311.55538442057576</v>
      </c>
      <c r="AV24" s="21">
        <f t="shared" si="12"/>
        <v>-445.82827131935846</v>
      </c>
      <c r="AW24" s="21">
        <f t="shared" si="13"/>
        <v>226.56540051229237</v>
      </c>
      <c r="AX24" s="21">
        <f t="shared" si="14"/>
        <v>-1594.9218635072355</v>
      </c>
      <c r="AY24" s="21">
        <f t="shared" si="15"/>
        <v>-428.93437666741119</v>
      </c>
      <c r="AZ24" s="21">
        <f t="shared" si="16"/>
        <v>1070.8746394716229</v>
      </c>
      <c r="BA24" s="21">
        <f t="shared" si="17"/>
        <v>174.44188841072582</v>
      </c>
      <c r="BB24" s="20">
        <f t="shared" si="18"/>
        <v>187.99604471636042</v>
      </c>
      <c r="BC24" s="20">
        <f t="shared" si="19"/>
        <v>85.411561995743497</v>
      </c>
      <c r="BD24" s="20">
        <f t="shared" si="20"/>
        <v>81.525523886348708</v>
      </c>
      <c r="BE24" s="20">
        <f t="shared" si="21"/>
        <v>-65.193298330046332</v>
      </c>
      <c r="BF24" s="20">
        <f t="shared" si="22"/>
        <v>-65.897194536988408</v>
      </c>
      <c r="BG24" s="20">
        <f t="shared" si="23"/>
        <v>55.45912317701363</v>
      </c>
      <c r="BH24" s="16">
        <f t="shared" si="24"/>
        <v>-4.55</v>
      </c>
      <c r="BI24" s="18">
        <f t="shared" si="25"/>
        <v>7497.8147264899508</v>
      </c>
      <c r="BJ24" s="18">
        <f t="shared" si="26"/>
        <v>453.74364931915733</v>
      </c>
      <c r="BK24" s="19">
        <f t="shared" si="27"/>
        <v>906.78381406175254</v>
      </c>
      <c r="BL24" s="18">
        <f t="shared" si="28"/>
        <v>33.125698979137354</v>
      </c>
      <c r="BM24" s="17">
        <f t="shared" si="29"/>
        <v>2.7823503374600334</v>
      </c>
      <c r="BN24" s="17">
        <f t="shared" si="30"/>
        <v>4.6812063760730069</v>
      </c>
      <c r="BO24" s="17">
        <f t="shared" si="31"/>
        <v>4.681206376073007E-2</v>
      </c>
      <c r="BP24" s="53">
        <f t="shared" si="32"/>
        <v>802.29052515545675</v>
      </c>
    </row>
    <row r="25" spans="1:68" s="8" customFormat="1" ht="16" x14ac:dyDescent="0.2">
      <c r="A25">
        <v>7</v>
      </c>
      <c r="B25">
        <v>1200.1600000000001</v>
      </c>
      <c r="C25" s="6">
        <v>94.393889552526005</v>
      </c>
      <c r="D25">
        <v>59.078499999999998</v>
      </c>
      <c r="E25">
        <v>0.62660000000000005</v>
      </c>
      <c r="F25">
        <v>17.959599999999998</v>
      </c>
      <c r="G25">
        <v>6.4939999999999998</v>
      </c>
      <c r="H25">
        <v>0.15529999999999999</v>
      </c>
      <c r="I25">
        <v>2.7370000000000001</v>
      </c>
      <c r="J25">
        <v>6.8754999999999997</v>
      </c>
      <c r="K25">
        <v>4.1912000000000003</v>
      </c>
      <c r="L25">
        <v>1.3834</v>
      </c>
      <c r="M25">
        <v>0.23469999999999999</v>
      </c>
      <c r="N25">
        <v>0.26419999999999999</v>
      </c>
      <c r="O25">
        <v>0</v>
      </c>
      <c r="P25" s="17">
        <f t="shared" si="0"/>
        <v>99.735799999999983</v>
      </c>
      <c r="Q25" s="17">
        <f t="shared" si="1"/>
        <v>59.078500000000005</v>
      </c>
      <c r="R25" s="17">
        <f t="shared" si="1"/>
        <v>0.62660000000000016</v>
      </c>
      <c r="S25" s="17">
        <f t="shared" si="1"/>
        <v>17.959600000000002</v>
      </c>
      <c r="T25" s="17">
        <f t="shared" si="1"/>
        <v>6.4940000000000007</v>
      </c>
      <c r="U25" s="17">
        <f t="shared" si="1"/>
        <v>0.15530000000000002</v>
      </c>
      <c r="V25" s="17">
        <f t="shared" si="1"/>
        <v>2.7370000000000005</v>
      </c>
      <c r="W25" s="17">
        <f t="shared" si="1"/>
        <v>6.8755000000000006</v>
      </c>
      <c r="X25" s="17">
        <f t="shared" si="1"/>
        <v>4.1912000000000011</v>
      </c>
      <c r="Y25" s="17">
        <f t="shared" si="1"/>
        <v>1.3834000000000002</v>
      </c>
      <c r="Z25" s="17">
        <f t="shared" si="1"/>
        <v>0.23470000000000002</v>
      </c>
      <c r="AA25" s="17">
        <f t="shared" si="2"/>
        <v>0.26419999999999999</v>
      </c>
      <c r="AB25" s="17">
        <f t="shared" si="3"/>
        <v>0</v>
      </c>
      <c r="AC25" s="18">
        <f t="shared" si="4"/>
        <v>63.477836377594826</v>
      </c>
      <c r="AD25" s="18">
        <f t="shared" si="4"/>
        <v>0.50642024071326286</v>
      </c>
      <c r="AE25" s="18">
        <f t="shared" si="4"/>
        <v>11.371704189561886</v>
      </c>
      <c r="AF25" s="18">
        <f t="shared" si="4"/>
        <v>5.8350453106473879</v>
      </c>
      <c r="AG25" s="18">
        <f t="shared" si="4"/>
        <v>0.14133150790060095</v>
      </c>
      <c r="AH25" s="18">
        <f t="shared" si="4"/>
        <v>4.3845847827661899</v>
      </c>
      <c r="AI25" s="18">
        <f t="shared" si="4"/>
        <v>7.9150744171417662</v>
      </c>
      <c r="AJ25" s="18">
        <f t="shared" si="4"/>
        <v>4.3656160206289814</v>
      </c>
      <c r="AK25" s="18">
        <f t="shared" si="4"/>
        <v>0.94810315009961565</v>
      </c>
      <c r="AL25" s="18">
        <f t="shared" si="4"/>
        <v>0.10674978516851473</v>
      </c>
      <c r="AM25" s="18">
        <f t="shared" si="4"/>
        <v>0.94753421777698765</v>
      </c>
      <c r="AN25" s="18">
        <f t="shared" si="4"/>
        <v>0</v>
      </c>
      <c r="AO25" s="18">
        <f t="shared" si="5"/>
        <v>100.00000000000001</v>
      </c>
      <c r="AP25" s="17">
        <f t="shared" si="6"/>
        <v>64.559286352019512</v>
      </c>
      <c r="AQ25" s="19">
        <f t="shared" si="7"/>
        <v>10211.88735628197</v>
      </c>
      <c r="AR25" s="19">
        <f t="shared" si="8"/>
        <v>-1971.1712042186573</v>
      </c>
      <c r="AS25" s="20">
        <f t="shared" si="9"/>
        <v>438.77592192607136</v>
      </c>
      <c r="AT25" s="21">
        <f t="shared" si="10"/>
        <v>331.86922220757293</v>
      </c>
      <c r="AU25" s="21">
        <f t="shared" si="11"/>
        <v>-308.529600780186</v>
      </c>
      <c r="AV25" s="21">
        <f t="shared" si="12"/>
        <v>-446.72967204517386</v>
      </c>
      <c r="AW25" s="21">
        <f t="shared" si="13"/>
        <v>228.45947146966972</v>
      </c>
      <c r="AX25" s="21">
        <f t="shared" si="14"/>
        <v>-1610.9403749635421</v>
      </c>
      <c r="AY25" s="21">
        <f t="shared" si="15"/>
        <v>-429.9669486898955</v>
      </c>
      <c r="AZ25" s="21">
        <f t="shared" si="16"/>
        <v>1064.7068698354813</v>
      </c>
      <c r="BA25" s="21">
        <f t="shared" si="17"/>
        <v>174.56405003838577</v>
      </c>
      <c r="BB25" s="20">
        <f t="shared" si="18"/>
        <v>186.72411604392533</v>
      </c>
      <c r="BC25" s="20">
        <f t="shared" si="19"/>
        <v>86.203200522933969</v>
      </c>
      <c r="BD25" s="20">
        <f t="shared" si="20"/>
        <v>80.733759054846004</v>
      </c>
      <c r="BE25" s="20">
        <f t="shared" si="21"/>
        <v>-65.30560860825446</v>
      </c>
      <c r="BF25" s="20">
        <f t="shared" si="22"/>
        <v>-66.349787399605432</v>
      </c>
      <c r="BG25" s="20">
        <f t="shared" si="23"/>
        <v>55.489087915462896</v>
      </c>
      <c r="BH25" s="16">
        <f t="shared" si="24"/>
        <v>-4.55</v>
      </c>
      <c r="BI25" s="18">
        <f t="shared" si="25"/>
        <v>7508.3610410233114</v>
      </c>
      <c r="BJ25" s="18">
        <f t="shared" si="26"/>
        <v>452.05881756769406</v>
      </c>
      <c r="BK25" s="19">
        <f t="shared" si="27"/>
        <v>905.7362218591328</v>
      </c>
      <c r="BL25" s="18">
        <f t="shared" si="28"/>
        <v>33.040954497569018</v>
      </c>
      <c r="BM25" s="17">
        <f t="shared" si="29"/>
        <v>2.8021198018500284</v>
      </c>
      <c r="BN25" s="17">
        <f t="shared" si="30"/>
        <v>5.6061104474739949</v>
      </c>
      <c r="BO25" s="17">
        <f t="shared" si="31"/>
        <v>5.6061104474739949E-2</v>
      </c>
      <c r="BP25" s="53">
        <f t="shared" si="32"/>
        <v>887.56868630246242</v>
      </c>
    </row>
    <row r="26" spans="1:68" s="8" customFormat="1" ht="16" x14ac:dyDescent="0.2">
      <c r="A26">
        <v>8</v>
      </c>
      <c r="B26">
        <v>1197.1600000000001</v>
      </c>
      <c r="C26" s="6">
        <v>93.471983349593998</v>
      </c>
      <c r="D26">
        <v>59.148800000000001</v>
      </c>
      <c r="E26">
        <v>0.63280000000000003</v>
      </c>
      <c r="F26">
        <v>17.8339</v>
      </c>
      <c r="G26">
        <v>6.5579999999999998</v>
      </c>
      <c r="H26">
        <v>0.15679999999999999</v>
      </c>
      <c r="I26">
        <v>2.7639999999999998</v>
      </c>
      <c r="J26">
        <v>6.8129999999999997</v>
      </c>
      <c r="K26">
        <v>4.1939000000000002</v>
      </c>
      <c r="L26">
        <v>1.3948</v>
      </c>
      <c r="M26">
        <v>0.23699999999999999</v>
      </c>
      <c r="N26">
        <v>0.26679999999999998</v>
      </c>
      <c r="O26">
        <v>0</v>
      </c>
      <c r="P26" s="17">
        <f t="shared" si="0"/>
        <v>99.73299999999999</v>
      </c>
      <c r="Q26" s="17">
        <f t="shared" si="1"/>
        <v>59.148918614300186</v>
      </c>
      <c r="R26" s="17">
        <f t="shared" si="1"/>
        <v>0.63280126898819855</v>
      </c>
      <c r="S26" s="17">
        <f t="shared" si="1"/>
        <v>17.833935763287979</v>
      </c>
      <c r="T26" s="17">
        <f t="shared" si="1"/>
        <v>6.5580131511134736</v>
      </c>
      <c r="U26" s="17">
        <f t="shared" si="1"/>
        <v>0.15680031443955361</v>
      </c>
      <c r="V26" s="17">
        <f t="shared" si="1"/>
        <v>2.764005542799274</v>
      </c>
      <c r="W26" s="17">
        <f t="shared" si="1"/>
        <v>6.8130136624788191</v>
      </c>
      <c r="X26" s="17">
        <f t="shared" si="1"/>
        <v>4.1939084102553821</v>
      </c>
      <c r="Y26" s="17">
        <f t="shared" si="1"/>
        <v>1.3948027970681722</v>
      </c>
      <c r="Z26" s="17">
        <f t="shared" si="1"/>
        <v>0.23700047526896817</v>
      </c>
      <c r="AA26" s="17">
        <f t="shared" si="2"/>
        <v>0.26679999999999998</v>
      </c>
      <c r="AB26" s="17">
        <f t="shared" si="3"/>
        <v>0</v>
      </c>
      <c r="AC26" s="18">
        <f t="shared" si="4"/>
        <v>63.520262661620713</v>
      </c>
      <c r="AD26" s="18">
        <f t="shared" si="4"/>
        <v>0.51116466729358756</v>
      </c>
      <c r="AE26" s="18">
        <f t="shared" si="4"/>
        <v>11.286230428118412</v>
      </c>
      <c r="AF26" s="18">
        <f t="shared" si="4"/>
        <v>5.8894813719043135</v>
      </c>
      <c r="AG26" s="18">
        <f t="shared" si="4"/>
        <v>0.14262225106790102</v>
      </c>
      <c r="AH26" s="18">
        <f t="shared" si="4"/>
        <v>4.4255311826562371</v>
      </c>
      <c r="AI26" s="18">
        <f t="shared" si="4"/>
        <v>7.8390384851913861</v>
      </c>
      <c r="AJ26" s="18">
        <f t="shared" si="4"/>
        <v>4.3661526105344795</v>
      </c>
      <c r="AK26" s="18">
        <f t="shared" si="4"/>
        <v>0.95541806472521862</v>
      </c>
      <c r="AL26" s="18">
        <f t="shared" si="4"/>
        <v>0.10773974857466118</v>
      </c>
      <c r="AM26" s="18">
        <f t="shared" si="4"/>
        <v>0.95635852831310464</v>
      </c>
      <c r="AN26" s="18">
        <f t="shared" si="4"/>
        <v>0</v>
      </c>
      <c r="AO26" s="18">
        <f t="shared" si="5"/>
        <v>100.00000000000003</v>
      </c>
      <c r="AP26" s="17">
        <f t="shared" si="6"/>
        <v>64.525524243494004</v>
      </c>
      <c r="AQ26" s="19">
        <f t="shared" si="7"/>
        <v>10219.415801694722</v>
      </c>
      <c r="AR26" s="19">
        <f t="shared" si="8"/>
        <v>-1956.3551824100455</v>
      </c>
      <c r="AS26" s="20">
        <f t="shared" si="9"/>
        <v>442.86690238967611</v>
      </c>
      <c r="AT26" s="21">
        <f t="shared" si="10"/>
        <v>334.96845521525057</v>
      </c>
      <c r="AU26" s="21">
        <f t="shared" si="11"/>
        <v>-305.56572015276021</v>
      </c>
      <c r="AV26" s="21">
        <f t="shared" si="12"/>
        <v>-447.51673655430488</v>
      </c>
      <c r="AW26" s="21">
        <f t="shared" si="13"/>
        <v>230.34833597866646</v>
      </c>
      <c r="AX26" s="21">
        <f t="shared" si="14"/>
        <v>-1627.1699979060832</v>
      </c>
      <c r="AY26" s="21">
        <f t="shared" si="15"/>
        <v>-430.89892817930127</v>
      </c>
      <c r="AZ26" s="21">
        <f t="shared" si="16"/>
        <v>1058.2655321543862</v>
      </c>
      <c r="BA26" s="21">
        <f t="shared" si="17"/>
        <v>174.68072231945695</v>
      </c>
      <c r="BB26" s="20">
        <f t="shared" si="18"/>
        <v>185.45505089987665</v>
      </c>
      <c r="BC26" s="20">
        <f t="shared" si="19"/>
        <v>87.007521582828716</v>
      </c>
      <c r="BD26" s="20">
        <f t="shared" si="20"/>
        <v>79.958192548952127</v>
      </c>
      <c r="BE26" s="20">
        <f t="shared" si="21"/>
        <v>-65.402103598941693</v>
      </c>
      <c r="BF26" s="20">
        <f t="shared" si="22"/>
        <v>-66.799786118253493</v>
      </c>
      <c r="BG26" s="20">
        <f t="shared" si="23"/>
        <v>55.512897800892731</v>
      </c>
      <c r="BH26" s="16">
        <f t="shared" si="24"/>
        <v>-4.55</v>
      </c>
      <c r="BI26" s="18">
        <f t="shared" si="25"/>
        <v>7518.3584622302051</v>
      </c>
      <c r="BJ26" s="18">
        <f t="shared" si="26"/>
        <v>450.41249543481194</v>
      </c>
      <c r="BK26" s="19">
        <f t="shared" si="27"/>
        <v>904.69397351518683</v>
      </c>
      <c r="BL26" s="18">
        <f t="shared" si="28"/>
        <v>32.9590484845329</v>
      </c>
      <c r="BM26" s="17">
        <f t="shared" si="29"/>
        <v>2.8216804174704793</v>
      </c>
      <c r="BN26" s="17">
        <f t="shared" si="30"/>
        <v>6.528016650406002</v>
      </c>
      <c r="BO26" s="17">
        <f t="shared" si="31"/>
        <v>6.5280166504060017E-2</v>
      </c>
      <c r="BP26" s="53">
        <f t="shared" si="32"/>
        <v>981.26275278906905</v>
      </c>
    </row>
    <row r="27" spans="1:68" s="8" customFormat="1" ht="16" x14ac:dyDescent="0.2">
      <c r="A27">
        <v>9</v>
      </c>
      <c r="B27">
        <v>1194.1600000000001</v>
      </c>
      <c r="C27" s="6">
        <v>92.553310805394005</v>
      </c>
      <c r="D27">
        <v>59.217500000000001</v>
      </c>
      <c r="E27">
        <v>0.6391</v>
      </c>
      <c r="F27">
        <v>17.708200000000001</v>
      </c>
      <c r="G27">
        <v>6.6231</v>
      </c>
      <c r="H27">
        <v>0.15840000000000001</v>
      </c>
      <c r="I27">
        <v>2.7915000000000001</v>
      </c>
      <c r="J27">
        <v>6.7518000000000002</v>
      </c>
      <c r="K27">
        <v>4.1955</v>
      </c>
      <c r="L27">
        <v>1.4061999999999999</v>
      </c>
      <c r="M27">
        <v>0.23930000000000001</v>
      </c>
      <c r="N27">
        <v>0.26950000000000002</v>
      </c>
      <c r="O27">
        <v>0</v>
      </c>
      <c r="P27" s="17">
        <f t="shared" si="0"/>
        <v>99.730599999999995</v>
      </c>
      <c r="Q27" s="17">
        <f t="shared" si="1"/>
        <v>59.217440622537119</v>
      </c>
      <c r="R27" s="17">
        <f t="shared" si="1"/>
        <v>0.63909935917361382</v>
      </c>
      <c r="S27" s="17">
        <f t="shared" si="1"/>
        <v>17.708182243965247</v>
      </c>
      <c r="T27" s="17">
        <f t="shared" si="1"/>
        <v>6.6230933590091716</v>
      </c>
      <c r="U27" s="17">
        <f t="shared" si="1"/>
        <v>0.15839984117211769</v>
      </c>
      <c r="V27" s="17">
        <f t="shared" si="1"/>
        <v>2.7914972009593852</v>
      </c>
      <c r="W27" s="17">
        <f t="shared" si="1"/>
        <v>6.7517932299615175</v>
      </c>
      <c r="X27" s="17">
        <f t="shared" si="1"/>
        <v>4.195495793166792</v>
      </c>
      <c r="Y27" s="17">
        <f t="shared" si="1"/>
        <v>1.406198590001464</v>
      </c>
      <c r="Z27" s="17">
        <f t="shared" si="1"/>
        <v>0.23929976005358441</v>
      </c>
      <c r="AA27" s="17">
        <f t="shared" si="2"/>
        <v>0.26950000000000002</v>
      </c>
      <c r="AB27" s="17">
        <f t="shared" si="3"/>
        <v>0</v>
      </c>
      <c r="AC27" s="18">
        <f t="shared" si="4"/>
        <v>63.560320227945091</v>
      </c>
      <c r="AD27" s="18">
        <f t="shared" si="4"/>
        <v>0.51597996025504589</v>
      </c>
      <c r="AE27" s="18">
        <f t="shared" si="4"/>
        <v>11.200738678146932</v>
      </c>
      <c r="AF27" s="18">
        <f t="shared" si="4"/>
        <v>5.9447913075449303</v>
      </c>
      <c r="AG27" s="18">
        <f t="shared" si="4"/>
        <v>0.14400118517709132</v>
      </c>
      <c r="AH27" s="18">
        <f t="shared" si="4"/>
        <v>4.4671924172629005</v>
      </c>
      <c r="AI27" s="18">
        <f t="shared" si="4"/>
        <v>7.7645025634669995</v>
      </c>
      <c r="AJ27" s="18">
        <f t="shared" si="4"/>
        <v>4.3655023556393147</v>
      </c>
      <c r="AK27" s="18">
        <f t="shared" si="4"/>
        <v>0.96271616512270175</v>
      </c>
      <c r="AL27" s="18">
        <f t="shared" si="4"/>
        <v>0.10872764240161061</v>
      </c>
      <c r="AM27" s="18">
        <f t="shared" si="4"/>
        <v>0.96552749703736662</v>
      </c>
      <c r="AN27" s="18">
        <f t="shared" si="4"/>
        <v>0</v>
      </c>
      <c r="AO27" s="18">
        <f t="shared" si="5"/>
        <v>99.999999999999986</v>
      </c>
      <c r="AP27" s="17">
        <f t="shared" si="6"/>
        <v>64.49150454237342</v>
      </c>
      <c r="AQ27" s="19">
        <f t="shared" si="7"/>
        <v>10226.577510036741</v>
      </c>
      <c r="AR27" s="19">
        <f t="shared" si="8"/>
        <v>-1941.5360424699893</v>
      </c>
      <c r="AS27" s="20">
        <f t="shared" si="9"/>
        <v>447.02712734646764</v>
      </c>
      <c r="AT27" s="21">
        <f t="shared" si="10"/>
        <v>338.12179406262891</v>
      </c>
      <c r="AU27" s="21">
        <f t="shared" si="11"/>
        <v>-302.6603099239436</v>
      </c>
      <c r="AV27" s="21">
        <f t="shared" si="12"/>
        <v>-448.23299001305537</v>
      </c>
      <c r="AW27" s="21">
        <f t="shared" si="13"/>
        <v>232.30792512788861</v>
      </c>
      <c r="AX27" s="21">
        <f t="shared" si="14"/>
        <v>-1643.6239526345603</v>
      </c>
      <c r="AY27" s="21">
        <f t="shared" si="15"/>
        <v>-431.75756966450388</v>
      </c>
      <c r="AZ27" s="21">
        <f t="shared" si="16"/>
        <v>1051.5613052370984</v>
      </c>
      <c r="BA27" s="21">
        <f t="shared" si="17"/>
        <v>174.790880626849</v>
      </c>
      <c r="BB27" s="20">
        <f t="shared" si="18"/>
        <v>184.18681699567912</v>
      </c>
      <c r="BC27" s="20">
        <f t="shared" si="19"/>
        <v>87.825794451074557</v>
      </c>
      <c r="BD27" s="20">
        <f t="shared" si="20"/>
        <v>79.19792614736339</v>
      </c>
      <c r="BE27" s="20">
        <f t="shared" si="21"/>
        <v>-65.483805620165171</v>
      </c>
      <c r="BF27" s="20">
        <f t="shared" si="22"/>
        <v>-67.265215660952762</v>
      </c>
      <c r="BG27" s="20">
        <f t="shared" si="23"/>
        <v>55.53443860973713</v>
      </c>
      <c r="BH27" s="16">
        <f t="shared" si="24"/>
        <v>-4.55</v>
      </c>
      <c r="BI27" s="18">
        <f t="shared" si="25"/>
        <v>7527.7847971047731</v>
      </c>
      <c r="BJ27" s="18">
        <f t="shared" si="26"/>
        <v>448.78683554958531</v>
      </c>
      <c r="BK27" s="19">
        <f t="shared" si="27"/>
        <v>903.63788069186762</v>
      </c>
      <c r="BL27" s="18">
        <f t="shared" si="28"/>
        <v>32.879350471256494</v>
      </c>
      <c r="BM27" s="17">
        <f t="shared" si="29"/>
        <v>2.840882269395113</v>
      </c>
      <c r="BN27" s="17">
        <f t="shared" si="30"/>
        <v>7.4466891946059945</v>
      </c>
      <c r="BO27" s="17">
        <f t="shared" si="31"/>
        <v>7.4466891946059946E-2</v>
      </c>
      <c r="BP27" s="53">
        <f t="shared" si="32"/>
        <v>1083.7413170751829</v>
      </c>
    </row>
    <row r="28" spans="1:68" s="8" customFormat="1" ht="16" x14ac:dyDescent="0.2">
      <c r="A28">
        <v>10</v>
      </c>
      <c r="B28">
        <v>1191.1600000000001</v>
      </c>
      <c r="C28" s="6">
        <v>91.638141066610004</v>
      </c>
      <c r="D28">
        <v>59.284300000000002</v>
      </c>
      <c r="E28">
        <v>0.64549999999999996</v>
      </c>
      <c r="F28">
        <v>17.5824</v>
      </c>
      <c r="G28">
        <v>6.6891999999999996</v>
      </c>
      <c r="H28">
        <v>0.16</v>
      </c>
      <c r="I28">
        <v>2.8193999999999999</v>
      </c>
      <c r="J28">
        <v>6.6919000000000004</v>
      </c>
      <c r="K28">
        <v>4.1958000000000002</v>
      </c>
      <c r="L28">
        <v>1.4177</v>
      </c>
      <c r="M28">
        <v>0.2417</v>
      </c>
      <c r="N28">
        <v>0.2722</v>
      </c>
      <c r="O28">
        <v>0</v>
      </c>
      <c r="P28" s="17">
        <f t="shared" si="0"/>
        <v>99.727900000000005</v>
      </c>
      <c r="Q28" s="17">
        <f t="shared" si="1"/>
        <v>59.284240553947292</v>
      </c>
      <c r="R28" s="17">
        <f t="shared" si="1"/>
        <v>0.64549935273880221</v>
      </c>
      <c r="S28" s="17">
        <f t="shared" si="1"/>
        <v>17.582382369627755</v>
      </c>
      <c r="T28" s="17">
        <f t="shared" si="1"/>
        <v>6.6891932925490245</v>
      </c>
      <c r="U28" s="17">
        <f t="shared" si="1"/>
        <v>0.15999983956345215</v>
      </c>
      <c r="V28" s="17">
        <f t="shared" si="1"/>
        <v>2.8193971729074812</v>
      </c>
      <c r="W28" s="17">
        <f t="shared" si="1"/>
        <v>6.6918932898416594</v>
      </c>
      <c r="X28" s="17">
        <f t="shared" si="1"/>
        <v>4.1957957927520786</v>
      </c>
      <c r="Y28" s="17">
        <f t="shared" si="1"/>
        <v>1.4176985784319132</v>
      </c>
      <c r="Z28" s="17">
        <f t="shared" si="1"/>
        <v>0.24169975764053991</v>
      </c>
      <c r="AA28" s="17">
        <f t="shared" si="2"/>
        <v>0.2722</v>
      </c>
      <c r="AB28" s="17">
        <f t="shared" si="3"/>
        <v>0</v>
      </c>
      <c r="AC28" s="18">
        <f t="shared" si="4"/>
        <v>63.598443800932344</v>
      </c>
      <c r="AD28" s="18">
        <f t="shared" si="4"/>
        <v>0.52087204372945406</v>
      </c>
      <c r="AE28" s="18">
        <f t="shared" si="4"/>
        <v>11.115299966647513</v>
      </c>
      <c r="AF28" s="18">
        <f t="shared" si="4"/>
        <v>6.0009535728096779</v>
      </c>
      <c r="AG28" s="18">
        <f t="shared" si="4"/>
        <v>0.14537899313560945</v>
      </c>
      <c r="AH28" s="18">
        <f t="shared" si="4"/>
        <v>4.50945967253557</v>
      </c>
      <c r="AI28" s="18">
        <f t="shared" si="4"/>
        <v>7.6915575823162534</v>
      </c>
      <c r="AJ28" s="18">
        <f t="shared" si="4"/>
        <v>4.3635108973178642</v>
      </c>
      <c r="AK28" s="18">
        <f t="shared" si="4"/>
        <v>0.97007719416394622</v>
      </c>
      <c r="AL28" s="18">
        <f t="shared" si="4"/>
        <v>0.10976015399745494</v>
      </c>
      <c r="AM28" s="18">
        <f t="shared" si="4"/>
        <v>0.97468612241433816</v>
      </c>
      <c r="AN28" s="18">
        <f t="shared" si="4"/>
        <v>0</v>
      </c>
      <c r="AO28" s="18">
        <f t="shared" si="5"/>
        <v>100.00000000000003</v>
      </c>
      <c r="AP28" s="17">
        <f t="shared" si="6"/>
        <v>64.457475714843881</v>
      </c>
      <c r="AQ28" s="19">
        <f t="shared" si="7"/>
        <v>10233.442808808022</v>
      </c>
      <c r="AR28" s="19">
        <f t="shared" si="8"/>
        <v>-1926.7260962186799</v>
      </c>
      <c r="AS28" s="20">
        <f t="shared" si="9"/>
        <v>451.25196788947</v>
      </c>
      <c r="AT28" s="21">
        <f t="shared" si="10"/>
        <v>341.32100261421726</v>
      </c>
      <c r="AU28" s="21">
        <f t="shared" si="11"/>
        <v>-299.81691455868753</v>
      </c>
      <c r="AV28" s="21">
        <f t="shared" si="12"/>
        <v>-448.83560541908361</v>
      </c>
      <c r="AW28" s="21">
        <f t="shared" si="13"/>
        <v>234.26222878634454</v>
      </c>
      <c r="AX28" s="21">
        <f t="shared" si="14"/>
        <v>-1660.2783227176271</v>
      </c>
      <c r="AY28" s="21">
        <f t="shared" si="15"/>
        <v>-432.5166154982777</v>
      </c>
      <c r="AZ28" s="21">
        <f t="shared" si="16"/>
        <v>1044.5916836530316</v>
      </c>
      <c r="BA28" s="21">
        <f t="shared" si="17"/>
        <v>174.89572045256395</v>
      </c>
      <c r="BB28" s="20">
        <f t="shared" si="18"/>
        <v>182.92062400312594</v>
      </c>
      <c r="BC28" s="20">
        <f t="shared" si="19"/>
        <v>88.656191424160724</v>
      </c>
      <c r="BD28" s="20">
        <f t="shared" si="20"/>
        <v>78.45388733962578</v>
      </c>
      <c r="BE28" s="20">
        <f t="shared" si="21"/>
        <v>-65.54979764431144</v>
      </c>
      <c r="BF28" s="20">
        <f t="shared" si="22"/>
        <v>-67.727957684561218</v>
      </c>
      <c r="BG28" s="20">
        <f t="shared" si="23"/>
        <v>55.549823033404301</v>
      </c>
      <c r="BH28" s="16">
        <f t="shared" si="24"/>
        <v>-4.55</v>
      </c>
      <c r="BI28" s="18">
        <f t="shared" si="25"/>
        <v>7536.6961373387294</v>
      </c>
      <c r="BJ28" s="18">
        <f t="shared" si="26"/>
        <v>447.19849092400813</v>
      </c>
      <c r="BK28" s="19">
        <f t="shared" si="27"/>
        <v>902.58798562725451</v>
      </c>
      <c r="BL28" s="18">
        <f t="shared" si="28"/>
        <v>32.802318314051739</v>
      </c>
      <c r="BM28" s="17">
        <f t="shared" si="29"/>
        <v>2.859901539886752</v>
      </c>
      <c r="BN28" s="17">
        <f t="shared" si="30"/>
        <v>8.3618589333899962</v>
      </c>
      <c r="BO28" s="17">
        <f t="shared" si="31"/>
        <v>8.3618589333899956E-2</v>
      </c>
      <c r="BP28" s="53">
        <f t="shared" si="32"/>
        <v>1196.167756345493</v>
      </c>
    </row>
    <row r="29" spans="1:68" s="8" customFormat="1" ht="16" x14ac:dyDescent="0.2">
      <c r="A29">
        <v>11</v>
      </c>
      <c r="B29">
        <v>1188.1600000000001</v>
      </c>
      <c r="C29" s="6">
        <v>90.726772927127001</v>
      </c>
      <c r="D29">
        <v>59.349299999999999</v>
      </c>
      <c r="E29">
        <v>0.65200000000000002</v>
      </c>
      <c r="F29">
        <v>17.456600000000002</v>
      </c>
      <c r="G29">
        <v>6.7564000000000002</v>
      </c>
      <c r="H29">
        <v>0.16159999999999999</v>
      </c>
      <c r="I29">
        <v>2.8477000000000001</v>
      </c>
      <c r="J29">
        <v>6.6334999999999997</v>
      </c>
      <c r="K29">
        <v>4.1947999999999999</v>
      </c>
      <c r="L29">
        <v>1.4293</v>
      </c>
      <c r="M29">
        <v>0.24410000000000001</v>
      </c>
      <c r="N29">
        <v>0.27489999999999998</v>
      </c>
      <c r="O29">
        <v>0</v>
      </c>
      <c r="P29" s="17">
        <f t="shared" si="0"/>
        <v>99.725300000000004</v>
      </c>
      <c r="Q29" s="17">
        <f t="shared" si="1"/>
        <v>59.349180974436777</v>
      </c>
      <c r="R29" s="17">
        <f t="shared" si="1"/>
        <v>0.65199869240804487</v>
      </c>
      <c r="S29" s="17">
        <f t="shared" si="1"/>
        <v>17.456564990629257</v>
      </c>
      <c r="T29" s="17">
        <f t="shared" si="1"/>
        <v>6.7563864499780895</v>
      </c>
      <c r="U29" s="17">
        <f t="shared" si="1"/>
        <v>0.16159967590972399</v>
      </c>
      <c r="V29" s="17">
        <f t="shared" si="1"/>
        <v>2.8476942889116406</v>
      </c>
      <c r="W29" s="17">
        <f t="shared" si="1"/>
        <v>6.6334866964551615</v>
      </c>
      <c r="X29" s="17">
        <f t="shared" si="1"/>
        <v>4.1947915872902861</v>
      </c>
      <c r="Y29" s="17">
        <f t="shared" si="1"/>
        <v>1.4292971335257951</v>
      </c>
      <c r="Z29" s="17">
        <f t="shared" si="1"/>
        <v>0.24409951045522046</v>
      </c>
      <c r="AA29" s="17">
        <f t="shared" si="2"/>
        <v>0.27489999999999998</v>
      </c>
      <c r="AB29" s="17">
        <f t="shared" si="3"/>
        <v>0</v>
      </c>
      <c r="AC29" s="18">
        <f t="shared" si="4"/>
        <v>63.634458653672766</v>
      </c>
      <c r="AD29" s="18">
        <f t="shared" si="4"/>
        <v>0.52583847275004914</v>
      </c>
      <c r="AE29" s="18">
        <f t="shared" si="4"/>
        <v>11.029927357033307</v>
      </c>
      <c r="AF29" s="18">
        <f t="shared" si="4"/>
        <v>6.0580297137483932</v>
      </c>
      <c r="AG29" s="18">
        <f t="shared" si="4"/>
        <v>0.14675502835821391</v>
      </c>
      <c r="AH29" s="18">
        <f t="shared" si="4"/>
        <v>4.5523118742012807</v>
      </c>
      <c r="AI29" s="18">
        <f t="shared" si="4"/>
        <v>7.6203961140613536</v>
      </c>
      <c r="AJ29" s="18">
        <f t="shared" si="4"/>
        <v>4.360160797276122</v>
      </c>
      <c r="AK29" s="18">
        <f t="shared" si="4"/>
        <v>0.97749672112330199</v>
      </c>
      <c r="AL29" s="18">
        <f t="shared" si="4"/>
        <v>0.11079133535338924</v>
      </c>
      <c r="AM29" s="18">
        <f t="shared" si="4"/>
        <v>0.98383393242182593</v>
      </c>
      <c r="AN29" s="18">
        <f t="shared" si="4"/>
        <v>0</v>
      </c>
      <c r="AO29" s="18">
        <f t="shared" si="5"/>
        <v>100</v>
      </c>
      <c r="AP29" s="17">
        <f t="shared" si="6"/>
        <v>64.423407120863189</v>
      </c>
      <c r="AQ29" s="19">
        <f t="shared" si="7"/>
        <v>10239.983421377081</v>
      </c>
      <c r="AR29" s="19">
        <f t="shared" si="8"/>
        <v>-1911.9276080681534</v>
      </c>
      <c r="AS29" s="20">
        <f t="shared" si="9"/>
        <v>455.54250246718954</v>
      </c>
      <c r="AT29" s="21">
        <f t="shared" si="10"/>
        <v>344.56448575829495</v>
      </c>
      <c r="AU29" s="21">
        <f t="shared" si="11"/>
        <v>-297.04304052611155</v>
      </c>
      <c r="AV29" s="21">
        <f t="shared" si="12"/>
        <v>-449.32307687300346</v>
      </c>
      <c r="AW29" s="21">
        <f t="shared" si="13"/>
        <v>236.2111852719884</v>
      </c>
      <c r="AX29" s="21">
        <f t="shared" si="14"/>
        <v>-1677.1337917414824</v>
      </c>
      <c r="AY29" s="21">
        <f t="shared" si="15"/>
        <v>-433.17340224045159</v>
      </c>
      <c r="AZ29" s="21">
        <f t="shared" si="16"/>
        <v>1037.3594339438557</v>
      </c>
      <c r="BA29" s="21">
        <f t="shared" si="17"/>
        <v>174.99476129760012</v>
      </c>
      <c r="BB29" s="20">
        <f t="shared" si="18"/>
        <v>181.65663884419436</v>
      </c>
      <c r="BC29" s="20">
        <f t="shared" si="19"/>
        <v>89.499043847681619</v>
      </c>
      <c r="BD29" s="20">
        <f t="shared" si="20"/>
        <v>77.728040363425805</v>
      </c>
      <c r="BE29" s="20">
        <f t="shared" si="21"/>
        <v>-65.599810901128919</v>
      </c>
      <c r="BF29" s="20">
        <f t="shared" si="22"/>
        <v>-68.188015795399878</v>
      </c>
      <c r="BG29" s="20">
        <f t="shared" si="23"/>
        <v>55.559516458188817</v>
      </c>
      <c r="BH29" s="16">
        <f t="shared" si="24"/>
        <v>-4.55</v>
      </c>
      <c r="BI29" s="18">
        <f t="shared" si="25"/>
        <v>7545.0601093692076</v>
      </c>
      <c r="BJ29" s="18">
        <f t="shared" si="26"/>
        <v>445.65017411456199</v>
      </c>
      <c r="BK29" s="19">
        <f t="shared" si="27"/>
        <v>901.54504477131172</v>
      </c>
      <c r="BL29" s="18">
        <f t="shared" si="28"/>
        <v>32.728094679966539</v>
      </c>
      <c r="BM29" s="17">
        <f t="shared" si="29"/>
        <v>2.8787275297036885</v>
      </c>
      <c r="BN29" s="17">
        <f t="shared" si="30"/>
        <v>9.2732270728729986</v>
      </c>
      <c r="BO29" s="17">
        <f t="shared" si="31"/>
        <v>9.2732270728729985E-2</v>
      </c>
      <c r="BP29" s="53">
        <f t="shared" si="32"/>
        <v>1319.3688021938706</v>
      </c>
    </row>
    <row r="30" spans="1:68" s="8" customFormat="1" ht="16" x14ac:dyDescent="0.2">
      <c r="A30">
        <v>12</v>
      </c>
      <c r="B30">
        <v>1185.1600000000001</v>
      </c>
      <c r="C30" s="6">
        <v>89.819530793813996</v>
      </c>
      <c r="D30">
        <v>59.412300000000002</v>
      </c>
      <c r="E30">
        <v>0.65849999999999997</v>
      </c>
      <c r="F30">
        <v>17.3308</v>
      </c>
      <c r="G30">
        <v>6.8247</v>
      </c>
      <c r="H30">
        <v>0.16320000000000001</v>
      </c>
      <c r="I30">
        <v>2.8763999999999998</v>
      </c>
      <c r="J30">
        <v>6.5763999999999996</v>
      </c>
      <c r="K30">
        <v>4.1924999999999999</v>
      </c>
      <c r="L30">
        <v>1.4409000000000001</v>
      </c>
      <c r="M30">
        <v>0.24660000000000001</v>
      </c>
      <c r="N30">
        <v>0.2777</v>
      </c>
      <c r="O30">
        <v>0</v>
      </c>
      <c r="P30" s="17">
        <f t="shared" si="0"/>
        <v>99.722300000000018</v>
      </c>
      <c r="Q30" s="17">
        <f t="shared" si="1"/>
        <v>59.412299999999988</v>
      </c>
      <c r="R30" s="17">
        <f t="shared" si="1"/>
        <v>0.65849999999999986</v>
      </c>
      <c r="S30" s="17">
        <f t="shared" si="1"/>
        <v>17.330799999999996</v>
      </c>
      <c r="T30" s="17">
        <f t="shared" si="1"/>
        <v>6.8246999999999991</v>
      </c>
      <c r="U30" s="17">
        <f t="shared" si="1"/>
        <v>0.16319999999999998</v>
      </c>
      <c r="V30" s="17">
        <f t="shared" si="1"/>
        <v>2.8763999999999994</v>
      </c>
      <c r="W30" s="17">
        <f t="shared" si="1"/>
        <v>6.5763999999999987</v>
      </c>
      <c r="X30" s="17">
        <f t="shared" si="1"/>
        <v>4.1924999999999999</v>
      </c>
      <c r="Y30" s="17">
        <f t="shared" si="1"/>
        <v>1.4408999999999998</v>
      </c>
      <c r="Z30" s="17">
        <f t="shared" si="1"/>
        <v>0.24659999999999996</v>
      </c>
      <c r="AA30" s="17">
        <f t="shared" si="2"/>
        <v>0.2777</v>
      </c>
      <c r="AB30" s="17">
        <f t="shared" si="3"/>
        <v>0</v>
      </c>
      <c r="AC30" s="18">
        <f t="shared" si="4"/>
        <v>63.668276970347982</v>
      </c>
      <c r="AD30" s="18">
        <f t="shared" si="4"/>
        <v>0.53079951839905393</v>
      </c>
      <c r="AE30" s="18">
        <f t="shared" si="4"/>
        <v>10.944642513827086</v>
      </c>
      <c r="AF30" s="18">
        <f t="shared" si="4"/>
        <v>6.116029760403265</v>
      </c>
      <c r="AG30" s="18">
        <f t="shared" si="4"/>
        <v>0.14812957177174807</v>
      </c>
      <c r="AH30" s="18">
        <f t="shared" si="4"/>
        <v>4.5957567209360457</v>
      </c>
      <c r="AI30" s="18">
        <f t="shared" si="4"/>
        <v>7.5508007930320602</v>
      </c>
      <c r="AJ30" s="18">
        <f t="shared" si="4"/>
        <v>4.3554626760913191</v>
      </c>
      <c r="AK30" s="18">
        <f t="shared" si="4"/>
        <v>0.98490816002025461</v>
      </c>
      <c r="AL30" s="18">
        <f t="shared" si="4"/>
        <v>0.11186676222532639</v>
      </c>
      <c r="AM30" s="18">
        <f t="shared" si="4"/>
        <v>0.99332655294584826</v>
      </c>
      <c r="AN30" s="18">
        <f t="shared" si="4"/>
        <v>0</v>
      </c>
      <c r="AO30" s="18">
        <f t="shared" si="5"/>
        <v>100</v>
      </c>
      <c r="AP30" s="17">
        <f t="shared" si="6"/>
        <v>64.389165572841975</v>
      </c>
      <c r="AQ30" s="19">
        <f t="shared" si="7"/>
        <v>10246.172607604027</v>
      </c>
      <c r="AR30" s="19">
        <f t="shared" si="8"/>
        <v>-1897.1443333467871</v>
      </c>
      <c r="AS30" s="20">
        <f t="shared" si="9"/>
        <v>459.90276218909645</v>
      </c>
      <c r="AT30" s="21">
        <f t="shared" si="10"/>
        <v>347.85282620764929</v>
      </c>
      <c r="AU30" s="21">
        <f t="shared" si="11"/>
        <v>-294.33021491238969</v>
      </c>
      <c r="AV30" s="21">
        <f t="shared" si="12"/>
        <v>-449.72619837744497</v>
      </c>
      <c r="AW30" s="21">
        <f t="shared" si="13"/>
        <v>238.23042270160502</v>
      </c>
      <c r="AX30" s="21">
        <f t="shared" si="14"/>
        <v>-1694.1876926927685</v>
      </c>
      <c r="AY30" s="21">
        <f t="shared" si="15"/>
        <v>-433.74795743415251</v>
      </c>
      <c r="AZ30" s="21">
        <f t="shared" si="16"/>
        <v>1029.8616835820092</v>
      </c>
      <c r="BA30" s="21">
        <f t="shared" si="17"/>
        <v>175.08776166845695</v>
      </c>
      <c r="BB30" s="20">
        <f t="shared" si="18"/>
        <v>180.39394874659493</v>
      </c>
      <c r="BC30" s="20">
        <f t="shared" si="19"/>
        <v>90.354501561884007</v>
      </c>
      <c r="BD30" s="20">
        <f t="shared" si="20"/>
        <v>77.018168088927013</v>
      </c>
      <c r="BE30" s="20">
        <f t="shared" si="21"/>
        <v>-65.633157575811239</v>
      </c>
      <c r="BF30" s="20">
        <f t="shared" si="22"/>
        <v>-68.663177531878276</v>
      </c>
      <c r="BG30" s="20">
        <f t="shared" si="23"/>
        <v>55.565829813977025</v>
      </c>
      <c r="BH30" s="16">
        <f t="shared" si="24"/>
        <v>-4.55</v>
      </c>
      <c r="BI30" s="18">
        <f t="shared" si="25"/>
        <v>7552.8839055208437</v>
      </c>
      <c r="BJ30" s="18">
        <f t="shared" si="26"/>
        <v>444.12387477215049</v>
      </c>
      <c r="BK30" s="19">
        <f t="shared" si="27"/>
        <v>900.49148235649147</v>
      </c>
      <c r="BL30" s="18">
        <f t="shared" si="28"/>
        <v>32.655985625022041</v>
      </c>
      <c r="BM30" s="17">
        <f t="shared" si="29"/>
        <v>2.8972364762671097</v>
      </c>
      <c r="BN30" s="17">
        <f t="shared" si="30"/>
        <v>10.180469206186004</v>
      </c>
      <c r="BO30" s="17">
        <f t="shared" si="31"/>
        <v>0.10180469206186003</v>
      </c>
      <c r="BP30" s="53">
        <f t="shared" si="32"/>
        <v>1453.8371835212381</v>
      </c>
    </row>
    <row r="31" spans="1:68" s="8" customFormat="1" ht="16" x14ac:dyDescent="0.2">
      <c r="A31">
        <v>13</v>
      </c>
      <c r="B31">
        <v>1182.1600000000001</v>
      </c>
      <c r="C31" s="6">
        <v>88.916760409768003</v>
      </c>
      <c r="D31">
        <v>59.473500000000001</v>
      </c>
      <c r="E31">
        <v>0.66520000000000001</v>
      </c>
      <c r="F31">
        <v>17.204999999999998</v>
      </c>
      <c r="G31">
        <v>6.8940000000000001</v>
      </c>
      <c r="H31">
        <v>0.16489999999999999</v>
      </c>
      <c r="I31">
        <v>2.9056000000000002</v>
      </c>
      <c r="J31">
        <v>6.5206999999999997</v>
      </c>
      <c r="K31">
        <v>4.1890000000000001</v>
      </c>
      <c r="L31">
        <v>1.4524999999999999</v>
      </c>
      <c r="M31">
        <v>0.24909999999999999</v>
      </c>
      <c r="N31">
        <v>0.28050000000000003</v>
      </c>
      <c r="O31">
        <v>0</v>
      </c>
      <c r="P31" s="17">
        <f t="shared" si="0"/>
        <v>99.719500000000025</v>
      </c>
      <c r="Q31" s="17">
        <f t="shared" si="1"/>
        <v>59.473499999999987</v>
      </c>
      <c r="R31" s="17">
        <f t="shared" si="1"/>
        <v>0.66519999999999979</v>
      </c>
      <c r="S31" s="17">
        <f t="shared" si="1"/>
        <v>17.204999999999995</v>
      </c>
      <c r="T31" s="17">
        <f t="shared" si="1"/>
        <v>6.8939999999999984</v>
      </c>
      <c r="U31" s="17">
        <f t="shared" si="1"/>
        <v>0.16489999999999996</v>
      </c>
      <c r="V31" s="17">
        <f t="shared" si="1"/>
        <v>2.9055999999999993</v>
      </c>
      <c r="W31" s="17">
        <f t="shared" si="1"/>
        <v>6.5206999999999979</v>
      </c>
      <c r="X31" s="17">
        <f t="shared" si="1"/>
        <v>4.1889999999999992</v>
      </c>
      <c r="Y31" s="17">
        <f t="shared" si="1"/>
        <v>1.4524999999999995</v>
      </c>
      <c r="Z31" s="17">
        <f t="shared" si="1"/>
        <v>0.24909999999999993</v>
      </c>
      <c r="AA31" s="17">
        <f t="shared" si="2"/>
        <v>0.28050000000000003</v>
      </c>
      <c r="AB31" s="17">
        <f t="shared" si="3"/>
        <v>0</v>
      </c>
      <c r="AC31" s="18">
        <f t="shared" si="4"/>
        <v>63.699889108946294</v>
      </c>
      <c r="AD31" s="18">
        <f t="shared" si="4"/>
        <v>0.53591440260642809</v>
      </c>
      <c r="AE31" s="18">
        <f t="shared" si="4"/>
        <v>10.859406605750772</v>
      </c>
      <c r="AF31" s="18">
        <f t="shared" si="4"/>
        <v>6.1748406004380616</v>
      </c>
      <c r="AG31" s="18">
        <f t="shared" si="4"/>
        <v>0.14959280854132032</v>
      </c>
      <c r="AH31" s="18">
        <f t="shared" si="4"/>
        <v>4.6399363728169742</v>
      </c>
      <c r="AI31" s="18">
        <f t="shared" si="4"/>
        <v>7.4828572349356648</v>
      </c>
      <c r="AJ31" s="18">
        <f t="shared" si="4"/>
        <v>4.3495069877244941</v>
      </c>
      <c r="AK31" s="18">
        <f t="shared" si="4"/>
        <v>0.992307977271217</v>
      </c>
      <c r="AL31" s="18">
        <f t="shared" si="4"/>
        <v>0.11294062092816175</v>
      </c>
      <c r="AM31" s="18">
        <f t="shared" si="4"/>
        <v>1.0028072800405754</v>
      </c>
      <c r="AN31" s="18">
        <f t="shared" si="4"/>
        <v>0</v>
      </c>
      <c r="AO31" s="18">
        <f t="shared" si="5"/>
        <v>99.999999999999943</v>
      </c>
      <c r="AP31" s="17">
        <f t="shared" si="6"/>
        <v>64.354844377933688</v>
      </c>
      <c r="AQ31" s="19">
        <f t="shared" si="7"/>
        <v>10252.034240443812</v>
      </c>
      <c r="AR31" s="19">
        <f t="shared" si="8"/>
        <v>-1882.3695410408388</v>
      </c>
      <c r="AS31" s="20">
        <f t="shared" si="9"/>
        <v>464.32778877723109</v>
      </c>
      <c r="AT31" s="21">
        <f t="shared" si="10"/>
        <v>351.19678405851676</v>
      </c>
      <c r="AU31" s="21">
        <f t="shared" si="11"/>
        <v>-291.68177501779218</v>
      </c>
      <c r="AV31" s="21">
        <f t="shared" si="12"/>
        <v>-450.02258363368702</v>
      </c>
      <c r="AW31" s="21">
        <f t="shared" si="13"/>
        <v>240.24392626077679</v>
      </c>
      <c r="AX31" s="21">
        <f t="shared" si="14"/>
        <v>-1711.4614001234891</v>
      </c>
      <c r="AY31" s="21">
        <f t="shared" si="15"/>
        <v>-434.22224862546238</v>
      </c>
      <c r="AZ31" s="21">
        <f t="shared" si="16"/>
        <v>1022.1175354436321</v>
      </c>
      <c r="BA31" s="21">
        <f t="shared" si="17"/>
        <v>175.17469504960232</v>
      </c>
      <c r="BB31" s="20">
        <f t="shared" si="18"/>
        <v>179.13444625137521</v>
      </c>
      <c r="BC31" s="20">
        <f t="shared" si="19"/>
        <v>91.22355658454569</v>
      </c>
      <c r="BD31" s="20">
        <f t="shared" si="20"/>
        <v>76.325143796343781</v>
      </c>
      <c r="BE31" s="20">
        <f t="shared" si="21"/>
        <v>-65.650905919797282</v>
      </c>
      <c r="BF31" s="20">
        <f t="shared" si="22"/>
        <v>-69.135490715099735</v>
      </c>
      <c r="BG31" s="20">
        <f t="shared" si="23"/>
        <v>55.566886209727095</v>
      </c>
      <c r="BH31" s="16">
        <f t="shared" si="24"/>
        <v>-4.55</v>
      </c>
      <c r="BI31" s="18">
        <f t="shared" si="25"/>
        <v>7560.1627265426996</v>
      </c>
      <c r="BJ31" s="18">
        <f t="shared" si="26"/>
        <v>442.63833125669709</v>
      </c>
      <c r="BK31" s="19">
        <f t="shared" si="27"/>
        <v>899.44574675776653</v>
      </c>
      <c r="BL31" s="18">
        <f t="shared" si="28"/>
        <v>32.586658192737211</v>
      </c>
      <c r="BM31" s="17">
        <f t="shared" si="29"/>
        <v>2.9155616029276787</v>
      </c>
      <c r="BN31" s="17">
        <f t="shared" si="30"/>
        <v>11.083239590231997</v>
      </c>
      <c r="BO31" s="17">
        <f t="shared" si="31"/>
        <v>0.11083239590231997</v>
      </c>
      <c r="BP31" s="53">
        <f t="shared" si="32"/>
        <v>1600.9028975307172</v>
      </c>
    </row>
    <row r="32" spans="1:68" s="8" customFormat="1" ht="16" x14ac:dyDescent="0.2">
      <c r="A32">
        <v>14</v>
      </c>
      <c r="B32">
        <v>1179.1600000000001</v>
      </c>
      <c r="C32" s="6">
        <v>88.018824420122002</v>
      </c>
      <c r="D32">
        <v>59.532800000000002</v>
      </c>
      <c r="E32">
        <v>0.67200000000000004</v>
      </c>
      <c r="F32">
        <v>17.0793</v>
      </c>
      <c r="G32">
        <v>6.9642999999999997</v>
      </c>
      <c r="H32">
        <v>0.1666</v>
      </c>
      <c r="I32">
        <v>2.9352999999999998</v>
      </c>
      <c r="J32">
        <v>6.4664999999999999</v>
      </c>
      <c r="K32">
        <v>4.1841999999999997</v>
      </c>
      <c r="L32">
        <v>1.4641</v>
      </c>
      <c r="M32">
        <v>0.25169999999999998</v>
      </c>
      <c r="N32">
        <v>0.2833</v>
      </c>
      <c r="O32">
        <v>0</v>
      </c>
      <c r="P32" s="17">
        <f t="shared" si="0"/>
        <v>99.716799999999992</v>
      </c>
      <c r="Q32" s="17">
        <f t="shared" si="1"/>
        <v>59.532740298124295</v>
      </c>
      <c r="R32" s="17">
        <f t="shared" si="1"/>
        <v>0.67199932609149116</v>
      </c>
      <c r="S32" s="17">
        <f t="shared" si="1"/>
        <v>17.079282872194053</v>
      </c>
      <c r="T32" s="17">
        <f t="shared" si="1"/>
        <v>6.964293015921089</v>
      </c>
      <c r="U32" s="17">
        <f t="shared" si="1"/>
        <v>0.16659983292684885</v>
      </c>
      <c r="V32" s="17">
        <f t="shared" si="1"/>
        <v>2.935297056363622</v>
      </c>
      <c r="W32" s="17">
        <f t="shared" si="1"/>
        <v>6.4664935151348626</v>
      </c>
      <c r="X32" s="17">
        <f t="shared" si="1"/>
        <v>4.1841958039166922</v>
      </c>
      <c r="Y32" s="17">
        <f t="shared" si="1"/>
        <v>1.4640985317418933</v>
      </c>
      <c r="Z32" s="17">
        <f t="shared" si="1"/>
        <v>0.25169974758516117</v>
      </c>
      <c r="AA32" s="17">
        <f t="shared" si="2"/>
        <v>0.2833</v>
      </c>
      <c r="AB32" s="17">
        <f t="shared" si="3"/>
        <v>0</v>
      </c>
      <c r="AC32" s="18">
        <f t="shared" si="4"/>
        <v>63.729293073940831</v>
      </c>
      <c r="AD32" s="18">
        <f t="shared" si="4"/>
        <v>0.54110316504981093</v>
      </c>
      <c r="AE32" s="18">
        <f t="shared" si="4"/>
        <v>10.774300836818574</v>
      </c>
      <c r="AF32" s="18">
        <f t="shared" si="4"/>
        <v>6.2344702342808498</v>
      </c>
      <c r="AG32" s="18">
        <f t="shared" si="4"/>
        <v>0.15105415310113268</v>
      </c>
      <c r="AH32" s="18">
        <f t="shared" si="4"/>
        <v>4.6848566412328791</v>
      </c>
      <c r="AI32" s="18">
        <f t="shared" si="4"/>
        <v>7.4166901267097414</v>
      </c>
      <c r="AJ32" s="18">
        <f t="shared" si="4"/>
        <v>4.3421989762569657</v>
      </c>
      <c r="AK32" s="18">
        <f t="shared" si="4"/>
        <v>0.99969770527942592</v>
      </c>
      <c r="AL32" s="18">
        <f t="shared" si="4"/>
        <v>0.11405839920881464</v>
      </c>
      <c r="AM32" s="18">
        <f t="shared" si="4"/>
        <v>1.0122766881209795</v>
      </c>
      <c r="AN32" s="18">
        <f t="shared" si="4"/>
        <v>0</v>
      </c>
      <c r="AO32" s="18">
        <f t="shared" si="5"/>
        <v>100</v>
      </c>
      <c r="AP32" s="17">
        <f t="shared" si="6"/>
        <v>64.320482396278692</v>
      </c>
      <c r="AQ32" s="19">
        <f t="shared" si="7"/>
        <v>10257.555239742906</v>
      </c>
      <c r="AR32" s="19">
        <f t="shared" si="8"/>
        <v>-1867.6173070541315</v>
      </c>
      <c r="AS32" s="20">
        <f t="shared" si="9"/>
        <v>468.81490639679419</v>
      </c>
      <c r="AT32" s="21">
        <f t="shared" si="10"/>
        <v>354.59679917491661</v>
      </c>
      <c r="AU32" s="21">
        <f t="shared" si="11"/>
        <v>-289.10258113914568</v>
      </c>
      <c r="AV32" s="21">
        <f t="shared" si="12"/>
        <v>-450.20431386089763</v>
      </c>
      <c r="AW32" s="21">
        <f t="shared" si="13"/>
        <v>242.2518598918281</v>
      </c>
      <c r="AX32" s="21">
        <f t="shared" si="14"/>
        <v>-1728.9395937984073</v>
      </c>
      <c r="AY32" s="21">
        <f t="shared" si="15"/>
        <v>-434.59030390771426</v>
      </c>
      <c r="AZ32" s="21">
        <f t="shared" si="16"/>
        <v>1014.1226572326576</v>
      </c>
      <c r="BA32" s="21">
        <f t="shared" si="17"/>
        <v>175.25555595333728</v>
      </c>
      <c r="BB32" s="20">
        <f t="shared" si="18"/>
        <v>177.87815090937102</v>
      </c>
      <c r="BC32" s="20">
        <f t="shared" si="19"/>
        <v>92.105570158075651</v>
      </c>
      <c r="BD32" s="20">
        <f t="shared" si="20"/>
        <v>75.650239292439352</v>
      </c>
      <c r="BE32" s="20">
        <f t="shared" si="21"/>
        <v>-65.651910216082257</v>
      </c>
      <c r="BF32" s="20">
        <f t="shared" si="22"/>
        <v>-69.605013462548285</v>
      </c>
      <c r="BG32" s="20">
        <f t="shared" si="23"/>
        <v>55.562125148782755</v>
      </c>
      <c r="BH32" s="16">
        <f t="shared" si="24"/>
        <v>-4.55</v>
      </c>
      <c r="BI32" s="18">
        <f t="shared" si="25"/>
        <v>7566.8873626788063</v>
      </c>
      <c r="BJ32" s="18">
        <f t="shared" si="26"/>
        <v>441.19471778337555</v>
      </c>
      <c r="BK32" s="19">
        <f t="shared" si="27"/>
        <v>898.40845570958732</v>
      </c>
      <c r="BL32" s="18">
        <f t="shared" si="28"/>
        <v>32.520151317923172</v>
      </c>
      <c r="BM32" s="17">
        <f t="shared" si="29"/>
        <v>2.9337038820046777</v>
      </c>
      <c r="BN32" s="17">
        <f t="shared" si="30"/>
        <v>11.981175579877998</v>
      </c>
      <c r="BO32" s="17">
        <f t="shared" si="31"/>
        <v>0.11981175579877998</v>
      </c>
      <c r="BP32" s="53">
        <f t="shared" si="32"/>
        <v>1761.59223979387</v>
      </c>
    </row>
    <row r="33" spans="1:68" s="8" customFormat="1" ht="16" x14ac:dyDescent="0.2">
      <c r="A33">
        <v>15</v>
      </c>
      <c r="B33">
        <v>1176.1600000000001</v>
      </c>
      <c r="C33" s="6">
        <v>87.126097869014998</v>
      </c>
      <c r="D33">
        <v>59.5901</v>
      </c>
      <c r="E33">
        <v>0.67889999999999995</v>
      </c>
      <c r="F33">
        <v>16.953700000000001</v>
      </c>
      <c r="G33">
        <v>7.0357000000000003</v>
      </c>
      <c r="H33">
        <v>0.16830000000000001</v>
      </c>
      <c r="I33">
        <v>2.9653999999999998</v>
      </c>
      <c r="J33">
        <v>6.4137000000000004</v>
      </c>
      <c r="K33">
        <v>4.1780999999999997</v>
      </c>
      <c r="L33">
        <v>1.4758</v>
      </c>
      <c r="M33">
        <v>0.25419999999999998</v>
      </c>
      <c r="N33">
        <v>0.2863</v>
      </c>
      <c r="O33">
        <v>0</v>
      </c>
      <c r="P33" s="17">
        <f t="shared" si="0"/>
        <v>99.713900000000024</v>
      </c>
      <c r="Q33" s="17">
        <f t="shared" si="1"/>
        <v>59.589980477847106</v>
      </c>
      <c r="R33" s="17">
        <f t="shared" si="1"/>
        <v>0.67889863830418806</v>
      </c>
      <c r="S33" s="17">
        <f t="shared" si="1"/>
        <v>16.953665995312587</v>
      </c>
      <c r="T33" s="17">
        <f t="shared" si="1"/>
        <v>7.0356858882262134</v>
      </c>
      <c r="U33" s="17">
        <f t="shared" si="1"/>
        <v>0.16829966243422428</v>
      </c>
      <c r="V33" s="17">
        <f t="shared" si="1"/>
        <v>2.9653940521832958</v>
      </c>
      <c r="W33" s="17">
        <f t="shared" si="1"/>
        <v>6.4136871357955094</v>
      </c>
      <c r="X33" s="17">
        <f t="shared" si="1"/>
        <v>4.1780916198243165</v>
      </c>
      <c r="Y33" s="17">
        <f t="shared" si="1"/>
        <v>1.475797039931243</v>
      </c>
      <c r="Z33" s="17">
        <f t="shared" si="1"/>
        <v>0.25419949014129417</v>
      </c>
      <c r="AA33" s="17">
        <f t="shared" si="2"/>
        <v>0.2863</v>
      </c>
      <c r="AB33" s="17">
        <f t="shared" si="3"/>
        <v>0</v>
      </c>
      <c r="AC33" s="18">
        <f t="shared" si="4"/>
        <v>63.756130676652568</v>
      </c>
      <c r="AD33" s="18">
        <f t="shared" si="4"/>
        <v>0.54636347157635401</v>
      </c>
      <c r="AE33" s="18">
        <f t="shared" si="4"/>
        <v>10.689282884431922</v>
      </c>
      <c r="AF33" s="18">
        <f t="shared" si="4"/>
        <v>6.2949812940956011</v>
      </c>
      <c r="AG33" s="18">
        <f t="shared" si="4"/>
        <v>0.15251298991872572</v>
      </c>
      <c r="AH33" s="18">
        <f t="shared" si="4"/>
        <v>4.7303376371267687</v>
      </c>
      <c r="AI33" s="18">
        <f t="shared" si="4"/>
        <v>7.352153070793146</v>
      </c>
      <c r="AJ33" s="18">
        <f t="shared" si="4"/>
        <v>4.3335235576489435</v>
      </c>
      <c r="AK33" s="18">
        <f t="shared" si="4"/>
        <v>1.0071415344171457</v>
      </c>
      <c r="AL33" s="18">
        <f t="shared" si="4"/>
        <v>0.115128977804004</v>
      </c>
      <c r="AM33" s="18">
        <f t="shared" si="4"/>
        <v>1.0224439055348227</v>
      </c>
      <c r="AN33" s="18">
        <f t="shared" si="4"/>
        <v>0</v>
      </c>
      <c r="AO33" s="18">
        <f t="shared" si="5"/>
        <v>100</v>
      </c>
      <c r="AP33" s="17">
        <f t="shared" si="6"/>
        <v>64.285758796829697</v>
      </c>
      <c r="AQ33" s="19">
        <f t="shared" si="7"/>
        <v>10262.678066057335</v>
      </c>
      <c r="AR33" s="19">
        <f t="shared" si="8"/>
        <v>-1852.8802951874293</v>
      </c>
      <c r="AS33" s="20">
        <f t="shared" si="9"/>
        <v>473.36201587495617</v>
      </c>
      <c r="AT33" s="21">
        <f t="shared" si="10"/>
        <v>358.03925575412512</v>
      </c>
      <c r="AU33" s="21">
        <f t="shared" si="11"/>
        <v>-286.58692669951682</v>
      </c>
      <c r="AV33" s="21">
        <f t="shared" si="12"/>
        <v>-450.3297443044911</v>
      </c>
      <c r="AW33" s="21">
        <f t="shared" si="13"/>
        <v>244.40427141592363</v>
      </c>
      <c r="AX33" s="21">
        <f t="shared" si="14"/>
        <v>-1746.5928062287201</v>
      </c>
      <c r="AY33" s="21">
        <f t="shared" si="15"/>
        <v>-434.90122076961092</v>
      </c>
      <c r="AZ33" s="21">
        <f t="shared" si="16"/>
        <v>1005.8884448970516</v>
      </c>
      <c r="BA33" s="21">
        <f t="shared" si="17"/>
        <v>175.32935936079457</v>
      </c>
      <c r="BB33" s="20">
        <f t="shared" si="18"/>
        <v>176.6243607164501</v>
      </c>
      <c r="BC33" s="20">
        <f t="shared" si="19"/>
        <v>92.999561583893922</v>
      </c>
      <c r="BD33" s="20">
        <f t="shared" si="20"/>
        <v>74.991961322090077</v>
      </c>
      <c r="BE33" s="20">
        <f t="shared" si="21"/>
        <v>-65.63677398149224</v>
      </c>
      <c r="BF33" s="20">
        <f t="shared" si="22"/>
        <v>-70.106682383639153</v>
      </c>
      <c r="BG33" s="20">
        <f t="shared" si="23"/>
        <v>55.55784242786028</v>
      </c>
      <c r="BH33" s="16">
        <f t="shared" si="24"/>
        <v>-4.55</v>
      </c>
      <c r="BI33" s="18">
        <f t="shared" si="25"/>
        <v>7573.0810608096253</v>
      </c>
      <c r="BJ33" s="18">
        <f t="shared" si="26"/>
        <v>439.75962904595758</v>
      </c>
      <c r="BK33" s="19">
        <f t="shared" si="27"/>
        <v>897.34760855107083</v>
      </c>
      <c r="BL33" s="18">
        <f t="shared" si="28"/>
        <v>32.45518585864486</v>
      </c>
      <c r="BM33" s="17">
        <f t="shared" si="29"/>
        <v>2.9514395306030492</v>
      </c>
      <c r="BN33" s="17">
        <f t="shared" si="30"/>
        <v>12.873902130985002</v>
      </c>
      <c r="BO33" s="17">
        <f t="shared" si="31"/>
        <v>0.12873902130985002</v>
      </c>
      <c r="BP33" s="53">
        <f t="shared" si="32"/>
        <v>1935.9913384763813</v>
      </c>
    </row>
    <row r="34" spans="1:68" s="8" customFormat="1" ht="16" x14ac:dyDescent="0.2">
      <c r="A34">
        <v>16</v>
      </c>
      <c r="B34">
        <v>1173.1600000000001</v>
      </c>
      <c r="C34" s="6">
        <v>86.238963712482999</v>
      </c>
      <c r="D34">
        <v>59.645400000000002</v>
      </c>
      <c r="E34">
        <v>0.68589999999999995</v>
      </c>
      <c r="F34">
        <v>16.828299999999999</v>
      </c>
      <c r="G34">
        <v>7.1079999999999997</v>
      </c>
      <c r="H34">
        <v>0.17</v>
      </c>
      <c r="I34">
        <v>2.9958999999999998</v>
      </c>
      <c r="J34">
        <v>6.3624000000000001</v>
      </c>
      <c r="K34">
        <v>4.1707000000000001</v>
      </c>
      <c r="L34">
        <v>1.4874000000000001</v>
      </c>
      <c r="M34">
        <v>0.25679999999999997</v>
      </c>
      <c r="N34">
        <v>0.28920000000000001</v>
      </c>
      <c r="O34">
        <v>0</v>
      </c>
      <c r="P34" s="17">
        <f t="shared" si="0"/>
        <v>99.710799999999992</v>
      </c>
      <c r="Q34" s="17">
        <f t="shared" si="1"/>
        <v>59.645400000000009</v>
      </c>
      <c r="R34" s="17">
        <f t="shared" si="1"/>
        <v>0.68590000000000007</v>
      </c>
      <c r="S34" s="17">
        <f t="shared" si="1"/>
        <v>16.828300000000002</v>
      </c>
      <c r="T34" s="17">
        <f t="shared" si="1"/>
        <v>7.1080000000000005</v>
      </c>
      <c r="U34" s="17">
        <f t="shared" si="1"/>
        <v>0.17000000000000004</v>
      </c>
      <c r="V34" s="17">
        <f t="shared" si="1"/>
        <v>2.9959000000000002</v>
      </c>
      <c r="W34" s="17">
        <f t="shared" si="1"/>
        <v>6.3624000000000009</v>
      </c>
      <c r="X34" s="17">
        <f t="shared" si="1"/>
        <v>4.170700000000001</v>
      </c>
      <c r="Y34" s="17">
        <f t="shared" si="1"/>
        <v>1.4874000000000003</v>
      </c>
      <c r="Z34" s="17">
        <f t="shared" si="1"/>
        <v>0.25680000000000003</v>
      </c>
      <c r="AA34" s="17">
        <f t="shared" si="2"/>
        <v>0.28920000000000001</v>
      </c>
      <c r="AB34" s="17">
        <f t="shared" si="3"/>
        <v>0</v>
      </c>
      <c r="AC34" s="18">
        <f t="shared" si="4"/>
        <v>63.781120586445397</v>
      </c>
      <c r="AD34" s="18">
        <f t="shared" si="4"/>
        <v>0.55170129317052219</v>
      </c>
      <c r="AE34" s="18">
        <f t="shared" si="4"/>
        <v>10.604536081350458</v>
      </c>
      <c r="AF34" s="18">
        <f t="shared" si="4"/>
        <v>6.3562636357264735</v>
      </c>
      <c r="AG34" s="18">
        <f t="shared" si="4"/>
        <v>0.15397102201853788</v>
      </c>
      <c r="AH34" s="18">
        <f t="shared" si="4"/>
        <v>4.7764311514154212</v>
      </c>
      <c r="AI34" s="18">
        <f t="shared" si="4"/>
        <v>7.2894409091018586</v>
      </c>
      <c r="AJ34" s="18">
        <f t="shared" si="4"/>
        <v>4.3235315787190238</v>
      </c>
      <c r="AK34" s="18">
        <f t="shared" si="4"/>
        <v>1.0145141987503108</v>
      </c>
      <c r="AL34" s="18">
        <f t="shared" si="4"/>
        <v>0.11624424838798231</v>
      </c>
      <c r="AM34" s="18">
        <f t="shared" si="4"/>
        <v>1.032245294914</v>
      </c>
      <c r="AN34" s="18">
        <f t="shared" si="4"/>
        <v>0</v>
      </c>
      <c r="AO34" s="18">
        <f t="shared" si="5"/>
        <v>100</v>
      </c>
      <c r="AP34" s="17">
        <f t="shared" si="6"/>
        <v>64.251201776441619</v>
      </c>
      <c r="AQ34" s="19">
        <f t="shared" si="7"/>
        <v>10267.5183719867</v>
      </c>
      <c r="AR34" s="19">
        <f t="shared" si="8"/>
        <v>-1838.1902843412886</v>
      </c>
      <c r="AS34" s="20">
        <f t="shared" si="9"/>
        <v>477.96792349937277</v>
      </c>
      <c r="AT34" s="21">
        <f t="shared" si="10"/>
        <v>361.52807385063323</v>
      </c>
      <c r="AU34" s="21">
        <f t="shared" si="11"/>
        <v>-284.14240663679044</v>
      </c>
      <c r="AV34" s="21">
        <f t="shared" si="12"/>
        <v>-450.31371953506465</v>
      </c>
      <c r="AW34" s="21">
        <f t="shared" si="13"/>
        <v>246.47584992974038</v>
      </c>
      <c r="AX34" s="21">
        <f t="shared" si="14"/>
        <v>-1764.4304385105902</v>
      </c>
      <c r="AY34" s="21">
        <f t="shared" si="15"/>
        <v>-435.08309581505887</v>
      </c>
      <c r="AZ34" s="21">
        <f t="shared" si="16"/>
        <v>997.42413327992415</v>
      </c>
      <c r="BA34" s="21">
        <f t="shared" si="17"/>
        <v>175.39808161272484</v>
      </c>
      <c r="BB34" s="20">
        <f t="shared" si="18"/>
        <v>175.37605152746983</v>
      </c>
      <c r="BC34" s="20">
        <f t="shared" si="19"/>
        <v>93.905059532214793</v>
      </c>
      <c r="BD34" s="20">
        <f t="shared" si="20"/>
        <v>74.352297272838953</v>
      </c>
      <c r="BE34" s="20">
        <f t="shared" si="21"/>
        <v>-65.604582605098116</v>
      </c>
      <c r="BF34" s="20">
        <f t="shared" si="22"/>
        <v>-70.587918873484412</v>
      </c>
      <c r="BG34" s="20">
        <f t="shared" si="23"/>
        <v>55.544603584517475</v>
      </c>
      <c r="BH34" s="16">
        <f t="shared" si="24"/>
        <v>-4.55</v>
      </c>
      <c r="BI34" s="18">
        <f t="shared" si="25"/>
        <v>7578.7544077075781</v>
      </c>
      <c r="BJ34" s="18">
        <f t="shared" si="26"/>
        <v>438.38359205118331</v>
      </c>
      <c r="BK34" s="19">
        <f t="shared" si="27"/>
        <v>896.31437197309128</v>
      </c>
      <c r="BL34" s="18">
        <f t="shared" si="28"/>
        <v>32.393548340830769</v>
      </c>
      <c r="BM34" s="17">
        <f t="shared" si="29"/>
        <v>2.9691545215396662</v>
      </c>
      <c r="BN34" s="17">
        <f t="shared" si="30"/>
        <v>13.761036287517001</v>
      </c>
      <c r="BO34" s="17">
        <f t="shared" si="31"/>
        <v>0.13761036287517001</v>
      </c>
      <c r="BP34" s="53">
        <f t="shared" si="32"/>
        <v>2126.8411235939843</v>
      </c>
    </row>
    <row r="35" spans="1:68" s="8" customFormat="1" ht="16" x14ac:dyDescent="0.2">
      <c r="A35">
        <v>17</v>
      </c>
      <c r="B35">
        <v>1170.1600000000001</v>
      </c>
      <c r="C35" s="6">
        <v>85.357808428484006</v>
      </c>
      <c r="D35">
        <v>59.698700000000002</v>
      </c>
      <c r="E35">
        <v>0.69299999999999995</v>
      </c>
      <c r="F35">
        <v>16.702999999999999</v>
      </c>
      <c r="G35">
        <v>7.1814</v>
      </c>
      <c r="H35">
        <v>0.17169999999999999</v>
      </c>
      <c r="I35">
        <v>3.0268000000000002</v>
      </c>
      <c r="J35">
        <v>6.3127000000000004</v>
      </c>
      <c r="K35">
        <v>4.1619999999999999</v>
      </c>
      <c r="L35">
        <v>1.4991000000000001</v>
      </c>
      <c r="M35">
        <v>0.25950000000000001</v>
      </c>
      <c r="N35">
        <v>0.29220000000000002</v>
      </c>
      <c r="O35">
        <v>0</v>
      </c>
      <c r="P35" s="17">
        <f t="shared" si="0"/>
        <v>99.707900000000009</v>
      </c>
      <c r="Q35" s="17">
        <f t="shared" ref="Q35:Z50" si="33">(D35/$P35)*(100-$N35)</f>
        <v>59.698640126409245</v>
      </c>
      <c r="R35" s="17">
        <f t="shared" si="33"/>
        <v>0.69299930496981677</v>
      </c>
      <c r="S35" s="17">
        <f t="shared" si="33"/>
        <v>16.702983248067607</v>
      </c>
      <c r="T35" s="17">
        <f t="shared" si="33"/>
        <v>7.1813927975616778</v>
      </c>
      <c r="U35" s="17">
        <f t="shared" si="33"/>
        <v>0.171699827796995</v>
      </c>
      <c r="V35" s="17">
        <f t="shared" si="33"/>
        <v>3.0267969643328163</v>
      </c>
      <c r="W35" s="17">
        <f t="shared" si="33"/>
        <v>6.3126936688065838</v>
      </c>
      <c r="X35" s="17">
        <f t="shared" si="33"/>
        <v>4.1619958258071827</v>
      </c>
      <c r="Y35" s="17">
        <f t="shared" si="33"/>
        <v>1.4990984965083007</v>
      </c>
      <c r="Z35" s="17">
        <f t="shared" si="33"/>
        <v>0.25949973973977991</v>
      </c>
      <c r="AA35" s="17">
        <f t="shared" si="2"/>
        <v>0.29220000000000002</v>
      </c>
      <c r="AB35" s="17">
        <f t="shared" si="3"/>
        <v>0</v>
      </c>
      <c r="AC35" s="18">
        <f t="shared" ref="AC35:AN50" si="34">$AP35*Q35/D$18</f>
        <v>63.803573058042353</v>
      </c>
      <c r="AD35" s="18">
        <f t="shared" si="34"/>
        <v>0.55711053385158593</v>
      </c>
      <c r="AE35" s="18">
        <f t="shared" si="34"/>
        <v>10.519881458821425</v>
      </c>
      <c r="AF35" s="18">
        <f t="shared" si="34"/>
        <v>6.4184259734958937</v>
      </c>
      <c r="AG35" s="18">
        <f t="shared" si="34"/>
        <v>0.15542658425134803</v>
      </c>
      <c r="AH35" s="18">
        <f t="shared" si="34"/>
        <v>4.8230845014947432</v>
      </c>
      <c r="AI35" s="18">
        <f t="shared" si="34"/>
        <v>7.2285857547233894</v>
      </c>
      <c r="AJ35" s="18">
        <f t="shared" si="34"/>
        <v>4.3121781607667797</v>
      </c>
      <c r="AK35" s="18">
        <f t="shared" si="34"/>
        <v>1.0219411643826402</v>
      </c>
      <c r="AL35" s="18">
        <f t="shared" si="34"/>
        <v>0.11740288064256149</v>
      </c>
      <c r="AM35" s="18">
        <f t="shared" si="34"/>
        <v>1.0423899295272872</v>
      </c>
      <c r="AN35" s="18">
        <f t="shared" si="34"/>
        <v>0</v>
      </c>
      <c r="AO35" s="18">
        <f t="shared" si="5"/>
        <v>100.00000000000001</v>
      </c>
      <c r="AP35" s="17">
        <f t="shared" si="6"/>
        <v>64.216499388845634</v>
      </c>
      <c r="AQ35" s="19">
        <f t="shared" si="7"/>
        <v>10271.965101266273</v>
      </c>
      <c r="AR35" s="19">
        <f t="shared" si="8"/>
        <v>-1823.5162520721058</v>
      </c>
      <c r="AS35" s="20">
        <f t="shared" si="9"/>
        <v>482.6402547710565</v>
      </c>
      <c r="AT35" s="21">
        <f t="shared" si="10"/>
        <v>365.0592659181371</v>
      </c>
      <c r="AU35" s="21">
        <f t="shared" si="11"/>
        <v>-281.77027271911771</v>
      </c>
      <c r="AV35" s="21">
        <f t="shared" si="12"/>
        <v>-450.21208503192514</v>
      </c>
      <c r="AW35" s="21">
        <f t="shared" si="13"/>
        <v>248.61650830774377</v>
      </c>
      <c r="AX35" s="21">
        <f t="shared" si="14"/>
        <v>-1782.4406237674468</v>
      </c>
      <c r="AY35" s="21">
        <f t="shared" si="15"/>
        <v>-435.18496530258813</v>
      </c>
      <c r="AZ35" s="21">
        <f t="shared" si="16"/>
        <v>988.73401864469122</v>
      </c>
      <c r="BA35" s="21">
        <f t="shared" si="17"/>
        <v>175.45982590961648</v>
      </c>
      <c r="BB35" s="20">
        <f t="shared" si="18"/>
        <v>174.13031412481976</v>
      </c>
      <c r="BC35" s="20">
        <f t="shared" si="19"/>
        <v>94.822516332893315</v>
      </c>
      <c r="BD35" s="20">
        <f t="shared" si="20"/>
        <v>73.731574698178562</v>
      </c>
      <c r="BE35" s="20">
        <f t="shared" si="21"/>
        <v>-65.556326506086364</v>
      </c>
      <c r="BF35" s="20">
        <f t="shared" si="22"/>
        <v>-71.083570120893228</v>
      </c>
      <c r="BG35" s="20">
        <f t="shared" si="23"/>
        <v>55.529195856532823</v>
      </c>
      <c r="BH35" s="16">
        <f t="shared" si="24"/>
        <v>-4.55</v>
      </c>
      <c r="BI35" s="18">
        <f t="shared" si="25"/>
        <v>7583.8909500147174</v>
      </c>
      <c r="BJ35" s="18">
        <f t="shared" si="26"/>
        <v>437.03353029506127</v>
      </c>
      <c r="BK35" s="19">
        <f t="shared" si="27"/>
        <v>895.27467531105628</v>
      </c>
      <c r="BL35" s="18">
        <f t="shared" si="28"/>
        <v>32.334058251972984</v>
      </c>
      <c r="BM35" s="17">
        <f t="shared" si="29"/>
        <v>2.9865877851029081</v>
      </c>
      <c r="BN35" s="17">
        <f t="shared" si="30"/>
        <v>14.642191571515994</v>
      </c>
      <c r="BO35" s="17">
        <f t="shared" si="31"/>
        <v>0.14642191571515994</v>
      </c>
      <c r="BP35" s="53">
        <f t="shared" si="32"/>
        <v>2334.1521685509829</v>
      </c>
    </row>
    <row r="36" spans="1:68" s="8" customFormat="1" ht="16" x14ac:dyDescent="0.2">
      <c r="A36">
        <v>18</v>
      </c>
      <c r="B36">
        <v>1167.1600000000001</v>
      </c>
      <c r="C36" s="6">
        <v>84.483017797323996</v>
      </c>
      <c r="D36">
        <v>59.75</v>
      </c>
      <c r="E36">
        <v>0.70009999999999994</v>
      </c>
      <c r="F36">
        <v>16.5779</v>
      </c>
      <c r="G36">
        <v>7.2557999999999998</v>
      </c>
      <c r="H36">
        <v>0.17349999999999999</v>
      </c>
      <c r="I36">
        <v>3.0581</v>
      </c>
      <c r="J36">
        <v>6.2644000000000002</v>
      </c>
      <c r="K36">
        <v>4.1520999999999999</v>
      </c>
      <c r="L36">
        <v>1.5106999999999999</v>
      </c>
      <c r="M36">
        <v>0.26219999999999999</v>
      </c>
      <c r="N36">
        <v>0.29520000000000002</v>
      </c>
      <c r="O36">
        <v>0</v>
      </c>
      <c r="P36" s="17">
        <f t="shared" si="0"/>
        <v>99.704799999999977</v>
      </c>
      <c r="Q36" s="17">
        <f t="shared" si="33"/>
        <v>59.750000000000021</v>
      </c>
      <c r="R36" s="17">
        <f t="shared" si="33"/>
        <v>0.70010000000000017</v>
      </c>
      <c r="S36" s="17">
        <f t="shared" si="33"/>
        <v>16.577900000000003</v>
      </c>
      <c r="T36" s="17">
        <f t="shared" si="33"/>
        <v>7.2558000000000016</v>
      </c>
      <c r="U36" s="17">
        <f t="shared" si="33"/>
        <v>0.17350000000000004</v>
      </c>
      <c r="V36" s="17">
        <f t="shared" si="33"/>
        <v>3.0581000000000009</v>
      </c>
      <c r="W36" s="17">
        <f t="shared" si="33"/>
        <v>6.264400000000002</v>
      </c>
      <c r="X36" s="17">
        <f t="shared" si="33"/>
        <v>4.1521000000000008</v>
      </c>
      <c r="Y36" s="17">
        <f t="shared" si="33"/>
        <v>1.5107000000000004</v>
      </c>
      <c r="Z36" s="17">
        <f t="shared" si="33"/>
        <v>0.26220000000000004</v>
      </c>
      <c r="AA36" s="17">
        <f t="shared" si="2"/>
        <v>0.29520000000000002</v>
      </c>
      <c r="AB36" s="17">
        <f t="shared" si="3"/>
        <v>0</v>
      </c>
      <c r="AC36" s="18">
        <f t="shared" si="34"/>
        <v>63.823928882499438</v>
      </c>
      <c r="AD36" s="18">
        <f t="shared" si="34"/>
        <v>0.56251448782172742</v>
      </c>
      <c r="AE36" s="18">
        <f t="shared" si="34"/>
        <v>10.435454761597221</v>
      </c>
      <c r="AF36" s="18">
        <f t="shared" si="34"/>
        <v>6.4814208477119388</v>
      </c>
      <c r="AG36" s="18">
        <f t="shared" si="34"/>
        <v>0.15697120273907322</v>
      </c>
      <c r="AH36" s="18">
        <f t="shared" si="34"/>
        <v>4.8703293131107142</v>
      </c>
      <c r="AI36" s="18">
        <f t="shared" si="34"/>
        <v>7.169405866156402</v>
      </c>
      <c r="AJ36" s="18">
        <f t="shared" si="34"/>
        <v>4.2995987071726898</v>
      </c>
      <c r="AK36" s="18">
        <f t="shared" si="34"/>
        <v>1.0292929955073511</v>
      </c>
      <c r="AL36" s="18">
        <f t="shared" si="34"/>
        <v>0.11856037857736874</v>
      </c>
      <c r="AM36" s="18">
        <f t="shared" si="34"/>
        <v>1.052522557106055</v>
      </c>
      <c r="AN36" s="18">
        <f t="shared" si="34"/>
        <v>0</v>
      </c>
      <c r="AO36" s="18">
        <f t="shared" si="5"/>
        <v>99.999999999999972</v>
      </c>
      <c r="AP36" s="17">
        <f t="shared" si="6"/>
        <v>64.181770157405481</v>
      </c>
      <c r="AQ36" s="19">
        <f t="shared" si="7"/>
        <v>10276.076361903257</v>
      </c>
      <c r="AR36" s="19">
        <f t="shared" si="8"/>
        <v>-1808.8817283752624</v>
      </c>
      <c r="AS36" s="20">
        <f t="shared" si="9"/>
        <v>487.37897870581708</v>
      </c>
      <c r="AT36" s="21">
        <f t="shared" si="10"/>
        <v>368.63522570934992</v>
      </c>
      <c r="AU36" s="21">
        <f t="shared" si="11"/>
        <v>-279.46344066277652</v>
      </c>
      <c r="AV36" s="21">
        <f t="shared" si="12"/>
        <v>-450.00635590055685</v>
      </c>
      <c r="AW36" s="21">
        <f t="shared" si="13"/>
        <v>250.75114717211383</v>
      </c>
      <c r="AX36" s="21">
        <f t="shared" si="14"/>
        <v>-1800.6436963056469</v>
      </c>
      <c r="AY36" s="21">
        <f t="shared" si="15"/>
        <v>-435.18576062214515</v>
      </c>
      <c r="AZ36" s="21">
        <f t="shared" si="16"/>
        <v>979.83777411857841</v>
      </c>
      <c r="BA36" s="21">
        <f t="shared" si="17"/>
        <v>175.51580442687344</v>
      </c>
      <c r="BB36" s="20">
        <f t="shared" si="18"/>
        <v>172.88807660086587</v>
      </c>
      <c r="BC36" s="20">
        <f t="shared" si="19"/>
        <v>95.752561744833571</v>
      </c>
      <c r="BD36" s="20">
        <f t="shared" si="20"/>
        <v>73.127939834795299</v>
      </c>
      <c r="BE36" s="20">
        <f t="shared" si="21"/>
        <v>-65.492079025937699</v>
      </c>
      <c r="BF36" s="20">
        <f t="shared" si="22"/>
        <v>-71.576183240710719</v>
      </c>
      <c r="BG36" s="20">
        <f t="shared" si="23"/>
        <v>55.50877331469966</v>
      </c>
      <c r="BH36" s="16">
        <f t="shared" si="24"/>
        <v>-4.55</v>
      </c>
      <c r="BI36" s="18">
        <f t="shared" si="25"/>
        <v>7588.4985057427284</v>
      </c>
      <c r="BJ36" s="18">
        <f t="shared" si="26"/>
        <v>435.72489365541941</v>
      </c>
      <c r="BK36" s="19">
        <f t="shared" si="27"/>
        <v>894.2444408302066</v>
      </c>
      <c r="BL36" s="18">
        <f t="shared" si="28"/>
        <v>32.277240058640878</v>
      </c>
      <c r="BM36" s="17">
        <f t="shared" si="29"/>
        <v>3.0038632394773082</v>
      </c>
      <c r="BN36" s="17">
        <f t="shared" si="30"/>
        <v>15.516982202676004</v>
      </c>
      <c r="BO36" s="17">
        <f t="shared" si="31"/>
        <v>0.15516982202676005</v>
      </c>
      <c r="BP36" s="53">
        <f t="shared" si="32"/>
        <v>2559.7622159724228</v>
      </c>
    </row>
    <row r="37" spans="1:68" s="8" customFormat="1" ht="16" x14ac:dyDescent="0.2">
      <c r="A37">
        <v>19</v>
      </c>
      <c r="B37">
        <v>1164.1600000000001</v>
      </c>
      <c r="C37" s="6">
        <v>83.614972917497994</v>
      </c>
      <c r="D37">
        <v>59.799300000000002</v>
      </c>
      <c r="E37">
        <v>0.70740000000000003</v>
      </c>
      <c r="F37">
        <v>16.452999999999999</v>
      </c>
      <c r="G37">
        <v>7.3311000000000002</v>
      </c>
      <c r="H37">
        <v>0.17530000000000001</v>
      </c>
      <c r="I37">
        <v>3.0899000000000001</v>
      </c>
      <c r="J37">
        <v>6.2176999999999998</v>
      </c>
      <c r="K37">
        <v>4.1409000000000002</v>
      </c>
      <c r="L37">
        <v>1.5222</v>
      </c>
      <c r="M37">
        <v>0.26490000000000002</v>
      </c>
      <c r="N37">
        <v>0.29830000000000001</v>
      </c>
      <c r="O37">
        <v>0</v>
      </c>
      <c r="P37" s="17">
        <f t="shared" si="0"/>
        <v>99.701700000000002</v>
      </c>
      <c r="Q37" s="17">
        <f t="shared" si="33"/>
        <v>59.799300000000002</v>
      </c>
      <c r="R37" s="17">
        <f t="shared" si="33"/>
        <v>0.70740000000000003</v>
      </c>
      <c r="S37" s="17">
        <f t="shared" si="33"/>
        <v>16.452999999999999</v>
      </c>
      <c r="T37" s="17">
        <f t="shared" si="33"/>
        <v>7.3311000000000002</v>
      </c>
      <c r="U37" s="17">
        <f t="shared" si="33"/>
        <v>0.17530000000000001</v>
      </c>
      <c r="V37" s="17">
        <f t="shared" si="33"/>
        <v>3.0899000000000001</v>
      </c>
      <c r="W37" s="17">
        <f t="shared" si="33"/>
        <v>6.2176999999999998</v>
      </c>
      <c r="X37" s="17">
        <f t="shared" si="33"/>
        <v>4.1409000000000002</v>
      </c>
      <c r="Y37" s="17">
        <f t="shared" si="33"/>
        <v>1.5222</v>
      </c>
      <c r="Z37" s="17">
        <f t="shared" si="33"/>
        <v>0.26490000000000002</v>
      </c>
      <c r="AA37" s="17">
        <f t="shared" si="2"/>
        <v>0.29830000000000001</v>
      </c>
      <c r="AB37" s="17">
        <f t="shared" si="3"/>
        <v>0</v>
      </c>
      <c r="AC37" s="18">
        <f t="shared" si="34"/>
        <v>63.841792605868378</v>
      </c>
      <c r="AD37" s="18">
        <f t="shared" si="34"/>
        <v>0.5680702392900755</v>
      </c>
      <c r="AE37" s="18">
        <f t="shared" si="34"/>
        <v>10.351190688592425</v>
      </c>
      <c r="AF37" s="18">
        <f t="shared" si="34"/>
        <v>6.5451169244545868</v>
      </c>
      <c r="AG37" s="18">
        <f t="shared" si="34"/>
        <v>0.15851332293478915</v>
      </c>
      <c r="AH37" s="18">
        <f t="shared" si="34"/>
        <v>4.9182932137715536</v>
      </c>
      <c r="AI37" s="18">
        <f t="shared" si="34"/>
        <v>7.1120826851895247</v>
      </c>
      <c r="AJ37" s="18">
        <f t="shared" si="34"/>
        <v>4.2856648893834706</v>
      </c>
      <c r="AK37" s="18">
        <f t="shared" si="34"/>
        <v>1.0365633589826948</v>
      </c>
      <c r="AL37" s="18">
        <f t="shared" si="34"/>
        <v>0.11971599947586763</v>
      </c>
      <c r="AM37" s="18">
        <f t="shared" si="34"/>
        <v>1.0629960720566207</v>
      </c>
      <c r="AN37" s="18">
        <f t="shared" si="34"/>
        <v>0</v>
      </c>
      <c r="AO37" s="18">
        <f t="shared" si="5"/>
        <v>99.999999999999986</v>
      </c>
      <c r="AP37" s="17">
        <f t="shared" si="6"/>
        <v>64.146806212173075</v>
      </c>
      <c r="AQ37" s="19">
        <f t="shared" si="7"/>
        <v>10279.814110087289</v>
      </c>
      <c r="AR37" s="19">
        <f t="shared" si="8"/>
        <v>-1794.2753939606109</v>
      </c>
      <c r="AS37" s="20">
        <f t="shared" si="9"/>
        <v>492.16796478638997</v>
      </c>
      <c r="AT37" s="21">
        <f t="shared" si="10"/>
        <v>372.26561335036888</v>
      </c>
      <c r="AU37" s="21">
        <f t="shared" si="11"/>
        <v>-277.22898306868763</v>
      </c>
      <c r="AV37" s="21">
        <f t="shared" si="12"/>
        <v>-449.71541363788282</v>
      </c>
      <c r="AW37" s="21">
        <f t="shared" si="13"/>
        <v>252.95397562004231</v>
      </c>
      <c r="AX37" s="21">
        <f t="shared" si="14"/>
        <v>-1819.0165855966404</v>
      </c>
      <c r="AY37" s="21">
        <f t="shared" si="15"/>
        <v>-435.09876478753512</v>
      </c>
      <c r="AZ37" s="21">
        <f t="shared" si="16"/>
        <v>970.71045896184626</v>
      </c>
      <c r="BA37" s="21">
        <f t="shared" si="17"/>
        <v>175.56492966613803</v>
      </c>
      <c r="BB37" s="20">
        <f t="shared" si="18"/>
        <v>171.65078178631293</v>
      </c>
      <c r="BC37" s="20">
        <f t="shared" si="19"/>
        <v>96.694403196858929</v>
      </c>
      <c r="BD37" s="20">
        <f t="shared" si="20"/>
        <v>72.543243388933149</v>
      </c>
      <c r="BE37" s="20">
        <f t="shared" si="21"/>
        <v>-65.410185172420171</v>
      </c>
      <c r="BF37" s="20">
        <f t="shared" si="22"/>
        <v>-72.082819717306009</v>
      </c>
      <c r="BG37" s="20">
        <f t="shared" si="23"/>
        <v>55.485327805009213</v>
      </c>
      <c r="BH37" s="16">
        <f t="shared" si="24"/>
        <v>-4.55</v>
      </c>
      <c r="BI37" s="18">
        <f t="shared" si="25"/>
        <v>7592.5769817545788</v>
      </c>
      <c r="BJ37" s="18">
        <f t="shared" si="26"/>
        <v>434.44568095352616</v>
      </c>
      <c r="BK37" s="19">
        <f t="shared" si="27"/>
        <v>893.21166172419555</v>
      </c>
      <c r="BL37" s="18">
        <f t="shared" si="28"/>
        <v>32.22264426996621</v>
      </c>
      <c r="BM37" s="17">
        <f t="shared" si="29"/>
        <v>3.0208915329379975</v>
      </c>
      <c r="BN37" s="17">
        <f t="shared" si="30"/>
        <v>16.385027082502006</v>
      </c>
      <c r="BO37" s="17">
        <f t="shared" si="31"/>
        <v>0.16385027082502007</v>
      </c>
      <c r="BP37" s="53">
        <f t="shared" si="32"/>
        <v>2804.4463989358092</v>
      </c>
    </row>
    <row r="38" spans="1:68" s="8" customFormat="1" ht="16" x14ac:dyDescent="0.2">
      <c r="A38">
        <v>20</v>
      </c>
      <c r="B38">
        <v>1161.1600000000001</v>
      </c>
      <c r="C38" s="6">
        <v>82.754044341430003</v>
      </c>
      <c r="D38">
        <v>59.846499999999999</v>
      </c>
      <c r="E38">
        <v>0.71479999999999999</v>
      </c>
      <c r="F38">
        <v>16.328399999999998</v>
      </c>
      <c r="G38">
        <v>7.4074</v>
      </c>
      <c r="H38">
        <v>0.1772</v>
      </c>
      <c r="I38">
        <v>3.1219999999999999</v>
      </c>
      <c r="J38">
        <v>6.1723999999999997</v>
      </c>
      <c r="K38">
        <v>4.1284999999999998</v>
      </c>
      <c r="L38">
        <v>1.5338000000000001</v>
      </c>
      <c r="M38">
        <v>0.26769999999999999</v>
      </c>
      <c r="N38">
        <v>0.3014</v>
      </c>
      <c r="O38">
        <v>0</v>
      </c>
      <c r="P38" s="17">
        <f t="shared" si="0"/>
        <v>99.698699999999988</v>
      </c>
      <c r="Q38" s="17">
        <f t="shared" si="33"/>
        <v>59.846439972637562</v>
      </c>
      <c r="R38" s="17">
        <f t="shared" si="33"/>
        <v>0.714799283039799</v>
      </c>
      <c r="S38" s="17">
        <f t="shared" si="33"/>
        <v>16.328383622253853</v>
      </c>
      <c r="T38" s="17">
        <f t="shared" si="33"/>
        <v>7.4073925702140562</v>
      </c>
      <c r="U38" s="17">
        <f t="shared" si="33"/>
        <v>0.17719982226448289</v>
      </c>
      <c r="V38" s="17">
        <f t="shared" si="33"/>
        <v>3.1219968685649864</v>
      </c>
      <c r="W38" s="17">
        <f t="shared" si="33"/>
        <v>6.1723938089463557</v>
      </c>
      <c r="X38" s="17">
        <f t="shared" si="33"/>
        <v>4.1284958590232375</v>
      </c>
      <c r="Y38" s="17">
        <f t="shared" si="33"/>
        <v>1.5337984615646947</v>
      </c>
      <c r="Z38" s="17">
        <f t="shared" si="33"/>
        <v>0.26769973149098236</v>
      </c>
      <c r="AA38" s="17">
        <f t="shared" si="2"/>
        <v>0.3014</v>
      </c>
      <c r="AB38" s="17">
        <f t="shared" si="3"/>
        <v>0</v>
      </c>
      <c r="AC38" s="18">
        <f t="shared" si="34"/>
        <v>63.85742063572642</v>
      </c>
      <c r="AD38" s="18">
        <f t="shared" si="34"/>
        <v>0.57370042125673804</v>
      </c>
      <c r="AE38" s="18">
        <f t="shared" si="34"/>
        <v>10.267210951320374</v>
      </c>
      <c r="AF38" s="18">
        <f t="shared" si="34"/>
        <v>6.6096384779528252</v>
      </c>
      <c r="AG38" s="18">
        <f t="shared" si="34"/>
        <v>0.16014420009993535</v>
      </c>
      <c r="AH38" s="18">
        <f t="shared" si="34"/>
        <v>4.9666840500687783</v>
      </c>
      <c r="AI38" s="18">
        <f t="shared" si="34"/>
        <v>7.0564251434014276</v>
      </c>
      <c r="AJ38" s="18">
        <f t="shared" si="34"/>
        <v>4.2705066075879214</v>
      </c>
      <c r="AK38" s="18">
        <f t="shared" si="34"/>
        <v>1.0438942653350387</v>
      </c>
      <c r="AL38" s="18">
        <f t="shared" si="34"/>
        <v>0.12091557666631772</v>
      </c>
      <c r="AM38" s="18">
        <f t="shared" si="34"/>
        <v>1.0734596705842385</v>
      </c>
      <c r="AN38" s="18">
        <f t="shared" si="34"/>
        <v>0</v>
      </c>
      <c r="AO38" s="18">
        <f t="shared" si="5"/>
        <v>100.00000000000003</v>
      </c>
      <c r="AP38" s="17">
        <f t="shared" si="6"/>
        <v>64.111969244150231</v>
      </c>
      <c r="AQ38" s="19">
        <f t="shared" si="7"/>
        <v>10283.206920694513</v>
      </c>
      <c r="AR38" s="19">
        <f t="shared" si="8"/>
        <v>-1779.7183463018737</v>
      </c>
      <c r="AS38" s="20">
        <f t="shared" si="9"/>
        <v>497.02606511288707</v>
      </c>
      <c r="AT38" s="21">
        <f t="shared" si="10"/>
        <v>375.9283157497058</v>
      </c>
      <c r="AU38" s="21">
        <f t="shared" si="11"/>
        <v>-275.05945208978761</v>
      </c>
      <c r="AV38" s="21">
        <f t="shared" si="12"/>
        <v>-449.32068466871522</v>
      </c>
      <c r="AW38" s="21">
        <f t="shared" si="13"/>
        <v>255.15107542527682</v>
      </c>
      <c r="AX38" s="21">
        <f t="shared" si="14"/>
        <v>-1837.550711754275</v>
      </c>
      <c r="AY38" s="21">
        <f t="shared" si="15"/>
        <v>-434.92077678406196</v>
      </c>
      <c r="AZ38" s="21">
        <f t="shared" si="16"/>
        <v>961.41899871923226</v>
      </c>
      <c r="BA38" s="21">
        <f t="shared" si="17"/>
        <v>175.60790674824764</v>
      </c>
      <c r="BB38" s="20">
        <f t="shared" si="18"/>
        <v>170.41912677691221</v>
      </c>
      <c r="BC38" s="20">
        <f t="shared" si="19"/>
        <v>97.647403177971199</v>
      </c>
      <c r="BD38" s="20">
        <f t="shared" si="20"/>
        <v>71.975536462694549</v>
      </c>
      <c r="BE38" s="20">
        <f t="shared" si="21"/>
        <v>-65.313986728223171</v>
      </c>
      <c r="BF38" s="20">
        <f t="shared" si="22"/>
        <v>-72.586414525922081</v>
      </c>
      <c r="BG38" s="20">
        <f t="shared" si="23"/>
        <v>55.457847711306279</v>
      </c>
      <c r="BH38" s="16">
        <f t="shared" si="24"/>
        <v>-4.55</v>
      </c>
      <c r="BI38" s="18">
        <f t="shared" si="25"/>
        <v>7596.1614041029015</v>
      </c>
      <c r="BJ38" s="18">
        <f t="shared" si="26"/>
        <v>433.20741962298661</v>
      </c>
      <c r="BK38" s="19">
        <f t="shared" si="27"/>
        <v>892.18998180443077</v>
      </c>
      <c r="BL38" s="18">
        <f t="shared" si="28"/>
        <v>32.170599529282676</v>
      </c>
      <c r="BM38" s="17">
        <f t="shared" si="29"/>
        <v>3.0377952499555061</v>
      </c>
      <c r="BN38" s="17">
        <f t="shared" si="30"/>
        <v>17.245955658569997</v>
      </c>
      <c r="BO38" s="17">
        <f t="shared" si="31"/>
        <v>0.17245955658569997</v>
      </c>
      <c r="BP38" s="53">
        <f t="shared" si="32"/>
        <v>3070.3271475689157</v>
      </c>
    </row>
    <row r="39" spans="1:68" s="8" customFormat="1" ht="16" x14ac:dyDescent="0.2">
      <c r="A39">
        <v>21</v>
      </c>
      <c r="B39">
        <v>1158.1600000000001</v>
      </c>
      <c r="C39" s="6">
        <v>81.900591052015997</v>
      </c>
      <c r="D39">
        <v>59.891800000000003</v>
      </c>
      <c r="E39">
        <v>0.72219999999999995</v>
      </c>
      <c r="F39">
        <v>16.2041</v>
      </c>
      <c r="G39">
        <v>7.4846000000000004</v>
      </c>
      <c r="H39">
        <v>0.17899999999999999</v>
      </c>
      <c r="I39">
        <v>3.1545999999999998</v>
      </c>
      <c r="J39">
        <v>6.1288</v>
      </c>
      <c r="K39">
        <v>4.1148999999999996</v>
      </c>
      <c r="L39">
        <v>1.5451999999999999</v>
      </c>
      <c r="M39">
        <v>0.27039999999999997</v>
      </c>
      <c r="N39">
        <v>0.30449999999999999</v>
      </c>
      <c r="O39">
        <v>0</v>
      </c>
      <c r="P39" s="17">
        <f t="shared" si="0"/>
        <v>99.695599999999999</v>
      </c>
      <c r="Q39" s="17">
        <f t="shared" si="33"/>
        <v>59.891739925332708</v>
      </c>
      <c r="R39" s="17">
        <f t="shared" si="33"/>
        <v>0.72219927559491082</v>
      </c>
      <c r="S39" s="17">
        <f t="shared" si="33"/>
        <v>16.204083746424114</v>
      </c>
      <c r="T39" s="17">
        <f t="shared" si="33"/>
        <v>7.4845924925473133</v>
      </c>
      <c r="U39" s="17">
        <f t="shared" si="33"/>
        <v>0.1789998204534603</v>
      </c>
      <c r="V39" s="17">
        <f t="shared" si="33"/>
        <v>3.1545968357680776</v>
      </c>
      <c r="W39" s="17">
        <f t="shared" si="33"/>
        <v>6.1287938524869707</v>
      </c>
      <c r="X39" s="17">
        <f t="shared" si="33"/>
        <v>4.1148958725359988</v>
      </c>
      <c r="Y39" s="17">
        <f t="shared" si="33"/>
        <v>1.5451984500820495</v>
      </c>
      <c r="Z39" s="17">
        <f t="shared" si="33"/>
        <v>0.27039972877438923</v>
      </c>
      <c r="AA39" s="17">
        <f t="shared" si="2"/>
        <v>0.30449999999999999</v>
      </c>
      <c r="AB39" s="17">
        <f t="shared" si="3"/>
        <v>0</v>
      </c>
      <c r="AC39" s="18">
        <f t="shared" si="34"/>
        <v>63.870884604320189</v>
      </c>
      <c r="AD39" s="18">
        <f t="shared" si="34"/>
        <v>0.57932338402288674</v>
      </c>
      <c r="AE39" s="18">
        <f t="shared" si="34"/>
        <v>10.183491819517402</v>
      </c>
      <c r="AF39" s="18">
        <f t="shared" si="34"/>
        <v>6.6748798671616543</v>
      </c>
      <c r="AG39" s="18">
        <f t="shared" si="34"/>
        <v>0.1616826720088933</v>
      </c>
      <c r="AH39" s="18">
        <f t="shared" si="34"/>
        <v>5.0158077693887932</v>
      </c>
      <c r="AI39" s="18">
        <f t="shared" si="34"/>
        <v>7.002757306916199</v>
      </c>
      <c r="AJ39" s="18">
        <f t="shared" si="34"/>
        <v>4.2541161627993249</v>
      </c>
      <c r="AK39" s="18">
        <f t="shared" si="34"/>
        <v>1.0510791656923217</v>
      </c>
      <c r="AL39" s="18">
        <f t="shared" si="34"/>
        <v>0.12206847454723042</v>
      </c>
      <c r="AM39" s="18">
        <f t="shared" si="34"/>
        <v>1.0839087736250941</v>
      </c>
      <c r="AN39" s="18">
        <f t="shared" si="34"/>
        <v>0</v>
      </c>
      <c r="AO39" s="18">
        <f t="shared" si="5"/>
        <v>100</v>
      </c>
      <c r="AP39" s="17">
        <f t="shared" si="6"/>
        <v>64.076984676602038</v>
      </c>
      <c r="AQ39" s="19">
        <f t="shared" si="7"/>
        <v>10286.253194939556</v>
      </c>
      <c r="AR39" s="19">
        <f t="shared" si="8"/>
        <v>-1765.2064719951463</v>
      </c>
      <c r="AS39" s="20">
        <f t="shared" si="9"/>
        <v>501.92605501946326</v>
      </c>
      <c r="AT39" s="21">
        <f t="shared" si="10"/>
        <v>379.64649006503777</v>
      </c>
      <c r="AU39" s="21">
        <f t="shared" si="11"/>
        <v>-272.96747982359341</v>
      </c>
      <c r="AV39" s="21">
        <f t="shared" si="12"/>
        <v>-448.82113665456512</v>
      </c>
      <c r="AW39" s="21">
        <f t="shared" si="13"/>
        <v>257.3415344145767</v>
      </c>
      <c r="AX39" s="21">
        <f t="shared" si="14"/>
        <v>-1856.2471876458733</v>
      </c>
      <c r="AY39" s="21">
        <f t="shared" si="15"/>
        <v>-434.63637106891787</v>
      </c>
      <c r="AZ39" s="21">
        <f t="shared" si="16"/>
        <v>951.92778108857726</v>
      </c>
      <c r="BA39" s="21">
        <f t="shared" si="17"/>
        <v>175.64493266188052</v>
      </c>
      <c r="BB39" s="20">
        <f t="shared" si="18"/>
        <v>169.19145499965333</v>
      </c>
      <c r="BC39" s="20">
        <f t="shared" si="19"/>
        <v>98.611720967213714</v>
      </c>
      <c r="BD39" s="20">
        <f t="shared" si="20"/>
        <v>71.428124530545219</v>
      </c>
      <c r="BE39" s="20">
        <f t="shared" si="21"/>
        <v>-65.200850587162336</v>
      </c>
      <c r="BF39" s="20">
        <f t="shared" si="22"/>
        <v>-73.086781967882402</v>
      </c>
      <c r="BG39" s="20">
        <f t="shared" si="23"/>
        <v>55.425256308135438</v>
      </c>
      <c r="BH39" s="16">
        <f t="shared" si="24"/>
        <v>-4.55</v>
      </c>
      <c r="BI39" s="18">
        <f t="shared" si="25"/>
        <v>7599.2164083391126</v>
      </c>
      <c r="BJ39" s="18">
        <f t="shared" si="26"/>
        <v>432.01385691238352</v>
      </c>
      <c r="BK39" s="19">
        <f t="shared" si="27"/>
        <v>891.18101149480719</v>
      </c>
      <c r="BL39" s="18">
        <f t="shared" si="28"/>
        <v>32.121299603087152</v>
      </c>
      <c r="BM39" s="17">
        <f t="shared" si="29"/>
        <v>3.0545689367509423</v>
      </c>
      <c r="BN39" s="17">
        <f t="shared" si="30"/>
        <v>18.099408947984003</v>
      </c>
      <c r="BO39" s="17">
        <f t="shared" si="31"/>
        <v>0.18099408947984003</v>
      </c>
      <c r="BP39" s="53">
        <f t="shared" si="32"/>
        <v>3358.902074996071</v>
      </c>
    </row>
    <row r="40" spans="1:68" s="8" customFormat="1" ht="16" x14ac:dyDescent="0.2">
      <c r="A40">
        <v>22</v>
      </c>
      <c r="B40">
        <v>1155.1600000000001</v>
      </c>
      <c r="C40" s="6">
        <v>81.054959934916994</v>
      </c>
      <c r="D40">
        <v>59.935099999999998</v>
      </c>
      <c r="E40">
        <v>0.7298</v>
      </c>
      <c r="F40">
        <v>16.080100000000002</v>
      </c>
      <c r="G40">
        <v>7.5625999999999998</v>
      </c>
      <c r="H40">
        <v>0.18090000000000001</v>
      </c>
      <c r="I40">
        <v>3.1875</v>
      </c>
      <c r="J40">
        <v>6.0865999999999998</v>
      </c>
      <c r="K40">
        <v>4.0999999999999996</v>
      </c>
      <c r="L40">
        <v>1.5565</v>
      </c>
      <c r="M40">
        <v>0.27329999999999999</v>
      </c>
      <c r="N40">
        <v>0.30769999999999997</v>
      </c>
      <c r="O40">
        <v>0</v>
      </c>
      <c r="P40" s="17">
        <f t="shared" si="0"/>
        <v>99.692400000000006</v>
      </c>
      <c r="Q40" s="17">
        <f t="shared" si="33"/>
        <v>59.935039879970788</v>
      </c>
      <c r="R40" s="17">
        <f t="shared" si="33"/>
        <v>0.7297992679482086</v>
      </c>
      <c r="S40" s="17">
        <f t="shared" si="33"/>
        <v>16.080083870284998</v>
      </c>
      <c r="T40" s="17">
        <f t="shared" si="33"/>
        <v>7.5625924140656657</v>
      </c>
      <c r="U40" s="17">
        <f t="shared" si="33"/>
        <v>0.18089981854183468</v>
      </c>
      <c r="V40" s="17">
        <f t="shared" si="33"/>
        <v>3.187496802664997</v>
      </c>
      <c r="W40" s="17">
        <f t="shared" si="33"/>
        <v>6.0865938946198499</v>
      </c>
      <c r="X40" s="17">
        <f t="shared" si="33"/>
        <v>4.0999958873494862</v>
      </c>
      <c r="Y40" s="17">
        <f t="shared" si="33"/>
        <v>1.5564984386974332</v>
      </c>
      <c r="Z40" s="17">
        <f t="shared" si="33"/>
        <v>0.27329972585673529</v>
      </c>
      <c r="AA40" s="17">
        <f t="shared" si="2"/>
        <v>0.30769999999999997</v>
      </c>
      <c r="AB40" s="17">
        <f t="shared" si="3"/>
        <v>0</v>
      </c>
      <c r="AC40" s="18">
        <f t="shared" si="34"/>
        <v>63.882118691342896</v>
      </c>
      <c r="AD40" s="18">
        <f t="shared" si="34"/>
        <v>0.58509979429562842</v>
      </c>
      <c r="AE40" s="18">
        <f t="shared" si="34"/>
        <v>10.100039239080377</v>
      </c>
      <c r="AF40" s="18">
        <f t="shared" si="34"/>
        <v>6.7407543474830947</v>
      </c>
      <c r="AG40" s="18">
        <f t="shared" si="34"/>
        <v>0.16330952864477752</v>
      </c>
      <c r="AH40" s="18">
        <f t="shared" si="34"/>
        <v>5.0653480260769346</v>
      </c>
      <c r="AI40" s="18">
        <f t="shared" si="34"/>
        <v>6.9507376913062613</v>
      </c>
      <c r="AJ40" s="18">
        <f t="shared" si="34"/>
        <v>4.2363948109697214</v>
      </c>
      <c r="AK40" s="18">
        <f t="shared" si="34"/>
        <v>1.0581868610443415</v>
      </c>
      <c r="AL40" s="18">
        <f t="shared" si="34"/>
        <v>0.12331019183633204</v>
      </c>
      <c r="AM40" s="18">
        <f t="shared" si="34"/>
        <v>1.0947008179196416</v>
      </c>
      <c r="AN40" s="18">
        <f t="shared" si="34"/>
        <v>0</v>
      </c>
      <c r="AO40" s="18">
        <f t="shared" si="5"/>
        <v>100.00000000000001</v>
      </c>
      <c r="AP40" s="17">
        <f t="shared" si="6"/>
        <v>64.041954577092852</v>
      </c>
      <c r="AQ40" s="19">
        <f t="shared" si="7"/>
        <v>10288.968070307908</v>
      </c>
      <c r="AR40" s="19">
        <f t="shared" si="8"/>
        <v>-1750.7408017021926</v>
      </c>
      <c r="AS40" s="20">
        <f t="shared" si="9"/>
        <v>506.88449152225803</v>
      </c>
      <c r="AT40" s="21">
        <f t="shared" si="10"/>
        <v>383.39619209376315</v>
      </c>
      <c r="AU40" s="21">
        <f t="shared" si="11"/>
        <v>-270.93975520711803</v>
      </c>
      <c r="AV40" s="21">
        <f t="shared" si="12"/>
        <v>-448.23852047701763</v>
      </c>
      <c r="AW40" s="21">
        <f t="shared" si="13"/>
        <v>259.60014927109046</v>
      </c>
      <c r="AX40" s="21">
        <f t="shared" si="14"/>
        <v>-1875.0723021530162</v>
      </c>
      <c r="AY40" s="21">
        <f t="shared" si="15"/>
        <v>-434.26941535473003</v>
      </c>
      <c r="AZ40" s="21">
        <f t="shared" si="16"/>
        <v>942.23800414953507</v>
      </c>
      <c r="BA40" s="21">
        <f t="shared" si="17"/>
        <v>175.67582640119298</v>
      </c>
      <c r="BB40" s="20">
        <f t="shared" si="18"/>
        <v>167.97038560467081</v>
      </c>
      <c r="BC40" s="20">
        <f t="shared" si="19"/>
        <v>99.585507026344004</v>
      </c>
      <c r="BD40" s="20">
        <f t="shared" si="20"/>
        <v>70.897524451323861</v>
      </c>
      <c r="BE40" s="20">
        <f t="shared" si="21"/>
        <v>-65.070408749052831</v>
      </c>
      <c r="BF40" s="20">
        <f t="shared" si="22"/>
        <v>-73.600944611722298</v>
      </c>
      <c r="BG40" s="20">
        <f t="shared" si="23"/>
        <v>55.389096213934778</v>
      </c>
      <c r="BH40" s="16">
        <f t="shared" si="24"/>
        <v>-4.55</v>
      </c>
      <c r="BI40" s="18">
        <f t="shared" si="25"/>
        <v>7601.8261124504807</v>
      </c>
      <c r="BJ40" s="18">
        <f t="shared" si="26"/>
        <v>430.84698633669132</v>
      </c>
      <c r="BK40" s="19">
        <f t="shared" si="27"/>
        <v>890.17182696814029</v>
      </c>
      <c r="BL40" s="18">
        <f t="shared" si="28"/>
        <v>32.073910298580152</v>
      </c>
      <c r="BM40" s="17">
        <f t="shared" si="29"/>
        <v>3.0711608935070345</v>
      </c>
      <c r="BN40" s="17">
        <f>100-C40</f>
        <v>18.945040065083006</v>
      </c>
      <c r="BO40" s="17">
        <f t="shared" si="31"/>
        <v>0.18945040065083008</v>
      </c>
      <c r="BP40" s="53">
        <f t="shared" si="32"/>
        <v>3671.3388929339289</v>
      </c>
    </row>
    <row r="41" spans="1:68" s="8" customFormat="1" ht="16" x14ac:dyDescent="0.2">
      <c r="A41">
        <v>23</v>
      </c>
      <c r="B41">
        <v>1152.1600000000001</v>
      </c>
      <c r="C41" s="6">
        <v>80.217479438938994</v>
      </c>
      <c r="D41">
        <v>59.976300000000002</v>
      </c>
      <c r="E41">
        <v>0.73740000000000006</v>
      </c>
      <c r="F41">
        <v>15.9564</v>
      </c>
      <c r="G41">
        <v>7.6416000000000004</v>
      </c>
      <c r="H41">
        <v>0.18279999999999999</v>
      </c>
      <c r="I41">
        <v>3.2206999999999999</v>
      </c>
      <c r="J41">
        <v>6.0460000000000003</v>
      </c>
      <c r="K41">
        <v>4.0839999999999996</v>
      </c>
      <c r="L41">
        <v>1.5678000000000001</v>
      </c>
      <c r="M41">
        <v>0.27610000000000001</v>
      </c>
      <c r="N41">
        <v>0.31090000000000001</v>
      </c>
      <c r="O41">
        <v>0</v>
      </c>
      <c r="P41" s="17">
        <f t="shared" si="0"/>
        <v>99.68910000000001</v>
      </c>
      <c r="Q41" s="17">
        <f t="shared" si="33"/>
        <v>59.976299999999988</v>
      </c>
      <c r="R41" s="17">
        <f t="shared" si="33"/>
        <v>0.73739999999999994</v>
      </c>
      <c r="S41" s="17">
        <f t="shared" si="33"/>
        <v>15.956399999999999</v>
      </c>
      <c r="T41" s="17">
        <f t="shared" si="33"/>
        <v>7.6415999999999986</v>
      </c>
      <c r="U41" s="17">
        <f t="shared" si="33"/>
        <v>0.18279999999999996</v>
      </c>
      <c r="V41" s="17">
        <f t="shared" si="33"/>
        <v>3.2206999999999995</v>
      </c>
      <c r="W41" s="17">
        <f t="shared" si="33"/>
        <v>6.0459999999999994</v>
      </c>
      <c r="X41" s="17">
        <f t="shared" si="33"/>
        <v>4.0839999999999996</v>
      </c>
      <c r="Y41" s="17">
        <f t="shared" si="33"/>
        <v>1.5677999999999999</v>
      </c>
      <c r="Z41" s="17">
        <f t="shared" si="33"/>
        <v>0.27609999999999996</v>
      </c>
      <c r="AA41" s="17">
        <f t="shared" si="2"/>
        <v>0.31090000000000001</v>
      </c>
      <c r="AB41" s="17">
        <f t="shared" si="3"/>
        <v>0</v>
      </c>
      <c r="AC41" s="18">
        <f t="shared" si="34"/>
        <v>63.891127350761792</v>
      </c>
      <c r="AD41" s="18">
        <f t="shared" si="34"/>
        <v>0.59087011345744367</v>
      </c>
      <c r="AE41" s="18">
        <f t="shared" si="34"/>
        <v>10.016869933576164</v>
      </c>
      <c r="AF41" s="18">
        <f t="shared" si="34"/>
        <v>6.8074502309669072</v>
      </c>
      <c r="AG41" s="18">
        <f t="shared" si="34"/>
        <v>0.16493466923944203</v>
      </c>
      <c r="AH41" s="18">
        <f t="shared" si="34"/>
        <v>5.1153125396003265</v>
      </c>
      <c r="AI41" s="18">
        <f t="shared" si="34"/>
        <v>6.9006036649274316</v>
      </c>
      <c r="AJ41" s="18">
        <f t="shared" si="34"/>
        <v>4.2175584310032903</v>
      </c>
      <c r="AK41" s="18">
        <f t="shared" si="34"/>
        <v>1.0652871881094386</v>
      </c>
      <c r="AL41" s="18">
        <f t="shared" si="34"/>
        <v>0.12450550448463159</v>
      </c>
      <c r="AM41" s="18">
        <f t="shared" si="34"/>
        <v>1.1054803738731409</v>
      </c>
      <c r="AN41" s="18">
        <f t="shared" si="34"/>
        <v>0</v>
      </c>
      <c r="AO41" s="18">
        <f t="shared" si="5"/>
        <v>99.999999999999986</v>
      </c>
      <c r="AP41" s="17">
        <f t="shared" si="6"/>
        <v>64.00692251556903</v>
      </c>
      <c r="AQ41" s="19">
        <f t="shared" si="7"/>
        <v>10291.326795289389</v>
      </c>
      <c r="AR41" s="19">
        <f t="shared" si="8"/>
        <v>-1736.3242342860922</v>
      </c>
      <c r="AS41" s="20">
        <f t="shared" si="9"/>
        <v>511.89870489036048</v>
      </c>
      <c r="AT41" s="21">
        <f t="shared" si="10"/>
        <v>387.17800612234868</v>
      </c>
      <c r="AU41" s="21">
        <f t="shared" si="11"/>
        <v>-268.98553085887124</v>
      </c>
      <c r="AV41" s="21">
        <f t="shared" si="12"/>
        <v>-447.5611027140103</v>
      </c>
      <c r="AW41" s="21">
        <f t="shared" si="13"/>
        <v>261.85239994478661</v>
      </c>
      <c r="AX41" s="21">
        <f t="shared" si="14"/>
        <v>-1894.036467858328</v>
      </c>
      <c r="AY41" s="21">
        <f t="shared" si="15"/>
        <v>-433.81377384428072</v>
      </c>
      <c r="AZ41" s="21">
        <f t="shared" si="16"/>
        <v>932.40771459525774</v>
      </c>
      <c r="BA41" s="21">
        <f t="shared" si="17"/>
        <v>175.70060021459494</v>
      </c>
      <c r="BB41" s="20">
        <f t="shared" si="18"/>
        <v>166.75367353936832</v>
      </c>
      <c r="BC41" s="20">
        <f t="shared" si="19"/>
        <v>100.56964269919153</v>
      </c>
      <c r="BD41" s="20">
        <f t="shared" si="20"/>
        <v>70.386157382259796</v>
      </c>
      <c r="BE41" s="20">
        <f t="shared" si="21"/>
        <v>-64.926172658895439</v>
      </c>
      <c r="BF41" s="20">
        <f t="shared" si="22"/>
        <v>-74.111874643760842</v>
      </c>
      <c r="BG41" s="20">
        <f t="shared" si="23"/>
        <v>55.349731897340845</v>
      </c>
      <c r="BH41" s="16">
        <f t="shared" si="24"/>
        <v>-4.55</v>
      </c>
      <c r="BI41" s="18">
        <f t="shared" si="25"/>
        <v>7603.9425112805593</v>
      </c>
      <c r="BJ41" s="18">
        <f t="shared" si="26"/>
        <v>429.7217584300991</v>
      </c>
      <c r="BK41" s="19">
        <f t="shared" si="27"/>
        <v>889.17447814493653</v>
      </c>
      <c r="BL41" s="18">
        <f t="shared" si="28"/>
        <v>32.029057576222826</v>
      </c>
      <c r="BM41" s="17">
        <f t="shared" si="29"/>
        <v>3.0876379247812578</v>
      </c>
      <c r="BN41" s="17">
        <f t="shared" si="30"/>
        <v>19.782520561061006</v>
      </c>
      <c r="BO41" s="17">
        <f t="shared" si="31"/>
        <v>0.19782520561061007</v>
      </c>
      <c r="BP41" s="53">
        <f t="shared" si="32"/>
        <v>4009.8146281098016</v>
      </c>
    </row>
    <row r="42" spans="1:68" s="8" customFormat="1" ht="16" x14ac:dyDescent="0.2">
      <c r="A42">
        <v>24</v>
      </c>
      <c r="B42">
        <v>1149.1600000000001</v>
      </c>
      <c r="C42" s="6">
        <v>79.388458402718001</v>
      </c>
      <c r="D42">
        <v>60.015599999999999</v>
      </c>
      <c r="E42">
        <v>0.74509999999999998</v>
      </c>
      <c r="F42">
        <v>15.8331</v>
      </c>
      <c r="G42">
        <v>7.7214</v>
      </c>
      <c r="H42">
        <v>0.1847</v>
      </c>
      <c r="I42">
        <v>3.2544</v>
      </c>
      <c r="J42">
        <v>6.0068999999999999</v>
      </c>
      <c r="K42">
        <v>4.0669000000000004</v>
      </c>
      <c r="L42">
        <v>1.5789</v>
      </c>
      <c r="M42">
        <v>0.27900000000000003</v>
      </c>
      <c r="N42">
        <v>0.31419999999999998</v>
      </c>
      <c r="O42">
        <v>0</v>
      </c>
      <c r="P42" s="17">
        <f t="shared" si="0"/>
        <v>99.686000000000021</v>
      </c>
      <c r="Q42" s="17">
        <f t="shared" si="33"/>
        <v>60.015479590714833</v>
      </c>
      <c r="R42" s="17">
        <f t="shared" si="33"/>
        <v>0.74509850510603282</v>
      </c>
      <c r="S42" s="17">
        <f t="shared" si="33"/>
        <v>15.833068234054929</v>
      </c>
      <c r="T42" s="17">
        <f t="shared" si="33"/>
        <v>7.7213845085568664</v>
      </c>
      <c r="U42" s="17">
        <f t="shared" si="33"/>
        <v>0.18469962943643034</v>
      </c>
      <c r="V42" s="17">
        <f t="shared" si="33"/>
        <v>3.2543934706979911</v>
      </c>
      <c r="W42" s="17">
        <f t="shared" si="33"/>
        <v>6.0068879483578419</v>
      </c>
      <c r="X42" s="17">
        <f t="shared" si="33"/>
        <v>4.0668918405794185</v>
      </c>
      <c r="Y42" s="17">
        <f t="shared" si="33"/>
        <v>1.5788968322532748</v>
      </c>
      <c r="Z42" s="17">
        <f t="shared" si="33"/>
        <v>0.27899944024236101</v>
      </c>
      <c r="AA42" s="17">
        <f t="shared" si="2"/>
        <v>0.31419999999999998</v>
      </c>
      <c r="AB42" s="17">
        <f t="shared" si="3"/>
        <v>0</v>
      </c>
      <c r="AC42" s="18">
        <f t="shared" si="34"/>
        <v>63.897682929241739</v>
      </c>
      <c r="AD42" s="18">
        <f t="shared" si="34"/>
        <v>0.5967102945106415</v>
      </c>
      <c r="AE42" s="18">
        <f t="shared" si="34"/>
        <v>9.9339770227028037</v>
      </c>
      <c r="AF42" s="18">
        <f t="shared" si="34"/>
        <v>6.8747403804338791</v>
      </c>
      <c r="AG42" s="18">
        <f t="shared" si="34"/>
        <v>0.16655694044851518</v>
      </c>
      <c r="AH42" s="18">
        <f t="shared" si="34"/>
        <v>5.1659822342543622</v>
      </c>
      <c r="AI42" s="18">
        <f t="shared" si="34"/>
        <v>6.8521903722366586</v>
      </c>
      <c r="AJ42" s="18">
        <f t="shared" si="34"/>
        <v>4.1975796437773747</v>
      </c>
      <c r="AK42" s="18">
        <f t="shared" si="34"/>
        <v>1.0722368905604056</v>
      </c>
      <c r="AL42" s="18">
        <f t="shared" si="34"/>
        <v>0.1257437550979329</v>
      </c>
      <c r="AM42" s="18">
        <f t="shared" si="34"/>
        <v>1.1165995367357127</v>
      </c>
      <c r="AN42" s="18">
        <f t="shared" si="34"/>
        <v>0</v>
      </c>
      <c r="AO42" s="18">
        <f t="shared" si="5"/>
        <v>100.00000000000003</v>
      </c>
      <c r="AP42" s="17">
        <f t="shared" si="6"/>
        <v>63.971700384403455</v>
      </c>
      <c r="AQ42" s="19">
        <f t="shared" si="7"/>
        <v>10293.305158510881</v>
      </c>
      <c r="AR42" s="19">
        <f t="shared" si="8"/>
        <v>-1721.9555771153041</v>
      </c>
      <c r="AS42" s="20">
        <f t="shared" si="9"/>
        <v>516.95867281046094</v>
      </c>
      <c r="AT42" s="21">
        <f t="shared" si="10"/>
        <v>391.01319531071266</v>
      </c>
      <c r="AU42" s="21">
        <f t="shared" si="11"/>
        <v>-267.09838070978492</v>
      </c>
      <c r="AV42" s="21">
        <f t="shared" si="12"/>
        <v>-446.8161854975404</v>
      </c>
      <c r="AW42" s="21">
        <f t="shared" si="13"/>
        <v>264.17172030791056</v>
      </c>
      <c r="AX42" s="21">
        <f t="shared" si="14"/>
        <v>-1913.1416434056694</v>
      </c>
      <c r="AY42" s="21">
        <f t="shared" si="15"/>
        <v>-433.28156855998935</v>
      </c>
      <c r="AZ42" s="21">
        <f t="shared" si="16"/>
        <v>922.41116476840602</v>
      </c>
      <c r="BA42" s="21">
        <f t="shared" si="17"/>
        <v>175.7186280554148</v>
      </c>
      <c r="BB42" s="20">
        <f t="shared" si="18"/>
        <v>165.54240462659536</v>
      </c>
      <c r="BC42" s="20">
        <f t="shared" si="19"/>
        <v>101.56456589873783</v>
      </c>
      <c r="BD42" s="20">
        <f t="shared" si="20"/>
        <v>69.892341796813909</v>
      </c>
      <c r="BE42" s="20">
        <f t="shared" si="21"/>
        <v>-64.766045207011317</v>
      </c>
      <c r="BF42" s="20">
        <f t="shared" si="22"/>
        <v>-74.636167908504632</v>
      </c>
      <c r="BG42" s="20">
        <f t="shared" si="23"/>
        <v>55.30834908581668</v>
      </c>
      <c r="BH42" s="16">
        <f t="shared" si="24"/>
        <v>-4.55</v>
      </c>
      <c r="BI42" s="18">
        <f t="shared" si="25"/>
        <v>7605.5665564200799</v>
      </c>
      <c r="BJ42" s="18">
        <f t="shared" si="26"/>
        <v>428.62407634786274</v>
      </c>
      <c r="BK42" s="19">
        <f t="shared" si="27"/>
        <v>888.17492567838121</v>
      </c>
      <c r="BL42" s="18">
        <f t="shared" si="28"/>
        <v>31.98622098379623</v>
      </c>
      <c r="BM42" s="17">
        <f t="shared" si="29"/>
        <v>3.1038938263983944</v>
      </c>
      <c r="BN42" s="17">
        <f t="shared" si="30"/>
        <v>20.611541597281999</v>
      </c>
      <c r="BO42" s="17">
        <f t="shared" si="31"/>
        <v>0.20611541597281999</v>
      </c>
      <c r="BP42" s="53">
        <f t="shared" si="32"/>
        <v>4375.0452899999063</v>
      </c>
    </row>
    <row r="43" spans="1:68" s="8" customFormat="1" ht="16" x14ac:dyDescent="0.2">
      <c r="A43">
        <v>25</v>
      </c>
      <c r="B43">
        <v>1146.1600000000001</v>
      </c>
      <c r="C43" s="6">
        <v>78.568184220814999</v>
      </c>
      <c r="D43">
        <v>60.052900000000001</v>
      </c>
      <c r="E43">
        <v>0.75280000000000002</v>
      </c>
      <c r="F43">
        <v>15.710100000000001</v>
      </c>
      <c r="G43">
        <v>7.8019999999999996</v>
      </c>
      <c r="H43">
        <v>0.18659999999999999</v>
      </c>
      <c r="I43">
        <v>3.2884000000000002</v>
      </c>
      <c r="J43">
        <v>5.9692999999999996</v>
      </c>
      <c r="K43">
        <v>4.0486000000000004</v>
      </c>
      <c r="L43">
        <v>1.5899000000000001</v>
      </c>
      <c r="M43">
        <v>0.28189999999999998</v>
      </c>
      <c r="N43">
        <v>0.31740000000000002</v>
      </c>
      <c r="O43">
        <v>0</v>
      </c>
      <c r="P43" s="17">
        <f t="shared" si="0"/>
        <v>99.68249999999999</v>
      </c>
      <c r="Q43" s="17">
        <f t="shared" si="33"/>
        <v>60.05296024417526</v>
      </c>
      <c r="R43" s="17">
        <f t="shared" si="33"/>
        <v>0.75280075519775291</v>
      </c>
      <c r="S43" s="17">
        <f t="shared" si="33"/>
        <v>15.710115760138441</v>
      </c>
      <c r="T43" s="17">
        <f t="shared" si="33"/>
        <v>7.8020078268502493</v>
      </c>
      <c r="U43" s="17">
        <f t="shared" si="33"/>
        <v>0.18660018719434202</v>
      </c>
      <c r="V43" s="17">
        <f t="shared" si="33"/>
        <v>3.2884032988739249</v>
      </c>
      <c r="W43" s="17">
        <f t="shared" si="33"/>
        <v>5.9693059883128932</v>
      </c>
      <c r="X43" s="17">
        <f t="shared" si="33"/>
        <v>4.0486040614952481</v>
      </c>
      <c r="Y43" s="17">
        <f t="shared" si="33"/>
        <v>1.589901594964011</v>
      </c>
      <c r="Z43" s="17">
        <f t="shared" si="33"/>
        <v>0.28190028279788326</v>
      </c>
      <c r="AA43" s="17">
        <f t="shared" si="2"/>
        <v>0.31740000000000002</v>
      </c>
      <c r="AB43" s="17">
        <f t="shared" si="3"/>
        <v>0</v>
      </c>
      <c r="AC43" s="18">
        <f t="shared" si="34"/>
        <v>63.902555914168879</v>
      </c>
      <c r="AD43" s="18">
        <f t="shared" si="34"/>
        <v>0.60254829804254217</v>
      </c>
      <c r="AE43" s="18">
        <f t="shared" si="34"/>
        <v>9.8514335559198329</v>
      </c>
      <c r="AF43" s="18">
        <f t="shared" si="34"/>
        <v>6.9427173280559584</v>
      </c>
      <c r="AG43" s="18">
        <f t="shared" si="34"/>
        <v>0.16817861249005123</v>
      </c>
      <c r="AH43" s="18">
        <f t="shared" si="34"/>
        <v>5.2171089136159221</v>
      </c>
      <c r="AI43" s="18">
        <f t="shared" si="34"/>
        <v>6.8055888888275762</v>
      </c>
      <c r="AJ43" s="18">
        <f t="shared" si="34"/>
        <v>4.1764146329055682</v>
      </c>
      <c r="AK43" s="18">
        <f t="shared" si="34"/>
        <v>1.0791186948758618</v>
      </c>
      <c r="AL43" s="18">
        <f t="shared" si="34"/>
        <v>0.12698153855430475</v>
      </c>
      <c r="AM43" s="18">
        <f t="shared" si="34"/>
        <v>1.1273536225434935</v>
      </c>
      <c r="AN43" s="18">
        <f t="shared" si="34"/>
        <v>0</v>
      </c>
      <c r="AO43" s="18">
        <f t="shared" si="5"/>
        <v>99.999999999999986</v>
      </c>
      <c r="AP43" s="17">
        <f t="shared" si="6"/>
        <v>63.93664952553695</v>
      </c>
      <c r="AQ43" s="19">
        <f t="shared" si="7"/>
        <v>10295.014632268942</v>
      </c>
      <c r="AR43" s="19">
        <f t="shared" si="8"/>
        <v>-1707.647492583144</v>
      </c>
      <c r="AS43" s="20">
        <f t="shared" si="9"/>
        <v>522.06810256750566</v>
      </c>
      <c r="AT43" s="21">
        <f t="shared" si="10"/>
        <v>394.88297367158913</v>
      </c>
      <c r="AU43" s="21">
        <f t="shared" si="11"/>
        <v>-265.28185488649888</v>
      </c>
      <c r="AV43" s="21">
        <f t="shared" si="12"/>
        <v>-445.94083491815712</v>
      </c>
      <c r="AW43" s="21">
        <f t="shared" si="13"/>
        <v>266.41117376537699</v>
      </c>
      <c r="AX43" s="21">
        <f t="shared" si="14"/>
        <v>-1932.3827479666641</v>
      </c>
      <c r="AY43" s="21">
        <f t="shared" si="15"/>
        <v>-432.63209389119521</v>
      </c>
      <c r="AZ43" s="21">
        <f t="shared" si="16"/>
        <v>912.26734862786498</v>
      </c>
      <c r="BA43" s="21">
        <f t="shared" si="17"/>
        <v>175.73202876396442</v>
      </c>
      <c r="BB43" s="20">
        <f t="shared" si="18"/>
        <v>164.33659474428853</v>
      </c>
      <c r="BC43" s="20">
        <f t="shared" si="19"/>
        <v>102.56900038662728</v>
      </c>
      <c r="BD43" s="20">
        <f t="shared" si="20"/>
        <v>69.417006666041274</v>
      </c>
      <c r="BE43" s="20">
        <f t="shared" si="21"/>
        <v>-64.590504598433768</v>
      </c>
      <c r="BF43" s="20">
        <f t="shared" si="22"/>
        <v>-75.140633416158195</v>
      </c>
      <c r="BG43" s="20">
        <f t="shared" si="23"/>
        <v>55.259293108694891</v>
      </c>
      <c r="BH43" s="16">
        <f t="shared" si="24"/>
        <v>-4.55</v>
      </c>
      <c r="BI43" s="18">
        <f t="shared" si="25"/>
        <v>7606.759206655619</v>
      </c>
      <c r="BJ43" s="18">
        <f t="shared" si="26"/>
        <v>427.5827856550244</v>
      </c>
      <c r="BK43" s="19">
        <f t="shared" si="27"/>
        <v>887.20569844388353</v>
      </c>
      <c r="BL43" s="18">
        <f t="shared" si="28"/>
        <v>31.946306201648042</v>
      </c>
      <c r="BM43" s="17">
        <f t="shared" si="29"/>
        <v>3.1202132366910957</v>
      </c>
      <c r="BN43" s="17">
        <f t="shared" si="30"/>
        <v>21.431815779185001</v>
      </c>
      <c r="BO43" s="17">
        <f t="shared" si="31"/>
        <v>0.21431815779185001</v>
      </c>
      <c r="BP43" s="53">
        <f t="shared" si="32"/>
        <v>4771.7358737738095</v>
      </c>
    </row>
    <row r="44" spans="1:68" s="8" customFormat="1" ht="16" x14ac:dyDescent="0.2">
      <c r="A44">
        <v>26</v>
      </c>
      <c r="B44">
        <v>1143.1600000000001</v>
      </c>
      <c r="C44" s="6">
        <v>77.756921394233004</v>
      </c>
      <c r="D44">
        <v>60.088200000000001</v>
      </c>
      <c r="E44">
        <v>0.76070000000000004</v>
      </c>
      <c r="F44">
        <v>15.5877</v>
      </c>
      <c r="G44">
        <v>7.8834</v>
      </c>
      <c r="H44">
        <v>0.1885</v>
      </c>
      <c r="I44">
        <v>3.3227000000000002</v>
      </c>
      <c r="J44">
        <v>5.9333</v>
      </c>
      <c r="K44">
        <v>4.0292000000000003</v>
      </c>
      <c r="L44">
        <v>1.6007</v>
      </c>
      <c r="M44">
        <v>0.28489999999999999</v>
      </c>
      <c r="N44">
        <v>0.32069999999999999</v>
      </c>
      <c r="O44">
        <v>0</v>
      </c>
      <c r="P44" s="17">
        <f t="shared" si="0"/>
        <v>99.679299999999998</v>
      </c>
      <c r="Q44" s="17">
        <f t="shared" si="33"/>
        <v>60.088200000000001</v>
      </c>
      <c r="R44" s="17">
        <f t="shared" si="33"/>
        <v>0.76070000000000004</v>
      </c>
      <c r="S44" s="17">
        <f t="shared" si="33"/>
        <v>15.5877</v>
      </c>
      <c r="T44" s="17">
        <f t="shared" si="33"/>
        <v>7.8834000000000009</v>
      </c>
      <c r="U44" s="17">
        <f t="shared" si="33"/>
        <v>0.1885</v>
      </c>
      <c r="V44" s="17">
        <f t="shared" si="33"/>
        <v>3.3227000000000002</v>
      </c>
      <c r="W44" s="17">
        <f t="shared" si="33"/>
        <v>5.9333</v>
      </c>
      <c r="X44" s="17">
        <f t="shared" si="33"/>
        <v>4.0292000000000003</v>
      </c>
      <c r="Y44" s="17">
        <f t="shared" si="33"/>
        <v>1.6006999999999998</v>
      </c>
      <c r="Z44" s="17">
        <f t="shared" si="33"/>
        <v>0.28489999999999999</v>
      </c>
      <c r="AA44" s="17">
        <f t="shared" si="2"/>
        <v>0.32069999999999999</v>
      </c>
      <c r="AB44" s="17">
        <f t="shared" si="3"/>
        <v>0</v>
      </c>
      <c r="AC44" s="18">
        <f t="shared" si="34"/>
        <v>63.904942458834789</v>
      </c>
      <c r="AD44" s="18">
        <f t="shared" si="34"/>
        <v>0.608536565697818</v>
      </c>
      <c r="AE44" s="18">
        <f t="shared" si="34"/>
        <v>9.7693019081712222</v>
      </c>
      <c r="AF44" s="18">
        <f t="shared" si="34"/>
        <v>7.0112928895442259</v>
      </c>
      <c r="AG44" s="18">
        <f t="shared" si="34"/>
        <v>0.1697975773728323</v>
      </c>
      <c r="AH44" s="18">
        <f t="shared" si="34"/>
        <v>5.2686264092629163</v>
      </c>
      <c r="AI44" s="18">
        <f t="shared" si="34"/>
        <v>6.7608238681111548</v>
      </c>
      <c r="AJ44" s="18">
        <f t="shared" si="34"/>
        <v>4.1541155491562431</v>
      </c>
      <c r="AK44" s="18">
        <f t="shared" si="34"/>
        <v>1.0858513141644075</v>
      </c>
      <c r="AL44" s="18">
        <f t="shared" si="34"/>
        <v>0.12826228348259017</v>
      </c>
      <c r="AM44" s="18">
        <f t="shared" si="34"/>
        <v>1.1384491762017852</v>
      </c>
      <c r="AN44" s="18">
        <f t="shared" si="34"/>
        <v>0</v>
      </c>
      <c r="AO44" s="18">
        <f t="shared" si="5"/>
        <v>99.999999999999972</v>
      </c>
      <c r="AP44" s="17">
        <f t="shared" si="6"/>
        <v>63.901539198030363</v>
      </c>
      <c r="AQ44" s="19">
        <f t="shared" si="7"/>
        <v>10296.351252315402</v>
      </c>
      <c r="AR44" s="19">
        <f t="shared" si="8"/>
        <v>-1693.4107927623998</v>
      </c>
      <c r="AS44" s="20">
        <f t="shared" si="9"/>
        <v>527.22361388632658</v>
      </c>
      <c r="AT44" s="21">
        <f t="shared" si="10"/>
        <v>398.78233291711012</v>
      </c>
      <c r="AU44" s="21">
        <f t="shared" si="11"/>
        <v>-263.53691437897277</v>
      </c>
      <c r="AV44" s="21">
        <f t="shared" si="12"/>
        <v>-444.99884210810302</v>
      </c>
      <c r="AW44" s="21">
        <f t="shared" si="13"/>
        <v>268.71794448112263</v>
      </c>
      <c r="AX44" s="21">
        <f t="shared" si="14"/>
        <v>-1951.7141529833193</v>
      </c>
      <c r="AY44" s="21">
        <f t="shared" si="15"/>
        <v>-431.90837832662561</v>
      </c>
      <c r="AZ44" s="21">
        <f t="shared" si="16"/>
        <v>901.98221803355818</v>
      </c>
      <c r="BA44" s="21">
        <f t="shared" si="17"/>
        <v>175.73859176179567</v>
      </c>
      <c r="BB44" s="20">
        <f t="shared" si="18"/>
        <v>163.13962080922133</v>
      </c>
      <c r="BC44" s="20">
        <f t="shared" si="19"/>
        <v>103.58164440981739</v>
      </c>
      <c r="BD44" s="20">
        <f t="shared" si="20"/>
        <v>68.960403454733779</v>
      </c>
      <c r="BE44" s="20">
        <f t="shared" si="21"/>
        <v>-64.399192750210787</v>
      </c>
      <c r="BF44" s="20">
        <f t="shared" si="22"/>
        <v>-75.65845102469055</v>
      </c>
      <c r="BG44" s="20">
        <f t="shared" si="23"/>
        <v>55.208214897321341</v>
      </c>
      <c r="BH44" s="16">
        <f t="shared" si="24"/>
        <v>-4.55</v>
      </c>
      <c r="BI44" s="18">
        <f t="shared" si="25"/>
        <v>7607.4882810741001</v>
      </c>
      <c r="BJ44" s="18">
        <f t="shared" si="26"/>
        <v>426.57083155798819</v>
      </c>
      <c r="BK44" s="19">
        <f t="shared" si="27"/>
        <v>886.23779718180094</v>
      </c>
      <c r="BL44" s="18">
        <f t="shared" si="28"/>
        <v>31.908395948040209</v>
      </c>
      <c r="BM44" s="17">
        <f t="shared" si="29"/>
        <v>3.1363566923893229</v>
      </c>
      <c r="BN44" s="17">
        <f t="shared" si="30"/>
        <v>22.243078605766996</v>
      </c>
      <c r="BO44" s="17">
        <f t="shared" si="31"/>
        <v>0.22243078605766997</v>
      </c>
      <c r="BP44" s="53">
        <f t="shared" si="32"/>
        <v>5199.4747120514658</v>
      </c>
    </row>
    <row r="45" spans="1:68" s="8" customFormat="1" ht="16" x14ac:dyDescent="0.2">
      <c r="A45">
        <v>27</v>
      </c>
      <c r="B45">
        <v>1140.1600000000001</v>
      </c>
      <c r="C45" s="6">
        <v>76.750183029881995</v>
      </c>
      <c r="D45">
        <v>60.16</v>
      </c>
      <c r="E45">
        <v>0.77070000000000005</v>
      </c>
      <c r="F45">
        <v>15.4711</v>
      </c>
      <c r="G45">
        <v>7.9490999999999996</v>
      </c>
      <c r="H45">
        <v>0.18190000000000001</v>
      </c>
      <c r="I45">
        <v>3.3254000000000001</v>
      </c>
      <c r="J45">
        <v>5.9009999999999998</v>
      </c>
      <c r="K45">
        <v>4.0121000000000002</v>
      </c>
      <c r="L45">
        <v>1.6152</v>
      </c>
      <c r="M45">
        <v>0.28860000000000002</v>
      </c>
      <c r="N45">
        <v>0.32500000000000001</v>
      </c>
      <c r="O45">
        <v>0</v>
      </c>
      <c r="P45" s="17">
        <f t="shared" si="0"/>
        <v>99.6751</v>
      </c>
      <c r="Q45" s="17">
        <f t="shared" si="33"/>
        <v>60.159939643903037</v>
      </c>
      <c r="R45" s="17">
        <f t="shared" si="33"/>
        <v>0.77069922678783365</v>
      </c>
      <c r="S45" s="17">
        <f t="shared" si="33"/>
        <v>15.471084478470551</v>
      </c>
      <c r="T45" s="17">
        <f t="shared" si="33"/>
        <v>7.9490920249891897</v>
      </c>
      <c r="U45" s="17">
        <f t="shared" si="33"/>
        <v>0.18189981750708051</v>
      </c>
      <c r="V45" s="17">
        <f t="shared" si="33"/>
        <v>3.3253966637605576</v>
      </c>
      <c r="W45" s="17">
        <f t="shared" si="33"/>
        <v>5.900994079765157</v>
      </c>
      <c r="X45" s="17">
        <f t="shared" si="33"/>
        <v>4.0120959748221976</v>
      </c>
      <c r="Y45" s="17">
        <f t="shared" si="33"/>
        <v>1.6151983795351095</v>
      </c>
      <c r="Z45" s="17">
        <f t="shared" si="33"/>
        <v>0.28859971045928223</v>
      </c>
      <c r="AA45" s="17">
        <f t="shared" si="2"/>
        <v>0.32500000000000001</v>
      </c>
      <c r="AB45" s="17">
        <f t="shared" si="3"/>
        <v>0</v>
      </c>
      <c r="AC45" s="18">
        <f t="shared" si="34"/>
        <v>63.955475332197587</v>
      </c>
      <c r="AD45" s="18">
        <f t="shared" si="34"/>
        <v>0.61628737602804551</v>
      </c>
      <c r="AE45" s="18">
        <f t="shared" si="34"/>
        <v>9.6923108758562808</v>
      </c>
      <c r="AF45" s="18">
        <f t="shared" si="34"/>
        <v>7.066870890719664</v>
      </c>
      <c r="AG45" s="18">
        <f t="shared" si="34"/>
        <v>0.16378626673140334</v>
      </c>
      <c r="AH45" s="18">
        <f t="shared" si="34"/>
        <v>5.2707791014215672</v>
      </c>
      <c r="AI45" s="18">
        <f t="shared" si="34"/>
        <v>6.7213046187379248</v>
      </c>
      <c r="AJ45" s="18">
        <f t="shared" si="34"/>
        <v>4.1348156005406267</v>
      </c>
      <c r="AK45" s="18">
        <f t="shared" si="34"/>
        <v>1.0952452343138115</v>
      </c>
      <c r="AL45" s="18">
        <f t="shared" si="34"/>
        <v>0.1298755784464044</v>
      </c>
      <c r="AM45" s="18">
        <f t="shared" si="34"/>
        <v>1.1532491250066843</v>
      </c>
      <c r="AN45" s="18">
        <f t="shared" si="34"/>
        <v>0</v>
      </c>
      <c r="AO45" s="18">
        <f t="shared" si="5"/>
        <v>100.00000000000001</v>
      </c>
      <c r="AP45" s="17">
        <f t="shared" si="6"/>
        <v>63.875807689985614</v>
      </c>
      <c r="AQ45" s="19">
        <f t="shared" si="7"/>
        <v>10305.653328232811</v>
      </c>
      <c r="AR45" s="19">
        <f t="shared" si="8"/>
        <v>-1680.0651672209278</v>
      </c>
      <c r="AS45" s="20">
        <f t="shared" si="9"/>
        <v>530.9152262402846</v>
      </c>
      <c r="AT45" s="21">
        <f t="shared" si="10"/>
        <v>398.94527018659841</v>
      </c>
      <c r="AU45" s="21">
        <f t="shared" si="11"/>
        <v>-261.99645403840429</v>
      </c>
      <c r="AV45" s="21">
        <f t="shared" si="12"/>
        <v>-444.62048212401794</v>
      </c>
      <c r="AW45" s="21">
        <f t="shared" si="13"/>
        <v>271.78893627970763</v>
      </c>
      <c r="AX45" s="21">
        <f t="shared" si="14"/>
        <v>-1961.5926547564341</v>
      </c>
      <c r="AY45" s="21">
        <f t="shared" si="15"/>
        <v>-432.14046934473788</v>
      </c>
      <c r="AZ45" s="21">
        <f t="shared" si="16"/>
        <v>893.18203650469479</v>
      </c>
      <c r="BA45" s="21">
        <f t="shared" si="17"/>
        <v>175.87755716354337</v>
      </c>
      <c r="BB45" s="20">
        <f t="shared" si="18"/>
        <v>162.05116451962161</v>
      </c>
      <c r="BC45" s="20">
        <f t="shared" si="19"/>
        <v>104.01194967382031</v>
      </c>
      <c r="BD45" s="20">
        <f t="shared" si="20"/>
        <v>68.557307111126832</v>
      </c>
      <c r="BE45" s="20">
        <f t="shared" si="21"/>
        <v>-64.277447660361034</v>
      </c>
      <c r="BF45" s="20">
        <f t="shared" si="22"/>
        <v>-76.344982388498508</v>
      </c>
      <c r="BG45" s="20">
        <f t="shared" si="23"/>
        <v>55.123410532309506</v>
      </c>
      <c r="BH45" s="16">
        <f t="shared" si="24"/>
        <v>-4.55</v>
      </c>
      <c r="BI45" s="18">
        <f t="shared" si="25"/>
        <v>7620.0695699595735</v>
      </c>
      <c r="BJ45" s="18">
        <f t="shared" si="26"/>
        <v>424.99895895156209</v>
      </c>
      <c r="BK45" s="19">
        <f t="shared" si="27"/>
        <v>885.42612329957251</v>
      </c>
      <c r="BL45" s="18">
        <f t="shared" si="28"/>
        <v>31.826537344638425</v>
      </c>
      <c r="BM45" s="17">
        <f t="shared" si="29"/>
        <v>3.1601937077176787</v>
      </c>
      <c r="BN45" s="17">
        <f t="shared" si="30"/>
        <v>23.249816970118005</v>
      </c>
      <c r="BO45" s="17">
        <f t="shared" si="31"/>
        <v>0.23249816970118004</v>
      </c>
      <c r="BP45" s="53">
        <f t="shared" si="32"/>
        <v>5834.8506017016452</v>
      </c>
    </row>
    <row r="46" spans="1:68" s="8" customFormat="1" ht="16" x14ac:dyDescent="0.2">
      <c r="A46">
        <v>28</v>
      </c>
      <c r="B46">
        <v>1137.1600000000001</v>
      </c>
      <c r="C46" s="6">
        <v>75.525643318514</v>
      </c>
      <c r="D46">
        <v>60.273899999999998</v>
      </c>
      <c r="E46">
        <v>0.78320000000000001</v>
      </c>
      <c r="F46">
        <v>15.36</v>
      </c>
      <c r="G46">
        <v>7.9957000000000003</v>
      </c>
      <c r="H46">
        <v>0.16769999999999999</v>
      </c>
      <c r="I46">
        <v>3.2917999999999998</v>
      </c>
      <c r="J46">
        <v>5.8726000000000003</v>
      </c>
      <c r="K46">
        <v>3.9975999999999998</v>
      </c>
      <c r="L46">
        <v>1.6341000000000001</v>
      </c>
      <c r="M46">
        <v>0.29330000000000001</v>
      </c>
      <c r="N46">
        <v>0.33019999999999999</v>
      </c>
      <c r="O46">
        <v>0</v>
      </c>
      <c r="P46" s="17">
        <f t="shared" si="0"/>
        <v>99.669900000000013</v>
      </c>
      <c r="Q46" s="17">
        <f t="shared" si="33"/>
        <v>60.273839526476884</v>
      </c>
      <c r="R46" s="17">
        <f t="shared" si="33"/>
        <v>0.78319921420609406</v>
      </c>
      <c r="S46" s="17">
        <f t="shared" si="33"/>
        <v>15.359984589128711</v>
      </c>
      <c r="T46" s="17">
        <f t="shared" si="33"/>
        <v>7.9956919778187778</v>
      </c>
      <c r="U46" s="17">
        <f t="shared" si="33"/>
        <v>0.16769983174458886</v>
      </c>
      <c r="V46" s="17">
        <f t="shared" si="33"/>
        <v>3.2917966972977788</v>
      </c>
      <c r="W46" s="17">
        <f t="shared" si="33"/>
        <v>5.8725941079503432</v>
      </c>
      <c r="X46" s="17">
        <f t="shared" si="33"/>
        <v>3.9975959891602169</v>
      </c>
      <c r="Y46" s="17">
        <f t="shared" si="33"/>
        <v>1.6340983604879706</v>
      </c>
      <c r="Z46" s="17">
        <f t="shared" si="33"/>
        <v>0.29329970572861008</v>
      </c>
      <c r="AA46" s="17">
        <f t="shared" si="2"/>
        <v>0.33019999999999999</v>
      </c>
      <c r="AB46" s="17">
        <f t="shared" si="3"/>
        <v>0</v>
      </c>
      <c r="AC46" s="18">
        <f t="shared" si="34"/>
        <v>64.061854450917266</v>
      </c>
      <c r="AD46" s="18">
        <f t="shared" si="34"/>
        <v>0.62613921041914422</v>
      </c>
      <c r="AE46" s="18">
        <f t="shared" si="34"/>
        <v>9.6205005233781513</v>
      </c>
      <c r="AF46" s="18">
        <f t="shared" si="34"/>
        <v>7.1066675094467886</v>
      </c>
      <c r="AG46" s="18">
        <f t="shared" si="34"/>
        <v>0.15096565551937394</v>
      </c>
      <c r="AH46" s="18">
        <f t="shared" si="34"/>
        <v>5.2163253770329581</v>
      </c>
      <c r="AI46" s="18">
        <f t="shared" si="34"/>
        <v>6.6874214594516337</v>
      </c>
      <c r="AJ46" s="18">
        <f t="shared" si="34"/>
        <v>4.1189265086503797</v>
      </c>
      <c r="AK46" s="18">
        <f t="shared" si="34"/>
        <v>1.1078067470167627</v>
      </c>
      <c r="AL46" s="18">
        <f t="shared" si="34"/>
        <v>0.1319603749115468</v>
      </c>
      <c r="AM46" s="18">
        <f t="shared" si="34"/>
        <v>1.1714321832560093</v>
      </c>
      <c r="AN46" s="18">
        <f t="shared" si="34"/>
        <v>0</v>
      </c>
      <c r="AO46" s="18">
        <f t="shared" si="5"/>
        <v>100.00000000000001</v>
      </c>
      <c r="AP46" s="17">
        <f t="shared" si="6"/>
        <v>63.861146973929209</v>
      </c>
      <c r="AQ46" s="19">
        <f t="shared" si="7"/>
        <v>10324.20378834929</v>
      </c>
      <c r="AR46" s="19">
        <f t="shared" si="8"/>
        <v>-1667.6175607223688</v>
      </c>
      <c r="AS46" s="20">
        <f t="shared" si="9"/>
        <v>533.01138203137918</v>
      </c>
      <c r="AT46" s="21">
        <f t="shared" si="10"/>
        <v>394.82366778762457</v>
      </c>
      <c r="AU46" s="21">
        <f t="shared" si="11"/>
        <v>-260.67568848942466</v>
      </c>
      <c r="AV46" s="21">
        <f t="shared" si="12"/>
        <v>-444.81335881548921</v>
      </c>
      <c r="AW46" s="21">
        <f t="shared" si="13"/>
        <v>275.55277900814315</v>
      </c>
      <c r="AX46" s="21">
        <f t="shared" si="14"/>
        <v>-1960.804303164768</v>
      </c>
      <c r="AY46" s="21">
        <f t="shared" si="15"/>
        <v>-433.41693269522744</v>
      </c>
      <c r="AZ46" s="21">
        <f t="shared" si="16"/>
        <v>886.0003801824198</v>
      </c>
      <c r="BA46" s="21">
        <f t="shared" si="17"/>
        <v>176.17009974002249</v>
      </c>
      <c r="BB46" s="20">
        <f t="shared" si="18"/>
        <v>161.0771766152935</v>
      </c>
      <c r="BC46" s="20">
        <f t="shared" si="19"/>
        <v>103.7833350694327</v>
      </c>
      <c r="BD46" s="20">
        <f t="shared" si="20"/>
        <v>68.211698886406666</v>
      </c>
      <c r="BE46" s="20">
        <f t="shared" si="21"/>
        <v>-64.236551712149165</v>
      </c>
      <c r="BF46" s="20">
        <f t="shared" si="22"/>
        <v>-77.182016220328649</v>
      </c>
      <c r="BG46" s="20">
        <f t="shared" si="23"/>
        <v>54.992078679332771</v>
      </c>
      <c r="BH46" s="16">
        <f t="shared" si="24"/>
        <v>-4.55</v>
      </c>
      <c r="BI46" s="18">
        <f t="shared" si="25"/>
        <v>7646.2641534715804</v>
      </c>
      <c r="BJ46" s="18">
        <f t="shared" si="26"/>
        <v>422.81582105801039</v>
      </c>
      <c r="BK46" s="19">
        <f t="shared" si="27"/>
        <v>884.82573969677651</v>
      </c>
      <c r="BL46" s="18">
        <f t="shared" si="28"/>
        <v>31.695999157609691</v>
      </c>
      <c r="BM46" s="17">
        <f t="shared" si="29"/>
        <v>3.1930979508799329</v>
      </c>
      <c r="BN46" s="17">
        <f t="shared" si="30"/>
        <v>24.474356681486</v>
      </c>
      <c r="BO46" s="17">
        <f t="shared" si="31"/>
        <v>0.24474356681486001</v>
      </c>
      <c r="BP46" s="53">
        <f t="shared" si="32"/>
        <v>6773.9600990722947</v>
      </c>
    </row>
    <row r="47" spans="1:68" s="8" customFormat="1" ht="16" x14ac:dyDescent="0.2">
      <c r="A47">
        <v>29</v>
      </c>
      <c r="B47">
        <v>1134.1600000000001</v>
      </c>
      <c r="C47" s="6">
        <v>74.279940436835005</v>
      </c>
      <c r="D47">
        <v>60.394300000000001</v>
      </c>
      <c r="E47">
        <v>0.79630000000000001</v>
      </c>
      <c r="F47">
        <v>15.248799999999999</v>
      </c>
      <c r="G47">
        <v>8.0380000000000003</v>
      </c>
      <c r="H47">
        <v>0.15479999999999999</v>
      </c>
      <c r="I47">
        <v>3.2517999999999998</v>
      </c>
      <c r="J47">
        <v>5.8460000000000001</v>
      </c>
      <c r="K47">
        <v>3.9823</v>
      </c>
      <c r="L47">
        <v>1.6537999999999999</v>
      </c>
      <c r="M47">
        <v>0.29820000000000002</v>
      </c>
      <c r="N47">
        <v>0.33579999999999999</v>
      </c>
      <c r="O47">
        <v>0</v>
      </c>
      <c r="P47" s="17">
        <f t="shared" si="0"/>
        <v>99.664299999999997</v>
      </c>
      <c r="Q47" s="17">
        <f t="shared" si="33"/>
        <v>60.394239402273435</v>
      </c>
      <c r="R47" s="17">
        <f t="shared" si="33"/>
        <v>0.79629920101781682</v>
      </c>
      <c r="S47" s="17">
        <f t="shared" si="33"/>
        <v>15.248784699837351</v>
      </c>
      <c r="T47" s="17">
        <f t="shared" si="33"/>
        <v>8.0379919349255449</v>
      </c>
      <c r="U47" s="17">
        <f t="shared" si="33"/>
        <v>0.15479984467858601</v>
      </c>
      <c r="V47" s="17">
        <f t="shared" si="33"/>
        <v>3.2517967372469374</v>
      </c>
      <c r="W47" s="17">
        <f t="shared" si="33"/>
        <v>5.8459941343088753</v>
      </c>
      <c r="X47" s="17">
        <f t="shared" si="33"/>
        <v>3.9822960042863889</v>
      </c>
      <c r="Y47" s="17">
        <f t="shared" si="33"/>
        <v>1.6537983406294932</v>
      </c>
      <c r="Z47" s="17">
        <f t="shared" si="33"/>
        <v>0.29819970079557073</v>
      </c>
      <c r="AA47" s="17">
        <f t="shared" si="2"/>
        <v>0.33579999999999999</v>
      </c>
      <c r="AB47" s="17">
        <f t="shared" si="3"/>
        <v>0</v>
      </c>
      <c r="AC47" s="18">
        <f t="shared" si="34"/>
        <v>64.176497397203406</v>
      </c>
      <c r="AD47" s="18">
        <f t="shared" si="34"/>
        <v>0.63648003265260267</v>
      </c>
      <c r="AE47" s="18">
        <f t="shared" si="34"/>
        <v>9.5488696685786287</v>
      </c>
      <c r="AF47" s="18">
        <f t="shared" si="34"/>
        <v>7.1427813102655149</v>
      </c>
      <c r="AG47" s="18">
        <f t="shared" si="34"/>
        <v>0.13932398775268939</v>
      </c>
      <c r="AH47" s="18">
        <f t="shared" si="34"/>
        <v>5.1518701077457525</v>
      </c>
      <c r="AI47" s="18">
        <f t="shared" si="34"/>
        <v>6.6557489184209935</v>
      </c>
      <c r="AJ47" s="18">
        <f t="shared" si="34"/>
        <v>4.1023104760151563</v>
      </c>
      <c r="AK47" s="18">
        <f t="shared" si="34"/>
        <v>1.1209292681239618</v>
      </c>
      <c r="AL47" s="18">
        <f t="shared" si="34"/>
        <v>0.13413711532535214</v>
      </c>
      <c r="AM47" s="18">
        <f t="shared" si="34"/>
        <v>1.191051717915933</v>
      </c>
      <c r="AN47" s="18">
        <f t="shared" si="34"/>
        <v>0</v>
      </c>
      <c r="AO47" s="18">
        <f t="shared" si="5"/>
        <v>100.00000000000001</v>
      </c>
      <c r="AP47" s="17">
        <f t="shared" si="6"/>
        <v>63.847891525326716</v>
      </c>
      <c r="AQ47" s="19">
        <f t="shared" si="7"/>
        <v>10344.151197805018</v>
      </c>
      <c r="AR47" s="19">
        <f t="shared" si="8"/>
        <v>-1655.2010683514195</v>
      </c>
      <c r="AS47" s="20">
        <f t="shared" si="9"/>
        <v>534.93356527447065</v>
      </c>
      <c r="AT47" s="21">
        <f t="shared" si="10"/>
        <v>389.94504845527598</v>
      </c>
      <c r="AU47" s="21">
        <f t="shared" si="11"/>
        <v>-259.44109284005032</v>
      </c>
      <c r="AV47" s="21">
        <f t="shared" si="12"/>
        <v>-445.06589326572595</v>
      </c>
      <c r="AW47" s="21">
        <f t="shared" si="13"/>
        <v>279.60284102401647</v>
      </c>
      <c r="AX47" s="21">
        <f t="shared" si="14"/>
        <v>-1958.2956106293086</v>
      </c>
      <c r="AY47" s="21">
        <f t="shared" si="15"/>
        <v>-434.83344950473486</v>
      </c>
      <c r="AZ47" s="21">
        <f t="shared" si="16"/>
        <v>878.81574664692039</v>
      </c>
      <c r="BA47" s="21">
        <f t="shared" si="17"/>
        <v>176.48536784230936</v>
      </c>
      <c r="BB47" s="20">
        <f t="shared" si="18"/>
        <v>160.11369730335497</v>
      </c>
      <c r="BC47" s="20">
        <f t="shared" si="19"/>
        <v>103.45067537595612</v>
      </c>
      <c r="BD47" s="20">
        <f t="shared" si="20"/>
        <v>67.888638967894124</v>
      </c>
      <c r="BE47" s="20">
        <f t="shared" si="21"/>
        <v>-64.193616455469751</v>
      </c>
      <c r="BF47" s="20">
        <f t="shared" si="22"/>
        <v>-78.07735093838663</v>
      </c>
      <c r="BG47" s="20">
        <f t="shared" si="23"/>
        <v>54.850768313840518</v>
      </c>
      <c r="BH47" s="16">
        <f t="shared" si="24"/>
        <v>-4.55</v>
      </c>
      <c r="BI47" s="18">
        <f t="shared" si="25"/>
        <v>7674.6112846144615</v>
      </c>
      <c r="BJ47" s="18">
        <f t="shared" si="26"/>
        <v>420.51818040949865</v>
      </c>
      <c r="BK47" s="19">
        <f t="shared" si="27"/>
        <v>884.24091663997967</v>
      </c>
      <c r="BL47" s="18">
        <f t="shared" si="28"/>
        <v>31.558054041840489</v>
      </c>
      <c r="BM47" s="17">
        <f t="shared" si="29"/>
        <v>3.2273357381491774</v>
      </c>
      <c r="BN47" s="17">
        <f t="shared" si="30"/>
        <v>25.720059563164995</v>
      </c>
      <c r="BO47" s="17">
        <f t="shared" si="31"/>
        <v>0.25720059563164993</v>
      </c>
      <c r="BP47" s="53">
        <f t="shared" si="32"/>
        <v>7898.4256559554242</v>
      </c>
    </row>
    <row r="48" spans="1:68" s="8" customFormat="1" ht="16" x14ac:dyDescent="0.2">
      <c r="A48">
        <v>30</v>
      </c>
      <c r="B48">
        <v>1131.1600000000001</v>
      </c>
      <c r="C48" s="6">
        <v>73.018137689357999</v>
      </c>
      <c r="D48">
        <v>60.521099999999997</v>
      </c>
      <c r="E48">
        <v>0.81010000000000004</v>
      </c>
      <c r="F48">
        <v>15.1379</v>
      </c>
      <c r="G48">
        <v>8.0754000000000001</v>
      </c>
      <c r="H48">
        <v>0.1431</v>
      </c>
      <c r="I48">
        <v>3.2059000000000002</v>
      </c>
      <c r="J48">
        <v>5.8212000000000002</v>
      </c>
      <c r="K48">
        <v>3.9661</v>
      </c>
      <c r="L48">
        <v>1.6742999999999999</v>
      </c>
      <c r="M48">
        <v>0.30330000000000001</v>
      </c>
      <c r="N48">
        <v>0.34160000000000001</v>
      </c>
      <c r="O48">
        <v>0</v>
      </c>
      <c r="P48" s="17">
        <f t="shared" si="0"/>
        <v>99.6584</v>
      </c>
      <c r="Q48" s="17">
        <f t="shared" si="33"/>
        <v>60.521099999999997</v>
      </c>
      <c r="R48" s="17">
        <f t="shared" si="33"/>
        <v>0.81010000000000004</v>
      </c>
      <c r="S48" s="17">
        <f t="shared" si="33"/>
        <v>15.1379</v>
      </c>
      <c r="T48" s="17">
        <f t="shared" si="33"/>
        <v>8.0754000000000001</v>
      </c>
      <c r="U48" s="17">
        <f t="shared" si="33"/>
        <v>0.1431</v>
      </c>
      <c r="V48" s="17">
        <f t="shared" si="33"/>
        <v>3.2059000000000002</v>
      </c>
      <c r="W48" s="17">
        <f t="shared" si="33"/>
        <v>5.8212000000000002</v>
      </c>
      <c r="X48" s="17">
        <f t="shared" si="33"/>
        <v>3.9661</v>
      </c>
      <c r="Y48" s="17">
        <f t="shared" si="33"/>
        <v>1.6742999999999999</v>
      </c>
      <c r="Z48" s="17">
        <f t="shared" si="33"/>
        <v>0.30330000000000001</v>
      </c>
      <c r="AA48" s="17">
        <f t="shared" si="2"/>
        <v>0.34160000000000001</v>
      </c>
      <c r="AB48" s="17">
        <f t="shared" si="3"/>
        <v>0</v>
      </c>
      <c r="AC48" s="18">
        <f t="shared" si="34"/>
        <v>64.299570634735815</v>
      </c>
      <c r="AD48" s="18">
        <f t="shared" si="34"/>
        <v>0.64739285422292525</v>
      </c>
      <c r="AE48" s="18">
        <f t="shared" si="34"/>
        <v>9.4777037736060734</v>
      </c>
      <c r="AF48" s="18">
        <f t="shared" si="34"/>
        <v>7.1747140446632631</v>
      </c>
      <c r="AG48" s="18">
        <f t="shared" si="34"/>
        <v>0.12877032004790889</v>
      </c>
      <c r="AH48" s="18">
        <f t="shared" si="34"/>
        <v>5.0782286443238389</v>
      </c>
      <c r="AI48" s="18">
        <f t="shared" si="34"/>
        <v>6.6263113957999034</v>
      </c>
      <c r="AJ48" s="18">
        <f t="shared" si="34"/>
        <v>4.0848810421141124</v>
      </c>
      <c r="AK48" s="18">
        <f t="shared" si="34"/>
        <v>1.1346180805354746</v>
      </c>
      <c r="AL48" s="18">
        <f t="shared" si="34"/>
        <v>0.13640645892165204</v>
      </c>
      <c r="AM48" s="18">
        <f t="shared" si="34"/>
        <v>1.2114027510290353</v>
      </c>
      <c r="AN48" s="18">
        <f t="shared" si="34"/>
        <v>0</v>
      </c>
      <c r="AO48" s="18">
        <f t="shared" si="5"/>
        <v>100.00000000000001</v>
      </c>
      <c r="AP48" s="17">
        <f t="shared" si="6"/>
        <v>63.836243914735547</v>
      </c>
      <c r="AQ48" s="19">
        <f t="shared" si="7"/>
        <v>10365.535372837816</v>
      </c>
      <c r="AR48" s="19">
        <f t="shared" si="8"/>
        <v>-1642.8651721168767</v>
      </c>
      <c r="AS48" s="20">
        <f t="shared" si="9"/>
        <v>536.6393251086356</v>
      </c>
      <c r="AT48" s="21">
        <f t="shared" si="10"/>
        <v>384.37112608887134</v>
      </c>
      <c r="AU48" s="21">
        <f t="shared" si="11"/>
        <v>-258.29361820828024</v>
      </c>
      <c r="AV48" s="21">
        <f t="shared" si="12"/>
        <v>-445.31154132747582</v>
      </c>
      <c r="AW48" s="21">
        <f t="shared" si="13"/>
        <v>283.79191706765351</v>
      </c>
      <c r="AX48" s="21">
        <f t="shared" si="14"/>
        <v>-1954.0958304304065</v>
      </c>
      <c r="AY48" s="21">
        <f t="shared" si="15"/>
        <v>-436.34040331608747</v>
      </c>
      <c r="AZ48" s="21">
        <f t="shared" si="16"/>
        <v>871.64142827744604</v>
      </c>
      <c r="BA48" s="21">
        <f t="shared" si="17"/>
        <v>176.82381924552348</v>
      </c>
      <c r="BB48" s="20">
        <f t="shared" si="18"/>
        <v>159.16651898947185</v>
      </c>
      <c r="BC48" s="20">
        <f t="shared" si="19"/>
        <v>103.01585223517129</v>
      </c>
      <c r="BD48" s="20">
        <f t="shared" si="20"/>
        <v>67.588376237159011</v>
      </c>
      <c r="BE48" s="20">
        <f t="shared" si="21"/>
        <v>-64.147644217363421</v>
      </c>
      <c r="BF48" s="20">
        <f t="shared" si="22"/>
        <v>-78.997635874836533</v>
      </c>
      <c r="BG48" s="20">
        <f t="shared" si="23"/>
        <v>54.693511849072479</v>
      </c>
      <c r="BH48" s="16">
        <f t="shared" si="24"/>
        <v>-4.55</v>
      </c>
      <c r="BI48" s="18">
        <f t="shared" si="25"/>
        <v>7705.0726039812971</v>
      </c>
      <c r="BJ48" s="18">
        <f t="shared" si="26"/>
        <v>418.14279846419811</v>
      </c>
      <c r="BK48" s="19">
        <f t="shared" si="27"/>
        <v>883.70609779841539</v>
      </c>
      <c r="BL48" s="18">
        <f t="shared" si="28"/>
        <v>31.414280162286978</v>
      </c>
      <c r="BM48" s="17">
        <f t="shared" si="29"/>
        <v>3.2631503379770148</v>
      </c>
      <c r="BN48" s="17">
        <f t="shared" si="30"/>
        <v>26.981862310642001</v>
      </c>
      <c r="BO48" s="17">
        <f t="shared" si="31"/>
        <v>0.26981862310642002</v>
      </c>
      <c r="BP48" s="53">
        <f t="shared" si="32"/>
        <v>9251.9818634290095</v>
      </c>
    </row>
    <row r="49" spans="1:68" s="8" customFormat="1" ht="16" x14ac:dyDescent="0.2">
      <c r="A49">
        <v>31</v>
      </c>
      <c r="B49">
        <v>1128.1600000000001</v>
      </c>
      <c r="C49" s="6">
        <v>71.745780063162996</v>
      </c>
      <c r="D49">
        <v>60.654200000000003</v>
      </c>
      <c r="E49">
        <v>0.82440000000000002</v>
      </c>
      <c r="F49">
        <v>15.027200000000001</v>
      </c>
      <c r="G49">
        <v>8.1074000000000002</v>
      </c>
      <c r="H49">
        <v>0.1326</v>
      </c>
      <c r="I49">
        <v>3.1549999999999998</v>
      </c>
      <c r="J49">
        <v>5.7981999999999996</v>
      </c>
      <c r="K49">
        <v>3.9491999999999998</v>
      </c>
      <c r="L49">
        <v>1.6955</v>
      </c>
      <c r="M49">
        <v>0.30869999999999997</v>
      </c>
      <c r="N49">
        <v>0.34760000000000002</v>
      </c>
      <c r="O49">
        <v>0</v>
      </c>
      <c r="P49" s="17">
        <f t="shared" si="0"/>
        <v>99.652399999999986</v>
      </c>
      <c r="Q49" s="17">
        <f t="shared" si="33"/>
        <v>60.65420000000001</v>
      </c>
      <c r="R49" s="17">
        <f t="shared" si="33"/>
        <v>0.82440000000000013</v>
      </c>
      <c r="S49" s="17">
        <f t="shared" si="33"/>
        <v>15.027200000000002</v>
      </c>
      <c r="T49" s="17">
        <f t="shared" si="33"/>
        <v>8.1074000000000019</v>
      </c>
      <c r="U49" s="17">
        <f t="shared" si="33"/>
        <v>0.13260000000000002</v>
      </c>
      <c r="V49" s="17">
        <f t="shared" si="33"/>
        <v>3.1549999999999998</v>
      </c>
      <c r="W49" s="17">
        <f t="shared" si="33"/>
        <v>5.7982000000000005</v>
      </c>
      <c r="X49" s="17">
        <f t="shared" si="33"/>
        <v>3.9492000000000003</v>
      </c>
      <c r="Y49" s="17">
        <f t="shared" si="33"/>
        <v>1.6955000000000002</v>
      </c>
      <c r="Z49" s="17">
        <f t="shared" si="33"/>
        <v>0.30870000000000003</v>
      </c>
      <c r="AA49" s="17">
        <f t="shared" si="2"/>
        <v>0.34760000000000002</v>
      </c>
      <c r="AB49" s="17">
        <f t="shared" si="3"/>
        <v>0</v>
      </c>
      <c r="AC49" s="18">
        <f t="shared" si="34"/>
        <v>64.430432940068798</v>
      </c>
      <c r="AD49" s="18">
        <f t="shared" si="34"/>
        <v>0.65871289158905899</v>
      </c>
      <c r="AE49" s="18">
        <f t="shared" si="34"/>
        <v>9.406855566786545</v>
      </c>
      <c r="AF49" s="18">
        <f t="shared" si="34"/>
        <v>7.2019659588172882</v>
      </c>
      <c r="AG49" s="18">
        <f t="shared" si="34"/>
        <v>0.11930223397891263</v>
      </c>
      <c r="AH49" s="18">
        <f t="shared" si="34"/>
        <v>4.9967837391423506</v>
      </c>
      <c r="AI49" s="18">
        <f t="shared" si="34"/>
        <v>6.599050058071307</v>
      </c>
      <c r="AJ49" s="18">
        <f t="shared" si="34"/>
        <v>4.0668091552851271</v>
      </c>
      <c r="AK49" s="18">
        <f t="shared" si="34"/>
        <v>1.1487965627220265</v>
      </c>
      <c r="AL49" s="18">
        <f t="shared" si="34"/>
        <v>0.13881233661823075</v>
      </c>
      <c r="AM49" s="18">
        <f t="shared" si="34"/>
        <v>1.2324785569203367</v>
      </c>
      <c r="AN49" s="18">
        <f t="shared" si="34"/>
        <v>0</v>
      </c>
      <c r="AO49" s="18">
        <f t="shared" si="5"/>
        <v>99.999999999999986</v>
      </c>
      <c r="AP49" s="17">
        <f t="shared" si="6"/>
        <v>63.825795463529865</v>
      </c>
      <c r="AQ49" s="19">
        <f t="shared" si="7"/>
        <v>10388.227674732594</v>
      </c>
      <c r="AR49" s="19">
        <f t="shared" si="8"/>
        <v>-1630.5843439467797</v>
      </c>
      <c r="AS49" s="20">
        <f t="shared" si="9"/>
        <v>538.09560858666293</v>
      </c>
      <c r="AT49" s="21">
        <f t="shared" si="10"/>
        <v>378.20656121568453</v>
      </c>
      <c r="AU49" s="21">
        <f t="shared" si="11"/>
        <v>-257.23097126361955</v>
      </c>
      <c r="AV49" s="21">
        <f t="shared" si="12"/>
        <v>-445.56411084223538</v>
      </c>
      <c r="AW49" s="21">
        <f t="shared" si="13"/>
        <v>288.11754811312323</v>
      </c>
      <c r="AX49" s="21">
        <f t="shared" si="14"/>
        <v>-1948.3046929005166</v>
      </c>
      <c r="AY49" s="21">
        <f t="shared" si="15"/>
        <v>-437.93892761455169</v>
      </c>
      <c r="AZ49" s="21">
        <f t="shared" si="16"/>
        <v>864.48036340740009</v>
      </c>
      <c r="BA49" s="21">
        <f t="shared" si="17"/>
        <v>177.1836905851892</v>
      </c>
      <c r="BB49" s="20">
        <f t="shared" si="18"/>
        <v>158.23073616566452</v>
      </c>
      <c r="BC49" s="20">
        <f t="shared" si="19"/>
        <v>102.48619207372876</v>
      </c>
      <c r="BD49" s="20">
        <f t="shared" si="20"/>
        <v>67.310310592327326</v>
      </c>
      <c r="BE49" s="20">
        <f t="shared" si="21"/>
        <v>-64.099794274307911</v>
      </c>
      <c r="BF49" s="20">
        <f t="shared" si="22"/>
        <v>-79.941811158720043</v>
      </c>
      <c r="BG49" s="20">
        <f t="shared" si="23"/>
        <v>54.52205750423358</v>
      </c>
      <c r="BH49" s="16">
        <f t="shared" si="24"/>
        <v>-4.55</v>
      </c>
      <c r="BI49" s="18">
        <f t="shared" si="25"/>
        <v>7737.5047094877627</v>
      </c>
      <c r="BJ49" s="18">
        <f t="shared" si="26"/>
        <v>415.6913814881155</v>
      </c>
      <c r="BK49" s="19">
        <f t="shared" si="27"/>
        <v>883.21432465958151</v>
      </c>
      <c r="BL49" s="18">
        <f t="shared" si="28"/>
        <v>31.265197326915263</v>
      </c>
      <c r="BM49" s="17">
        <f t="shared" si="29"/>
        <v>3.3004043695624086</v>
      </c>
      <c r="BN49" s="17">
        <f t="shared" si="30"/>
        <v>28.254219936837004</v>
      </c>
      <c r="BO49" s="17">
        <f t="shared" si="31"/>
        <v>0.28254219936837005</v>
      </c>
      <c r="BP49" s="53">
        <f t="shared" si="32"/>
        <v>10880.365334850827</v>
      </c>
    </row>
    <row r="50" spans="1:68" s="8" customFormat="1" ht="16" x14ac:dyDescent="0.2">
      <c r="A50">
        <v>32</v>
      </c>
      <c r="B50">
        <v>1125.1600000000001</v>
      </c>
      <c r="C50" s="6">
        <v>70.468518169673004</v>
      </c>
      <c r="D50">
        <v>60.793199999999999</v>
      </c>
      <c r="E50">
        <v>0.83940000000000003</v>
      </c>
      <c r="F50">
        <v>14.9168</v>
      </c>
      <c r="G50">
        <v>8.1334999999999997</v>
      </c>
      <c r="H50">
        <v>0.1231</v>
      </c>
      <c r="I50">
        <v>3.0996000000000001</v>
      </c>
      <c r="J50">
        <v>5.7773000000000003</v>
      </c>
      <c r="K50">
        <v>3.9314</v>
      </c>
      <c r="L50">
        <v>1.7174</v>
      </c>
      <c r="M50">
        <v>0.31430000000000002</v>
      </c>
      <c r="N50">
        <v>0.35389999999999999</v>
      </c>
      <c r="O50">
        <v>0</v>
      </c>
      <c r="P50" s="17">
        <f t="shared" si="0"/>
        <v>99.645999999999972</v>
      </c>
      <c r="Q50" s="17">
        <f t="shared" si="33"/>
        <v>60.79326100917249</v>
      </c>
      <c r="R50" s="17">
        <f t="shared" si="33"/>
        <v>0.83940084238203272</v>
      </c>
      <c r="S50" s="17">
        <f t="shared" si="33"/>
        <v>14.916814969793073</v>
      </c>
      <c r="T50" s="17">
        <f t="shared" si="33"/>
        <v>8.1335081623948806</v>
      </c>
      <c r="U50" s="17">
        <f t="shared" si="33"/>
        <v>0.12310012353732216</v>
      </c>
      <c r="V50" s="17">
        <f t="shared" si="33"/>
        <v>3.0996031106115662</v>
      </c>
      <c r="W50" s="17">
        <f t="shared" si="33"/>
        <v>5.7773057978243001</v>
      </c>
      <c r="X50" s="17">
        <f t="shared" si="33"/>
        <v>3.9314039453665988</v>
      </c>
      <c r="Y50" s="17">
        <f t="shared" si="33"/>
        <v>1.7174017235011949</v>
      </c>
      <c r="Z50" s="17">
        <f t="shared" si="33"/>
        <v>0.31430031541657483</v>
      </c>
      <c r="AA50" s="17">
        <f t="shared" si="2"/>
        <v>0.35389999999999999</v>
      </c>
      <c r="AB50" s="17">
        <f t="shared" si="3"/>
        <v>0</v>
      </c>
      <c r="AC50" s="18">
        <f t="shared" si="34"/>
        <v>64.568399262077293</v>
      </c>
      <c r="AD50" s="18">
        <f t="shared" si="34"/>
        <v>0.67059759232533023</v>
      </c>
      <c r="AE50" s="18">
        <f t="shared" si="34"/>
        <v>9.3363456383084902</v>
      </c>
      <c r="AF50" s="18">
        <f t="shared" si="34"/>
        <v>7.2240672407948967</v>
      </c>
      <c r="AG50" s="18">
        <f t="shared" si="34"/>
        <v>0.11073832493671092</v>
      </c>
      <c r="AH50" s="18">
        <f t="shared" si="34"/>
        <v>4.9083066440009118</v>
      </c>
      <c r="AI50" s="18">
        <f t="shared" si="34"/>
        <v>6.5742769611877501</v>
      </c>
      <c r="AJ50" s="18">
        <f t="shared" si="34"/>
        <v>4.0478717352482851</v>
      </c>
      <c r="AK50" s="18">
        <f t="shared" si="34"/>
        <v>1.1634604826943247</v>
      </c>
      <c r="AL50" s="18">
        <f t="shared" si="34"/>
        <v>0.14130927274384819</v>
      </c>
      <c r="AM50" s="18">
        <f t="shared" si="34"/>
        <v>1.2546268456821481</v>
      </c>
      <c r="AN50" s="18">
        <f t="shared" si="34"/>
        <v>0</v>
      </c>
      <c r="AO50" s="18">
        <f t="shared" si="5"/>
        <v>99.999999999999986</v>
      </c>
      <c r="AP50" s="17">
        <f t="shared" si="6"/>
        <v>63.816156680204429</v>
      </c>
      <c r="AQ50" s="19">
        <f t="shared" si="7"/>
        <v>10412.14389796266</v>
      </c>
      <c r="AR50" s="19">
        <f t="shared" si="8"/>
        <v>-1618.3621529443938</v>
      </c>
      <c r="AS50" s="20">
        <f t="shared" si="9"/>
        <v>539.25216329923467</v>
      </c>
      <c r="AT50" s="21">
        <f t="shared" si="10"/>
        <v>371.50972988442902</v>
      </c>
      <c r="AU50" s="21">
        <f t="shared" si="11"/>
        <v>-256.26531594709849</v>
      </c>
      <c r="AV50" s="21">
        <f t="shared" si="12"/>
        <v>-445.83408068463086</v>
      </c>
      <c r="AW50" s="21">
        <f t="shared" si="13"/>
        <v>292.64970712598762</v>
      </c>
      <c r="AX50" s="21">
        <f t="shared" si="14"/>
        <v>-1940.9099122213772</v>
      </c>
      <c r="AY50" s="21">
        <f t="shared" si="15"/>
        <v>-439.63447863474988</v>
      </c>
      <c r="AZ50" s="21">
        <f t="shared" si="16"/>
        <v>857.29755525711937</v>
      </c>
      <c r="BA50" s="21">
        <f t="shared" si="17"/>
        <v>177.56309797071256</v>
      </c>
      <c r="BB50" s="20">
        <f t="shared" si="18"/>
        <v>157.30914758556366</v>
      </c>
      <c r="BC50" s="20">
        <f t="shared" si="19"/>
        <v>101.86269358497456</v>
      </c>
      <c r="BD50" s="20">
        <f t="shared" si="20"/>
        <v>67.057625004115053</v>
      </c>
      <c r="BE50" s="20">
        <f t="shared" si="21"/>
        <v>-64.047272958514682</v>
      </c>
      <c r="BF50" s="20">
        <f t="shared" si="22"/>
        <v>-80.924475201745807</v>
      </c>
      <c r="BG50" s="20">
        <f t="shared" si="23"/>
        <v>54.338159037524484</v>
      </c>
      <c r="BH50" s="16">
        <f t="shared" si="24"/>
        <v>-4.55</v>
      </c>
      <c r="BI50" s="18">
        <f t="shared" si="25"/>
        <v>7771.8471130971793</v>
      </c>
      <c r="BJ50" s="18">
        <f t="shared" si="26"/>
        <v>413.15897502262982</v>
      </c>
      <c r="BK50" s="19">
        <f t="shared" si="27"/>
        <v>882.75698789859234</v>
      </c>
      <c r="BL50" s="18">
        <f t="shared" si="28"/>
        <v>31.110924129018027</v>
      </c>
      <c r="BM50" s="17">
        <f t="shared" si="29"/>
        <v>3.3389905365278452</v>
      </c>
      <c r="BN50" s="17">
        <f t="shared" si="30"/>
        <v>29.531481830326996</v>
      </c>
      <c r="BO50" s="17">
        <f t="shared" si="31"/>
        <v>0.29531481830326994</v>
      </c>
      <c r="BP50" s="53">
        <f t="shared" si="32"/>
        <v>12838.435767695117</v>
      </c>
    </row>
    <row r="51" spans="1:68" s="8" customFormat="1" ht="16" x14ac:dyDescent="0.2">
      <c r="A51">
        <v>33</v>
      </c>
      <c r="B51">
        <v>1122.1600000000001</v>
      </c>
      <c r="C51" s="6">
        <v>69.191804653852003</v>
      </c>
      <c r="D51">
        <v>60.937800000000003</v>
      </c>
      <c r="E51">
        <v>0.85489999999999999</v>
      </c>
      <c r="F51">
        <v>14.807</v>
      </c>
      <c r="G51">
        <v>8.1532</v>
      </c>
      <c r="H51">
        <v>0.1147</v>
      </c>
      <c r="I51">
        <v>3.0407000000000002</v>
      </c>
      <c r="J51">
        <v>5.7582000000000004</v>
      </c>
      <c r="K51">
        <v>3.9127999999999998</v>
      </c>
      <c r="L51">
        <v>1.7399</v>
      </c>
      <c r="M51">
        <v>0.3201</v>
      </c>
      <c r="N51">
        <v>0.3604</v>
      </c>
      <c r="O51">
        <v>0</v>
      </c>
      <c r="P51" s="17">
        <f t="shared" si="0"/>
        <v>99.639300000000006</v>
      </c>
      <c r="Q51" s="17">
        <f t="shared" ref="Q51:Z61" si="35">(D51/$P51)*(100-$N51)</f>
        <v>60.937983475195033</v>
      </c>
      <c r="R51" s="17">
        <f t="shared" si="35"/>
        <v>0.85490257398436154</v>
      </c>
      <c r="S51" s="17">
        <f t="shared" si="35"/>
        <v>14.807044581806576</v>
      </c>
      <c r="T51" s="17">
        <f t="shared" si="35"/>
        <v>8.1532245481451593</v>
      </c>
      <c r="U51" s="17">
        <f t="shared" si="35"/>
        <v>0.1147003453456618</v>
      </c>
      <c r="V51" s="17">
        <f t="shared" si="35"/>
        <v>3.0407091551225269</v>
      </c>
      <c r="W51" s="17">
        <f t="shared" si="35"/>
        <v>5.7582173371350462</v>
      </c>
      <c r="X51" s="17">
        <f t="shared" si="35"/>
        <v>3.9128117808936835</v>
      </c>
      <c r="Y51" s="17">
        <f t="shared" si="35"/>
        <v>1.7399052385956142</v>
      </c>
      <c r="Z51" s="17">
        <f t="shared" si="35"/>
        <v>0.32010096377634123</v>
      </c>
      <c r="AA51" s="17">
        <f t="shared" si="2"/>
        <v>0.3604</v>
      </c>
      <c r="AB51" s="17">
        <f t="shared" si="3"/>
        <v>0</v>
      </c>
      <c r="AC51" s="18">
        <f t="shared" ref="AC51:AN61" si="36">$AP51*Q51/D$18</f>
        <v>64.712973584212946</v>
      </c>
      <c r="AD51" s="18">
        <f t="shared" si="36"/>
        <v>0.68288553191935364</v>
      </c>
      <c r="AE51" s="18">
        <f t="shared" si="36"/>
        <v>9.2663329374950933</v>
      </c>
      <c r="AF51" s="18">
        <f t="shared" si="36"/>
        <v>7.2405569535466556</v>
      </c>
      <c r="AG51" s="18">
        <f t="shared" si="36"/>
        <v>0.10316749472230401</v>
      </c>
      <c r="AH51" s="18">
        <f t="shared" si="36"/>
        <v>4.814366834892982</v>
      </c>
      <c r="AI51" s="18">
        <f t="shared" si="36"/>
        <v>6.5516304226807236</v>
      </c>
      <c r="AJ51" s="18">
        <f t="shared" si="36"/>
        <v>4.0281601486049929</v>
      </c>
      <c r="AK51" s="18">
        <f t="shared" si="36"/>
        <v>1.178539209766905</v>
      </c>
      <c r="AL51" s="18">
        <f t="shared" si="36"/>
        <v>0.1438969284883711</v>
      </c>
      <c r="AM51" s="18">
        <f t="shared" si="36"/>
        <v>1.2774899536696813</v>
      </c>
      <c r="AN51" s="18">
        <f t="shared" si="36"/>
        <v>0</v>
      </c>
      <c r="AO51" s="18">
        <f t="shared" si="5"/>
        <v>100.00000000000003</v>
      </c>
      <c r="AP51" s="17">
        <f t="shared" si="6"/>
        <v>63.807149433984286</v>
      </c>
      <c r="AQ51" s="19">
        <f t="shared" si="7"/>
        <v>10437.179114934715</v>
      </c>
      <c r="AR51" s="19">
        <f t="shared" si="8"/>
        <v>-1606.2261513853996</v>
      </c>
      <c r="AS51" s="20">
        <f t="shared" si="9"/>
        <v>540.08212990550624</v>
      </c>
      <c r="AT51" s="21">
        <f t="shared" si="10"/>
        <v>364.39942573304978</v>
      </c>
      <c r="AU51" s="21">
        <f t="shared" si="11"/>
        <v>-255.38255387609459</v>
      </c>
      <c r="AV51" s="21">
        <f t="shared" si="12"/>
        <v>-446.09906059925459</v>
      </c>
      <c r="AW51" s="21">
        <f t="shared" si="13"/>
        <v>297.31381337133473</v>
      </c>
      <c r="AX51" s="21">
        <f t="shared" si="14"/>
        <v>-1932.0658439596048</v>
      </c>
      <c r="AY51" s="21">
        <f t="shared" si="15"/>
        <v>-441.40172681465447</v>
      </c>
      <c r="AZ51" s="21">
        <f t="shared" si="16"/>
        <v>850.11231197324548</v>
      </c>
      <c r="BA51" s="21">
        <f t="shared" si="17"/>
        <v>177.96067735658559</v>
      </c>
      <c r="BB51" s="20">
        <f t="shared" si="18"/>
        <v>156.40171433919511</v>
      </c>
      <c r="BC51" s="20">
        <f t="shared" si="19"/>
        <v>101.15531947590735</v>
      </c>
      <c r="BD51" s="20">
        <f t="shared" si="20"/>
        <v>66.826630311343379</v>
      </c>
      <c r="BE51" s="20">
        <f t="shared" si="21"/>
        <v>-63.990335114390618</v>
      </c>
      <c r="BF51" s="20">
        <f t="shared" si="22"/>
        <v>-81.928779890076996</v>
      </c>
      <c r="BG51" s="20">
        <f t="shared" si="23"/>
        <v>54.140693875704585</v>
      </c>
      <c r="BH51" s="16">
        <f t="shared" si="24"/>
        <v>-4.55</v>
      </c>
      <c r="BI51" s="18">
        <f t="shared" si="25"/>
        <v>7807.9114592828464</v>
      </c>
      <c r="BJ51" s="18">
        <f t="shared" si="26"/>
        <v>410.56592035426837</v>
      </c>
      <c r="BK51" s="19">
        <f t="shared" si="27"/>
        <v>882.34304780338289</v>
      </c>
      <c r="BL51" s="18">
        <f t="shared" si="28"/>
        <v>30.952703281956016</v>
      </c>
      <c r="BM51" s="17">
        <f t="shared" si="29"/>
        <v>3.3788737253356187</v>
      </c>
      <c r="BN51" s="17">
        <f t="shared" si="30"/>
        <v>30.808195346147997</v>
      </c>
      <c r="BO51" s="17">
        <f t="shared" si="31"/>
        <v>0.30808195346147998</v>
      </c>
      <c r="BP51" s="53">
        <f t="shared" si="32"/>
        <v>15193.697638955959</v>
      </c>
    </row>
    <row r="52" spans="1:68" s="8" customFormat="1" ht="16" x14ac:dyDescent="0.2">
      <c r="A52">
        <v>34</v>
      </c>
      <c r="B52">
        <v>1119.1600000000001</v>
      </c>
      <c r="C52" s="6">
        <v>67.920686773962004</v>
      </c>
      <c r="D52">
        <v>61.087800000000001</v>
      </c>
      <c r="E52">
        <v>0.87090000000000001</v>
      </c>
      <c r="F52">
        <v>14.697900000000001</v>
      </c>
      <c r="G52">
        <v>8.1662999999999997</v>
      </c>
      <c r="H52">
        <v>0.1072</v>
      </c>
      <c r="I52">
        <v>2.9790000000000001</v>
      </c>
      <c r="J52">
        <v>5.7412000000000001</v>
      </c>
      <c r="K52">
        <v>3.8934000000000002</v>
      </c>
      <c r="L52">
        <v>1.7629999999999999</v>
      </c>
      <c r="M52">
        <v>0.3261</v>
      </c>
      <c r="N52">
        <v>0.36720000000000003</v>
      </c>
      <c r="O52">
        <v>0</v>
      </c>
      <c r="P52" s="17">
        <f t="shared" si="0"/>
        <v>99.632800000000017</v>
      </c>
      <c r="Q52" s="17">
        <f t="shared" si="35"/>
        <v>61.087799999999987</v>
      </c>
      <c r="R52" s="17">
        <f t="shared" si="35"/>
        <v>0.8708999999999999</v>
      </c>
      <c r="S52" s="17">
        <f t="shared" si="35"/>
        <v>14.697899999999999</v>
      </c>
      <c r="T52" s="17">
        <f t="shared" si="35"/>
        <v>8.1662999999999979</v>
      </c>
      <c r="U52" s="17">
        <f t="shared" si="35"/>
        <v>0.10719999999999998</v>
      </c>
      <c r="V52" s="17">
        <f t="shared" si="35"/>
        <v>2.9789999999999996</v>
      </c>
      <c r="W52" s="17">
        <f t="shared" si="35"/>
        <v>5.7411999999999992</v>
      </c>
      <c r="X52" s="17">
        <f t="shared" si="35"/>
        <v>3.8933999999999997</v>
      </c>
      <c r="Y52" s="17">
        <f t="shared" si="35"/>
        <v>1.7629999999999995</v>
      </c>
      <c r="Z52" s="17">
        <f t="shared" si="35"/>
        <v>0.32609999999999995</v>
      </c>
      <c r="AA52" s="17">
        <f t="shared" si="2"/>
        <v>0.36720000000000003</v>
      </c>
      <c r="AB52" s="17">
        <f t="shared" si="3"/>
        <v>0</v>
      </c>
      <c r="AC52" s="18">
        <f t="shared" si="36"/>
        <v>64.863099418677166</v>
      </c>
      <c r="AD52" s="18">
        <f t="shared" si="36"/>
        <v>0.69556786923054026</v>
      </c>
      <c r="AE52" s="18">
        <f t="shared" si="36"/>
        <v>9.1967575870596772</v>
      </c>
      <c r="AF52" s="18">
        <f t="shared" si="36"/>
        <v>7.2511658019396537</v>
      </c>
      <c r="AG52" s="18">
        <f t="shared" si="36"/>
        <v>9.6407956846137302E-2</v>
      </c>
      <c r="AH52" s="18">
        <f t="shared" si="36"/>
        <v>4.7160101909102847</v>
      </c>
      <c r="AI52" s="18">
        <f t="shared" si="36"/>
        <v>6.5313649160060825</v>
      </c>
      <c r="AJ52" s="18">
        <f t="shared" si="36"/>
        <v>4.0076218011115516</v>
      </c>
      <c r="AK52" s="18">
        <f t="shared" si="36"/>
        <v>1.1940174870696634</v>
      </c>
      <c r="AL52" s="18">
        <f t="shared" si="36"/>
        <v>0.14657343834915071</v>
      </c>
      <c r="AM52" s="18">
        <f t="shared" si="36"/>
        <v>1.301413532800096</v>
      </c>
      <c r="AN52" s="18">
        <f t="shared" si="36"/>
        <v>0</v>
      </c>
      <c r="AO52" s="18">
        <f t="shared" si="5"/>
        <v>100</v>
      </c>
      <c r="AP52" s="17">
        <f t="shared" si="6"/>
        <v>63.798325174113629</v>
      </c>
      <c r="AQ52" s="19">
        <f t="shared" si="7"/>
        <v>10463.16329915007</v>
      </c>
      <c r="AR52" s="19">
        <f t="shared" si="8"/>
        <v>-1594.1659601409244</v>
      </c>
      <c r="AS52" s="20">
        <f t="shared" si="9"/>
        <v>540.55283732934333</v>
      </c>
      <c r="AT52" s="21">
        <f t="shared" si="10"/>
        <v>356.95481134999943</v>
      </c>
      <c r="AU52" s="21">
        <f t="shared" si="11"/>
        <v>-254.59260442591707</v>
      </c>
      <c r="AV52" s="21">
        <f t="shared" si="12"/>
        <v>-446.38369087529128</v>
      </c>
      <c r="AW52" s="21">
        <f t="shared" si="13"/>
        <v>302.17898955267549</v>
      </c>
      <c r="AX52" s="21">
        <f t="shared" si="14"/>
        <v>-1921.8201420926207</v>
      </c>
      <c r="AY52" s="21">
        <f t="shared" si="15"/>
        <v>-443.25340279998096</v>
      </c>
      <c r="AZ52" s="21">
        <f t="shared" si="16"/>
        <v>842.90935867339249</v>
      </c>
      <c r="BA52" s="21">
        <f t="shared" si="17"/>
        <v>178.37352340136221</v>
      </c>
      <c r="BB52" s="20">
        <f t="shared" si="18"/>
        <v>155.50735617288223</v>
      </c>
      <c r="BC52" s="20">
        <f t="shared" si="19"/>
        <v>100.36901846147136</v>
      </c>
      <c r="BD52" s="20">
        <f t="shared" si="20"/>
        <v>66.619922143262031</v>
      </c>
      <c r="BE52" s="20">
        <f t="shared" si="21"/>
        <v>-63.92814685174713</v>
      </c>
      <c r="BF52" s="20">
        <f t="shared" si="22"/>
        <v>-82.968930547405137</v>
      </c>
      <c r="BG52" s="20">
        <f t="shared" si="23"/>
        <v>53.933328070733999</v>
      </c>
      <c r="BH52" s="16">
        <f t="shared" si="24"/>
        <v>-4.55</v>
      </c>
      <c r="BI52" s="18">
        <f t="shared" si="25"/>
        <v>7845.5434957207463</v>
      </c>
      <c r="BJ52" s="18">
        <f t="shared" si="26"/>
        <v>407.9060708505595</v>
      </c>
      <c r="BK52" s="19">
        <f t="shared" si="27"/>
        <v>881.95703735936593</v>
      </c>
      <c r="BL52" s="18">
        <f t="shared" si="28"/>
        <v>30.790758799194126</v>
      </c>
      <c r="BM52" s="17">
        <f t="shared" si="29"/>
        <v>3.4198417117245468</v>
      </c>
      <c r="BN52" s="17">
        <f>100-C52</f>
        <v>32.079313226037996</v>
      </c>
      <c r="BO52" s="17">
        <f t="shared" si="31"/>
        <v>0.32079313226037998</v>
      </c>
      <c r="BP52" s="53">
        <f t="shared" si="32"/>
        <v>18019.960504098017</v>
      </c>
    </row>
    <row r="53" spans="1:68" s="8" customFormat="1" ht="16" x14ac:dyDescent="0.2">
      <c r="A53">
        <v>35</v>
      </c>
      <c r="B53">
        <v>1116.1600000000001</v>
      </c>
      <c r="C53" s="6">
        <v>66.659691287971</v>
      </c>
      <c r="D53">
        <v>61.242800000000003</v>
      </c>
      <c r="E53">
        <v>0.88729999999999998</v>
      </c>
      <c r="F53">
        <v>14.589499999999999</v>
      </c>
      <c r="G53">
        <v>8.1723999999999997</v>
      </c>
      <c r="H53">
        <v>0.10050000000000001</v>
      </c>
      <c r="I53">
        <v>2.9152</v>
      </c>
      <c r="J53">
        <v>5.7260999999999997</v>
      </c>
      <c r="K53">
        <v>3.8732000000000002</v>
      </c>
      <c r="L53">
        <v>1.7866</v>
      </c>
      <c r="M53">
        <v>0.33229999999999998</v>
      </c>
      <c r="N53">
        <v>0.37409999999999999</v>
      </c>
      <c r="O53">
        <v>0</v>
      </c>
      <c r="P53" s="17">
        <f t="shared" si="0"/>
        <v>99.625900000000001</v>
      </c>
      <c r="Q53" s="17">
        <f t="shared" si="35"/>
        <v>61.242800000000003</v>
      </c>
      <c r="R53" s="17">
        <f t="shared" si="35"/>
        <v>0.88729999999999987</v>
      </c>
      <c r="S53" s="17">
        <f t="shared" si="35"/>
        <v>14.589500000000001</v>
      </c>
      <c r="T53" s="17">
        <f t="shared" si="35"/>
        <v>8.1723999999999997</v>
      </c>
      <c r="U53" s="17">
        <f t="shared" si="35"/>
        <v>0.10050000000000002</v>
      </c>
      <c r="V53" s="17">
        <f t="shared" si="35"/>
        <v>2.9152</v>
      </c>
      <c r="W53" s="17">
        <f t="shared" si="35"/>
        <v>5.7260999999999997</v>
      </c>
      <c r="X53" s="17">
        <f t="shared" si="35"/>
        <v>3.8731999999999998</v>
      </c>
      <c r="Y53" s="17">
        <f t="shared" si="35"/>
        <v>1.7866</v>
      </c>
      <c r="Z53" s="17">
        <f t="shared" si="35"/>
        <v>0.33229999999999998</v>
      </c>
      <c r="AA53" s="17">
        <f t="shared" si="2"/>
        <v>0.37409999999999999</v>
      </c>
      <c r="AB53" s="17">
        <f t="shared" si="3"/>
        <v>0</v>
      </c>
      <c r="AC53" s="18">
        <f t="shared" si="36"/>
        <v>65.01890518317299</v>
      </c>
      <c r="AD53" s="18">
        <f t="shared" si="36"/>
        <v>0.70857056133557383</v>
      </c>
      <c r="AE53" s="18">
        <f t="shared" si="36"/>
        <v>9.1276979711558113</v>
      </c>
      <c r="AF53" s="18">
        <f t="shared" si="36"/>
        <v>7.2556031765348283</v>
      </c>
      <c r="AG53" s="18">
        <f t="shared" si="36"/>
        <v>9.0370265298464689E-2</v>
      </c>
      <c r="AH53" s="18">
        <f t="shared" si="36"/>
        <v>4.6143867193610344</v>
      </c>
      <c r="AI53" s="18">
        <f t="shared" si="36"/>
        <v>6.513307810864668</v>
      </c>
      <c r="AJ53" s="18">
        <f t="shared" si="36"/>
        <v>3.9862912917891515</v>
      </c>
      <c r="AK53" s="18">
        <f t="shared" si="36"/>
        <v>1.2098376803646196</v>
      </c>
      <c r="AL53" s="18">
        <f t="shared" si="36"/>
        <v>0.14934002510462663</v>
      </c>
      <c r="AM53" s="18">
        <f t="shared" si="36"/>
        <v>1.3256893150182427</v>
      </c>
      <c r="AN53" s="18">
        <f t="shared" si="36"/>
        <v>0</v>
      </c>
      <c r="AO53" s="18">
        <f t="shared" si="5"/>
        <v>100.00000000000001</v>
      </c>
      <c r="AP53" s="17">
        <f t="shared" si="6"/>
        <v>63.789717614657548</v>
      </c>
      <c r="AQ53" s="19">
        <f t="shared" si="7"/>
        <v>10490.105128823567</v>
      </c>
      <c r="AR53" s="19">
        <f t="shared" si="8"/>
        <v>-1582.1951663201482</v>
      </c>
      <c r="AS53" s="20">
        <f t="shared" si="9"/>
        <v>540.63696037023215</v>
      </c>
      <c r="AT53" s="21">
        <f t="shared" si="10"/>
        <v>349.26293078843668</v>
      </c>
      <c r="AU53" s="21">
        <f t="shared" si="11"/>
        <v>-253.88873846750474</v>
      </c>
      <c r="AV53" s="21">
        <f t="shared" si="12"/>
        <v>-446.63132942036566</v>
      </c>
      <c r="AW53" s="21">
        <f t="shared" si="13"/>
        <v>307.10015747327685</v>
      </c>
      <c r="AX53" s="21">
        <f t="shared" si="14"/>
        <v>-1910.2820062088826</v>
      </c>
      <c r="AY53" s="21">
        <f t="shared" si="15"/>
        <v>-445.14088649484262</v>
      </c>
      <c r="AZ53" s="21">
        <f t="shared" si="16"/>
        <v>835.69362135259746</v>
      </c>
      <c r="BA53" s="21">
        <f t="shared" si="17"/>
        <v>178.80198925372571</v>
      </c>
      <c r="BB53" s="20">
        <f t="shared" si="18"/>
        <v>154.62614133076457</v>
      </c>
      <c r="BC53" s="20">
        <f t="shared" si="19"/>
        <v>99.510196541136807</v>
      </c>
      <c r="BD53" s="20">
        <f t="shared" si="20"/>
        <v>66.435739670819615</v>
      </c>
      <c r="BE53" s="20">
        <f t="shared" si="21"/>
        <v>-63.860425067769839</v>
      </c>
      <c r="BF53" s="20">
        <f t="shared" si="22"/>
        <v>-84.013399889216529</v>
      </c>
      <c r="BG53" s="20">
        <f t="shared" si="23"/>
        <v>53.711137395795298</v>
      </c>
      <c r="BH53" s="16">
        <f t="shared" si="24"/>
        <v>-4.55</v>
      </c>
      <c r="BI53" s="18">
        <f t="shared" si="25"/>
        <v>7884.6606718963621</v>
      </c>
      <c r="BJ53" s="18">
        <f t="shared" si="26"/>
        <v>405.21137923525561</v>
      </c>
      <c r="BK53" s="19">
        <f t="shared" si="27"/>
        <v>881.62592134379713</v>
      </c>
      <c r="BL53" s="18">
        <f t="shared" si="28"/>
        <v>30.626497952104067</v>
      </c>
      <c r="BM53" s="17">
        <f t="shared" si="29"/>
        <v>3.4620635325849589</v>
      </c>
      <c r="BN53" s="17">
        <f t="shared" ref="BN53:BN62" si="37">100-C53</f>
        <v>33.340308712029</v>
      </c>
      <c r="BO53" s="17">
        <f t="shared" si="31"/>
        <v>0.33340308712028999</v>
      </c>
      <c r="BP53" s="53">
        <f t="shared" si="32"/>
        <v>21420.729574377961</v>
      </c>
    </row>
    <row r="54" spans="1:68" s="8" customFormat="1" ht="16" x14ac:dyDescent="0.2">
      <c r="A54">
        <v>36</v>
      </c>
      <c r="B54">
        <v>1113.1600000000001</v>
      </c>
      <c r="C54" s="6">
        <v>65.412782355600001</v>
      </c>
      <c r="D54">
        <v>61.4024</v>
      </c>
      <c r="E54">
        <v>0.90429999999999999</v>
      </c>
      <c r="F54">
        <v>14.481999999999999</v>
      </c>
      <c r="G54">
        <v>8.1712000000000007</v>
      </c>
      <c r="H54">
        <v>9.4500000000000001E-2</v>
      </c>
      <c r="I54">
        <v>2.85</v>
      </c>
      <c r="J54">
        <v>5.7130000000000001</v>
      </c>
      <c r="K54">
        <v>3.8521999999999998</v>
      </c>
      <c r="L54">
        <v>1.8106</v>
      </c>
      <c r="M54">
        <v>0.33860000000000001</v>
      </c>
      <c r="N54">
        <v>0.38129999999999997</v>
      </c>
      <c r="O54">
        <v>0</v>
      </c>
      <c r="P54" s="17">
        <f t="shared" si="0"/>
        <v>99.618799999999979</v>
      </c>
      <c r="Q54" s="17">
        <f t="shared" si="35"/>
        <v>61.402338362638396</v>
      </c>
      <c r="R54" s="17">
        <f t="shared" si="35"/>
        <v>0.90429909223961757</v>
      </c>
      <c r="S54" s="17">
        <f t="shared" si="35"/>
        <v>14.481985462583369</v>
      </c>
      <c r="T54" s="17">
        <f t="shared" si="35"/>
        <v>8.1711917975321953</v>
      </c>
      <c r="U54" s="17">
        <f t="shared" si="35"/>
        <v>9.449990513838756E-2</v>
      </c>
      <c r="V54" s="17">
        <f t="shared" si="35"/>
        <v>2.8499971390942282</v>
      </c>
      <c r="W54" s="17">
        <f t="shared" si="35"/>
        <v>5.7129942651387102</v>
      </c>
      <c r="X54" s="17">
        <f t="shared" si="35"/>
        <v>3.8521961330592225</v>
      </c>
      <c r="Y54" s="17">
        <f t="shared" si="35"/>
        <v>1.810598182471582</v>
      </c>
      <c r="Z54" s="17">
        <f t="shared" si="35"/>
        <v>0.33859966010431775</v>
      </c>
      <c r="AA54" s="17">
        <f t="shared" si="2"/>
        <v>0.38129999999999997</v>
      </c>
      <c r="AB54" s="17">
        <f t="shared" si="3"/>
        <v>0</v>
      </c>
      <c r="AC54" s="18">
        <f t="shared" si="36"/>
        <v>65.179102165624897</v>
      </c>
      <c r="AD54" s="18">
        <f t="shared" si="36"/>
        <v>0.72204384041682501</v>
      </c>
      <c r="AE54" s="18">
        <f t="shared" si="36"/>
        <v>9.0591574777801593</v>
      </c>
      <c r="AF54" s="18">
        <f t="shared" si="36"/>
        <v>7.2535091106837992</v>
      </c>
      <c r="AG54" s="18">
        <f t="shared" si="36"/>
        <v>8.4962976227274237E-2</v>
      </c>
      <c r="AH54" s="18">
        <f t="shared" si="36"/>
        <v>4.5105438236123465</v>
      </c>
      <c r="AI54" s="18">
        <f t="shared" si="36"/>
        <v>6.497485394493971</v>
      </c>
      <c r="AJ54" s="18">
        <f t="shared" si="36"/>
        <v>3.9641159387463696</v>
      </c>
      <c r="AK54" s="18">
        <f t="shared" si="36"/>
        <v>1.2259159797199324</v>
      </c>
      <c r="AL54" s="18">
        <f t="shared" si="36"/>
        <v>0.1521497509167653</v>
      </c>
      <c r="AM54" s="18">
        <f t="shared" si="36"/>
        <v>1.3510135417776505</v>
      </c>
      <c r="AN54" s="18">
        <f t="shared" si="36"/>
        <v>0</v>
      </c>
      <c r="AO54" s="18">
        <f t="shared" si="5"/>
        <v>100</v>
      </c>
      <c r="AP54" s="17">
        <f t="shared" si="6"/>
        <v>63.780736337633073</v>
      </c>
      <c r="AQ54" s="19">
        <f t="shared" si="7"/>
        <v>10517.822902564259</v>
      </c>
      <c r="AR54" s="19">
        <f t="shared" si="8"/>
        <v>-1570.3143571984128</v>
      </c>
      <c r="AS54" s="20">
        <f t="shared" si="9"/>
        <v>540.2985531625219</v>
      </c>
      <c r="AT54" s="21">
        <f t="shared" si="10"/>
        <v>341.4030620092185</v>
      </c>
      <c r="AU54" s="21">
        <f t="shared" si="11"/>
        <v>-253.27198067737496</v>
      </c>
      <c r="AV54" s="21">
        <f t="shared" si="12"/>
        <v>-446.89608672245964</v>
      </c>
      <c r="AW54" s="21">
        <f t="shared" si="13"/>
        <v>312.21743449555299</v>
      </c>
      <c r="AX54" s="21">
        <f t="shared" si="14"/>
        <v>-1897.4988579399765</v>
      </c>
      <c r="AY54" s="21">
        <f t="shared" si="15"/>
        <v>-447.09571382737477</v>
      </c>
      <c r="AZ54" s="21">
        <f t="shared" si="16"/>
        <v>828.4451160972958</v>
      </c>
      <c r="BA54" s="21">
        <f t="shared" si="17"/>
        <v>179.24253095546845</v>
      </c>
      <c r="BB54" s="20">
        <f t="shared" si="18"/>
        <v>153.76048472205662</v>
      </c>
      <c r="BC54" s="20">
        <f t="shared" si="19"/>
        <v>98.583812375554857</v>
      </c>
      <c r="BD54" s="20">
        <f t="shared" si="20"/>
        <v>66.274351023838506</v>
      </c>
      <c r="BE54" s="20">
        <f t="shared" si="21"/>
        <v>-63.785492277950844</v>
      </c>
      <c r="BF54" s="20">
        <f t="shared" si="22"/>
        <v>-85.09142355129265</v>
      </c>
      <c r="BG54" s="20">
        <f t="shared" si="23"/>
        <v>53.479932458610399</v>
      </c>
      <c r="BH54" s="16">
        <f t="shared" si="24"/>
        <v>-4.55</v>
      </c>
      <c r="BI54" s="18">
        <f t="shared" si="25"/>
        <v>7925.1100719632495</v>
      </c>
      <c r="BJ54" s="18">
        <f t="shared" si="26"/>
        <v>402.4641957062853</v>
      </c>
      <c r="BK54" s="19">
        <f t="shared" si="27"/>
        <v>881.32281032642118</v>
      </c>
      <c r="BL54" s="18">
        <f t="shared" si="28"/>
        <v>30.459705778652058</v>
      </c>
      <c r="BM54" s="17">
        <f t="shared" si="29"/>
        <v>3.5052359296308078</v>
      </c>
      <c r="BN54" s="17">
        <f t="shared" si="37"/>
        <v>34.587217644399999</v>
      </c>
      <c r="BO54" s="17">
        <f t="shared" si="31"/>
        <v>0.34587217644399998</v>
      </c>
      <c r="BP54" s="53">
        <f t="shared" si="32"/>
        <v>25497.53494522356</v>
      </c>
    </row>
    <row r="55" spans="1:68" s="8" customFormat="1" ht="16" x14ac:dyDescent="0.2">
      <c r="A55">
        <v>37</v>
      </c>
      <c r="B55">
        <v>1110.1600000000001</v>
      </c>
      <c r="C55" s="6">
        <v>64.183368863083999</v>
      </c>
      <c r="D55">
        <v>61.566400000000002</v>
      </c>
      <c r="E55">
        <v>0.92159999999999997</v>
      </c>
      <c r="F55">
        <v>14.375400000000001</v>
      </c>
      <c r="G55">
        <v>8.1626999999999992</v>
      </c>
      <c r="H55">
        <v>8.9099999999999999E-2</v>
      </c>
      <c r="I55">
        <v>2.7837999999999998</v>
      </c>
      <c r="J55">
        <v>5.7016999999999998</v>
      </c>
      <c r="K55">
        <v>3.8304999999999998</v>
      </c>
      <c r="L55">
        <v>1.8351</v>
      </c>
      <c r="M55">
        <v>0.34510000000000002</v>
      </c>
      <c r="N55">
        <v>0.3886</v>
      </c>
      <c r="O55">
        <v>0</v>
      </c>
      <c r="P55" s="17">
        <f t="shared" si="0"/>
        <v>99.611400000000003</v>
      </c>
      <c r="Q55" s="17">
        <f t="shared" si="35"/>
        <v>61.566400000000002</v>
      </c>
      <c r="R55" s="17">
        <f t="shared" si="35"/>
        <v>0.92160000000000009</v>
      </c>
      <c r="S55" s="17">
        <f t="shared" si="35"/>
        <v>14.375400000000001</v>
      </c>
      <c r="T55" s="17">
        <f t="shared" si="35"/>
        <v>8.1626999999999992</v>
      </c>
      <c r="U55" s="17">
        <f t="shared" si="35"/>
        <v>8.9099999999999999E-2</v>
      </c>
      <c r="V55" s="17">
        <f t="shared" si="35"/>
        <v>2.7837999999999998</v>
      </c>
      <c r="W55" s="17">
        <f t="shared" si="35"/>
        <v>5.7016999999999998</v>
      </c>
      <c r="X55" s="17">
        <f t="shared" si="35"/>
        <v>3.8304999999999998</v>
      </c>
      <c r="Y55" s="17">
        <f t="shared" si="35"/>
        <v>1.8350999999999997</v>
      </c>
      <c r="Z55" s="17">
        <f t="shared" si="35"/>
        <v>0.34510000000000002</v>
      </c>
      <c r="AA55" s="17">
        <f t="shared" si="2"/>
        <v>0.3886</v>
      </c>
      <c r="AB55" s="17">
        <f t="shared" si="3"/>
        <v>0</v>
      </c>
      <c r="AC55" s="18">
        <f t="shared" si="36"/>
        <v>65.343886678220358</v>
      </c>
      <c r="AD55" s="18">
        <f t="shared" si="36"/>
        <v>0.7357523851368224</v>
      </c>
      <c r="AE55" s="18">
        <f t="shared" si="36"/>
        <v>8.9911942379363872</v>
      </c>
      <c r="AF55" s="18">
        <f t="shared" si="36"/>
        <v>7.2449323015313354</v>
      </c>
      <c r="AG55" s="18">
        <f t="shared" si="36"/>
        <v>8.0096546046122374E-2</v>
      </c>
      <c r="AH55" s="18">
        <f t="shared" si="36"/>
        <v>4.405145455329107</v>
      </c>
      <c r="AI55" s="18">
        <f t="shared" si="36"/>
        <v>6.4837106701381417</v>
      </c>
      <c r="AJ55" s="18">
        <f t="shared" si="36"/>
        <v>3.9412244065061559</v>
      </c>
      <c r="AK55" s="18">
        <f t="shared" si="36"/>
        <v>1.2423275068206272</v>
      </c>
      <c r="AL55" s="18">
        <f t="shared" si="36"/>
        <v>0.15504844934513073</v>
      </c>
      <c r="AM55" s="18">
        <f t="shared" si="36"/>
        <v>1.3766813629898305</v>
      </c>
      <c r="AN55" s="18">
        <f t="shared" si="36"/>
        <v>0</v>
      </c>
      <c r="AO55" s="18">
        <f t="shared" si="5"/>
        <v>100</v>
      </c>
      <c r="AP55" s="17">
        <f t="shared" si="6"/>
        <v>63.771593451312242</v>
      </c>
      <c r="AQ55" s="19">
        <f t="shared" si="7"/>
        <v>10546.310394511805</v>
      </c>
      <c r="AR55" s="19">
        <f t="shared" si="8"/>
        <v>-1558.5336092038933</v>
      </c>
      <c r="AS55" s="20">
        <f t="shared" si="9"/>
        <v>539.53797542702625</v>
      </c>
      <c r="AT55" s="21">
        <f t="shared" si="10"/>
        <v>333.42545951386012</v>
      </c>
      <c r="AU55" s="21">
        <f t="shared" si="11"/>
        <v>-252.73504192198473</v>
      </c>
      <c r="AV55" s="21">
        <f t="shared" si="12"/>
        <v>-447.12951709922254</v>
      </c>
      <c r="AW55" s="21">
        <f t="shared" si="13"/>
        <v>317.38738412226382</v>
      </c>
      <c r="AX55" s="21">
        <f t="shared" si="14"/>
        <v>-1883.5554123297898</v>
      </c>
      <c r="AY55" s="21">
        <f t="shared" si="15"/>
        <v>-449.08439275772668</v>
      </c>
      <c r="AZ55" s="21">
        <f t="shared" si="16"/>
        <v>821.20339531650609</v>
      </c>
      <c r="BA55" s="21">
        <f t="shared" si="17"/>
        <v>179.69568836510598</v>
      </c>
      <c r="BB55" s="20">
        <f t="shared" si="18"/>
        <v>152.90760091471086</v>
      </c>
      <c r="BC55" s="20">
        <f t="shared" si="19"/>
        <v>97.595050200182627</v>
      </c>
      <c r="BD55" s="20">
        <f t="shared" si="20"/>
        <v>66.13384883540904</v>
      </c>
      <c r="BE55" s="20">
        <f t="shared" si="21"/>
        <v>-63.705853014786157</v>
      </c>
      <c r="BF55" s="20">
        <f t="shared" si="22"/>
        <v>-86.172288573026492</v>
      </c>
      <c r="BG55" s="20">
        <f t="shared" si="23"/>
        <v>53.236353578361673</v>
      </c>
      <c r="BH55" s="16">
        <f t="shared" si="24"/>
        <v>-4.55</v>
      </c>
      <c r="BI55" s="18">
        <f t="shared" si="25"/>
        <v>7966.8266355788464</v>
      </c>
      <c r="BJ55" s="18">
        <f t="shared" si="26"/>
        <v>399.69040030595755</v>
      </c>
      <c r="BK55" s="19">
        <f t="shared" si="27"/>
        <v>881.06965321102371</v>
      </c>
      <c r="BL55" s="18">
        <f t="shared" si="28"/>
        <v>30.291506484011549</v>
      </c>
      <c r="BM55" s="17">
        <f t="shared" si="29"/>
        <v>3.5494996826587739</v>
      </c>
      <c r="BN55" s="17">
        <f t="shared" si="37"/>
        <v>35.816631136916001</v>
      </c>
      <c r="BO55" s="17">
        <f t="shared" si="31"/>
        <v>0.35816631136916</v>
      </c>
      <c r="BP55" s="53">
        <f t="shared" si="32"/>
        <v>30394.681611286578</v>
      </c>
    </row>
    <row r="56" spans="1:68" s="8" customFormat="1" ht="16" x14ac:dyDescent="0.2">
      <c r="A56">
        <v>38</v>
      </c>
      <c r="B56">
        <v>1107.1600000000001</v>
      </c>
      <c r="C56" s="6">
        <v>62.974340148045002</v>
      </c>
      <c r="D56">
        <v>61.734499999999997</v>
      </c>
      <c r="E56">
        <v>0.93930000000000002</v>
      </c>
      <c r="F56">
        <v>14.2699</v>
      </c>
      <c r="G56">
        <v>8.1468000000000007</v>
      </c>
      <c r="H56">
        <v>8.43E-2</v>
      </c>
      <c r="I56">
        <v>2.7172000000000001</v>
      </c>
      <c r="J56">
        <v>5.6924000000000001</v>
      </c>
      <c r="K56">
        <v>3.8081</v>
      </c>
      <c r="L56">
        <v>1.8597999999999999</v>
      </c>
      <c r="M56">
        <v>0.35170000000000001</v>
      </c>
      <c r="N56">
        <v>0.39600000000000002</v>
      </c>
      <c r="O56">
        <v>0</v>
      </c>
      <c r="P56" s="17">
        <f t="shared" si="0"/>
        <v>99.604000000000013</v>
      </c>
      <c r="Q56" s="17">
        <f t="shared" si="35"/>
        <v>61.73449999999999</v>
      </c>
      <c r="R56" s="17">
        <f t="shared" si="35"/>
        <v>0.93929999999999991</v>
      </c>
      <c r="S56" s="17">
        <f t="shared" si="35"/>
        <v>14.269899999999998</v>
      </c>
      <c r="T56" s="17">
        <f t="shared" si="35"/>
        <v>8.1468000000000007</v>
      </c>
      <c r="U56" s="17">
        <f t="shared" si="35"/>
        <v>8.4299999999999986E-2</v>
      </c>
      <c r="V56" s="17">
        <f t="shared" si="35"/>
        <v>2.7171999999999996</v>
      </c>
      <c r="W56" s="17">
        <f t="shared" si="35"/>
        <v>5.6923999999999992</v>
      </c>
      <c r="X56" s="17">
        <f t="shared" si="35"/>
        <v>3.8080999999999996</v>
      </c>
      <c r="Y56" s="17">
        <f t="shared" si="35"/>
        <v>1.8597999999999995</v>
      </c>
      <c r="Z56" s="17">
        <f t="shared" si="35"/>
        <v>0.35169999999999996</v>
      </c>
      <c r="AA56" s="17">
        <f t="shared" si="2"/>
        <v>0.39600000000000002</v>
      </c>
      <c r="AB56" s="17">
        <f t="shared" si="3"/>
        <v>0</v>
      </c>
      <c r="AC56" s="18">
        <f t="shared" si="36"/>
        <v>65.512459495476861</v>
      </c>
      <c r="AD56" s="18">
        <f t="shared" si="36"/>
        <v>0.74977041686261547</v>
      </c>
      <c r="AE56" s="18">
        <f t="shared" si="36"/>
        <v>8.9238679975580535</v>
      </c>
      <c r="AF56" s="18">
        <f t="shared" si="36"/>
        <v>7.2297339682522725</v>
      </c>
      <c r="AG56" s="18">
        <f t="shared" si="36"/>
        <v>7.5770198524116969E-2</v>
      </c>
      <c r="AH56" s="18">
        <f t="shared" si="36"/>
        <v>4.2991103663523251</v>
      </c>
      <c r="AI56" s="18">
        <f t="shared" si="36"/>
        <v>6.4721629004197112</v>
      </c>
      <c r="AJ56" s="18">
        <f t="shared" si="36"/>
        <v>3.9175884183735845</v>
      </c>
      <c r="AK56" s="18">
        <f t="shared" si="36"/>
        <v>1.2588598292120867</v>
      </c>
      <c r="AL56" s="18">
        <f t="shared" si="36"/>
        <v>0.15799000108452352</v>
      </c>
      <c r="AM56" s="18">
        <f t="shared" si="36"/>
        <v>1.402686407883851</v>
      </c>
      <c r="AN56" s="18">
        <f t="shared" si="36"/>
        <v>0</v>
      </c>
      <c r="AO56" s="18">
        <f t="shared" si="5"/>
        <v>100</v>
      </c>
      <c r="AP56" s="17">
        <f t="shared" si="6"/>
        <v>63.762015223023234</v>
      </c>
      <c r="AQ56" s="19">
        <f t="shared" si="7"/>
        <v>10575.45189400938</v>
      </c>
      <c r="AR56" s="19">
        <f t="shared" si="8"/>
        <v>-1546.863278696713</v>
      </c>
      <c r="AS56" s="20">
        <f t="shared" si="9"/>
        <v>538.34183432780765</v>
      </c>
      <c r="AT56" s="21">
        <f t="shared" si="10"/>
        <v>325.39966362920745</v>
      </c>
      <c r="AU56" s="21">
        <f t="shared" si="11"/>
        <v>-252.28490985836032</v>
      </c>
      <c r="AV56" s="21">
        <f t="shared" si="12"/>
        <v>-447.32870739172517</v>
      </c>
      <c r="AW56" s="21">
        <f t="shared" si="13"/>
        <v>322.60842155925599</v>
      </c>
      <c r="AX56" s="21">
        <f t="shared" si="14"/>
        <v>-1868.5427560589496</v>
      </c>
      <c r="AY56" s="21">
        <f t="shared" si="15"/>
        <v>-451.08599887249477</v>
      </c>
      <c r="AZ56" s="21">
        <f t="shared" si="16"/>
        <v>813.9372379117093</v>
      </c>
      <c r="BA56" s="21">
        <f t="shared" si="17"/>
        <v>180.15926361256138</v>
      </c>
      <c r="BB56" s="20">
        <f t="shared" si="18"/>
        <v>152.06959587469291</v>
      </c>
      <c r="BC56" s="20">
        <f t="shared" si="19"/>
        <v>96.550392915630908</v>
      </c>
      <c r="BD56" s="20">
        <f t="shared" si="20"/>
        <v>66.016061584281047</v>
      </c>
      <c r="BE56" s="20">
        <f t="shared" si="21"/>
        <v>-63.618548962827902</v>
      </c>
      <c r="BF56" s="20">
        <f t="shared" si="22"/>
        <v>-87.255514572130707</v>
      </c>
      <c r="BG56" s="20">
        <f t="shared" si="23"/>
        <v>52.980433375345385</v>
      </c>
      <c r="BH56" s="16">
        <f t="shared" si="24"/>
        <v>-4.55</v>
      </c>
      <c r="BI56" s="18">
        <f t="shared" si="25"/>
        <v>8009.6334005591161</v>
      </c>
      <c r="BJ56" s="18">
        <f t="shared" si="26"/>
        <v>396.90168382755297</v>
      </c>
      <c r="BK56" s="19">
        <f t="shared" si="27"/>
        <v>880.86744821178956</v>
      </c>
      <c r="BL56" s="18">
        <f t="shared" si="28"/>
        <v>30.122701523016985</v>
      </c>
      <c r="BM56" s="17">
        <f t="shared" si="29"/>
        <v>3.5947688298322005</v>
      </c>
      <c r="BN56" s="17">
        <f t="shared" si="37"/>
        <v>37.025659851954998</v>
      </c>
      <c r="BO56" s="17">
        <f t="shared" si="31"/>
        <v>0.37025659851955001</v>
      </c>
      <c r="BP56" s="53">
        <f t="shared" si="32"/>
        <v>36271.976013380205</v>
      </c>
    </row>
    <row r="57" spans="1:68" s="8" customFormat="1" ht="16" x14ac:dyDescent="0.2">
      <c r="A57">
        <v>39</v>
      </c>
      <c r="B57">
        <v>1104.1600000000001</v>
      </c>
      <c r="C57" s="6">
        <v>61.788114460091997</v>
      </c>
      <c r="D57">
        <v>61.906300000000002</v>
      </c>
      <c r="E57">
        <v>0.95730000000000004</v>
      </c>
      <c r="F57">
        <v>14.1655</v>
      </c>
      <c r="G57">
        <v>8.1234000000000002</v>
      </c>
      <c r="H57">
        <v>7.9899999999999999E-2</v>
      </c>
      <c r="I57">
        <v>2.6507000000000001</v>
      </c>
      <c r="J57">
        <v>5.6848000000000001</v>
      </c>
      <c r="K57">
        <v>3.7850000000000001</v>
      </c>
      <c r="L57">
        <v>1.8849</v>
      </c>
      <c r="M57">
        <v>0.35849999999999999</v>
      </c>
      <c r="N57">
        <v>0.40360000000000001</v>
      </c>
      <c r="O57">
        <v>0</v>
      </c>
      <c r="P57" s="17">
        <f t="shared" si="0"/>
        <v>99.596299999999999</v>
      </c>
      <c r="Q57" s="17">
        <f t="shared" si="35"/>
        <v>61.906362157228735</v>
      </c>
      <c r="R57" s="17">
        <f t="shared" si="35"/>
        <v>0.95730096118028496</v>
      </c>
      <c r="S57" s="17">
        <f t="shared" si="35"/>
        <v>14.165514222917919</v>
      </c>
      <c r="T57" s="17">
        <f t="shared" si="35"/>
        <v>8.123408156327093</v>
      </c>
      <c r="U57" s="17">
        <f t="shared" si="35"/>
        <v>7.9900080223863745E-2</v>
      </c>
      <c r="V57" s="17">
        <f t="shared" si="35"/>
        <v>2.6507026614442504</v>
      </c>
      <c r="W57" s="17">
        <f t="shared" si="35"/>
        <v>5.6848057078425605</v>
      </c>
      <c r="X57" s="17">
        <f t="shared" si="35"/>
        <v>3.7850038003419813</v>
      </c>
      <c r="Y57" s="17">
        <f t="shared" si="35"/>
        <v>1.8849018925401846</v>
      </c>
      <c r="Z57" s="17">
        <f t="shared" si="35"/>
        <v>0.35850035995313079</v>
      </c>
      <c r="AA57" s="17">
        <f t="shared" si="2"/>
        <v>0.40360000000000001</v>
      </c>
      <c r="AB57" s="17">
        <f t="shared" si="3"/>
        <v>0</v>
      </c>
      <c r="AC57" s="18">
        <f t="shared" si="36"/>
        <v>65.684253319405173</v>
      </c>
      <c r="AD57" s="18">
        <f t="shared" si="36"/>
        <v>0.7640160596704404</v>
      </c>
      <c r="AE57" s="18">
        <f t="shared" si="36"/>
        <v>8.8571615588793531</v>
      </c>
      <c r="AF57" s="18">
        <f t="shared" si="36"/>
        <v>7.207813668168777</v>
      </c>
      <c r="AG57" s="18">
        <f t="shared" si="36"/>
        <v>7.1803907708215139E-2</v>
      </c>
      <c r="AH57" s="18">
        <f t="shared" si="36"/>
        <v>4.1932235556306559</v>
      </c>
      <c r="AI57" s="18">
        <f t="shared" si="36"/>
        <v>6.4624868150638495</v>
      </c>
      <c r="AJ57" s="18">
        <f t="shared" si="36"/>
        <v>3.8932007358598577</v>
      </c>
      <c r="AK57" s="18">
        <f t="shared" si="36"/>
        <v>1.2756451920056504</v>
      </c>
      <c r="AL57" s="18">
        <f t="shared" si="36"/>
        <v>0.1610188957484239</v>
      </c>
      <c r="AM57" s="18">
        <f t="shared" si="36"/>
        <v>1.4293762918596007</v>
      </c>
      <c r="AN57" s="18">
        <f t="shared" si="36"/>
        <v>0</v>
      </c>
      <c r="AO57" s="18">
        <f t="shared" si="5"/>
        <v>100.00000000000001</v>
      </c>
      <c r="AP57" s="17">
        <f t="shared" si="6"/>
        <v>63.751740906255385</v>
      </c>
      <c r="AQ57" s="19">
        <f t="shared" si="7"/>
        <v>10605.143792900468</v>
      </c>
      <c r="AR57" s="19">
        <f t="shared" si="8"/>
        <v>-1535.3003846161471</v>
      </c>
      <c r="AS57" s="20">
        <f t="shared" si="9"/>
        <v>536.69310869834123</v>
      </c>
      <c r="AT57" s="21">
        <f t="shared" si="10"/>
        <v>317.38509092568432</v>
      </c>
      <c r="AU57" s="21">
        <f t="shared" si="11"/>
        <v>-251.90773605118883</v>
      </c>
      <c r="AV57" s="21">
        <f t="shared" si="12"/>
        <v>-447.52227649065208</v>
      </c>
      <c r="AW57" s="21">
        <f t="shared" si="13"/>
        <v>327.94971517823154</v>
      </c>
      <c r="AX57" s="21">
        <f t="shared" si="14"/>
        <v>-1852.5115644609143</v>
      </c>
      <c r="AY57" s="21">
        <f t="shared" si="15"/>
        <v>-453.12940958422593</v>
      </c>
      <c r="AZ57" s="21">
        <f t="shared" si="16"/>
        <v>806.66656689578531</v>
      </c>
      <c r="BA57" s="21">
        <f t="shared" si="17"/>
        <v>180.63169662836424</v>
      </c>
      <c r="BB57" s="20">
        <f t="shared" si="18"/>
        <v>151.24491216360278</v>
      </c>
      <c r="BC57" s="20">
        <f t="shared" si="19"/>
        <v>95.454038214143637</v>
      </c>
      <c r="BD57" s="20">
        <f t="shared" si="20"/>
        <v>65.917365513651262</v>
      </c>
      <c r="BE57" s="20">
        <f t="shared" si="21"/>
        <v>-63.525116453467092</v>
      </c>
      <c r="BF57" s="20">
        <f t="shared" si="22"/>
        <v>-88.355143544024969</v>
      </c>
      <c r="BG57" s="20">
        <f t="shared" si="23"/>
        <v>52.716108336268427</v>
      </c>
      <c r="BH57" s="16">
        <f t="shared" si="24"/>
        <v>-4.55</v>
      </c>
      <c r="BI57" s="18">
        <f t="shared" si="25"/>
        <v>8053.4669033953796</v>
      </c>
      <c r="BJ57" s="18">
        <f t="shared" si="26"/>
        <v>394.08386085853823</v>
      </c>
      <c r="BK57" s="19">
        <f t="shared" si="27"/>
        <v>880.69817526309293</v>
      </c>
      <c r="BL57" s="18">
        <f t="shared" si="28"/>
        <v>29.952992275698982</v>
      </c>
      <c r="BM57" s="17">
        <f t="shared" si="29"/>
        <v>3.6408592365409911</v>
      </c>
      <c r="BN57" s="17">
        <f t="shared" si="37"/>
        <v>38.211885539908003</v>
      </c>
      <c r="BO57" s="17">
        <f t="shared" si="31"/>
        <v>0.38211885539908003</v>
      </c>
      <c r="BP57" s="53">
        <f t="shared" si="32"/>
        <v>43308.375989244043</v>
      </c>
    </row>
    <row r="58" spans="1:68" s="8" customFormat="1" ht="16" x14ac:dyDescent="0.2">
      <c r="A58">
        <v>40</v>
      </c>
      <c r="B58">
        <v>1101.1600000000001</v>
      </c>
      <c r="C58" s="6">
        <v>60.626690013027002</v>
      </c>
      <c r="D58">
        <v>62.081699999999998</v>
      </c>
      <c r="E58">
        <v>0.97560000000000002</v>
      </c>
      <c r="F58">
        <v>14.0623</v>
      </c>
      <c r="G58">
        <v>8.0925999999999991</v>
      </c>
      <c r="H58">
        <v>7.5999999999999998E-2</v>
      </c>
      <c r="I58">
        <v>2.5844999999999998</v>
      </c>
      <c r="J58">
        <v>5.6790000000000003</v>
      </c>
      <c r="K58">
        <v>3.7612999999999999</v>
      </c>
      <c r="L58">
        <v>1.9101999999999999</v>
      </c>
      <c r="M58">
        <v>0.3654</v>
      </c>
      <c r="N58">
        <v>0.41139999999999999</v>
      </c>
      <c r="O58">
        <v>0</v>
      </c>
      <c r="P58" s="17">
        <f t="shared" si="0"/>
        <v>99.5886</v>
      </c>
      <c r="Q58" s="17">
        <f t="shared" si="35"/>
        <v>62.081699999999998</v>
      </c>
      <c r="R58" s="17">
        <f t="shared" si="35"/>
        <v>0.97560000000000002</v>
      </c>
      <c r="S58" s="17">
        <f t="shared" si="35"/>
        <v>14.0623</v>
      </c>
      <c r="T58" s="17">
        <f t="shared" si="35"/>
        <v>8.0925999999999991</v>
      </c>
      <c r="U58" s="17">
        <f t="shared" si="35"/>
        <v>7.5999999999999998E-2</v>
      </c>
      <c r="V58" s="17">
        <f t="shared" si="35"/>
        <v>2.5844999999999998</v>
      </c>
      <c r="W58" s="17">
        <f t="shared" si="35"/>
        <v>5.6790000000000003</v>
      </c>
      <c r="X58" s="17">
        <f t="shared" si="35"/>
        <v>3.7612999999999999</v>
      </c>
      <c r="Y58" s="17">
        <f t="shared" si="35"/>
        <v>1.9101999999999999</v>
      </c>
      <c r="Z58" s="17">
        <f t="shared" si="35"/>
        <v>0.3654</v>
      </c>
      <c r="AA58" s="17">
        <f t="shared" si="2"/>
        <v>0.41139999999999999</v>
      </c>
      <c r="AB58" s="17">
        <f t="shared" si="3"/>
        <v>0</v>
      </c>
      <c r="AC58" s="18">
        <f t="shared" si="36"/>
        <v>65.858831427932472</v>
      </c>
      <c r="AD58" s="18">
        <f t="shared" si="36"/>
        <v>0.77848494931069934</v>
      </c>
      <c r="AE58" s="18">
        <f t="shared" si="36"/>
        <v>8.7910958894377149</v>
      </c>
      <c r="AF58" s="18">
        <f t="shared" si="36"/>
        <v>7.1792286842412949</v>
      </c>
      <c r="AG58" s="18">
        <f t="shared" si="36"/>
        <v>6.8287135180318842E-2</v>
      </c>
      <c r="AH58" s="18">
        <f t="shared" si="36"/>
        <v>4.08778433980949</v>
      </c>
      <c r="AI58" s="18">
        <f t="shared" si="36"/>
        <v>6.4547637140738425</v>
      </c>
      <c r="AJ58" s="18">
        <f t="shared" si="36"/>
        <v>3.8681462624237524</v>
      </c>
      <c r="AK58" s="18">
        <f t="shared" si="36"/>
        <v>1.2925412831022056</v>
      </c>
      <c r="AL58" s="18">
        <f t="shared" si="36"/>
        <v>0.16408928677104026</v>
      </c>
      <c r="AM58" s="18">
        <f t="shared" si="36"/>
        <v>1.4567470277171839</v>
      </c>
      <c r="AN58" s="18">
        <f t="shared" si="36"/>
        <v>0</v>
      </c>
      <c r="AO58" s="18">
        <f t="shared" si="5"/>
        <v>100.00000000000001</v>
      </c>
      <c r="AP58" s="17">
        <f t="shared" si="6"/>
        <v>63.74064960120814</v>
      </c>
      <c r="AQ58" s="19">
        <f t="shared" si="7"/>
        <v>10635.315693808008</v>
      </c>
      <c r="AR58" s="19">
        <f t="shared" si="8"/>
        <v>-1523.8485614751335</v>
      </c>
      <c r="AS58" s="20">
        <f t="shared" si="9"/>
        <v>534.59907630967609</v>
      </c>
      <c r="AT58" s="21">
        <f t="shared" si="10"/>
        <v>309.4043966801803</v>
      </c>
      <c r="AU58" s="21">
        <f t="shared" si="11"/>
        <v>-251.60668957459836</v>
      </c>
      <c r="AV58" s="21">
        <f t="shared" si="12"/>
        <v>-447.71702783504992</v>
      </c>
      <c r="AW58" s="21">
        <f t="shared" si="13"/>
        <v>333.40952299912618</v>
      </c>
      <c r="AX58" s="21">
        <f t="shared" si="14"/>
        <v>-1835.5101785483257</v>
      </c>
      <c r="AY58" s="21">
        <f t="shared" si="15"/>
        <v>-455.20787426455138</v>
      </c>
      <c r="AZ58" s="21">
        <f t="shared" si="16"/>
        <v>799.38590558072656</v>
      </c>
      <c r="BA58" s="21">
        <f t="shared" si="17"/>
        <v>181.11178642681429</v>
      </c>
      <c r="BB58" s="20">
        <f t="shared" si="18"/>
        <v>150.43381078512508</v>
      </c>
      <c r="BC58" s="20">
        <f t="shared" si="19"/>
        <v>94.309697324802784</v>
      </c>
      <c r="BD58" s="20">
        <f t="shared" si="20"/>
        <v>65.838589883553183</v>
      </c>
      <c r="BE58" s="20">
        <f t="shared" si="21"/>
        <v>-63.424849934514022</v>
      </c>
      <c r="BF58" s="20">
        <f t="shared" si="22"/>
        <v>-89.47034730255352</v>
      </c>
      <c r="BG58" s="20">
        <f t="shared" si="23"/>
        <v>52.443970647448566</v>
      </c>
      <c r="BH58" s="16">
        <f t="shared" si="24"/>
        <v>-4.55</v>
      </c>
      <c r="BI58" s="18">
        <f t="shared" si="25"/>
        <v>8098.2242636800565</v>
      </c>
      <c r="BJ58" s="18">
        <f t="shared" si="26"/>
        <v>391.24265783067631</v>
      </c>
      <c r="BK58" s="19">
        <f t="shared" si="27"/>
        <v>880.56134445787006</v>
      </c>
      <c r="BL58" s="18">
        <f t="shared" si="28"/>
        <v>29.782819763597075</v>
      </c>
      <c r="BM58" s="17">
        <f t="shared" si="29"/>
        <v>3.6877105985535001</v>
      </c>
      <c r="BN58" s="17">
        <f t="shared" si="37"/>
        <v>39.373309986972998</v>
      </c>
      <c r="BO58" s="17">
        <f t="shared" si="31"/>
        <v>0.39373309986972999</v>
      </c>
      <c r="BP58" s="53">
        <f t="shared" si="32"/>
        <v>51723.424899976191</v>
      </c>
    </row>
    <row r="59" spans="1:68" s="8" customFormat="1" ht="16" x14ac:dyDescent="0.2">
      <c r="A59">
        <v>41</v>
      </c>
      <c r="B59">
        <v>1098.1600000000001</v>
      </c>
      <c r="C59" s="6">
        <v>59.491692987023001</v>
      </c>
      <c r="D59">
        <v>62.260199999999998</v>
      </c>
      <c r="E59">
        <v>0.99429999999999996</v>
      </c>
      <c r="F59">
        <v>13.9603</v>
      </c>
      <c r="G59">
        <v>8.0545000000000009</v>
      </c>
      <c r="H59">
        <v>7.2499999999999995E-2</v>
      </c>
      <c r="I59">
        <v>2.5190000000000001</v>
      </c>
      <c r="J59">
        <v>5.6749000000000001</v>
      </c>
      <c r="K59">
        <v>3.7370999999999999</v>
      </c>
      <c r="L59">
        <v>1.9358</v>
      </c>
      <c r="M59">
        <v>0.37230000000000002</v>
      </c>
      <c r="N59">
        <v>0.41920000000000002</v>
      </c>
      <c r="O59">
        <v>0</v>
      </c>
      <c r="P59" s="17">
        <f t="shared" si="0"/>
        <v>99.5809</v>
      </c>
      <c r="Q59" s="17">
        <f t="shared" si="35"/>
        <v>62.260137477769327</v>
      </c>
      <c r="R59" s="17">
        <f t="shared" si="35"/>
        <v>0.99429900151535067</v>
      </c>
      <c r="S59" s="17">
        <f t="shared" si="35"/>
        <v>13.960285980946145</v>
      </c>
      <c r="T59" s="17">
        <f t="shared" si="35"/>
        <v>8.0544919116015219</v>
      </c>
      <c r="U59" s="17">
        <f t="shared" si="35"/>
        <v>7.2499927194873706E-2</v>
      </c>
      <c r="V59" s="17">
        <f t="shared" si="35"/>
        <v>2.5189974703984399</v>
      </c>
      <c r="W59" s="17">
        <f t="shared" si="35"/>
        <v>5.6748943012163977</v>
      </c>
      <c r="X59" s="17">
        <f t="shared" si="35"/>
        <v>3.7370962471718969</v>
      </c>
      <c r="Y59" s="17">
        <f t="shared" si="35"/>
        <v>1.9357980560529178</v>
      </c>
      <c r="Z59" s="17">
        <f t="shared" si="35"/>
        <v>0.37229962613312395</v>
      </c>
      <c r="AA59" s="17">
        <f t="shared" si="2"/>
        <v>0.41920000000000002</v>
      </c>
      <c r="AB59" s="17">
        <f t="shared" si="3"/>
        <v>0</v>
      </c>
      <c r="AC59" s="18">
        <f t="shared" si="36"/>
        <v>66.035996361443978</v>
      </c>
      <c r="AD59" s="18">
        <f t="shared" si="36"/>
        <v>0.79326021296970117</v>
      </c>
      <c r="AE59" s="18">
        <f t="shared" si="36"/>
        <v>8.7257188061351325</v>
      </c>
      <c r="AF59" s="18">
        <f t="shared" si="36"/>
        <v>7.1441094979436084</v>
      </c>
      <c r="AG59" s="18">
        <f t="shared" si="36"/>
        <v>6.5130304922601107E-2</v>
      </c>
      <c r="AH59" s="18">
        <f t="shared" si="36"/>
        <v>3.9834503673539103</v>
      </c>
      <c r="AI59" s="18">
        <f t="shared" si="36"/>
        <v>6.4489126882113705</v>
      </c>
      <c r="AJ59" s="18">
        <f t="shared" si="36"/>
        <v>3.8425491942033272</v>
      </c>
      <c r="AK59" s="18">
        <f t="shared" si="36"/>
        <v>1.3096217275722979</v>
      </c>
      <c r="AL59" s="18">
        <f t="shared" si="36"/>
        <v>0.16715698312149682</v>
      </c>
      <c r="AM59" s="18">
        <f t="shared" si="36"/>
        <v>1.4840938561225749</v>
      </c>
      <c r="AN59" s="18">
        <f t="shared" si="36"/>
        <v>0</v>
      </c>
      <c r="AO59" s="18">
        <f t="shared" si="5"/>
        <v>99.999999999999986</v>
      </c>
      <c r="AP59" s="17">
        <f t="shared" si="6"/>
        <v>63.728944427629941</v>
      </c>
      <c r="AQ59" s="19">
        <f t="shared" si="7"/>
        <v>10665.949349276423</v>
      </c>
      <c r="AR59" s="19">
        <f t="shared" si="8"/>
        <v>-1512.5160978554638</v>
      </c>
      <c r="AS59" s="20">
        <f t="shared" si="9"/>
        <v>532.05950017329315</v>
      </c>
      <c r="AT59" s="21">
        <f t="shared" si="10"/>
        <v>301.50735830501748</v>
      </c>
      <c r="AU59" s="21">
        <f t="shared" si="11"/>
        <v>-251.37861658647921</v>
      </c>
      <c r="AV59" s="21">
        <f t="shared" si="12"/>
        <v>-447.86414767140184</v>
      </c>
      <c r="AW59" s="21">
        <f t="shared" si="13"/>
        <v>338.84701530254102</v>
      </c>
      <c r="AX59" s="21">
        <f t="shared" si="14"/>
        <v>-1817.6379664388467</v>
      </c>
      <c r="AY59" s="21">
        <f t="shared" si="15"/>
        <v>-457.28602912025735</v>
      </c>
      <c r="AZ59" s="21">
        <f t="shared" si="16"/>
        <v>792.13167469434995</v>
      </c>
      <c r="BA59" s="21">
        <f t="shared" si="17"/>
        <v>181.59898999397095</v>
      </c>
      <c r="BB59" s="20">
        <f t="shared" si="18"/>
        <v>149.63835018032799</v>
      </c>
      <c r="BC59" s="20">
        <f t="shared" si="19"/>
        <v>93.123182216231399</v>
      </c>
      <c r="BD59" s="20">
        <f t="shared" si="20"/>
        <v>65.778909419755976</v>
      </c>
      <c r="BE59" s="20">
        <f t="shared" si="21"/>
        <v>-63.320180628622424</v>
      </c>
      <c r="BF59" s="20">
        <f t="shared" si="22"/>
        <v>-90.572237106669377</v>
      </c>
      <c r="BG59" s="20">
        <f t="shared" si="23"/>
        <v>52.161369015182004</v>
      </c>
      <c r="BH59" s="16">
        <f t="shared" si="24"/>
        <v>-4.55</v>
      </c>
      <c r="BI59" s="18">
        <f t="shared" si="25"/>
        <v>8143.8120400791777</v>
      </c>
      <c r="BJ59" s="18">
        <f t="shared" si="26"/>
        <v>388.40838309017647</v>
      </c>
      <c r="BK59" s="19">
        <f t="shared" si="27"/>
        <v>880.48161814027776</v>
      </c>
      <c r="BL59" s="18">
        <f t="shared" si="28"/>
        <v>29.613418780515318</v>
      </c>
      <c r="BM59" s="17">
        <f t="shared" si="29"/>
        <v>3.7354803573146773</v>
      </c>
      <c r="BN59" s="17">
        <f t="shared" si="37"/>
        <v>40.508307012976999</v>
      </c>
      <c r="BO59" s="17">
        <f t="shared" si="31"/>
        <v>0.40508307012977002</v>
      </c>
      <c r="BP59" s="53">
        <f t="shared" si="32"/>
        <v>61806.252205566438</v>
      </c>
    </row>
    <row r="60" spans="1:68" s="8" customFormat="1" ht="16" x14ac:dyDescent="0.2">
      <c r="A60">
        <v>42</v>
      </c>
      <c r="B60">
        <v>1095.1600000000001</v>
      </c>
      <c r="C60" s="6">
        <v>58.384420011918998</v>
      </c>
      <c r="D60">
        <v>62.441600000000001</v>
      </c>
      <c r="E60">
        <v>1.0130999999999999</v>
      </c>
      <c r="F60">
        <v>13.859500000000001</v>
      </c>
      <c r="G60">
        <v>8.0093999999999994</v>
      </c>
      <c r="H60">
        <v>6.93E-2</v>
      </c>
      <c r="I60">
        <v>2.4544000000000001</v>
      </c>
      <c r="J60">
        <v>5.6722999999999999</v>
      </c>
      <c r="K60">
        <v>3.7122999999999999</v>
      </c>
      <c r="L60">
        <v>1.9615</v>
      </c>
      <c r="M60">
        <v>0.37940000000000002</v>
      </c>
      <c r="N60">
        <v>0.42720000000000002</v>
      </c>
      <c r="O60">
        <v>0</v>
      </c>
      <c r="P60" s="17">
        <f t="shared" si="0"/>
        <v>99.572800000000001</v>
      </c>
      <c r="Q60" s="17">
        <f t="shared" si="35"/>
        <v>62.441600000000001</v>
      </c>
      <c r="R60" s="17">
        <f t="shared" si="35"/>
        <v>1.0130999999999999</v>
      </c>
      <c r="S60" s="17">
        <f t="shared" si="35"/>
        <v>13.859500000000001</v>
      </c>
      <c r="T60" s="17">
        <f t="shared" si="35"/>
        <v>8.0093999999999994</v>
      </c>
      <c r="U60" s="17">
        <f t="shared" si="35"/>
        <v>6.93E-2</v>
      </c>
      <c r="V60" s="17">
        <f t="shared" si="35"/>
        <v>2.4544000000000001</v>
      </c>
      <c r="W60" s="17">
        <f t="shared" si="35"/>
        <v>5.6722999999999999</v>
      </c>
      <c r="X60" s="17">
        <f t="shared" si="35"/>
        <v>3.7122999999999999</v>
      </c>
      <c r="Y60" s="17">
        <f t="shared" si="35"/>
        <v>1.9615</v>
      </c>
      <c r="Z60" s="17">
        <f t="shared" si="35"/>
        <v>0.37940000000000002</v>
      </c>
      <c r="AA60" s="17">
        <f t="shared" si="2"/>
        <v>0.42720000000000002</v>
      </c>
      <c r="AB60" s="17">
        <f t="shared" si="3"/>
        <v>0</v>
      </c>
      <c r="AC60" s="18">
        <f t="shared" si="36"/>
        <v>66.215284187206905</v>
      </c>
      <c r="AD60" s="18">
        <f t="shared" si="36"/>
        <v>0.80809896237819057</v>
      </c>
      <c r="AE60" s="18">
        <f t="shared" si="36"/>
        <v>8.6609997481225953</v>
      </c>
      <c r="AF60" s="18">
        <f t="shared" si="36"/>
        <v>7.1027004803839064</v>
      </c>
      <c r="AG60" s="18">
        <f t="shared" si="36"/>
        <v>6.2243261379307899E-2</v>
      </c>
      <c r="AH60" s="18">
        <f t="shared" si="36"/>
        <v>3.8805258970927796</v>
      </c>
      <c r="AI60" s="18">
        <f t="shared" si="36"/>
        <v>6.4446817654226978</v>
      </c>
      <c r="AJ60" s="18">
        <f t="shared" si="36"/>
        <v>3.8162936386763571</v>
      </c>
      <c r="AK60" s="18">
        <f t="shared" si="36"/>
        <v>1.3267457332576067</v>
      </c>
      <c r="AL60" s="18">
        <f t="shared" si="36"/>
        <v>0.17031104574976705</v>
      </c>
      <c r="AM60" s="18">
        <f t="shared" si="36"/>
        <v>1.5121152803298559</v>
      </c>
      <c r="AN60" s="18">
        <f t="shared" si="36"/>
        <v>0</v>
      </c>
      <c r="AO60" s="18">
        <f t="shared" si="5"/>
        <v>99.999999999999972</v>
      </c>
      <c r="AP60" s="17">
        <f t="shared" si="6"/>
        <v>63.716262081502194</v>
      </c>
      <c r="AQ60" s="19">
        <f t="shared" si="7"/>
        <v>10696.931950673781</v>
      </c>
      <c r="AR60" s="19">
        <f t="shared" si="8"/>
        <v>-1501.2976963395706</v>
      </c>
      <c r="AS60" s="20">
        <f t="shared" si="9"/>
        <v>529.09192782331138</v>
      </c>
      <c r="AT60" s="21">
        <f t="shared" si="10"/>
        <v>293.7170051509525</v>
      </c>
      <c r="AU60" s="21">
        <f t="shared" si="11"/>
        <v>-251.21369521617675</v>
      </c>
      <c r="AV60" s="21">
        <f t="shared" si="12"/>
        <v>-448.01262191004236</v>
      </c>
      <c r="AW60" s="21">
        <f t="shared" si="13"/>
        <v>344.40084900913149</v>
      </c>
      <c r="AX60" s="21">
        <f t="shared" si="14"/>
        <v>-1798.9405271233361</v>
      </c>
      <c r="AY60" s="21">
        <f t="shared" si="15"/>
        <v>-459.39049455740269</v>
      </c>
      <c r="AZ60" s="21">
        <f t="shared" si="16"/>
        <v>784.86286086042003</v>
      </c>
      <c r="BA60" s="21">
        <f t="shared" si="17"/>
        <v>182.09203151481898</v>
      </c>
      <c r="BB60" s="20">
        <f t="shared" si="18"/>
        <v>148.85423172907235</v>
      </c>
      <c r="BC60" s="20">
        <f t="shared" si="19"/>
        <v>91.898307395281876</v>
      </c>
      <c r="BD60" s="20">
        <f t="shared" si="20"/>
        <v>65.735754007311513</v>
      </c>
      <c r="BE60" s="20">
        <f t="shared" si="21"/>
        <v>-63.207953881068406</v>
      </c>
      <c r="BF60" s="20">
        <f t="shared" si="22"/>
        <v>-91.688796376275235</v>
      </c>
      <c r="BG60" s="20">
        <f t="shared" si="23"/>
        <v>51.871952671651286</v>
      </c>
      <c r="BH60" s="16">
        <f t="shared" si="24"/>
        <v>-4.55</v>
      </c>
      <c r="BI60" s="18">
        <f t="shared" si="25"/>
        <v>8190.1495583710703</v>
      </c>
      <c r="BJ60" s="18">
        <f t="shared" si="26"/>
        <v>385.55552706079237</v>
      </c>
      <c r="BK60" s="19">
        <f t="shared" si="27"/>
        <v>880.42861215874223</v>
      </c>
      <c r="BL60" s="18">
        <f t="shared" si="28"/>
        <v>29.444101871782209</v>
      </c>
      <c r="BM60" s="17">
        <f t="shared" si="29"/>
        <v>3.7838715659834063</v>
      </c>
      <c r="BN60" s="17">
        <f t="shared" si="37"/>
        <v>41.615579988081002</v>
      </c>
      <c r="BO60" s="17">
        <f t="shared" si="31"/>
        <v>0.41615579988081003</v>
      </c>
      <c r="BP60" s="53">
        <f t="shared" si="32"/>
        <v>73837.429803224019</v>
      </c>
    </row>
    <row r="61" spans="1:68" s="8" customFormat="1" ht="16" x14ac:dyDescent="0.2">
      <c r="A61">
        <v>43</v>
      </c>
      <c r="B61">
        <v>1092.1600000000001</v>
      </c>
      <c r="C61" s="6">
        <v>57.305874656554003</v>
      </c>
      <c r="D61">
        <v>62.625599999999999</v>
      </c>
      <c r="E61">
        <v>1.0322</v>
      </c>
      <c r="F61">
        <v>13.76</v>
      </c>
      <c r="G61">
        <v>7.9573999999999998</v>
      </c>
      <c r="H61">
        <v>6.6400000000000001E-2</v>
      </c>
      <c r="I61">
        <v>2.391</v>
      </c>
      <c r="J61">
        <v>5.6712999999999996</v>
      </c>
      <c r="K61">
        <v>3.6869999999999998</v>
      </c>
      <c r="L61">
        <v>1.9874000000000001</v>
      </c>
      <c r="M61">
        <v>0.38650000000000001</v>
      </c>
      <c r="N61">
        <v>0.43519999999999998</v>
      </c>
      <c r="O61">
        <v>0</v>
      </c>
      <c r="P61" s="17">
        <f t="shared" ref="P61:P69" si="38">SUM(D61:M61)+O61</f>
        <v>99.564800000000005</v>
      </c>
      <c r="Q61" s="17">
        <f t="shared" si="35"/>
        <v>62.625599999999991</v>
      </c>
      <c r="R61" s="17">
        <f t="shared" si="35"/>
        <v>1.0322</v>
      </c>
      <c r="S61" s="17">
        <f t="shared" si="35"/>
        <v>13.76</v>
      </c>
      <c r="T61" s="17">
        <f t="shared" si="35"/>
        <v>7.9573999999999989</v>
      </c>
      <c r="U61" s="17">
        <f t="shared" si="35"/>
        <v>6.6400000000000001E-2</v>
      </c>
      <c r="V61" s="17">
        <f t="shared" si="35"/>
        <v>2.391</v>
      </c>
      <c r="W61" s="17">
        <f t="shared" si="35"/>
        <v>5.6712999999999996</v>
      </c>
      <c r="X61" s="17">
        <f t="shared" si="35"/>
        <v>3.6869999999999998</v>
      </c>
      <c r="Y61" s="17">
        <f t="shared" si="35"/>
        <v>1.9874000000000001</v>
      </c>
      <c r="Z61" s="17">
        <f t="shared" si="35"/>
        <v>0.38650000000000001</v>
      </c>
      <c r="AA61" s="17">
        <f t="shared" ref="AA61:AA69" si="39">N61</f>
        <v>0.43519999999999998</v>
      </c>
      <c r="AB61" s="17">
        <f t="shared" ref="AB61:AB69" si="40">(O61/$P61)*(100-$N61)</f>
        <v>0</v>
      </c>
      <c r="AC61" s="18">
        <f t="shared" si="36"/>
        <v>66.396396447999706</v>
      </c>
      <c r="AD61" s="18">
        <f t="shared" si="36"/>
        <v>0.82316040788141243</v>
      </c>
      <c r="AE61" s="18">
        <f t="shared" si="36"/>
        <v>8.5970070376706946</v>
      </c>
      <c r="AF61" s="18">
        <f t="shared" si="36"/>
        <v>7.0550986741668851</v>
      </c>
      <c r="AG61" s="18">
        <f t="shared" si="36"/>
        <v>5.9625985534414137E-2</v>
      </c>
      <c r="AH61" s="18">
        <f t="shared" si="36"/>
        <v>3.7794900394716251</v>
      </c>
      <c r="AI61" s="18">
        <f t="shared" si="36"/>
        <v>6.4421864698312445</v>
      </c>
      <c r="AJ61" s="18">
        <f t="shared" si="36"/>
        <v>3.7894854234757043</v>
      </c>
      <c r="AK61" s="18">
        <f t="shared" si="36"/>
        <v>1.3439807795207348</v>
      </c>
      <c r="AL61" s="18">
        <f t="shared" si="36"/>
        <v>0.17346160980098524</v>
      </c>
      <c r="AM61" s="18">
        <f t="shared" si="36"/>
        <v>1.5401071246466014</v>
      </c>
      <c r="AN61" s="18">
        <f t="shared" si="36"/>
        <v>0</v>
      </c>
      <c r="AO61" s="18">
        <f t="shared" ref="AO61:AO69" si="41">SUM(AC61:AN61)</f>
        <v>100</v>
      </c>
      <c r="AP61" s="17">
        <f t="shared" ref="AP61:AP69" si="42">100/(Q61/D$18+R61/E$18+S61/F$18+T61/G$18+U61/H$18+V61/I$18+W61/J$18+X61/K$18+Y61/L$18+Z61/M$18+AA61/N$18+AB61/N$18)</f>
        <v>63.702822497158714</v>
      </c>
      <c r="AQ61" s="19">
        <f t="shared" ref="AQ61:AQ69" si="43">$K$5*(AC61+AD61)</f>
        <v>10728.241274198626</v>
      </c>
      <c r="AR61" s="19">
        <f t="shared" ref="AR61:AR69" si="44">$K$6*AE61</f>
        <v>-1490.2051999098383</v>
      </c>
      <c r="AS61" s="20">
        <f t="shared" ref="AS61:AS69" si="45">$K$7*(AF61+AG61+AL61)</f>
        <v>525.69687561919977</v>
      </c>
      <c r="AT61" s="21">
        <f t="shared" ref="AT61:AT69" si="46">$K$8*AH61</f>
        <v>286.06960108760728</v>
      </c>
      <c r="AU61" s="21">
        <f t="shared" ref="AU61:AU69" si="47">$K$9*AI61</f>
        <v>-251.1164285940219</v>
      </c>
      <c r="AV61" s="21">
        <f t="shared" ref="AV61:AV69" si="48">K$10*(AJ61+AM61+AN61)</f>
        <v>-448.11214144612347</v>
      </c>
      <c r="AW61" s="21">
        <f t="shared" ref="AW61:AW69" si="49">$K$11*(AM61+AN61+LN(1+AM61))</f>
        <v>349.9312357833208</v>
      </c>
      <c r="AX61" s="21">
        <f t="shared" ref="AX61:AX69" si="50">$K$12*(AC61+AD61)*(AF61+AG61+AH61)</f>
        <v>-1779.4994110220896</v>
      </c>
      <c r="AY61" s="21">
        <f t="shared" ref="AY61:AY69" si="51">$K$13*(AC61+AD61+AE61+AL61)*(AJ61+AK61+AM61)</f>
        <v>-461.48375670314164</v>
      </c>
      <c r="AZ61" s="21">
        <f t="shared" ref="AZ61:AZ69" si="52">$K$14*(AE61)*(AJ61+AK61)</f>
        <v>777.61368221806492</v>
      </c>
      <c r="BA61" s="21">
        <f t="shared" ref="BA61:BA69" si="53">$M$5*AC61</f>
        <v>182.5900902319992</v>
      </c>
      <c r="BB61" s="20">
        <f t="shared" ref="BB61:BB69" si="54">$M$6*(AD61+AE61)</f>
        <v>148.08503224407912</v>
      </c>
      <c r="BC61" s="20">
        <f t="shared" ref="BC61:BC69" si="55">$M$7*(AF61+AG61+AH61)</f>
        <v>90.639866297118729</v>
      </c>
      <c r="BD61" s="20">
        <f t="shared" ref="BD61:BD69" si="56">$M$8*AI61</f>
        <v>65.710301992278687</v>
      </c>
      <c r="BE61" s="20">
        <f t="shared" ref="BE61:BE69" si="57">$M$9*(AJ61+AK61)</f>
        <v>-63.090299634826238</v>
      </c>
      <c r="BF61" s="20">
        <f t="shared" ref="BF61:BF69" si="58">$M$10*(LN(1+AM61+AN61))</f>
        <v>-92.791810642490503</v>
      </c>
      <c r="BG61" s="20">
        <f t="shared" ref="BG61:BG69" si="59">$M$11*(SUM(AE61:AI61)-AL61)*(AJ61+AK61+AM61+AN61)</f>
        <v>51.57326775912199</v>
      </c>
      <c r="BH61" s="16">
        <f t="shared" si="24"/>
        <v>-4.55</v>
      </c>
      <c r="BI61" s="18">
        <f t="shared" ref="BI61:BI69" si="60">SUM(AQ61:AZ61)</f>
        <v>8237.135731231605</v>
      </c>
      <c r="BJ61" s="18">
        <f t="shared" ref="BJ61:BJ69" si="61">SUM(BA61:BG61)</f>
        <v>382.71644824728094</v>
      </c>
      <c r="BK61" s="19">
        <f t="shared" ref="BK61:BK69" si="62">(BI61/(12-BH61))+BJ61</f>
        <v>880.42857702260449</v>
      </c>
      <c r="BL61" s="18">
        <f t="shared" ref="BL61:BL69" si="63">BI61/(BK61*(1-$BJ61/$BK61)^2)</f>
        <v>29.276146003469734</v>
      </c>
      <c r="BM61" s="17">
        <f t="shared" ref="BM61:BM69" si="64">BH61+BI61/((B61+273.15)-BJ61)</f>
        <v>3.8330549432554948</v>
      </c>
      <c r="BN61" s="17">
        <f t="shared" si="37"/>
        <v>42.694125343445997</v>
      </c>
      <c r="BO61" s="17">
        <f t="shared" si="31"/>
        <v>0.42694125343445999</v>
      </c>
      <c r="BP61" s="53">
        <f t="shared" si="32"/>
        <v>88219.445972647081</v>
      </c>
    </row>
    <row r="62" spans="1:68" s="8" customFormat="1" ht="16" x14ac:dyDescent="0.2">
      <c r="A62">
        <v>44</v>
      </c>
      <c r="B62">
        <v>1089.1600000000001</v>
      </c>
      <c r="C62" s="6">
        <v>56.256798537313003</v>
      </c>
      <c r="D62">
        <v>62.811900000000001</v>
      </c>
      <c r="E62">
        <v>1.0513999999999999</v>
      </c>
      <c r="F62">
        <v>13.6617</v>
      </c>
      <c r="G62">
        <v>7.8989000000000003</v>
      </c>
      <c r="H62">
        <v>6.3700000000000007E-2</v>
      </c>
      <c r="I62">
        <v>2.3289</v>
      </c>
      <c r="J62">
        <v>5.6717000000000004</v>
      </c>
      <c r="K62">
        <v>3.6614</v>
      </c>
      <c r="L62">
        <v>2.0133000000000001</v>
      </c>
      <c r="M62">
        <v>0.39369999999999999</v>
      </c>
      <c r="N62">
        <v>0.44330000000000003</v>
      </c>
      <c r="O62">
        <v>0</v>
      </c>
      <c r="P62" s="17">
        <f t="shared" si="38"/>
        <v>99.556600000000003</v>
      </c>
      <c r="Q62" s="17">
        <f t="shared" ref="Q62:Q69" si="65">(D62/$P62)*(100-$N62)</f>
        <v>62.811963091648373</v>
      </c>
      <c r="R62" s="17">
        <f t="shared" ref="R62:R69" si="66">(E62/$P62)*(100-$N62)</f>
        <v>1.0514010560826705</v>
      </c>
      <c r="S62" s="17">
        <f t="shared" ref="S62:S69" si="67">(F62/$P62)*(100-$N62)</f>
        <v>13.661713722545768</v>
      </c>
      <c r="T62" s="17">
        <f t="shared" ref="T62:T69" si="68">(G62/$P62)*(100-$N62)</f>
        <v>7.8989079340797099</v>
      </c>
      <c r="U62" s="17">
        <f t="shared" ref="U62:U69" si="69">(H62/$P62)*(100-$N62)</f>
        <v>6.3700063983703745E-2</v>
      </c>
      <c r="V62" s="17">
        <f t="shared" ref="V62:V69" si="70">(I62/$P62)*(100-$N62)</f>
        <v>2.3289023392723336</v>
      </c>
      <c r="W62" s="17">
        <f t="shared" ref="W62:W69" si="71">(J62/$P62)*(100-$N62)</f>
        <v>5.6717056969603226</v>
      </c>
      <c r="X62" s="17">
        <f t="shared" ref="X62:X69" si="72">(K62/$P62)*(100-$N62)</f>
        <v>3.6614036777069527</v>
      </c>
      <c r="Y62" s="17">
        <f t="shared" ref="Y62:Y69" si="73">(L62/$P62)*(100-$N62)</f>
        <v>2.0133020222667311</v>
      </c>
      <c r="Z62" s="17">
        <f t="shared" ref="Z62:Z69" si="74">(M62/$P62)*(100-$N62)</f>
        <v>0.3937003954534406</v>
      </c>
      <c r="AA62" s="17">
        <f t="shared" si="39"/>
        <v>0.44330000000000003</v>
      </c>
      <c r="AB62" s="17">
        <f t="shared" si="40"/>
        <v>0</v>
      </c>
      <c r="AC62" s="18">
        <f t="shared" ref="AC62:AC69" si="75">$AP62*Q62/D$18</f>
        <v>66.578925942198026</v>
      </c>
      <c r="AD62" s="18">
        <f t="shared" ref="AD62:AD69" si="76">$AP62*R62/E$18</f>
        <v>0.83828334211051292</v>
      </c>
      <c r="AE62" s="18">
        <f t="shared" ref="AE62:AE69" si="77">$AP62*S62/F$18</f>
        <v>8.5336698570739991</v>
      </c>
      <c r="AF62" s="18">
        <f t="shared" ref="AF62:AF69" si="78">$AP62*T62/G$18</f>
        <v>7.0016558936736493</v>
      </c>
      <c r="AG62" s="18">
        <f t="shared" ref="AG62:AG69" si="79">$AP62*U62/H$18</f>
        <v>5.718856088197307E-2</v>
      </c>
      <c r="AH62" s="18">
        <f t="shared" ref="AH62:AH69" si="80">$AP62*V62/I$18</f>
        <v>3.6804990879758326</v>
      </c>
      <c r="AI62" s="18">
        <f t="shared" ref="AI62:AI69" si="81">$AP62*W62/J$18</f>
        <v>6.4411908285061186</v>
      </c>
      <c r="AJ62" s="18">
        <f t="shared" ref="AJ62:AJ69" si="82">$AP62*X62/K$18</f>
        <v>3.7623268765820526</v>
      </c>
      <c r="AK62" s="18">
        <f t="shared" ref="AK62:AK69" si="83">$AP62*Y62/L$18</f>
        <v>1.3611892495514739</v>
      </c>
      <c r="AL62" s="18">
        <f t="shared" ref="AL62:AL69" si="84">$AP62*Z62/M$18</f>
        <v>0.17665321004589848</v>
      </c>
      <c r="AM62" s="18">
        <f t="shared" ref="AM62:AM69" si="85">$AP62*AA62/N$18</f>
        <v>1.5684171514004517</v>
      </c>
      <c r="AN62" s="18">
        <f t="shared" ref="AN62:AN69" si="86">$AP62*AB62/O$18</f>
        <v>0</v>
      </c>
      <c r="AO62" s="18">
        <f t="shared" si="41"/>
        <v>99.999999999999986</v>
      </c>
      <c r="AP62" s="17">
        <f t="shared" si="42"/>
        <v>63.68842125504068</v>
      </c>
      <c r="AQ62" s="19">
        <f t="shared" si="43"/>
        <v>10759.786601775642</v>
      </c>
      <c r="AR62" s="19">
        <f t="shared" si="44"/>
        <v>-1479.2263330252069</v>
      </c>
      <c r="AS62" s="20">
        <f t="shared" si="45"/>
        <v>521.89644654770768</v>
      </c>
      <c r="AT62" s="21">
        <f t="shared" si="46"/>
        <v>278.57697596889074</v>
      </c>
      <c r="AU62" s="21">
        <f t="shared" si="47"/>
        <v>-251.07761849516848</v>
      </c>
      <c r="AV62" s="21">
        <f t="shared" si="48"/>
        <v>-448.20895787276896</v>
      </c>
      <c r="AW62" s="21">
        <f t="shared" si="49"/>
        <v>355.50700399170233</v>
      </c>
      <c r="AX62" s="21">
        <f t="shared" si="50"/>
        <v>-1759.3602679745213</v>
      </c>
      <c r="AY62" s="21">
        <f t="shared" si="51"/>
        <v>-463.59073404195226</v>
      </c>
      <c r="AZ62" s="21">
        <f t="shared" si="52"/>
        <v>770.38860215215698</v>
      </c>
      <c r="BA62" s="21">
        <f t="shared" si="53"/>
        <v>183.09204634104458</v>
      </c>
      <c r="BB62" s="20">
        <f t="shared" si="54"/>
        <v>147.32710429118055</v>
      </c>
      <c r="BC62" s="20">
        <f t="shared" si="55"/>
        <v>89.3513382738617</v>
      </c>
      <c r="BD62" s="20">
        <f t="shared" si="56"/>
        <v>65.700146450762404</v>
      </c>
      <c r="BE62" s="20">
        <f t="shared" si="57"/>
        <v>-62.968013190181033</v>
      </c>
      <c r="BF62" s="20">
        <f t="shared" si="58"/>
        <v>-93.895068162161223</v>
      </c>
      <c r="BG62" s="20">
        <f t="shared" si="59"/>
        <v>51.268676245354627</v>
      </c>
      <c r="BH62" s="16">
        <f t="shared" si="24"/>
        <v>-4.55</v>
      </c>
      <c r="BI62" s="18">
        <f t="shared" si="60"/>
        <v>8284.691719026483</v>
      </c>
      <c r="BJ62" s="18">
        <f t="shared" si="61"/>
        <v>379.87623024986164</v>
      </c>
      <c r="BK62" s="19">
        <f t="shared" si="62"/>
        <v>880.46183260795726</v>
      </c>
      <c r="BL62" s="18">
        <f t="shared" si="63"/>
        <v>29.109193834220221</v>
      </c>
      <c r="BM62" s="17">
        <f t="shared" si="64"/>
        <v>3.8828246586368094</v>
      </c>
      <c r="BN62" s="17">
        <f t="shared" si="37"/>
        <v>43.743201462686997</v>
      </c>
      <c r="BO62" s="17">
        <f t="shared" si="31"/>
        <v>0.43743201462686998</v>
      </c>
      <c r="BP62" s="53">
        <f t="shared" si="32"/>
        <v>105358.7282103683</v>
      </c>
    </row>
    <row r="63" spans="1:68" s="8" customFormat="1" ht="16" x14ac:dyDescent="0.2">
      <c r="A63">
        <v>45</v>
      </c>
      <c r="B63">
        <v>1086.1600000000001</v>
      </c>
      <c r="C63" s="6">
        <v>55.237698121153997</v>
      </c>
      <c r="D63">
        <v>63</v>
      </c>
      <c r="E63">
        <v>1.0708</v>
      </c>
      <c r="F63">
        <v>13.5648</v>
      </c>
      <c r="G63">
        <v>7.8342000000000001</v>
      </c>
      <c r="H63">
        <v>6.13E-2</v>
      </c>
      <c r="I63">
        <v>2.2682000000000002</v>
      </c>
      <c r="J63">
        <v>5.6734999999999998</v>
      </c>
      <c r="K63">
        <v>3.6353</v>
      </c>
      <c r="L63">
        <v>2.0394000000000001</v>
      </c>
      <c r="M63">
        <v>0.40100000000000002</v>
      </c>
      <c r="N63">
        <v>0.45150000000000001</v>
      </c>
      <c r="O63">
        <v>0</v>
      </c>
      <c r="P63" s="17">
        <f t="shared" si="38"/>
        <v>99.548500000000018</v>
      </c>
      <c r="Q63" s="17">
        <f t="shared" si="65"/>
        <v>62.999999999999993</v>
      </c>
      <c r="R63" s="17">
        <f t="shared" si="66"/>
        <v>1.0707999999999998</v>
      </c>
      <c r="S63" s="17">
        <f t="shared" si="67"/>
        <v>13.564799999999996</v>
      </c>
      <c r="T63" s="17">
        <f t="shared" si="68"/>
        <v>7.8341999999999992</v>
      </c>
      <c r="U63" s="17">
        <f t="shared" si="69"/>
        <v>6.1299999999999993E-2</v>
      </c>
      <c r="V63" s="17">
        <f t="shared" si="70"/>
        <v>2.2681999999999998</v>
      </c>
      <c r="W63" s="17">
        <f t="shared" si="71"/>
        <v>5.6734999999999989</v>
      </c>
      <c r="X63" s="17">
        <f t="shared" si="72"/>
        <v>3.6352999999999995</v>
      </c>
      <c r="Y63" s="17">
        <f t="shared" si="73"/>
        <v>2.0394000000000001</v>
      </c>
      <c r="Z63" s="17">
        <f t="shared" si="74"/>
        <v>0.40099999999999997</v>
      </c>
      <c r="AA63" s="17">
        <f t="shared" si="39"/>
        <v>0.45150000000000001</v>
      </c>
      <c r="AB63" s="17">
        <f t="shared" si="40"/>
        <v>0</v>
      </c>
      <c r="AC63" s="18">
        <f t="shared" si="75"/>
        <v>66.762252096186543</v>
      </c>
      <c r="AD63" s="18">
        <f t="shared" si="76"/>
        <v>0.85354574308627296</v>
      </c>
      <c r="AE63" s="18">
        <f t="shared" si="77"/>
        <v>8.4711049532069822</v>
      </c>
      <c r="AF63" s="18">
        <f t="shared" si="78"/>
        <v>6.9426356879573392</v>
      </c>
      <c r="AG63" s="18">
        <f t="shared" si="79"/>
        <v>5.5020658621486813E-2</v>
      </c>
      <c r="AH63" s="18">
        <f t="shared" si="80"/>
        <v>3.5837094703184875</v>
      </c>
      <c r="AI63" s="18">
        <f t="shared" si="81"/>
        <v>6.4416859603148042</v>
      </c>
      <c r="AJ63" s="18">
        <f t="shared" si="82"/>
        <v>3.7346093394169304</v>
      </c>
      <c r="AK63" s="18">
        <f t="shared" si="83"/>
        <v>1.3785039236235623</v>
      </c>
      <c r="AL63" s="18">
        <f t="shared" si="84"/>
        <v>0.1798854620884911</v>
      </c>
      <c r="AM63" s="18">
        <f t="shared" si="85"/>
        <v>1.5970467051790906</v>
      </c>
      <c r="AN63" s="18">
        <f t="shared" si="86"/>
        <v>0</v>
      </c>
      <c r="AO63" s="18">
        <f t="shared" si="41"/>
        <v>100</v>
      </c>
      <c r="AP63" s="17">
        <f t="shared" si="42"/>
        <v>63.673173288878871</v>
      </c>
      <c r="AQ63" s="19">
        <f t="shared" si="43"/>
        <v>10791.481335147941</v>
      </c>
      <c r="AR63" s="19">
        <f t="shared" si="44"/>
        <v>-1468.3813325888984</v>
      </c>
      <c r="AS63" s="20">
        <f t="shared" si="45"/>
        <v>517.71609065917357</v>
      </c>
      <c r="AT63" s="21">
        <f t="shared" si="46"/>
        <v>271.2509698084063</v>
      </c>
      <c r="AU63" s="21">
        <f t="shared" si="47"/>
        <v>-251.09691873307105</v>
      </c>
      <c r="AV63" s="21">
        <f t="shared" si="48"/>
        <v>-448.28564022963343</v>
      </c>
      <c r="AW63" s="21">
        <f t="shared" si="49"/>
        <v>361.12821637497848</v>
      </c>
      <c r="AX63" s="21">
        <f t="shared" si="50"/>
        <v>-1738.5860054110913</v>
      </c>
      <c r="AY63" s="21">
        <f t="shared" si="51"/>
        <v>-465.70373799994013</v>
      </c>
      <c r="AZ63" s="21">
        <f t="shared" si="52"/>
        <v>763.18773034554829</v>
      </c>
      <c r="BA63" s="21">
        <f t="shared" si="53"/>
        <v>183.596193264513</v>
      </c>
      <c r="BB63" s="20">
        <f t="shared" si="54"/>
        <v>146.58350894572996</v>
      </c>
      <c r="BC63" s="20">
        <f t="shared" si="55"/>
        <v>88.03696359658565</v>
      </c>
      <c r="BD63" s="20">
        <f t="shared" si="56"/>
        <v>65.705196795210995</v>
      </c>
      <c r="BE63" s="20">
        <f t="shared" si="57"/>
        <v>-62.840162002767649</v>
      </c>
      <c r="BF63" s="20">
        <f t="shared" si="58"/>
        <v>-94.998479218312795</v>
      </c>
      <c r="BG63" s="20">
        <f t="shared" si="59"/>
        <v>50.958842906820969</v>
      </c>
      <c r="BH63" s="16">
        <f t="shared" si="24"/>
        <v>-4.55</v>
      </c>
      <c r="BI63" s="18">
        <f t="shared" si="60"/>
        <v>8332.7107073734151</v>
      </c>
      <c r="BJ63" s="18">
        <f t="shared" si="61"/>
        <v>377.04206428778008</v>
      </c>
      <c r="BK63" s="19">
        <f t="shared" si="62"/>
        <v>880.52911609282023</v>
      </c>
      <c r="BL63" s="18">
        <f t="shared" si="63"/>
        <v>28.943657675190874</v>
      </c>
      <c r="BM63" s="17">
        <f t="shared" si="64"/>
        <v>3.9331341881597277</v>
      </c>
      <c r="BN63" s="17">
        <f>100-C63</f>
        <v>44.762301878846003</v>
      </c>
      <c r="BO63" s="17">
        <f t="shared" si="31"/>
        <v>0.44762301878846</v>
      </c>
      <c r="BP63" s="53">
        <f t="shared" si="32"/>
        <v>125757.9445286491</v>
      </c>
    </row>
    <row r="64" spans="1:68" s="8" customFormat="1" ht="16" x14ac:dyDescent="0.2">
      <c r="A64">
        <v>46</v>
      </c>
      <c r="B64">
        <v>1083.1600000000001</v>
      </c>
      <c r="C64" s="6">
        <v>54.248868367842</v>
      </c>
      <c r="D64">
        <v>63.189799999999998</v>
      </c>
      <c r="E64">
        <v>1.0903</v>
      </c>
      <c r="F64">
        <v>13.469200000000001</v>
      </c>
      <c r="G64">
        <v>7.7637</v>
      </c>
      <c r="H64">
        <v>5.91E-2</v>
      </c>
      <c r="I64">
        <v>2.2090999999999998</v>
      </c>
      <c r="J64">
        <v>5.6764999999999999</v>
      </c>
      <c r="K64">
        <v>3.6089000000000002</v>
      </c>
      <c r="L64">
        <v>2.0653999999999999</v>
      </c>
      <c r="M64">
        <v>0.4083</v>
      </c>
      <c r="N64">
        <v>0.4597</v>
      </c>
      <c r="O64">
        <v>0</v>
      </c>
      <c r="P64" s="17">
        <f t="shared" si="38"/>
        <v>99.540300000000016</v>
      </c>
      <c r="Q64" s="17">
        <f t="shared" si="65"/>
        <v>63.189799999999991</v>
      </c>
      <c r="R64" s="17">
        <f t="shared" si="66"/>
        <v>1.0902999999999998</v>
      </c>
      <c r="S64" s="17">
        <f t="shared" si="67"/>
        <v>13.469199999999999</v>
      </c>
      <c r="T64" s="17">
        <f t="shared" si="68"/>
        <v>7.7636999999999983</v>
      </c>
      <c r="U64" s="17">
        <f t="shared" si="69"/>
        <v>5.9099999999999986E-2</v>
      </c>
      <c r="V64" s="17">
        <f t="shared" si="70"/>
        <v>2.2090999999999994</v>
      </c>
      <c r="W64" s="17">
        <f t="shared" si="71"/>
        <v>5.676499999999999</v>
      </c>
      <c r="X64" s="17">
        <f t="shared" si="72"/>
        <v>3.6088999999999993</v>
      </c>
      <c r="Y64" s="17">
        <f t="shared" si="73"/>
        <v>2.0653999999999995</v>
      </c>
      <c r="Z64" s="17">
        <f t="shared" si="74"/>
        <v>0.40829999999999994</v>
      </c>
      <c r="AA64" s="17">
        <f t="shared" si="39"/>
        <v>0.4597</v>
      </c>
      <c r="AB64" s="17">
        <f t="shared" si="40"/>
        <v>0</v>
      </c>
      <c r="AC64" s="18">
        <f t="shared" si="75"/>
        <v>66.946457437572249</v>
      </c>
      <c r="AD64" s="18">
        <f t="shared" si="76"/>
        <v>0.86886967778169266</v>
      </c>
      <c r="AE64" s="18">
        <f t="shared" si="77"/>
        <v>8.4092770380942277</v>
      </c>
      <c r="AF64" s="18">
        <f t="shared" si="78"/>
        <v>6.878419488068868</v>
      </c>
      <c r="AG64" s="18">
        <f t="shared" si="79"/>
        <v>5.3032607641567968E-2</v>
      </c>
      <c r="AH64" s="18">
        <f t="shared" si="80"/>
        <v>3.4894502825247509</v>
      </c>
      <c r="AI64" s="18">
        <f t="shared" si="81"/>
        <v>6.4434627565093008</v>
      </c>
      <c r="AJ64" s="18">
        <f t="shared" si="82"/>
        <v>3.7065508428542859</v>
      </c>
      <c r="AK64" s="18">
        <f t="shared" si="83"/>
        <v>1.3957253139908488</v>
      </c>
      <c r="AL64" s="18">
        <f t="shared" si="84"/>
        <v>0.18311387975731305</v>
      </c>
      <c r="AM64" s="18">
        <f t="shared" si="85"/>
        <v>1.6256406752048977</v>
      </c>
      <c r="AN64" s="18">
        <f t="shared" si="86"/>
        <v>0</v>
      </c>
      <c r="AO64" s="18">
        <f t="shared" si="41"/>
        <v>100.00000000000001</v>
      </c>
      <c r="AP64" s="17">
        <f t="shared" si="42"/>
        <v>63.657075906816111</v>
      </c>
      <c r="AQ64" s="19">
        <f t="shared" si="43"/>
        <v>10823.326207610487</v>
      </c>
      <c r="AR64" s="19">
        <f t="shared" si="44"/>
        <v>-1457.6640817832536</v>
      </c>
      <c r="AS64" s="20">
        <f t="shared" si="45"/>
        <v>513.17364381048867</v>
      </c>
      <c r="AT64" s="21">
        <f t="shared" si="46"/>
        <v>264.1164918842984</v>
      </c>
      <c r="AU64" s="21">
        <f t="shared" si="47"/>
        <v>-251.16617824873254</v>
      </c>
      <c r="AV64" s="21">
        <f t="shared" si="48"/>
        <v>-448.33066283841617</v>
      </c>
      <c r="AW64" s="21">
        <f t="shared" si="49"/>
        <v>366.72527218657632</v>
      </c>
      <c r="AX64" s="21">
        <f t="shared" si="50"/>
        <v>-1717.2734757897695</v>
      </c>
      <c r="AY64" s="21">
        <f t="shared" si="51"/>
        <v>-467.79894275126378</v>
      </c>
      <c r="AZ64" s="21">
        <f t="shared" si="52"/>
        <v>756.01171468336827</v>
      </c>
      <c r="BA64" s="21">
        <f t="shared" si="53"/>
        <v>184.10275795332367</v>
      </c>
      <c r="BB64" s="20">
        <f t="shared" si="54"/>
        <v>145.85246637356946</v>
      </c>
      <c r="BC64" s="20">
        <f t="shared" si="55"/>
        <v>86.701907786916763</v>
      </c>
      <c r="BD64" s="20">
        <f t="shared" si="56"/>
        <v>65.723320116394859</v>
      </c>
      <c r="BE64" s="20">
        <f t="shared" si="57"/>
        <v>-62.706973967626702</v>
      </c>
      <c r="BF64" s="20">
        <f t="shared" si="58"/>
        <v>-96.088443831702676</v>
      </c>
      <c r="BG64" s="20">
        <f t="shared" si="59"/>
        <v>50.642096288414976</v>
      </c>
      <c r="BH64" s="16">
        <f t="shared" si="24"/>
        <v>-4.55</v>
      </c>
      <c r="BI64" s="18">
        <f t="shared" si="60"/>
        <v>8381.1199887637849</v>
      </c>
      <c r="BJ64" s="18">
        <f t="shared" si="61"/>
        <v>374.2271307192903</v>
      </c>
      <c r="BK64" s="19">
        <f t="shared" si="62"/>
        <v>880.63921463250995</v>
      </c>
      <c r="BL64" s="18">
        <f t="shared" si="63"/>
        <v>28.78007746091933</v>
      </c>
      <c r="BM64" s="17">
        <f t="shared" si="64"/>
        <v>3.9840252344511695</v>
      </c>
      <c r="BN64" s="17">
        <f t="shared" ref="BN64:BN69" si="87">100-C64</f>
        <v>45.751131632158</v>
      </c>
      <c r="BO64" s="17">
        <f t="shared" si="31"/>
        <v>0.45751131632157999</v>
      </c>
      <c r="BP64" s="53">
        <f t="shared" si="32"/>
        <v>150035.1700940429</v>
      </c>
    </row>
    <row r="65" spans="1:68" s="8" customFormat="1" ht="16" x14ac:dyDescent="0.2">
      <c r="A65">
        <v>47</v>
      </c>
      <c r="B65">
        <v>1080.1600000000001</v>
      </c>
      <c r="C65" s="6">
        <v>53.290414205053999</v>
      </c>
      <c r="D65">
        <v>63.380800000000001</v>
      </c>
      <c r="E65">
        <v>1.1100000000000001</v>
      </c>
      <c r="F65">
        <v>13.3748</v>
      </c>
      <c r="G65">
        <v>7.6877000000000004</v>
      </c>
      <c r="H65">
        <v>5.7099999999999998E-2</v>
      </c>
      <c r="I65">
        <v>2.1515</v>
      </c>
      <c r="J65">
        <v>5.6807999999999996</v>
      </c>
      <c r="K65">
        <v>3.5821000000000001</v>
      </c>
      <c r="L65">
        <v>2.0914999999999999</v>
      </c>
      <c r="M65">
        <v>0.41560000000000002</v>
      </c>
      <c r="N65">
        <v>0.46800000000000003</v>
      </c>
      <c r="O65">
        <v>0</v>
      </c>
      <c r="P65" s="17">
        <f t="shared" si="38"/>
        <v>99.531900000000007</v>
      </c>
      <c r="Q65" s="17">
        <f t="shared" si="65"/>
        <v>63.380863678880829</v>
      </c>
      <c r="R65" s="17">
        <f t="shared" si="66"/>
        <v>1.1100011152203464</v>
      </c>
      <c r="S65" s="17">
        <f t="shared" si="67"/>
        <v>13.374813437701881</v>
      </c>
      <c r="T65" s="17">
        <f t="shared" si="68"/>
        <v>7.6877077238553664</v>
      </c>
      <c r="U65" s="17">
        <f t="shared" si="69"/>
        <v>5.7100057368542137E-2</v>
      </c>
      <c r="V65" s="17">
        <f t="shared" si="70"/>
        <v>2.1515021616185361</v>
      </c>
      <c r="W65" s="17">
        <f t="shared" si="71"/>
        <v>5.6808057075168854</v>
      </c>
      <c r="X65" s="17">
        <f t="shared" si="72"/>
        <v>3.5821035989466692</v>
      </c>
      <c r="Y65" s="17">
        <f t="shared" si="73"/>
        <v>2.0915021013363551</v>
      </c>
      <c r="Z65" s="17">
        <f t="shared" si="74"/>
        <v>0.41560041755457294</v>
      </c>
      <c r="AA65" s="17">
        <f t="shared" si="39"/>
        <v>0.46800000000000003</v>
      </c>
      <c r="AB65" s="17">
        <f t="shared" si="40"/>
        <v>0</v>
      </c>
      <c r="AC65" s="18">
        <f t="shared" si="75"/>
        <v>67.130941166346702</v>
      </c>
      <c r="AD65" s="18">
        <f t="shared" si="76"/>
        <v>0.8843333581823537</v>
      </c>
      <c r="AE65" s="18">
        <f t="shared" si="77"/>
        <v>8.3481175280317093</v>
      </c>
      <c r="AF65" s="18">
        <f t="shared" si="78"/>
        <v>6.8092728954711035</v>
      </c>
      <c r="AG65" s="18">
        <f t="shared" si="79"/>
        <v>5.1224297249124695E-2</v>
      </c>
      <c r="AH65" s="18">
        <f t="shared" si="80"/>
        <v>3.3975619883292247</v>
      </c>
      <c r="AI65" s="18">
        <f t="shared" si="81"/>
        <v>6.4466275459132651</v>
      </c>
      <c r="AJ65" s="18">
        <f t="shared" si="82"/>
        <v>3.6780465265592697</v>
      </c>
      <c r="AK65" s="18">
        <f t="shared" si="83"/>
        <v>1.4129866252064307</v>
      </c>
      <c r="AL65" s="18">
        <f t="shared" si="84"/>
        <v>0.18633816864382249</v>
      </c>
      <c r="AM65" s="18">
        <f t="shared" si="85"/>
        <v>1.6545499000670025</v>
      </c>
      <c r="AN65" s="18">
        <f t="shared" si="86"/>
        <v>0</v>
      </c>
      <c r="AO65" s="18">
        <f t="shared" si="41"/>
        <v>100</v>
      </c>
      <c r="AP65" s="17">
        <f t="shared" si="42"/>
        <v>63.640069980995968</v>
      </c>
      <c r="AQ65" s="19">
        <f t="shared" si="43"/>
        <v>10855.237814114838</v>
      </c>
      <c r="AR65" s="19">
        <f t="shared" si="44"/>
        <v>-1447.0626923090165</v>
      </c>
      <c r="AS65" s="20">
        <f t="shared" si="45"/>
        <v>508.28823461518891</v>
      </c>
      <c r="AT65" s="21">
        <f t="shared" si="46"/>
        <v>257.16146689663901</v>
      </c>
      <c r="AU65" s="21">
        <f t="shared" si="47"/>
        <v>-251.28954173969905</v>
      </c>
      <c r="AV65" s="21">
        <f t="shared" si="48"/>
        <v>-448.36470755073702</v>
      </c>
      <c r="AW65" s="21">
        <f t="shared" si="49"/>
        <v>372.36697208867901</v>
      </c>
      <c r="AX65" s="21">
        <f t="shared" si="50"/>
        <v>-1695.4224484297047</v>
      </c>
      <c r="AY65" s="21">
        <f t="shared" si="51"/>
        <v>-469.89903215029625</v>
      </c>
      <c r="AZ65" s="21">
        <f t="shared" si="52"/>
        <v>748.85956924660638</v>
      </c>
      <c r="BA65" s="21">
        <f t="shared" si="53"/>
        <v>184.61008820745343</v>
      </c>
      <c r="BB65" s="20">
        <f t="shared" si="54"/>
        <v>145.13412793128506</v>
      </c>
      <c r="BC65" s="20">
        <f t="shared" si="55"/>
        <v>85.347052386331441</v>
      </c>
      <c r="BD65" s="20">
        <f t="shared" si="56"/>
        <v>65.755600968315306</v>
      </c>
      <c r="BE65" s="20">
        <f t="shared" si="57"/>
        <v>-62.568797435200445</v>
      </c>
      <c r="BF65" s="20">
        <f t="shared" si="58"/>
        <v>-97.178424564591495</v>
      </c>
      <c r="BG65" s="20">
        <f t="shared" si="59"/>
        <v>50.321643657317793</v>
      </c>
      <c r="BH65" s="16">
        <f t="shared" si="24"/>
        <v>-4.55</v>
      </c>
      <c r="BI65" s="18">
        <f t="shared" si="60"/>
        <v>8429.8756347824983</v>
      </c>
      <c r="BJ65" s="18">
        <f t="shared" si="61"/>
        <v>371.42129115091103</v>
      </c>
      <c r="BK65" s="19">
        <f t="shared" si="62"/>
        <v>880.77933554864512</v>
      </c>
      <c r="BL65" s="18">
        <f t="shared" si="63"/>
        <v>28.618175689295001</v>
      </c>
      <c r="BM65" s="17">
        <f t="shared" si="64"/>
        <v>4.035367729366695</v>
      </c>
      <c r="BN65" s="17">
        <f t="shared" si="87"/>
        <v>46.709585794946001</v>
      </c>
      <c r="BO65" s="17">
        <f t="shared" si="31"/>
        <v>0.46709585794946001</v>
      </c>
      <c r="BP65" s="53">
        <f t="shared" si="32"/>
        <v>178858.93939653574</v>
      </c>
    </row>
    <row r="66" spans="1:68" s="8" customFormat="1" ht="16" x14ac:dyDescent="0.2">
      <c r="A66">
        <v>48</v>
      </c>
      <c r="B66">
        <v>1077.1600000000001</v>
      </c>
      <c r="C66" s="6">
        <v>52.362270580705001</v>
      </c>
      <c r="D66">
        <v>63.572800000000001</v>
      </c>
      <c r="E66">
        <v>1.1295999999999999</v>
      </c>
      <c r="F66">
        <v>13.2818</v>
      </c>
      <c r="G66">
        <v>7.6067999999999998</v>
      </c>
      <c r="H66">
        <v>5.5199999999999999E-2</v>
      </c>
      <c r="I66">
        <v>2.0956000000000001</v>
      </c>
      <c r="J66">
        <v>5.6860999999999997</v>
      </c>
      <c r="K66">
        <v>3.5550999999999999</v>
      </c>
      <c r="L66">
        <v>2.1175999999999999</v>
      </c>
      <c r="M66">
        <v>0.42299999999999999</v>
      </c>
      <c r="N66">
        <v>0.4763</v>
      </c>
      <c r="O66">
        <v>0</v>
      </c>
      <c r="P66" s="17">
        <f t="shared" si="38"/>
        <v>99.523600000000002</v>
      </c>
      <c r="Q66" s="17">
        <f t="shared" si="65"/>
        <v>63.572863877110557</v>
      </c>
      <c r="R66" s="17">
        <f t="shared" si="66"/>
        <v>1.1296011350071742</v>
      </c>
      <c r="S66" s="17">
        <f t="shared" si="67"/>
        <v>13.281813345377378</v>
      </c>
      <c r="T66" s="17">
        <f t="shared" si="68"/>
        <v>7.6068076432122638</v>
      </c>
      <c r="U66" s="17">
        <f t="shared" si="69"/>
        <v>5.5200055464231602E-2</v>
      </c>
      <c r="V66" s="17">
        <f t="shared" si="70"/>
        <v>2.0956021056312273</v>
      </c>
      <c r="W66" s="17">
        <f t="shared" si="71"/>
        <v>5.6861057133182475</v>
      </c>
      <c r="X66" s="17">
        <f t="shared" si="72"/>
        <v>3.5551035721175683</v>
      </c>
      <c r="Y66" s="17">
        <f t="shared" si="73"/>
        <v>2.1176021277365367</v>
      </c>
      <c r="Z66" s="17">
        <f t="shared" si="74"/>
        <v>0.42300042502481827</v>
      </c>
      <c r="AA66" s="17">
        <f t="shared" si="39"/>
        <v>0.4763</v>
      </c>
      <c r="AB66" s="17">
        <f t="shared" si="40"/>
        <v>0</v>
      </c>
      <c r="AC66" s="18">
        <f t="shared" si="75"/>
        <v>67.315535351069101</v>
      </c>
      <c r="AD66" s="18">
        <f t="shared" si="76"/>
        <v>0.89969779712596887</v>
      </c>
      <c r="AE66" s="18">
        <f t="shared" si="77"/>
        <v>8.2877594839203272</v>
      </c>
      <c r="AF66" s="18">
        <f t="shared" si="78"/>
        <v>6.7357390686185754</v>
      </c>
      <c r="AG66" s="18">
        <f t="shared" si="79"/>
        <v>4.9506009770607179E-2</v>
      </c>
      <c r="AH66" s="18">
        <f t="shared" si="80"/>
        <v>3.3083646616412579</v>
      </c>
      <c r="AI66" s="18">
        <f t="shared" si="81"/>
        <v>6.4508436788647918</v>
      </c>
      <c r="AJ66" s="18">
        <f t="shared" si="82"/>
        <v>3.6493059822650098</v>
      </c>
      <c r="AK66" s="18">
        <f t="shared" si="83"/>
        <v>1.4302206858344613</v>
      </c>
      <c r="AL66" s="18">
        <f t="shared" si="84"/>
        <v>0.18960317087857437</v>
      </c>
      <c r="AM66" s="18">
        <f t="shared" si="85"/>
        <v>1.6834241100113148</v>
      </c>
      <c r="AN66" s="18">
        <f t="shared" si="86"/>
        <v>0</v>
      </c>
      <c r="AO66" s="18">
        <f t="shared" si="41"/>
        <v>99.999999999999972</v>
      </c>
      <c r="AP66" s="17">
        <f t="shared" si="42"/>
        <v>63.622333412373877</v>
      </c>
      <c r="AQ66" s="19">
        <f t="shared" si="43"/>
        <v>10887.151210451933</v>
      </c>
      <c r="AR66" s="19">
        <f t="shared" si="44"/>
        <v>-1436.6002289427495</v>
      </c>
      <c r="AS66" s="20">
        <f t="shared" si="45"/>
        <v>503.09580421968332</v>
      </c>
      <c r="AT66" s="21">
        <f t="shared" si="46"/>
        <v>250.41012123962679</v>
      </c>
      <c r="AU66" s="21">
        <f t="shared" si="47"/>
        <v>-251.45388660214957</v>
      </c>
      <c r="AV66" s="21">
        <f t="shared" si="48"/>
        <v>-448.37594615859342</v>
      </c>
      <c r="AW66" s="21">
        <f t="shared" si="49"/>
        <v>377.98508120541783</v>
      </c>
      <c r="AX66" s="21">
        <f t="shared" si="50"/>
        <v>-1673.1471983870581</v>
      </c>
      <c r="AY66" s="21">
        <f t="shared" si="51"/>
        <v>-471.98810791968663</v>
      </c>
      <c r="AZ66" s="21">
        <f t="shared" si="52"/>
        <v>741.76491549201739</v>
      </c>
      <c r="BA66" s="21">
        <f t="shared" si="53"/>
        <v>185.11772221544004</v>
      </c>
      <c r="BB66" s="20">
        <f t="shared" si="54"/>
        <v>144.42682845804777</v>
      </c>
      <c r="BC66" s="20">
        <f t="shared" si="55"/>
        <v>83.978833037053278</v>
      </c>
      <c r="BD66" s="20">
        <f t="shared" si="56"/>
        <v>65.798605524420879</v>
      </c>
      <c r="BE66" s="20">
        <f t="shared" si="57"/>
        <v>-62.427382750942499</v>
      </c>
      <c r="BF66" s="20">
        <f t="shared" si="58"/>
        <v>-98.255300130079135</v>
      </c>
      <c r="BG66" s="20">
        <f t="shared" si="59"/>
        <v>49.997026998385103</v>
      </c>
      <c r="BH66" s="16">
        <f t="shared" si="24"/>
        <v>-4.55</v>
      </c>
      <c r="BI66" s="18">
        <f t="shared" si="60"/>
        <v>8478.8417645984409</v>
      </c>
      <c r="BJ66" s="18">
        <f t="shared" si="61"/>
        <v>368.63633335232538</v>
      </c>
      <c r="BK66" s="19">
        <f t="shared" si="62"/>
        <v>880.95305628878714</v>
      </c>
      <c r="BL66" s="18">
        <f t="shared" si="63"/>
        <v>28.458514877304971</v>
      </c>
      <c r="BM66" s="17">
        <f t="shared" si="64"/>
        <v>4.0871286636962649</v>
      </c>
      <c r="BN66" s="17">
        <f t="shared" si="87"/>
        <v>47.637729419294999</v>
      </c>
      <c r="BO66" s="17">
        <f t="shared" si="31"/>
        <v>0.47637729419295</v>
      </c>
      <c r="BP66" s="53">
        <f t="shared" si="32"/>
        <v>213037.88640774708</v>
      </c>
    </row>
    <row r="67" spans="1:68" s="8" customFormat="1" ht="16" x14ac:dyDescent="0.2">
      <c r="A67">
        <v>49</v>
      </c>
      <c r="B67">
        <v>1074.1600000000001</v>
      </c>
      <c r="C67" s="6">
        <v>51.464221570526</v>
      </c>
      <c r="D67">
        <v>63.765500000000003</v>
      </c>
      <c r="E67">
        <v>1.1493</v>
      </c>
      <c r="F67">
        <v>13.190099999999999</v>
      </c>
      <c r="G67">
        <v>7.5212000000000003</v>
      </c>
      <c r="H67">
        <v>5.3499999999999999E-2</v>
      </c>
      <c r="I67">
        <v>2.0413999999999999</v>
      </c>
      <c r="J67">
        <v>5.6924999999999999</v>
      </c>
      <c r="K67">
        <v>3.5278999999999998</v>
      </c>
      <c r="L67">
        <v>2.1436000000000002</v>
      </c>
      <c r="M67">
        <v>0.4304</v>
      </c>
      <c r="N67">
        <v>0.48459999999999998</v>
      </c>
      <c r="O67">
        <v>0</v>
      </c>
      <c r="P67" s="17">
        <f t="shared" si="38"/>
        <v>99.515400000000014</v>
      </c>
      <c r="Q67" s="17">
        <f t="shared" si="65"/>
        <v>63.765499999999996</v>
      </c>
      <c r="R67" s="17">
        <f t="shared" si="66"/>
        <v>1.1492999999999998</v>
      </c>
      <c r="S67" s="17">
        <f t="shared" si="67"/>
        <v>13.190099999999997</v>
      </c>
      <c r="T67" s="17">
        <f t="shared" si="68"/>
        <v>7.5211999999999986</v>
      </c>
      <c r="U67" s="17">
        <f t="shared" si="69"/>
        <v>5.3499999999999992E-2</v>
      </c>
      <c r="V67" s="17">
        <f t="shared" si="70"/>
        <v>2.0413999999999999</v>
      </c>
      <c r="W67" s="17">
        <f t="shared" si="71"/>
        <v>5.692499999999999</v>
      </c>
      <c r="X67" s="17">
        <f t="shared" si="72"/>
        <v>3.5278999999999994</v>
      </c>
      <c r="Y67" s="17">
        <f t="shared" si="73"/>
        <v>2.1435999999999997</v>
      </c>
      <c r="Z67" s="17">
        <f t="shared" si="74"/>
        <v>0.43039999999999989</v>
      </c>
      <c r="AA67" s="17">
        <f t="shared" si="39"/>
        <v>0.48459999999999998</v>
      </c>
      <c r="AB67" s="17">
        <f t="shared" si="40"/>
        <v>0</v>
      </c>
      <c r="AC67" s="18">
        <f t="shared" si="75"/>
        <v>67.499883492514044</v>
      </c>
      <c r="AD67" s="18">
        <f t="shared" si="76"/>
        <v>0.91512131234959038</v>
      </c>
      <c r="AE67" s="18">
        <f t="shared" si="77"/>
        <v>8.2281382592575394</v>
      </c>
      <c r="AF67" s="18">
        <f t="shared" si="78"/>
        <v>6.6579983653571935</v>
      </c>
      <c r="AG67" s="18">
        <f t="shared" si="79"/>
        <v>4.7967371100440886E-2</v>
      </c>
      <c r="AH67" s="18">
        <f t="shared" si="80"/>
        <v>3.2218579121047175</v>
      </c>
      <c r="AI67" s="18">
        <f t="shared" si="81"/>
        <v>6.4562204873005475</v>
      </c>
      <c r="AJ67" s="18">
        <f t="shared" si="82"/>
        <v>3.620328788171677</v>
      </c>
      <c r="AK67" s="18">
        <f t="shared" si="83"/>
        <v>1.4473586629467639</v>
      </c>
      <c r="AL67" s="18">
        <f t="shared" si="84"/>
        <v>0.19286382737005037</v>
      </c>
      <c r="AM67" s="18">
        <f t="shared" si="85"/>
        <v>1.7122615215274262</v>
      </c>
      <c r="AN67" s="18">
        <f t="shared" si="86"/>
        <v>0</v>
      </c>
      <c r="AO67" s="18">
        <f t="shared" si="41"/>
        <v>99.999999999999972</v>
      </c>
      <c r="AP67" s="17">
        <f t="shared" si="42"/>
        <v>63.603837492808914</v>
      </c>
      <c r="AQ67" s="19">
        <f t="shared" si="43"/>
        <v>10919.034766856235</v>
      </c>
      <c r="AR67" s="19">
        <f t="shared" si="44"/>
        <v>-1426.2654858597018</v>
      </c>
      <c r="AS67" s="20">
        <f t="shared" si="45"/>
        <v>497.61257643889087</v>
      </c>
      <c r="AT67" s="21">
        <f t="shared" si="46"/>
        <v>243.86242536720607</v>
      </c>
      <c r="AU67" s="21">
        <f t="shared" si="47"/>
        <v>-251.66347459497533</v>
      </c>
      <c r="AV67" s="21">
        <f t="shared" si="48"/>
        <v>-448.36419323950059</v>
      </c>
      <c r="AW67" s="21">
        <f t="shared" si="49"/>
        <v>383.57967279775318</v>
      </c>
      <c r="AX67" s="21">
        <f t="shared" si="50"/>
        <v>-1650.4854093623039</v>
      </c>
      <c r="AY67" s="21">
        <f t="shared" si="51"/>
        <v>-474.05922744742077</v>
      </c>
      <c r="AZ67" s="21">
        <f t="shared" si="52"/>
        <v>734.71229350417264</v>
      </c>
      <c r="BA67" s="21">
        <f t="shared" si="53"/>
        <v>185.62467960441361</v>
      </c>
      <c r="BB67" s="20">
        <f t="shared" si="54"/>
        <v>143.73204046566408</v>
      </c>
      <c r="BC67" s="20">
        <f t="shared" si="55"/>
        <v>82.599492756038771</v>
      </c>
      <c r="BD67" s="20">
        <f t="shared" si="56"/>
        <v>65.853448970465578</v>
      </c>
      <c r="BE67" s="20">
        <f t="shared" si="57"/>
        <v>-62.281878774245634</v>
      </c>
      <c r="BF67" s="20">
        <f t="shared" si="58"/>
        <v>-99.319299580594731</v>
      </c>
      <c r="BG67" s="20">
        <f t="shared" si="59"/>
        <v>49.668520150839413</v>
      </c>
      <c r="BH67" s="16">
        <f t="shared" si="24"/>
        <v>-4.55</v>
      </c>
      <c r="BI67" s="18">
        <f t="shared" si="60"/>
        <v>8527.9639444603563</v>
      </c>
      <c r="BJ67" s="18">
        <f t="shared" si="61"/>
        <v>365.8770035925811</v>
      </c>
      <c r="BK67" s="19">
        <f t="shared" si="62"/>
        <v>881.16183407356937</v>
      </c>
      <c r="BL67" s="18">
        <f t="shared" si="63"/>
        <v>28.301295693694275</v>
      </c>
      <c r="BM67" s="17">
        <f t="shared" si="64"/>
        <v>4.1392981748905582</v>
      </c>
      <c r="BN67" s="17">
        <f t="shared" si="87"/>
        <v>48.535778429474</v>
      </c>
      <c r="BO67" s="17">
        <f t="shared" si="31"/>
        <v>0.48535778429474002</v>
      </c>
      <c r="BP67" s="53">
        <f t="shared" si="32"/>
        <v>253528.86939113008</v>
      </c>
    </row>
    <row r="68" spans="1:68" s="8" customFormat="1" ht="16" x14ac:dyDescent="0.2">
      <c r="A68">
        <v>50</v>
      </c>
      <c r="B68">
        <v>1071.1600000000001</v>
      </c>
      <c r="C68" s="6">
        <v>50.595918782425997</v>
      </c>
      <c r="D68">
        <v>63.958500000000001</v>
      </c>
      <c r="E68">
        <v>1.1691</v>
      </c>
      <c r="F68">
        <v>13.0997</v>
      </c>
      <c r="G68">
        <v>7.4316000000000004</v>
      </c>
      <c r="H68">
        <v>5.1999999999999998E-2</v>
      </c>
      <c r="I68">
        <v>1.9887999999999999</v>
      </c>
      <c r="J68">
        <v>5.6997999999999998</v>
      </c>
      <c r="K68">
        <v>3.5004</v>
      </c>
      <c r="L68">
        <v>2.1695000000000002</v>
      </c>
      <c r="M68">
        <v>0.43780000000000002</v>
      </c>
      <c r="N68">
        <v>0.4929</v>
      </c>
      <c r="O68">
        <v>0</v>
      </c>
      <c r="P68" s="17">
        <f t="shared" si="38"/>
        <v>99.507199999999997</v>
      </c>
      <c r="Q68" s="17">
        <f t="shared" si="65"/>
        <v>63.958435724751574</v>
      </c>
      <c r="R68" s="17">
        <f t="shared" si="66"/>
        <v>1.1690988251101428</v>
      </c>
      <c r="S68" s="17">
        <f t="shared" si="67"/>
        <v>13.099686835424974</v>
      </c>
      <c r="T68" s="17">
        <f t="shared" si="68"/>
        <v>7.4315925315957037</v>
      </c>
      <c r="U68" s="17">
        <f t="shared" si="69"/>
        <v>5.1999947742474913E-2</v>
      </c>
      <c r="V68" s="17">
        <f t="shared" si="70"/>
        <v>1.9887980013506559</v>
      </c>
      <c r="W68" s="17">
        <f t="shared" si="71"/>
        <v>5.6997942719722792</v>
      </c>
      <c r="X68" s="17">
        <f t="shared" si="72"/>
        <v>3.5003964822645997</v>
      </c>
      <c r="Y68" s="17">
        <f t="shared" si="73"/>
        <v>2.1694978197557568</v>
      </c>
      <c r="Z68" s="17">
        <f t="shared" si="74"/>
        <v>0.43779956003183695</v>
      </c>
      <c r="AA68" s="17">
        <f t="shared" si="39"/>
        <v>0.4929</v>
      </c>
      <c r="AB68" s="17">
        <f t="shared" si="40"/>
        <v>0</v>
      </c>
      <c r="AC68" s="18">
        <f t="shared" si="75"/>
        <v>67.683753319774084</v>
      </c>
      <c r="AD68" s="18">
        <f t="shared" si="76"/>
        <v>0.930605969350493</v>
      </c>
      <c r="AE68" s="18">
        <f t="shared" si="77"/>
        <v>8.1692794561136672</v>
      </c>
      <c r="AF68" s="18">
        <f t="shared" si="78"/>
        <v>6.5766962374079769</v>
      </c>
      <c r="AG68" s="18">
        <f t="shared" si="79"/>
        <v>4.6608420893660941E-2</v>
      </c>
      <c r="AH68" s="18">
        <f t="shared" si="80"/>
        <v>3.137894188278687</v>
      </c>
      <c r="AI68" s="18">
        <f t="shared" si="81"/>
        <v>6.4625488915022888</v>
      </c>
      <c r="AJ68" s="18">
        <f t="shared" si="82"/>
        <v>3.591024208875802</v>
      </c>
      <c r="AK68" s="18">
        <f t="shared" si="83"/>
        <v>1.4644042524083152</v>
      </c>
      <c r="AL68" s="18">
        <f t="shared" si="84"/>
        <v>0.19612058770422278</v>
      </c>
      <c r="AM68" s="18">
        <f t="shared" si="85"/>
        <v>1.7410644676907963</v>
      </c>
      <c r="AN68" s="18">
        <f t="shared" si="86"/>
        <v>0</v>
      </c>
      <c r="AO68" s="18">
        <f t="shared" si="41"/>
        <v>100.00000000000001</v>
      </c>
      <c r="AP68" s="17">
        <f t="shared" si="42"/>
        <v>63.584705787993563</v>
      </c>
      <c r="AQ68" s="19">
        <f t="shared" si="43"/>
        <v>10950.851742544282</v>
      </c>
      <c r="AR68" s="19">
        <f t="shared" si="44"/>
        <v>-1416.0629009227432</v>
      </c>
      <c r="AS68" s="20">
        <f t="shared" si="45"/>
        <v>491.88514299440271</v>
      </c>
      <c r="AT68" s="21">
        <f t="shared" si="46"/>
        <v>237.50721111081381</v>
      </c>
      <c r="AU68" s="21">
        <f t="shared" si="47"/>
        <v>-251.91015579075921</v>
      </c>
      <c r="AV68" s="21">
        <f t="shared" si="48"/>
        <v>-448.32201592571954</v>
      </c>
      <c r="AW68" s="21">
        <f t="shared" si="49"/>
        <v>389.15160526968111</v>
      </c>
      <c r="AX68" s="21">
        <f t="shared" si="50"/>
        <v>-1627.5129235469976</v>
      </c>
      <c r="AY68" s="21">
        <f t="shared" si="51"/>
        <v>-476.10507488228615</v>
      </c>
      <c r="AZ68" s="21">
        <f t="shared" si="52"/>
        <v>727.69204268033616</v>
      </c>
      <c r="BA68" s="21">
        <f t="shared" si="53"/>
        <v>186.13032162937873</v>
      </c>
      <c r="BB68" s="20">
        <f t="shared" si="54"/>
        <v>143.05019888829662</v>
      </c>
      <c r="BC68" s="20">
        <f t="shared" si="55"/>
        <v>81.213174403548308</v>
      </c>
      <c r="BD68" s="20">
        <f t="shared" si="56"/>
        <v>65.917998693323341</v>
      </c>
      <c r="BE68" s="20">
        <f t="shared" si="57"/>
        <v>-62.131215789181802</v>
      </c>
      <c r="BF68" s="20">
        <f t="shared" si="58"/>
        <v>-100.37079436651638</v>
      </c>
      <c r="BG68" s="20">
        <f t="shared" si="59"/>
        <v>49.336231396226893</v>
      </c>
      <c r="BH68" s="16">
        <f t="shared" si="24"/>
        <v>-4.55</v>
      </c>
      <c r="BI68" s="18">
        <f t="shared" si="60"/>
        <v>8577.174673531008</v>
      </c>
      <c r="BJ68" s="18">
        <f t="shared" si="61"/>
        <v>363.14591485507566</v>
      </c>
      <c r="BK68" s="19">
        <f t="shared" si="62"/>
        <v>881.40420328595224</v>
      </c>
      <c r="BL68" s="18">
        <f t="shared" si="63"/>
        <v>28.14665947465711</v>
      </c>
      <c r="BM68" s="17">
        <f t="shared" si="64"/>
        <v>4.1918351358265467</v>
      </c>
      <c r="BN68" s="17">
        <f t="shared" si="87"/>
        <v>49.404081217574003</v>
      </c>
      <c r="BO68" s="17">
        <f t="shared" si="31"/>
        <v>0.49404081217574003</v>
      </c>
      <c r="BP68" s="53">
        <f t="shared" si="32"/>
        <v>301432.67471332924</v>
      </c>
    </row>
    <row r="69" spans="1:68" s="8" customFormat="1" ht="16" x14ac:dyDescent="0.2">
      <c r="A69">
        <v>51</v>
      </c>
      <c r="B69">
        <v>1068.1600000000001</v>
      </c>
      <c r="C69" s="6">
        <v>49.756899116554997</v>
      </c>
      <c r="D69">
        <v>64.151499999999999</v>
      </c>
      <c r="E69">
        <v>1.1888000000000001</v>
      </c>
      <c r="F69">
        <v>13.0105</v>
      </c>
      <c r="G69">
        <v>7.3381999999999996</v>
      </c>
      <c r="H69">
        <v>5.0500000000000003E-2</v>
      </c>
      <c r="I69">
        <v>1.9379999999999999</v>
      </c>
      <c r="J69">
        <v>5.7080000000000002</v>
      </c>
      <c r="K69">
        <v>3.4727999999999999</v>
      </c>
      <c r="L69">
        <v>2.1953</v>
      </c>
      <c r="M69">
        <v>0.44519999999999998</v>
      </c>
      <c r="N69">
        <v>0.50119999999999998</v>
      </c>
      <c r="O69"/>
      <c r="P69" s="17">
        <f t="shared" si="38"/>
        <v>99.498800000000003</v>
      </c>
      <c r="Q69" s="17">
        <f t="shared" si="65"/>
        <v>64.151499999999999</v>
      </c>
      <c r="R69" s="17">
        <f t="shared" si="66"/>
        <v>1.1888000000000001</v>
      </c>
      <c r="S69" s="17">
        <f t="shared" si="67"/>
        <v>13.010500000000002</v>
      </c>
      <c r="T69" s="17">
        <f t="shared" si="68"/>
        <v>7.3381999999999996</v>
      </c>
      <c r="U69" s="17">
        <f t="shared" si="69"/>
        <v>5.0500000000000003E-2</v>
      </c>
      <c r="V69" s="17">
        <f t="shared" si="70"/>
        <v>1.9379999999999997</v>
      </c>
      <c r="W69" s="17">
        <f t="shared" si="71"/>
        <v>5.7080000000000002</v>
      </c>
      <c r="X69" s="17">
        <f t="shared" si="72"/>
        <v>3.4727999999999999</v>
      </c>
      <c r="Y69" s="17">
        <f t="shared" si="73"/>
        <v>2.1953</v>
      </c>
      <c r="Z69" s="17">
        <f t="shared" si="74"/>
        <v>0.44520000000000004</v>
      </c>
      <c r="AA69" s="17">
        <f t="shared" si="39"/>
        <v>0.50119999999999998</v>
      </c>
      <c r="AB69" s="17">
        <f t="shared" si="40"/>
        <v>0</v>
      </c>
      <c r="AC69" s="18">
        <f t="shared" si="75"/>
        <v>67.866838655557487</v>
      </c>
      <c r="AD69" s="18">
        <f t="shared" si="76"/>
        <v>0.94599231800477968</v>
      </c>
      <c r="AE69" s="18">
        <f t="shared" si="77"/>
        <v>8.1111237931832747</v>
      </c>
      <c r="AF69" s="18">
        <f t="shared" si="78"/>
        <v>6.4920168913484328</v>
      </c>
      <c r="AG69" s="18">
        <f t="shared" si="79"/>
        <v>4.524984162032604E-2</v>
      </c>
      <c r="AH69" s="18">
        <f t="shared" si="80"/>
        <v>3.0567899445692013</v>
      </c>
      <c r="AI69" s="18">
        <f t="shared" si="81"/>
        <v>6.4698293978998054</v>
      </c>
      <c r="AJ69" s="18">
        <f t="shared" si="82"/>
        <v>3.5615994075109199</v>
      </c>
      <c r="AK69" s="18">
        <f t="shared" si="83"/>
        <v>1.4813573753563469</v>
      </c>
      <c r="AL69" s="18">
        <f t="shared" si="84"/>
        <v>0.19937340418219493</v>
      </c>
      <c r="AM69" s="18">
        <f t="shared" si="85"/>
        <v>1.7698289707672121</v>
      </c>
      <c r="AN69" s="18">
        <f t="shared" si="86"/>
        <v>0</v>
      </c>
      <c r="AO69" s="18">
        <f t="shared" si="41"/>
        <v>99.999999999999986</v>
      </c>
      <c r="AP69" s="17">
        <f t="shared" si="42"/>
        <v>63.564827020711469</v>
      </c>
      <c r="AQ69" s="19">
        <f t="shared" si="43"/>
        <v>10982.527823380538</v>
      </c>
      <c r="AR69" s="19">
        <f t="shared" si="44"/>
        <v>-1405.9821983103889</v>
      </c>
      <c r="AS69" s="20">
        <f t="shared" si="45"/>
        <v>485.91385309269828</v>
      </c>
      <c r="AT69" s="21">
        <f t="shared" si="46"/>
        <v>231.36843090444285</v>
      </c>
      <c r="AU69" s="21">
        <f t="shared" si="47"/>
        <v>-252.19394993013438</v>
      </c>
      <c r="AV69" s="21">
        <f t="shared" si="48"/>
        <v>-448.26649804562533</v>
      </c>
      <c r="AW69" s="21">
        <f t="shared" si="49"/>
        <v>394.70050279199705</v>
      </c>
      <c r="AX69" s="21">
        <f t="shared" si="50"/>
        <v>-1604.2719072203365</v>
      </c>
      <c r="AY69" s="21">
        <f t="shared" si="51"/>
        <v>-478.1364874065535</v>
      </c>
      <c r="AZ69" s="21">
        <f t="shared" si="52"/>
        <v>720.72930372636029</v>
      </c>
      <c r="BA69" s="21">
        <f t="shared" si="53"/>
        <v>186.63380630278309</v>
      </c>
      <c r="BB69" s="20">
        <f t="shared" si="54"/>
        <v>142.37786526787622</v>
      </c>
      <c r="BC69" s="20">
        <f t="shared" si="55"/>
        <v>79.82255155711583</v>
      </c>
      <c r="BD69" s="20">
        <f t="shared" si="56"/>
        <v>65.992259858578009</v>
      </c>
      <c r="BE69" s="20">
        <f t="shared" si="57"/>
        <v>-61.977938861438702</v>
      </c>
      <c r="BF69" s="20">
        <f t="shared" si="58"/>
        <v>-101.40991612432225</v>
      </c>
      <c r="BG69" s="20">
        <f t="shared" si="59"/>
        <v>49.002262361774477</v>
      </c>
      <c r="BH69" s="16">
        <f t="shared" si="24"/>
        <v>-4.55</v>
      </c>
      <c r="BI69" s="18">
        <f t="shared" si="60"/>
        <v>8626.388872982996</v>
      </c>
      <c r="BJ69" s="18">
        <f t="shared" si="61"/>
        <v>360.44089036236664</v>
      </c>
      <c r="BK69" s="19">
        <f t="shared" si="62"/>
        <v>881.67284643384676</v>
      </c>
      <c r="BL69" s="18">
        <f t="shared" si="63"/>
        <v>27.994610534736871</v>
      </c>
      <c r="BM69" s="17">
        <f t="shared" si="64"/>
        <v>4.2446381308408005</v>
      </c>
      <c r="BN69" s="17">
        <f t="shared" si="87"/>
        <v>50.243100883445003</v>
      </c>
      <c r="BO69" s="17">
        <f t="shared" si="31"/>
        <v>0.50243100883445002</v>
      </c>
      <c r="BP69" s="53">
        <f t="shared" si="32"/>
        <v>357977.90236303495</v>
      </c>
    </row>
    <row r="70" spans="1:68" s="8" customFormat="1" ht="16" x14ac:dyDescent="0.2">
      <c r="A70"/>
      <c r="B70"/>
      <c r="C70" s="6"/>
      <c r="D70"/>
      <c r="E70"/>
      <c r="F70"/>
      <c r="G70"/>
      <c r="H70"/>
      <c r="I70"/>
      <c r="J70"/>
      <c r="K70"/>
      <c r="L70"/>
      <c r="M70"/>
      <c r="N70"/>
      <c r="O70"/>
      <c r="P70" s="17"/>
      <c r="Q70" s="17"/>
      <c r="R70" s="17"/>
      <c r="S70" s="17"/>
      <c r="T70" s="17"/>
      <c r="U70" s="17"/>
      <c r="V70" s="17"/>
      <c r="W70" s="17"/>
      <c r="X70" s="17"/>
      <c r="Y70" s="17"/>
      <c r="Z70" s="17"/>
      <c r="AA70" s="17"/>
      <c r="AB70" s="17"/>
      <c r="AC70" s="18"/>
      <c r="AD70" s="18"/>
      <c r="AE70" s="18"/>
      <c r="AF70" s="18"/>
      <c r="AG70" s="18"/>
      <c r="AH70" s="18"/>
      <c r="AI70" s="18"/>
      <c r="AJ70" s="18"/>
      <c r="AK70" s="18"/>
      <c r="AL70" s="18"/>
      <c r="AM70" s="18"/>
      <c r="AN70" s="18"/>
      <c r="AO70" s="18"/>
      <c r="AP70" s="17"/>
      <c r="AQ70" s="19"/>
      <c r="AR70" s="19"/>
      <c r="AS70" s="20"/>
      <c r="AT70" s="21"/>
      <c r="AU70" s="21"/>
      <c r="AV70" s="21"/>
      <c r="AW70" s="21"/>
      <c r="AX70" s="21"/>
      <c r="AY70" s="21"/>
      <c r="AZ70" s="21"/>
      <c r="BA70" s="21"/>
      <c r="BB70" s="20"/>
      <c r="BC70" s="20"/>
      <c r="BD70" s="20"/>
      <c r="BE70" s="20"/>
      <c r="BF70" s="20"/>
      <c r="BG70" s="20"/>
      <c r="BH70" s="16"/>
      <c r="BI70" s="18"/>
      <c r="BJ70" s="18"/>
      <c r="BK70" s="19"/>
      <c r="BL70" s="18"/>
      <c r="BM70" s="17"/>
      <c r="BN70" s="17"/>
    </row>
    <row r="71" spans="1:68" s="8" customFormat="1" ht="16" x14ac:dyDescent="0.2">
      <c r="A71"/>
      <c r="B71"/>
      <c r="C71" s="6"/>
      <c r="D71"/>
      <c r="E71"/>
      <c r="F71"/>
      <c r="G71"/>
      <c r="H71"/>
      <c r="I71"/>
      <c r="J71"/>
      <c r="K71"/>
      <c r="L71"/>
      <c r="M71"/>
      <c r="N71"/>
      <c r="O71"/>
      <c r="P71" s="17"/>
      <c r="Q71" s="17"/>
      <c r="R71" s="17"/>
      <c r="S71" s="17"/>
      <c r="T71" s="17"/>
      <c r="U71" s="17"/>
      <c r="V71" s="17"/>
      <c r="W71" s="17"/>
      <c r="X71" s="17"/>
      <c r="Y71" s="17"/>
      <c r="Z71" s="17"/>
      <c r="AA71" s="17"/>
      <c r="AB71" s="17"/>
      <c r="AC71" s="18"/>
      <c r="AD71" s="18"/>
      <c r="AE71" s="18"/>
      <c r="AF71" s="18"/>
      <c r="AG71" s="18"/>
      <c r="AH71" s="18"/>
      <c r="AI71" s="18"/>
      <c r="AJ71" s="18"/>
      <c r="AK71" s="18"/>
      <c r="AL71" s="18"/>
      <c r="AM71" s="18"/>
      <c r="AN71" s="18"/>
      <c r="AO71" s="18"/>
      <c r="AP71" s="17"/>
      <c r="AQ71" s="19"/>
      <c r="AR71" s="19"/>
      <c r="AS71" s="20"/>
      <c r="AT71" s="21"/>
      <c r="AU71" s="21"/>
      <c r="AV71" s="21"/>
      <c r="AW71" s="21"/>
      <c r="AX71" s="21"/>
      <c r="AY71" s="21"/>
      <c r="AZ71" s="21"/>
      <c r="BA71" s="21"/>
      <c r="BB71" s="20"/>
      <c r="BC71" s="20"/>
      <c r="BD71" s="20"/>
      <c r="BE71" s="20"/>
      <c r="BF71" s="20"/>
      <c r="BG71" s="20"/>
      <c r="BH71" s="16"/>
      <c r="BI71" s="18"/>
      <c r="BJ71" s="18"/>
      <c r="BK71" s="19"/>
      <c r="BL71" s="18"/>
      <c r="BM71" s="17"/>
      <c r="BN71" s="17"/>
    </row>
    <row r="72" spans="1:68" s="8" customFormat="1" ht="16" x14ac:dyDescent="0.2">
      <c r="B72" s="16"/>
      <c r="C72" s="16"/>
      <c r="AQ72" s="16"/>
      <c r="AR72" s="16"/>
    </row>
    <row r="73" spans="1:68" s="8" customFormat="1" ht="16" x14ac:dyDescent="0.2">
      <c r="A73" s="14" t="s">
        <v>107</v>
      </c>
      <c r="B73" s="15"/>
      <c r="C73" s="15"/>
      <c r="D73" s="14"/>
      <c r="E73" s="14"/>
      <c r="F73" s="14"/>
      <c r="G73" s="14"/>
      <c r="H73" s="14"/>
      <c r="I73" s="14"/>
      <c r="J73" s="14"/>
      <c r="K73" s="14"/>
      <c r="L73" s="14"/>
      <c r="M73" s="14"/>
      <c r="N73" s="14"/>
      <c r="O73" s="14"/>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row>
    <row r="74" spans="1:68" s="8" customFormat="1" ht="16" x14ac:dyDescent="0.2">
      <c r="A74" s="13" t="s">
        <v>26</v>
      </c>
      <c r="B74" s="12" t="s">
        <v>106</v>
      </c>
      <c r="C74" s="12" t="s">
        <v>105</v>
      </c>
      <c r="D74" s="12" t="s">
        <v>32</v>
      </c>
      <c r="E74" s="12" t="s">
        <v>33</v>
      </c>
      <c r="F74" s="12" t="s">
        <v>34</v>
      </c>
      <c r="G74" s="12" t="s">
        <v>7</v>
      </c>
      <c r="H74" s="12" t="s">
        <v>10</v>
      </c>
      <c r="I74" s="12" t="s">
        <v>13</v>
      </c>
      <c r="J74" s="12" t="s">
        <v>16</v>
      </c>
      <c r="K74" s="12" t="s">
        <v>35</v>
      </c>
      <c r="L74" s="12" t="s">
        <v>36</v>
      </c>
      <c r="M74" s="12" t="s">
        <v>37</v>
      </c>
      <c r="N74" s="12" t="s">
        <v>38</v>
      </c>
      <c r="O74" s="12" t="s">
        <v>39</v>
      </c>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row>
    <row r="75" spans="1:68" s="8" customFormat="1" ht="16" x14ac:dyDescent="0.2">
      <c r="A75" s="10" t="s">
        <v>104</v>
      </c>
      <c r="B75" s="9" t="s">
        <v>85</v>
      </c>
      <c r="C75" s="9" t="s">
        <v>103</v>
      </c>
      <c r="D75" s="9" t="s">
        <v>32</v>
      </c>
      <c r="E75" s="9" t="s">
        <v>33</v>
      </c>
      <c r="F75" s="9" t="s">
        <v>34</v>
      </c>
      <c r="G75" s="9" t="s">
        <v>102</v>
      </c>
      <c r="H75" s="9" t="s">
        <v>10</v>
      </c>
      <c r="I75" s="9" t="s">
        <v>13</v>
      </c>
      <c r="J75" s="9" t="s">
        <v>16</v>
      </c>
      <c r="K75" s="9" t="s">
        <v>35</v>
      </c>
      <c r="L75" s="9" t="s">
        <v>36</v>
      </c>
      <c r="M75" s="9" t="s">
        <v>37</v>
      </c>
      <c r="N75" s="9" t="s">
        <v>38</v>
      </c>
      <c r="O75" s="9" t="s">
        <v>101</v>
      </c>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row>
    <row r="76" spans="1:68" s="8" customFormat="1" ht="16" x14ac:dyDescent="0.2">
      <c r="A76" t="s">
        <v>84</v>
      </c>
      <c r="B76" t="s">
        <v>85</v>
      </c>
      <c r="C76" t="s">
        <v>86</v>
      </c>
      <c r="D76" t="s">
        <v>87</v>
      </c>
      <c r="E76" t="s">
        <v>88</v>
      </c>
      <c r="F76" t="s">
        <v>89</v>
      </c>
      <c r="G76" t="s">
        <v>91</v>
      </c>
      <c r="H76" t="s">
        <v>92</v>
      </c>
      <c r="I76" t="s">
        <v>93</v>
      </c>
      <c r="J76" t="s">
        <v>94</v>
      </c>
      <c r="K76" t="s">
        <v>95</v>
      </c>
      <c r="L76" t="s">
        <v>96</v>
      </c>
      <c r="M76" t="s">
        <v>97</v>
      </c>
      <c r="N76" t="s">
        <v>98</v>
      </c>
      <c r="O76" t="s">
        <v>100</v>
      </c>
    </row>
    <row r="77" spans="1:68" s="8" customFormat="1" ht="16" x14ac:dyDescent="0.2">
      <c r="A77">
        <v>1</v>
      </c>
      <c r="B77">
        <v>1218.1600000000001</v>
      </c>
      <c r="C77" s="6">
        <v>99.982741280024996</v>
      </c>
      <c r="D77">
        <v>58.621699999999997</v>
      </c>
      <c r="E77">
        <v>0.59160000000000001</v>
      </c>
      <c r="F77">
        <v>18.711500000000001</v>
      </c>
      <c r="G77">
        <v>6.1310000000000002</v>
      </c>
      <c r="H77">
        <v>0.14660000000000001</v>
      </c>
      <c r="I77">
        <v>2.5840000000000001</v>
      </c>
      <c r="J77">
        <v>7.2756999999999996</v>
      </c>
      <c r="K77">
        <v>4.1500000000000004</v>
      </c>
      <c r="L77">
        <v>1.3169</v>
      </c>
      <c r="M77">
        <v>0.2215</v>
      </c>
      <c r="N77">
        <v>0.24940000000000001</v>
      </c>
      <c r="O77">
        <v>0</v>
      </c>
    </row>
    <row r="78" spans="1:68" s="8" customFormat="1" ht="16" x14ac:dyDescent="0.2">
      <c r="A78">
        <v>2</v>
      </c>
      <c r="B78">
        <v>1215.1600000000001</v>
      </c>
      <c r="C78" s="6">
        <v>99.045012452951994</v>
      </c>
      <c r="D78">
        <v>58.701700000000002</v>
      </c>
      <c r="E78">
        <v>0.59719999999999995</v>
      </c>
      <c r="F78">
        <v>18.586600000000001</v>
      </c>
      <c r="G78">
        <v>6.1890000000000001</v>
      </c>
      <c r="H78">
        <v>0.14799999999999999</v>
      </c>
      <c r="I78">
        <v>2.6084999999999998</v>
      </c>
      <c r="J78">
        <v>7.2061999999999999</v>
      </c>
      <c r="K78">
        <v>4.1596000000000002</v>
      </c>
      <c r="L78">
        <v>1.3278000000000001</v>
      </c>
      <c r="M78">
        <v>0.22359999999999999</v>
      </c>
      <c r="N78">
        <v>0.25180000000000002</v>
      </c>
      <c r="O78">
        <v>0</v>
      </c>
    </row>
    <row r="79" spans="1:68" s="8" customFormat="1" ht="16" x14ac:dyDescent="0.2">
      <c r="A79">
        <v>3</v>
      </c>
      <c r="B79">
        <v>1212.1600000000001</v>
      </c>
      <c r="C79" s="6">
        <v>98.109701767543996</v>
      </c>
      <c r="D79">
        <v>58.780200000000001</v>
      </c>
      <c r="E79">
        <v>0.60289999999999999</v>
      </c>
      <c r="F79">
        <v>18.461500000000001</v>
      </c>
      <c r="G79">
        <v>6.2480000000000002</v>
      </c>
      <c r="H79">
        <v>0.14940000000000001</v>
      </c>
      <c r="I79">
        <v>2.6334</v>
      </c>
      <c r="J79">
        <v>7.1378000000000004</v>
      </c>
      <c r="K79">
        <v>4.1681999999999997</v>
      </c>
      <c r="L79">
        <v>1.3387</v>
      </c>
      <c r="M79">
        <v>0.2258</v>
      </c>
      <c r="N79">
        <v>0.25419999999999998</v>
      </c>
      <c r="O79">
        <v>0</v>
      </c>
    </row>
    <row r="80" spans="1:68" s="8" customFormat="1" ht="16" x14ac:dyDescent="0.2">
      <c r="A80">
        <v>4</v>
      </c>
      <c r="B80">
        <v>1209.1600000000001</v>
      </c>
      <c r="C80" s="6">
        <v>97.176838403540998</v>
      </c>
      <c r="D80">
        <v>58.857100000000003</v>
      </c>
      <c r="E80">
        <v>0.60870000000000002</v>
      </c>
      <c r="F80">
        <v>18.336200000000002</v>
      </c>
      <c r="G80">
        <v>6.3079999999999998</v>
      </c>
      <c r="H80">
        <v>0.15090000000000001</v>
      </c>
      <c r="I80">
        <v>2.6587000000000001</v>
      </c>
      <c r="J80">
        <v>7.0704000000000002</v>
      </c>
      <c r="K80">
        <v>4.1757</v>
      </c>
      <c r="L80">
        <v>1.3498000000000001</v>
      </c>
      <c r="M80">
        <v>0.22789999999999999</v>
      </c>
      <c r="N80">
        <v>0.25659999999999999</v>
      </c>
      <c r="O80">
        <v>0</v>
      </c>
    </row>
    <row r="81" spans="1:15" s="8" customFormat="1" ht="16" x14ac:dyDescent="0.2">
      <c r="A81">
        <v>5</v>
      </c>
      <c r="B81">
        <v>1206.1600000000001</v>
      </c>
      <c r="C81" s="6">
        <v>96.246496441835006</v>
      </c>
      <c r="D81">
        <v>58.932600000000001</v>
      </c>
      <c r="E81">
        <v>0.61460000000000004</v>
      </c>
      <c r="F81">
        <v>18.210799999999999</v>
      </c>
      <c r="G81">
        <v>6.3689999999999998</v>
      </c>
      <c r="H81">
        <v>0.15229999999999999</v>
      </c>
      <c r="I81">
        <v>2.6844000000000001</v>
      </c>
      <c r="J81">
        <v>7.0042999999999997</v>
      </c>
      <c r="K81">
        <v>4.1820000000000004</v>
      </c>
      <c r="L81">
        <v>1.3609</v>
      </c>
      <c r="M81">
        <v>0.2301</v>
      </c>
      <c r="N81">
        <v>0.2591</v>
      </c>
      <c r="O81">
        <v>0</v>
      </c>
    </row>
    <row r="82" spans="1:15" s="8" customFormat="1" ht="16" x14ac:dyDescent="0.2">
      <c r="A82">
        <v>6</v>
      </c>
      <c r="B82">
        <v>1203.1600000000001</v>
      </c>
      <c r="C82" s="6">
        <v>95.318793623926993</v>
      </c>
      <c r="D82">
        <v>59.006300000000003</v>
      </c>
      <c r="E82">
        <v>0.62050000000000005</v>
      </c>
      <c r="F82">
        <v>18.0853</v>
      </c>
      <c r="G82">
        <v>6.4309000000000003</v>
      </c>
      <c r="H82">
        <v>0.15379999999999999</v>
      </c>
      <c r="I82">
        <v>2.7105000000000001</v>
      </c>
      <c r="J82">
        <v>6.9393000000000002</v>
      </c>
      <c r="K82">
        <v>4.1871999999999998</v>
      </c>
      <c r="L82">
        <v>1.3721000000000001</v>
      </c>
      <c r="M82">
        <v>0.2324</v>
      </c>
      <c r="N82">
        <v>0.2616</v>
      </c>
      <c r="O82">
        <v>0</v>
      </c>
    </row>
    <row r="83" spans="1:15" s="8" customFormat="1" ht="16" x14ac:dyDescent="0.2">
      <c r="A83">
        <v>7</v>
      </c>
      <c r="B83">
        <v>1200.1600000000001</v>
      </c>
      <c r="C83" s="6">
        <v>94.393889552526005</v>
      </c>
      <c r="D83">
        <v>59.078499999999998</v>
      </c>
      <c r="E83">
        <v>0.62660000000000005</v>
      </c>
      <c r="F83">
        <v>17.959599999999998</v>
      </c>
      <c r="G83">
        <v>6.4939999999999998</v>
      </c>
      <c r="H83">
        <v>0.15529999999999999</v>
      </c>
      <c r="I83">
        <v>2.7370000000000001</v>
      </c>
      <c r="J83">
        <v>6.8754999999999997</v>
      </c>
      <c r="K83">
        <v>4.1912000000000003</v>
      </c>
      <c r="L83">
        <v>1.3834</v>
      </c>
      <c r="M83">
        <v>0.23469999999999999</v>
      </c>
      <c r="N83">
        <v>0.26419999999999999</v>
      </c>
      <c r="O83">
        <v>0</v>
      </c>
    </row>
    <row r="84" spans="1:15" s="8" customFormat="1" ht="16" x14ac:dyDescent="0.2">
      <c r="A84">
        <v>8</v>
      </c>
      <c r="B84">
        <v>1197.1600000000001</v>
      </c>
      <c r="C84" s="6">
        <v>93.471983349593998</v>
      </c>
      <c r="D84">
        <v>59.148800000000001</v>
      </c>
      <c r="E84">
        <v>0.63280000000000003</v>
      </c>
      <c r="F84">
        <v>17.8339</v>
      </c>
      <c r="G84">
        <v>6.5579999999999998</v>
      </c>
      <c r="H84">
        <v>0.15679999999999999</v>
      </c>
      <c r="I84">
        <v>2.7639999999999998</v>
      </c>
      <c r="J84">
        <v>6.8129999999999997</v>
      </c>
      <c r="K84">
        <v>4.1939000000000002</v>
      </c>
      <c r="L84">
        <v>1.3948</v>
      </c>
      <c r="M84">
        <v>0.23699999999999999</v>
      </c>
      <c r="N84">
        <v>0.26679999999999998</v>
      </c>
      <c r="O84">
        <v>0</v>
      </c>
    </row>
    <row r="85" spans="1:15" s="8" customFormat="1" ht="16" x14ac:dyDescent="0.2">
      <c r="A85">
        <v>9</v>
      </c>
      <c r="B85">
        <v>1194.1600000000001</v>
      </c>
      <c r="C85" s="6">
        <v>92.553310805394005</v>
      </c>
      <c r="D85">
        <v>59.217500000000001</v>
      </c>
      <c r="E85">
        <v>0.6391</v>
      </c>
      <c r="F85">
        <v>17.708200000000001</v>
      </c>
      <c r="G85">
        <v>6.6231</v>
      </c>
      <c r="H85">
        <v>0.15840000000000001</v>
      </c>
      <c r="I85">
        <v>2.7915000000000001</v>
      </c>
      <c r="J85">
        <v>6.7518000000000002</v>
      </c>
      <c r="K85">
        <v>4.1955</v>
      </c>
      <c r="L85">
        <v>1.4061999999999999</v>
      </c>
      <c r="M85">
        <v>0.23930000000000001</v>
      </c>
      <c r="N85">
        <v>0.26950000000000002</v>
      </c>
      <c r="O85">
        <v>0</v>
      </c>
    </row>
    <row r="86" spans="1:15" s="8" customFormat="1" ht="16" x14ac:dyDescent="0.2">
      <c r="A86">
        <v>10</v>
      </c>
      <c r="B86">
        <v>1191.1600000000001</v>
      </c>
      <c r="C86" s="6">
        <v>91.638141066610004</v>
      </c>
      <c r="D86">
        <v>59.284300000000002</v>
      </c>
      <c r="E86">
        <v>0.64549999999999996</v>
      </c>
      <c r="F86">
        <v>17.5824</v>
      </c>
      <c r="G86">
        <v>6.6891999999999996</v>
      </c>
      <c r="H86">
        <v>0.16</v>
      </c>
      <c r="I86">
        <v>2.8193999999999999</v>
      </c>
      <c r="J86">
        <v>6.6919000000000004</v>
      </c>
      <c r="K86">
        <v>4.1958000000000002</v>
      </c>
      <c r="L86">
        <v>1.4177</v>
      </c>
      <c r="M86">
        <v>0.2417</v>
      </c>
      <c r="N86">
        <v>0.2722</v>
      </c>
      <c r="O86">
        <v>0</v>
      </c>
    </row>
    <row r="87" spans="1:15" s="8" customFormat="1" ht="16" x14ac:dyDescent="0.2">
      <c r="A87">
        <v>11</v>
      </c>
      <c r="B87">
        <v>1188.1600000000001</v>
      </c>
      <c r="C87" s="6">
        <v>90.726772927127001</v>
      </c>
      <c r="D87">
        <v>59.349299999999999</v>
      </c>
      <c r="E87">
        <v>0.65200000000000002</v>
      </c>
      <c r="F87">
        <v>17.456600000000002</v>
      </c>
      <c r="G87">
        <v>6.7564000000000002</v>
      </c>
      <c r="H87">
        <v>0.16159999999999999</v>
      </c>
      <c r="I87">
        <v>2.8477000000000001</v>
      </c>
      <c r="J87">
        <v>6.6334999999999997</v>
      </c>
      <c r="K87">
        <v>4.1947999999999999</v>
      </c>
      <c r="L87">
        <v>1.4293</v>
      </c>
      <c r="M87">
        <v>0.24410000000000001</v>
      </c>
      <c r="N87">
        <v>0.27489999999999998</v>
      </c>
      <c r="O87">
        <v>0</v>
      </c>
    </row>
    <row r="88" spans="1:15" s="8" customFormat="1" ht="16" x14ac:dyDescent="0.2">
      <c r="A88">
        <v>12</v>
      </c>
      <c r="B88">
        <v>1185.1600000000001</v>
      </c>
      <c r="C88" s="6">
        <v>89.819530793813996</v>
      </c>
      <c r="D88">
        <v>59.412300000000002</v>
      </c>
      <c r="E88">
        <v>0.65849999999999997</v>
      </c>
      <c r="F88">
        <v>17.3308</v>
      </c>
      <c r="G88">
        <v>6.8247</v>
      </c>
      <c r="H88">
        <v>0.16320000000000001</v>
      </c>
      <c r="I88">
        <v>2.8763999999999998</v>
      </c>
      <c r="J88">
        <v>6.5763999999999996</v>
      </c>
      <c r="K88">
        <v>4.1924999999999999</v>
      </c>
      <c r="L88">
        <v>1.4409000000000001</v>
      </c>
      <c r="M88">
        <v>0.24660000000000001</v>
      </c>
      <c r="N88">
        <v>0.2777</v>
      </c>
      <c r="O88">
        <v>0</v>
      </c>
    </row>
    <row r="89" spans="1:15" s="8" customFormat="1" ht="16" x14ac:dyDescent="0.2">
      <c r="A89">
        <v>13</v>
      </c>
      <c r="B89">
        <v>1182.1600000000001</v>
      </c>
      <c r="C89" s="6">
        <v>88.916760409768003</v>
      </c>
      <c r="D89">
        <v>59.473500000000001</v>
      </c>
      <c r="E89">
        <v>0.66520000000000001</v>
      </c>
      <c r="F89">
        <v>17.204999999999998</v>
      </c>
      <c r="G89">
        <v>6.8940000000000001</v>
      </c>
      <c r="H89">
        <v>0.16489999999999999</v>
      </c>
      <c r="I89">
        <v>2.9056000000000002</v>
      </c>
      <c r="J89">
        <v>6.5206999999999997</v>
      </c>
      <c r="K89">
        <v>4.1890000000000001</v>
      </c>
      <c r="L89">
        <v>1.4524999999999999</v>
      </c>
      <c r="M89">
        <v>0.24909999999999999</v>
      </c>
      <c r="N89">
        <v>0.28050000000000003</v>
      </c>
      <c r="O89">
        <v>0</v>
      </c>
    </row>
    <row r="90" spans="1:15" s="8" customFormat="1" ht="16" x14ac:dyDescent="0.2">
      <c r="A90">
        <v>14</v>
      </c>
      <c r="B90">
        <v>1179.1600000000001</v>
      </c>
      <c r="C90" s="6">
        <v>88.018824420122002</v>
      </c>
      <c r="D90">
        <v>59.532800000000002</v>
      </c>
      <c r="E90">
        <v>0.67200000000000004</v>
      </c>
      <c r="F90">
        <v>17.0793</v>
      </c>
      <c r="G90">
        <v>6.9642999999999997</v>
      </c>
      <c r="H90">
        <v>0.1666</v>
      </c>
      <c r="I90">
        <v>2.9352999999999998</v>
      </c>
      <c r="J90">
        <v>6.4664999999999999</v>
      </c>
      <c r="K90">
        <v>4.1841999999999997</v>
      </c>
      <c r="L90">
        <v>1.4641</v>
      </c>
      <c r="M90">
        <v>0.25169999999999998</v>
      </c>
      <c r="N90">
        <v>0.2833</v>
      </c>
      <c r="O90">
        <v>0</v>
      </c>
    </row>
    <row r="91" spans="1:15" s="8" customFormat="1" ht="16" x14ac:dyDescent="0.2">
      <c r="A91">
        <v>15</v>
      </c>
      <c r="B91">
        <v>1176.1600000000001</v>
      </c>
      <c r="C91" s="6">
        <v>87.126097869014998</v>
      </c>
      <c r="D91">
        <v>59.5901</v>
      </c>
      <c r="E91">
        <v>0.67889999999999995</v>
      </c>
      <c r="F91">
        <v>16.953700000000001</v>
      </c>
      <c r="G91">
        <v>7.0357000000000003</v>
      </c>
      <c r="H91">
        <v>0.16830000000000001</v>
      </c>
      <c r="I91">
        <v>2.9653999999999998</v>
      </c>
      <c r="J91">
        <v>6.4137000000000004</v>
      </c>
      <c r="K91">
        <v>4.1780999999999997</v>
      </c>
      <c r="L91">
        <v>1.4758</v>
      </c>
      <c r="M91">
        <v>0.25419999999999998</v>
      </c>
      <c r="N91">
        <v>0.2863</v>
      </c>
      <c r="O91">
        <v>0</v>
      </c>
    </row>
    <row r="92" spans="1:15" s="8" customFormat="1" ht="16" x14ac:dyDescent="0.2">
      <c r="A92">
        <v>16</v>
      </c>
      <c r="B92">
        <v>1173.1600000000001</v>
      </c>
      <c r="C92" s="6">
        <v>86.238963712482999</v>
      </c>
      <c r="D92">
        <v>59.645400000000002</v>
      </c>
      <c r="E92">
        <v>0.68589999999999995</v>
      </c>
      <c r="F92">
        <v>16.828299999999999</v>
      </c>
      <c r="G92">
        <v>7.1079999999999997</v>
      </c>
      <c r="H92">
        <v>0.17</v>
      </c>
      <c r="I92">
        <v>2.9958999999999998</v>
      </c>
      <c r="J92">
        <v>6.3624000000000001</v>
      </c>
      <c r="K92">
        <v>4.1707000000000001</v>
      </c>
      <c r="L92">
        <v>1.4874000000000001</v>
      </c>
      <c r="M92">
        <v>0.25679999999999997</v>
      </c>
      <c r="N92">
        <v>0.28920000000000001</v>
      </c>
      <c r="O92">
        <v>0</v>
      </c>
    </row>
    <row r="93" spans="1:15" s="8" customFormat="1" ht="16" x14ac:dyDescent="0.2">
      <c r="A93">
        <v>17</v>
      </c>
      <c r="B93">
        <v>1170.1600000000001</v>
      </c>
      <c r="C93" s="6">
        <v>85.357808428484006</v>
      </c>
      <c r="D93">
        <v>59.698700000000002</v>
      </c>
      <c r="E93">
        <v>0.69299999999999995</v>
      </c>
      <c r="F93">
        <v>16.702999999999999</v>
      </c>
      <c r="G93">
        <v>7.1814</v>
      </c>
      <c r="H93">
        <v>0.17169999999999999</v>
      </c>
      <c r="I93">
        <v>3.0268000000000002</v>
      </c>
      <c r="J93">
        <v>6.3127000000000004</v>
      </c>
      <c r="K93">
        <v>4.1619999999999999</v>
      </c>
      <c r="L93">
        <v>1.4991000000000001</v>
      </c>
      <c r="M93">
        <v>0.25950000000000001</v>
      </c>
      <c r="N93">
        <v>0.29220000000000002</v>
      </c>
      <c r="O93">
        <v>0</v>
      </c>
    </row>
    <row r="94" spans="1:15" s="8" customFormat="1" ht="16" x14ac:dyDescent="0.2">
      <c r="A94">
        <v>18</v>
      </c>
      <c r="B94">
        <v>1167.1600000000001</v>
      </c>
      <c r="C94" s="6">
        <v>84.483017797323996</v>
      </c>
      <c r="D94">
        <v>59.75</v>
      </c>
      <c r="E94">
        <v>0.70009999999999994</v>
      </c>
      <c r="F94">
        <v>16.5779</v>
      </c>
      <c r="G94">
        <v>7.2557999999999998</v>
      </c>
      <c r="H94">
        <v>0.17349999999999999</v>
      </c>
      <c r="I94">
        <v>3.0581</v>
      </c>
      <c r="J94">
        <v>6.2644000000000002</v>
      </c>
      <c r="K94">
        <v>4.1520999999999999</v>
      </c>
      <c r="L94">
        <v>1.5106999999999999</v>
      </c>
      <c r="M94">
        <v>0.26219999999999999</v>
      </c>
      <c r="N94">
        <v>0.29520000000000002</v>
      </c>
      <c r="O94">
        <v>0</v>
      </c>
    </row>
    <row r="95" spans="1:15" s="8" customFormat="1" ht="16" x14ac:dyDescent="0.2">
      <c r="A95">
        <v>19</v>
      </c>
      <c r="B95">
        <v>1164.1600000000001</v>
      </c>
      <c r="C95" s="6">
        <v>83.614972917497994</v>
      </c>
      <c r="D95">
        <v>59.799300000000002</v>
      </c>
      <c r="E95">
        <v>0.70740000000000003</v>
      </c>
      <c r="F95">
        <v>16.452999999999999</v>
      </c>
      <c r="G95">
        <v>7.3311000000000002</v>
      </c>
      <c r="H95">
        <v>0.17530000000000001</v>
      </c>
      <c r="I95">
        <v>3.0899000000000001</v>
      </c>
      <c r="J95">
        <v>6.2176999999999998</v>
      </c>
      <c r="K95">
        <v>4.1409000000000002</v>
      </c>
      <c r="L95">
        <v>1.5222</v>
      </c>
      <c r="M95">
        <v>0.26490000000000002</v>
      </c>
      <c r="N95">
        <v>0.29830000000000001</v>
      </c>
      <c r="O95">
        <v>0</v>
      </c>
    </row>
    <row r="96" spans="1:15" s="8" customFormat="1" ht="16" x14ac:dyDescent="0.2">
      <c r="A96">
        <v>20</v>
      </c>
      <c r="B96">
        <v>1161.1600000000001</v>
      </c>
      <c r="C96" s="6">
        <v>82.754044341430003</v>
      </c>
      <c r="D96">
        <v>59.846499999999999</v>
      </c>
      <c r="E96">
        <v>0.71479999999999999</v>
      </c>
      <c r="F96">
        <v>16.328399999999998</v>
      </c>
      <c r="G96">
        <v>7.4074</v>
      </c>
      <c r="H96">
        <v>0.1772</v>
      </c>
      <c r="I96">
        <v>3.1219999999999999</v>
      </c>
      <c r="J96">
        <v>6.1723999999999997</v>
      </c>
      <c r="K96">
        <v>4.1284999999999998</v>
      </c>
      <c r="L96">
        <v>1.5338000000000001</v>
      </c>
      <c r="M96">
        <v>0.26769999999999999</v>
      </c>
      <c r="N96">
        <v>0.3014</v>
      </c>
      <c r="O96">
        <v>0</v>
      </c>
    </row>
    <row r="97" spans="1:15" s="8" customFormat="1" ht="16" x14ac:dyDescent="0.2">
      <c r="A97">
        <v>21</v>
      </c>
      <c r="B97">
        <v>1158.1600000000001</v>
      </c>
      <c r="C97" s="6">
        <v>81.900591052015997</v>
      </c>
      <c r="D97">
        <v>59.891800000000003</v>
      </c>
      <c r="E97">
        <v>0.72219999999999995</v>
      </c>
      <c r="F97">
        <v>16.2041</v>
      </c>
      <c r="G97">
        <v>7.4846000000000004</v>
      </c>
      <c r="H97">
        <v>0.17899999999999999</v>
      </c>
      <c r="I97">
        <v>3.1545999999999998</v>
      </c>
      <c r="J97">
        <v>6.1288</v>
      </c>
      <c r="K97">
        <v>4.1148999999999996</v>
      </c>
      <c r="L97">
        <v>1.5451999999999999</v>
      </c>
      <c r="M97">
        <v>0.27039999999999997</v>
      </c>
      <c r="N97">
        <v>0.30449999999999999</v>
      </c>
      <c r="O97">
        <v>0</v>
      </c>
    </row>
    <row r="98" spans="1:15" s="8" customFormat="1" ht="16" x14ac:dyDescent="0.2">
      <c r="A98">
        <v>22</v>
      </c>
      <c r="B98">
        <v>1155.1600000000001</v>
      </c>
      <c r="C98" s="6">
        <v>81.054959934916994</v>
      </c>
      <c r="D98">
        <v>59.935099999999998</v>
      </c>
      <c r="E98">
        <v>0.7298</v>
      </c>
      <c r="F98">
        <v>16.080100000000002</v>
      </c>
      <c r="G98">
        <v>7.5625999999999998</v>
      </c>
      <c r="H98">
        <v>0.18090000000000001</v>
      </c>
      <c r="I98">
        <v>3.1875</v>
      </c>
      <c r="J98">
        <v>6.0865999999999998</v>
      </c>
      <c r="K98">
        <v>4.0999999999999996</v>
      </c>
      <c r="L98">
        <v>1.5565</v>
      </c>
      <c r="M98">
        <v>0.27329999999999999</v>
      </c>
      <c r="N98">
        <v>0.30769999999999997</v>
      </c>
      <c r="O98">
        <v>0</v>
      </c>
    </row>
    <row r="99" spans="1:15" s="8" customFormat="1" ht="16" x14ac:dyDescent="0.2">
      <c r="A99">
        <v>23</v>
      </c>
      <c r="B99">
        <v>1152.1600000000001</v>
      </c>
      <c r="C99" s="6">
        <v>80.217479438938994</v>
      </c>
      <c r="D99">
        <v>59.976300000000002</v>
      </c>
      <c r="E99">
        <v>0.73740000000000006</v>
      </c>
      <c r="F99">
        <v>15.9564</v>
      </c>
      <c r="G99">
        <v>7.6416000000000004</v>
      </c>
      <c r="H99">
        <v>0.18279999999999999</v>
      </c>
      <c r="I99">
        <v>3.2206999999999999</v>
      </c>
      <c r="J99">
        <v>6.0460000000000003</v>
      </c>
      <c r="K99">
        <v>4.0839999999999996</v>
      </c>
      <c r="L99">
        <v>1.5678000000000001</v>
      </c>
      <c r="M99">
        <v>0.27610000000000001</v>
      </c>
      <c r="N99">
        <v>0.31090000000000001</v>
      </c>
      <c r="O99">
        <v>0</v>
      </c>
    </row>
    <row r="100" spans="1:15" s="8" customFormat="1" ht="16" x14ac:dyDescent="0.2">
      <c r="A100">
        <v>24</v>
      </c>
      <c r="B100">
        <v>1149.1600000000001</v>
      </c>
      <c r="C100" s="6">
        <v>79.388458402718001</v>
      </c>
      <c r="D100">
        <v>60.015599999999999</v>
      </c>
      <c r="E100">
        <v>0.74509999999999998</v>
      </c>
      <c r="F100">
        <v>15.8331</v>
      </c>
      <c r="G100">
        <v>7.7214</v>
      </c>
      <c r="H100">
        <v>0.1847</v>
      </c>
      <c r="I100">
        <v>3.2544</v>
      </c>
      <c r="J100">
        <v>6.0068999999999999</v>
      </c>
      <c r="K100">
        <v>4.0669000000000004</v>
      </c>
      <c r="L100">
        <v>1.5789</v>
      </c>
      <c r="M100">
        <v>0.27900000000000003</v>
      </c>
      <c r="N100">
        <v>0.31419999999999998</v>
      </c>
      <c r="O100">
        <v>0</v>
      </c>
    </row>
    <row r="101" spans="1:15" s="8" customFormat="1" ht="16" x14ac:dyDescent="0.2">
      <c r="A101">
        <v>25</v>
      </c>
      <c r="B101">
        <v>1146.1600000000001</v>
      </c>
      <c r="C101" s="6">
        <v>78.568184220814999</v>
      </c>
      <c r="D101">
        <v>60.052900000000001</v>
      </c>
      <c r="E101">
        <v>0.75280000000000002</v>
      </c>
      <c r="F101">
        <v>15.710100000000001</v>
      </c>
      <c r="G101">
        <v>7.8019999999999996</v>
      </c>
      <c r="H101">
        <v>0.18659999999999999</v>
      </c>
      <c r="I101">
        <v>3.2884000000000002</v>
      </c>
      <c r="J101">
        <v>5.9692999999999996</v>
      </c>
      <c r="K101">
        <v>4.0486000000000004</v>
      </c>
      <c r="L101">
        <v>1.5899000000000001</v>
      </c>
      <c r="M101">
        <v>0.28189999999999998</v>
      </c>
      <c r="N101">
        <v>0.31740000000000002</v>
      </c>
      <c r="O101">
        <v>0</v>
      </c>
    </row>
    <row r="102" spans="1:15" s="8" customFormat="1" ht="16" x14ac:dyDescent="0.2">
      <c r="A102">
        <v>26</v>
      </c>
      <c r="B102">
        <v>1143.1600000000001</v>
      </c>
      <c r="C102" s="6">
        <v>77.756921394233004</v>
      </c>
      <c r="D102">
        <v>60.088200000000001</v>
      </c>
      <c r="E102">
        <v>0.76070000000000004</v>
      </c>
      <c r="F102">
        <v>15.5877</v>
      </c>
      <c r="G102">
        <v>7.8834</v>
      </c>
      <c r="H102">
        <v>0.1885</v>
      </c>
      <c r="I102">
        <v>3.3227000000000002</v>
      </c>
      <c r="J102">
        <v>5.9333</v>
      </c>
      <c r="K102">
        <v>4.0292000000000003</v>
      </c>
      <c r="L102">
        <v>1.6007</v>
      </c>
      <c r="M102">
        <v>0.28489999999999999</v>
      </c>
      <c r="N102">
        <v>0.32069999999999999</v>
      </c>
      <c r="O102">
        <v>0</v>
      </c>
    </row>
    <row r="103" spans="1:15" s="8" customFormat="1" ht="16" x14ac:dyDescent="0.2">
      <c r="A103">
        <v>27</v>
      </c>
      <c r="B103">
        <v>1140.1600000000001</v>
      </c>
      <c r="C103" s="6">
        <v>76.750183029881995</v>
      </c>
      <c r="D103">
        <v>60.16</v>
      </c>
      <c r="E103">
        <v>0.77070000000000005</v>
      </c>
      <c r="F103">
        <v>15.4711</v>
      </c>
      <c r="G103">
        <v>7.9490999999999996</v>
      </c>
      <c r="H103">
        <v>0.18190000000000001</v>
      </c>
      <c r="I103">
        <v>3.3254000000000001</v>
      </c>
      <c r="J103">
        <v>5.9009999999999998</v>
      </c>
      <c r="K103">
        <v>4.0121000000000002</v>
      </c>
      <c r="L103">
        <v>1.6152</v>
      </c>
      <c r="M103">
        <v>0.28860000000000002</v>
      </c>
      <c r="N103">
        <v>0.32500000000000001</v>
      </c>
      <c r="O103">
        <v>0</v>
      </c>
    </row>
    <row r="104" spans="1:15" s="8" customFormat="1" ht="16" x14ac:dyDescent="0.2">
      <c r="A104">
        <v>28</v>
      </c>
      <c r="B104">
        <v>1137.1600000000001</v>
      </c>
      <c r="C104" s="6">
        <v>75.525643318514</v>
      </c>
      <c r="D104">
        <v>60.273899999999998</v>
      </c>
      <c r="E104">
        <v>0.78320000000000001</v>
      </c>
      <c r="F104">
        <v>15.36</v>
      </c>
      <c r="G104">
        <v>7.9957000000000003</v>
      </c>
      <c r="H104">
        <v>0.16769999999999999</v>
      </c>
      <c r="I104">
        <v>3.2917999999999998</v>
      </c>
      <c r="J104">
        <v>5.8726000000000003</v>
      </c>
      <c r="K104">
        <v>3.9975999999999998</v>
      </c>
      <c r="L104">
        <v>1.6341000000000001</v>
      </c>
      <c r="M104">
        <v>0.29330000000000001</v>
      </c>
      <c r="N104">
        <v>0.33019999999999999</v>
      </c>
      <c r="O104">
        <v>0</v>
      </c>
    </row>
    <row r="105" spans="1:15" s="8" customFormat="1" ht="16" x14ac:dyDescent="0.2">
      <c r="A105">
        <v>29</v>
      </c>
      <c r="B105">
        <v>1134.1600000000001</v>
      </c>
      <c r="C105" s="6">
        <v>74.279940436835005</v>
      </c>
      <c r="D105">
        <v>60.394300000000001</v>
      </c>
      <c r="E105">
        <v>0.79630000000000001</v>
      </c>
      <c r="F105">
        <v>15.248799999999999</v>
      </c>
      <c r="G105">
        <v>8.0380000000000003</v>
      </c>
      <c r="H105">
        <v>0.15479999999999999</v>
      </c>
      <c r="I105">
        <v>3.2517999999999998</v>
      </c>
      <c r="J105">
        <v>5.8460000000000001</v>
      </c>
      <c r="K105">
        <v>3.9823</v>
      </c>
      <c r="L105">
        <v>1.6537999999999999</v>
      </c>
      <c r="M105">
        <v>0.29820000000000002</v>
      </c>
      <c r="N105">
        <v>0.33579999999999999</v>
      </c>
      <c r="O105">
        <v>0</v>
      </c>
    </row>
    <row r="106" spans="1:15" s="8" customFormat="1" ht="16" x14ac:dyDescent="0.2">
      <c r="A106">
        <v>30</v>
      </c>
      <c r="B106">
        <v>1131.1600000000001</v>
      </c>
      <c r="C106" s="6">
        <v>73.018137689357999</v>
      </c>
      <c r="D106">
        <v>60.521099999999997</v>
      </c>
      <c r="E106">
        <v>0.81010000000000004</v>
      </c>
      <c r="F106">
        <v>15.1379</v>
      </c>
      <c r="G106">
        <v>8.0754000000000001</v>
      </c>
      <c r="H106">
        <v>0.1431</v>
      </c>
      <c r="I106">
        <v>3.2059000000000002</v>
      </c>
      <c r="J106">
        <v>5.8212000000000002</v>
      </c>
      <c r="K106">
        <v>3.9661</v>
      </c>
      <c r="L106">
        <v>1.6742999999999999</v>
      </c>
      <c r="M106">
        <v>0.30330000000000001</v>
      </c>
      <c r="N106">
        <v>0.34160000000000001</v>
      </c>
      <c r="O106">
        <v>0</v>
      </c>
    </row>
    <row r="107" spans="1:15" s="8" customFormat="1" ht="16" x14ac:dyDescent="0.2">
      <c r="A107">
        <v>31</v>
      </c>
      <c r="B107">
        <v>1128.1600000000001</v>
      </c>
      <c r="C107" s="6">
        <v>71.745780063162996</v>
      </c>
      <c r="D107">
        <v>60.654200000000003</v>
      </c>
      <c r="E107">
        <v>0.82440000000000002</v>
      </c>
      <c r="F107">
        <v>15.027200000000001</v>
      </c>
      <c r="G107">
        <v>8.1074000000000002</v>
      </c>
      <c r="H107">
        <v>0.1326</v>
      </c>
      <c r="I107">
        <v>3.1549999999999998</v>
      </c>
      <c r="J107">
        <v>5.7981999999999996</v>
      </c>
      <c r="K107">
        <v>3.9491999999999998</v>
      </c>
      <c r="L107">
        <v>1.6955</v>
      </c>
      <c r="M107">
        <v>0.30869999999999997</v>
      </c>
      <c r="N107">
        <v>0.34760000000000002</v>
      </c>
      <c r="O107">
        <v>0</v>
      </c>
    </row>
    <row r="108" spans="1:15" s="8" customFormat="1" ht="16" x14ac:dyDescent="0.2">
      <c r="A108">
        <v>32</v>
      </c>
      <c r="B108">
        <v>1125.1600000000001</v>
      </c>
      <c r="C108" s="6">
        <v>70.468518169673004</v>
      </c>
      <c r="D108">
        <v>60.793199999999999</v>
      </c>
      <c r="E108">
        <v>0.83940000000000003</v>
      </c>
      <c r="F108">
        <v>14.9168</v>
      </c>
      <c r="G108">
        <v>8.1334999999999997</v>
      </c>
      <c r="H108">
        <v>0.1231</v>
      </c>
      <c r="I108">
        <v>3.0996000000000001</v>
      </c>
      <c r="J108">
        <v>5.7773000000000003</v>
      </c>
      <c r="K108">
        <v>3.9314</v>
      </c>
      <c r="L108">
        <v>1.7174</v>
      </c>
      <c r="M108">
        <v>0.31430000000000002</v>
      </c>
      <c r="N108">
        <v>0.35389999999999999</v>
      </c>
      <c r="O108">
        <v>0</v>
      </c>
    </row>
    <row r="109" spans="1:15" s="8" customFormat="1" ht="16" x14ac:dyDescent="0.2">
      <c r="A109">
        <v>33</v>
      </c>
      <c r="B109">
        <v>1122.1600000000001</v>
      </c>
      <c r="C109" s="6">
        <v>69.191804653852003</v>
      </c>
      <c r="D109">
        <v>60.937800000000003</v>
      </c>
      <c r="E109">
        <v>0.85489999999999999</v>
      </c>
      <c r="F109">
        <v>14.807</v>
      </c>
      <c r="G109">
        <v>8.1532</v>
      </c>
      <c r="H109">
        <v>0.1147</v>
      </c>
      <c r="I109">
        <v>3.0407000000000002</v>
      </c>
      <c r="J109">
        <v>5.7582000000000004</v>
      </c>
      <c r="K109">
        <v>3.9127999999999998</v>
      </c>
      <c r="L109">
        <v>1.7399</v>
      </c>
      <c r="M109">
        <v>0.3201</v>
      </c>
      <c r="N109">
        <v>0.3604</v>
      </c>
      <c r="O109">
        <v>0</v>
      </c>
    </row>
    <row r="110" spans="1:15" s="8" customFormat="1" ht="16" x14ac:dyDescent="0.2">
      <c r="A110">
        <v>34</v>
      </c>
      <c r="B110">
        <v>1119.1600000000001</v>
      </c>
      <c r="C110" s="6">
        <v>67.920686773962004</v>
      </c>
      <c r="D110">
        <v>61.087800000000001</v>
      </c>
      <c r="E110">
        <v>0.87090000000000001</v>
      </c>
      <c r="F110">
        <v>14.697900000000001</v>
      </c>
      <c r="G110">
        <v>8.1662999999999997</v>
      </c>
      <c r="H110">
        <v>0.1072</v>
      </c>
      <c r="I110">
        <v>2.9790000000000001</v>
      </c>
      <c r="J110">
        <v>5.7412000000000001</v>
      </c>
      <c r="K110">
        <v>3.8934000000000002</v>
      </c>
      <c r="L110">
        <v>1.7629999999999999</v>
      </c>
      <c r="M110">
        <v>0.3261</v>
      </c>
      <c r="N110">
        <v>0.36720000000000003</v>
      </c>
      <c r="O110">
        <v>0</v>
      </c>
    </row>
    <row r="111" spans="1:15" s="8" customFormat="1" ht="16" x14ac:dyDescent="0.2">
      <c r="A111">
        <v>35</v>
      </c>
      <c r="B111">
        <v>1116.1600000000001</v>
      </c>
      <c r="C111" s="6">
        <v>66.659691287971</v>
      </c>
      <c r="D111">
        <v>61.242800000000003</v>
      </c>
      <c r="E111">
        <v>0.88729999999999998</v>
      </c>
      <c r="F111">
        <v>14.589499999999999</v>
      </c>
      <c r="G111">
        <v>8.1723999999999997</v>
      </c>
      <c r="H111">
        <v>0.10050000000000001</v>
      </c>
      <c r="I111">
        <v>2.9152</v>
      </c>
      <c r="J111">
        <v>5.7260999999999997</v>
      </c>
      <c r="K111">
        <v>3.8732000000000002</v>
      </c>
      <c r="L111">
        <v>1.7866</v>
      </c>
      <c r="M111">
        <v>0.33229999999999998</v>
      </c>
      <c r="N111">
        <v>0.37409999999999999</v>
      </c>
      <c r="O111">
        <v>0</v>
      </c>
    </row>
    <row r="112" spans="1:15" s="8" customFormat="1" ht="16" x14ac:dyDescent="0.2">
      <c r="A112">
        <v>36</v>
      </c>
      <c r="B112">
        <v>1113.1600000000001</v>
      </c>
      <c r="C112" s="6">
        <v>65.412782355600001</v>
      </c>
      <c r="D112">
        <v>61.4024</v>
      </c>
      <c r="E112">
        <v>0.90429999999999999</v>
      </c>
      <c r="F112">
        <v>14.481999999999999</v>
      </c>
      <c r="G112">
        <v>8.1712000000000007</v>
      </c>
      <c r="H112">
        <v>9.4500000000000001E-2</v>
      </c>
      <c r="I112">
        <v>2.85</v>
      </c>
      <c r="J112">
        <v>5.7130000000000001</v>
      </c>
      <c r="K112">
        <v>3.8521999999999998</v>
      </c>
      <c r="L112">
        <v>1.8106</v>
      </c>
      <c r="M112">
        <v>0.33860000000000001</v>
      </c>
      <c r="N112">
        <v>0.38129999999999997</v>
      </c>
      <c r="O112">
        <v>0</v>
      </c>
    </row>
    <row r="113" spans="1:15" s="8" customFormat="1" ht="16" x14ac:dyDescent="0.2">
      <c r="A113">
        <v>37</v>
      </c>
      <c r="B113">
        <v>1110.1600000000001</v>
      </c>
      <c r="C113" s="6">
        <v>64.183368863083999</v>
      </c>
      <c r="D113">
        <v>61.566400000000002</v>
      </c>
      <c r="E113">
        <v>0.92159999999999997</v>
      </c>
      <c r="F113">
        <v>14.375400000000001</v>
      </c>
      <c r="G113">
        <v>8.1626999999999992</v>
      </c>
      <c r="H113">
        <v>8.9099999999999999E-2</v>
      </c>
      <c r="I113">
        <v>2.7837999999999998</v>
      </c>
      <c r="J113">
        <v>5.7016999999999998</v>
      </c>
      <c r="K113">
        <v>3.8304999999999998</v>
      </c>
      <c r="L113">
        <v>1.8351</v>
      </c>
      <c r="M113">
        <v>0.34510000000000002</v>
      </c>
      <c r="N113">
        <v>0.3886</v>
      </c>
      <c r="O113">
        <v>0</v>
      </c>
    </row>
    <row r="114" spans="1:15" s="8" customFormat="1" ht="16" x14ac:dyDescent="0.2">
      <c r="A114">
        <v>38</v>
      </c>
      <c r="B114">
        <v>1107.1600000000001</v>
      </c>
      <c r="C114" s="6">
        <v>62.974340148045002</v>
      </c>
      <c r="D114">
        <v>61.734499999999997</v>
      </c>
      <c r="E114">
        <v>0.93930000000000002</v>
      </c>
      <c r="F114">
        <v>14.2699</v>
      </c>
      <c r="G114">
        <v>8.1468000000000007</v>
      </c>
      <c r="H114">
        <v>8.43E-2</v>
      </c>
      <c r="I114">
        <v>2.7172000000000001</v>
      </c>
      <c r="J114">
        <v>5.6924000000000001</v>
      </c>
      <c r="K114">
        <v>3.8081</v>
      </c>
      <c r="L114">
        <v>1.8597999999999999</v>
      </c>
      <c r="M114">
        <v>0.35170000000000001</v>
      </c>
      <c r="N114">
        <v>0.39600000000000002</v>
      </c>
      <c r="O114">
        <v>0</v>
      </c>
    </row>
    <row r="115" spans="1:15" s="8" customFormat="1" ht="16" x14ac:dyDescent="0.2">
      <c r="A115">
        <v>39</v>
      </c>
      <c r="B115">
        <v>1104.1600000000001</v>
      </c>
      <c r="C115" s="6">
        <v>61.788114460091997</v>
      </c>
      <c r="D115">
        <v>61.906300000000002</v>
      </c>
      <c r="E115">
        <v>0.95730000000000004</v>
      </c>
      <c r="F115">
        <v>14.1655</v>
      </c>
      <c r="G115">
        <v>8.1234000000000002</v>
      </c>
      <c r="H115">
        <v>7.9899999999999999E-2</v>
      </c>
      <c r="I115">
        <v>2.6507000000000001</v>
      </c>
      <c r="J115">
        <v>5.6848000000000001</v>
      </c>
      <c r="K115">
        <v>3.7850000000000001</v>
      </c>
      <c r="L115">
        <v>1.8849</v>
      </c>
      <c r="M115">
        <v>0.35849999999999999</v>
      </c>
      <c r="N115">
        <v>0.40360000000000001</v>
      </c>
      <c r="O115">
        <v>0</v>
      </c>
    </row>
    <row r="116" spans="1:15" s="8" customFormat="1" ht="16" x14ac:dyDescent="0.2">
      <c r="A116">
        <v>40</v>
      </c>
      <c r="B116">
        <v>1101.1600000000001</v>
      </c>
      <c r="C116" s="6">
        <v>60.626690013027002</v>
      </c>
      <c r="D116">
        <v>62.081699999999998</v>
      </c>
      <c r="E116">
        <v>0.97560000000000002</v>
      </c>
      <c r="F116">
        <v>14.0623</v>
      </c>
      <c r="G116">
        <v>8.0925999999999991</v>
      </c>
      <c r="H116">
        <v>7.5999999999999998E-2</v>
      </c>
      <c r="I116">
        <v>2.5844999999999998</v>
      </c>
      <c r="J116">
        <v>5.6790000000000003</v>
      </c>
      <c r="K116">
        <v>3.7612999999999999</v>
      </c>
      <c r="L116">
        <v>1.9101999999999999</v>
      </c>
      <c r="M116">
        <v>0.3654</v>
      </c>
      <c r="N116">
        <v>0.41139999999999999</v>
      </c>
      <c r="O116">
        <v>0</v>
      </c>
    </row>
    <row r="117" spans="1:15" s="8" customFormat="1" ht="16" x14ac:dyDescent="0.2">
      <c r="A117">
        <v>41</v>
      </c>
      <c r="B117">
        <v>1098.1600000000001</v>
      </c>
      <c r="C117" s="6">
        <v>59.491692987023001</v>
      </c>
      <c r="D117">
        <v>62.260199999999998</v>
      </c>
      <c r="E117">
        <v>0.99429999999999996</v>
      </c>
      <c r="F117">
        <v>13.9603</v>
      </c>
      <c r="G117">
        <v>8.0545000000000009</v>
      </c>
      <c r="H117">
        <v>7.2499999999999995E-2</v>
      </c>
      <c r="I117">
        <v>2.5190000000000001</v>
      </c>
      <c r="J117">
        <v>5.6749000000000001</v>
      </c>
      <c r="K117">
        <v>3.7370999999999999</v>
      </c>
      <c r="L117">
        <v>1.9358</v>
      </c>
      <c r="M117">
        <v>0.37230000000000002</v>
      </c>
      <c r="N117">
        <v>0.41920000000000002</v>
      </c>
      <c r="O117">
        <v>0</v>
      </c>
    </row>
    <row r="118" spans="1:15" s="8" customFormat="1" ht="16" x14ac:dyDescent="0.2">
      <c r="A118">
        <v>42</v>
      </c>
      <c r="B118">
        <v>1095.1600000000001</v>
      </c>
      <c r="C118" s="6">
        <v>58.384420011918998</v>
      </c>
      <c r="D118">
        <v>62.441600000000001</v>
      </c>
      <c r="E118">
        <v>1.0130999999999999</v>
      </c>
      <c r="F118">
        <v>13.859500000000001</v>
      </c>
      <c r="G118">
        <v>8.0093999999999994</v>
      </c>
      <c r="H118">
        <v>6.93E-2</v>
      </c>
      <c r="I118">
        <v>2.4544000000000001</v>
      </c>
      <c r="J118">
        <v>5.6722999999999999</v>
      </c>
      <c r="K118">
        <v>3.7122999999999999</v>
      </c>
      <c r="L118">
        <v>1.9615</v>
      </c>
      <c r="M118">
        <v>0.37940000000000002</v>
      </c>
      <c r="N118">
        <v>0.42720000000000002</v>
      </c>
      <c r="O118">
        <v>0</v>
      </c>
    </row>
    <row r="119" spans="1:15" s="8" customFormat="1" ht="16" x14ac:dyDescent="0.2">
      <c r="A119">
        <v>43</v>
      </c>
      <c r="B119">
        <v>1092.1600000000001</v>
      </c>
      <c r="C119" s="6">
        <v>57.305874656554003</v>
      </c>
      <c r="D119">
        <v>62.625599999999999</v>
      </c>
      <c r="E119">
        <v>1.0322</v>
      </c>
      <c r="F119">
        <v>13.76</v>
      </c>
      <c r="G119">
        <v>7.9573999999999998</v>
      </c>
      <c r="H119">
        <v>6.6400000000000001E-2</v>
      </c>
      <c r="I119">
        <v>2.391</v>
      </c>
      <c r="J119">
        <v>5.6712999999999996</v>
      </c>
      <c r="K119">
        <v>3.6869999999999998</v>
      </c>
      <c r="L119">
        <v>1.9874000000000001</v>
      </c>
      <c r="M119">
        <v>0.38650000000000001</v>
      </c>
      <c r="N119">
        <v>0.43519999999999998</v>
      </c>
      <c r="O119">
        <v>0</v>
      </c>
    </row>
    <row r="120" spans="1:15" s="8" customFormat="1" ht="16" x14ac:dyDescent="0.2">
      <c r="A120">
        <v>44</v>
      </c>
      <c r="B120">
        <v>1089.1600000000001</v>
      </c>
      <c r="C120" s="6">
        <v>56.256798537313003</v>
      </c>
      <c r="D120">
        <v>62.811900000000001</v>
      </c>
      <c r="E120">
        <v>1.0513999999999999</v>
      </c>
      <c r="F120">
        <v>13.6617</v>
      </c>
      <c r="G120">
        <v>7.8989000000000003</v>
      </c>
      <c r="H120">
        <v>6.3700000000000007E-2</v>
      </c>
      <c r="I120">
        <v>2.3289</v>
      </c>
      <c r="J120">
        <v>5.6717000000000004</v>
      </c>
      <c r="K120">
        <v>3.6614</v>
      </c>
      <c r="L120">
        <v>2.0133000000000001</v>
      </c>
      <c r="M120">
        <v>0.39369999999999999</v>
      </c>
      <c r="N120">
        <v>0.44330000000000003</v>
      </c>
      <c r="O120">
        <v>0</v>
      </c>
    </row>
    <row r="121" spans="1:15" s="8" customFormat="1" ht="16" x14ac:dyDescent="0.2">
      <c r="A121">
        <v>45</v>
      </c>
      <c r="B121">
        <v>1086.1600000000001</v>
      </c>
      <c r="C121" s="6">
        <v>55.237698121153997</v>
      </c>
      <c r="D121">
        <v>63</v>
      </c>
      <c r="E121">
        <v>1.0708</v>
      </c>
      <c r="F121">
        <v>13.5648</v>
      </c>
      <c r="G121">
        <v>7.8342000000000001</v>
      </c>
      <c r="H121">
        <v>6.13E-2</v>
      </c>
      <c r="I121">
        <v>2.2682000000000002</v>
      </c>
      <c r="J121">
        <v>5.6734999999999998</v>
      </c>
      <c r="K121">
        <v>3.6353</v>
      </c>
      <c r="L121">
        <v>2.0394000000000001</v>
      </c>
      <c r="M121">
        <v>0.40100000000000002</v>
      </c>
      <c r="N121">
        <v>0.45150000000000001</v>
      </c>
      <c r="O121">
        <v>0</v>
      </c>
    </row>
    <row r="122" spans="1:15" s="8" customFormat="1" ht="16" x14ac:dyDescent="0.2">
      <c r="A122">
        <v>46</v>
      </c>
      <c r="B122">
        <v>1083.1600000000001</v>
      </c>
      <c r="C122" s="6">
        <v>54.248868367842</v>
      </c>
      <c r="D122">
        <v>63.189799999999998</v>
      </c>
      <c r="E122">
        <v>1.0903</v>
      </c>
      <c r="F122">
        <v>13.469200000000001</v>
      </c>
      <c r="G122">
        <v>7.7637</v>
      </c>
      <c r="H122">
        <v>5.91E-2</v>
      </c>
      <c r="I122">
        <v>2.2090999999999998</v>
      </c>
      <c r="J122">
        <v>5.6764999999999999</v>
      </c>
      <c r="K122">
        <v>3.6089000000000002</v>
      </c>
      <c r="L122">
        <v>2.0653999999999999</v>
      </c>
      <c r="M122">
        <v>0.4083</v>
      </c>
      <c r="N122">
        <v>0.4597</v>
      </c>
      <c r="O122">
        <v>0</v>
      </c>
    </row>
    <row r="123" spans="1:15" s="8" customFormat="1" ht="16" x14ac:dyDescent="0.2">
      <c r="A123">
        <v>47</v>
      </c>
      <c r="B123">
        <v>1080.1600000000001</v>
      </c>
      <c r="C123" s="6">
        <v>53.290414205053999</v>
      </c>
      <c r="D123">
        <v>63.380800000000001</v>
      </c>
      <c r="E123">
        <v>1.1100000000000001</v>
      </c>
      <c r="F123">
        <v>13.3748</v>
      </c>
      <c r="G123">
        <v>7.6877000000000004</v>
      </c>
      <c r="H123">
        <v>5.7099999999999998E-2</v>
      </c>
      <c r="I123">
        <v>2.1515</v>
      </c>
      <c r="J123">
        <v>5.6807999999999996</v>
      </c>
      <c r="K123">
        <v>3.5821000000000001</v>
      </c>
      <c r="L123">
        <v>2.0914999999999999</v>
      </c>
      <c r="M123">
        <v>0.41560000000000002</v>
      </c>
      <c r="N123">
        <v>0.46800000000000003</v>
      </c>
      <c r="O123">
        <v>0</v>
      </c>
    </row>
    <row r="124" spans="1:15" s="8" customFormat="1" ht="16" x14ac:dyDescent="0.2">
      <c r="A124">
        <v>48</v>
      </c>
      <c r="B124">
        <v>1077.1600000000001</v>
      </c>
      <c r="C124" s="6">
        <v>52.362270580705001</v>
      </c>
      <c r="D124">
        <v>63.572800000000001</v>
      </c>
      <c r="E124">
        <v>1.1295999999999999</v>
      </c>
      <c r="F124">
        <v>13.2818</v>
      </c>
      <c r="G124">
        <v>7.6067999999999998</v>
      </c>
      <c r="H124">
        <v>5.5199999999999999E-2</v>
      </c>
      <c r="I124">
        <v>2.0956000000000001</v>
      </c>
      <c r="J124">
        <v>5.6860999999999997</v>
      </c>
      <c r="K124">
        <v>3.5550999999999999</v>
      </c>
      <c r="L124">
        <v>2.1175999999999999</v>
      </c>
      <c r="M124">
        <v>0.42299999999999999</v>
      </c>
      <c r="N124">
        <v>0.4763</v>
      </c>
      <c r="O124">
        <v>0</v>
      </c>
    </row>
    <row r="125" spans="1:15" s="8" customFormat="1" ht="16" x14ac:dyDescent="0.2">
      <c r="A125">
        <v>49</v>
      </c>
      <c r="B125">
        <v>1074.1600000000001</v>
      </c>
      <c r="C125" s="6">
        <v>51.464221570526</v>
      </c>
      <c r="D125">
        <v>63.765500000000003</v>
      </c>
      <c r="E125">
        <v>1.1493</v>
      </c>
      <c r="F125">
        <v>13.190099999999999</v>
      </c>
      <c r="G125">
        <v>7.5212000000000003</v>
      </c>
      <c r="H125">
        <v>5.3499999999999999E-2</v>
      </c>
      <c r="I125">
        <v>2.0413999999999999</v>
      </c>
      <c r="J125">
        <v>5.6924999999999999</v>
      </c>
      <c r="K125">
        <v>3.5278999999999998</v>
      </c>
      <c r="L125">
        <v>2.1436000000000002</v>
      </c>
      <c r="M125">
        <v>0.4304</v>
      </c>
      <c r="N125">
        <v>0.48459999999999998</v>
      </c>
      <c r="O125">
        <v>0</v>
      </c>
    </row>
    <row r="126" spans="1:15" s="8" customFormat="1" ht="16" x14ac:dyDescent="0.2">
      <c r="A126">
        <v>50</v>
      </c>
      <c r="B126">
        <v>1071.1600000000001</v>
      </c>
      <c r="C126" s="6">
        <v>50.595918782425997</v>
      </c>
      <c r="D126">
        <v>63.958500000000001</v>
      </c>
      <c r="E126">
        <v>1.1691</v>
      </c>
      <c r="F126">
        <v>13.0997</v>
      </c>
      <c r="G126">
        <v>7.4316000000000004</v>
      </c>
      <c r="H126">
        <v>5.1999999999999998E-2</v>
      </c>
      <c r="I126">
        <v>1.9887999999999999</v>
      </c>
      <c r="J126">
        <v>5.6997999999999998</v>
      </c>
      <c r="K126">
        <v>3.5004</v>
      </c>
      <c r="L126">
        <v>2.1695000000000002</v>
      </c>
      <c r="M126">
        <v>0.43780000000000002</v>
      </c>
      <c r="N126">
        <v>0.4929</v>
      </c>
      <c r="O126">
        <v>0</v>
      </c>
    </row>
    <row r="127" spans="1:15" s="8" customFormat="1" ht="16" x14ac:dyDescent="0.2">
      <c r="A127">
        <v>51</v>
      </c>
      <c r="B127">
        <v>1068.1600000000001</v>
      </c>
      <c r="C127" s="6">
        <v>49.756899116554997</v>
      </c>
      <c r="D127">
        <v>64.151499999999999</v>
      </c>
      <c r="E127">
        <v>1.1888000000000001</v>
      </c>
      <c r="F127">
        <v>13.0105</v>
      </c>
      <c r="G127">
        <v>7.3381999999999996</v>
      </c>
      <c r="H127">
        <v>5.0500000000000003E-2</v>
      </c>
      <c r="I127">
        <v>1.9379999999999999</v>
      </c>
      <c r="J127">
        <v>5.7080000000000002</v>
      </c>
      <c r="K127">
        <v>3.4727999999999999</v>
      </c>
      <c r="L127">
        <v>2.1953</v>
      </c>
      <c r="M127">
        <v>0.44519999999999998</v>
      </c>
      <c r="N127">
        <v>0.50119999999999998</v>
      </c>
      <c r="O127"/>
    </row>
    <row r="128" spans="1:15" s="8" customFormat="1" ht="16" x14ac:dyDescent="0.2">
      <c r="A128"/>
      <c r="B128"/>
      <c r="C128" s="6"/>
      <c r="D128"/>
      <c r="E128"/>
      <c r="F128"/>
      <c r="G128"/>
      <c r="H128"/>
      <c r="I128"/>
      <c r="J128"/>
      <c r="K128"/>
      <c r="L128"/>
      <c r="M128"/>
      <c r="N128"/>
      <c r="O128"/>
    </row>
    <row r="129" spans="1:66" s="8" customFormat="1" ht="16" x14ac:dyDescent="0.2">
      <c r="A129"/>
      <c r="B129"/>
      <c r="C129" s="6"/>
      <c r="D129"/>
      <c r="E129"/>
      <c r="F129"/>
      <c r="G129"/>
      <c r="H129"/>
      <c r="I129"/>
      <c r="J129"/>
      <c r="K129"/>
      <c r="L129"/>
      <c r="M129"/>
      <c r="N129"/>
      <c r="O129"/>
    </row>
    <row r="130" spans="1:66" s="8" customFormat="1" ht="16" x14ac:dyDescent="0.2">
      <c r="A130"/>
      <c r="B130"/>
      <c r="C130" s="6"/>
      <c r="D130"/>
      <c r="E130"/>
      <c r="F130"/>
      <c r="G130"/>
      <c r="H130"/>
      <c r="I130"/>
      <c r="J130"/>
      <c r="K130"/>
      <c r="L130"/>
      <c r="M130"/>
      <c r="N130"/>
      <c r="O130"/>
    </row>
    <row r="131" spans="1:66" s="8" customFormat="1" ht="16" x14ac:dyDescent="0.2">
      <c r="A131"/>
      <c r="B131"/>
      <c r="C131" s="6"/>
      <c r="D131"/>
      <c r="E131"/>
      <c r="F131"/>
      <c r="G131"/>
      <c r="H131"/>
      <c r="I131"/>
      <c r="J131"/>
      <c r="K131"/>
      <c r="L131"/>
      <c r="M131"/>
      <c r="N131"/>
      <c r="O131"/>
    </row>
    <row r="132" spans="1:66" s="8" customFormat="1" ht="16" x14ac:dyDescent="0.2">
      <c r="A132"/>
      <c r="B132"/>
      <c r="C132" s="6"/>
      <c r="D132"/>
      <c r="E132"/>
      <c r="F132"/>
      <c r="G132"/>
      <c r="H132"/>
      <c r="I132"/>
      <c r="J132"/>
      <c r="K132"/>
      <c r="L132"/>
      <c r="M132"/>
      <c r="N132"/>
      <c r="O132"/>
    </row>
    <row r="133" spans="1:66" s="8" customFormat="1" ht="16" x14ac:dyDescent="0.2">
      <c r="A133"/>
      <c r="B133"/>
      <c r="C133" s="6"/>
      <c r="D133"/>
      <c r="E133"/>
      <c r="F133"/>
      <c r="G133"/>
      <c r="H133"/>
      <c r="I133"/>
      <c r="J133"/>
      <c r="K133"/>
      <c r="L133"/>
      <c r="M133"/>
      <c r="N133"/>
      <c r="O133"/>
      <c r="P133"/>
      <c r="Q133"/>
      <c r="R133"/>
      <c r="S133"/>
      <c r="T133"/>
      <c r="U133"/>
      <c r="V133"/>
      <c r="W133"/>
      <c r="X133"/>
      <c r="Y133"/>
      <c r="Z133"/>
      <c r="AA133"/>
      <c r="AB133"/>
      <c r="AC133"/>
      <c r="AD133"/>
      <c r="AE133"/>
      <c r="AF133"/>
      <c r="AG133"/>
      <c r="AH133"/>
      <c r="AI133"/>
      <c r="AJ133" s="11"/>
      <c r="AK133" s="11"/>
      <c r="AL133" s="11"/>
      <c r="AM133" s="11"/>
      <c r="AN133" s="11"/>
      <c r="AO133" s="11"/>
      <c r="AP133" s="11"/>
      <c r="AQ133" s="11"/>
      <c r="AR133" s="11"/>
      <c r="AS133" s="11"/>
      <c r="AT133" s="11"/>
      <c r="AU133" s="11"/>
      <c r="AV133" s="11"/>
      <c r="AW133" s="11"/>
      <c r="AX133" s="11"/>
      <c r="AY133" s="11"/>
      <c r="AZ133" s="11"/>
      <c r="BA133" s="11"/>
      <c r="BB133" s="11"/>
      <c r="BC133" s="11"/>
      <c r="BD133" s="11"/>
      <c r="BE133" s="11"/>
      <c r="BF133" s="11"/>
      <c r="BG133" s="11"/>
      <c r="BH133" s="11"/>
      <c r="BI133" s="11"/>
      <c r="BJ133" s="11"/>
      <c r="BK133" s="11"/>
      <c r="BL133" s="11"/>
      <c r="BM133" s="11"/>
      <c r="BN133" s="11"/>
    </row>
    <row r="134" spans="1:66" s="8" customFormat="1" ht="16" x14ac:dyDescent="0.2">
      <c r="A134"/>
      <c r="B134"/>
      <c r="C134" s="6"/>
      <c r="D134"/>
      <c r="E134"/>
      <c r="F134"/>
      <c r="G134"/>
      <c r="H134"/>
      <c r="I134"/>
      <c r="J134"/>
      <c r="K134"/>
      <c r="L134"/>
      <c r="M134"/>
      <c r="N134"/>
      <c r="O134"/>
      <c r="P134"/>
      <c r="Q134"/>
      <c r="R134"/>
      <c r="S134"/>
      <c r="T134"/>
      <c r="U134"/>
      <c r="V134"/>
      <c r="W134"/>
      <c r="X134"/>
      <c r="Y134"/>
      <c r="Z134"/>
      <c r="AA134"/>
      <c r="AB134"/>
      <c r="AC134"/>
      <c r="AD134"/>
      <c r="AE134"/>
      <c r="AF134"/>
      <c r="AG134"/>
      <c r="AH134"/>
      <c r="AI134"/>
      <c r="AJ134" s="11"/>
      <c r="AK134" s="11"/>
      <c r="AL134" s="11"/>
      <c r="AM134" s="11"/>
      <c r="AN134" s="11"/>
      <c r="AO134" s="11"/>
      <c r="AP134" s="11"/>
      <c r="AQ134" s="11"/>
      <c r="AR134" s="11"/>
      <c r="AS134" s="11"/>
      <c r="AT134" s="11"/>
      <c r="AU134" s="11"/>
      <c r="AV134" s="11"/>
      <c r="AW134" s="11"/>
      <c r="AX134" s="11"/>
      <c r="AY134" s="11"/>
      <c r="AZ134" s="11"/>
      <c r="BA134" s="11"/>
      <c r="BB134" s="11"/>
      <c r="BC134" s="11"/>
      <c r="BD134" s="11"/>
      <c r="BE134" s="11"/>
      <c r="BF134" s="11"/>
      <c r="BG134" s="11"/>
      <c r="BH134" s="11"/>
      <c r="BI134" s="11"/>
      <c r="BJ134" s="11"/>
      <c r="BK134" s="11"/>
      <c r="BL134" s="11"/>
      <c r="BM134" s="11"/>
      <c r="BN134" s="11"/>
    </row>
    <row r="135" spans="1:66" s="8" customFormat="1" ht="16" x14ac:dyDescent="0.2">
      <c r="A135"/>
      <c r="B135"/>
      <c r="C135" s="6"/>
      <c r="D135"/>
      <c r="E135"/>
      <c r="F135"/>
      <c r="G135"/>
      <c r="H135"/>
      <c r="I135"/>
      <c r="J135"/>
      <c r="K135"/>
      <c r="L135"/>
      <c r="M135"/>
      <c r="N135"/>
      <c r="O135"/>
      <c r="P135"/>
      <c r="Q135"/>
      <c r="R135"/>
      <c r="S135"/>
      <c r="T135"/>
      <c r="U135"/>
      <c r="V135"/>
      <c r="W135"/>
      <c r="X135"/>
      <c r="Y135"/>
      <c r="Z135"/>
      <c r="AA135"/>
      <c r="AB135"/>
      <c r="AC135"/>
      <c r="AD135"/>
      <c r="AE135"/>
      <c r="AF135"/>
      <c r="AG135"/>
      <c r="AH135"/>
      <c r="AI135"/>
    </row>
    <row r="136" spans="1:66" s="8" customFormat="1" ht="16" x14ac:dyDescent="0.2">
      <c r="A136"/>
      <c r="B136"/>
      <c r="C136" s="6"/>
      <c r="D136"/>
      <c r="E136"/>
      <c r="F136"/>
      <c r="G136"/>
      <c r="H136"/>
      <c r="I136"/>
      <c r="J136"/>
      <c r="K136"/>
      <c r="L136"/>
      <c r="M136"/>
      <c r="N136"/>
      <c r="O136"/>
    </row>
    <row r="137" spans="1:66" s="8" customFormat="1" ht="16" x14ac:dyDescent="0.2">
      <c r="A137"/>
      <c r="B137"/>
      <c r="C137" s="6"/>
      <c r="D137"/>
      <c r="E137"/>
      <c r="F137"/>
      <c r="G137"/>
      <c r="H137"/>
      <c r="I137"/>
      <c r="J137"/>
      <c r="K137"/>
      <c r="L137"/>
      <c r="M137"/>
      <c r="N137"/>
      <c r="O137"/>
    </row>
    <row r="138" spans="1:66" s="8" customFormat="1" ht="16" x14ac:dyDescent="0.2">
      <c r="A138"/>
      <c r="B138"/>
      <c r="C138" s="6"/>
      <c r="D138"/>
      <c r="E138"/>
      <c r="F138"/>
      <c r="G138"/>
      <c r="H138"/>
      <c r="I138"/>
      <c r="J138"/>
      <c r="K138"/>
      <c r="L138"/>
      <c r="M138"/>
      <c r="N138"/>
      <c r="O138"/>
    </row>
    <row r="139" spans="1:66" s="8" customFormat="1" ht="16" x14ac:dyDescent="0.2">
      <c r="A139"/>
      <c r="B139"/>
      <c r="C139" s="6"/>
      <c r="D139"/>
      <c r="E139"/>
      <c r="F139"/>
      <c r="G139"/>
      <c r="H139"/>
      <c r="I139"/>
      <c r="J139"/>
      <c r="K139"/>
      <c r="L139"/>
      <c r="M139"/>
      <c r="N139"/>
      <c r="O139"/>
    </row>
    <row r="140" spans="1:66" s="8" customFormat="1" ht="16" x14ac:dyDescent="0.2">
      <c r="A140"/>
      <c r="B140"/>
      <c r="C140" s="6"/>
      <c r="D140"/>
      <c r="E140"/>
      <c r="F140"/>
      <c r="G140"/>
      <c r="H140"/>
      <c r="I140"/>
      <c r="J140"/>
      <c r="K140"/>
      <c r="L140"/>
      <c r="M140"/>
      <c r="N140"/>
      <c r="O140"/>
    </row>
    <row r="141" spans="1:66" s="8" customFormat="1" ht="16" x14ac:dyDescent="0.2">
      <c r="A141"/>
      <c r="B141"/>
      <c r="C141" s="6"/>
      <c r="D141"/>
      <c r="E141"/>
      <c r="F141"/>
      <c r="G141"/>
      <c r="H141"/>
      <c r="I141"/>
      <c r="J141"/>
      <c r="K141"/>
      <c r="L141"/>
      <c r="M141"/>
      <c r="N141"/>
      <c r="O141"/>
    </row>
    <row r="142" spans="1:66" s="8" customFormat="1" ht="16" x14ac:dyDescent="0.2">
      <c r="A142"/>
      <c r="B142"/>
      <c r="C142" s="6"/>
      <c r="D142"/>
      <c r="E142"/>
      <c r="F142"/>
      <c r="G142"/>
      <c r="H142"/>
      <c r="I142"/>
      <c r="J142"/>
      <c r="K142"/>
      <c r="L142"/>
      <c r="M142"/>
      <c r="N142"/>
      <c r="O142"/>
    </row>
    <row r="143" spans="1:66" s="8" customFormat="1" ht="16" x14ac:dyDescent="0.2">
      <c r="A143"/>
      <c r="B143"/>
      <c r="C143" s="6"/>
      <c r="D143"/>
      <c r="E143"/>
      <c r="F143"/>
      <c r="G143"/>
      <c r="H143"/>
      <c r="I143"/>
      <c r="J143"/>
      <c r="K143"/>
      <c r="L143"/>
      <c r="M143"/>
      <c r="N143"/>
      <c r="O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11"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11"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s="8" customFormat="1" ht="16" x14ac:dyDescent="0.2">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s="7"/>
      <c r="AP211" s="7"/>
      <c r="AQ211"/>
      <c r="AR211"/>
      <c r="AS211"/>
      <c r="AT211"/>
      <c r="AU211"/>
      <c r="AV211"/>
      <c r="AW211"/>
      <c r="AX211"/>
      <c r="AY211"/>
      <c r="AZ211"/>
      <c r="BA211"/>
      <c r="BB211"/>
      <c r="BC211"/>
      <c r="BD211"/>
      <c r="BE211"/>
      <c r="BF211"/>
      <c r="BG211"/>
      <c r="BH211"/>
      <c r="BI211"/>
      <c r="BJ211"/>
      <c r="BK211"/>
      <c r="BL211"/>
      <c r="BM211"/>
      <c r="BN211"/>
    </row>
    <row r="212" spans="1:66" s="8" customFormat="1" ht="16" x14ac:dyDescent="0.2">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s="7"/>
      <c r="AP212" s="7"/>
      <c r="AQ212"/>
      <c r="AR212"/>
      <c r="AS212"/>
      <c r="AT212"/>
      <c r="AU212"/>
      <c r="AV212"/>
      <c r="AW212"/>
      <c r="AX212"/>
      <c r="AY212"/>
      <c r="AZ212"/>
      <c r="BA212"/>
      <c r="BB212"/>
      <c r="BC212"/>
      <c r="BD212"/>
      <c r="BE212"/>
      <c r="BF212"/>
      <c r="BG212"/>
      <c r="BH212"/>
      <c r="BI212"/>
      <c r="BJ212"/>
      <c r="BK212"/>
      <c r="BL212"/>
      <c r="BM212"/>
      <c r="BN212"/>
    </row>
    <row r="213" spans="1:66" s="8" customFormat="1" ht="16" x14ac:dyDescent="0.2">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s="7"/>
      <c r="AP213" s="7"/>
      <c r="AQ213"/>
      <c r="AR213"/>
      <c r="AS213"/>
      <c r="AT213"/>
      <c r="AU213"/>
      <c r="AV213"/>
      <c r="AW213"/>
      <c r="AX213"/>
      <c r="AY213"/>
      <c r="AZ213"/>
      <c r="BA213"/>
      <c r="BB213"/>
      <c r="BC213"/>
      <c r="BD213"/>
      <c r="BE213"/>
      <c r="BF213"/>
      <c r="BG213"/>
      <c r="BH213"/>
      <c r="BI213"/>
      <c r="BJ213"/>
      <c r="BK213"/>
      <c r="BL213"/>
      <c r="BM213"/>
      <c r="BN213"/>
    </row>
    <row r="214" spans="1:66" s="8" customFormat="1" ht="16" x14ac:dyDescent="0.2">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s="7"/>
      <c r="AP214" s="7"/>
      <c r="AQ214"/>
      <c r="AR214"/>
      <c r="AS214"/>
      <c r="AT214"/>
      <c r="AU214"/>
      <c r="AV214"/>
      <c r="AW214"/>
      <c r="AX214"/>
      <c r="AY214"/>
      <c r="AZ214"/>
      <c r="BA214"/>
      <c r="BB214"/>
      <c r="BC214"/>
      <c r="BD214"/>
      <c r="BE214"/>
      <c r="BF214"/>
      <c r="BG214"/>
      <c r="BH214"/>
      <c r="BI214"/>
      <c r="BJ214"/>
      <c r="BK214"/>
      <c r="BL214"/>
      <c r="BM214"/>
      <c r="BN214"/>
    </row>
    <row r="215" spans="1:66" s="8" customFormat="1" ht="16" x14ac:dyDescent="0.2">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s="7"/>
      <c r="AP215" s="7"/>
      <c r="AQ215"/>
      <c r="AR215"/>
      <c r="AS215"/>
      <c r="AT215"/>
      <c r="AU215"/>
      <c r="AV215"/>
      <c r="AW215"/>
      <c r="AX215"/>
      <c r="AY215"/>
      <c r="AZ215"/>
      <c r="BA215"/>
      <c r="BB215"/>
      <c r="BC215"/>
      <c r="BD215"/>
      <c r="BE215"/>
      <c r="BF215"/>
      <c r="BG215"/>
      <c r="BH215"/>
      <c r="BI215"/>
      <c r="BJ215"/>
      <c r="BK215"/>
      <c r="BL215"/>
      <c r="BM215"/>
      <c r="BN215"/>
    </row>
    <row r="216" spans="1:66" s="8" customFormat="1" ht="16" x14ac:dyDescent="0.2">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s="7"/>
      <c r="AP216" s="7"/>
      <c r="AQ216"/>
      <c r="AR216"/>
      <c r="AS216"/>
      <c r="AT216"/>
      <c r="AU216"/>
      <c r="AV216"/>
      <c r="AW216"/>
      <c r="AX216"/>
      <c r="AY216"/>
      <c r="AZ216"/>
      <c r="BA216"/>
      <c r="BB216"/>
      <c r="BC216"/>
      <c r="BD216"/>
      <c r="BE216"/>
      <c r="BF216"/>
      <c r="BG216"/>
      <c r="BH216"/>
      <c r="BI216"/>
      <c r="BJ216"/>
      <c r="BK216"/>
      <c r="BL216"/>
      <c r="BM216"/>
      <c r="BN216"/>
    </row>
    <row r="217" spans="1:66" x14ac:dyDescent="0.15">
      <c r="AO217" s="7"/>
      <c r="AP217" s="7"/>
      <c r="AQ217"/>
      <c r="AR217"/>
    </row>
    <row r="218" spans="1:66" x14ac:dyDescent="0.15">
      <c r="AO218" s="7"/>
      <c r="AP218" s="7"/>
      <c r="AQ218"/>
      <c r="AR218"/>
    </row>
    <row r="219" spans="1:66" x14ac:dyDescent="0.15">
      <c r="AO219" s="7"/>
      <c r="AP219" s="7"/>
      <c r="AQ219"/>
      <c r="AR219"/>
    </row>
    <row r="220" spans="1:66" x14ac:dyDescent="0.15">
      <c r="AO220" s="7"/>
      <c r="AP220" s="7"/>
      <c r="AQ220"/>
      <c r="AR220"/>
    </row>
    <row r="221" spans="1:66" x14ac:dyDescent="0.15">
      <c r="AO221" s="7"/>
      <c r="AP221" s="7"/>
      <c r="AQ221"/>
      <c r="AR221"/>
    </row>
    <row r="222" spans="1:66" x14ac:dyDescent="0.15">
      <c r="AO222" s="7"/>
      <c r="AP222" s="7"/>
      <c r="AQ222"/>
      <c r="AR222"/>
    </row>
    <row r="223" spans="1:66" x14ac:dyDescent="0.15">
      <c r="AO223" s="7"/>
      <c r="AP223" s="7"/>
      <c r="AQ223"/>
      <c r="AR223"/>
    </row>
    <row r="224" spans="1:66" x14ac:dyDescent="0.15">
      <c r="AO224" s="7"/>
      <c r="AP224" s="7"/>
      <c r="AQ224"/>
      <c r="AR224"/>
    </row>
    <row r="225" spans="41:44" x14ac:dyDescent="0.15">
      <c r="AO225" s="7"/>
      <c r="AP225" s="7"/>
      <c r="AQ225"/>
      <c r="AR225"/>
    </row>
    <row r="226" spans="41:44" x14ac:dyDescent="0.15">
      <c r="AO226" s="7"/>
      <c r="AP226" s="7"/>
      <c r="AQ226"/>
      <c r="AR226"/>
    </row>
    <row r="227" spans="41:44" x14ac:dyDescent="0.15">
      <c r="AO227" s="7"/>
      <c r="AP227" s="7"/>
      <c r="AQ227"/>
      <c r="AR227"/>
    </row>
    <row r="228" spans="41:44" x14ac:dyDescent="0.15">
      <c r="AO228" s="7"/>
      <c r="AP228" s="7"/>
      <c r="AQ228"/>
      <c r="AR228"/>
    </row>
    <row r="229" spans="41:44" x14ac:dyDescent="0.15">
      <c r="AO229" s="7"/>
      <c r="AP229" s="7"/>
      <c r="AQ229"/>
      <c r="AR229"/>
    </row>
    <row r="230" spans="41:44" x14ac:dyDescent="0.15">
      <c r="AO230" s="7"/>
      <c r="AP230" s="7"/>
      <c r="AQ230"/>
      <c r="AR230"/>
    </row>
    <row r="231" spans="41:44" x14ac:dyDescent="0.15">
      <c r="AO231" s="7"/>
      <c r="AP231" s="7"/>
      <c r="AQ231"/>
      <c r="AR231"/>
    </row>
    <row r="232" spans="41:44" x14ac:dyDescent="0.15">
      <c r="AO232" s="7"/>
      <c r="AP232" s="7"/>
      <c r="AQ232"/>
      <c r="AR232"/>
    </row>
    <row r="233" spans="41:44" x14ac:dyDescent="0.15">
      <c r="AO233" s="7"/>
      <c r="AP233" s="7"/>
      <c r="AQ233"/>
      <c r="AR233"/>
    </row>
    <row r="234" spans="41:44" x14ac:dyDescent="0.15">
      <c r="AO234" s="7"/>
      <c r="AP234" s="7"/>
      <c r="AQ234"/>
      <c r="AR234"/>
    </row>
    <row r="235" spans="41:44" x14ac:dyDescent="0.15">
      <c r="AO235" s="7"/>
      <c r="AP235" s="7"/>
      <c r="AQ235"/>
      <c r="AR235"/>
    </row>
    <row r="236" spans="41:44" x14ac:dyDescent="0.15">
      <c r="AO236" s="7"/>
      <c r="AP236" s="7"/>
      <c r="AQ236"/>
      <c r="AR236"/>
    </row>
    <row r="237" spans="41:44" x14ac:dyDescent="0.15">
      <c r="AO237" s="7"/>
      <c r="AP237" s="7"/>
      <c r="AQ237"/>
      <c r="AR237"/>
    </row>
    <row r="238" spans="41:44" x14ac:dyDescent="0.15">
      <c r="AO238" s="7"/>
      <c r="AP238" s="7"/>
      <c r="AQ238"/>
      <c r="AR238"/>
    </row>
    <row r="239" spans="41:44" x14ac:dyDescent="0.15">
      <c r="AO239" s="7"/>
      <c r="AP239" s="7"/>
      <c r="AQ239"/>
      <c r="AR239"/>
    </row>
    <row r="240" spans="41:44" x14ac:dyDescent="0.15">
      <c r="AO240" s="7"/>
      <c r="AP240" s="7"/>
      <c r="AQ240"/>
      <c r="AR240"/>
    </row>
    <row r="241" spans="41:44" x14ac:dyDescent="0.15">
      <c r="AO241" s="7"/>
      <c r="AP241" s="7"/>
      <c r="AQ241"/>
      <c r="AR241"/>
    </row>
    <row r="242" spans="41:44" x14ac:dyDescent="0.15">
      <c r="AO242" s="7"/>
      <c r="AP242" s="7"/>
      <c r="AQ242"/>
      <c r="AR242"/>
    </row>
    <row r="243" spans="41:44" x14ac:dyDescent="0.15">
      <c r="AO243" s="7"/>
      <c r="AP243" s="7"/>
      <c r="AQ243"/>
      <c r="AR243"/>
    </row>
    <row r="244" spans="41:44" x14ac:dyDescent="0.15">
      <c r="AO244" s="7"/>
      <c r="AP244" s="7"/>
      <c r="AQ244"/>
      <c r="AR244"/>
    </row>
    <row r="245" spans="41:44" x14ac:dyDescent="0.15">
      <c r="AO245" s="7"/>
      <c r="AP245" s="7"/>
      <c r="AQ245"/>
      <c r="AR245"/>
    </row>
    <row r="246" spans="41:44" x14ac:dyDescent="0.15">
      <c r="AO246" s="7"/>
      <c r="AP246" s="7"/>
      <c r="AQ246"/>
      <c r="AR246"/>
    </row>
    <row r="247" spans="41:44" x14ac:dyDescent="0.15">
      <c r="AO247" s="7"/>
      <c r="AP247" s="7"/>
      <c r="AQ247"/>
      <c r="AR247"/>
    </row>
    <row r="248" spans="41:44" x14ac:dyDescent="0.15">
      <c r="AO248" s="7"/>
      <c r="AP248" s="7"/>
      <c r="AQ248"/>
      <c r="AR248"/>
    </row>
    <row r="249" spans="41:44" x14ac:dyDescent="0.15">
      <c r="AO249" s="7"/>
      <c r="AP249" s="7"/>
      <c r="AQ249"/>
      <c r="AR249"/>
    </row>
    <row r="250" spans="41:44" x14ac:dyDescent="0.15">
      <c r="AO250" s="7"/>
      <c r="AP250" s="7"/>
      <c r="AQ250"/>
      <c r="AR250"/>
    </row>
    <row r="251" spans="41:44" x14ac:dyDescent="0.15">
      <c r="AO251" s="7"/>
      <c r="AP251" s="7"/>
      <c r="AQ251"/>
      <c r="AR251"/>
    </row>
    <row r="252" spans="41:44" x14ac:dyDescent="0.15">
      <c r="AO252" s="7"/>
      <c r="AP252" s="7"/>
      <c r="AQ252"/>
      <c r="AR252"/>
    </row>
    <row r="253" spans="41:44" x14ac:dyDescent="0.15">
      <c r="AO253" s="7"/>
      <c r="AP253" s="7"/>
      <c r="AQ253"/>
      <c r="AR253"/>
    </row>
    <row r="254" spans="41:44" x14ac:dyDescent="0.15">
      <c r="AO254" s="7"/>
      <c r="AP254" s="7"/>
      <c r="AQ254"/>
      <c r="AR254"/>
    </row>
    <row r="255" spans="41:44" x14ac:dyDescent="0.15">
      <c r="AO255" s="7"/>
      <c r="AP255" s="7"/>
      <c r="AQ255"/>
      <c r="AR255"/>
    </row>
    <row r="256" spans="41:44"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row r="293" spans="41:44" x14ac:dyDescent="0.15">
      <c r="AO293" s="7"/>
      <c r="AP293" s="7"/>
      <c r="AQ293"/>
      <c r="AR293"/>
    </row>
    <row r="294" spans="41:44" x14ac:dyDescent="0.15">
      <c r="AO294" s="7"/>
      <c r="AP294" s="7"/>
      <c r="AQ294"/>
      <c r="AR294"/>
    </row>
    <row r="295" spans="41:44" x14ac:dyDescent="0.15">
      <c r="AO295" s="7"/>
      <c r="AP295" s="7"/>
      <c r="AQ295"/>
      <c r="AR295"/>
    </row>
    <row r="296" spans="41:44" x14ac:dyDescent="0.15">
      <c r="AO296" s="7"/>
      <c r="AP296" s="7"/>
      <c r="AQ296"/>
      <c r="AR296"/>
    </row>
    <row r="297" spans="41:44" x14ac:dyDescent="0.15">
      <c r="AO297" s="7"/>
      <c r="AP297" s="7"/>
      <c r="AQ297"/>
      <c r="AR297"/>
    </row>
    <row r="298" spans="41:44" x14ac:dyDescent="0.15">
      <c r="AO298" s="7"/>
      <c r="AP298" s="7"/>
      <c r="AQ298"/>
      <c r="AR298"/>
    </row>
    <row r="299" spans="41:44" x14ac:dyDescent="0.15">
      <c r="AO299" s="7"/>
      <c r="AP299" s="7"/>
      <c r="AQ299"/>
      <c r="AR299"/>
    </row>
    <row r="300" spans="41:44" x14ac:dyDescent="0.15">
      <c r="AO300" s="7"/>
      <c r="AP300" s="7"/>
      <c r="AQ300"/>
      <c r="AR300"/>
    </row>
    <row r="301" spans="41:44" x14ac:dyDescent="0.15">
      <c r="AO301" s="7"/>
      <c r="AP301" s="7"/>
      <c r="AQ301"/>
      <c r="AR301"/>
    </row>
    <row r="302" spans="41:44" x14ac:dyDescent="0.15">
      <c r="AO302" s="7"/>
      <c r="AP302" s="7"/>
      <c r="AQ302"/>
      <c r="AR302"/>
    </row>
    <row r="303" spans="41:44" x14ac:dyDescent="0.15">
      <c r="AO303" s="7"/>
      <c r="AP303" s="7"/>
      <c r="AQ303"/>
      <c r="AR303"/>
    </row>
    <row r="304" spans="41:44" x14ac:dyDescent="0.15">
      <c r="AO304" s="7"/>
      <c r="AP304" s="7"/>
      <c r="AQ304"/>
      <c r="AR304"/>
    </row>
    <row r="305" spans="41:44" x14ac:dyDescent="0.15">
      <c r="AO305" s="7"/>
      <c r="AP305" s="7"/>
      <c r="AQ305"/>
      <c r="AR305"/>
    </row>
    <row r="306" spans="41:44" x14ac:dyDescent="0.15">
      <c r="AO306" s="7"/>
      <c r="AP306" s="7"/>
      <c r="AQ306"/>
      <c r="AR306"/>
    </row>
    <row r="307" spans="41:44" x14ac:dyDescent="0.15">
      <c r="AO307" s="7"/>
      <c r="AP307" s="7"/>
      <c r="AQ307"/>
      <c r="AR307"/>
    </row>
    <row r="308" spans="41:44" x14ac:dyDescent="0.15">
      <c r="AO308" s="7"/>
      <c r="AP308" s="7"/>
      <c r="AQ308"/>
      <c r="AR308"/>
    </row>
    <row r="309" spans="41:44" x14ac:dyDescent="0.15">
      <c r="AO309" s="7"/>
      <c r="AP309" s="7"/>
      <c r="AQ309"/>
      <c r="AR309"/>
    </row>
    <row r="310" spans="41:44" x14ac:dyDescent="0.15">
      <c r="AO310" s="7"/>
      <c r="AP310" s="7"/>
      <c r="AQ310"/>
      <c r="AR310"/>
    </row>
    <row r="311" spans="41:44" x14ac:dyDescent="0.15">
      <c r="AO311" s="7"/>
      <c r="AP311" s="7"/>
      <c r="AQ311"/>
      <c r="AR311"/>
    </row>
    <row r="312" spans="41:44" x14ac:dyDescent="0.15">
      <c r="AO312" s="7"/>
      <c r="AP312" s="7"/>
      <c r="AQ312"/>
      <c r="AR312"/>
    </row>
    <row r="313" spans="41:44" x14ac:dyDescent="0.15">
      <c r="AO313" s="7"/>
      <c r="AP313" s="7"/>
      <c r="AQ313"/>
      <c r="AR313"/>
    </row>
    <row r="314" spans="41:44" x14ac:dyDescent="0.15">
      <c r="AO314" s="7"/>
      <c r="AP314" s="7"/>
      <c r="AQ314"/>
      <c r="AR314"/>
    </row>
    <row r="315" spans="41:44" x14ac:dyDescent="0.15">
      <c r="AO315" s="7"/>
      <c r="AP315" s="7"/>
      <c r="AQ315"/>
      <c r="AR315"/>
    </row>
    <row r="316" spans="41:44" x14ac:dyDescent="0.15">
      <c r="AO316" s="7"/>
      <c r="AP316" s="7"/>
      <c r="AQ316"/>
      <c r="AR316"/>
    </row>
    <row r="317" spans="41:44" x14ac:dyDescent="0.15">
      <c r="AO317" s="7"/>
      <c r="AP317" s="7"/>
      <c r="AQ317"/>
      <c r="AR317"/>
    </row>
    <row r="318" spans="41:44" x14ac:dyDescent="0.15">
      <c r="AO318" s="7"/>
      <c r="AP318" s="7"/>
      <c r="AQ318"/>
      <c r="AR318"/>
    </row>
    <row r="319" spans="41:44" x14ac:dyDescent="0.15">
      <c r="AO319" s="7"/>
      <c r="AP319" s="7"/>
      <c r="AQ319"/>
      <c r="AR319"/>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9943EB-0373-D24E-8026-EA32CAC1C5AE}">
  <dimension ref="A1:BP313"/>
  <sheetViews>
    <sheetView topLeftCell="BH15" zoomScaleNormal="100" workbookViewId="0">
      <selection activeCell="BP66" sqref="BP66"/>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4.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1198.83</v>
      </c>
      <c r="C19" s="6">
        <v>99.987743844939999</v>
      </c>
      <c r="D19">
        <v>62.634099999999997</v>
      </c>
      <c r="E19">
        <v>0.46389999999999998</v>
      </c>
      <c r="F19">
        <v>17.933399999999999</v>
      </c>
      <c r="G19">
        <v>4.6189999999999998</v>
      </c>
      <c r="H19">
        <v>0.12970000000000001</v>
      </c>
      <c r="I19">
        <v>1.9004000000000001</v>
      </c>
      <c r="J19">
        <v>5.9492000000000003</v>
      </c>
      <c r="K19">
        <v>4.3441999999999998</v>
      </c>
      <c r="L19">
        <v>1.5911999999999999</v>
      </c>
      <c r="M19">
        <v>0.1855</v>
      </c>
      <c r="N19">
        <v>0.24940000000000001</v>
      </c>
      <c r="O19">
        <v>0</v>
      </c>
      <c r="P19" s="17">
        <f t="shared" ref="P19:P51" si="0">SUM(D19:M19)+O19</f>
        <v>99.750600000000006</v>
      </c>
      <c r="Q19" s="17">
        <f t="shared" ref="Q19:Z34" si="1">(D19/$P19)*(100-$N19)</f>
        <v>62.634099999999997</v>
      </c>
      <c r="R19" s="17">
        <f t="shared" si="1"/>
        <v>0.46389999999999992</v>
      </c>
      <c r="S19" s="17">
        <f t="shared" si="1"/>
        <v>17.933399999999999</v>
      </c>
      <c r="T19" s="17">
        <f t="shared" si="1"/>
        <v>4.6189999999999998</v>
      </c>
      <c r="U19" s="17">
        <f t="shared" si="1"/>
        <v>0.12970000000000001</v>
      </c>
      <c r="V19" s="17">
        <f t="shared" si="1"/>
        <v>1.9004000000000001</v>
      </c>
      <c r="W19" s="17">
        <f t="shared" si="1"/>
        <v>5.9492000000000003</v>
      </c>
      <c r="X19" s="17">
        <f t="shared" si="1"/>
        <v>4.3441999999999998</v>
      </c>
      <c r="Y19" s="17">
        <f t="shared" si="1"/>
        <v>1.5911999999999999</v>
      </c>
      <c r="Z19" s="17">
        <f t="shared" si="1"/>
        <v>0.1855</v>
      </c>
      <c r="AA19" s="17">
        <f t="shared" ref="AA19:AA51" si="2">N19</f>
        <v>0.24940000000000001</v>
      </c>
      <c r="AB19" s="17">
        <f t="shared" ref="AB19:AB51" si="3">(O19/$P19)*(100-$N19)</f>
        <v>0</v>
      </c>
      <c r="AC19" s="18">
        <f t="shared" ref="AC19:AN34" si="4">$AP19*Q19/D$18</f>
        <v>67.443879331882229</v>
      </c>
      <c r="AD19" s="18">
        <f t="shared" si="4"/>
        <v>0.37573710352855294</v>
      </c>
      <c r="AE19" s="18">
        <f t="shared" si="4"/>
        <v>11.379693775672735</v>
      </c>
      <c r="AF19" s="18">
        <f t="shared" si="4"/>
        <v>4.1592876507540186</v>
      </c>
      <c r="AG19" s="18">
        <f t="shared" si="4"/>
        <v>0.11828959879727211</v>
      </c>
      <c r="AH19" s="18">
        <f t="shared" si="4"/>
        <v>3.0509686313987783</v>
      </c>
      <c r="AI19" s="18">
        <f t="shared" si="4"/>
        <v>6.8635425619840955</v>
      </c>
      <c r="AJ19" s="18">
        <f t="shared" si="4"/>
        <v>4.5347777407797949</v>
      </c>
      <c r="AK19" s="18">
        <f t="shared" si="4"/>
        <v>1.0928778757335806</v>
      </c>
      <c r="AL19" s="18">
        <f t="shared" si="4"/>
        <v>8.4554530013868742E-2</v>
      </c>
      <c r="AM19" s="18">
        <f t="shared" si="4"/>
        <v>0.89639119945508605</v>
      </c>
      <c r="AN19" s="18">
        <f t="shared" si="4"/>
        <v>0</v>
      </c>
      <c r="AO19" s="18">
        <f t="shared" ref="AO19:AO51" si="5">SUM(AC19:AN19)</f>
        <v>100</v>
      </c>
      <c r="AP19" s="17">
        <f t="shared" ref="AP19:AP51" si="6">100/(Q19/D$18+R19/E$18+S19/F$18+T19/G$18+U19/H$18+V19/I$18+W19/J$18+X19/K$18+Y19/L$18+Z19/M$18+AA19/N$18+AB19/N$18)</f>
        <v>64.69902959659585</v>
      </c>
      <c r="AQ19" s="19">
        <f t="shared" ref="AQ19:AQ51" si="7">$K$5*(AC19+AD19)</f>
        <v>10824.01078309156</v>
      </c>
      <c r="AR19" s="19">
        <f t="shared" ref="AR19:AR51" si="8">$K$6*AE19</f>
        <v>-1972.5561190751118</v>
      </c>
      <c r="AS19" s="20">
        <f t="shared" ref="AS19:AS51" si="9">$K$7*(AF19+AG19+AL19)</f>
        <v>314.64056526003498</v>
      </c>
      <c r="AT19" s="21">
        <f t="shared" ref="AT19:AT51" si="10">$K$8*AH19</f>
        <v>230.92781571057353</v>
      </c>
      <c r="AU19" s="21">
        <f t="shared" ref="AU19:AU51" si="11">$K$9*AI19</f>
        <v>-267.54088906614004</v>
      </c>
      <c r="AV19" s="21">
        <f t="shared" ref="AV19:AV51" si="12">K$10*(AJ19+AM19+AN19)</f>
        <v>-456.65268449494874</v>
      </c>
      <c r="AW19" s="21">
        <f t="shared" ref="AW19:AW51" si="13">$K$11*(AM19+AN19+LN(1+AM19))</f>
        <v>217.4541171391009</v>
      </c>
      <c r="AX19" s="21">
        <f t="shared" ref="AX19:AX51" si="14">$K$12*(AC19+AD19)*(AF19+AG19+AH19)</f>
        <v>-1207.7565847410842</v>
      </c>
      <c r="AY19" s="21">
        <f t="shared" ref="AY19:AY51" si="15">$K$13*(AC19+AD19+AE19+AL19)*(AJ19+AK19+AM19)</f>
        <v>-470.6989972428658</v>
      </c>
      <c r="AZ19" s="21">
        <f t="shared" ref="AZ19:AZ51" si="16">$K$14*(AE19)*(AJ19+AK19)</f>
        <v>1128.4023775510759</v>
      </c>
      <c r="BA19" s="21">
        <f t="shared" ref="BA19:BA51" si="17">$M$5*AC19</f>
        <v>185.47066816267613</v>
      </c>
      <c r="BB19" s="20">
        <f t="shared" ref="BB19:BB51" si="18">$M$6*(AD19+AE19)</f>
        <v>184.79537342104425</v>
      </c>
      <c r="BC19" s="20">
        <f t="shared" ref="BC19:BC51" si="19">$M$7*(AF19+AG19+AH19)</f>
        <v>60.973501729504569</v>
      </c>
      <c r="BD19" s="20">
        <f t="shared" ref="BD19:BD51" si="20">$M$8*AI19</f>
        <v>70.008134132237771</v>
      </c>
      <c r="BE19" s="20">
        <f t="shared" ref="BE19:BE51" si="21">$M$9*(AJ19+AK19)</f>
        <v>-69.163887526949381</v>
      </c>
      <c r="BF19" s="20">
        <f t="shared" ref="BF19:BF51" si="22">$M$10*(LN(1+AM19+AN19))</f>
        <v>-63.700892890415567</v>
      </c>
      <c r="BG19" s="20">
        <f t="shared" ref="BG19:BG51" si="23">$M$11*(SUM(AE19:AI19)-AL19)*(AJ19+AK19+AM19+AN19)</f>
        <v>49.883959994888571</v>
      </c>
      <c r="BH19" s="16">
        <f t="shared" ref="BH19:BH60" si="24">$K$4</f>
        <v>-4.55</v>
      </c>
      <c r="BI19" s="18">
        <f t="shared" ref="BI19:BI51" si="25">SUM(AQ19:AZ19)</f>
        <v>8340.2303841321936</v>
      </c>
      <c r="BJ19" s="18">
        <f t="shared" ref="BJ19:BJ51" si="26">SUM(BA19:BG19)</f>
        <v>418.26685702298636</v>
      </c>
      <c r="BK19" s="19">
        <f t="shared" ref="BK19:BK51" si="27">(BI19/(12-BH19))+BJ19</f>
        <v>922.20826996148753</v>
      </c>
      <c r="BL19" s="18">
        <f t="shared" ref="BL19:BL51" si="28">BI19/(BK19*(1-$BJ19/$BK19)^2)</f>
        <v>30.286351698833666</v>
      </c>
      <c r="BM19" s="17">
        <f t="shared" ref="BM19:BM51" si="29">BH19+BI19/((B19+273.15)-BJ19)</f>
        <v>3.3650862259996819</v>
      </c>
      <c r="BN19" s="17">
        <f t="shared" ref="BN19:BN51" si="30">100-C19</f>
        <v>1.2256155060001106E-2</v>
      </c>
      <c r="BO19" s="17">
        <f>BN19/100</f>
        <v>1.2256155060001107E-4</v>
      </c>
      <c r="BP19" s="53">
        <f>(10^BM19)*EXP(6*BO19)</f>
        <v>2319.559903573424</v>
      </c>
    </row>
    <row r="20" spans="1:68" s="8" customFormat="1" ht="16" x14ac:dyDescent="0.2">
      <c r="A20">
        <v>2</v>
      </c>
      <c r="B20">
        <v>1195.83</v>
      </c>
      <c r="C20" s="6">
        <v>99.043270552427998</v>
      </c>
      <c r="D20">
        <v>62.7363</v>
      </c>
      <c r="E20">
        <v>0.46829999999999999</v>
      </c>
      <c r="F20">
        <v>17.811499999999999</v>
      </c>
      <c r="G20">
        <v>4.6630000000000003</v>
      </c>
      <c r="H20">
        <v>0.13100000000000001</v>
      </c>
      <c r="I20">
        <v>1.9186000000000001</v>
      </c>
      <c r="J20">
        <v>5.8798000000000004</v>
      </c>
      <c r="K20">
        <v>4.3482000000000003</v>
      </c>
      <c r="L20">
        <v>1.6045</v>
      </c>
      <c r="M20">
        <v>0.18729999999999999</v>
      </c>
      <c r="N20">
        <v>0.25180000000000002</v>
      </c>
      <c r="O20">
        <v>0</v>
      </c>
      <c r="P20" s="17">
        <f t="shared" si="0"/>
        <v>99.748499999999993</v>
      </c>
      <c r="Q20" s="17">
        <f t="shared" si="1"/>
        <v>62.73611131656115</v>
      </c>
      <c r="R20" s="17">
        <f t="shared" si="1"/>
        <v>0.46829859155776776</v>
      </c>
      <c r="S20" s="17">
        <f t="shared" si="1"/>
        <v>17.811446430773394</v>
      </c>
      <c r="T20" s="17">
        <f t="shared" si="1"/>
        <v>4.6629859757289589</v>
      </c>
      <c r="U20" s="17">
        <f t="shared" si="1"/>
        <v>0.13099960600911295</v>
      </c>
      <c r="V20" s="17">
        <f t="shared" si="1"/>
        <v>1.9185942296876646</v>
      </c>
      <c r="W20" s="17">
        <f t="shared" si="1"/>
        <v>5.8797823161250555</v>
      </c>
      <c r="X20" s="17">
        <f t="shared" si="1"/>
        <v>4.3481869225101137</v>
      </c>
      <c r="Y20" s="17">
        <f t="shared" si="1"/>
        <v>1.6044951743635245</v>
      </c>
      <c r="Z20" s="17">
        <f t="shared" si="1"/>
        <v>0.18729943668325841</v>
      </c>
      <c r="AA20" s="17">
        <f t="shared" si="2"/>
        <v>0.25180000000000002</v>
      </c>
      <c r="AB20" s="17">
        <f t="shared" si="3"/>
        <v>0</v>
      </c>
      <c r="AC20" s="18">
        <f t="shared" si="4"/>
        <v>67.520856677956004</v>
      </c>
      <c r="AD20" s="18">
        <f t="shared" si="4"/>
        <v>0.37911521054551028</v>
      </c>
      <c r="AE20" s="18">
        <f t="shared" si="4"/>
        <v>11.296808740063385</v>
      </c>
      <c r="AF20" s="18">
        <f t="shared" si="4"/>
        <v>4.1968529304809943</v>
      </c>
      <c r="AG20" s="18">
        <f t="shared" si="4"/>
        <v>0.11941674221803214</v>
      </c>
      <c r="AH20" s="18">
        <f t="shared" si="4"/>
        <v>3.0786796539860384</v>
      </c>
      <c r="AI20" s="18">
        <f t="shared" si="4"/>
        <v>6.780155534322688</v>
      </c>
      <c r="AJ20" s="18">
        <f t="shared" si="4"/>
        <v>4.5367311915039092</v>
      </c>
      <c r="AK20" s="18">
        <f t="shared" si="4"/>
        <v>1.1014731783385827</v>
      </c>
      <c r="AL20" s="18">
        <f t="shared" si="4"/>
        <v>8.5333210231234691E-2</v>
      </c>
      <c r="AM20" s="18">
        <f t="shared" si="4"/>
        <v>0.90457693035361875</v>
      </c>
      <c r="AN20" s="18">
        <f t="shared" si="4"/>
        <v>0</v>
      </c>
      <c r="AO20" s="18">
        <f t="shared" si="5"/>
        <v>100</v>
      </c>
      <c r="AP20" s="17">
        <f t="shared" si="6"/>
        <v>64.667550926511083</v>
      </c>
      <c r="AQ20" s="19">
        <f t="shared" si="7"/>
        <v>10836.835513404842</v>
      </c>
      <c r="AR20" s="19">
        <f t="shared" si="8"/>
        <v>-1958.1888270025872</v>
      </c>
      <c r="AS20" s="20">
        <f t="shared" si="9"/>
        <v>317.48761594575973</v>
      </c>
      <c r="AT20" s="21">
        <f t="shared" si="10"/>
        <v>233.02526301020325</v>
      </c>
      <c r="AU20" s="21">
        <f t="shared" si="11"/>
        <v>-264.29046272789833</v>
      </c>
      <c r="AV20" s="21">
        <f t="shared" si="12"/>
        <v>-457.50518688578092</v>
      </c>
      <c r="AW20" s="21">
        <f t="shared" si="13"/>
        <v>219.2223649838956</v>
      </c>
      <c r="AX20" s="21">
        <f t="shared" si="14"/>
        <v>-1220.1439488991061</v>
      </c>
      <c r="AY20" s="21">
        <f t="shared" si="15"/>
        <v>-472.04023399669012</v>
      </c>
      <c r="AZ20" s="21">
        <f t="shared" si="16"/>
        <v>1122.2832830296741</v>
      </c>
      <c r="BA20" s="21">
        <f t="shared" si="17"/>
        <v>185.68235586437902</v>
      </c>
      <c r="BB20" s="20">
        <f t="shared" si="18"/>
        <v>183.54552450357184</v>
      </c>
      <c r="BC20" s="20">
        <f t="shared" si="19"/>
        <v>61.525978398019745</v>
      </c>
      <c r="BD20" s="20">
        <f t="shared" si="20"/>
        <v>69.157586450091415</v>
      </c>
      <c r="BE20" s="20">
        <f t="shared" si="21"/>
        <v>-69.293531705364217</v>
      </c>
      <c r="BF20" s="20">
        <f t="shared" si="22"/>
        <v>-64.129630457002136</v>
      </c>
      <c r="BG20" s="20">
        <f t="shared" si="23"/>
        <v>49.829653037133774</v>
      </c>
      <c r="BH20" s="16">
        <f t="shared" si="24"/>
        <v>-4.55</v>
      </c>
      <c r="BI20" s="18">
        <f t="shared" si="25"/>
        <v>8356.6853808623127</v>
      </c>
      <c r="BJ20" s="18">
        <f t="shared" si="26"/>
        <v>416.31793609082945</v>
      </c>
      <c r="BK20" s="19">
        <f t="shared" si="27"/>
        <v>921.25360865048583</v>
      </c>
      <c r="BL20" s="18">
        <f t="shared" si="28"/>
        <v>30.195424985277093</v>
      </c>
      <c r="BM20" s="17">
        <f t="shared" si="29"/>
        <v>3.3886212036832486</v>
      </c>
      <c r="BN20" s="17">
        <f t="shared" si="30"/>
        <v>0.95672944757200185</v>
      </c>
      <c r="BO20" s="17">
        <f t="shared" ref="BO20:BO60" si="31">BN20/100</f>
        <v>9.5672944757200177E-3</v>
      </c>
      <c r="BP20" s="53">
        <f t="shared" ref="BP20:BP60" si="32">(10^BM20)*EXP(6*BO20)</f>
        <v>2591.5007738975519</v>
      </c>
    </row>
    <row r="21" spans="1:68" s="8" customFormat="1" ht="16" x14ac:dyDescent="0.2">
      <c r="A21">
        <v>3</v>
      </c>
      <c r="B21">
        <v>1192.83</v>
      </c>
      <c r="C21" s="6">
        <v>98.109124836760998</v>
      </c>
      <c r="D21">
        <v>62.837699999999998</v>
      </c>
      <c r="E21">
        <v>0.47270000000000001</v>
      </c>
      <c r="F21">
        <v>17.689599999999999</v>
      </c>
      <c r="G21">
        <v>4.7073999999999998</v>
      </c>
      <c r="H21">
        <v>0.13220000000000001</v>
      </c>
      <c r="I21">
        <v>1.9368000000000001</v>
      </c>
      <c r="J21">
        <v>5.8109999999999999</v>
      </c>
      <c r="K21">
        <v>4.3516000000000004</v>
      </c>
      <c r="L21">
        <v>1.6177999999999999</v>
      </c>
      <c r="M21">
        <v>0.18909999999999999</v>
      </c>
      <c r="N21">
        <v>0.25419999999999998</v>
      </c>
      <c r="O21">
        <v>0</v>
      </c>
      <c r="P21" s="17">
        <f t="shared" si="0"/>
        <v>99.745900000000006</v>
      </c>
      <c r="Q21" s="17">
        <f t="shared" si="1"/>
        <v>62.83763700222265</v>
      </c>
      <c r="R21" s="17">
        <f t="shared" si="1"/>
        <v>0.47269952609580951</v>
      </c>
      <c r="S21" s="17">
        <f t="shared" si="1"/>
        <v>17.689582265336217</v>
      </c>
      <c r="T21" s="17">
        <f t="shared" si="1"/>
        <v>4.7073952806080248</v>
      </c>
      <c r="U21" s="17">
        <f t="shared" si="1"/>
        <v>0.13219986746322407</v>
      </c>
      <c r="V21" s="17">
        <f t="shared" si="1"/>
        <v>1.936798058266054</v>
      </c>
      <c r="W21" s="17">
        <f t="shared" si="1"/>
        <v>5.810994174196634</v>
      </c>
      <c r="X21" s="17">
        <f t="shared" si="1"/>
        <v>4.351595637314416</v>
      </c>
      <c r="Y21" s="17">
        <f t="shared" si="1"/>
        <v>1.6177983780786978</v>
      </c>
      <c r="Z21" s="17">
        <f t="shared" si="1"/>
        <v>0.18909981041827281</v>
      </c>
      <c r="AA21" s="17">
        <f t="shared" si="2"/>
        <v>0.25419999999999998</v>
      </c>
      <c r="AB21" s="17">
        <f t="shared" si="3"/>
        <v>0</v>
      </c>
      <c r="AC21" s="18">
        <f t="shared" si="4"/>
        <v>67.597256747420531</v>
      </c>
      <c r="AD21" s="18">
        <f t="shared" si="4"/>
        <v>0.38249204105640783</v>
      </c>
      <c r="AE21" s="18">
        <f t="shared" si="4"/>
        <v>11.214064314319346</v>
      </c>
      <c r="AF21" s="18">
        <f t="shared" si="4"/>
        <v>4.2347637533011975</v>
      </c>
      <c r="AG21" s="18">
        <f t="shared" si="4"/>
        <v>0.12045230846011364</v>
      </c>
      <c r="AH21" s="18">
        <f t="shared" si="4"/>
        <v>3.1063800394455314</v>
      </c>
      <c r="AI21" s="18">
        <f t="shared" si="4"/>
        <v>6.6975771826548902</v>
      </c>
      <c r="AJ21" s="18">
        <f t="shared" si="4"/>
        <v>4.5380810990975888</v>
      </c>
      <c r="AK21" s="18">
        <f t="shared" si="4"/>
        <v>1.1100659590454525</v>
      </c>
      <c r="AL21" s="18">
        <f t="shared" si="4"/>
        <v>8.6111585296451937E-2</v>
      </c>
      <c r="AM21" s="18">
        <f t="shared" si="4"/>
        <v>0.91275496990248706</v>
      </c>
      <c r="AN21" s="18">
        <f t="shared" si="4"/>
        <v>0</v>
      </c>
      <c r="AO21" s="18">
        <f t="shared" si="5"/>
        <v>100</v>
      </c>
      <c r="AP21" s="17">
        <f t="shared" si="6"/>
        <v>64.636122003204846</v>
      </c>
      <c r="AQ21" s="19">
        <f t="shared" si="7"/>
        <v>10849.567906640919</v>
      </c>
      <c r="AR21" s="19">
        <f t="shared" si="8"/>
        <v>-1943.8459082441154</v>
      </c>
      <c r="AS21" s="20">
        <f t="shared" si="9"/>
        <v>320.35296318227643</v>
      </c>
      <c r="AT21" s="21">
        <f t="shared" si="10"/>
        <v>235.12190518563227</v>
      </c>
      <c r="AU21" s="21">
        <f t="shared" si="11"/>
        <v>-261.07155857988761</v>
      </c>
      <c r="AV21" s="21">
        <f t="shared" si="12"/>
        <v>-458.30629668152636</v>
      </c>
      <c r="AW21" s="21">
        <f t="shared" si="13"/>
        <v>220.98634047696552</v>
      </c>
      <c r="AX21" s="21">
        <f t="shared" si="14"/>
        <v>-1232.5869513063219</v>
      </c>
      <c r="AY21" s="21">
        <f t="shared" si="15"/>
        <v>-473.33451498915798</v>
      </c>
      <c r="AZ21" s="21">
        <f t="shared" si="16"/>
        <v>1116.0276185421294</v>
      </c>
      <c r="BA21" s="21">
        <f t="shared" si="17"/>
        <v>185.89245605540646</v>
      </c>
      <c r="BB21" s="20">
        <f t="shared" si="18"/>
        <v>182.29786590650684</v>
      </c>
      <c r="BC21" s="20">
        <f t="shared" si="19"/>
        <v>62.080479562040928</v>
      </c>
      <c r="BD21" s="20">
        <f t="shared" si="20"/>
        <v>68.315287263079881</v>
      </c>
      <c r="BE21" s="20">
        <f t="shared" si="21"/>
        <v>-69.415727344577974</v>
      </c>
      <c r="BF21" s="20">
        <f t="shared" si="22"/>
        <v>-64.556129028965287</v>
      </c>
      <c r="BG21" s="20">
        <f t="shared" si="23"/>
        <v>49.771906902413271</v>
      </c>
      <c r="BH21" s="16">
        <f t="shared" si="24"/>
        <v>-4.55</v>
      </c>
      <c r="BI21" s="18">
        <f t="shared" si="25"/>
        <v>8372.9115042269132</v>
      </c>
      <c r="BJ21" s="18">
        <f t="shared" si="26"/>
        <v>414.38613931590407</v>
      </c>
      <c r="BK21" s="19">
        <f t="shared" si="27"/>
        <v>920.3022422903399</v>
      </c>
      <c r="BL21" s="18">
        <f t="shared" si="28"/>
        <v>30.105786355400426</v>
      </c>
      <c r="BM21" s="17">
        <f t="shared" si="29"/>
        <v>3.4121152397942511</v>
      </c>
      <c r="BN21" s="17">
        <f t="shared" si="30"/>
        <v>1.8908751632390022</v>
      </c>
      <c r="BO21" s="17">
        <f t="shared" si="31"/>
        <v>1.890875163239002E-2</v>
      </c>
      <c r="BP21" s="53">
        <f t="shared" si="32"/>
        <v>2893.2571746734639</v>
      </c>
    </row>
    <row r="22" spans="1:68" s="8" customFormat="1" ht="16" x14ac:dyDescent="0.2">
      <c r="A22">
        <v>4</v>
      </c>
      <c r="B22">
        <v>1189.83</v>
      </c>
      <c r="C22" s="6">
        <v>97.185247202119996</v>
      </c>
      <c r="D22">
        <v>62.938299999999998</v>
      </c>
      <c r="E22">
        <v>0.47720000000000001</v>
      </c>
      <c r="F22">
        <v>17.567699999999999</v>
      </c>
      <c r="G22">
        <v>4.7522000000000002</v>
      </c>
      <c r="H22">
        <v>0.13350000000000001</v>
      </c>
      <c r="I22">
        <v>1.9552</v>
      </c>
      <c r="J22">
        <v>5.7428999999999997</v>
      </c>
      <c r="K22">
        <v>4.3543000000000003</v>
      </c>
      <c r="L22">
        <v>1.6312</v>
      </c>
      <c r="M22">
        <v>0.19089999999999999</v>
      </c>
      <c r="N22">
        <v>0.25659999999999999</v>
      </c>
      <c r="O22">
        <v>0</v>
      </c>
      <c r="P22" s="17">
        <f t="shared" si="0"/>
        <v>99.743400000000008</v>
      </c>
      <c r="Q22" s="17">
        <f t="shared" si="1"/>
        <v>62.938299999999991</v>
      </c>
      <c r="R22" s="17">
        <f t="shared" si="1"/>
        <v>0.4771999999999999</v>
      </c>
      <c r="S22" s="17">
        <f t="shared" si="1"/>
        <v>17.567699999999995</v>
      </c>
      <c r="T22" s="17">
        <f t="shared" si="1"/>
        <v>4.7521999999999993</v>
      </c>
      <c r="U22" s="17">
        <f t="shared" si="1"/>
        <v>0.13350000000000001</v>
      </c>
      <c r="V22" s="17">
        <f t="shared" si="1"/>
        <v>1.9551999999999996</v>
      </c>
      <c r="W22" s="17">
        <f t="shared" si="1"/>
        <v>5.7428999999999988</v>
      </c>
      <c r="X22" s="17">
        <f t="shared" si="1"/>
        <v>4.3542999999999994</v>
      </c>
      <c r="Y22" s="17">
        <f t="shared" si="1"/>
        <v>1.6311999999999995</v>
      </c>
      <c r="Z22" s="17">
        <f t="shared" si="1"/>
        <v>0.19089999999999996</v>
      </c>
      <c r="AA22" s="17">
        <f t="shared" si="2"/>
        <v>0.25659999999999999</v>
      </c>
      <c r="AB22" s="17">
        <f t="shared" si="3"/>
        <v>0</v>
      </c>
      <c r="AC22" s="18">
        <f t="shared" si="4"/>
        <v>67.672629135649061</v>
      </c>
      <c r="AD22" s="18">
        <f t="shared" si="4"/>
        <v>0.38594594793979387</v>
      </c>
      <c r="AE22" s="18">
        <f t="shared" si="4"/>
        <v>11.131384553739965</v>
      </c>
      <c r="AF22" s="18">
        <f t="shared" si="4"/>
        <v>4.2729916517164073</v>
      </c>
      <c r="AG22" s="18">
        <f t="shared" si="4"/>
        <v>0.12157777424480778</v>
      </c>
      <c r="AH22" s="18">
        <f t="shared" si="4"/>
        <v>3.1343699085682495</v>
      </c>
      <c r="AI22" s="18">
        <f t="shared" si="4"/>
        <v>6.6158759876825677</v>
      </c>
      <c r="AJ22" s="18">
        <f t="shared" si="4"/>
        <v>4.5386937799002656</v>
      </c>
      <c r="AK22" s="18">
        <f t="shared" si="4"/>
        <v>1.1187174614372455</v>
      </c>
      <c r="AL22" s="18">
        <f t="shared" si="4"/>
        <v>8.6889087097016773E-2</v>
      </c>
      <c r="AM22" s="18">
        <f t="shared" si="4"/>
        <v>0.92092471202460524</v>
      </c>
      <c r="AN22" s="18">
        <f t="shared" si="4"/>
        <v>0</v>
      </c>
      <c r="AO22" s="18">
        <f t="shared" si="5"/>
        <v>99.999999999999986</v>
      </c>
      <c r="AP22" s="17">
        <f t="shared" si="6"/>
        <v>64.60469891330834</v>
      </c>
      <c r="AQ22" s="19">
        <f t="shared" si="7"/>
        <v>10862.148583340781</v>
      </c>
      <c r="AR22" s="19">
        <f t="shared" si="8"/>
        <v>-1929.5141985452856</v>
      </c>
      <c r="AS22" s="20">
        <f t="shared" si="9"/>
        <v>323.24760254689028</v>
      </c>
      <c r="AT22" s="21">
        <f t="shared" si="10"/>
        <v>237.24045837953079</v>
      </c>
      <c r="AU22" s="21">
        <f t="shared" si="11"/>
        <v>-257.88684599986647</v>
      </c>
      <c r="AV22" s="21">
        <f t="shared" si="12"/>
        <v>-459.04472280104312</v>
      </c>
      <c r="AW22" s="21">
        <f t="shared" si="13"/>
        <v>222.7459427761402</v>
      </c>
      <c r="AX22" s="21">
        <f t="shared" si="14"/>
        <v>-1245.1535856872276</v>
      </c>
      <c r="AY22" s="21">
        <f t="shared" si="15"/>
        <v>-474.57386725215747</v>
      </c>
      <c r="AZ22" s="21">
        <f t="shared" si="16"/>
        <v>1109.6163302673538</v>
      </c>
      <c r="BA22" s="21">
        <f t="shared" si="17"/>
        <v>186.09973012303493</v>
      </c>
      <c r="BB22" s="20">
        <f t="shared" si="18"/>
        <v>181.05243548640581</v>
      </c>
      <c r="BC22" s="20">
        <f t="shared" si="19"/>
        <v>62.64077526328515</v>
      </c>
      <c r="BD22" s="20">
        <f t="shared" si="20"/>
        <v>67.481935074362184</v>
      </c>
      <c r="BE22" s="20">
        <f t="shared" si="21"/>
        <v>-69.529584156038013</v>
      </c>
      <c r="BF22" s="20">
        <f t="shared" si="22"/>
        <v>-64.980378016540314</v>
      </c>
      <c r="BG22" s="20">
        <f t="shared" si="23"/>
        <v>49.71112464082109</v>
      </c>
      <c r="BH22" s="16">
        <f t="shared" si="24"/>
        <v>-4.55</v>
      </c>
      <c r="BI22" s="18">
        <f t="shared" si="25"/>
        <v>8388.825697025115</v>
      </c>
      <c r="BJ22" s="18">
        <f t="shared" si="26"/>
        <v>412.47603841533083</v>
      </c>
      <c r="BK22" s="19">
        <f t="shared" si="27"/>
        <v>919.35372403618362</v>
      </c>
      <c r="BL22" s="18">
        <f t="shared" si="28"/>
        <v>30.01770360863739</v>
      </c>
      <c r="BM22" s="17">
        <f t="shared" si="29"/>
        <v>3.4355250468267622</v>
      </c>
      <c r="BN22" s="17">
        <f t="shared" si="30"/>
        <v>2.8147527978800042</v>
      </c>
      <c r="BO22" s="17">
        <f t="shared" si="31"/>
        <v>2.8147527978800043E-2</v>
      </c>
      <c r="BP22" s="53">
        <f t="shared" si="32"/>
        <v>3227.5348719799449</v>
      </c>
    </row>
    <row r="23" spans="1:68" s="8" customFormat="1" ht="16" x14ac:dyDescent="0.2">
      <c r="A23">
        <v>5</v>
      </c>
      <c r="B23">
        <v>1186.83</v>
      </c>
      <c r="C23" s="6">
        <v>96.271588832430993</v>
      </c>
      <c r="D23">
        <v>63.0383</v>
      </c>
      <c r="E23">
        <v>0.48180000000000001</v>
      </c>
      <c r="F23">
        <v>17.446000000000002</v>
      </c>
      <c r="G23">
        <v>4.7972999999999999</v>
      </c>
      <c r="H23">
        <v>0.13469999999999999</v>
      </c>
      <c r="I23">
        <v>1.9738</v>
      </c>
      <c r="J23">
        <v>5.6755000000000004</v>
      </c>
      <c r="K23">
        <v>4.3563000000000001</v>
      </c>
      <c r="L23">
        <v>1.6446000000000001</v>
      </c>
      <c r="M23">
        <v>0.19270000000000001</v>
      </c>
      <c r="N23">
        <v>0.2591</v>
      </c>
      <c r="O23">
        <v>0</v>
      </c>
      <c r="P23" s="17">
        <f t="shared" si="0"/>
        <v>99.740999999999985</v>
      </c>
      <c r="Q23" s="17">
        <f t="shared" si="1"/>
        <v>63.038236798006842</v>
      </c>
      <c r="R23" s="17">
        <f t="shared" si="1"/>
        <v>0.48179951694889772</v>
      </c>
      <c r="S23" s="17">
        <f t="shared" si="1"/>
        <v>17.445982508697529</v>
      </c>
      <c r="T23" s="17">
        <f t="shared" si="1"/>
        <v>4.7972951902427292</v>
      </c>
      <c r="U23" s="17">
        <f t="shared" si="1"/>
        <v>0.13469986495022107</v>
      </c>
      <c r="V23" s="17">
        <f t="shared" si="1"/>
        <v>1.9737980210745836</v>
      </c>
      <c r="W23" s="17">
        <f t="shared" si="1"/>
        <v>5.6754943097622856</v>
      </c>
      <c r="X23" s="17">
        <f t="shared" si="1"/>
        <v>4.3562956323878854</v>
      </c>
      <c r="Y23" s="17">
        <f t="shared" si="1"/>
        <v>1.6445983511294253</v>
      </c>
      <c r="Z23" s="17">
        <f t="shared" si="1"/>
        <v>0.19269980679961102</v>
      </c>
      <c r="AA23" s="17">
        <f t="shared" si="2"/>
        <v>0.2591</v>
      </c>
      <c r="AB23" s="17">
        <f t="shared" si="3"/>
        <v>0</v>
      </c>
      <c r="AC23" s="18">
        <f t="shared" si="4"/>
        <v>67.746945527020685</v>
      </c>
      <c r="AD23" s="18">
        <f t="shared" si="4"/>
        <v>0.38947539948021453</v>
      </c>
      <c r="AE23" s="18">
        <f t="shared" si="4"/>
        <v>11.048856505644739</v>
      </c>
      <c r="AF23" s="18">
        <f t="shared" si="4"/>
        <v>4.3114305775183555</v>
      </c>
      <c r="AG23" s="18">
        <f t="shared" si="4"/>
        <v>0.12261051131913794</v>
      </c>
      <c r="AH23" s="18">
        <f t="shared" si="4"/>
        <v>3.1626373130487986</v>
      </c>
      <c r="AI23" s="18">
        <f t="shared" si="4"/>
        <v>6.5350274331022478</v>
      </c>
      <c r="AJ23" s="18">
        <f t="shared" si="4"/>
        <v>4.5385539282855616</v>
      </c>
      <c r="AK23" s="18">
        <f t="shared" si="4"/>
        <v>1.1273549474717208</v>
      </c>
      <c r="AL23" s="18">
        <f t="shared" si="4"/>
        <v>8.7665397373649923E-2</v>
      </c>
      <c r="AM23" s="18">
        <f t="shared" si="4"/>
        <v>0.92944245973488293</v>
      </c>
      <c r="AN23" s="18">
        <f t="shared" si="4"/>
        <v>0</v>
      </c>
      <c r="AO23" s="18">
        <f t="shared" si="5"/>
        <v>100</v>
      </c>
      <c r="AP23" s="17">
        <f t="shared" si="6"/>
        <v>64.573113537968467</v>
      </c>
      <c r="AQ23" s="19">
        <f t="shared" si="7"/>
        <v>10874.572779869544</v>
      </c>
      <c r="AR23" s="19">
        <f t="shared" si="8"/>
        <v>-1915.2087866884592</v>
      </c>
      <c r="AS23" s="20">
        <f t="shared" si="9"/>
        <v>326.15068885040972</v>
      </c>
      <c r="AT23" s="21">
        <f t="shared" si="10"/>
        <v>239.38001822466356</v>
      </c>
      <c r="AU23" s="21">
        <f t="shared" si="11"/>
        <v>-254.73536934232558</v>
      </c>
      <c r="AV23" s="21">
        <f t="shared" si="12"/>
        <v>-459.74913630475896</v>
      </c>
      <c r="AW23" s="21">
        <f t="shared" si="13"/>
        <v>224.57777284468591</v>
      </c>
      <c r="AX23" s="21">
        <f t="shared" si="14"/>
        <v>-1257.7934596790637</v>
      </c>
      <c r="AY23" s="21">
        <f t="shared" si="15"/>
        <v>-475.77794751674844</v>
      </c>
      <c r="AZ23" s="21">
        <f t="shared" si="16"/>
        <v>1103.0439651873457</v>
      </c>
      <c r="BA23" s="21">
        <f t="shared" si="17"/>
        <v>186.30410019930687</v>
      </c>
      <c r="BB23" s="20">
        <f t="shared" si="18"/>
        <v>179.81057754856428</v>
      </c>
      <c r="BC23" s="20">
        <f t="shared" si="19"/>
        <v>63.20436430369395</v>
      </c>
      <c r="BD23" s="20">
        <f t="shared" si="20"/>
        <v>66.657279817642916</v>
      </c>
      <c r="BE23" s="20">
        <f t="shared" si="21"/>
        <v>-69.634020083056996</v>
      </c>
      <c r="BF23" s="20">
        <f t="shared" si="22"/>
        <v>-65.420781724727348</v>
      </c>
      <c r="BG23" s="20">
        <f t="shared" si="23"/>
        <v>49.648941409828389</v>
      </c>
      <c r="BH23" s="16">
        <f t="shared" si="24"/>
        <v>-4.55</v>
      </c>
      <c r="BI23" s="18">
        <f t="shared" si="25"/>
        <v>8404.4605254452945</v>
      </c>
      <c r="BJ23" s="18">
        <f t="shared" si="26"/>
        <v>410.57046147125209</v>
      </c>
      <c r="BK23" s="19">
        <f t="shared" si="27"/>
        <v>918.39284971568077</v>
      </c>
      <c r="BL23" s="18">
        <f t="shared" si="28"/>
        <v>29.930546613629478</v>
      </c>
      <c r="BM23" s="17">
        <f t="shared" si="29"/>
        <v>3.4587517950600946</v>
      </c>
      <c r="BN23" s="17">
        <f t="shared" si="30"/>
        <v>3.728411167569007</v>
      </c>
      <c r="BO23" s="17">
        <f t="shared" si="31"/>
        <v>3.7284111675690068E-2</v>
      </c>
      <c r="BP23" s="53">
        <f t="shared" si="32"/>
        <v>3596.7106330988781</v>
      </c>
    </row>
    <row r="24" spans="1:68" s="8" customFormat="1" ht="16" x14ac:dyDescent="0.2">
      <c r="A24">
        <v>6</v>
      </c>
      <c r="B24">
        <v>1183.83</v>
      </c>
      <c r="C24" s="6">
        <v>95.368110550184994</v>
      </c>
      <c r="D24">
        <v>63.1374</v>
      </c>
      <c r="E24">
        <v>0.48630000000000001</v>
      </c>
      <c r="F24">
        <v>17.324400000000001</v>
      </c>
      <c r="G24">
        <v>4.8426999999999998</v>
      </c>
      <c r="H24">
        <v>0.13600000000000001</v>
      </c>
      <c r="I24">
        <v>1.9924999999999999</v>
      </c>
      <c r="J24">
        <v>5.6087999999999996</v>
      </c>
      <c r="K24">
        <v>4.3577000000000004</v>
      </c>
      <c r="L24">
        <v>1.6580999999999999</v>
      </c>
      <c r="M24">
        <v>0.19450000000000001</v>
      </c>
      <c r="N24">
        <v>0.26150000000000001</v>
      </c>
      <c r="O24">
        <v>0</v>
      </c>
      <c r="P24" s="17">
        <f t="shared" si="0"/>
        <v>99.738399999999999</v>
      </c>
      <c r="Q24" s="17">
        <f t="shared" si="1"/>
        <v>63.137463303000651</v>
      </c>
      <c r="R24" s="17">
        <f t="shared" si="1"/>
        <v>0.48630048757549754</v>
      </c>
      <c r="S24" s="17">
        <f t="shared" si="1"/>
        <v>17.324417369839502</v>
      </c>
      <c r="T24" s="17">
        <f t="shared" si="1"/>
        <v>4.8427048554017311</v>
      </c>
      <c r="U24" s="17">
        <f t="shared" si="1"/>
        <v>0.13600013635670916</v>
      </c>
      <c r="V24" s="17">
        <f t="shared" si="1"/>
        <v>1.9925019977260512</v>
      </c>
      <c r="W24" s="17">
        <f t="shared" si="1"/>
        <v>5.6088056235111043</v>
      </c>
      <c r="X24" s="17">
        <f t="shared" si="1"/>
        <v>4.3577043691296433</v>
      </c>
      <c r="Y24" s="17">
        <f t="shared" si="1"/>
        <v>1.6581016624489666</v>
      </c>
      <c r="Z24" s="17">
        <f t="shared" si="1"/>
        <v>0.19450019501014656</v>
      </c>
      <c r="AA24" s="17">
        <f t="shared" si="2"/>
        <v>0.26150000000000001</v>
      </c>
      <c r="AB24" s="17">
        <f t="shared" si="3"/>
        <v>0</v>
      </c>
      <c r="AC24" s="18">
        <f t="shared" si="4"/>
        <v>67.820612790601274</v>
      </c>
      <c r="AD24" s="18">
        <f t="shared" si="4"/>
        <v>0.39292285837426955</v>
      </c>
      <c r="AE24" s="18">
        <f t="shared" si="4"/>
        <v>10.966535708410875</v>
      </c>
      <c r="AF24" s="18">
        <f t="shared" si="4"/>
        <v>4.3501263842013298</v>
      </c>
      <c r="AG24" s="18">
        <f t="shared" si="4"/>
        <v>0.12373392957632257</v>
      </c>
      <c r="AH24" s="18">
        <f t="shared" si="4"/>
        <v>3.1910555559512415</v>
      </c>
      <c r="AI24" s="18">
        <f t="shared" si="4"/>
        <v>6.4551008311252662</v>
      </c>
      <c r="AJ24" s="18">
        <f t="shared" si="4"/>
        <v>4.5378155391980943</v>
      </c>
      <c r="AK24" s="18">
        <f t="shared" si="4"/>
        <v>1.1360590295247674</v>
      </c>
      <c r="AL24" s="18">
        <f t="shared" si="4"/>
        <v>8.8441456493944776E-2</v>
      </c>
      <c r="AM24" s="18">
        <f t="shared" si="4"/>
        <v>0.93759591654262919</v>
      </c>
      <c r="AN24" s="18">
        <f t="shared" si="4"/>
        <v>0</v>
      </c>
      <c r="AO24" s="18">
        <f t="shared" si="5"/>
        <v>100</v>
      </c>
      <c r="AP24" s="17">
        <f t="shared" si="6"/>
        <v>64.541736495923018</v>
      </c>
      <c r="AQ24" s="19">
        <f t="shared" si="7"/>
        <v>10886.880289576495</v>
      </c>
      <c r="AR24" s="19">
        <f t="shared" si="8"/>
        <v>-1900.9392996959411</v>
      </c>
      <c r="AS24" s="20">
        <f t="shared" si="9"/>
        <v>329.07882668969023</v>
      </c>
      <c r="AT24" s="21">
        <f t="shared" si="10"/>
        <v>241.53099502994945</v>
      </c>
      <c r="AU24" s="21">
        <f t="shared" si="11"/>
        <v>-251.61983039726286</v>
      </c>
      <c r="AV24" s="21">
        <f t="shared" si="12"/>
        <v>-460.37259519868002</v>
      </c>
      <c r="AW24" s="21">
        <f t="shared" si="13"/>
        <v>226.32867401292344</v>
      </c>
      <c r="AX24" s="21">
        <f t="shared" si="14"/>
        <v>-1270.5279589805452</v>
      </c>
      <c r="AY24" s="21">
        <f t="shared" si="15"/>
        <v>-476.91410392067206</v>
      </c>
      <c r="AZ24" s="21">
        <f t="shared" si="16"/>
        <v>1096.3648208690668</v>
      </c>
      <c r="BA24" s="21">
        <f t="shared" si="17"/>
        <v>186.50668517415352</v>
      </c>
      <c r="BB24" s="20">
        <f t="shared" si="18"/>
        <v>178.57068866986248</v>
      </c>
      <c r="BC24" s="20">
        <f t="shared" si="19"/>
        <v>63.772100036144401</v>
      </c>
      <c r="BD24" s="20">
        <f t="shared" si="20"/>
        <v>65.842028477477712</v>
      </c>
      <c r="BE24" s="20">
        <f t="shared" si="21"/>
        <v>-69.731918449603967</v>
      </c>
      <c r="BF24" s="20">
        <f t="shared" si="22"/>
        <v>-65.84053255952135</v>
      </c>
      <c r="BG24" s="20">
        <f t="shared" si="23"/>
        <v>49.582281825491428</v>
      </c>
      <c r="BH24" s="16">
        <f t="shared" si="24"/>
        <v>-4.55</v>
      </c>
      <c r="BI24" s="18">
        <f t="shared" si="25"/>
        <v>8419.809817985024</v>
      </c>
      <c r="BJ24" s="18">
        <f t="shared" si="26"/>
        <v>408.70133317400416</v>
      </c>
      <c r="BK24" s="19">
        <f t="shared" si="27"/>
        <v>917.45117111871855</v>
      </c>
      <c r="BL24" s="18">
        <f t="shared" si="28"/>
        <v>29.845349815452558</v>
      </c>
      <c r="BM24" s="17">
        <f t="shared" si="29"/>
        <v>3.4820339280381729</v>
      </c>
      <c r="BN24" s="17">
        <f t="shared" si="30"/>
        <v>4.6318894498150058</v>
      </c>
      <c r="BO24" s="17">
        <f t="shared" si="31"/>
        <v>4.6318894498150055E-2</v>
      </c>
      <c r="BP24" s="53">
        <f t="shared" si="32"/>
        <v>4006.1773365789522</v>
      </c>
    </row>
    <row r="25" spans="1:68" s="8" customFormat="1" ht="16" x14ac:dyDescent="0.2">
      <c r="A25">
        <v>7</v>
      </c>
      <c r="B25">
        <v>1180.83</v>
      </c>
      <c r="C25" s="6">
        <v>94.474781757360006</v>
      </c>
      <c r="D25">
        <v>63.235799999999998</v>
      </c>
      <c r="E25">
        <v>0.4909</v>
      </c>
      <c r="F25">
        <v>17.2029</v>
      </c>
      <c r="G25">
        <v>4.8884999999999996</v>
      </c>
      <c r="H25">
        <v>0.13730000000000001</v>
      </c>
      <c r="I25">
        <v>2.0112999999999999</v>
      </c>
      <c r="J25">
        <v>5.5427999999999997</v>
      </c>
      <c r="K25">
        <v>4.3585000000000003</v>
      </c>
      <c r="L25">
        <v>1.6717</v>
      </c>
      <c r="M25">
        <v>0.1963</v>
      </c>
      <c r="N25">
        <v>0.26400000000000001</v>
      </c>
      <c r="O25">
        <v>0</v>
      </c>
      <c r="P25" s="17">
        <f t="shared" si="0"/>
        <v>99.73599999999999</v>
      </c>
      <c r="Q25" s="17">
        <f t="shared" si="1"/>
        <v>63.235800000000005</v>
      </c>
      <c r="R25" s="17">
        <f t="shared" si="1"/>
        <v>0.49090000000000006</v>
      </c>
      <c r="S25" s="17">
        <f t="shared" si="1"/>
        <v>17.2029</v>
      </c>
      <c r="T25" s="17">
        <f t="shared" si="1"/>
        <v>4.8885000000000005</v>
      </c>
      <c r="U25" s="17">
        <f t="shared" si="1"/>
        <v>0.13730000000000001</v>
      </c>
      <c r="V25" s="17">
        <f t="shared" si="1"/>
        <v>2.0113000000000003</v>
      </c>
      <c r="W25" s="17">
        <f t="shared" si="1"/>
        <v>5.5428000000000006</v>
      </c>
      <c r="X25" s="17">
        <f t="shared" si="1"/>
        <v>4.3585000000000012</v>
      </c>
      <c r="Y25" s="17">
        <f t="shared" si="1"/>
        <v>1.6717000000000002</v>
      </c>
      <c r="Z25" s="17">
        <f t="shared" si="1"/>
        <v>0.19630000000000003</v>
      </c>
      <c r="AA25" s="17">
        <f t="shared" si="2"/>
        <v>0.26400000000000001</v>
      </c>
      <c r="AB25" s="17">
        <f t="shared" si="3"/>
        <v>0</v>
      </c>
      <c r="AC25" s="18">
        <f t="shared" si="4"/>
        <v>67.893102772207072</v>
      </c>
      <c r="AD25" s="18">
        <f t="shared" si="4"/>
        <v>0.39644567193582986</v>
      </c>
      <c r="AE25" s="18">
        <f t="shared" si="4"/>
        <v>10.88430098945615</v>
      </c>
      <c r="AF25" s="18">
        <f t="shared" si="4"/>
        <v>4.3891209836871941</v>
      </c>
      <c r="AG25" s="18">
        <f t="shared" si="4"/>
        <v>0.12485560923646394</v>
      </c>
      <c r="AH25" s="18">
        <f t="shared" si="4"/>
        <v>3.2195895752101151</v>
      </c>
      <c r="AI25" s="18">
        <f t="shared" si="4"/>
        <v>6.3760234900010682</v>
      </c>
      <c r="AJ25" s="18">
        <f t="shared" si="4"/>
        <v>4.5364296828693735</v>
      </c>
      <c r="AK25" s="18">
        <f t="shared" si="4"/>
        <v>1.144817197288682</v>
      </c>
      <c r="AL25" s="18">
        <f t="shared" si="4"/>
        <v>8.9216299104346572E-2</v>
      </c>
      <c r="AM25" s="18">
        <f t="shared" si="4"/>
        <v>0.94609772900371536</v>
      </c>
      <c r="AN25" s="18">
        <f t="shared" si="4"/>
        <v>0</v>
      </c>
      <c r="AO25" s="18">
        <f t="shared" si="5"/>
        <v>100.00000000000001</v>
      </c>
      <c r="AP25" s="17">
        <f t="shared" si="6"/>
        <v>64.510247044681364</v>
      </c>
      <c r="AQ25" s="19">
        <f t="shared" si="7"/>
        <v>10899.011931685209</v>
      </c>
      <c r="AR25" s="19">
        <f t="shared" si="8"/>
        <v>-1886.6847335123291</v>
      </c>
      <c r="AS25" s="20">
        <f t="shared" si="9"/>
        <v>332.02830330197992</v>
      </c>
      <c r="AT25" s="21">
        <f t="shared" si="10"/>
        <v>243.6907349476536</v>
      </c>
      <c r="AU25" s="21">
        <f t="shared" si="11"/>
        <v>-248.53739564024161</v>
      </c>
      <c r="AV25" s="21">
        <f t="shared" si="12"/>
        <v>-460.9709047902893</v>
      </c>
      <c r="AW25" s="21">
        <f t="shared" si="13"/>
        <v>228.15171332970937</v>
      </c>
      <c r="AX25" s="21">
        <f t="shared" si="14"/>
        <v>-1283.3358318079572</v>
      </c>
      <c r="AY25" s="21">
        <f t="shared" si="15"/>
        <v>-478.02632276423304</v>
      </c>
      <c r="AZ25" s="21">
        <f t="shared" si="16"/>
        <v>1089.5573863080433</v>
      </c>
      <c r="BA25" s="21">
        <f t="shared" si="17"/>
        <v>186.70603262356946</v>
      </c>
      <c r="BB25" s="20">
        <f t="shared" si="18"/>
        <v>177.33333751708193</v>
      </c>
      <c r="BC25" s="20">
        <f t="shared" si="19"/>
        <v>64.343270518872998</v>
      </c>
      <c r="BD25" s="20">
        <f t="shared" si="20"/>
        <v>65.035439598010896</v>
      </c>
      <c r="BE25" s="20">
        <f t="shared" si="21"/>
        <v>-69.822524157142496</v>
      </c>
      <c r="BF25" s="20">
        <f t="shared" si="22"/>
        <v>-66.276340242332552</v>
      </c>
      <c r="BG25" s="20">
        <f t="shared" si="23"/>
        <v>49.515557785911717</v>
      </c>
      <c r="BH25" s="16">
        <f t="shared" si="24"/>
        <v>-4.55</v>
      </c>
      <c r="BI25" s="18">
        <f t="shared" si="25"/>
        <v>8434.8848810575455</v>
      </c>
      <c r="BJ25" s="18">
        <f t="shared" si="26"/>
        <v>406.83477364397197</v>
      </c>
      <c r="BK25" s="19">
        <f t="shared" si="27"/>
        <v>916.49549153264547</v>
      </c>
      <c r="BL25" s="18">
        <f t="shared" si="28"/>
        <v>29.76097598359242</v>
      </c>
      <c r="BM25" s="17">
        <f t="shared" si="29"/>
        <v>3.50512422609249</v>
      </c>
      <c r="BN25" s="17">
        <f t="shared" si="30"/>
        <v>5.5252182426399941</v>
      </c>
      <c r="BO25" s="17">
        <f t="shared" si="31"/>
        <v>5.525218242639994E-2</v>
      </c>
      <c r="BP25" s="53">
        <f t="shared" si="32"/>
        <v>4457.5737139034864</v>
      </c>
    </row>
    <row r="26" spans="1:68" s="8" customFormat="1" ht="16" x14ac:dyDescent="0.2">
      <c r="A26">
        <v>8</v>
      </c>
      <c r="B26">
        <v>1177.83</v>
      </c>
      <c r="C26" s="6">
        <v>93.591579367117006</v>
      </c>
      <c r="D26">
        <v>63.333399999999997</v>
      </c>
      <c r="E26">
        <v>0.49559999999999998</v>
      </c>
      <c r="F26">
        <v>17.081600000000002</v>
      </c>
      <c r="G26">
        <v>4.9345999999999997</v>
      </c>
      <c r="H26">
        <v>0.1386</v>
      </c>
      <c r="I26">
        <v>2.0303</v>
      </c>
      <c r="J26">
        <v>5.4775</v>
      </c>
      <c r="K26">
        <v>4.3585000000000003</v>
      </c>
      <c r="L26">
        <v>1.6853</v>
      </c>
      <c r="M26">
        <v>0.19819999999999999</v>
      </c>
      <c r="N26">
        <v>0.26650000000000001</v>
      </c>
      <c r="O26">
        <v>0</v>
      </c>
      <c r="P26" s="17">
        <f t="shared" si="0"/>
        <v>99.73360000000001</v>
      </c>
      <c r="Q26" s="17">
        <f t="shared" si="1"/>
        <v>63.333336497429144</v>
      </c>
      <c r="R26" s="17">
        <f t="shared" si="1"/>
        <v>0.49559950307619494</v>
      </c>
      <c r="S26" s="17">
        <f t="shared" si="1"/>
        <v>17.081582872773069</v>
      </c>
      <c r="T26" s="17">
        <f t="shared" si="1"/>
        <v>4.9345950522191107</v>
      </c>
      <c r="U26" s="17">
        <f t="shared" si="1"/>
        <v>0.13859986102978336</v>
      </c>
      <c r="V26" s="17">
        <f t="shared" si="1"/>
        <v>2.0302979642768331</v>
      </c>
      <c r="W26" s="17">
        <f t="shared" si="1"/>
        <v>5.477494507868963</v>
      </c>
      <c r="X26" s="17">
        <f t="shared" si="1"/>
        <v>4.3584956298579423</v>
      </c>
      <c r="Y26" s="17">
        <f t="shared" si="1"/>
        <v>1.6852983101983685</v>
      </c>
      <c r="Z26" s="17">
        <f t="shared" si="1"/>
        <v>0.19819980127058481</v>
      </c>
      <c r="AA26" s="17">
        <f t="shared" si="2"/>
        <v>0.26650000000000001</v>
      </c>
      <c r="AB26" s="17">
        <f t="shared" si="3"/>
        <v>0</v>
      </c>
      <c r="AC26" s="18">
        <f t="shared" si="4"/>
        <v>67.964693353083334</v>
      </c>
      <c r="AD26" s="18">
        <f t="shared" si="4"/>
        <v>0.4000459383499278</v>
      </c>
      <c r="AE26" s="18">
        <f t="shared" si="4"/>
        <v>10.802277877360552</v>
      </c>
      <c r="AF26" s="18">
        <f t="shared" si="4"/>
        <v>4.4283486466019548</v>
      </c>
      <c r="AG26" s="18">
        <f t="shared" si="4"/>
        <v>0.12597624816960906</v>
      </c>
      <c r="AH26" s="18">
        <f t="shared" si="4"/>
        <v>3.2484171327189362</v>
      </c>
      <c r="AI26" s="18">
        <f t="shared" si="4"/>
        <v>6.2978310411816913</v>
      </c>
      <c r="AJ26" s="18">
        <f t="shared" si="4"/>
        <v>4.534214926694605</v>
      </c>
      <c r="AK26" s="18">
        <f t="shared" si="4"/>
        <v>1.1535673138416906</v>
      </c>
      <c r="AL26" s="18">
        <f t="shared" si="4"/>
        <v>9.0035850867068556E-2</v>
      </c>
      <c r="AM26" s="18">
        <f t="shared" si="4"/>
        <v>0.95459167113061993</v>
      </c>
      <c r="AN26" s="18">
        <f t="shared" si="4"/>
        <v>0</v>
      </c>
      <c r="AO26" s="18">
        <f t="shared" si="5"/>
        <v>100</v>
      </c>
      <c r="AP26" s="17">
        <f t="shared" si="6"/>
        <v>64.478816780571449</v>
      </c>
      <c r="AQ26" s="19">
        <f t="shared" si="7"/>
        <v>10911.012390912749</v>
      </c>
      <c r="AR26" s="19">
        <f t="shared" si="8"/>
        <v>-1872.4668472616781</v>
      </c>
      <c r="AS26" s="20">
        <f t="shared" si="9"/>
        <v>334.99774058291456</v>
      </c>
      <c r="AT26" s="21">
        <f t="shared" si="10"/>
        <v>245.87269277549626</v>
      </c>
      <c r="AU26" s="21">
        <f t="shared" si="11"/>
        <v>-245.48945398526232</v>
      </c>
      <c r="AV26" s="21">
        <f t="shared" si="12"/>
        <v>-461.4988587451449</v>
      </c>
      <c r="AW26" s="21">
        <f t="shared" si="13"/>
        <v>229.97036743082342</v>
      </c>
      <c r="AX26" s="21">
        <f t="shared" si="14"/>
        <v>-1296.2407914565049</v>
      </c>
      <c r="AY26" s="21">
        <f t="shared" si="15"/>
        <v>-479.0740329769913</v>
      </c>
      <c r="AZ26" s="21">
        <f t="shared" si="16"/>
        <v>1082.5904952054984</v>
      </c>
      <c r="BA26" s="21">
        <f t="shared" si="17"/>
        <v>186.90290672097916</v>
      </c>
      <c r="BB26" s="20">
        <f t="shared" si="18"/>
        <v>176.10053038296877</v>
      </c>
      <c r="BC26" s="20">
        <f t="shared" si="19"/>
        <v>64.918813668720958</v>
      </c>
      <c r="BD26" s="20">
        <f t="shared" si="20"/>
        <v>64.237876620053243</v>
      </c>
      <c r="BE26" s="20">
        <f t="shared" si="21"/>
        <v>-69.902843736191059</v>
      </c>
      <c r="BF26" s="20">
        <f t="shared" si="22"/>
        <v>-66.70984737347753</v>
      </c>
      <c r="BG26" s="20">
        <f t="shared" si="23"/>
        <v>49.444798698943053</v>
      </c>
      <c r="BH26" s="16">
        <f t="shared" si="24"/>
        <v>-4.55</v>
      </c>
      <c r="BI26" s="18">
        <f t="shared" si="25"/>
        <v>8449.6737024818995</v>
      </c>
      <c r="BJ26" s="18">
        <f t="shared" si="26"/>
        <v>404.9922349819966</v>
      </c>
      <c r="BK26" s="19">
        <f t="shared" si="27"/>
        <v>915.54653724676393</v>
      </c>
      <c r="BL26" s="18">
        <f t="shared" si="28"/>
        <v>29.678126546421979</v>
      </c>
      <c r="BM26" s="17">
        <f t="shared" si="29"/>
        <v>3.5281764233508648</v>
      </c>
      <c r="BN26" s="17">
        <f t="shared" si="30"/>
        <v>6.4084206328829936</v>
      </c>
      <c r="BO26" s="17">
        <f t="shared" si="31"/>
        <v>6.408420632882994E-2</v>
      </c>
      <c r="BP26" s="53">
        <f t="shared" si="32"/>
        <v>4956.3837732259426</v>
      </c>
    </row>
    <row r="27" spans="1:68" s="8" customFormat="1" ht="16" x14ac:dyDescent="0.2">
      <c r="A27">
        <v>9</v>
      </c>
      <c r="B27">
        <v>1174.83</v>
      </c>
      <c r="C27" s="6">
        <v>92.718486737654999</v>
      </c>
      <c r="D27">
        <v>63.430100000000003</v>
      </c>
      <c r="E27">
        <v>0.50019999999999998</v>
      </c>
      <c r="F27">
        <v>16.9604</v>
      </c>
      <c r="G27">
        <v>4.9810999999999996</v>
      </c>
      <c r="H27">
        <v>0.1399</v>
      </c>
      <c r="I27">
        <v>2.0493999999999999</v>
      </c>
      <c r="J27">
        <v>5.4128999999999996</v>
      </c>
      <c r="K27">
        <v>4.3578999999999999</v>
      </c>
      <c r="L27">
        <v>1.6989000000000001</v>
      </c>
      <c r="M27">
        <v>0.2001</v>
      </c>
      <c r="N27">
        <v>0.26900000000000002</v>
      </c>
      <c r="O27">
        <v>0</v>
      </c>
      <c r="P27" s="17">
        <f t="shared" si="0"/>
        <v>99.730900000000005</v>
      </c>
      <c r="Q27" s="17">
        <f t="shared" si="1"/>
        <v>63.430163601250968</v>
      </c>
      <c r="R27" s="17">
        <f t="shared" si="1"/>
        <v>0.50020050154967011</v>
      </c>
      <c r="S27" s="17">
        <f t="shared" si="1"/>
        <v>16.960417006163585</v>
      </c>
      <c r="T27" s="17">
        <f t="shared" si="1"/>
        <v>4.9811049945403072</v>
      </c>
      <c r="U27" s="17">
        <f t="shared" si="1"/>
        <v>0.13990014027748668</v>
      </c>
      <c r="V27" s="17">
        <f t="shared" si="1"/>
        <v>2.0494020549298155</v>
      </c>
      <c r="W27" s="17">
        <f t="shared" si="1"/>
        <v>5.4129054275054163</v>
      </c>
      <c r="X27" s="17">
        <f t="shared" si="1"/>
        <v>4.3579043696587512</v>
      </c>
      <c r="Y27" s="17">
        <f t="shared" si="1"/>
        <v>1.6989017034840757</v>
      </c>
      <c r="Z27" s="17">
        <f t="shared" si="1"/>
        <v>0.20010020063992201</v>
      </c>
      <c r="AA27" s="17">
        <f t="shared" si="2"/>
        <v>0.26900000000000002</v>
      </c>
      <c r="AB27" s="17">
        <f t="shared" si="3"/>
        <v>0</v>
      </c>
      <c r="AC27" s="18">
        <f t="shared" si="4"/>
        <v>68.035443595926807</v>
      </c>
      <c r="AD27" s="18">
        <f t="shared" si="4"/>
        <v>0.40356316685609883</v>
      </c>
      <c r="AE27" s="18">
        <f t="shared" si="4"/>
        <v>10.720428730890477</v>
      </c>
      <c r="AF27" s="18">
        <f t="shared" si="4"/>
        <v>4.4679096104161511</v>
      </c>
      <c r="AG27" s="18">
        <f t="shared" si="4"/>
        <v>0.12709615744929201</v>
      </c>
      <c r="AH27" s="18">
        <f t="shared" si="4"/>
        <v>3.2773858620270264</v>
      </c>
      <c r="AI27" s="18">
        <f t="shared" si="4"/>
        <v>6.2205371639548579</v>
      </c>
      <c r="AJ27" s="18">
        <f t="shared" si="4"/>
        <v>4.5313914265334336</v>
      </c>
      <c r="AK27" s="18">
        <f t="shared" si="4"/>
        <v>1.1623122198688569</v>
      </c>
      <c r="AL27" s="18">
        <f t="shared" si="4"/>
        <v>9.0854863018437565E-2</v>
      </c>
      <c r="AM27" s="18">
        <f t="shared" si="4"/>
        <v>0.96307720305857303</v>
      </c>
      <c r="AN27" s="18">
        <f t="shared" si="4"/>
        <v>0</v>
      </c>
      <c r="AO27" s="18">
        <f t="shared" si="5"/>
        <v>100.00000000000001</v>
      </c>
      <c r="AP27" s="17">
        <f t="shared" si="6"/>
        <v>64.44740792660734</v>
      </c>
      <c r="AQ27" s="19">
        <f t="shared" si="7"/>
        <v>10922.865479340153</v>
      </c>
      <c r="AR27" s="19">
        <f t="shared" si="8"/>
        <v>-1858.2791162125554</v>
      </c>
      <c r="AS27" s="20">
        <f t="shared" si="9"/>
        <v>337.99112730565423</v>
      </c>
      <c r="AT27" s="21">
        <f t="shared" si="10"/>
        <v>248.06533589682562</v>
      </c>
      <c r="AU27" s="21">
        <f t="shared" si="11"/>
        <v>-242.47653865096035</v>
      </c>
      <c r="AV27" s="21">
        <f t="shared" si="12"/>
        <v>-461.97492237609589</v>
      </c>
      <c r="AW27" s="21">
        <f t="shared" si="13"/>
        <v>231.78455182556365</v>
      </c>
      <c r="AX27" s="21">
        <f t="shared" si="14"/>
        <v>-1309.2321535138917</v>
      </c>
      <c r="AY27" s="21">
        <f t="shared" si="15"/>
        <v>-480.07215179618163</v>
      </c>
      <c r="AZ27" s="21">
        <f t="shared" si="16"/>
        <v>1075.5061960299004</v>
      </c>
      <c r="BA27" s="21">
        <f t="shared" si="17"/>
        <v>187.09746988879871</v>
      </c>
      <c r="BB27" s="20">
        <f t="shared" si="18"/>
        <v>174.86915263257617</v>
      </c>
      <c r="BC27" s="20">
        <f t="shared" si="19"/>
        <v>65.498298360705348</v>
      </c>
      <c r="BD27" s="20">
        <f t="shared" si="20"/>
        <v>63.44947907233955</v>
      </c>
      <c r="BE27" s="20">
        <f t="shared" si="21"/>
        <v>-69.975617814284149</v>
      </c>
      <c r="BF27" s="20">
        <f t="shared" si="22"/>
        <v>-67.141048271818448</v>
      </c>
      <c r="BG27" s="20">
        <f t="shared" si="23"/>
        <v>49.371684680783616</v>
      </c>
      <c r="BH27" s="16">
        <f t="shared" si="24"/>
        <v>-4.55</v>
      </c>
      <c r="BI27" s="18">
        <f t="shared" si="25"/>
        <v>8464.1778078484112</v>
      </c>
      <c r="BJ27" s="18">
        <f t="shared" si="26"/>
        <v>403.16941854910084</v>
      </c>
      <c r="BK27" s="19">
        <f t="shared" si="27"/>
        <v>914.60010180278118</v>
      </c>
      <c r="BL27" s="18">
        <f t="shared" si="28"/>
        <v>29.596643651761394</v>
      </c>
      <c r="BM27" s="17">
        <f t="shared" si="29"/>
        <v>3.551160112768426</v>
      </c>
      <c r="BN27" s="17">
        <f t="shared" si="30"/>
        <v>7.2815132623450012</v>
      </c>
      <c r="BO27" s="17">
        <f t="shared" si="31"/>
        <v>7.2815132623450018E-2</v>
      </c>
      <c r="BP27" s="53">
        <f t="shared" si="32"/>
        <v>5506.8008978702937</v>
      </c>
    </row>
    <row r="28" spans="1:68" s="8" customFormat="1" ht="16" x14ac:dyDescent="0.2">
      <c r="A28">
        <v>10</v>
      </c>
      <c r="B28">
        <v>1171.83</v>
      </c>
      <c r="C28" s="6">
        <v>91.855492614276002</v>
      </c>
      <c r="D28">
        <v>63.5261</v>
      </c>
      <c r="E28">
        <v>0.50490000000000002</v>
      </c>
      <c r="F28">
        <v>16.839300000000001</v>
      </c>
      <c r="G28">
        <v>5.0278999999999998</v>
      </c>
      <c r="H28">
        <v>0.14119999999999999</v>
      </c>
      <c r="I28">
        <v>2.0687000000000002</v>
      </c>
      <c r="J28">
        <v>5.3491999999999997</v>
      </c>
      <c r="K28">
        <v>4.3566000000000003</v>
      </c>
      <c r="L28">
        <v>1.7125999999999999</v>
      </c>
      <c r="M28">
        <v>0.2019</v>
      </c>
      <c r="N28">
        <v>0.27150000000000002</v>
      </c>
      <c r="O28">
        <v>0</v>
      </c>
      <c r="P28" s="17">
        <f t="shared" si="0"/>
        <v>99.728400000000008</v>
      </c>
      <c r="Q28" s="17">
        <f t="shared" si="1"/>
        <v>63.52616369910676</v>
      </c>
      <c r="R28" s="17">
        <f t="shared" si="1"/>
        <v>0.50490050627504302</v>
      </c>
      <c r="S28" s="17">
        <f t="shared" si="1"/>
        <v>16.839316885160095</v>
      </c>
      <c r="T28" s="17">
        <f t="shared" si="1"/>
        <v>5.0279050415929651</v>
      </c>
      <c r="U28" s="17">
        <f t="shared" si="1"/>
        <v>0.14120014158454358</v>
      </c>
      <c r="V28" s="17">
        <f t="shared" si="1"/>
        <v>2.0687020743338906</v>
      </c>
      <c r="W28" s="17">
        <f t="shared" si="1"/>
        <v>5.349205363767993</v>
      </c>
      <c r="X28" s="17">
        <f t="shared" si="1"/>
        <v>4.3566043684647502</v>
      </c>
      <c r="Y28" s="17">
        <f t="shared" si="1"/>
        <v>1.7126017172640888</v>
      </c>
      <c r="Z28" s="17">
        <f t="shared" si="1"/>
        <v>0.20190020244985377</v>
      </c>
      <c r="AA28" s="17">
        <f t="shared" si="2"/>
        <v>0.27150000000000002</v>
      </c>
      <c r="AB28" s="17">
        <f t="shared" si="3"/>
        <v>0</v>
      </c>
      <c r="AC28" s="18">
        <f t="shared" si="4"/>
        <v>68.105161472911689</v>
      </c>
      <c r="AD28" s="18">
        <f t="shared" si="4"/>
        <v>0.40715635058422461</v>
      </c>
      <c r="AE28" s="18">
        <f t="shared" si="4"/>
        <v>10.638688817406358</v>
      </c>
      <c r="AF28" s="18">
        <f t="shared" si="4"/>
        <v>4.5076870534697759</v>
      </c>
      <c r="AG28" s="18">
        <f t="shared" si="4"/>
        <v>0.12821457913728521</v>
      </c>
      <c r="AH28" s="18">
        <f t="shared" si="4"/>
        <v>3.306635826232569</v>
      </c>
      <c r="AI28" s="18">
        <f t="shared" si="4"/>
        <v>6.1443327838518229</v>
      </c>
      <c r="AJ28" s="18">
        <f t="shared" si="4"/>
        <v>4.527828969342905</v>
      </c>
      <c r="AK28" s="18">
        <f t="shared" si="4"/>
        <v>1.1711133600885877</v>
      </c>
      <c r="AL28" s="18">
        <f t="shared" si="4"/>
        <v>9.1627411248229249E-2</v>
      </c>
      <c r="AM28" s="18">
        <f t="shared" si="4"/>
        <v>0.9715533757265421</v>
      </c>
      <c r="AN28" s="18">
        <f t="shared" si="4"/>
        <v>0</v>
      </c>
      <c r="AO28" s="18">
        <f t="shared" si="5"/>
        <v>99.999999999999986</v>
      </c>
      <c r="AP28" s="17">
        <f t="shared" si="6"/>
        <v>64.415956966679502</v>
      </c>
      <c r="AQ28" s="19">
        <f t="shared" si="7"/>
        <v>10934.565924629949</v>
      </c>
      <c r="AR28" s="19">
        <f t="shared" si="8"/>
        <v>-1844.1103196092181</v>
      </c>
      <c r="AS28" s="20">
        <f t="shared" si="9"/>
        <v>340.99666993328208</v>
      </c>
      <c r="AT28" s="21">
        <f t="shared" si="10"/>
        <v>250.27926568754313</v>
      </c>
      <c r="AU28" s="21">
        <f t="shared" si="11"/>
        <v>-239.50609191454404</v>
      </c>
      <c r="AV28" s="21">
        <f t="shared" si="12"/>
        <v>-462.38806757343912</v>
      </c>
      <c r="AW28" s="21">
        <f t="shared" si="13"/>
        <v>233.59409496017201</v>
      </c>
      <c r="AX28" s="21">
        <f t="shared" si="14"/>
        <v>-1322.3128112132531</v>
      </c>
      <c r="AY28" s="21">
        <f t="shared" si="15"/>
        <v>-481.01476160035463</v>
      </c>
      <c r="AZ28" s="21">
        <f t="shared" si="16"/>
        <v>1068.2878084291549</v>
      </c>
      <c r="BA28" s="21">
        <f t="shared" si="17"/>
        <v>187.28919405050715</v>
      </c>
      <c r="BB28" s="20">
        <f t="shared" si="18"/>
        <v>173.64068604081197</v>
      </c>
      <c r="BC28" s="20">
        <f t="shared" si="19"/>
        <v>66.081911657545731</v>
      </c>
      <c r="BD28" s="20">
        <f t="shared" si="20"/>
        <v>62.672194395288592</v>
      </c>
      <c r="BE28" s="20">
        <f t="shared" si="21"/>
        <v>-70.040001228713038</v>
      </c>
      <c r="BF28" s="20">
        <f t="shared" si="22"/>
        <v>-67.569916759292084</v>
      </c>
      <c r="BG28" s="20">
        <f t="shared" si="23"/>
        <v>49.296160579442315</v>
      </c>
      <c r="BH28" s="16">
        <f t="shared" si="24"/>
        <v>-4.55</v>
      </c>
      <c r="BI28" s="18">
        <f t="shared" si="25"/>
        <v>8478.3917117292931</v>
      </c>
      <c r="BJ28" s="18">
        <f t="shared" si="26"/>
        <v>401.37022873559062</v>
      </c>
      <c r="BK28" s="19">
        <f t="shared" si="27"/>
        <v>913.65975814521562</v>
      </c>
      <c r="BL28" s="18">
        <f t="shared" si="28"/>
        <v>29.516646601637966</v>
      </c>
      <c r="BM28" s="17">
        <f t="shared" si="29"/>
        <v>3.5741015034356218</v>
      </c>
      <c r="BN28" s="17">
        <f t="shared" si="30"/>
        <v>8.1445073857239976</v>
      </c>
      <c r="BO28" s="17">
        <f t="shared" si="31"/>
        <v>8.144507385723998E-2</v>
      </c>
      <c r="BP28" s="53">
        <f t="shared" si="32"/>
        <v>6114.0414735494742</v>
      </c>
    </row>
    <row r="29" spans="1:68" s="8" customFormat="1" ht="16" x14ac:dyDescent="0.2">
      <c r="A29">
        <v>11</v>
      </c>
      <c r="B29">
        <v>1168.83</v>
      </c>
      <c r="C29" s="6">
        <v>91.002590092309006</v>
      </c>
      <c r="D29">
        <v>63.621200000000002</v>
      </c>
      <c r="E29">
        <v>0.50970000000000004</v>
      </c>
      <c r="F29">
        <v>16.718499999999999</v>
      </c>
      <c r="G29">
        <v>5.0750000000000002</v>
      </c>
      <c r="H29">
        <v>0.14249999999999999</v>
      </c>
      <c r="I29">
        <v>2.0880999999999998</v>
      </c>
      <c r="J29">
        <v>5.2861000000000002</v>
      </c>
      <c r="K29">
        <v>4.3547000000000002</v>
      </c>
      <c r="L29">
        <v>1.7262999999999999</v>
      </c>
      <c r="M29">
        <v>0.20380000000000001</v>
      </c>
      <c r="N29">
        <v>0.27410000000000001</v>
      </c>
      <c r="O29">
        <v>0</v>
      </c>
      <c r="P29" s="17">
        <f t="shared" si="0"/>
        <v>99.725899999999996</v>
      </c>
      <c r="Q29" s="17">
        <f t="shared" si="1"/>
        <v>63.621200000000002</v>
      </c>
      <c r="R29" s="17">
        <f t="shared" si="1"/>
        <v>0.50970000000000004</v>
      </c>
      <c r="S29" s="17">
        <f t="shared" si="1"/>
        <v>16.718499999999999</v>
      </c>
      <c r="T29" s="17">
        <f t="shared" si="1"/>
        <v>5.0750000000000002</v>
      </c>
      <c r="U29" s="17">
        <f t="shared" si="1"/>
        <v>0.14249999999999999</v>
      </c>
      <c r="V29" s="17">
        <f t="shared" si="1"/>
        <v>2.0880999999999998</v>
      </c>
      <c r="W29" s="17">
        <f t="shared" si="1"/>
        <v>5.2861000000000002</v>
      </c>
      <c r="X29" s="17">
        <f t="shared" si="1"/>
        <v>4.3547000000000002</v>
      </c>
      <c r="Y29" s="17">
        <f t="shared" si="1"/>
        <v>1.7262999999999999</v>
      </c>
      <c r="Z29" s="17">
        <f t="shared" si="1"/>
        <v>0.20379999999999998</v>
      </c>
      <c r="AA29" s="17">
        <f t="shared" si="2"/>
        <v>0.27410000000000001</v>
      </c>
      <c r="AB29" s="17">
        <f t="shared" si="3"/>
        <v>0</v>
      </c>
      <c r="AC29" s="18">
        <f t="shared" si="4"/>
        <v>68.173707982144464</v>
      </c>
      <c r="AD29" s="18">
        <f t="shared" si="4"/>
        <v>0.41082579331197572</v>
      </c>
      <c r="AE29" s="18">
        <f t="shared" si="4"/>
        <v>10.557196567751623</v>
      </c>
      <c r="AF29" s="18">
        <f t="shared" si="4"/>
        <v>4.5476852520131068</v>
      </c>
      <c r="AG29" s="18">
        <f t="shared" si="4"/>
        <v>0.12933164615179604</v>
      </c>
      <c r="AH29" s="18">
        <f t="shared" si="4"/>
        <v>3.3360102196298578</v>
      </c>
      <c r="AI29" s="18">
        <f t="shared" si="4"/>
        <v>6.0688792257239381</v>
      </c>
      <c r="AJ29" s="18">
        <f t="shared" si="4"/>
        <v>4.5236374895278315</v>
      </c>
      <c r="AK29" s="18">
        <f t="shared" si="4"/>
        <v>1.1799035095270176</v>
      </c>
      <c r="AL29" s="18">
        <f t="shared" si="4"/>
        <v>9.2444377837836808E-2</v>
      </c>
      <c r="AM29" s="18">
        <f t="shared" si="4"/>
        <v>0.98037793638057369</v>
      </c>
      <c r="AN29" s="18">
        <f t="shared" si="4"/>
        <v>0</v>
      </c>
      <c r="AO29" s="18">
        <f t="shared" si="5"/>
        <v>100.00000000000001</v>
      </c>
      <c r="AP29" s="17">
        <f t="shared" si="6"/>
        <v>64.384470021111667</v>
      </c>
      <c r="AQ29" s="19">
        <f t="shared" si="7"/>
        <v>10946.091590562846</v>
      </c>
      <c r="AR29" s="19">
        <f t="shared" si="8"/>
        <v>-1829.9844530540663</v>
      </c>
      <c r="AS29" s="20">
        <f t="shared" si="9"/>
        <v>344.02124183807757</v>
      </c>
      <c r="AT29" s="21">
        <f t="shared" si="10"/>
        <v>252.50261352378394</v>
      </c>
      <c r="AU29" s="21">
        <f t="shared" si="11"/>
        <v>-236.56491221871909</v>
      </c>
      <c r="AV29" s="21">
        <f t="shared" si="12"/>
        <v>-462.77761701037872</v>
      </c>
      <c r="AW29" s="21">
        <f t="shared" si="13"/>
        <v>235.4752346618516</v>
      </c>
      <c r="AX29" s="21">
        <f t="shared" si="14"/>
        <v>-1335.4544414798247</v>
      </c>
      <c r="AY29" s="21">
        <f t="shared" si="15"/>
        <v>-481.93126868395353</v>
      </c>
      <c r="AZ29" s="21">
        <f t="shared" si="16"/>
        <v>1060.9601689520293</v>
      </c>
      <c r="BA29" s="21">
        <f t="shared" si="17"/>
        <v>187.47769695089727</v>
      </c>
      <c r="BB29" s="20">
        <f t="shared" si="18"/>
        <v>172.41731151591978</v>
      </c>
      <c r="BC29" s="20">
        <f t="shared" si="19"/>
        <v>66.668385620052405</v>
      </c>
      <c r="BD29" s="20">
        <f t="shared" si="20"/>
        <v>61.902568102384166</v>
      </c>
      <c r="BE29" s="20">
        <f t="shared" si="21"/>
        <v>-70.096518878384089</v>
      </c>
      <c r="BF29" s="20">
        <f t="shared" si="22"/>
        <v>-68.014458001576301</v>
      </c>
      <c r="BG29" s="20">
        <f t="shared" si="23"/>
        <v>49.220362731983059</v>
      </c>
      <c r="BH29" s="16">
        <f t="shared" si="24"/>
        <v>-4.55</v>
      </c>
      <c r="BI29" s="18">
        <f t="shared" si="25"/>
        <v>8492.3381570916463</v>
      </c>
      <c r="BJ29" s="18">
        <f t="shared" si="26"/>
        <v>399.5753480412763</v>
      </c>
      <c r="BK29" s="19">
        <f t="shared" si="27"/>
        <v>912.70756297128514</v>
      </c>
      <c r="BL29" s="18">
        <f t="shared" si="28"/>
        <v>29.437462173828102</v>
      </c>
      <c r="BM29" s="17">
        <f t="shared" si="29"/>
        <v>3.5968728493624562</v>
      </c>
      <c r="BN29" s="17">
        <f t="shared" si="30"/>
        <v>8.9974099076909937</v>
      </c>
      <c r="BO29" s="17">
        <f t="shared" si="31"/>
        <v>8.9974099076909939E-2</v>
      </c>
      <c r="BP29" s="53">
        <f t="shared" si="32"/>
        <v>6781.4783222625929</v>
      </c>
    </row>
    <row r="30" spans="1:68" s="8" customFormat="1" ht="16" x14ac:dyDescent="0.2">
      <c r="A30">
        <v>12</v>
      </c>
      <c r="B30">
        <v>1165.83</v>
      </c>
      <c r="C30" s="6">
        <v>90.159775607596998</v>
      </c>
      <c r="D30">
        <v>63.715400000000002</v>
      </c>
      <c r="E30">
        <v>0.51439999999999997</v>
      </c>
      <c r="F30">
        <v>16.597899999999999</v>
      </c>
      <c r="G30">
        <v>5.1224999999999996</v>
      </c>
      <c r="H30">
        <v>0.1439</v>
      </c>
      <c r="I30">
        <v>2.1076000000000001</v>
      </c>
      <c r="J30">
        <v>5.2239000000000004</v>
      </c>
      <c r="K30">
        <v>4.3521000000000001</v>
      </c>
      <c r="L30">
        <v>1.7401</v>
      </c>
      <c r="M30">
        <v>0.20569999999999999</v>
      </c>
      <c r="N30">
        <v>0.27660000000000001</v>
      </c>
      <c r="O30">
        <v>0</v>
      </c>
      <c r="P30" s="17">
        <f t="shared" si="0"/>
        <v>99.723500000000001</v>
      </c>
      <c r="Q30" s="17">
        <f t="shared" si="1"/>
        <v>63.715336107938448</v>
      </c>
      <c r="R30" s="17">
        <f t="shared" si="1"/>
        <v>0.51439948417374037</v>
      </c>
      <c r="S30" s="17">
        <f t="shared" si="1"/>
        <v>16.59788335607956</v>
      </c>
      <c r="T30" s="17">
        <f t="shared" si="1"/>
        <v>5.1224948632970158</v>
      </c>
      <c r="U30" s="17">
        <f t="shared" si="1"/>
        <v>0.1438998557010133</v>
      </c>
      <c r="V30" s="17">
        <f t="shared" si="1"/>
        <v>2.1075978865563285</v>
      </c>
      <c r="W30" s="17">
        <f t="shared" si="1"/>
        <v>5.2238947616158677</v>
      </c>
      <c r="X30" s="17">
        <f t="shared" si="1"/>
        <v>4.352095635833078</v>
      </c>
      <c r="Y30" s="17">
        <f t="shared" si="1"/>
        <v>1.740098255075283</v>
      </c>
      <c r="Z30" s="17">
        <f t="shared" si="1"/>
        <v>0.20569979372966252</v>
      </c>
      <c r="AA30" s="17">
        <f t="shared" si="2"/>
        <v>0.27660000000000001</v>
      </c>
      <c r="AB30" s="17">
        <f t="shared" si="3"/>
        <v>0</v>
      </c>
      <c r="AC30" s="18">
        <f t="shared" si="4"/>
        <v>68.241423251187797</v>
      </c>
      <c r="AD30" s="18">
        <f t="shared" si="4"/>
        <v>0.41441229448214983</v>
      </c>
      <c r="AE30" s="18">
        <f t="shared" si="4"/>
        <v>10.475941014668328</v>
      </c>
      <c r="AF30" s="18">
        <f t="shared" si="4"/>
        <v>4.5880159828766409</v>
      </c>
      <c r="AG30" s="18">
        <f t="shared" si="4"/>
        <v>0.13053871622661734</v>
      </c>
      <c r="AH30" s="18">
        <f t="shared" si="4"/>
        <v>3.3655253901446893</v>
      </c>
      <c r="AI30" s="18">
        <f t="shared" si="4"/>
        <v>5.9945498670184127</v>
      </c>
      <c r="AJ30" s="18">
        <f t="shared" si="4"/>
        <v>4.5187365442109213</v>
      </c>
      <c r="AK30" s="18">
        <f t="shared" si="4"/>
        <v>1.1887568480053792</v>
      </c>
      <c r="AL30" s="18">
        <f t="shared" si="4"/>
        <v>9.3260817563940931E-2</v>
      </c>
      <c r="AM30" s="18">
        <f t="shared" si="4"/>
        <v>0.98883927361511037</v>
      </c>
      <c r="AN30" s="18">
        <f t="shared" si="4"/>
        <v>0</v>
      </c>
      <c r="AO30" s="18">
        <f t="shared" si="5"/>
        <v>99.999999999999986</v>
      </c>
      <c r="AP30" s="17">
        <f t="shared" si="6"/>
        <v>64.353202329521338</v>
      </c>
      <c r="AQ30" s="19">
        <f t="shared" si="7"/>
        <v>10957.471353088922</v>
      </c>
      <c r="AR30" s="19">
        <f t="shared" si="8"/>
        <v>-1815.8996154826079</v>
      </c>
      <c r="AS30" s="20">
        <f t="shared" si="9"/>
        <v>347.07625321720502</v>
      </c>
      <c r="AT30" s="21">
        <f t="shared" si="10"/>
        <v>254.73661678005152</v>
      </c>
      <c r="AU30" s="21">
        <f t="shared" si="11"/>
        <v>-233.6675538163777</v>
      </c>
      <c r="AV30" s="21">
        <f t="shared" si="12"/>
        <v>-463.07697476281277</v>
      </c>
      <c r="AW30" s="21">
        <f t="shared" si="13"/>
        <v>237.27630607462038</v>
      </c>
      <c r="AX30" s="21">
        <f t="shared" si="14"/>
        <v>-1348.6968337433996</v>
      </c>
      <c r="AY30" s="21">
        <f t="shared" si="15"/>
        <v>-482.77065722827865</v>
      </c>
      <c r="AZ30" s="21">
        <f t="shared" si="16"/>
        <v>1053.5238357673923</v>
      </c>
      <c r="BA30" s="21">
        <f t="shared" si="17"/>
        <v>187.66391394076643</v>
      </c>
      <c r="BB30" s="20">
        <f t="shared" si="18"/>
        <v>171.1963540198455</v>
      </c>
      <c r="BC30" s="20">
        <f t="shared" si="19"/>
        <v>67.259546342542933</v>
      </c>
      <c r="BD30" s="20">
        <f t="shared" si="20"/>
        <v>61.144408643587809</v>
      </c>
      <c r="BE30" s="20">
        <f t="shared" si="21"/>
        <v>-70.145093790338336</v>
      </c>
      <c r="BF30" s="20">
        <f t="shared" si="22"/>
        <v>-68.438845350301563</v>
      </c>
      <c r="BG30" s="20">
        <f t="shared" si="23"/>
        <v>49.140321068715025</v>
      </c>
      <c r="BH30" s="16">
        <f t="shared" si="24"/>
        <v>-4.55</v>
      </c>
      <c r="BI30" s="18">
        <f t="shared" si="25"/>
        <v>8505.9727298947146</v>
      </c>
      <c r="BJ30" s="18">
        <f t="shared" si="26"/>
        <v>397.82060487481783</v>
      </c>
      <c r="BK30" s="19">
        <f t="shared" si="27"/>
        <v>911.77666106180959</v>
      </c>
      <c r="BL30" s="18">
        <f t="shared" si="28"/>
        <v>29.360299502109214</v>
      </c>
      <c r="BM30" s="17">
        <f t="shared" si="29"/>
        <v>3.6197123127549675</v>
      </c>
      <c r="BN30" s="17">
        <f t="shared" si="30"/>
        <v>9.8402243924030017</v>
      </c>
      <c r="BO30" s="17">
        <f t="shared" si="31"/>
        <v>9.840224392403002E-2</v>
      </c>
      <c r="BP30" s="53">
        <f t="shared" si="32"/>
        <v>7518.4033642758841</v>
      </c>
    </row>
    <row r="31" spans="1:68" s="8" customFormat="1" ht="16" x14ac:dyDescent="0.2">
      <c r="A31">
        <v>13</v>
      </c>
      <c r="B31">
        <v>1162.83</v>
      </c>
      <c r="C31" s="6">
        <v>89.327047950117006</v>
      </c>
      <c r="D31">
        <v>63.808799999999998</v>
      </c>
      <c r="E31">
        <v>0.51919999999999999</v>
      </c>
      <c r="F31">
        <v>16.477499999999999</v>
      </c>
      <c r="G31">
        <v>5.1702000000000004</v>
      </c>
      <c r="H31">
        <v>0.1452</v>
      </c>
      <c r="I31">
        <v>2.1272000000000002</v>
      </c>
      <c r="J31">
        <v>5.1623999999999999</v>
      </c>
      <c r="K31">
        <v>4.3487999999999998</v>
      </c>
      <c r="L31">
        <v>1.7539</v>
      </c>
      <c r="M31">
        <v>0.2077</v>
      </c>
      <c r="N31">
        <v>0.2792</v>
      </c>
      <c r="O31">
        <v>0</v>
      </c>
      <c r="P31" s="17">
        <f t="shared" si="0"/>
        <v>99.7209</v>
      </c>
      <c r="Q31" s="17">
        <f t="shared" si="1"/>
        <v>63.808736012611199</v>
      </c>
      <c r="R31" s="17">
        <f t="shared" si="1"/>
        <v>0.51919947934685706</v>
      </c>
      <c r="S31" s="17">
        <f t="shared" si="1"/>
        <v>16.477483476382584</v>
      </c>
      <c r="T31" s="17">
        <f t="shared" si="1"/>
        <v>5.1701948153295847</v>
      </c>
      <c r="U31" s="17">
        <f t="shared" si="1"/>
        <v>0.14519985439361258</v>
      </c>
      <c r="V31" s="17">
        <f t="shared" si="1"/>
        <v>2.1271978668463682</v>
      </c>
      <c r="W31" s="17">
        <f t="shared" si="1"/>
        <v>5.1623948231514154</v>
      </c>
      <c r="X31" s="17">
        <f t="shared" si="1"/>
        <v>4.3487956390285278</v>
      </c>
      <c r="Y31" s="17">
        <f t="shared" si="1"/>
        <v>1.7538982411911646</v>
      </c>
      <c r="Z31" s="17">
        <f t="shared" si="1"/>
        <v>0.20769979171868683</v>
      </c>
      <c r="AA31" s="17">
        <f t="shared" si="2"/>
        <v>0.2792</v>
      </c>
      <c r="AB31" s="17">
        <f t="shared" si="3"/>
        <v>0</v>
      </c>
      <c r="AC31" s="18">
        <f t="shared" si="4"/>
        <v>68.308164081758719</v>
      </c>
      <c r="AD31" s="18">
        <f t="shared" si="4"/>
        <v>0.41807551054256165</v>
      </c>
      <c r="AE31" s="18">
        <f t="shared" si="4"/>
        <v>10.394882742208964</v>
      </c>
      <c r="AF31" s="18">
        <f t="shared" si="4"/>
        <v>4.6284829904799558</v>
      </c>
      <c r="AG31" s="18">
        <f t="shared" si="4"/>
        <v>0.13165384077384734</v>
      </c>
      <c r="AH31" s="18">
        <f t="shared" si="4"/>
        <v>3.3951688632907202</v>
      </c>
      <c r="AI31" s="18">
        <f t="shared" si="4"/>
        <v>5.9210911720365429</v>
      </c>
      <c r="AJ31" s="18">
        <f t="shared" si="4"/>
        <v>4.513110472231264</v>
      </c>
      <c r="AK31" s="18">
        <f t="shared" si="4"/>
        <v>1.1976006594886923</v>
      </c>
      <c r="AL31" s="18">
        <f t="shared" si="4"/>
        <v>9.4121707401682672E-2</v>
      </c>
      <c r="AM31" s="18">
        <f t="shared" si="4"/>
        <v>0.99764795978706233</v>
      </c>
      <c r="AN31" s="18">
        <f t="shared" si="4"/>
        <v>0</v>
      </c>
      <c r="AO31" s="18">
        <f t="shared" si="5"/>
        <v>100</v>
      </c>
      <c r="AP31" s="17">
        <f t="shared" si="6"/>
        <v>64.321851447445951</v>
      </c>
      <c r="AQ31" s="19">
        <f t="shared" si="7"/>
        <v>10968.707838931285</v>
      </c>
      <c r="AR31" s="19">
        <f t="shared" si="8"/>
        <v>-1801.8489745345018</v>
      </c>
      <c r="AS31" s="20">
        <f t="shared" si="9"/>
        <v>350.13766839322011</v>
      </c>
      <c r="AT31" s="21">
        <f t="shared" si="10"/>
        <v>256.98033126247458</v>
      </c>
      <c r="AU31" s="21">
        <f t="shared" si="11"/>
        <v>-230.80413388598441</v>
      </c>
      <c r="AV31" s="21">
        <f t="shared" si="12"/>
        <v>-463.34456896410086</v>
      </c>
      <c r="AW31" s="21">
        <f t="shared" si="13"/>
        <v>239.14859232548329</v>
      </c>
      <c r="AX31" s="21">
        <f t="shared" si="14"/>
        <v>-1361.974888261494</v>
      </c>
      <c r="AY31" s="21">
        <f t="shared" si="15"/>
        <v>-483.57791532460146</v>
      </c>
      <c r="AZ31" s="21">
        <f t="shared" si="16"/>
        <v>1045.9614810156497</v>
      </c>
      <c r="BA31" s="21">
        <f t="shared" si="17"/>
        <v>187.84745122483648</v>
      </c>
      <c r="BB31" s="20">
        <f t="shared" si="18"/>
        <v>169.97970373325398</v>
      </c>
      <c r="BC31" s="20">
        <f t="shared" si="19"/>
        <v>67.852143378610435</v>
      </c>
      <c r="BD31" s="20">
        <f t="shared" si="20"/>
        <v>60.395129954772734</v>
      </c>
      <c r="BE31" s="20">
        <f t="shared" si="21"/>
        <v>-70.184639808838256</v>
      </c>
      <c r="BF31" s="20">
        <f t="shared" si="22"/>
        <v>-68.878740424456183</v>
      </c>
      <c r="BG31" s="20">
        <f t="shared" si="23"/>
        <v>49.059218649864199</v>
      </c>
      <c r="BH31" s="16">
        <f t="shared" si="24"/>
        <v>-4.55</v>
      </c>
      <c r="BI31" s="18">
        <f t="shared" si="25"/>
        <v>8519.3854309574308</v>
      </c>
      <c r="BJ31" s="18">
        <f t="shared" si="26"/>
        <v>396.07026670804339</v>
      </c>
      <c r="BK31" s="19">
        <f t="shared" si="27"/>
        <v>910.8367580045649</v>
      </c>
      <c r="BL31" s="18">
        <f t="shared" si="28"/>
        <v>29.283857049452461</v>
      </c>
      <c r="BM31" s="17">
        <f t="shared" si="29"/>
        <v>3.6424278215843922</v>
      </c>
      <c r="BN31" s="17">
        <f t="shared" si="30"/>
        <v>10.672952049882994</v>
      </c>
      <c r="BO31" s="17">
        <f t="shared" si="31"/>
        <v>0.10672952049882994</v>
      </c>
      <c r="BP31" s="53">
        <f t="shared" si="32"/>
        <v>8327.9876494616765</v>
      </c>
    </row>
    <row r="32" spans="1:68" s="8" customFormat="1" ht="16" x14ac:dyDescent="0.2">
      <c r="A32">
        <v>14</v>
      </c>
      <c r="B32">
        <v>1159.83</v>
      </c>
      <c r="C32" s="6">
        <v>88.504404734462994</v>
      </c>
      <c r="D32">
        <v>63.901299999999999</v>
      </c>
      <c r="E32">
        <v>0.52400000000000002</v>
      </c>
      <c r="F32">
        <v>16.357299999999999</v>
      </c>
      <c r="G32">
        <v>5.2183000000000002</v>
      </c>
      <c r="H32">
        <v>0.14649999999999999</v>
      </c>
      <c r="I32">
        <v>2.1469999999999998</v>
      </c>
      <c r="J32">
        <v>5.1017000000000001</v>
      </c>
      <c r="K32">
        <v>4.3448000000000002</v>
      </c>
      <c r="L32">
        <v>1.7677</v>
      </c>
      <c r="M32">
        <v>0.20960000000000001</v>
      </c>
      <c r="N32">
        <v>0.28179999999999999</v>
      </c>
      <c r="O32">
        <v>0</v>
      </c>
      <c r="P32" s="17">
        <f t="shared" si="0"/>
        <v>99.718199999999996</v>
      </c>
      <c r="Q32" s="17">
        <f t="shared" si="1"/>
        <v>63.901299999999999</v>
      </c>
      <c r="R32" s="17">
        <f t="shared" si="1"/>
        <v>0.52400000000000002</v>
      </c>
      <c r="S32" s="17">
        <f t="shared" si="1"/>
        <v>16.357299999999999</v>
      </c>
      <c r="T32" s="17">
        <f t="shared" si="1"/>
        <v>5.2183000000000002</v>
      </c>
      <c r="U32" s="17">
        <f t="shared" si="1"/>
        <v>0.14649999999999999</v>
      </c>
      <c r="V32" s="17">
        <f t="shared" si="1"/>
        <v>2.1469999999999998</v>
      </c>
      <c r="W32" s="17">
        <f t="shared" si="1"/>
        <v>5.1017000000000001</v>
      </c>
      <c r="X32" s="17">
        <f t="shared" si="1"/>
        <v>4.3448000000000002</v>
      </c>
      <c r="Y32" s="17">
        <f t="shared" si="1"/>
        <v>1.7677</v>
      </c>
      <c r="Z32" s="17">
        <f t="shared" si="1"/>
        <v>0.20960000000000004</v>
      </c>
      <c r="AA32" s="17">
        <f t="shared" si="2"/>
        <v>0.28179999999999999</v>
      </c>
      <c r="AB32" s="17">
        <f t="shared" si="3"/>
        <v>0</v>
      </c>
      <c r="AC32" s="18">
        <f t="shared" si="4"/>
        <v>68.37388730359352</v>
      </c>
      <c r="AD32" s="18">
        <f t="shared" si="4"/>
        <v>0.42173522315808781</v>
      </c>
      <c r="AE32" s="18">
        <f t="shared" si="4"/>
        <v>10.314031084507235</v>
      </c>
      <c r="AF32" s="18">
        <f t="shared" si="4"/>
        <v>4.6692692125416952</v>
      </c>
      <c r="AG32" s="18">
        <f t="shared" si="4"/>
        <v>0.13276789949870738</v>
      </c>
      <c r="AH32" s="18">
        <f t="shared" si="4"/>
        <v>3.4251030471245576</v>
      </c>
      <c r="AI32" s="18">
        <f t="shared" si="4"/>
        <v>5.8486220287910351</v>
      </c>
      <c r="AJ32" s="18">
        <f t="shared" si="4"/>
        <v>4.506764469161177</v>
      </c>
      <c r="AK32" s="18">
        <f t="shared" si="4"/>
        <v>1.2064360414670539</v>
      </c>
      <c r="AL32" s="18">
        <f t="shared" si="4"/>
        <v>9.4936479148564346E-2</v>
      </c>
      <c r="AM32" s="18">
        <f t="shared" si="4"/>
        <v>1.0064472110083809</v>
      </c>
      <c r="AN32" s="18">
        <f t="shared" si="4"/>
        <v>0</v>
      </c>
      <c r="AO32" s="18">
        <f t="shared" si="5"/>
        <v>100.00000000000001</v>
      </c>
      <c r="AP32" s="17">
        <f t="shared" si="6"/>
        <v>64.290476385244375</v>
      </c>
      <c r="AQ32" s="19">
        <f t="shared" si="7"/>
        <v>10979.781355269557</v>
      </c>
      <c r="AR32" s="19">
        <f t="shared" si="8"/>
        <v>-1787.8341481884841</v>
      </c>
      <c r="AS32" s="20">
        <f t="shared" si="9"/>
        <v>353.21870513246012</v>
      </c>
      <c r="AT32" s="21">
        <f t="shared" si="10"/>
        <v>259.24604963685778</v>
      </c>
      <c r="AU32" s="21">
        <f t="shared" si="11"/>
        <v>-227.97928668227453</v>
      </c>
      <c r="AV32" s="21">
        <f t="shared" si="12"/>
        <v>-463.55083806865645</v>
      </c>
      <c r="AW32" s="21">
        <f t="shared" si="13"/>
        <v>241.01612546646484</v>
      </c>
      <c r="AX32" s="21">
        <f t="shared" si="14"/>
        <v>-1375.3586861409583</v>
      </c>
      <c r="AY32" s="21">
        <f t="shared" si="15"/>
        <v>-484.32651844319275</v>
      </c>
      <c r="AZ32" s="21">
        <f t="shared" si="16"/>
        <v>1038.2783693452752</v>
      </c>
      <c r="BA32" s="21">
        <f t="shared" si="17"/>
        <v>188.02819008488217</v>
      </c>
      <c r="BB32" s="20">
        <f t="shared" si="18"/>
        <v>168.76624635649887</v>
      </c>
      <c r="BC32" s="20">
        <f t="shared" si="19"/>
        <v>68.449806124252476</v>
      </c>
      <c r="BD32" s="20">
        <f t="shared" si="20"/>
        <v>59.655944693668552</v>
      </c>
      <c r="BE32" s="20">
        <f t="shared" si="21"/>
        <v>-70.215234275620958</v>
      </c>
      <c r="BF32" s="20">
        <f t="shared" si="22"/>
        <v>-69.316231962077907</v>
      </c>
      <c r="BG32" s="20">
        <f t="shared" si="23"/>
        <v>48.975863729605393</v>
      </c>
      <c r="BH32" s="16">
        <f t="shared" si="24"/>
        <v>-4.55</v>
      </c>
      <c r="BI32" s="18">
        <f t="shared" si="25"/>
        <v>8532.4911273270482</v>
      </c>
      <c r="BJ32" s="18">
        <f t="shared" si="26"/>
        <v>394.34458475120863</v>
      </c>
      <c r="BK32" s="19">
        <f t="shared" si="27"/>
        <v>909.90296102474622</v>
      </c>
      <c r="BL32" s="18">
        <f t="shared" si="28"/>
        <v>29.208901839216391</v>
      </c>
      <c r="BM32" s="17">
        <f t="shared" si="29"/>
        <v>3.6650974269283934</v>
      </c>
      <c r="BN32" s="17">
        <f t="shared" si="30"/>
        <v>11.495595265537006</v>
      </c>
      <c r="BO32" s="17">
        <f t="shared" si="31"/>
        <v>0.11495595265537005</v>
      </c>
      <c r="BP32" s="53">
        <f t="shared" si="32"/>
        <v>9218.1939696664558</v>
      </c>
    </row>
    <row r="33" spans="1:68" s="8" customFormat="1" ht="16" x14ac:dyDescent="0.2">
      <c r="A33">
        <v>15</v>
      </c>
      <c r="B33">
        <v>1156.83</v>
      </c>
      <c r="C33" s="6">
        <v>87.691847608198998</v>
      </c>
      <c r="D33">
        <v>63.992899999999999</v>
      </c>
      <c r="E33">
        <v>0.52890000000000004</v>
      </c>
      <c r="F33">
        <v>16.237400000000001</v>
      </c>
      <c r="G33">
        <v>5.2666000000000004</v>
      </c>
      <c r="H33">
        <v>0.1479</v>
      </c>
      <c r="I33">
        <v>2.1669</v>
      </c>
      <c r="J33">
        <v>5.0418000000000003</v>
      </c>
      <c r="K33">
        <v>4.3402000000000003</v>
      </c>
      <c r="L33">
        <v>1.7815000000000001</v>
      </c>
      <c r="M33">
        <v>0.21149999999999999</v>
      </c>
      <c r="N33">
        <v>0.28439999999999999</v>
      </c>
      <c r="O33">
        <v>0</v>
      </c>
      <c r="P33" s="17">
        <f t="shared" si="0"/>
        <v>99.715599999999981</v>
      </c>
      <c r="Q33" s="17">
        <f t="shared" si="1"/>
        <v>63.992900000000013</v>
      </c>
      <c r="R33" s="17">
        <f t="shared" si="1"/>
        <v>0.52890000000000015</v>
      </c>
      <c r="S33" s="17">
        <f t="shared" si="1"/>
        <v>16.237400000000001</v>
      </c>
      <c r="T33" s="17">
        <f t="shared" si="1"/>
        <v>5.2666000000000013</v>
      </c>
      <c r="U33" s="17">
        <f t="shared" si="1"/>
        <v>0.14790000000000003</v>
      </c>
      <c r="V33" s="17">
        <f t="shared" si="1"/>
        <v>2.1669</v>
      </c>
      <c r="W33" s="17">
        <f t="shared" si="1"/>
        <v>5.0418000000000012</v>
      </c>
      <c r="X33" s="17">
        <f t="shared" si="1"/>
        <v>4.3402000000000012</v>
      </c>
      <c r="Y33" s="17">
        <f t="shared" si="1"/>
        <v>1.7815000000000003</v>
      </c>
      <c r="Z33" s="17">
        <f t="shared" si="1"/>
        <v>0.21150000000000002</v>
      </c>
      <c r="AA33" s="17">
        <f t="shared" si="2"/>
        <v>0.28439999999999999</v>
      </c>
      <c r="AB33" s="17">
        <f t="shared" si="3"/>
        <v>0</v>
      </c>
      <c r="AC33" s="18">
        <f t="shared" si="4"/>
        <v>68.438562480578682</v>
      </c>
      <c r="AD33" s="18">
        <f t="shared" si="4"/>
        <v>0.42547168514649514</v>
      </c>
      <c r="AE33" s="18">
        <f t="shared" si="4"/>
        <v>10.233443949506078</v>
      </c>
      <c r="AF33" s="18">
        <f t="shared" si="4"/>
        <v>4.7101931322427548</v>
      </c>
      <c r="AG33" s="18">
        <f t="shared" si="4"/>
        <v>0.13397141439047339</v>
      </c>
      <c r="AH33" s="18">
        <f t="shared" si="4"/>
        <v>3.4551664657332224</v>
      </c>
      <c r="AI33" s="18">
        <f t="shared" si="4"/>
        <v>5.7771382627857122</v>
      </c>
      <c r="AJ33" s="18">
        <f t="shared" si="4"/>
        <v>4.4998011594833383</v>
      </c>
      <c r="AK33" s="18">
        <f t="shared" si="4"/>
        <v>1.2152624429067391</v>
      </c>
      <c r="AL33" s="18">
        <f t="shared" si="4"/>
        <v>9.5750427879654709E-2</v>
      </c>
      <c r="AM33" s="18">
        <f t="shared" si="4"/>
        <v>1.0152385793468368</v>
      </c>
      <c r="AN33" s="18">
        <f t="shared" si="4"/>
        <v>0</v>
      </c>
      <c r="AO33" s="18">
        <f t="shared" si="5"/>
        <v>99.999999999999986</v>
      </c>
      <c r="AP33" s="17">
        <f t="shared" si="6"/>
        <v>64.259176043679375</v>
      </c>
      <c r="AQ33" s="19">
        <f t="shared" si="7"/>
        <v>10990.699852849737</v>
      </c>
      <c r="AR33" s="19">
        <f t="shared" si="8"/>
        <v>-1773.8651742073837</v>
      </c>
      <c r="AS33" s="20">
        <f t="shared" si="9"/>
        <v>356.3160671116143</v>
      </c>
      <c r="AT33" s="21">
        <f t="shared" si="10"/>
        <v>261.52154979134758</v>
      </c>
      <c r="AU33" s="21">
        <f t="shared" si="11"/>
        <v>-225.19284948338705</v>
      </c>
      <c r="AV33" s="21">
        <f t="shared" si="12"/>
        <v>-463.70454124084114</v>
      </c>
      <c r="AW33" s="21">
        <f t="shared" si="13"/>
        <v>242.87926701652509</v>
      </c>
      <c r="AX33" s="21">
        <f t="shared" si="14"/>
        <v>-1388.8067569634859</v>
      </c>
      <c r="AY33" s="21">
        <f t="shared" si="15"/>
        <v>-485.02486654666535</v>
      </c>
      <c r="AZ33" s="21">
        <f t="shared" si="16"/>
        <v>1030.5018772162707</v>
      </c>
      <c r="BA33" s="21">
        <f t="shared" si="17"/>
        <v>188.20604682159137</v>
      </c>
      <c r="BB33" s="20">
        <f t="shared" si="18"/>
        <v>167.55815377673846</v>
      </c>
      <c r="BC33" s="20">
        <f t="shared" si="19"/>
        <v>69.050434022888879</v>
      </c>
      <c r="BD33" s="20">
        <f t="shared" si="20"/>
        <v>58.926810280414259</v>
      </c>
      <c r="BE33" s="20">
        <f t="shared" si="21"/>
        <v>-70.238131673374042</v>
      </c>
      <c r="BF33" s="20">
        <f t="shared" si="22"/>
        <v>-69.751419713645092</v>
      </c>
      <c r="BG33" s="20">
        <f t="shared" si="23"/>
        <v>48.890589810027514</v>
      </c>
      <c r="BH33" s="16">
        <f t="shared" si="24"/>
        <v>-4.55</v>
      </c>
      <c r="BI33" s="18">
        <f t="shared" si="25"/>
        <v>8545.324425543733</v>
      </c>
      <c r="BJ33" s="18">
        <f t="shared" si="26"/>
        <v>392.64248332464138</v>
      </c>
      <c r="BK33" s="19">
        <f t="shared" si="27"/>
        <v>908.97628547229897</v>
      </c>
      <c r="BL33" s="18">
        <f t="shared" si="28"/>
        <v>29.135333503237302</v>
      </c>
      <c r="BM33" s="17">
        <f t="shared" si="29"/>
        <v>3.6877473948221686</v>
      </c>
      <c r="BN33" s="17">
        <f t="shared" si="30"/>
        <v>12.308152391801002</v>
      </c>
      <c r="BO33" s="17">
        <f t="shared" si="31"/>
        <v>0.12308152391801003</v>
      </c>
      <c r="BP33" s="53">
        <f t="shared" si="32"/>
        <v>10196.923351366182</v>
      </c>
    </row>
    <row r="34" spans="1:68" s="8" customFormat="1" ht="16" x14ac:dyDescent="0.2">
      <c r="A34">
        <v>16</v>
      </c>
      <c r="B34">
        <v>1153.83</v>
      </c>
      <c r="C34" s="6">
        <v>86.889376971977995</v>
      </c>
      <c r="D34">
        <v>64.083600000000004</v>
      </c>
      <c r="E34">
        <v>0.53380000000000005</v>
      </c>
      <c r="F34">
        <v>16.117799999999999</v>
      </c>
      <c r="G34">
        <v>5.3152999999999997</v>
      </c>
      <c r="H34">
        <v>0.14929999999999999</v>
      </c>
      <c r="I34">
        <v>2.1869000000000001</v>
      </c>
      <c r="J34">
        <v>4.9827000000000004</v>
      </c>
      <c r="K34">
        <v>4.3349000000000002</v>
      </c>
      <c r="L34">
        <v>1.7952999999999999</v>
      </c>
      <c r="M34">
        <v>0.2135</v>
      </c>
      <c r="N34">
        <v>0.28699999999999998</v>
      </c>
      <c r="O34">
        <v>0</v>
      </c>
      <c r="P34" s="17">
        <f t="shared" si="0"/>
        <v>99.713099999999983</v>
      </c>
      <c r="Q34" s="17">
        <f t="shared" si="1"/>
        <v>64.083535732015164</v>
      </c>
      <c r="R34" s="17">
        <f t="shared" si="1"/>
        <v>0.53379946466412143</v>
      </c>
      <c r="S34" s="17">
        <f t="shared" si="1"/>
        <v>16.117783835824984</v>
      </c>
      <c r="T34" s="17">
        <f t="shared" si="1"/>
        <v>5.3152946694065273</v>
      </c>
      <c r="U34" s="17">
        <f t="shared" si="1"/>
        <v>0.14929985027042586</v>
      </c>
      <c r="V34" s="17">
        <f t="shared" si="1"/>
        <v>2.1868978068077314</v>
      </c>
      <c r="W34" s="17">
        <f t="shared" si="1"/>
        <v>4.9826950029635029</v>
      </c>
      <c r="X34" s="17">
        <f t="shared" si="1"/>
        <v>4.334895652627389</v>
      </c>
      <c r="Y34" s="17">
        <f t="shared" si="1"/>
        <v>1.7952981995344643</v>
      </c>
      <c r="Z34" s="17">
        <f t="shared" si="1"/>
        <v>0.21349978588570612</v>
      </c>
      <c r="AA34" s="17">
        <f t="shared" si="2"/>
        <v>0.28699999999999998</v>
      </c>
      <c r="AB34" s="17">
        <f t="shared" si="3"/>
        <v>0</v>
      </c>
      <c r="AC34" s="18">
        <f t="shared" si="4"/>
        <v>68.502225681605026</v>
      </c>
      <c r="AD34" s="18">
        <f t="shared" si="4"/>
        <v>0.42920459225630553</v>
      </c>
      <c r="AE34" s="18">
        <f t="shared" si="4"/>
        <v>10.153126155458049</v>
      </c>
      <c r="AF34" s="18">
        <f t="shared" si="4"/>
        <v>4.7514356930715076</v>
      </c>
      <c r="AG34" s="18">
        <f t="shared" si="4"/>
        <v>0.13517378367109767</v>
      </c>
      <c r="AH34" s="18">
        <f t="shared" si="4"/>
        <v>3.4853606624765612</v>
      </c>
      <c r="AI34" s="18">
        <f t="shared" si="4"/>
        <v>5.7066413854338061</v>
      </c>
      <c r="AJ34" s="18">
        <f t="shared" si="4"/>
        <v>4.4921200931068217</v>
      </c>
      <c r="AK34" s="18">
        <f t="shared" si="4"/>
        <v>1.2240804868527118</v>
      </c>
      <c r="AL34" s="18">
        <f t="shared" si="4"/>
        <v>9.6608852849133037E-2</v>
      </c>
      <c r="AM34" s="18">
        <f t="shared" si="4"/>
        <v>1.0240226132190107</v>
      </c>
      <c r="AN34" s="18">
        <f t="shared" si="4"/>
        <v>0</v>
      </c>
      <c r="AO34" s="18">
        <f t="shared" si="5"/>
        <v>100.00000000000006</v>
      </c>
      <c r="AP34" s="17">
        <f t="shared" si="6"/>
        <v>64.227982789391689</v>
      </c>
      <c r="AQ34" s="19">
        <f t="shared" si="7"/>
        <v>11001.45627170827</v>
      </c>
      <c r="AR34" s="19">
        <f t="shared" si="8"/>
        <v>-1759.9428877870982</v>
      </c>
      <c r="AS34" s="20">
        <f t="shared" si="9"/>
        <v>359.4395381134521</v>
      </c>
      <c r="AT34" s="21">
        <f t="shared" si="10"/>
        <v>263.80694854285093</v>
      </c>
      <c r="AU34" s="21">
        <f t="shared" si="11"/>
        <v>-222.44488120420974</v>
      </c>
      <c r="AV34" s="21">
        <f t="shared" si="12"/>
        <v>-463.79727874787596</v>
      </c>
      <c r="AW34" s="21">
        <f t="shared" si="13"/>
        <v>244.73816388408571</v>
      </c>
      <c r="AX34" s="21">
        <f t="shared" si="14"/>
        <v>-1402.3332584526377</v>
      </c>
      <c r="AY34" s="21">
        <f t="shared" si="15"/>
        <v>-485.66584129497613</v>
      </c>
      <c r="AZ34" s="21">
        <f t="shared" si="16"/>
        <v>1022.6173249932409</v>
      </c>
      <c r="BA34" s="21">
        <f t="shared" si="17"/>
        <v>188.38112062441382</v>
      </c>
      <c r="BB34" s="20">
        <f t="shared" si="18"/>
        <v>166.35423935406965</v>
      </c>
      <c r="BC34" s="20">
        <f t="shared" si="19"/>
        <v>69.654791558303472</v>
      </c>
      <c r="BD34" s="20">
        <f t="shared" si="20"/>
        <v>58.207742131424816</v>
      </c>
      <c r="BE34" s="20">
        <f t="shared" si="21"/>
        <v>-70.252105127702663</v>
      </c>
      <c r="BF34" s="20">
        <f t="shared" si="22"/>
        <v>-70.184352405189529</v>
      </c>
      <c r="BG34" s="20">
        <f t="shared" si="23"/>
        <v>48.802846527558792</v>
      </c>
      <c r="BH34" s="16">
        <f t="shared" si="24"/>
        <v>-4.55</v>
      </c>
      <c r="BI34" s="18">
        <f t="shared" si="25"/>
        <v>8557.8740997551031</v>
      </c>
      <c r="BJ34" s="18">
        <f t="shared" si="26"/>
        <v>390.96428266287842</v>
      </c>
      <c r="BK34" s="19">
        <f t="shared" si="27"/>
        <v>908.05637328252203</v>
      </c>
      <c r="BL34" s="18">
        <f t="shared" si="28"/>
        <v>29.063165440834609</v>
      </c>
      <c r="BM34" s="17">
        <f t="shared" si="29"/>
        <v>3.7103709157535425</v>
      </c>
      <c r="BN34" s="17">
        <f t="shared" si="30"/>
        <v>13.110623028022005</v>
      </c>
      <c r="BO34" s="17">
        <f t="shared" si="31"/>
        <v>0.13110623028022006</v>
      </c>
      <c r="BP34" s="53">
        <f t="shared" si="32"/>
        <v>11272.057354286469</v>
      </c>
    </row>
    <row r="35" spans="1:68" s="8" customFormat="1" ht="16" x14ac:dyDescent="0.2">
      <c r="A35">
        <v>17</v>
      </c>
      <c r="B35">
        <v>1150.83</v>
      </c>
      <c r="C35" s="6">
        <v>86.096992198560997</v>
      </c>
      <c r="D35">
        <v>64.173299999999998</v>
      </c>
      <c r="E35">
        <v>0.53869999999999996</v>
      </c>
      <c r="F35">
        <v>15.9985</v>
      </c>
      <c r="G35">
        <v>5.3642000000000003</v>
      </c>
      <c r="H35">
        <v>0.15060000000000001</v>
      </c>
      <c r="I35">
        <v>2.2069999999999999</v>
      </c>
      <c r="J35">
        <v>4.9244000000000003</v>
      </c>
      <c r="K35">
        <v>4.3289</v>
      </c>
      <c r="L35">
        <v>1.8091999999999999</v>
      </c>
      <c r="M35">
        <v>0.2155</v>
      </c>
      <c r="N35">
        <v>0.28970000000000001</v>
      </c>
      <c r="O35">
        <v>0</v>
      </c>
      <c r="P35" s="17">
        <f t="shared" si="0"/>
        <v>99.710300000000004</v>
      </c>
      <c r="Q35" s="17">
        <f t="shared" ref="Q35:Z50" si="33">(D35/$P35)*(100-$N35)</f>
        <v>64.173299999999998</v>
      </c>
      <c r="R35" s="17">
        <f t="shared" si="33"/>
        <v>0.53869999999999996</v>
      </c>
      <c r="S35" s="17">
        <f t="shared" si="33"/>
        <v>15.9985</v>
      </c>
      <c r="T35" s="17">
        <f t="shared" si="33"/>
        <v>5.3642000000000003</v>
      </c>
      <c r="U35" s="17">
        <f t="shared" si="33"/>
        <v>0.15060000000000001</v>
      </c>
      <c r="V35" s="17">
        <f t="shared" si="33"/>
        <v>2.2069999999999999</v>
      </c>
      <c r="W35" s="17">
        <f t="shared" si="33"/>
        <v>4.9244000000000003</v>
      </c>
      <c r="X35" s="17">
        <f t="shared" si="33"/>
        <v>4.3289</v>
      </c>
      <c r="Y35" s="17">
        <f t="shared" si="33"/>
        <v>1.8091999999999999</v>
      </c>
      <c r="Z35" s="17">
        <f t="shared" si="33"/>
        <v>0.21550000000000002</v>
      </c>
      <c r="AA35" s="17">
        <f t="shared" si="2"/>
        <v>0.28970000000000001</v>
      </c>
      <c r="AB35" s="17">
        <f t="shared" si="3"/>
        <v>0</v>
      </c>
      <c r="AC35" s="18">
        <f t="shared" ref="AC35:AN50" si="34">$AP35*Q35/D$18</f>
        <v>68.56477127661168</v>
      </c>
      <c r="AD35" s="18">
        <f t="shared" si="34"/>
        <v>0.4329339499111689</v>
      </c>
      <c r="AE35" s="18">
        <f t="shared" si="34"/>
        <v>10.073077219750518</v>
      </c>
      <c r="AF35" s="18">
        <f t="shared" si="34"/>
        <v>4.7928177363966569</v>
      </c>
      <c r="AG35" s="18">
        <f t="shared" si="34"/>
        <v>0.13628451473610881</v>
      </c>
      <c r="AH35" s="18">
        <f t="shared" si="34"/>
        <v>3.5156854484728886</v>
      </c>
      <c r="AI35" s="18">
        <f t="shared" si="34"/>
        <v>5.6371298924794289</v>
      </c>
      <c r="AJ35" s="18">
        <f t="shared" si="34"/>
        <v>4.4837222929911604</v>
      </c>
      <c r="AK35" s="18">
        <f t="shared" si="34"/>
        <v>1.2329583345074546</v>
      </c>
      <c r="AL35" s="18">
        <f t="shared" si="34"/>
        <v>9.7466461192208989E-2</v>
      </c>
      <c r="AM35" s="18">
        <f t="shared" si="34"/>
        <v>1.0331528729507127</v>
      </c>
      <c r="AN35" s="18">
        <f t="shared" si="34"/>
        <v>0</v>
      </c>
      <c r="AO35" s="18">
        <f t="shared" si="5"/>
        <v>100</v>
      </c>
      <c r="AP35" s="17">
        <f t="shared" si="6"/>
        <v>64.196703023768649</v>
      </c>
      <c r="AQ35" s="19">
        <f t="shared" si="7"/>
        <v>11012.033754153046</v>
      </c>
      <c r="AR35" s="19">
        <f t="shared" si="8"/>
        <v>-1746.0672052715547</v>
      </c>
      <c r="AS35" s="20">
        <f t="shared" si="9"/>
        <v>362.56640122000039</v>
      </c>
      <c r="AT35" s="21">
        <f t="shared" si="10"/>
        <v>266.10223159491295</v>
      </c>
      <c r="AU35" s="21">
        <f t="shared" si="11"/>
        <v>-219.73532320884811</v>
      </c>
      <c r="AV35" s="21">
        <f t="shared" si="12"/>
        <v>-463.85886395239271</v>
      </c>
      <c r="AW35" s="21">
        <f t="shared" si="13"/>
        <v>246.66750459695234</v>
      </c>
      <c r="AX35" s="21">
        <f t="shared" si="14"/>
        <v>-1415.8904629270357</v>
      </c>
      <c r="AY35" s="21">
        <f t="shared" si="15"/>
        <v>-486.27897376924517</v>
      </c>
      <c r="AZ35" s="21">
        <f t="shared" si="16"/>
        <v>1014.6400423734678</v>
      </c>
      <c r="BA35" s="21">
        <f t="shared" si="17"/>
        <v>188.5531210106821</v>
      </c>
      <c r="BB35" s="20">
        <f t="shared" si="18"/>
        <v>165.15449558708173</v>
      </c>
      <c r="BC35" s="20">
        <f t="shared" si="19"/>
        <v>70.260633660719051</v>
      </c>
      <c r="BD35" s="20">
        <f t="shared" si="20"/>
        <v>57.498724903290167</v>
      </c>
      <c r="BE35" s="20">
        <f t="shared" si="21"/>
        <v>-70.258004911957968</v>
      </c>
      <c r="BF35" s="20">
        <f t="shared" si="22"/>
        <v>-70.632362401790843</v>
      </c>
      <c r="BG35" s="20">
        <f t="shared" si="23"/>
        <v>48.715293239754672</v>
      </c>
      <c r="BH35" s="16">
        <f t="shared" si="24"/>
        <v>-4.55</v>
      </c>
      <c r="BI35" s="18">
        <f t="shared" si="25"/>
        <v>8570.1791048093019</v>
      </c>
      <c r="BJ35" s="18">
        <f t="shared" si="26"/>
        <v>389.29190108777891</v>
      </c>
      <c r="BK35" s="19">
        <f t="shared" si="27"/>
        <v>907.12749654453432</v>
      </c>
      <c r="BL35" s="18">
        <f t="shared" si="28"/>
        <v>28.991749890368002</v>
      </c>
      <c r="BM35" s="17">
        <f t="shared" si="29"/>
        <v>3.7328623561237686</v>
      </c>
      <c r="BN35" s="17">
        <f t="shared" si="30"/>
        <v>13.903007801439003</v>
      </c>
      <c r="BO35" s="17">
        <f t="shared" si="31"/>
        <v>0.13903007801439002</v>
      </c>
      <c r="BP35" s="53">
        <f t="shared" si="32"/>
        <v>12449.225405050989</v>
      </c>
    </row>
    <row r="36" spans="1:68" s="8" customFormat="1" ht="16" x14ac:dyDescent="0.2">
      <c r="A36">
        <v>18</v>
      </c>
      <c r="B36">
        <v>1147.83</v>
      </c>
      <c r="C36" s="6">
        <v>85.314690935014994</v>
      </c>
      <c r="D36">
        <v>64.262100000000004</v>
      </c>
      <c r="E36">
        <v>0.54359999999999997</v>
      </c>
      <c r="F36">
        <v>15.8795</v>
      </c>
      <c r="G36">
        <v>5.4134000000000002</v>
      </c>
      <c r="H36">
        <v>0.152</v>
      </c>
      <c r="I36">
        <v>2.2273000000000001</v>
      </c>
      <c r="J36">
        <v>4.8669000000000002</v>
      </c>
      <c r="K36">
        <v>4.3223000000000003</v>
      </c>
      <c r="L36">
        <v>1.8230999999999999</v>
      </c>
      <c r="M36">
        <v>0.21740000000000001</v>
      </c>
      <c r="N36">
        <v>0.2923</v>
      </c>
      <c r="O36">
        <v>0</v>
      </c>
      <c r="P36" s="17">
        <f t="shared" si="0"/>
        <v>99.707599999999999</v>
      </c>
      <c r="Q36" s="17">
        <f t="shared" si="33"/>
        <v>64.262164450553414</v>
      </c>
      <c r="R36" s="17">
        <f t="shared" si="33"/>
        <v>0.54360054519414769</v>
      </c>
      <c r="S36" s="17">
        <f t="shared" si="33"/>
        <v>15.879515926067823</v>
      </c>
      <c r="T36" s="17">
        <f t="shared" si="33"/>
        <v>5.4134054292752012</v>
      </c>
      <c r="U36" s="17">
        <f t="shared" si="33"/>
        <v>0.15200015244575138</v>
      </c>
      <c r="V36" s="17">
        <f t="shared" si="33"/>
        <v>2.2273022338317241</v>
      </c>
      <c r="W36" s="17">
        <f t="shared" si="33"/>
        <v>4.866904881172549</v>
      </c>
      <c r="X36" s="17">
        <f t="shared" si="33"/>
        <v>4.3223043349754686</v>
      </c>
      <c r="Y36" s="17">
        <f t="shared" si="33"/>
        <v>1.8231018284463771</v>
      </c>
      <c r="Z36" s="17">
        <f t="shared" si="33"/>
        <v>0.21740021803754178</v>
      </c>
      <c r="AA36" s="17">
        <f t="shared" si="2"/>
        <v>0.2923</v>
      </c>
      <c r="AB36" s="17">
        <f t="shared" si="3"/>
        <v>0</v>
      </c>
      <c r="AC36" s="18">
        <f t="shared" si="34"/>
        <v>68.62643430688675</v>
      </c>
      <c r="AD36" s="18">
        <f t="shared" si="34"/>
        <v>0.43666057081256221</v>
      </c>
      <c r="AE36" s="18">
        <f t="shared" si="34"/>
        <v>9.9933151394070698</v>
      </c>
      <c r="AF36" s="18">
        <f t="shared" si="34"/>
        <v>4.834437304304803</v>
      </c>
      <c r="AG36" s="18">
        <f t="shared" si="34"/>
        <v>0.13748489619654783</v>
      </c>
      <c r="AH36" s="18">
        <f t="shared" si="34"/>
        <v>3.5463064113949052</v>
      </c>
      <c r="AI36" s="18">
        <f t="shared" si="34"/>
        <v>5.5686125809170122</v>
      </c>
      <c r="AJ36" s="18">
        <f t="shared" si="34"/>
        <v>4.4747205791070375</v>
      </c>
      <c r="AK36" s="18">
        <f t="shared" si="34"/>
        <v>1.2418300780335383</v>
      </c>
      <c r="AL36" s="18">
        <f t="shared" si="34"/>
        <v>9.8278229763790428E-2</v>
      </c>
      <c r="AM36" s="18">
        <f t="shared" si="34"/>
        <v>1.0419199031759783</v>
      </c>
      <c r="AN36" s="18">
        <f t="shared" si="34"/>
        <v>0</v>
      </c>
      <c r="AO36" s="18">
        <f t="shared" si="5"/>
        <v>100.00000000000003</v>
      </c>
      <c r="AP36" s="17">
        <f t="shared" si="6"/>
        <v>64.165583910608234</v>
      </c>
      <c r="AQ36" s="19">
        <f t="shared" si="7"/>
        <v>11022.46994248081</v>
      </c>
      <c r="AR36" s="19">
        <f t="shared" si="8"/>
        <v>-1732.2412462648215</v>
      </c>
      <c r="AS36" s="20">
        <f t="shared" si="9"/>
        <v>365.71355703502462</v>
      </c>
      <c r="AT36" s="21">
        <f t="shared" si="10"/>
        <v>268.41993227848036</v>
      </c>
      <c r="AU36" s="21">
        <f t="shared" si="11"/>
        <v>-217.0645184041451</v>
      </c>
      <c r="AV36" s="21">
        <f t="shared" si="12"/>
        <v>-463.83913175035599</v>
      </c>
      <c r="AW36" s="21">
        <f t="shared" si="13"/>
        <v>248.51740365587909</v>
      </c>
      <c r="AX36" s="21">
        <f t="shared" si="14"/>
        <v>-1429.5574108763774</v>
      </c>
      <c r="AY36" s="21">
        <f t="shared" si="15"/>
        <v>-486.81781350703125</v>
      </c>
      <c r="AZ36" s="21">
        <f t="shared" si="16"/>
        <v>1006.582889043094</v>
      </c>
      <c r="BA36" s="21">
        <f t="shared" si="17"/>
        <v>188.72269434393857</v>
      </c>
      <c r="BB36" s="20">
        <f t="shared" si="18"/>
        <v>163.95921816465261</v>
      </c>
      <c r="BC36" s="20">
        <f t="shared" si="19"/>
        <v>70.871662050976852</v>
      </c>
      <c r="BD36" s="20">
        <f t="shared" si="20"/>
        <v>56.799848325353523</v>
      </c>
      <c r="BE36" s="20">
        <f t="shared" si="21"/>
        <v>-70.256407576257672</v>
      </c>
      <c r="BF36" s="20">
        <f t="shared" si="22"/>
        <v>-71.060659800603048</v>
      </c>
      <c r="BG36" s="20">
        <f t="shared" si="23"/>
        <v>48.624245140965847</v>
      </c>
      <c r="BH36" s="16">
        <f t="shared" si="24"/>
        <v>-4.55</v>
      </c>
      <c r="BI36" s="18">
        <f t="shared" si="25"/>
        <v>8582.1836036905552</v>
      </c>
      <c r="BJ36" s="18">
        <f t="shared" si="26"/>
        <v>387.66060064902666</v>
      </c>
      <c r="BK36" s="19">
        <f t="shared" si="27"/>
        <v>906.22154347020819</v>
      </c>
      <c r="BL36" s="18">
        <f t="shared" si="28"/>
        <v>28.922283392260393</v>
      </c>
      <c r="BM36" s="17">
        <f t="shared" si="29"/>
        <v>3.7554509661591711</v>
      </c>
      <c r="BN36" s="17">
        <f t="shared" si="30"/>
        <v>14.685309064985006</v>
      </c>
      <c r="BO36" s="17">
        <f t="shared" si="31"/>
        <v>0.14685309064985005</v>
      </c>
      <c r="BP36" s="53">
        <f t="shared" si="32"/>
        <v>13744.086749972634</v>
      </c>
    </row>
    <row r="37" spans="1:68" s="8" customFormat="1" ht="16" x14ac:dyDescent="0.2">
      <c r="A37">
        <v>19</v>
      </c>
      <c r="B37">
        <v>1144.83</v>
      </c>
      <c r="C37" s="6">
        <v>84.542468471773006</v>
      </c>
      <c r="D37">
        <v>64.349999999999994</v>
      </c>
      <c r="E37">
        <v>0.54859999999999998</v>
      </c>
      <c r="F37">
        <v>15.7608</v>
      </c>
      <c r="G37">
        <v>5.4627999999999997</v>
      </c>
      <c r="H37">
        <v>0.15340000000000001</v>
      </c>
      <c r="I37">
        <v>2.2475999999999998</v>
      </c>
      <c r="J37">
        <v>4.8102999999999998</v>
      </c>
      <c r="K37">
        <v>4.3151000000000002</v>
      </c>
      <c r="L37">
        <v>1.837</v>
      </c>
      <c r="M37">
        <v>0.21940000000000001</v>
      </c>
      <c r="N37">
        <v>0.29499999999999998</v>
      </c>
      <c r="O37">
        <v>0</v>
      </c>
      <c r="P37" s="17">
        <f t="shared" si="0"/>
        <v>99.704999999999998</v>
      </c>
      <c r="Q37" s="17">
        <f t="shared" si="33"/>
        <v>64.349999999999994</v>
      </c>
      <c r="R37" s="17">
        <f t="shared" si="33"/>
        <v>0.54859999999999998</v>
      </c>
      <c r="S37" s="17">
        <f t="shared" si="33"/>
        <v>15.760800000000001</v>
      </c>
      <c r="T37" s="17">
        <f t="shared" si="33"/>
        <v>5.4627999999999997</v>
      </c>
      <c r="U37" s="17">
        <f t="shared" si="33"/>
        <v>0.15340000000000001</v>
      </c>
      <c r="V37" s="17">
        <f t="shared" si="33"/>
        <v>2.2475999999999998</v>
      </c>
      <c r="W37" s="17">
        <f t="shared" si="33"/>
        <v>4.8102999999999998</v>
      </c>
      <c r="X37" s="17">
        <f t="shared" si="33"/>
        <v>4.3151000000000002</v>
      </c>
      <c r="Y37" s="17">
        <f t="shared" si="33"/>
        <v>1.837</v>
      </c>
      <c r="Z37" s="17">
        <f t="shared" si="33"/>
        <v>0.21940000000000001</v>
      </c>
      <c r="AA37" s="17">
        <f t="shared" si="2"/>
        <v>0.29499999999999998</v>
      </c>
      <c r="AB37" s="17">
        <f t="shared" si="3"/>
        <v>0</v>
      </c>
      <c r="AC37" s="18">
        <f t="shared" si="34"/>
        <v>68.6868717973</v>
      </c>
      <c r="AD37" s="18">
        <f t="shared" si="34"/>
        <v>0.44046256050717625</v>
      </c>
      <c r="AE37" s="18">
        <f t="shared" si="34"/>
        <v>9.9137892711617042</v>
      </c>
      <c r="AF37" s="18">
        <f t="shared" si="34"/>
        <v>4.8761805777780038</v>
      </c>
      <c r="AG37" s="18">
        <f t="shared" si="34"/>
        <v>0.13868370244566072</v>
      </c>
      <c r="AH37" s="18">
        <f t="shared" si="34"/>
        <v>3.5768870746811796</v>
      </c>
      <c r="AI37" s="18">
        <f t="shared" si="34"/>
        <v>5.5011743528344708</v>
      </c>
      <c r="AJ37" s="18">
        <f t="shared" si="34"/>
        <v>4.4650933694162624</v>
      </c>
      <c r="AK37" s="18">
        <f t="shared" si="34"/>
        <v>1.2506895050612603</v>
      </c>
      <c r="AL37" s="18">
        <f t="shared" si="34"/>
        <v>9.9134101423487456E-2</v>
      </c>
      <c r="AM37" s="18">
        <f t="shared" si="34"/>
        <v>1.0510336873907826</v>
      </c>
      <c r="AN37" s="18">
        <f t="shared" si="34"/>
        <v>0</v>
      </c>
      <c r="AO37" s="18">
        <f t="shared" si="5"/>
        <v>99.999999999999986</v>
      </c>
      <c r="AP37" s="17">
        <f t="shared" si="6"/>
        <v>64.134431887191468</v>
      </c>
      <c r="AQ37" s="19">
        <f t="shared" si="7"/>
        <v>11032.722563506024</v>
      </c>
      <c r="AR37" s="19">
        <f t="shared" si="8"/>
        <v>-1718.4562322631698</v>
      </c>
      <c r="AS37" s="20">
        <f t="shared" si="9"/>
        <v>368.87270326820908</v>
      </c>
      <c r="AT37" s="21">
        <f t="shared" si="10"/>
        <v>270.73458268261845</v>
      </c>
      <c r="AU37" s="21">
        <f t="shared" si="11"/>
        <v>-214.43577627348765</v>
      </c>
      <c r="AV37" s="21">
        <f t="shared" si="12"/>
        <v>-463.79596293633637</v>
      </c>
      <c r="AW37" s="21">
        <f t="shared" si="13"/>
        <v>250.43770425951868</v>
      </c>
      <c r="AX37" s="21">
        <f t="shared" si="14"/>
        <v>-1443.2374307700493</v>
      </c>
      <c r="AY37" s="21">
        <f t="shared" si="15"/>
        <v>-487.33012211569616</v>
      </c>
      <c r="AZ37" s="21">
        <f t="shared" si="16"/>
        <v>998.43847943496291</v>
      </c>
      <c r="BA37" s="21">
        <f t="shared" si="17"/>
        <v>188.888897442575</v>
      </c>
      <c r="BB37" s="20">
        <f t="shared" si="18"/>
        <v>162.76883879383482</v>
      </c>
      <c r="BC37" s="20">
        <f t="shared" si="19"/>
        <v>71.483371272808299</v>
      </c>
      <c r="BD37" s="20">
        <f t="shared" si="20"/>
        <v>56.111978398911596</v>
      </c>
      <c r="BE37" s="20">
        <f t="shared" si="21"/>
        <v>-70.246971527328739</v>
      </c>
      <c r="BF37" s="20">
        <f t="shared" si="22"/>
        <v>-71.503952185922486</v>
      </c>
      <c r="BG37" s="20">
        <f t="shared" si="23"/>
        <v>48.533464270776278</v>
      </c>
      <c r="BH37" s="16">
        <f t="shared" si="24"/>
        <v>-4.55</v>
      </c>
      <c r="BI37" s="18">
        <f t="shared" si="25"/>
        <v>8593.9505087925954</v>
      </c>
      <c r="BJ37" s="18">
        <f t="shared" si="26"/>
        <v>386.03562646565484</v>
      </c>
      <c r="BK37" s="19">
        <f t="shared" si="27"/>
        <v>905.30756053167261</v>
      </c>
      <c r="BL37" s="18">
        <f t="shared" si="28"/>
        <v>28.853552722328224</v>
      </c>
      <c r="BM37" s="17">
        <f t="shared" si="29"/>
        <v>3.7779203115947526</v>
      </c>
      <c r="BN37" s="17">
        <f t="shared" si="30"/>
        <v>15.457531528226994</v>
      </c>
      <c r="BO37" s="17">
        <f t="shared" si="31"/>
        <v>0.15457531528226995</v>
      </c>
      <c r="BP37" s="53">
        <f t="shared" si="32"/>
        <v>15160.291446141933</v>
      </c>
    </row>
    <row r="38" spans="1:68" s="8" customFormat="1" ht="16" x14ac:dyDescent="0.2">
      <c r="A38">
        <v>20</v>
      </c>
      <c r="B38">
        <v>1141.83</v>
      </c>
      <c r="C38" s="6">
        <v>83.780317179573004</v>
      </c>
      <c r="D38">
        <v>64.436899999999994</v>
      </c>
      <c r="E38">
        <v>0.55359999999999998</v>
      </c>
      <c r="F38">
        <v>15.6425</v>
      </c>
      <c r="G38">
        <v>5.5125000000000002</v>
      </c>
      <c r="H38">
        <v>0.15479999999999999</v>
      </c>
      <c r="I38">
        <v>2.2681</v>
      </c>
      <c r="J38">
        <v>4.7545000000000002</v>
      </c>
      <c r="K38">
        <v>4.3071999999999999</v>
      </c>
      <c r="L38">
        <v>1.8508</v>
      </c>
      <c r="M38">
        <v>0.22140000000000001</v>
      </c>
      <c r="N38">
        <v>0.29770000000000002</v>
      </c>
      <c r="O38">
        <v>0</v>
      </c>
      <c r="P38" s="17">
        <f t="shared" si="0"/>
        <v>99.702300000000008</v>
      </c>
      <c r="Q38" s="17">
        <f t="shared" si="33"/>
        <v>64.43689999999998</v>
      </c>
      <c r="R38" s="17">
        <f t="shared" si="33"/>
        <v>0.55359999999999987</v>
      </c>
      <c r="S38" s="17">
        <f t="shared" si="33"/>
        <v>15.642499999999997</v>
      </c>
      <c r="T38" s="17">
        <f t="shared" si="33"/>
        <v>5.5124999999999993</v>
      </c>
      <c r="U38" s="17">
        <f t="shared" si="33"/>
        <v>0.15479999999999999</v>
      </c>
      <c r="V38" s="17">
        <f t="shared" si="33"/>
        <v>2.2681</v>
      </c>
      <c r="W38" s="17">
        <f t="shared" si="33"/>
        <v>4.7544999999999993</v>
      </c>
      <c r="X38" s="17">
        <f t="shared" si="33"/>
        <v>4.307199999999999</v>
      </c>
      <c r="Y38" s="17">
        <f t="shared" si="33"/>
        <v>1.8507999999999998</v>
      </c>
      <c r="Z38" s="17">
        <f t="shared" si="33"/>
        <v>0.22139999999999996</v>
      </c>
      <c r="AA38" s="17">
        <f t="shared" si="2"/>
        <v>0.29770000000000002</v>
      </c>
      <c r="AB38" s="17">
        <f t="shared" si="3"/>
        <v>0</v>
      </c>
      <c r="AC38" s="18">
        <f t="shared" si="34"/>
        <v>68.746258037077027</v>
      </c>
      <c r="AD38" s="18">
        <f t="shared" si="34"/>
        <v>0.44426133350072361</v>
      </c>
      <c r="AE38" s="18">
        <f t="shared" si="34"/>
        <v>9.8346028710413762</v>
      </c>
      <c r="AF38" s="18">
        <f t="shared" si="34"/>
        <v>4.9181562323187658</v>
      </c>
      <c r="AG38" s="18">
        <f t="shared" si="34"/>
        <v>0.13988149422102442</v>
      </c>
      <c r="AH38" s="18">
        <f t="shared" si="34"/>
        <v>3.6077600324775956</v>
      </c>
      <c r="AI38" s="18">
        <f t="shared" si="34"/>
        <v>5.4347220459314851</v>
      </c>
      <c r="AJ38" s="18">
        <f t="shared" si="34"/>
        <v>4.4547563637693006</v>
      </c>
      <c r="AK38" s="18">
        <f t="shared" si="34"/>
        <v>1.2594736290531068</v>
      </c>
      <c r="AL38" s="18">
        <f t="shared" si="34"/>
        <v>9.9989248946070808E-2</v>
      </c>
      <c r="AM38" s="18">
        <f t="shared" si="34"/>
        <v>1.0601387116635033</v>
      </c>
      <c r="AN38" s="18">
        <f t="shared" si="34"/>
        <v>0</v>
      </c>
      <c r="AO38" s="18">
        <f t="shared" si="5"/>
        <v>99.999999999999986</v>
      </c>
      <c r="AP38" s="17">
        <f t="shared" si="6"/>
        <v>64.103315245733029</v>
      </c>
      <c r="AQ38" s="19">
        <f t="shared" si="7"/>
        <v>11042.806891544207</v>
      </c>
      <c r="AR38" s="19">
        <f t="shared" si="8"/>
        <v>-1704.7300616663122</v>
      </c>
      <c r="AS38" s="20">
        <f t="shared" si="9"/>
        <v>372.0484857417951</v>
      </c>
      <c r="AT38" s="21">
        <f t="shared" si="10"/>
        <v>273.07135685822919</v>
      </c>
      <c r="AU38" s="21">
        <f t="shared" si="11"/>
        <v>-211.84546535040928</v>
      </c>
      <c r="AV38" s="21">
        <f t="shared" si="12"/>
        <v>-463.69237794239018</v>
      </c>
      <c r="AW38" s="21">
        <f t="shared" si="13"/>
        <v>252.35336843703726</v>
      </c>
      <c r="AX38" s="21">
        <f t="shared" si="14"/>
        <v>-1457.006245927528</v>
      </c>
      <c r="AY38" s="21">
        <f t="shared" si="15"/>
        <v>-487.78063790878554</v>
      </c>
      <c r="AZ38" s="21">
        <f t="shared" si="16"/>
        <v>990.19435905421903</v>
      </c>
      <c r="BA38" s="21">
        <f t="shared" si="17"/>
        <v>189.05220960196183</v>
      </c>
      <c r="BB38" s="20">
        <f t="shared" si="18"/>
        <v>161.5837452954018</v>
      </c>
      <c r="BC38" s="20">
        <f t="shared" si="19"/>
        <v>72.099437355024648</v>
      </c>
      <c r="BD38" s="20">
        <f t="shared" si="20"/>
        <v>55.434164868501142</v>
      </c>
      <c r="BE38" s="20">
        <f t="shared" si="21"/>
        <v>-70.227886611787383</v>
      </c>
      <c r="BF38" s="20">
        <f t="shared" si="22"/>
        <v>-71.944855903857132</v>
      </c>
      <c r="BG38" s="20">
        <f t="shared" si="23"/>
        <v>48.440394586624215</v>
      </c>
      <c r="BH38" s="16">
        <f t="shared" si="24"/>
        <v>-4.55</v>
      </c>
      <c r="BI38" s="18">
        <f t="shared" si="25"/>
        <v>8605.4196728400639</v>
      </c>
      <c r="BJ38" s="18">
        <f t="shared" si="26"/>
        <v>384.43720919186916</v>
      </c>
      <c r="BK38" s="19">
        <f t="shared" si="27"/>
        <v>904.40214410667659</v>
      </c>
      <c r="BL38" s="18">
        <f t="shared" si="28"/>
        <v>28.786278612071943</v>
      </c>
      <c r="BM38" s="17">
        <f t="shared" si="29"/>
        <v>3.8003758888962471</v>
      </c>
      <c r="BN38" s="17">
        <f t="shared" si="30"/>
        <v>16.219682820426996</v>
      </c>
      <c r="BO38" s="17">
        <f t="shared" si="31"/>
        <v>0.16219682820426995</v>
      </c>
      <c r="BP38" s="53">
        <f t="shared" si="32"/>
        <v>16711.79169517105</v>
      </c>
    </row>
    <row r="39" spans="1:68" s="8" customFormat="1" ht="16" x14ac:dyDescent="0.2">
      <c r="A39">
        <v>21</v>
      </c>
      <c r="B39">
        <v>1138.83</v>
      </c>
      <c r="C39" s="6">
        <v>83.028226015181005</v>
      </c>
      <c r="D39">
        <v>64.522900000000007</v>
      </c>
      <c r="E39">
        <v>0.55859999999999999</v>
      </c>
      <c r="F39">
        <v>15.5246</v>
      </c>
      <c r="G39">
        <v>5.5624000000000002</v>
      </c>
      <c r="H39">
        <v>0.15620000000000001</v>
      </c>
      <c r="I39">
        <v>2.2886000000000002</v>
      </c>
      <c r="J39">
        <v>4.6994999999999996</v>
      </c>
      <c r="K39">
        <v>4.2986000000000004</v>
      </c>
      <c r="L39">
        <v>1.8647</v>
      </c>
      <c r="M39">
        <v>0.22339999999999999</v>
      </c>
      <c r="N39">
        <v>0.3004</v>
      </c>
      <c r="O39">
        <v>0</v>
      </c>
      <c r="P39" s="17">
        <f t="shared" si="0"/>
        <v>99.6995</v>
      </c>
      <c r="Q39" s="17">
        <f t="shared" si="33"/>
        <v>64.522964717375729</v>
      </c>
      <c r="R39" s="17">
        <f t="shared" si="33"/>
        <v>0.55860056028365235</v>
      </c>
      <c r="S39" s="17">
        <f t="shared" si="33"/>
        <v>15.524615571392033</v>
      </c>
      <c r="T39" s="17">
        <f t="shared" si="33"/>
        <v>5.5624055791653921</v>
      </c>
      <c r="U39" s="17">
        <f t="shared" si="33"/>
        <v>0.15620015667079576</v>
      </c>
      <c r="V39" s="17">
        <f t="shared" si="33"/>
        <v>2.2886022954979719</v>
      </c>
      <c r="W39" s="17">
        <f t="shared" si="33"/>
        <v>4.6995047136645614</v>
      </c>
      <c r="X39" s="17">
        <f t="shared" si="33"/>
        <v>4.2986043115562271</v>
      </c>
      <c r="Y39" s="17">
        <f t="shared" si="33"/>
        <v>1.8647018703203126</v>
      </c>
      <c r="Z39" s="17">
        <f t="shared" si="33"/>
        <v>0.2234002240733404</v>
      </c>
      <c r="AA39" s="17">
        <f t="shared" si="2"/>
        <v>0.3004</v>
      </c>
      <c r="AB39" s="17">
        <f t="shared" si="3"/>
        <v>0</v>
      </c>
      <c r="AC39" s="18">
        <f t="shared" si="34"/>
        <v>68.804814575265695</v>
      </c>
      <c r="AD39" s="18">
        <f t="shared" si="34"/>
        <v>0.44805764390077996</v>
      </c>
      <c r="AE39" s="18">
        <f t="shared" si="34"/>
        <v>9.7557712374225591</v>
      </c>
      <c r="AF39" s="18">
        <f t="shared" si="34"/>
        <v>4.9602830511531799</v>
      </c>
      <c r="AG39" s="18">
        <f t="shared" si="34"/>
        <v>0.14107850897398533</v>
      </c>
      <c r="AH39" s="18">
        <f t="shared" si="34"/>
        <v>3.6386129689540341</v>
      </c>
      <c r="AI39" s="18">
        <f t="shared" si="34"/>
        <v>5.369262843182562</v>
      </c>
      <c r="AJ39" s="18">
        <f t="shared" si="34"/>
        <v>4.4437178716158057</v>
      </c>
      <c r="AK39" s="18">
        <f t="shared" si="34"/>
        <v>1.26832070918715</v>
      </c>
      <c r="AL39" s="18">
        <f t="shared" si="34"/>
        <v>0.1008438420584595</v>
      </c>
      <c r="AM39" s="18">
        <f t="shared" si="34"/>
        <v>1.0692367482857805</v>
      </c>
      <c r="AN39" s="18">
        <f t="shared" si="34"/>
        <v>0</v>
      </c>
      <c r="AO39" s="18">
        <f t="shared" si="5"/>
        <v>100</v>
      </c>
      <c r="AP39" s="17">
        <f t="shared" si="6"/>
        <v>64.072339233995805</v>
      </c>
      <c r="AQ39" s="19">
        <f t="shared" si="7"/>
        <v>11052.758406178969</v>
      </c>
      <c r="AR39" s="19">
        <f t="shared" si="8"/>
        <v>-1691.0653862948263</v>
      </c>
      <c r="AS39" s="20">
        <f t="shared" si="9"/>
        <v>375.23507565964906</v>
      </c>
      <c r="AT39" s="21">
        <f t="shared" si="10"/>
        <v>275.40661562013082</v>
      </c>
      <c r="AU39" s="21">
        <f t="shared" si="11"/>
        <v>-209.29386562725625</v>
      </c>
      <c r="AV39" s="21">
        <f t="shared" si="12"/>
        <v>-463.52922444132537</v>
      </c>
      <c r="AW39" s="21">
        <f t="shared" si="13"/>
        <v>254.2648008838386</v>
      </c>
      <c r="AX39" s="21">
        <f t="shared" si="14"/>
        <v>-1470.8020644047888</v>
      </c>
      <c r="AY39" s="21">
        <f t="shared" si="15"/>
        <v>-488.18152520881108</v>
      </c>
      <c r="AZ39" s="21">
        <f t="shared" si="16"/>
        <v>981.88052064203293</v>
      </c>
      <c r="BA39" s="21">
        <f t="shared" si="17"/>
        <v>189.21324008198067</v>
      </c>
      <c r="BB39" s="20">
        <f t="shared" si="18"/>
        <v>160.4041900144029</v>
      </c>
      <c r="BC39" s="20">
        <f t="shared" si="19"/>
        <v>72.716588081955578</v>
      </c>
      <c r="BD39" s="20">
        <f t="shared" si="20"/>
        <v>54.766481000462129</v>
      </c>
      <c r="BE39" s="20">
        <f t="shared" si="21"/>
        <v>-70.200954158068313</v>
      </c>
      <c r="BF39" s="20">
        <f t="shared" si="22"/>
        <v>-72.383479148243964</v>
      </c>
      <c r="BG39" s="20">
        <f t="shared" si="23"/>
        <v>48.34540327653437</v>
      </c>
      <c r="BH39" s="16">
        <f t="shared" si="24"/>
        <v>-4.55</v>
      </c>
      <c r="BI39" s="18">
        <f t="shared" si="25"/>
        <v>8616.6733530076162</v>
      </c>
      <c r="BJ39" s="18">
        <f t="shared" si="26"/>
        <v>382.86146914902338</v>
      </c>
      <c r="BK39" s="19">
        <f t="shared" si="27"/>
        <v>903.50638473860738</v>
      </c>
      <c r="BL39" s="18">
        <f t="shared" si="28"/>
        <v>28.720208763569659</v>
      </c>
      <c r="BM39" s="17">
        <f t="shared" si="29"/>
        <v>3.8228677452562261</v>
      </c>
      <c r="BN39" s="17">
        <f t="shared" si="30"/>
        <v>16.971773984818995</v>
      </c>
      <c r="BO39" s="17">
        <f t="shared" si="31"/>
        <v>0.16971773984818994</v>
      </c>
      <c r="BP39" s="53">
        <f t="shared" si="32"/>
        <v>18412.493758771176</v>
      </c>
    </row>
    <row r="40" spans="1:68" s="8" customFormat="1" ht="16" x14ac:dyDescent="0.2">
      <c r="A40">
        <v>22</v>
      </c>
      <c r="B40">
        <v>1135.83</v>
      </c>
      <c r="C40" s="6">
        <v>82.286180095356002</v>
      </c>
      <c r="D40">
        <v>64.607900000000001</v>
      </c>
      <c r="E40">
        <v>0.56359999999999999</v>
      </c>
      <c r="F40">
        <v>15.4071</v>
      </c>
      <c r="G40">
        <v>5.6125999999999996</v>
      </c>
      <c r="H40">
        <v>0.15759999999999999</v>
      </c>
      <c r="I40">
        <v>2.3092999999999999</v>
      </c>
      <c r="J40">
        <v>4.6454000000000004</v>
      </c>
      <c r="K40">
        <v>4.2895000000000003</v>
      </c>
      <c r="L40">
        <v>1.8786</v>
      </c>
      <c r="M40">
        <v>0.22539999999999999</v>
      </c>
      <c r="N40">
        <v>0.30309999999999998</v>
      </c>
      <c r="O40">
        <v>0</v>
      </c>
      <c r="P40" s="17">
        <f t="shared" si="0"/>
        <v>99.696999999999989</v>
      </c>
      <c r="Q40" s="17">
        <f t="shared" si="33"/>
        <v>64.607835195743107</v>
      </c>
      <c r="R40" s="17">
        <f t="shared" si="33"/>
        <v>0.56359943468710205</v>
      </c>
      <c r="S40" s="17">
        <f t="shared" si="33"/>
        <v>15.407084546074609</v>
      </c>
      <c r="T40" s="17">
        <f t="shared" si="33"/>
        <v>5.612594370342137</v>
      </c>
      <c r="U40" s="17">
        <f t="shared" si="33"/>
        <v>0.15759984192102069</v>
      </c>
      <c r="V40" s="17">
        <f t="shared" si="33"/>
        <v>2.3092976836815553</v>
      </c>
      <c r="W40" s="17">
        <f t="shared" si="33"/>
        <v>4.6453953404816604</v>
      </c>
      <c r="X40" s="17">
        <f t="shared" si="33"/>
        <v>4.2894956974633143</v>
      </c>
      <c r="Y40" s="17">
        <f t="shared" si="33"/>
        <v>1.8785981156905425</v>
      </c>
      <c r="Z40" s="17">
        <f t="shared" si="33"/>
        <v>0.22539977391496235</v>
      </c>
      <c r="AA40" s="17">
        <f t="shared" si="2"/>
        <v>0.30309999999999998</v>
      </c>
      <c r="AB40" s="17">
        <f t="shared" si="3"/>
        <v>0</v>
      </c>
      <c r="AC40" s="18">
        <f t="shared" si="34"/>
        <v>68.862052575466734</v>
      </c>
      <c r="AD40" s="18">
        <f t="shared" si="34"/>
        <v>0.45184900709482151</v>
      </c>
      <c r="AE40" s="18">
        <f t="shared" si="34"/>
        <v>9.6772392587956091</v>
      </c>
      <c r="AF40" s="18">
        <f t="shared" si="34"/>
        <v>5.0026224013034097</v>
      </c>
      <c r="AG40" s="18">
        <f t="shared" si="34"/>
        <v>0.14227396438911608</v>
      </c>
      <c r="AH40" s="18">
        <f t="shared" si="34"/>
        <v>3.6697435300397663</v>
      </c>
      <c r="AI40" s="18">
        <f t="shared" si="34"/>
        <v>5.304879393859796</v>
      </c>
      <c r="AJ40" s="18">
        <f t="shared" si="34"/>
        <v>4.4321607589694718</v>
      </c>
      <c r="AK40" s="18">
        <f t="shared" si="34"/>
        <v>1.2771556213713162</v>
      </c>
      <c r="AL40" s="18">
        <f t="shared" si="34"/>
        <v>0.10169732155228875</v>
      </c>
      <c r="AM40" s="18">
        <f t="shared" si="34"/>
        <v>1.0783261671576954</v>
      </c>
      <c r="AN40" s="18">
        <f t="shared" si="34"/>
        <v>0</v>
      </c>
      <c r="AO40" s="18">
        <f t="shared" si="5"/>
        <v>100.00000000000004</v>
      </c>
      <c r="AP40" s="17">
        <f t="shared" si="6"/>
        <v>64.041403282763696</v>
      </c>
      <c r="AQ40" s="19">
        <f t="shared" si="7"/>
        <v>11062.498692576824</v>
      </c>
      <c r="AR40" s="19">
        <f t="shared" si="8"/>
        <v>-1677.4526531196309</v>
      </c>
      <c r="AS40" s="20">
        <f t="shared" si="9"/>
        <v>378.43680266096845</v>
      </c>
      <c r="AT40" s="21">
        <f t="shared" si="10"/>
        <v>277.76288778870992</v>
      </c>
      <c r="AU40" s="21">
        <f t="shared" si="11"/>
        <v>-206.78419877265483</v>
      </c>
      <c r="AV40" s="21">
        <f t="shared" si="12"/>
        <v>-463.32174074877219</v>
      </c>
      <c r="AW40" s="21">
        <f t="shared" si="13"/>
        <v>256.17169041539262</v>
      </c>
      <c r="AX40" s="21">
        <f t="shared" si="14"/>
        <v>-1484.6743097909762</v>
      </c>
      <c r="AY40" s="21">
        <f t="shared" si="15"/>
        <v>-488.53706130044816</v>
      </c>
      <c r="AZ40" s="21">
        <f t="shared" si="16"/>
        <v>973.51241126658385</v>
      </c>
      <c r="BA40" s="21">
        <f t="shared" si="17"/>
        <v>189.37064458253352</v>
      </c>
      <c r="BB40" s="20">
        <f t="shared" si="18"/>
        <v>159.22926753979758</v>
      </c>
      <c r="BC40" s="20">
        <f t="shared" si="19"/>
        <v>73.337803932492662</v>
      </c>
      <c r="BD40" s="20">
        <f t="shared" si="20"/>
        <v>54.109769817369916</v>
      </c>
      <c r="BE40" s="20">
        <f t="shared" si="21"/>
        <v>-70.167498314388268</v>
      </c>
      <c r="BF40" s="20">
        <f t="shared" si="22"/>
        <v>-72.819765334322</v>
      </c>
      <c r="BG40" s="20">
        <f t="shared" si="23"/>
        <v>48.250081724654883</v>
      </c>
      <c r="BH40" s="16">
        <f t="shared" si="24"/>
        <v>-4.55</v>
      </c>
      <c r="BI40" s="18">
        <f t="shared" si="25"/>
        <v>8627.6125209759957</v>
      </c>
      <c r="BJ40" s="18">
        <f t="shared" si="26"/>
        <v>381.31030394813826</v>
      </c>
      <c r="BK40" s="19">
        <f t="shared" si="27"/>
        <v>902.61619645424071</v>
      </c>
      <c r="BL40" s="18">
        <f t="shared" si="28"/>
        <v>28.655532703656931</v>
      </c>
      <c r="BM40" s="17">
        <f t="shared" si="29"/>
        <v>3.8453166607148832</v>
      </c>
      <c r="BN40" s="17">
        <f>100-C40</f>
        <v>17.713819904643998</v>
      </c>
      <c r="BO40" s="17">
        <f t="shared" si="31"/>
        <v>0.17713819904643999</v>
      </c>
      <c r="BP40" s="53">
        <f t="shared" si="32"/>
        <v>20272.042825080138</v>
      </c>
    </row>
    <row r="41" spans="1:68" s="8" customFormat="1" ht="16" x14ac:dyDescent="0.2">
      <c r="A41">
        <v>23</v>
      </c>
      <c r="B41">
        <v>1132.83</v>
      </c>
      <c r="C41" s="6">
        <v>81.554160337398997</v>
      </c>
      <c r="D41">
        <v>64.691900000000004</v>
      </c>
      <c r="E41">
        <v>0.56869999999999998</v>
      </c>
      <c r="F41">
        <v>15.289899999999999</v>
      </c>
      <c r="G41">
        <v>5.6630000000000003</v>
      </c>
      <c r="H41">
        <v>0.159</v>
      </c>
      <c r="I41">
        <v>2.33</v>
      </c>
      <c r="J41">
        <v>4.5919999999999996</v>
      </c>
      <c r="K41">
        <v>4.2797000000000001</v>
      </c>
      <c r="L41">
        <v>1.8924000000000001</v>
      </c>
      <c r="M41">
        <v>0.22750000000000001</v>
      </c>
      <c r="N41">
        <v>0.30580000000000002</v>
      </c>
      <c r="O41">
        <v>0</v>
      </c>
      <c r="P41" s="17">
        <f t="shared" si="0"/>
        <v>99.69410000000002</v>
      </c>
      <c r="Q41" s="17">
        <f t="shared" si="33"/>
        <v>64.691964890399731</v>
      </c>
      <c r="R41" s="17">
        <f t="shared" si="33"/>
        <v>0.568700570444991</v>
      </c>
      <c r="S41" s="17">
        <f t="shared" si="33"/>
        <v>15.289915336815314</v>
      </c>
      <c r="T41" s="17">
        <f t="shared" si="33"/>
        <v>5.6630056803762701</v>
      </c>
      <c r="U41" s="17">
        <f t="shared" si="33"/>
        <v>0.15900015948787338</v>
      </c>
      <c r="V41" s="17">
        <f t="shared" si="33"/>
        <v>2.3300023371493395</v>
      </c>
      <c r="W41" s="17">
        <f t="shared" si="33"/>
        <v>4.5920046060900281</v>
      </c>
      <c r="X41" s="17">
        <f t="shared" si="33"/>
        <v>4.279704292831771</v>
      </c>
      <c r="Y41" s="17">
        <f t="shared" si="33"/>
        <v>1.8924018982066135</v>
      </c>
      <c r="Z41" s="17">
        <f t="shared" si="33"/>
        <v>0.22750022819805782</v>
      </c>
      <c r="AA41" s="17">
        <f t="shared" si="2"/>
        <v>0.30580000000000002</v>
      </c>
      <c r="AB41" s="17">
        <f t="shared" si="3"/>
        <v>0</v>
      </c>
      <c r="AC41" s="18">
        <f t="shared" si="34"/>
        <v>68.918562470160438</v>
      </c>
      <c r="AD41" s="18">
        <f t="shared" si="34"/>
        <v>0.45571942548400884</v>
      </c>
      <c r="AE41" s="18">
        <f t="shared" si="34"/>
        <v>9.599026427948397</v>
      </c>
      <c r="AF41" s="18">
        <f t="shared" si="34"/>
        <v>5.0451276410603656</v>
      </c>
      <c r="AG41" s="18">
        <f t="shared" si="34"/>
        <v>0.1434690786602606</v>
      </c>
      <c r="AH41" s="18">
        <f t="shared" si="34"/>
        <v>3.700865007033757</v>
      </c>
      <c r="AI41" s="18">
        <f t="shared" si="34"/>
        <v>5.2413871976701749</v>
      </c>
      <c r="AJ41" s="18">
        <f t="shared" si="34"/>
        <v>4.4199171019813637</v>
      </c>
      <c r="AK41" s="18">
        <f t="shared" si="34"/>
        <v>1.28592134648324</v>
      </c>
      <c r="AL41" s="18">
        <f t="shared" si="34"/>
        <v>0.10259565518144111</v>
      </c>
      <c r="AM41" s="18">
        <f t="shared" si="34"/>
        <v>1.0874086483365486</v>
      </c>
      <c r="AN41" s="18">
        <f t="shared" si="34"/>
        <v>0</v>
      </c>
      <c r="AO41" s="18">
        <f t="shared" si="5"/>
        <v>100</v>
      </c>
      <c r="AP41" s="17">
        <f t="shared" si="6"/>
        <v>64.010605227947067</v>
      </c>
      <c r="AQ41" s="19">
        <f t="shared" si="7"/>
        <v>11072.135390544852</v>
      </c>
      <c r="AR41" s="19">
        <f t="shared" si="8"/>
        <v>-1663.8952410205752</v>
      </c>
      <c r="AS41" s="20">
        <f t="shared" si="9"/>
        <v>381.65370600168615</v>
      </c>
      <c r="AT41" s="21">
        <f t="shared" si="10"/>
        <v>280.11847238238505</v>
      </c>
      <c r="AU41" s="21">
        <f t="shared" si="11"/>
        <v>-204.3092729651834</v>
      </c>
      <c r="AV41" s="21">
        <f t="shared" si="12"/>
        <v>-463.0559490867301</v>
      </c>
      <c r="AW41" s="21">
        <f t="shared" si="13"/>
        <v>258.07442031675782</v>
      </c>
      <c r="AX41" s="21">
        <f t="shared" si="14"/>
        <v>-1498.5810576697343</v>
      </c>
      <c r="AY41" s="21">
        <f t="shared" si="15"/>
        <v>-488.83576116896904</v>
      </c>
      <c r="AZ41" s="21">
        <f t="shared" si="16"/>
        <v>965.05610534452671</v>
      </c>
      <c r="BA41" s="21">
        <f t="shared" si="17"/>
        <v>189.5260467929412</v>
      </c>
      <c r="BB41" s="20">
        <f t="shared" si="18"/>
        <v>158.06060481595742</v>
      </c>
      <c r="BC41" s="20">
        <f t="shared" si="19"/>
        <v>73.960321566596477</v>
      </c>
      <c r="BD41" s="20">
        <f t="shared" si="20"/>
        <v>53.462149416235782</v>
      </c>
      <c r="BE41" s="20">
        <f t="shared" si="21"/>
        <v>-70.124754531629975</v>
      </c>
      <c r="BF41" s="20">
        <f t="shared" si="22"/>
        <v>-73.253816779807295</v>
      </c>
      <c r="BG41" s="20">
        <f t="shared" si="23"/>
        <v>48.151784762476517</v>
      </c>
      <c r="BH41" s="16">
        <f t="shared" si="24"/>
        <v>-4.55</v>
      </c>
      <c r="BI41" s="18">
        <f t="shared" si="25"/>
        <v>8638.360812679015</v>
      </c>
      <c r="BJ41" s="18">
        <f t="shared" si="26"/>
        <v>379.78233604277011</v>
      </c>
      <c r="BK41" s="19">
        <f t="shared" si="27"/>
        <v>901.73767215630573</v>
      </c>
      <c r="BL41" s="18">
        <f t="shared" si="28"/>
        <v>28.5920220402549</v>
      </c>
      <c r="BM41" s="17">
        <f t="shared" si="29"/>
        <v>3.8678332460509735</v>
      </c>
      <c r="BN41" s="17">
        <f t="shared" si="30"/>
        <v>18.445839662601003</v>
      </c>
      <c r="BO41" s="17">
        <f t="shared" si="31"/>
        <v>0.18445839662601002</v>
      </c>
      <c r="BP41" s="53">
        <f t="shared" si="32"/>
        <v>22309.448210765411</v>
      </c>
    </row>
    <row r="42" spans="1:68" s="8" customFormat="1" ht="16" x14ac:dyDescent="0.2">
      <c r="A42">
        <v>24</v>
      </c>
      <c r="B42">
        <v>1129.83</v>
      </c>
      <c r="C42" s="6">
        <v>80.832143165123</v>
      </c>
      <c r="D42">
        <v>64.775000000000006</v>
      </c>
      <c r="E42">
        <v>0.57379999999999998</v>
      </c>
      <c r="F42">
        <v>15.173299999999999</v>
      </c>
      <c r="G42">
        <v>5.7135999999999996</v>
      </c>
      <c r="H42">
        <v>0.1605</v>
      </c>
      <c r="I42">
        <v>2.3508</v>
      </c>
      <c r="J42">
        <v>4.5396000000000001</v>
      </c>
      <c r="K42">
        <v>4.2693000000000003</v>
      </c>
      <c r="L42">
        <v>1.9063000000000001</v>
      </c>
      <c r="M42">
        <v>0.22950000000000001</v>
      </c>
      <c r="N42">
        <v>0.3085</v>
      </c>
      <c r="O42">
        <v>0</v>
      </c>
      <c r="P42" s="17">
        <f t="shared" si="0"/>
        <v>99.691700000000026</v>
      </c>
      <c r="Q42" s="17">
        <f t="shared" si="33"/>
        <v>64.774870049362178</v>
      </c>
      <c r="R42" s="17">
        <f t="shared" si="33"/>
        <v>0.57379884885100751</v>
      </c>
      <c r="S42" s="17">
        <f t="shared" si="33"/>
        <v>15.173269559552095</v>
      </c>
      <c r="T42" s="17">
        <f t="shared" si="33"/>
        <v>5.7135885374609909</v>
      </c>
      <c r="U42" s="17">
        <f t="shared" si="33"/>
        <v>0.16049967800729645</v>
      </c>
      <c r="V42" s="17">
        <f t="shared" si="33"/>
        <v>2.3507952838601405</v>
      </c>
      <c r="W42" s="17">
        <f t="shared" si="33"/>
        <v>4.5395908927222619</v>
      </c>
      <c r="X42" s="17">
        <f t="shared" si="33"/>
        <v>4.269291434994086</v>
      </c>
      <c r="Y42" s="17">
        <f t="shared" si="33"/>
        <v>1.9062961756094037</v>
      </c>
      <c r="Z42" s="17">
        <f t="shared" si="33"/>
        <v>0.22949953958052671</v>
      </c>
      <c r="AA42" s="17">
        <f t="shared" si="2"/>
        <v>0.3085</v>
      </c>
      <c r="AB42" s="17">
        <f t="shared" si="3"/>
        <v>0</v>
      </c>
      <c r="AC42" s="18">
        <f t="shared" si="34"/>
        <v>68.973787466529117</v>
      </c>
      <c r="AD42" s="18">
        <f t="shared" si="34"/>
        <v>0.45958432311411335</v>
      </c>
      <c r="AE42" s="18">
        <f t="shared" si="34"/>
        <v>9.5212273646258172</v>
      </c>
      <c r="AF42" s="18">
        <f t="shared" si="34"/>
        <v>5.0877501845237498</v>
      </c>
      <c r="AG42" s="18">
        <f t="shared" si="34"/>
        <v>0.14475266593121999</v>
      </c>
      <c r="AH42" s="18">
        <f t="shared" si="34"/>
        <v>3.7321007070065919</v>
      </c>
      <c r="AI42" s="18">
        <f t="shared" si="34"/>
        <v>5.1790761982683096</v>
      </c>
      <c r="AJ42" s="18">
        <f t="shared" si="34"/>
        <v>4.4070483966259424</v>
      </c>
      <c r="AK42" s="18">
        <f t="shared" si="34"/>
        <v>1.2947414846894811</v>
      </c>
      <c r="AL42" s="18">
        <f t="shared" si="34"/>
        <v>0.10344764475562231</v>
      </c>
      <c r="AM42" s="18">
        <f t="shared" si="34"/>
        <v>1.0964835639300339</v>
      </c>
      <c r="AN42" s="18">
        <f t="shared" si="34"/>
        <v>0</v>
      </c>
      <c r="AO42" s="18">
        <f t="shared" si="5"/>
        <v>100</v>
      </c>
      <c r="AP42" s="17">
        <f t="shared" si="6"/>
        <v>63.979904811359937</v>
      </c>
      <c r="AQ42" s="19">
        <f t="shared" si="7"/>
        <v>11081.56613762706</v>
      </c>
      <c r="AR42" s="19">
        <f t="shared" si="8"/>
        <v>-1650.4095513842392</v>
      </c>
      <c r="AS42" s="20">
        <f t="shared" si="9"/>
        <v>384.88210921953998</v>
      </c>
      <c r="AT42" s="21">
        <f t="shared" si="10"/>
        <v>282.48270251332895</v>
      </c>
      <c r="AU42" s="21">
        <f t="shared" si="11"/>
        <v>-201.88039020849868</v>
      </c>
      <c r="AV42" s="21">
        <f t="shared" si="12"/>
        <v>-462.73696724354653</v>
      </c>
      <c r="AW42" s="21">
        <f t="shared" si="13"/>
        <v>259.97288896475413</v>
      </c>
      <c r="AX42" s="21">
        <f t="shared" si="14"/>
        <v>-1512.5356437573282</v>
      </c>
      <c r="AY42" s="21">
        <f t="shared" si="15"/>
        <v>-489.08698036997168</v>
      </c>
      <c r="AZ42" s="21">
        <f t="shared" si="16"/>
        <v>956.55522683466188</v>
      </c>
      <c r="BA42" s="21">
        <f t="shared" si="17"/>
        <v>189.67791553295507</v>
      </c>
      <c r="BB42" s="20">
        <f t="shared" si="18"/>
        <v>156.89835973127171</v>
      </c>
      <c r="BC42" s="20">
        <f t="shared" si="19"/>
        <v>74.585501598080199</v>
      </c>
      <c r="BD42" s="20">
        <f t="shared" si="20"/>
        <v>52.826577222336752</v>
      </c>
      <c r="BE42" s="20">
        <f t="shared" si="21"/>
        <v>-70.074997641366551</v>
      </c>
      <c r="BF42" s="20">
        <f t="shared" si="22"/>
        <v>-73.685624517166247</v>
      </c>
      <c r="BG42" s="20">
        <f t="shared" si="23"/>
        <v>48.053173285259675</v>
      </c>
      <c r="BH42" s="16">
        <f t="shared" si="24"/>
        <v>-4.55</v>
      </c>
      <c r="BI42" s="18">
        <f t="shared" si="25"/>
        <v>8648.8095321957608</v>
      </c>
      <c r="BJ42" s="18">
        <f t="shared" si="26"/>
        <v>378.28090521137057</v>
      </c>
      <c r="BK42" s="19">
        <f t="shared" si="27"/>
        <v>900.86758389389388</v>
      </c>
      <c r="BL42" s="18">
        <f t="shared" si="28"/>
        <v>28.529924549610516</v>
      </c>
      <c r="BM42" s="17">
        <f t="shared" si="29"/>
        <v>3.8903407558194436</v>
      </c>
      <c r="BN42" s="17">
        <f t="shared" si="30"/>
        <v>19.167856834877</v>
      </c>
      <c r="BO42" s="17">
        <f t="shared" si="31"/>
        <v>0.19167856834877001</v>
      </c>
      <c r="BP42" s="53">
        <f t="shared" si="32"/>
        <v>24536.376270187997</v>
      </c>
    </row>
    <row r="43" spans="1:68" s="8" customFormat="1" ht="16" x14ac:dyDescent="0.2">
      <c r="A43">
        <v>25</v>
      </c>
      <c r="B43">
        <v>1126.83</v>
      </c>
      <c r="C43" s="6">
        <v>80.120100276887001</v>
      </c>
      <c r="D43">
        <v>64.856999999999999</v>
      </c>
      <c r="E43">
        <v>0.57889999999999997</v>
      </c>
      <c r="F43">
        <v>15.057</v>
      </c>
      <c r="G43">
        <v>5.7643000000000004</v>
      </c>
      <c r="H43">
        <v>0.16189999999999999</v>
      </c>
      <c r="I43">
        <v>2.3717000000000001</v>
      </c>
      <c r="J43">
        <v>4.4878999999999998</v>
      </c>
      <c r="K43">
        <v>4.2583000000000002</v>
      </c>
      <c r="L43">
        <v>1.9200999999999999</v>
      </c>
      <c r="M43">
        <v>0.23150000000000001</v>
      </c>
      <c r="N43">
        <v>0.31130000000000002</v>
      </c>
      <c r="O43">
        <v>0</v>
      </c>
      <c r="P43" s="17">
        <f t="shared" si="0"/>
        <v>99.688600000000022</v>
      </c>
      <c r="Q43" s="17">
        <f t="shared" si="33"/>
        <v>64.85706505959557</v>
      </c>
      <c r="R43" s="17">
        <f t="shared" si="33"/>
        <v>0.57890058070832551</v>
      </c>
      <c r="S43" s="17">
        <f t="shared" si="33"/>
        <v>15.057015104033958</v>
      </c>
      <c r="T43" s="17">
        <f t="shared" si="33"/>
        <v>5.7643057823061001</v>
      </c>
      <c r="U43" s="17">
        <f t="shared" si="33"/>
        <v>0.16190016240573141</v>
      </c>
      <c r="V43" s="17">
        <f t="shared" si="33"/>
        <v>2.3717023791085432</v>
      </c>
      <c r="W43" s="17">
        <f t="shared" si="33"/>
        <v>4.4879045019189743</v>
      </c>
      <c r="X43" s="17">
        <f t="shared" si="33"/>
        <v>4.2583042716017667</v>
      </c>
      <c r="Y43" s="17">
        <f t="shared" si="33"/>
        <v>1.9201019260978682</v>
      </c>
      <c r="Z43" s="17">
        <f t="shared" si="33"/>
        <v>0.23150023222314281</v>
      </c>
      <c r="AA43" s="17">
        <f t="shared" si="2"/>
        <v>0.31130000000000002</v>
      </c>
      <c r="AB43" s="17">
        <f t="shared" si="3"/>
        <v>0</v>
      </c>
      <c r="AC43" s="18">
        <f t="shared" si="34"/>
        <v>69.028040472161891</v>
      </c>
      <c r="AD43" s="18">
        <f t="shared" si="34"/>
        <v>0.46344718405791541</v>
      </c>
      <c r="AE43" s="18">
        <f t="shared" si="34"/>
        <v>9.4437259989024156</v>
      </c>
      <c r="AF43" s="18">
        <f t="shared" si="34"/>
        <v>5.1304393416890068</v>
      </c>
      <c r="AG43" s="18">
        <f t="shared" si="34"/>
        <v>0.14594540261254557</v>
      </c>
      <c r="AH43" s="18">
        <f t="shared" si="34"/>
        <v>3.763478694385348</v>
      </c>
      <c r="AI43" s="18">
        <f t="shared" si="34"/>
        <v>5.1176422212709438</v>
      </c>
      <c r="AJ43" s="18">
        <f t="shared" si="34"/>
        <v>4.3935890879560571</v>
      </c>
      <c r="AK43" s="18">
        <f t="shared" si="34"/>
        <v>1.3034899862466138</v>
      </c>
      <c r="AL43" s="18">
        <f t="shared" si="34"/>
        <v>0.10429919315353377</v>
      </c>
      <c r="AM43" s="18">
        <f t="shared" si="34"/>
        <v>1.1059024175637302</v>
      </c>
      <c r="AN43" s="18">
        <f t="shared" si="34"/>
        <v>0</v>
      </c>
      <c r="AO43" s="18">
        <f t="shared" si="5"/>
        <v>100</v>
      </c>
      <c r="AP43" s="17">
        <f t="shared" si="6"/>
        <v>63.949082616655026</v>
      </c>
      <c r="AQ43" s="19">
        <f t="shared" si="7"/>
        <v>11090.84142993268</v>
      </c>
      <c r="AR43" s="19">
        <f t="shared" si="8"/>
        <v>-1636.9754646497447</v>
      </c>
      <c r="AS43" s="20">
        <f t="shared" si="9"/>
        <v>388.10873240863538</v>
      </c>
      <c r="AT43" s="21">
        <f t="shared" si="10"/>
        <v>284.857702378027</v>
      </c>
      <c r="AU43" s="21">
        <f t="shared" si="11"/>
        <v>-199.48569378514136</v>
      </c>
      <c r="AV43" s="21">
        <f t="shared" si="12"/>
        <v>-462.39724578410369</v>
      </c>
      <c r="AW43" s="21">
        <f t="shared" si="13"/>
        <v>261.94050486863756</v>
      </c>
      <c r="AX43" s="21">
        <f t="shared" si="14"/>
        <v>-1526.510347309119</v>
      </c>
      <c r="AY43" s="21">
        <f t="shared" si="15"/>
        <v>-489.31095215279794</v>
      </c>
      <c r="AZ43" s="21">
        <f t="shared" si="16"/>
        <v>947.9851394423888</v>
      </c>
      <c r="BA43" s="21">
        <f t="shared" si="17"/>
        <v>189.8271112984452</v>
      </c>
      <c r="BB43" s="20">
        <f t="shared" si="18"/>
        <v>155.74076243613641</v>
      </c>
      <c r="BC43" s="20">
        <f t="shared" si="19"/>
        <v>75.21166380987502</v>
      </c>
      <c r="BD43" s="20">
        <f t="shared" si="20"/>
        <v>52.199950656963622</v>
      </c>
      <c r="BE43" s="20">
        <f t="shared" si="21"/>
        <v>-70.017101821950817</v>
      </c>
      <c r="BF43" s="20">
        <f t="shared" si="22"/>
        <v>-74.131825444332719</v>
      </c>
      <c r="BG43" s="20">
        <f t="shared" si="23"/>
        <v>47.954759003246373</v>
      </c>
      <c r="BH43" s="16">
        <f t="shared" si="24"/>
        <v>-4.55</v>
      </c>
      <c r="BI43" s="18">
        <f t="shared" si="25"/>
        <v>8659.053805349462</v>
      </c>
      <c r="BJ43" s="18">
        <f t="shared" si="26"/>
        <v>376.78531993838305</v>
      </c>
      <c r="BK43" s="19">
        <f t="shared" si="27"/>
        <v>899.99098793532937</v>
      </c>
      <c r="BL43" s="18">
        <f t="shared" si="28"/>
        <v>28.468443217279205</v>
      </c>
      <c r="BM43" s="17">
        <f t="shared" si="29"/>
        <v>3.9127627313582325</v>
      </c>
      <c r="BN43" s="17">
        <f t="shared" si="30"/>
        <v>19.879899723112999</v>
      </c>
      <c r="BO43" s="17">
        <f t="shared" si="31"/>
        <v>0.19879899723112998</v>
      </c>
      <c r="BP43" s="53">
        <f t="shared" si="32"/>
        <v>26964.140187860939</v>
      </c>
    </row>
    <row r="44" spans="1:68" s="8" customFormat="1" ht="16" x14ac:dyDescent="0.2">
      <c r="A44">
        <v>26</v>
      </c>
      <c r="B44">
        <v>1123.83</v>
      </c>
      <c r="C44" s="6">
        <v>79.417998473029002</v>
      </c>
      <c r="D44">
        <v>64.938100000000006</v>
      </c>
      <c r="E44">
        <v>0.58399999999999996</v>
      </c>
      <c r="F44">
        <v>14.9412</v>
      </c>
      <c r="G44">
        <v>5.8152999999999997</v>
      </c>
      <c r="H44">
        <v>0.1633</v>
      </c>
      <c r="I44">
        <v>2.3927</v>
      </c>
      <c r="J44">
        <v>4.4371999999999998</v>
      </c>
      <c r="K44">
        <v>4.2468000000000004</v>
      </c>
      <c r="L44">
        <v>1.9339</v>
      </c>
      <c r="M44">
        <v>0.2336</v>
      </c>
      <c r="N44">
        <v>0.314</v>
      </c>
      <c r="O44">
        <v>0</v>
      </c>
      <c r="P44" s="17">
        <f t="shared" si="0"/>
        <v>99.68610000000001</v>
      </c>
      <c r="Q44" s="17">
        <f t="shared" si="33"/>
        <v>64.938034857417435</v>
      </c>
      <c r="R44" s="17">
        <f t="shared" si="33"/>
        <v>0.5839994141610515</v>
      </c>
      <c r="S44" s="17">
        <f t="shared" si="33"/>
        <v>14.941185011751889</v>
      </c>
      <c r="T44" s="17">
        <f t="shared" si="33"/>
        <v>5.8152941663882922</v>
      </c>
      <c r="U44" s="17">
        <f t="shared" si="33"/>
        <v>0.16329983618578719</v>
      </c>
      <c r="V44" s="17">
        <f t="shared" si="33"/>
        <v>2.3926975997656643</v>
      </c>
      <c r="W44" s="17">
        <f t="shared" si="33"/>
        <v>4.4371955488277699</v>
      </c>
      <c r="X44" s="17">
        <f t="shared" si="33"/>
        <v>4.2467957398273182</v>
      </c>
      <c r="Y44" s="17">
        <f t="shared" si="33"/>
        <v>1.9338980600103723</v>
      </c>
      <c r="Z44" s="17">
        <f t="shared" si="33"/>
        <v>0.23359976566442059</v>
      </c>
      <c r="AA44" s="17">
        <f t="shared" si="2"/>
        <v>0.314</v>
      </c>
      <c r="AB44" s="17">
        <f t="shared" si="3"/>
        <v>0</v>
      </c>
      <c r="AC44" s="18">
        <f t="shared" si="34"/>
        <v>69.081214268769088</v>
      </c>
      <c r="AD44" s="18">
        <f t="shared" si="34"/>
        <v>0.46730587554439784</v>
      </c>
      <c r="AE44" s="18">
        <f t="shared" si="34"/>
        <v>9.3666027798470957</v>
      </c>
      <c r="AF44" s="18">
        <f t="shared" si="34"/>
        <v>5.1733492955572533</v>
      </c>
      <c r="AG44" s="18">
        <f t="shared" si="34"/>
        <v>0.14713684901032628</v>
      </c>
      <c r="AH44" s="18">
        <f t="shared" si="34"/>
        <v>3.7949814210627766</v>
      </c>
      <c r="AI44" s="18">
        <f t="shared" si="34"/>
        <v>5.057401697475119</v>
      </c>
      <c r="AJ44" s="18">
        <f t="shared" si="34"/>
        <v>4.3796225922934839</v>
      </c>
      <c r="AK44" s="18">
        <f t="shared" si="34"/>
        <v>1.3122287881601926</v>
      </c>
      <c r="AL44" s="18">
        <f t="shared" si="34"/>
        <v>0.10519485229952515</v>
      </c>
      <c r="AM44" s="18">
        <f t="shared" si="34"/>
        <v>1.1149615799807642</v>
      </c>
      <c r="AN44" s="18">
        <f t="shared" si="34"/>
        <v>0</v>
      </c>
      <c r="AO44" s="18">
        <f t="shared" si="5"/>
        <v>100.00000000000001</v>
      </c>
      <c r="AP44" s="17">
        <f t="shared" si="6"/>
        <v>63.918545863801711</v>
      </c>
      <c r="AQ44" s="19">
        <f t="shared" si="7"/>
        <v>11099.943815032431</v>
      </c>
      <c r="AR44" s="19">
        <f t="shared" si="8"/>
        <v>-1623.6069258586956</v>
      </c>
      <c r="AS44" s="20">
        <f t="shared" si="9"/>
        <v>391.35437030402426</v>
      </c>
      <c r="AT44" s="21">
        <f t="shared" si="10"/>
        <v>287.24214376024156</v>
      </c>
      <c r="AU44" s="21">
        <f t="shared" si="11"/>
        <v>-197.13751816758011</v>
      </c>
      <c r="AV44" s="21">
        <f t="shared" si="12"/>
        <v>-461.98463720481874</v>
      </c>
      <c r="AW44" s="21">
        <f t="shared" si="13"/>
        <v>263.83030902414271</v>
      </c>
      <c r="AX44" s="21">
        <f t="shared" si="14"/>
        <v>-1540.5404894597823</v>
      </c>
      <c r="AY44" s="21">
        <f t="shared" si="15"/>
        <v>-489.46763609239554</v>
      </c>
      <c r="AZ44" s="21">
        <f t="shared" si="16"/>
        <v>939.38053916160993</v>
      </c>
      <c r="BA44" s="21">
        <f t="shared" si="17"/>
        <v>189.97333923911498</v>
      </c>
      <c r="BB44" s="20">
        <f t="shared" si="18"/>
        <v>154.58904406275428</v>
      </c>
      <c r="BC44" s="20">
        <f t="shared" si="19"/>
        <v>75.840690146044579</v>
      </c>
      <c r="BD44" s="20">
        <f t="shared" si="20"/>
        <v>51.585497314246211</v>
      </c>
      <c r="BE44" s="20">
        <f t="shared" si="21"/>
        <v>-69.952853465775675</v>
      </c>
      <c r="BF44" s="20">
        <f t="shared" si="22"/>
        <v>-74.559107826405636</v>
      </c>
      <c r="BG44" s="20">
        <f t="shared" si="23"/>
        <v>47.853822509925095</v>
      </c>
      <c r="BH44" s="16">
        <f t="shared" si="24"/>
        <v>-4.55</v>
      </c>
      <c r="BI44" s="18">
        <f t="shared" si="25"/>
        <v>8669.0139704991798</v>
      </c>
      <c r="BJ44" s="18">
        <f t="shared" si="26"/>
        <v>375.33043197990378</v>
      </c>
      <c r="BK44" s="19">
        <f t="shared" si="27"/>
        <v>899.13792264450672</v>
      </c>
      <c r="BL44" s="18">
        <f t="shared" si="28"/>
        <v>28.40878163251546</v>
      </c>
      <c r="BM44" s="17">
        <f t="shared" si="29"/>
        <v>3.9353106601897538</v>
      </c>
      <c r="BN44" s="17">
        <f t="shared" si="30"/>
        <v>20.582001526970998</v>
      </c>
      <c r="BO44" s="17">
        <f t="shared" si="31"/>
        <v>0.20582001526970997</v>
      </c>
      <c r="BP44" s="53">
        <f t="shared" si="32"/>
        <v>29623.041130431699</v>
      </c>
    </row>
    <row r="45" spans="1:68" s="8" customFormat="1" ht="16" x14ac:dyDescent="0.2">
      <c r="A45">
        <v>27</v>
      </c>
      <c r="B45">
        <v>1120.83</v>
      </c>
      <c r="C45" s="6">
        <v>78.725799538958995</v>
      </c>
      <c r="D45">
        <v>65.018100000000004</v>
      </c>
      <c r="E45">
        <v>0.58909999999999996</v>
      </c>
      <c r="F45">
        <v>14.826000000000001</v>
      </c>
      <c r="G45">
        <v>5.8663999999999996</v>
      </c>
      <c r="H45">
        <v>0.16470000000000001</v>
      </c>
      <c r="I45">
        <v>2.4137</v>
      </c>
      <c r="J45">
        <v>4.3872</v>
      </c>
      <c r="K45">
        <v>4.2346000000000004</v>
      </c>
      <c r="L45">
        <v>1.9476</v>
      </c>
      <c r="M45">
        <v>0.2356</v>
      </c>
      <c r="N45">
        <v>0.31680000000000003</v>
      </c>
      <c r="O45">
        <v>0</v>
      </c>
      <c r="P45" s="17">
        <f t="shared" si="0"/>
        <v>99.682999999999993</v>
      </c>
      <c r="Q45" s="17">
        <f t="shared" si="33"/>
        <v>65.018230449725635</v>
      </c>
      <c r="R45" s="17">
        <f t="shared" si="33"/>
        <v>0.5891011819467713</v>
      </c>
      <c r="S45" s="17">
        <f t="shared" si="33"/>
        <v>14.826029746295758</v>
      </c>
      <c r="T45" s="17">
        <f t="shared" si="33"/>
        <v>5.8664117701112524</v>
      </c>
      <c r="U45" s="17">
        <f t="shared" si="33"/>
        <v>0.16470033044751867</v>
      </c>
      <c r="V45" s="17">
        <f t="shared" si="33"/>
        <v>2.4137048427515224</v>
      </c>
      <c r="W45" s="17">
        <f t="shared" si="33"/>
        <v>4.3872088023033022</v>
      </c>
      <c r="X45" s="17">
        <f t="shared" si="33"/>
        <v>4.2346084961327417</v>
      </c>
      <c r="Y45" s="17">
        <f t="shared" si="33"/>
        <v>1.947603907587051</v>
      </c>
      <c r="Z45" s="17">
        <f t="shared" si="33"/>
        <v>0.23560047269845413</v>
      </c>
      <c r="AA45" s="17">
        <f t="shared" si="2"/>
        <v>0.31680000000000003</v>
      </c>
      <c r="AB45" s="17">
        <f t="shared" si="3"/>
        <v>0</v>
      </c>
      <c r="AC45" s="18">
        <f t="shared" si="34"/>
        <v>69.133438719391165</v>
      </c>
      <c r="AD45" s="18">
        <f t="shared" si="34"/>
        <v>0.47116271676184768</v>
      </c>
      <c r="AE45" s="18">
        <f t="shared" si="34"/>
        <v>9.2899658974749624</v>
      </c>
      <c r="AF45" s="18">
        <f t="shared" si="34"/>
        <v>5.2163275013013104</v>
      </c>
      <c r="AG45" s="18">
        <f t="shared" si="34"/>
        <v>0.14832773527177864</v>
      </c>
      <c r="AH45" s="18">
        <f t="shared" si="34"/>
        <v>3.8264689629136077</v>
      </c>
      <c r="AI45" s="18">
        <f t="shared" si="34"/>
        <v>4.9980359879976302</v>
      </c>
      <c r="AJ45" s="18">
        <f t="shared" si="34"/>
        <v>4.364965063533444</v>
      </c>
      <c r="AK45" s="18">
        <f t="shared" si="34"/>
        <v>1.3208965742548389</v>
      </c>
      <c r="AL45" s="18">
        <f t="shared" si="34"/>
        <v>0.10604505849022991</v>
      </c>
      <c r="AM45" s="18">
        <f t="shared" si="34"/>
        <v>1.1243657826091831</v>
      </c>
      <c r="AN45" s="18">
        <f t="shared" si="34"/>
        <v>0</v>
      </c>
      <c r="AO45" s="18">
        <f t="shared" si="5"/>
        <v>100</v>
      </c>
      <c r="AP45" s="17">
        <f t="shared" si="6"/>
        <v>63.88796860084566</v>
      </c>
      <c r="AQ45" s="19">
        <f t="shared" si="7"/>
        <v>11108.894389210021</v>
      </c>
      <c r="AR45" s="19">
        <f t="shared" si="8"/>
        <v>-1610.3226886683101</v>
      </c>
      <c r="AS45" s="20">
        <f t="shared" si="9"/>
        <v>394.60161228291713</v>
      </c>
      <c r="AT45" s="21">
        <f t="shared" si="10"/>
        <v>289.62543580293095</v>
      </c>
      <c r="AU45" s="21">
        <f t="shared" si="11"/>
        <v>-194.82344281214762</v>
      </c>
      <c r="AV45" s="21">
        <f t="shared" si="12"/>
        <v>-461.54293754367205</v>
      </c>
      <c r="AW45" s="21">
        <f t="shared" si="13"/>
        <v>265.78934411866959</v>
      </c>
      <c r="AX45" s="21">
        <f t="shared" si="14"/>
        <v>-1554.5792240727496</v>
      </c>
      <c r="AY45" s="21">
        <f t="shared" si="15"/>
        <v>-489.59104443430562</v>
      </c>
      <c r="AZ45" s="21">
        <f t="shared" si="16"/>
        <v>930.7141377597876</v>
      </c>
      <c r="BA45" s="21">
        <f t="shared" si="17"/>
        <v>190.1169564783257</v>
      </c>
      <c r="BB45" s="20">
        <f t="shared" si="18"/>
        <v>153.44494181580265</v>
      </c>
      <c r="BC45" s="20">
        <f t="shared" si="19"/>
        <v>76.470153339729322</v>
      </c>
      <c r="BD45" s="20">
        <f t="shared" si="20"/>
        <v>50.979967077575822</v>
      </c>
      <c r="BE45" s="20">
        <f t="shared" si="21"/>
        <v>-69.879239528417983</v>
      </c>
      <c r="BF45" s="20">
        <f t="shared" si="22"/>
        <v>-75.00073253951129</v>
      </c>
      <c r="BG45" s="20">
        <f t="shared" si="23"/>
        <v>47.752799191689398</v>
      </c>
      <c r="BH45" s="16">
        <f t="shared" si="24"/>
        <v>-4.55</v>
      </c>
      <c r="BI45" s="18">
        <f t="shared" si="25"/>
        <v>8678.7655816431434</v>
      </c>
      <c r="BJ45" s="18">
        <f t="shared" si="26"/>
        <v>373.88484583519357</v>
      </c>
      <c r="BK45" s="19">
        <f t="shared" si="27"/>
        <v>898.28155771695447</v>
      </c>
      <c r="BL45" s="18">
        <f t="shared" si="28"/>
        <v>28.349834091956811</v>
      </c>
      <c r="BM45" s="17">
        <f t="shared" si="29"/>
        <v>3.9578000284677399</v>
      </c>
      <c r="BN45" s="17">
        <f t="shared" si="30"/>
        <v>21.274200461041005</v>
      </c>
      <c r="BO45" s="17">
        <f t="shared" si="31"/>
        <v>0.21274200461041004</v>
      </c>
      <c r="BP45" s="53">
        <f t="shared" si="32"/>
        <v>32520.416603443628</v>
      </c>
    </row>
    <row r="46" spans="1:68" s="8" customFormat="1" ht="16" x14ac:dyDescent="0.2">
      <c r="A46">
        <v>28</v>
      </c>
      <c r="B46">
        <v>1117.83</v>
      </c>
      <c r="C46" s="6">
        <v>78.043460180097995</v>
      </c>
      <c r="D46">
        <v>65.097200000000001</v>
      </c>
      <c r="E46">
        <v>0.59430000000000005</v>
      </c>
      <c r="F46">
        <v>14.7112</v>
      </c>
      <c r="G46">
        <v>5.9177</v>
      </c>
      <c r="H46">
        <v>0.16619999999999999</v>
      </c>
      <c r="I46">
        <v>2.4348000000000001</v>
      </c>
      <c r="J46">
        <v>4.3380999999999998</v>
      </c>
      <c r="K46">
        <v>4.2218999999999998</v>
      </c>
      <c r="L46">
        <v>1.9614</v>
      </c>
      <c r="M46">
        <v>0.23769999999999999</v>
      </c>
      <c r="N46">
        <v>0.3196</v>
      </c>
      <c r="O46">
        <v>0</v>
      </c>
      <c r="P46" s="17">
        <f t="shared" si="0"/>
        <v>99.680500000000009</v>
      </c>
      <c r="Q46" s="17">
        <f t="shared" si="33"/>
        <v>65.097134694147798</v>
      </c>
      <c r="R46" s="17">
        <f t="shared" si="33"/>
        <v>0.59429940379512547</v>
      </c>
      <c r="S46" s="17">
        <f t="shared" si="33"/>
        <v>14.71118524164706</v>
      </c>
      <c r="T46" s="17">
        <f t="shared" si="33"/>
        <v>5.9176940633323465</v>
      </c>
      <c r="U46" s="17">
        <f t="shared" si="33"/>
        <v>0.16619983326728896</v>
      </c>
      <c r="V46" s="17">
        <f t="shared" si="33"/>
        <v>2.4347975573958798</v>
      </c>
      <c r="W46" s="17">
        <f t="shared" si="33"/>
        <v>4.3380956479953445</v>
      </c>
      <c r="X46" s="17">
        <f t="shared" si="33"/>
        <v>4.2218957645677939</v>
      </c>
      <c r="Y46" s="17">
        <f t="shared" si="33"/>
        <v>1.9613980323132409</v>
      </c>
      <c r="Z46" s="17">
        <f t="shared" si="33"/>
        <v>0.23769976153811428</v>
      </c>
      <c r="AA46" s="17">
        <f t="shared" si="2"/>
        <v>0.3196</v>
      </c>
      <c r="AB46" s="17">
        <f t="shared" si="3"/>
        <v>0</v>
      </c>
      <c r="AC46" s="18">
        <f t="shared" si="34"/>
        <v>69.18435995744332</v>
      </c>
      <c r="AD46" s="18">
        <f t="shared" si="34"/>
        <v>0.47509379493135517</v>
      </c>
      <c r="AE46" s="18">
        <f t="shared" si="34"/>
        <v>9.2136128004062137</v>
      </c>
      <c r="AF46" s="18">
        <f t="shared" si="34"/>
        <v>5.2594200346387554</v>
      </c>
      <c r="AG46" s="18">
        <f t="shared" si="34"/>
        <v>0.14960686399474613</v>
      </c>
      <c r="AH46" s="18">
        <f t="shared" si="34"/>
        <v>3.8580684721262761</v>
      </c>
      <c r="AI46" s="18">
        <f t="shared" si="34"/>
        <v>4.9397303033214586</v>
      </c>
      <c r="AJ46" s="18">
        <f t="shared" si="34"/>
        <v>4.349787638001386</v>
      </c>
      <c r="AK46" s="18">
        <f t="shared" si="34"/>
        <v>1.329618203684175</v>
      </c>
      <c r="AL46" s="18">
        <f t="shared" si="34"/>
        <v>0.10693898679946966</v>
      </c>
      <c r="AM46" s="18">
        <f t="shared" si="34"/>
        <v>1.1337629446528619</v>
      </c>
      <c r="AN46" s="18">
        <f t="shared" si="34"/>
        <v>0</v>
      </c>
      <c r="AO46" s="18">
        <f t="shared" si="5"/>
        <v>100</v>
      </c>
      <c r="AP46" s="17">
        <f t="shared" si="6"/>
        <v>63.857530559124427</v>
      </c>
      <c r="AQ46" s="19">
        <f t="shared" si="7"/>
        <v>11117.648818878997</v>
      </c>
      <c r="AR46" s="19">
        <f t="shared" si="8"/>
        <v>-1597.087642822413</v>
      </c>
      <c r="AS46" s="20">
        <f t="shared" si="9"/>
        <v>397.86661931628015</v>
      </c>
      <c r="AT46" s="21">
        <f t="shared" si="10"/>
        <v>292.01720265523784</v>
      </c>
      <c r="AU46" s="21">
        <f t="shared" si="11"/>
        <v>-192.55068722347045</v>
      </c>
      <c r="AV46" s="21">
        <f t="shared" si="12"/>
        <v>-461.05693298956913</v>
      </c>
      <c r="AW46" s="21">
        <f t="shared" si="13"/>
        <v>267.74414190332453</v>
      </c>
      <c r="AX46" s="21">
        <f t="shared" si="14"/>
        <v>-1568.6641473978354</v>
      </c>
      <c r="AY46" s="21">
        <f t="shared" si="15"/>
        <v>-489.67473872326519</v>
      </c>
      <c r="AZ46" s="21">
        <f t="shared" si="16"/>
        <v>922.01665289237724</v>
      </c>
      <c r="BA46" s="21">
        <f t="shared" si="17"/>
        <v>190.25698988296912</v>
      </c>
      <c r="BB46" s="20">
        <f t="shared" si="18"/>
        <v>152.30646767870658</v>
      </c>
      <c r="BC46" s="20">
        <f t="shared" si="19"/>
        <v>77.102233484721353</v>
      </c>
      <c r="BD46" s="20">
        <f t="shared" si="20"/>
        <v>50.385249093878876</v>
      </c>
      <c r="BE46" s="20">
        <f t="shared" si="21"/>
        <v>-69.799897794315541</v>
      </c>
      <c r="BF46" s="20">
        <f t="shared" si="22"/>
        <v>-75.44007812452989</v>
      </c>
      <c r="BG46" s="20">
        <f t="shared" si="23"/>
        <v>47.651642102949765</v>
      </c>
      <c r="BH46" s="16">
        <f t="shared" si="24"/>
        <v>-4.55</v>
      </c>
      <c r="BI46" s="18">
        <f t="shared" si="25"/>
        <v>8688.2592864896615</v>
      </c>
      <c r="BJ46" s="18">
        <f t="shared" si="26"/>
        <v>372.46260632438026</v>
      </c>
      <c r="BK46" s="19">
        <f t="shared" si="27"/>
        <v>897.43295596121789</v>
      </c>
      <c r="BL46" s="18">
        <f t="shared" si="28"/>
        <v>28.292103413902868</v>
      </c>
      <c r="BM46" s="17">
        <f t="shared" si="29"/>
        <v>3.9803003566149426</v>
      </c>
      <c r="BN46" s="17">
        <f t="shared" si="30"/>
        <v>21.956539819902005</v>
      </c>
      <c r="BO46" s="17">
        <f t="shared" si="31"/>
        <v>0.21956539819902005</v>
      </c>
      <c r="BP46" s="53">
        <f t="shared" si="32"/>
        <v>35680.965845005063</v>
      </c>
    </row>
    <row r="47" spans="1:68" s="8" customFormat="1" ht="16" x14ac:dyDescent="0.2">
      <c r="A47">
        <v>29</v>
      </c>
      <c r="B47">
        <v>1114.83</v>
      </c>
      <c r="C47" s="6">
        <v>77.370932004587004</v>
      </c>
      <c r="D47">
        <v>65.175299999999993</v>
      </c>
      <c r="E47">
        <v>0.59940000000000004</v>
      </c>
      <c r="F47">
        <v>14.5969</v>
      </c>
      <c r="G47">
        <v>5.9691999999999998</v>
      </c>
      <c r="H47">
        <v>0.1676</v>
      </c>
      <c r="I47">
        <v>2.456</v>
      </c>
      <c r="J47">
        <v>4.2899000000000003</v>
      </c>
      <c r="K47">
        <v>4.2085999999999997</v>
      </c>
      <c r="L47">
        <v>1.9750000000000001</v>
      </c>
      <c r="M47">
        <v>0.23980000000000001</v>
      </c>
      <c r="N47">
        <v>0.32229999999999998</v>
      </c>
      <c r="O47">
        <v>0</v>
      </c>
      <c r="P47" s="17">
        <f t="shared" si="0"/>
        <v>99.677700000000002</v>
      </c>
      <c r="Q47" s="17">
        <f t="shared" si="33"/>
        <v>65.175299999999993</v>
      </c>
      <c r="R47" s="17">
        <f t="shared" si="33"/>
        <v>0.59940000000000004</v>
      </c>
      <c r="S47" s="17">
        <f t="shared" si="33"/>
        <v>14.596900000000002</v>
      </c>
      <c r="T47" s="17">
        <f t="shared" si="33"/>
        <v>5.9691999999999998</v>
      </c>
      <c r="U47" s="17">
        <f t="shared" si="33"/>
        <v>0.1676</v>
      </c>
      <c r="V47" s="17">
        <f t="shared" si="33"/>
        <v>2.456</v>
      </c>
      <c r="W47" s="17">
        <f t="shared" si="33"/>
        <v>4.2899000000000003</v>
      </c>
      <c r="X47" s="17">
        <f t="shared" si="33"/>
        <v>4.2085999999999997</v>
      </c>
      <c r="Y47" s="17">
        <f t="shared" si="33"/>
        <v>1.9750000000000001</v>
      </c>
      <c r="Z47" s="17">
        <f t="shared" si="33"/>
        <v>0.23980000000000001</v>
      </c>
      <c r="AA47" s="17">
        <f t="shared" si="2"/>
        <v>0.32229999999999998</v>
      </c>
      <c r="AB47" s="17">
        <f t="shared" si="3"/>
        <v>0</v>
      </c>
      <c r="AC47" s="18">
        <f t="shared" si="34"/>
        <v>69.234634870369234</v>
      </c>
      <c r="AD47" s="18">
        <f t="shared" si="34"/>
        <v>0.47894441709859742</v>
      </c>
      <c r="AE47" s="18">
        <f t="shared" si="34"/>
        <v>9.1377072198438754</v>
      </c>
      <c r="AF47" s="18">
        <f t="shared" si="34"/>
        <v>5.3026845300844903</v>
      </c>
      <c r="AG47" s="18">
        <f t="shared" si="34"/>
        <v>0.15079580601043924</v>
      </c>
      <c r="AH47" s="18">
        <f t="shared" si="34"/>
        <v>3.8898221866583342</v>
      </c>
      <c r="AI47" s="18">
        <f t="shared" si="34"/>
        <v>4.8825376004366383</v>
      </c>
      <c r="AJ47" s="18">
        <f t="shared" si="34"/>
        <v>4.3340359733519795</v>
      </c>
      <c r="AK47" s="18">
        <f t="shared" si="34"/>
        <v>1.3382049437038954</v>
      </c>
      <c r="AL47" s="18">
        <f t="shared" si="34"/>
        <v>0.10783278221005589</v>
      </c>
      <c r="AM47" s="18">
        <f t="shared" si="34"/>
        <v>1.1427996702324723</v>
      </c>
      <c r="AN47" s="18">
        <f t="shared" si="34"/>
        <v>0</v>
      </c>
      <c r="AO47" s="18">
        <f t="shared" si="5"/>
        <v>100.00000000000001</v>
      </c>
      <c r="AP47" s="17">
        <f t="shared" si="6"/>
        <v>63.827294023750348</v>
      </c>
      <c r="AQ47" s="19">
        <f t="shared" si="7"/>
        <v>11126.287254279867</v>
      </c>
      <c r="AR47" s="19">
        <f t="shared" si="8"/>
        <v>-1583.9301694877374</v>
      </c>
      <c r="AS47" s="20">
        <f t="shared" si="9"/>
        <v>401.1375152233386</v>
      </c>
      <c r="AT47" s="21">
        <f t="shared" si="10"/>
        <v>294.42064130816931</v>
      </c>
      <c r="AU47" s="21">
        <f t="shared" si="11"/>
        <v>-190.32131566502014</v>
      </c>
      <c r="AV47" s="21">
        <f t="shared" si="12"/>
        <v>-460.49234091258069</v>
      </c>
      <c r="AW47" s="21">
        <f t="shared" si="13"/>
        <v>269.6213720587084</v>
      </c>
      <c r="AX47" s="21">
        <f t="shared" si="14"/>
        <v>-1582.7927987810219</v>
      </c>
      <c r="AY47" s="21">
        <f t="shared" si="15"/>
        <v>-489.67973845211611</v>
      </c>
      <c r="AZ47" s="21">
        <f t="shared" si="16"/>
        <v>913.26709687197513</v>
      </c>
      <c r="BA47" s="21">
        <f t="shared" si="17"/>
        <v>190.39524589351538</v>
      </c>
      <c r="BB47" s="20">
        <f t="shared" si="18"/>
        <v>151.17376373273569</v>
      </c>
      <c r="BC47" s="20">
        <f t="shared" si="19"/>
        <v>77.736276989307157</v>
      </c>
      <c r="BD47" s="20">
        <f t="shared" si="20"/>
        <v>49.801883524453707</v>
      </c>
      <c r="BE47" s="20">
        <f t="shared" si="21"/>
        <v>-69.711840870616697</v>
      </c>
      <c r="BF47" s="20">
        <f t="shared" si="22"/>
        <v>-75.860751026584609</v>
      </c>
      <c r="BG47" s="20">
        <f t="shared" si="23"/>
        <v>47.546591585521881</v>
      </c>
      <c r="BH47" s="16">
        <f t="shared" si="24"/>
        <v>-4.55</v>
      </c>
      <c r="BI47" s="18">
        <f t="shared" si="25"/>
        <v>8697.5175164435823</v>
      </c>
      <c r="BJ47" s="18">
        <f t="shared" si="26"/>
        <v>371.08116982833252</v>
      </c>
      <c r="BK47" s="19">
        <f t="shared" si="27"/>
        <v>896.6109291300595</v>
      </c>
      <c r="BL47" s="18">
        <f t="shared" si="28"/>
        <v>28.236100077032738</v>
      </c>
      <c r="BM47" s="17">
        <f t="shared" si="29"/>
        <v>4.002982124067656</v>
      </c>
      <c r="BN47" s="17">
        <f t="shared" si="30"/>
        <v>22.629067995412996</v>
      </c>
      <c r="BO47" s="17">
        <f t="shared" si="31"/>
        <v>0.22629067995412996</v>
      </c>
      <c r="BP47" s="53">
        <f t="shared" si="32"/>
        <v>39141.988565045736</v>
      </c>
    </row>
    <row r="48" spans="1:68" s="8" customFormat="1" ht="16" x14ac:dyDescent="0.2">
      <c r="A48">
        <v>30</v>
      </c>
      <c r="B48">
        <v>1111.83</v>
      </c>
      <c r="C48" s="6">
        <v>76.708161549512994</v>
      </c>
      <c r="D48">
        <v>65.252399999999994</v>
      </c>
      <c r="E48">
        <v>0.60460000000000003</v>
      </c>
      <c r="F48">
        <v>14.4831</v>
      </c>
      <c r="G48">
        <v>6.0206999999999997</v>
      </c>
      <c r="H48">
        <v>0.1691</v>
      </c>
      <c r="I48">
        <v>2.4771999999999998</v>
      </c>
      <c r="J48">
        <v>4.2424999999999997</v>
      </c>
      <c r="K48">
        <v>4.1947999999999999</v>
      </c>
      <c r="L48">
        <v>1.9886999999999999</v>
      </c>
      <c r="M48">
        <v>0.24179999999999999</v>
      </c>
      <c r="N48">
        <v>0.3251</v>
      </c>
      <c r="O48">
        <v>0</v>
      </c>
      <c r="P48" s="17">
        <f t="shared" si="0"/>
        <v>99.674900000000008</v>
      </c>
      <c r="Q48" s="17">
        <f t="shared" si="33"/>
        <v>65.25239999999998</v>
      </c>
      <c r="R48" s="17">
        <f t="shared" si="33"/>
        <v>0.60459999999999992</v>
      </c>
      <c r="S48" s="17">
        <f t="shared" si="33"/>
        <v>14.483099999999997</v>
      </c>
      <c r="T48" s="17">
        <f t="shared" si="33"/>
        <v>6.0206999999999988</v>
      </c>
      <c r="U48" s="17">
        <f t="shared" si="33"/>
        <v>0.16909999999999997</v>
      </c>
      <c r="V48" s="17">
        <f t="shared" si="33"/>
        <v>2.4771999999999994</v>
      </c>
      <c r="W48" s="17">
        <f t="shared" si="33"/>
        <v>4.2424999999999997</v>
      </c>
      <c r="X48" s="17">
        <f t="shared" si="33"/>
        <v>4.1947999999999999</v>
      </c>
      <c r="Y48" s="17">
        <f t="shared" si="33"/>
        <v>1.9886999999999995</v>
      </c>
      <c r="Z48" s="17">
        <f t="shared" si="33"/>
        <v>0.24179999999999996</v>
      </c>
      <c r="AA48" s="17">
        <f t="shared" si="2"/>
        <v>0.3251</v>
      </c>
      <c r="AB48" s="17">
        <f t="shared" si="3"/>
        <v>0</v>
      </c>
      <c r="AC48" s="18">
        <f t="shared" si="34"/>
        <v>69.283665673316179</v>
      </c>
      <c r="AD48" s="18">
        <f t="shared" si="34"/>
        <v>0.48287032863306317</v>
      </c>
      <c r="AE48" s="18">
        <f t="shared" si="34"/>
        <v>9.0621685525922526</v>
      </c>
      <c r="AF48" s="18">
        <f t="shared" si="34"/>
        <v>5.3458977558406779</v>
      </c>
      <c r="AG48" s="18">
        <f t="shared" si="34"/>
        <v>0.1520732601842657</v>
      </c>
      <c r="AH48" s="18">
        <f t="shared" si="34"/>
        <v>3.9215382761038464</v>
      </c>
      <c r="AI48" s="18">
        <f t="shared" si="34"/>
        <v>4.8262996135003302</v>
      </c>
      <c r="AJ48" s="18">
        <f t="shared" si="34"/>
        <v>4.317776124399713</v>
      </c>
      <c r="AK48" s="18">
        <f t="shared" si="34"/>
        <v>1.3468486770832584</v>
      </c>
      <c r="AL48" s="18">
        <f t="shared" si="34"/>
        <v>0.10868057530962488</v>
      </c>
      <c r="AM48" s="18">
        <f t="shared" si="34"/>
        <v>1.1521811630368013</v>
      </c>
      <c r="AN48" s="18">
        <f t="shared" si="34"/>
        <v>0</v>
      </c>
      <c r="AO48" s="18">
        <f t="shared" si="5"/>
        <v>100.00000000000001</v>
      </c>
      <c r="AP48" s="17">
        <f t="shared" si="6"/>
        <v>63.797025886882381</v>
      </c>
      <c r="AQ48" s="19">
        <f t="shared" si="7"/>
        <v>11134.7391459111</v>
      </c>
      <c r="AR48" s="19">
        <f t="shared" si="8"/>
        <v>-1570.8362969063412</v>
      </c>
      <c r="AS48" s="20">
        <f t="shared" si="9"/>
        <v>404.40777928296239</v>
      </c>
      <c r="AT48" s="21">
        <f t="shared" si="10"/>
        <v>296.82123211830014</v>
      </c>
      <c r="AU48" s="21">
        <f t="shared" si="11"/>
        <v>-188.12915893424287</v>
      </c>
      <c r="AV48" s="21">
        <f t="shared" si="12"/>
        <v>-459.91400872766212</v>
      </c>
      <c r="AW48" s="21">
        <f t="shared" si="13"/>
        <v>271.56755894790939</v>
      </c>
      <c r="AX48" s="21">
        <f t="shared" si="14"/>
        <v>-1596.9146779844971</v>
      </c>
      <c r="AY48" s="21">
        <f t="shared" si="15"/>
        <v>-489.67176237685482</v>
      </c>
      <c r="AZ48" s="21">
        <f t="shared" si="16"/>
        <v>904.50128708766749</v>
      </c>
      <c r="BA48" s="21">
        <f t="shared" si="17"/>
        <v>190.53008060161949</v>
      </c>
      <c r="BB48" s="20">
        <f t="shared" si="18"/>
        <v>150.04801121286198</v>
      </c>
      <c r="BC48" s="20">
        <f t="shared" si="19"/>
        <v>78.370317310511538</v>
      </c>
      <c r="BD48" s="20">
        <f t="shared" si="20"/>
        <v>49.228256057703362</v>
      </c>
      <c r="BE48" s="20">
        <f t="shared" si="21"/>
        <v>-69.618238810225719</v>
      </c>
      <c r="BF48" s="20">
        <f t="shared" si="22"/>
        <v>-76.29560059408989</v>
      </c>
      <c r="BG48" s="20">
        <f t="shared" si="23"/>
        <v>47.443531609229339</v>
      </c>
      <c r="BH48" s="16">
        <f t="shared" si="24"/>
        <v>-4.55</v>
      </c>
      <c r="BI48" s="18">
        <f t="shared" si="25"/>
        <v>8706.5710984183388</v>
      </c>
      <c r="BJ48" s="18">
        <f t="shared" si="26"/>
        <v>369.70635738761018</v>
      </c>
      <c r="BK48" s="19">
        <f t="shared" si="27"/>
        <v>895.7831609174192</v>
      </c>
      <c r="BL48" s="18">
        <f t="shared" si="28"/>
        <v>28.180697597215481</v>
      </c>
      <c r="BM48" s="17">
        <f t="shared" si="29"/>
        <v>4.0255905925180455</v>
      </c>
      <c r="BN48" s="17">
        <f t="shared" si="30"/>
        <v>23.291838450487006</v>
      </c>
      <c r="BO48" s="17">
        <f t="shared" si="31"/>
        <v>0.23291838450487007</v>
      </c>
      <c r="BP48" s="53">
        <f t="shared" si="32"/>
        <v>42906.353571863372</v>
      </c>
    </row>
    <row r="49" spans="1:68" s="8" customFormat="1" ht="16" x14ac:dyDescent="0.2">
      <c r="A49">
        <v>31</v>
      </c>
      <c r="B49">
        <v>1108.83</v>
      </c>
      <c r="C49" s="6">
        <v>75.792964852850005</v>
      </c>
      <c r="D49">
        <v>65.397800000000004</v>
      </c>
      <c r="E49">
        <v>0.6119</v>
      </c>
      <c r="F49">
        <v>14.376300000000001</v>
      </c>
      <c r="G49">
        <v>6.0378999999999996</v>
      </c>
      <c r="H49">
        <v>0.159</v>
      </c>
      <c r="I49">
        <v>2.4546999999999999</v>
      </c>
      <c r="J49">
        <v>4.1946000000000003</v>
      </c>
      <c r="K49">
        <v>4.1856</v>
      </c>
      <c r="L49">
        <v>2.0085999999999999</v>
      </c>
      <c r="M49">
        <v>0.2447</v>
      </c>
      <c r="N49">
        <v>0.3291</v>
      </c>
      <c r="O49">
        <v>0</v>
      </c>
      <c r="P49" s="17">
        <f t="shared" si="0"/>
        <v>99.671099999999996</v>
      </c>
      <c r="Q49" s="17">
        <f t="shared" si="33"/>
        <v>65.397668772793736</v>
      </c>
      <c r="R49" s="17">
        <f t="shared" si="33"/>
        <v>0.61189877216163968</v>
      </c>
      <c r="S49" s="17">
        <f t="shared" si="33"/>
        <v>14.376271152520641</v>
      </c>
      <c r="T49" s="17">
        <f t="shared" si="33"/>
        <v>6.0378878843516333</v>
      </c>
      <c r="U49" s="17">
        <f t="shared" si="33"/>
        <v>0.1589996809506467</v>
      </c>
      <c r="V49" s="17">
        <f t="shared" si="33"/>
        <v>2.4546950743997007</v>
      </c>
      <c r="W49" s="17">
        <f t="shared" si="33"/>
        <v>4.1945915831168721</v>
      </c>
      <c r="X49" s="17">
        <f t="shared" si="33"/>
        <v>4.1855916011762693</v>
      </c>
      <c r="Y49" s="17">
        <f t="shared" si="33"/>
        <v>2.0085959695438298</v>
      </c>
      <c r="Z49" s="17">
        <f t="shared" si="33"/>
        <v>0.24469950898505186</v>
      </c>
      <c r="AA49" s="17">
        <f t="shared" si="2"/>
        <v>0.3291</v>
      </c>
      <c r="AB49" s="17">
        <f t="shared" si="3"/>
        <v>0</v>
      </c>
      <c r="AC49" s="18">
        <f t="shared" si="34"/>
        <v>69.417947530824293</v>
      </c>
      <c r="AD49" s="18">
        <f t="shared" si="34"/>
        <v>0.48855908377930601</v>
      </c>
      <c r="AE49" s="18">
        <f t="shared" si="34"/>
        <v>8.9927391400518868</v>
      </c>
      <c r="AF49" s="18">
        <f t="shared" si="34"/>
        <v>5.3596180246737468</v>
      </c>
      <c r="AG49" s="18">
        <f t="shared" si="34"/>
        <v>0.1429488400725675</v>
      </c>
      <c r="AH49" s="18">
        <f t="shared" si="34"/>
        <v>3.8847946950531025</v>
      </c>
      <c r="AI49" s="18">
        <f t="shared" si="34"/>
        <v>4.7704268758110269</v>
      </c>
      <c r="AJ49" s="18">
        <f t="shared" si="34"/>
        <v>4.3070592477233447</v>
      </c>
      <c r="AK49" s="18">
        <f t="shared" si="34"/>
        <v>1.3599321816049557</v>
      </c>
      <c r="AL49" s="18">
        <f t="shared" si="34"/>
        <v>0.1099521849474364</v>
      </c>
      <c r="AM49" s="18">
        <f t="shared" si="34"/>
        <v>1.1660221954583438</v>
      </c>
      <c r="AN49" s="18">
        <f t="shared" si="34"/>
        <v>0</v>
      </c>
      <c r="AO49" s="18">
        <f t="shared" si="5"/>
        <v>100</v>
      </c>
      <c r="AP49" s="17">
        <f t="shared" si="6"/>
        <v>63.778685932682009</v>
      </c>
      <c r="AQ49" s="19">
        <f t="shared" si="7"/>
        <v>11157.078455690735</v>
      </c>
      <c r="AR49" s="19">
        <f t="shared" si="8"/>
        <v>-1558.8014025365942</v>
      </c>
      <c r="AS49" s="20">
        <f t="shared" si="9"/>
        <v>404.83099905441026</v>
      </c>
      <c r="AT49" s="21">
        <f t="shared" si="10"/>
        <v>294.04011046856931</v>
      </c>
      <c r="AU49" s="21">
        <f t="shared" si="11"/>
        <v>-185.95123961911381</v>
      </c>
      <c r="AV49" s="21">
        <f t="shared" si="12"/>
        <v>-460.17668774271635</v>
      </c>
      <c r="AW49" s="21">
        <f t="shared" si="13"/>
        <v>274.43397123778635</v>
      </c>
      <c r="AX49" s="21">
        <f t="shared" si="14"/>
        <v>-1594.6574967263182</v>
      </c>
      <c r="AY49" s="21">
        <f t="shared" si="15"/>
        <v>-491.28254266434215</v>
      </c>
      <c r="AZ49" s="21">
        <f t="shared" si="16"/>
        <v>897.94648665097907</v>
      </c>
      <c r="BA49" s="21">
        <f t="shared" si="17"/>
        <v>190.89935570976681</v>
      </c>
      <c r="BB49" s="20">
        <f t="shared" si="18"/>
        <v>149.04600807862636</v>
      </c>
      <c r="BC49" s="20">
        <f t="shared" si="19"/>
        <v>78.102848177531143</v>
      </c>
      <c r="BD49" s="20">
        <f t="shared" si="20"/>
        <v>48.658354133272468</v>
      </c>
      <c r="BE49" s="20">
        <f t="shared" si="21"/>
        <v>-69.647324666444803</v>
      </c>
      <c r="BF49" s="20">
        <f t="shared" si="22"/>
        <v>-76.933709071659152</v>
      </c>
      <c r="BG49" s="20">
        <f t="shared" si="23"/>
        <v>47.230969670303622</v>
      </c>
      <c r="BH49" s="16">
        <f t="shared" si="24"/>
        <v>-4.55</v>
      </c>
      <c r="BI49" s="18">
        <f t="shared" si="25"/>
        <v>8737.4606538133958</v>
      </c>
      <c r="BJ49" s="18">
        <f t="shared" si="26"/>
        <v>367.35650203139642</v>
      </c>
      <c r="BK49" s="19">
        <f t="shared" si="27"/>
        <v>895.29974395365593</v>
      </c>
      <c r="BL49" s="18">
        <f t="shared" si="28"/>
        <v>28.065916155083325</v>
      </c>
      <c r="BM49" s="17">
        <f t="shared" si="29"/>
        <v>4.0615299628944408</v>
      </c>
      <c r="BN49" s="17">
        <f t="shared" si="30"/>
        <v>24.207035147149995</v>
      </c>
      <c r="BO49" s="17">
        <f t="shared" si="31"/>
        <v>0.24207035147149994</v>
      </c>
      <c r="BP49" s="53">
        <f t="shared" si="32"/>
        <v>49238.9598573482</v>
      </c>
    </row>
    <row r="50" spans="1:68" s="8" customFormat="1" ht="16" x14ac:dyDescent="0.2">
      <c r="A50">
        <v>32</v>
      </c>
      <c r="B50">
        <v>1105.83</v>
      </c>
      <c r="C50" s="6">
        <v>74.838299796694002</v>
      </c>
      <c r="D50">
        <v>65.557400000000001</v>
      </c>
      <c r="E50">
        <v>0.61970000000000003</v>
      </c>
      <c r="F50">
        <v>14.271000000000001</v>
      </c>
      <c r="G50">
        <v>6.0468999999999999</v>
      </c>
      <c r="H50">
        <v>0.1474</v>
      </c>
      <c r="I50">
        <v>2.4224999999999999</v>
      </c>
      <c r="J50">
        <v>4.1473000000000004</v>
      </c>
      <c r="K50">
        <v>4.1768000000000001</v>
      </c>
      <c r="L50">
        <v>2.0297999999999998</v>
      </c>
      <c r="M50">
        <v>0.24790000000000001</v>
      </c>
      <c r="N50">
        <v>0.33329999999999999</v>
      </c>
      <c r="O50">
        <v>0</v>
      </c>
      <c r="P50" s="17">
        <f t="shared" si="0"/>
        <v>99.666699999999992</v>
      </c>
      <c r="Q50" s="17">
        <f t="shared" si="33"/>
        <v>65.557400000000001</v>
      </c>
      <c r="R50" s="17">
        <f t="shared" si="33"/>
        <v>0.61970000000000014</v>
      </c>
      <c r="S50" s="17">
        <f t="shared" si="33"/>
        <v>14.271000000000003</v>
      </c>
      <c r="T50" s="17">
        <f t="shared" si="33"/>
        <v>6.0469000000000008</v>
      </c>
      <c r="U50" s="17">
        <f t="shared" si="33"/>
        <v>0.14740000000000003</v>
      </c>
      <c r="V50" s="17">
        <f t="shared" si="33"/>
        <v>2.4225000000000003</v>
      </c>
      <c r="W50" s="17">
        <f t="shared" si="33"/>
        <v>4.1473000000000013</v>
      </c>
      <c r="X50" s="17">
        <f t="shared" si="33"/>
        <v>4.176800000000001</v>
      </c>
      <c r="Y50" s="17">
        <f t="shared" si="33"/>
        <v>2.0298000000000003</v>
      </c>
      <c r="Z50" s="17">
        <f t="shared" si="33"/>
        <v>0.24790000000000004</v>
      </c>
      <c r="AA50" s="17">
        <f t="shared" si="2"/>
        <v>0.33329999999999999</v>
      </c>
      <c r="AB50" s="17">
        <f t="shared" si="3"/>
        <v>0</v>
      </c>
      <c r="AC50" s="18">
        <f t="shared" si="34"/>
        <v>69.570527532141881</v>
      </c>
      <c r="AD50" s="18">
        <f t="shared" si="34"/>
        <v>0.49466716164203201</v>
      </c>
      <c r="AE50" s="18">
        <f t="shared" si="34"/>
        <v>8.9247122020124117</v>
      </c>
      <c r="AF50" s="18">
        <f t="shared" si="34"/>
        <v>5.3663087350499978</v>
      </c>
      <c r="AG50" s="18">
        <f t="shared" si="34"/>
        <v>0.13248781576031377</v>
      </c>
      <c r="AH50" s="18">
        <f t="shared" si="34"/>
        <v>3.832907869946534</v>
      </c>
      <c r="AI50" s="18">
        <f t="shared" si="34"/>
        <v>4.7154928165710439</v>
      </c>
      <c r="AJ50" s="18">
        <f t="shared" si="34"/>
        <v>4.2969643360108183</v>
      </c>
      <c r="AK50" s="18">
        <f t="shared" si="34"/>
        <v>1.3739533465017417</v>
      </c>
      <c r="AL50" s="18">
        <f t="shared" si="34"/>
        <v>0.11136311407232131</v>
      </c>
      <c r="AM50" s="18">
        <f t="shared" si="34"/>
        <v>1.1806150702909153</v>
      </c>
      <c r="AN50" s="18">
        <f t="shared" si="34"/>
        <v>0</v>
      </c>
      <c r="AO50" s="18">
        <f t="shared" si="5"/>
        <v>100</v>
      </c>
      <c r="AP50" s="17">
        <f t="shared" si="6"/>
        <v>63.763131954115707</v>
      </c>
      <c r="AQ50" s="19">
        <f t="shared" si="7"/>
        <v>11182.405073127911</v>
      </c>
      <c r="AR50" s="19">
        <f t="shared" si="8"/>
        <v>-1547.0096130968316</v>
      </c>
      <c r="AS50" s="20">
        <f t="shared" si="9"/>
        <v>404.66081662798427</v>
      </c>
      <c r="AT50" s="21">
        <f t="shared" si="10"/>
        <v>290.11279667625314</v>
      </c>
      <c r="AU50" s="21">
        <f t="shared" si="11"/>
        <v>-183.80990998993929</v>
      </c>
      <c r="AV50" s="21">
        <f t="shared" si="12"/>
        <v>-460.55487648184976</v>
      </c>
      <c r="AW50" s="21">
        <f t="shared" si="13"/>
        <v>277.44982890498846</v>
      </c>
      <c r="AX50" s="21">
        <f t="shared" si="14"/>
        <v>-1588.8012795683692</v>
      </c>
      <c r="AY50" s="21">
        <f t="shared" si="15"/>
        <v>-493.18809745747939</v>
      </c>
      <c r="AZ50" s="21">
        <f t="shared" si="16"/>
        <v>891.77125114876355</v>
      </c>
      <c r="BA50" s="21">
        <f t="shared" si="17"/>
        <v>191.31895071339017</v>
      </c>
      <c r="BB50" s="20">
        <f t="shared" si="18"/>
        <v>148.07264359664788</v>
      </c>
      <c r="BC50" s="20">
        <f t="shared" si="19"/>
        <v>77.639780780696967</v>
      </c>
      <c r="BD50" s="20">
        <f t="shared" si="20"/>
        <v>48.098026729024646</v>
      </c>
      <c r="BE50" s="20">
        <f t="shared" si="21"/>
        <v>-69.695578318079356</v>
      </c>
      <c r="BF50" s="20">
        <f t="shared" si="22"/>
        <v>-77.602078723664476</v>
      </c>
      <c r="BG50" s="20">
        <f t="shared" si="23"/>
        <v>46.988934568366403</v>
      </c>
      <c r="BH50" s="16">
        <f t="shared" si="24"/>
        <v>-4.55</v>
      </c>
      <c r="BI50" s="18">
        <f t="shared" si="25"/>
        <v>8773.0359898914285</v>
      </c>
      <c r="BJ50" s="18">
        <f t="shared" si="26"/>
        <v>364.82067934638224</v>
      </c>
      <c r="BK50" s="19">
        <f t="shared" si="27"/>
        <v>894.91348840326611</v>
      </c>
      <c r="BL50" s="18">
        <f t="shared" si="28"/>
        <v>27.940047440795823</v>
      </c>
      <c r="BM50" s="17">
        <f t="shared" si="29"/>
        <v>4.1005500775137333</v>
      </c>
      <c r="BN50" s="17">
        <f t="shared" si="30"/>
        <v>25.161700203305998</v>
      </c>
      <c r="BO50" s="17">
        <f t="shared" si="31"/>
        <v>0.25161700203305998</v>
      </c>
      <c r="BP50" s="53">
        <f t="shared" si="32"/>
        <v>57043.390482435068</v>
      </c>
    </row>
    <row r="51" spans="1:68" s="8" customFormat="1" ht="16" x14ac:dyDescent="0.2">
      <c r="A51">
        <v>33</v>
      </c>
      <c r="B51">
        <v>1102.83</v>
      </c>
      <c r="C51" s="6">
        <v>73.890147527552003</v>
      </c>
      <c r="D51">
        <v>65.7196</v>
      </c>
      <c r="E51">
        <v>0.62770000000000004</v>
      </c>
      <c r="F51">
        <v>14.1663</v>
      </c>
      <c r="G51">
        <v>6.0534999999999997</v>
      </c>
      <c r="H51">
        <v>0.1363</v>
      </c>
      <c r="I51">
        <v>2.3883000000000001</v>
      </c>
      <c r="J51">
        <v>4.1009000000000002</v>
      </c>
      <c r="K51">
        <v>4.1673999999999998</v>
      </c>
      <c r="L51">
        <v>2.0514000000000001</v>
      </c>
      <c r="M51">
        <v>0.251</v>
      </c>
      <c r="N51">
        <v>0.33750000000000002</v>
      </c>
      <c r="O51">
        <v>0</v>
      </c>
      <c r="P51" s="17">
        <f t="shared" si="0"/>
        <v>99.662400000000005</v>
      </c>
      <c r="Q51" s="17">
        <f t="shared" ref="Q51:Z60" si="35">(D51/$P51)*(100-$N51)</f>
        <v>65.719665942220928</v>
      </c>
      <c r="R51" s="17">
        <f t="shared" si="35"/>
        <v>0.62770062982629349</v>
      </c>
      <c r="S51" s="17">
        <f t="shared" si="35"/>
        <v>14.166314214287434</v>
      </c>
      <c r="T51" s="17">
        <f t="shared" si="35"/>
        <v>6.0535060740058428</v>
      </c>
      <c r="U51" s="17">
        <f t="shared" si="35"/>
        <v>0.13630013676170752</v>
      </c>
      <c r="V51" s="17">
        <f t="shared" si="35"/>
        <v>2.388302396390213</v>
      </c>
      <c r="W51" s="17">
        <f t="shared" si="35"/>
        <v>4.1009041147915362</v>
      </c>
      <c r="X51" s="17">
        <f t="shared" si="35"/>
        <v>4.1674041815168001</v>
      </c>
      <c r="Y51" s="17">
        <f t="shared" si="35"/>
        <v>2.051402058348986</v>
      </c>
      <c r="Z51" s="17">
        <f t="shared" si="35"/>
        <v>0.25100025185024638</v>
      </c>
      <c r="AA51" s="17">
        <f t="shared" si="2"/>
        <v>0.33750000000000002</v>
      </c>
      <c r="AB51" s="17">
        <f t="shared" si="3"/>
        <v>0</v>
      </c>
      <c r="AC51" s="18">
        <f t="shared" ref="AC51:AN60" si="36">$AP51*Q51/D$18</f>
        <v>69.726432055433477</v>
      </c>
      <c r="AD51" s="18">
        <f t="shared" si="36"/>
        <v>0.50093649088087289</v>
      </c>
      <c r="AE51" s="18">
        <f t="shared" si="36"/>
        <v>8.857174571452969</v>
      </c>
      <c r="AF51" s="18">
        <f t="shared" si="36"/>
        <v>5.370916134005113</v>
      </c>
      <c r="AG51" s="18">
        <f t="shared" si="36"/>
        <v>0.12248228177128349</v>
      </c>
      <c r="AH51" s="18">
        <f t="shared" si="36"/>
        <v>3.7779171467744739</v>
      </c>
      <c r="AI51" s="18">
        <f t="shared" si="36"/>
        <v>4.6616511557834865</v>
      </c>
      <c r="AJ51" s="18">
        <f t="shared" si="36"/>
        <v>4.2862965256283063</v>
      </c>
      <c r="AK51" s="18">
        <f t="shared" si="36"/>
        <v>1.3882511602083609</v>
      </c>
      <c r="AL51" s="18">
        <f t="shared" si="36"/>
        <v>0.11272948353357368</v>
      </c>
      <c r="AM51" s="18">
        <f t="shared" si="36"/>
        <v>1.1952129945280994</v>
      </c>
      <c r="AN51" s="18">
        <f t="shared" si="36"/>
        <v>0</v>
      </c>
      <c r="AO51" s="18">
        <f t="shared" si="5"/>
        <v>100.00000000000001</v>
      </c>
      <c r="AP51" s="17">
        <f t="shared" si="6"/>
        <v>63.748234413334274</v>
      </c>
      <c r="AQ51" s="19">
        <f t="shared" si="7"/>
        <v>11208.288019991771</v>
      </c>
      <c r="AR51" s="19">
        <f t="shared" si="8"/>
        <v>-1535.3026402156577</v>
      </c>
      <c r="AS51" s="20">
        <f t="shared" si="9"/>
        <v>404.37000537722815</v>
      </c>
      <c r="AT51" s="21">
        <f t="shared" si="10"/>
        <v>285.9505488393599</v>
      </c>
      <c r="AU51" s="21">
        <f t="shared" si="11"/>
        <v>-181.7111620524403</v>
      </c>
      <c r="AV51" s="21">
        <f t="shared" si="12"/>
        <v>-460.88532045475063</v>
      </c>
      <c r="AW51" s="21">
        <f t="shared" si="13"/>
        <v>280.46038795283221</v>
      </c>
      <c r="AX51" s="21">
        <f t="shared" si="14"/>
        <v>-1582.1732306566689</v>
      </c>
      <c r="AY51" s="21">
        <f t="shared" si="15"/>
        <v>-495.10034147077755</v>
      </c>
      <c r="AZ51" s="21">
        <f t="shared" si="16"/>
        <v>885.58929581717064</v>
      </c>
      <c r="BA51" s="21">
        <f t="shared" si="17"/>
        <v>191.74768815244207</v>
      </c>
      <c r="BB51" s="20">
        <f t="shared" si="18"/>
        <v>147.10950589988801</v>
      </c>
      <c r="BC51" s="20">
        <f t="shared" si="19"/>
        <v>77.137345480423249</v>
      </c>
      <c r="BD51" s="20">
        <f t="shared" si="20"/>
        <v>47.54884178899156</v>
      </c>
      <c r="BE51" s="20">
        <f t="shared" si="21"/>
        <v>-69.740191058932638</v>
      </c>
      <c r="BF51" s="20">
        <f t="shared" si="22"/>
        <v>-78.266219429187046</v>
      </c>
      <c r="BG51" s="20">
        <f t="shared" si="23"/>
        <v>46.736517587712534</v>
      </c>
      <c r="BH51" s="16">
        <f t="shared" si="24"/>
        <v>-4.55</v>
      </c>
      <c r="BI51" s="18">
        <f t="shared" si="25"/>
        <v>8809.4855631280661</v>
      </c>
      <c r="BJ51" s="18">
        <f t="shared" si="26"/>
        <v>362.27348842133779</v>
      </c>
      <c r="BK51" s="19">
        <f t="shared" si="27"/>
        <v>894.56868861034479</v>
      </c>
      <c r="BL51" s="18">
        <f t="shared" si="28"/>
        <v>27.813724022392488</v>
      </c>
      <c r="BM51" s="17">
        <f t="shared" si="29"/>
        <v>4.1403708938486607</v>
      </c>
      <c r="BN51" s="17">
        <f t="shared" si="30"/>
        <v>26.109852472447997</v>
      </c>
      <c r="BO51" s="17">
        <f t="shared" si="31"/>
        <v>0.26109852472447997</v>
      </c>
      <c r="BP51" s="53">
        <f t="shared" si="32"/>
        <v>66180.917692235045</v>
      </c>
    </row>
    <row r="52" spans="1:68" s="8" customFormat="1" ht="16" x14ac:dyDescent="0.2">
      <c r="A52">
        <v>34</v>
      </c>
      <c r="B52">
        <v>1099.83</v>
      </c>
      <c r="C52" s="6">
        <v>72.949263308013002</v>
      </c>
      <c r="D52">
        <v>65.884100000000004</v>
      </c>
      <c r="E52">
        <v>0.63580000000000003</v>
      </c>
      <c r="F52">
        <v>14.062200000000001</v>
      </c>
      <c r="G52">
        <v>6.0575999999999999</v>
      </c>
      <c r="H52">
        <v>0.12590000000000001</v>
      </c>
      <c r="I52">
        <v>2.3521000000000001</v>
      </c>
      <c r="J52">
        <v>4.0553999999999997</v>
      </c>
      <c r="K52">
        <v>4.1574999999999998</v>
      </c>
      <c r="L52">
        <v>2.0733999999999999</v>
      </c>
      <c r="M52">
        <v>0.25430000000000003</v>
      </c>
      <c r="N52">
        <v>0.34189999999999998</v>
      </c>
      <c r="O52">
        <v>0</v>
      </c>
      <c r="P52" s="17">
        <f t="shared" ref="P52:P60" si="37">SUM(D52:M52)+O52</f>
        <v>99.658300000000025</v>
      </c>
      <c r="Q52" s="17">
        <f t="shared" si="35"/>
        <v>65.883967780004269</v>
      </c>
      <c r="R52" s="17">
        <f t="shared" si="35"/>
        <v>0.63579872404004467</v>
      </c>
      <c r="S52" s="17">
        <f t="shared" si="35"/>
        <v>14.062171779169418</v>
      </c>
      <c r="T52" s="17">
        <f t="shared" si="35"/>
        <v>6.0575878432604195</v>
      </c>
      <c r="U52" s="17">
        <f t="shared" si="35"/>
        <v>0.1258997473366493</v>
      </c>
      <c r="V52" s="17">
        <f t="shared" si="35"/>
        <v>2.352095279670634</v>
      </c>
      <c r="W52" s="17">
        <f t="shared" si="35"/>
        <v>4.0553918613903699</v>
      </c>
      <c r="X52" s="17">
        <f t="shared" si="35"/>
        <v>4.157491656490226</v>
      </c>
      <c r="Y52" s="17">
        <f t="shared" si="35"/>
        <v>2.0733958389818006</v>
      </c>
      <c r="Z52" s="17">
        <f t="shared" si="35"/>
        <v>0.25429948965615506</v>
      </c>
      <c r="AA52" s="17">
        <f t="shared" ref="AA52:AA60" si="38">N52</f>
        <v>0.34189999999999998</v>
      </c>
      <c r="AB52" s="17">
        <f t="shared" ref="AB52:AB60" si="39">(O52/$P52)*(100-$N52)</f>
        <v>0</v>
      </c>
      <c r="AC52" s="18">
        <f t="shared" si="36"/>
        <v>69.884895971398223</v>
      </c>
      <c r="AD52" s="18">
        <f t="shared" si="36"/>
        <v>0.50728408591816654</v>
      </c>
      <c r="AE52" s="18">
        <f t="shared" si="36"/>
        <v>8.7900675882479362</v>
      </c>
      <c r="AF52" s="18">
        <f t="shared" si="36"/>
        <v>5.3733185840351476</v>
      </c>
      <c r="AG52" s="18">
        <f t="shared" si="36"/>
        <v>0.11311060278218096</v>
      </c>
      <c r="AH52" s="18">
        <f t="shared" si="36"/>
        <v>3.7197992849800996</v>
      </c>
      <c r="AI52" s="18">
        <f t="shared" si="36"/>
        <v>4.6088700459135667</v>
      </c>
      <c r="AJ52" s="18">
        <f t="shared" si="36"/>
        <v>4.2751312929466234</v>
      </c>
      <c r="AK52" s="18">
        <f t="shared" si="36"/>
        <v>1.4028168127048091</v>
      </c>
      <c r="AL52" s="18">
        <f t="shared" si="36"/>
        <v>0.11418533493248285</v>
      </c>
      <c r="AM52" s="18">
        <f t="shared" si="36"/>
        <v>1.2105203961407551</v>
      </c>
      <c r="AN52" s="18">
        <f t="shared" si="36"/>
        <v>0</v>
      </c>
      <c r="AO52" s="18">
        <f t="shared" ref="AO52:AO60" si="40">SUM(AC52:AN52)</f>
        <v>100</v>
      </c>
      <c r="AP52" s="17">
        <f t="shared" ref="AP52:AP60" si="41">100/(Q52/D$18+R52/E$18+S52/F$18+T52/G$18+U52/H$18+V52/I$18+W52/J$18+X52/K$18+Y52/L$18+Z52/M$18+AA52/N$18+AB52/N$18)</f>
        <v>63.733774936910606</v>
      </c>
      <c r="AQ52" s="19">
        <f t="shared" ref="AQ52:AQ60" si="42">$K$5*(AC52+AD52)</f>
        <v>11234.591937147696</v>
      </c>
      <c r="AR52" s="19">
        <f t="shared" ref="AR52:AR60" si="43">$K$6*AE52</f>
        <v>-1523.6703157468974</v>
      </c>
      <c r="AS52" s="20">
        <f t="shared" ref="AS52:AS60" si="44">$K$7*(AF52+AG52+AL52)</f>
        <v>403.97232545381388</v>
      </c>
      <c r="AT52" s="21">
        <f t="shared" ref="AT52:AT60" si="45">$K$8*AH52</f>
        <v>281.55160788014371</v>
      </c>
      <c r="AU52" s="21">
        <f t="shared" ref="AU52:AU60" si="46">$K$9*AI52</f>
        <v>-179.65375438971083</v>
      </c>
      <c r="AV52" s="21">
        <f t="shared" ref="AV52:AV60" si="47">K$10*(AJ52+AM52+AN52)</f>
        <v>-461.23359401846676</v>
      </c>
      <c r="AW52" s="21">
        <f t="shared" ref="AW52:AW60" si="48">$K$11*(AM52+AN52+LN(1+AM52))</f>
        <v>283.61054249475745</v>
      </c>
      <c r="AX52" s="21">
        <f t="shared" ref="AX52:AX60" si="49">$K$12*(AC52+AD52)*(AF52+AG52+AH52)</f>
        <v>-1574.7529761324047</v>
      </c>
      <c r="AY52" s="21">
        <f t="shared" ref="AY52:AY60" si="50">$K$13*(AC52+AD52+AE52+AL52)*(AJ52+AK52+AM52)</f>
        <v>-497.07019261047111</v>
      </c>
      <c r="AZ52" s="21">
        <f t="shared" ref="AZ52:AZ60" si="51">$K$14*(AE52)*(AJ52+AK52)</f>
        <v>879.40622891005626</v>
      </c>
      <c r="BA52" s="21">
        <f t="shared" ref="BA52:BA60" si="52">$M$5*AC52</f>
        <v>192.18346392134512</v>
      </c>
      <c r="BB52" s="20">
        <f t="shared" ref="BB52:BB60" si="53">$M$6*(AD52+AE52)</f>
        <v>146.15436831789114</v>
      </c>
      <c r="BC52" s="20">
        <f t="shared" ref="BC52:BC60" si="54">$M$7*(AF52+AG52+AH52)</f>
        <v>76.595820885354613</v>
      </c>
      <c r="BD52" s="20">
        <f t="shared" ref="BD52:BD60" si="55">$M$8*AI52</f>
        <v>47.010474468318378</v>
      </c>
      <c r="BE52" s="20">
        <f t="shared" ref="BE52:BE60" si="56">$M$9*(AJ52+AK52)</f>
        <v>-69.781982218456093</v>
      </c>
      <c r="BF52" s="20">
        <f t="shared" ref="BF52:BF60" si="57">$M$10*(LN(1+AM52+AN52))</f>
        <v>-78.95791125556029</v>
      </c>
      <c r="BG52" s="20">
        <f t="shared" ref="BG52:BG60" si="58">$M$11*(SUM(AE52:AI52)-AL52)*(AJ52+AK52+AM52+AN52)</f>
        <v>46.478523784688832</v>
      </c>
      <c r="BH52" s="16">
        <f t="shared" si="24"/>
        <v>-4.55</v>
      </c>
      <c r="BI52" s="18">
        <f t="shared" ref="BI52:BI60" si="59">SUM(AQ52:AZ52)</f>
        <v>8846.7518089885143</v>
      </c>
      <c r="BJ52" s="18">
        <f t="shared" ref="BJ52:BJ60" si="60">SUM(BA52:BG52)</f>
        <v>359.68275790358166</v>
      </c>
      <c r="BK52" s="19">
        <f t="shared" ref="BK52:BK60" si="61">(BI52/(12-BH52))+BJ52</f>
        <v>894.22969500258557</v>
      </c>
      <c r="BL52" s="18">
        <f t="shared" ref="BL52:BL60" si="62">BI52/(BK52*(1-$BJ52/$BK52)^2)</f>
        <v>27.686065385782502</v>
      </c>
      <c r="BM52" s="17">
        <f t="shared" ref="BM52:BM60" si="63">BH52+BI52/((B52+273.15)-BJ52)</f>
        <v>4.1806581341180822</v>
      </c>
      <c r="BN52" s="17">
        <f>100-C52</f>
        <v>27.050736691986998</v>
      </c>
      <c r="BO52" s="17">
        <f t="shared" si="31"/>
        <v>0.27050736691986998</v>
      </c>
      <c r="BP52" s="53">
        <f t="shared" si="32"/>
        <v>76831.139565004793</v>
      </c>
    </row>
    <row r="53" spans="1:68" s="8" customFormat="1" ht="16" x14ac:dyDescent="0.2">
      <c r="A53">
        <v>35</v>
      </c>
      <c r="B53">
        <v>1096.83</v>
      </c>
      <c r="C53" s="6">
        <v>72.016435751179998</v>
      </c>
      <c r="D53">
        <v>66.051000000000002</v>
      </c>
      <c r="E53">
        <v>0.64400000000000002</v>
      </c>
      <c r="F53">
        <v>13.958600000000001</v>
      </c>
      <c r="G53">
        <v>6.0591999999999997</v>
      </c>
      <c r="H53">
        <v>0.1159</v>
      </c>
      <c r="I53">
        <v>2.3138999999999998</v>
      </c>
      <c r="J53">
        <v>4.0107999999999997</v>
      </c>
      <c r="K53">
        <v>4.1470000000000002</v>
      </c>
      <c r="L53">
        <v>2.0956000000000001</v>
      </c>
      <c r="M53">
        <v>0.2576</v>
      </c>
      <c r="N53">
        <v>0.3463</v>
      </c>
      <c r="O53">
        <v>0</v>
      </c>
      <c r="P53" s="17">
        <f t="shared" si="37"/>
        <v>99.653600000000026</v>
      </c>
      <c r="Q53" s="17">
        <f t="shared" si="35"/>
        <v>66.051066280595961</v>
      </c>
      <c r="R53" s="17">
        <f t="shared" si="35"/>
        <v>0.64400064623857034</v>
      </c>
      <c r="S53" s="17">
        <f t="shared" si="35"/>
        <v>13.958614007120662</v>
      </c>
      <c r="T53" s="17">
        <f t="shared" si="35"/>
        <v>6.059206080262026</v>
      </c>
      <c r="U53" s="17">
        <f t="shared" si="35"/>
        <v>0.11590011630287313</v>
      </c>
      <c r="V53" s="17">
        <f t="shared" si="35"/>
        <v>2.3139023219432104</v>
      </c>
      <c r="W53" s="17">
        <f t="shared" si="35"/>
        <v>4.0108040247417041</v>
      </c>
      <c r="X53" s="17">
        <f t="shared" si="35"/>
        <v>4.1470041614151416</v>
      </c>
      <c r="Y53" s="17">
        <f t="shared" si="35"/>
        <v>2.0956021028843912</v>
      </c>
      <c r="Z53" s="17">
        <f t="shared" si="35"/>
        <v>0.25760025849542806</v>
      </c>
      <c r="AA53" s="17">
        <f t="shared" si="38"/>
        <v>0.3463</v>
      </c>
      <c r="AB53" s="17">
        <f t="shared" si="39"/>
        <v>0</v>
      </c>
      <c r="AC53" s="18">
        <f t="shared" si="36"/>
        <v>70.046917162813301</v>
      </c>
      <c r="AD53" s="18">
        <f t="shared" si="36"/>
        <v>0.51371648914390622</v>
      </c>
      <c r="AE53" s="18">
        <f t="shared" si="36"/>
        <v>8.7234390308781222</v>
      </c>
      <c r="AF53" s="18">
        <f t="shared" si="36"/>
        <v>5.3735860762271734</v>
      </c>
      <c r="AG53" s="18">
        <f t="shared" si="36"/>
        <v>0.1041041269765913</v>
      </c>
      <c r="AH53" s="18">
        <f t="shared" si="36"/>
        <v>3.6586025657067007</v>
      </c>
      <c r="AI53" s="18">
        <f t="shared" si="36"/>
        <v>4.5572063722552327</v>
      </c>
      <c r="AJ53" s="18">
        <f t="shared" si="36"/>
        <v>4.2634203921903477</v>
      </c>
      <c r="AK53" s="18">
        <f t="shared" si="36"/>
        <v>1.4175330118790401</v>
      </c>
      <c r="AL53" s="18">
        <f t="shared" si="36"/>
        <v>0.11564230844811954</v>
      </c>
      <c r="AM53" s="18">
        <f t="shared" si="36"/>
        <v>1.2258324634814799</v>
      </c>
      <c r="AN53" s="18">
        <f t="shared" si="36"/>
        <v>0</v>
      </c>
      <c r="AO53" s="18">
        <f t="shared" si="40"/>
        <v>100.00000000000003</v>
      </c>
      <c r="AP53" s="17">
        <f t="shared" si="41"/>
        <v>63.719925426307022</v>
      </c>
      <c r="AQ53" s="19">
        <f t="shared" si="42"/>
        <v>11261.477130852369</v>
      </c>
      <c r="AR53" s="19">
        <f t="shared" si="43"/>
        <v>-1512.1209216124137</v>
      </c>
      <c r="AS53" s="20">
        <f t="shared" si="44"/>
        <v>403.44707406545041</v>
      </c>
      <c r="AT53" s="21">
        <f t="shared" si="45"/>
        <v>276.91962819834015</v>
      </c>
      <c r="AU53" s="21">
        <f t="shared" si="46"/>
        <v>-177.63990439050895</v>
      </c>
      <c r="AV53" s="21">
        <f t="shared" si="47"/>
        <v>-461.5363801048872</v>
      </c>
      <c r="AW53" s="21">
        <f t="shared" si="48"/>
        <v>286.75486671540415</v>
      </c>
      <c r="AX53" s="21">
        <f t="shared" si="49"/>
        <v>-1566.5301350200043</v>
      </c>
      <c r="AY53" s="21">
        <f t="shared" si="50"/>
        <v>-499.04111474432062</v>
      </c>
      <c r="AZ53" s="21">
        <f t="shared" si="51"/>
        <v>873.20228058794874</v>
      </c>
      <c r="BA53" s="21">
        <f t="shared" si="52"/>
        <v>192.62902219773659</v>
      </c>
      <c r="BB53" s="20">
        <f t="shared" si="53"/>
        <v>145.20808477474628</v>
      </c>
      <c r="BC53" s="20">
        <f t="shared" si="54"/>
        <v>76.013955837335075</v>
      </c>
      <c r="BD53" s="20">
        <f t="shared" si="55"/>
        <v>46.483504997003372</v>
      </c>
      <c r="BE53" s="20">
        <f t="shared" si="56"/>
        <v>-69.818917336012774</v>
      </c>
      <c r="BF53" s="20">
        <f t="shared" si="57"/>
        <v>-79.645038399744266</v>
      </c>
      <c r="BG53" s="20">
        <f t="shared" si="58"/>
        <v>46.209082529626023</v>
      </c>
      <c r="BH53" s="16">
        <f t="shared" si="24"/>
        <v>-4.55</v>
      </c>
      <c r="BI53" s="18">
        <f t="shared" si="59"/>
        <v>8884.9325245473774</v>
      </c>
      <c r="BJ53" s="18">
        <f t="shared" si="60"/>
        <v>357.07969460069023</v>
      </c>
      <c r="BK53" s="19">
        <f t="shared" si="61"/>
        <v>893.93362357636261</v>
      </c>
      <c r="BL53" s="18">
        <f t="shared" si="62"/>
        <v>27.557964413927607</v>
      </c>
      <c r="BM53" s="17">
        <f t="shared" si="63"/>
        <v>4.2217739615496734</v>
      </c>
      <c r="BN53" s="17">
        <f t="shared" ref="BN53:BN60" si="64">100-C53</f>
        <v>27.983564248820002</v>
      </c>
      <c r="BO53" s="17">
        <f t="shared" si="31"/>
        <v>0.27983564248820003</v>
      </c>
      <c r="BP53" s="53">
        <f t="shared" si="32"/>
        <v>89322.406208688102</v>
      </c>
    </row>
    <row r="54" spans="1:68" s="8" customFormat="1" ht="16" x14ac:dyDescent="0.2">
      <c r="A54">
        <v>36</v>
      </c>
      <c r="B54">
        <v>1093.83</v>
      </c>
      <c r="C54" s="6">
        <v>71.092472647153997</v>
      </c>
      <c r="D54">
        <v>66.220200000000006</v>
      </c>
      <c r="E54">
        <v>0.65239999999999998</v>
      </c>
      <c r="F54">
        <v>13.855700000000001</v>
      </c>
      <c r="G54">
        <v>6.0582000000000003</v>
      </c>
      <c r="H54">
        <v>0.1066</v>
      </c>
      <c r="I54">
        <v>2.274</v>
      </c>
      <c r="J54">
        <v>3.9670000000000001</v>
      </c>
      <c r="K54">
        <v>4.1360999999999999</v>
      </c>
      <c r="L54">
        <v>2.1181000000000001</v>
      </c>
      <c r="M54">
        <v>0.26090000000000002</v>
      </c>
      <c r="N54">
        <v>0.3508</v>
      </c>
      <c r="O54">
        <v>0</v>
      </c>
      <c r="P54" s="17">
        <f t="shared" si="37"/>
        <v>99.649200000000008</v>
      </c>
      <c r="Q54" s="17">
        <f t="shared" si="35"/>
        <v>66.220200000000006</v>
      </c>
      <c r="R54" s="17">
        <f t="shared" si="35"/>
        <v>0.65239999999999987</v>
      </c>
      <c r="S54" s="17">
        <f t="shared" si="35"/>
        <v>13.855699999999999</v>
      </c>
      <c r="T54" s="17">
        <f t="shared" si="35"/>
        <v>6.0581999999999994</v>
      </c>
      <c r="U54" s="17">
        <f t="shared" si="35"/>
        <v>0.10659999999999999</v>
      </c>
      <c r="V54" s="17">
        <f t="shared" si="35"/>
        <v>2.2739999999999996</v>
      </c>
      <c r="W54" s="17">
        <f t="shared" si="35"/>
        <v>3.9669999999999996</v>
      </c>
      <c r="X54" s="17">
        <f t="shared" si="35"/>
        <v>4.136099999999999</v>
      </c>
      <c r="Y54" s="17">
        <f t="shared" si="35"/>
        <v>2.1181000000000001</v>
      </c>
      <c r="Z54" s="17">
        <f t="shared" si="35"/>
        <v>0.26090000000000002</v>
      </c>
      <c r="AA54" s="17">
        <f t="shared" si="38"/>
        <v>0.3508</v>
      </c>
      <c r="AB54" s="17">
        <f t="shared" si="39"/>
        <v>0</v>
      </c>
      <c r="AC54" s="18">
        <f t="shared" si="36"/>
        <v>70.211496576360702</v>
      </c>
      <c r="AD54" s="18">
        <f t="shared" si="36"/>
        <v>0.52030704201328137</v>
      </c>
      <c r="AE54" s="18">
        <f t="shared" si="36"/>
        <v>8.6572997027727894</v>
      </c>
      <c r="AF54" s="18">
        <f t="shared" si="36"/>
        <v>5.3715626059331054</v>
      </c>
      <c r="AG54" s="18">
        <f t="shared" si="36"/>
        <v>9.5730390000820842E-2</v>
      </c>
      <c r="AH54" s="18">
        <f t="shared" si="36"/>
        <v>3.5947543826509474</v>
      </c>
      <c r="AI54" s="18">
        <f t="shared" si="36"/>
        <v>4.5064857609327209</v>
      </c>
      <c r="AJ54" s="18">
        <f t="shared" si="36"/>
        <v>4.2513148137547709</v>
      </c>
      <c r="AK54" s="18">
        <f t="shared" si="36"/>
        <v>1.4324496481647369</v>
      </c>
      <c r="AL54" s="18">
        <f t="shared" si="36"/>
        <v>0.11709897291717829</v>
      </c>
      <c r="AM54" s="18">
        <f t="shared" si="36"/>
        <v>1.2415001044989411</v>
      </c>
      <c r="AN54" s="18">
        <f t="shared" si="36"/>
        <v>0</v>
      </c>
      <c r="AO54" s="18">
        <f t="shared" si="40"/>
        <v>100</v>
      </c>
      <c r="AP54" s="17">
        <f t="shared" si="41"/>
        <v>63.706509068088479</v>
      </c>
      <c r="AQ54" s="19">
        <f t="shared" si="42"/>
        <v>11288.795857492489</v>
      </c>
      <c r="AR54" s="19">
        <f t="shared" si="43"/>
        <v>-1500.6563304786353</v>
      </c>
      <c r="AS54" s="20">
        <f t="shared" si="44"/>
        <v>402.80219271323011</v>
      </c>
      <c r="AT54" s="21">
        <f t="shared" si="45"/>
        <v>272.08695922285023</v>
      </c>
      <c r="AU54" s="21">
        <f t="shared" si="46"/>
        <v>-175.66281496115744</v>
      </c>
      <c r="AV54" s="21">
        <f t="shared" si="47"/>
        <v>-461.8358783267721</v>
      </c>
      <c r="AW54" s="21">
        <f t="shared" si="48"/>
        <v>289.96527497356266</v>
      </c>
      <c r="AX54" s="21">
        <f t="shared" si="49"/>
        <v>-1557.5691420167927</v>
      </c>
      <c r="AY54" s="21">
        <f t="shared" si="50"/>
        <v>-501.04735185739628</v>
      </c>
      <c r="AZ54" s="21">
        <f t="shared" si="51"/>
        <v>867.010643055527</v>
      </c>
      <c r="BA54" s="21">
        <f t="shared" si="52"/>
        <v>193.08161558499194</v>
      </c>
      <c r="BB54" s="20">
        <f t="shared" si="53"/>
        <v>144.27197802803704</v>
      </c>
      <c r="BC54" s="20">
        <f t="shared" si="54"/>
        <v>75.396234189826146</v>
      </c>
      <c r="BD54" s="20">
        <f t="shared" si="55"/>
        <v>45.966154761513749</v>
      </c>
      <c r="BE54" s="20">
        <f t="shared" si="56"/>
        <v>-69.853465236990743</v>
      </c>
      <c r="BF54" s="20">
        <f t="shared" si="57"/>
        <v>-80.343246270977644</v>
      </c>
      <c r="BG54" s="20">
        <f t="shared" si="58"/>
        <v>45.932649382183712</v>
      </c>
      <c r="BH54" s="16">
        <f t="shared" si="24"/>
        <v>-4.55</v>
      </c>
      <c r="BI54" s="18">
        <f t="shared" si="59"/>
        <v>8923.8894098169039</v>
      </c>
      <c r="BJ54" s="18">
        <f t="shared" si="60"/>
        <v>354.45192043858412</v>
      </c>
      <c r="BK54" s="19">
        <f t="shared" si="61"/>
        <v>893.6597397628683</v>
      </c>
      <c r="BL54" s="18">
        <f t="shared" si="62"/>
        <v>27.429254849475022</v>
      </c>
      <c r="BM54" s="17">
        <f t="shared" si="63"/>
        <v>4.2634735124406165</v>
      </c>
      <c r="BN54" s="17">
        <f t="shared" si="64"/>
        <v>28.907527352846003</v>
      </c>
      <c r="BO54" s="17">
        <f t="shared" si="31"/>
        <v>0.28907527352846002</v>
      </c>
      <c r="BP54" s="53">
        <f t="shared" si="32"/>
        <v>103928.89010721493</v>
      </c>
    </row>
    <row r="55" spans="1:68" s="8" customFormat="1" ht="16" x14ac:dyDescent="0.2">
      <c r="A55">
        <v>37</v>
      </c>
      <c r="B55">
        <v>1090.83</v>
      </c>
      <c r="C55" s="6">
        <v>70.178185996558</v>
      </c>
      <c r="D55">
        <v>66.391499999999994</v>
      </c>
      <c r="E55">
        <v>0.66090000000000004</v>
      </c>
      <c r="F55">
        <v>13.753500000000001</v>
      </c>
      <c r="G55">
        <v>6.0545999999999998</v>
      </c>
      <c r="H55">
        <v>9.7799999999999998E-2</v>
      </c>
      <c r="I55">
        <v>2.2324000000000002</v>
      </c>
      <c r="J55">
        <v>3.9241999999999999</v>
      </c>
      <c r="K55">
        <v>4.1246</v>
      </c>
      <c r="L55">
        <v>2.1408999999999998</v>
      </c>
      <c r="M55">
        <v>0.26429999999999998</v>
      </c>
      <c r="N55">
        <v>0.35539999999999999</v>
      </c>
      <c r="O55">
        <v>0</v>
      </c>
      <c r="P55" s="17">
        <f t="shared" si="37"/>
        <v>99.6447</v>
      </c>
      <c r="Q55" s="17">
        <f t="shared" si="35"/>
        <v>66.391433371769892</v>
      </c>
      <c r="R55" s="17">
        <f t="shared" si="35"/>
        <v>0.66089933674344947</v>
      </c>
      <c r="S55" s="17">
        <f t="shared" si="35"/>
        <v>13.753486197459575</v>
      </c>
      <c r="T55" s="17">
        <f t="shared" si="35"/>
        <v>6.0545939238113009</v>
      </c>
      <c r="U55" s="17">
        <f t="shared" si="35"/>
        <v>9.7799901851277585E-2</v>
      </c>
      <c r="V55" s="17">
        <f t="shared" si="35"/>
        <v>2.2323977596400009</v>
      </c>
      <c r="W55" s="17">
        <f t="shared" si="35"/>
        <v>3.9241960618076019</v>
      </c>
      <c r="X55" s="17">
        <f t="shared" si="35"/>
        <v>4.1245958606930424</v>
      </c>
      <c r="Y55" s="17">
        <f t="shared" si="35"/>
        <v>2.1408978514662595</v>
      </c>
      <c r="Z55" s="17">
        <f t="shared" si="35"/>
        <v>0.26429973475759372</v>
      </c>
      <c r="AA55" s="17">
        <f t="shared" si="38"/>
        <v>0.35539999999999999</v>
      </c>
      <c r="AB55" s="17">
        <f t="shared" si="39"/>
        <v>0</v>
      </c>
      <c r="AC55" s="18">
        <f t="shared" si="36"/>
        <v>70.378710230613834</v>
      </c>
      <c r="AD55" s="18">
        <f t="shared" si="36"/>
        <v>0.52697812017424994</v>
      </c>
      <c r="AE55" s="18">
        <f t="shared" si="36"/>
        <v>8.5916839573089767</v>
      </c>
      <c r="AF55" s="18">
        <f t="shared" si="36"/>
        <v>5.3672715988160267</v>
      </c>
      <c r="AG55" s="18">
        <f t="shared" si="36"/>
        <v>8.7809713246214241E-2</v>
      </c>
      <c r="AH55" s="18">
        <f t="shared" si="36"/>
        <v>3.5282703570814</v>
      </c>
      <c r="AI55" s="18">
        <f t="shared" si="36"/>
        <v>4.4569526141761253</v>
      </c>
      <c r="AJ55" s="18">
        <f t="shared" si="36"/>
        <v>4.2386265466156514</v>
      </c>
      <c r="AK55" s="18">
        <f t="shared" si="36"/>
        <v>1.447572645157466</v>
      </c>
      <c r="AL55" s="18">
        <f t="shared" si="36"/>
        <v>0.11860069950540217</v>
      </c>
      <c r="AM55" s="18">
        <f t="shared" si="36"/>
        <v>1.2575235173046302</v>
      </c>
      <c r="AN55" s="18">
        <f t="shared" si="36"/>
        <v>0</v>
      </c>
      <c r="AO55" s="18">
        <f t="shared" si="40"/>
        <v>99.999999999999986</v>
      </c>
      <c r="AP55" s="17">
        <f t="shared" si="41"/>
        <v>63.693530768150396</v>
      </c>
      <c r="AQ55" s="19">
        <f t="shared" si="42"/>
        <v>11316.547860785777</v>
      </c>
      <c r="AR55" s="19">
        <f t="shared" si="43"/>
        <v>-1489.282497159938</v>
      </c>
      <c r="AS55" s="20">
        <f t="shared" si="44"/>
        <v>402.02968349437401</v>
      </c>
      <c r="AT55" s="21">
        <f t="shared" si="45"/>
        <v>267.05478332749118</v>
      </c>
      <c r="AU55" s="21">
        <f t="shared" si="46"/>
        <v>-173.73201290058535</v>
      </c>
      <c r="AV55" s="21">
        <f t="shared" si="47"/>
        <v>-462.11629737441729</v>
      </c>
      <c r="AW55" s="21">
        <f t="shared" si="48"/>
        <v>293.24143132490252</v>
      </c>
      <c r="AX55" s="21">
        <f t="shared" si="49"/>
        <v>-1547.8388831287291</v>
      </c>
      <c r="AY55" s="21">
        <f t="shared" si="50"/>
        <v>-503.0764281981713</v>
      </c>
      <c r="AZ55" s="21">
        <f t="shared" si="51"/>
        <v>860.80794471023887</v>
      </c>
      <c r="BA55" s="21">
        <f t="shared" si="52"/>
        <v>193.54145313418803</v>
      </c>
      <c r="BB55" s="20">
        <f t="shared" si="53"/>
        <v>143.34536785803635</v>
      </c>
      <c r="BC55" s="20">
        <f t="shared" si="54"/>
        <v>74.74148588727509</v>
      </c>
      <c r="BD55" s="20">
        <f t="shared" si="55"/>
        <v>45.460916664596475</v>
      </c>
      <c r="BE55" s="20">
        <f t="shared" si="56"/>
        <v>-69.883388066891612</v>
      </c>
      <c r="BF55" s="20">
        <f t="shared" si="57"/>
        <v>-81.052278891657053</v>
      </c>
      <c r="BG55" s="20">
        <f t="shared" si="58"/>
        <v>45.648146010635855</v>
      </c>
      <c r="BH55" s="16">
        <f t="shared" si="24"/>
        <v>-4.55</v>
      </c>
      <c r="BI55" s="18">
        <f t="shared" si="59"/>
        <v>8963.6355848809417</v>
      </c>
      <c r="BJ55" s="18">
        <f t="shared" si="60"/>
        <v>351.80170259618313</v>
      </c>
      <c r="BK55" s="19">
        <f t="shared" si="61"/>
        <v>893.41110349533369</v>
      </c>
      <c r="BL55" s="18">
        <f t="shared" si="62"/>
        <v>27.300031606358633</v>
      </c>
      <c r="BM55" s="17">
        <f t="shared" si="63"/>
        <v>4.3057871749198595</v>
      </c>
      <c r="BN55" s="17">
        <f t="shared" si="64"/>
        <v>29.821814003442</v>
      </c>
      <c r="BO55" s="17">
        <f t="shared" si="31"/>
        <v>0.29821814003441999</v>
      </c>
      <c r="BP55" s="53">
        <f t="shared" si="32"/>
        <v>121024.73228985428</v>
      </c>
    </row>
    <row r="56" spans="1:68" s="8" customFormat="1" ht="16" x14ac:dyDescent="0.2">
      <c r="A56">
        <v>38</v>
      </c>
      <c r="B56">
        <v>1087.83</v>
      </c>
      <c r="C56" s="6">
        <v>69.274376976371002</v>
      </c>
      <c r="D56">
        <v>66.564899999999994</v>
      </c>
      <c r="E56">
        <v>0.66949999999999998</v>
      </c>
      <c r="F56">
        <v>13.651899999999999</v>
      </c>
      <c r="G56">
        <v>6.0480999999999998</v>
      </c>
      <c r="H56">
        <v>8.9499999999999996E-2</v>
      </c>
      <c r="I56">
        <v>2.1892</v>
      </c>
      <c r="J56">
        <v>3.8822999999999999</v>
      </c>
      <c r="K56">
        <v>4.1127000000000002</v>
      </c>
      <c r="L56">
        <v>2.1638999999999999</v>
      </c>
      <c r="M56">
        <v>0.26779999999999998</v>
      </c>
      <c r="N56">
        <v>0.36</v>
      </c>
      <c r="O56">
        <v>0</v>
      </c>
      <c r="P56" s="17">
        <f t="shared" si="37"/>
        <v>99.639799999999994</v>
      </c>
      <c r="Q56" s="17">
        <f t="shared" si="35"/>
        <v>66.565033611067065</v>
      </c>
      <c r="R56" s="17">
        <f t="shared" si="35"/>
        <v>0.66950134384051352</v>
      </c>
      <c r="S56" s="17">
        <f t="shared" si="35"/>
        <v>13.651927402503819</v>
      </c>
      <c r="T56" s="17">
        <f t="shared" si="35"/>
        <v>6.0481121399280209</v>
      </c>
      <c r="U56" s="17">
        <f t="shared" si="35"/>
        <v>8.9500179647088812E-2</v>
      </c>
      <c r="V56" s="17">
        <f t="shared" si="35"/>
        <v>2.1892043942280095</v>
      </c>
      <c r="W56" s="17">
        <f t="shared" si="35"/>
        <v>3.8823077926691947</v>
      </c>
      <c r="X56" s="17">
        <f t="shared" si="35"/>
        <v>4.1127082551349972</v>
      </c>
      <c r="Y56" s="17">
        <f t="shared" si="35"/>
        <v>2.1639043434450893</v>
      </c>
      <c r="Z56" s="17">
        <f t="shared" si="35"/>
        <v>0.26780053753620542</v>
      </c>
      <c r="AA56" s="17">
        <f t="shared" si="38"/>
        <v>0.36</v>
      </c>
      <c r="AB56" s="17">
        <f t="shared" si="39"/>
        <v>0</v>
      </c>
      <c r="AC56" s="18">
        <f t="shared" si="36"/>
        <v>70.548916094883054</v>
      </c>
      <c r="AD56" s="18">
        <f t="shared" si="36"/>
        <v>0.53373250468156408</v>
      </c>
      <c r="AE56" s="18">
        <f t="shared" si="36"/>
        <v>8.5265707285713841</v>
      </c>
      <c r="AF56" s="18">
        <f t="shared" si="36"/>
        <v>5.3604755325935258</v>
      </c>
      <c r="AG56" s="18">
        <f t="shared" si="36"/>
        <v>8.0342062861392463E-2</v>
      </c>
      <c r="AH56" s="18">
        <f t="shared" si="36"/>
        <v>3.4593262360526276</v>
      </c>
      <c r="AI56" s="18">
        <f t="shared" si="36"/>
        <v>4.4085138980392848</v>
      </c>
      <c r="AJ56" s="18">
        <f t="shared" si="36"/>
        <v>4.2255825124553903</v>
      </c>
      <c r="AK56" s="18">
        <f t="shared" si="36"/>
        <v>1.4628419677899065</v>
      </c>
      <c r="AL56" s="18">
        <f t="shared" si="36"/>
        <v>0.12014809771442393</v>
      </c>
      <c r="AM56" s="18">
        <f t="shared" si="36"/>
        <v>1.2735503643574848</v>
      </c>
      <c r="AN56" s="18">
        <f t="shared" si="36"/>
        <v>0</v>
      </c>
      <c r="AO56" s="18">
        <f t="shared" si="40"/>
        <v>100.00000000000006</v>
      </c>
      <c r="AP56" s="17">
        <f t="shared" si="41"/>
        <v>63.681055857775242</v>
      </c>
      <c r="AQ56" s="19">
        <f t="shared" si="42"/>
        <v>11344.790716490514</v>
      </c>
      <c r="AR56" s="19">
        <f t="shared" si="43"/>
        <v>-1477.9957700905638</v>
      </c>
      <c r="AS56" s="20">
        <f t="shared" si="44"/>
        <v>401.11245544830462</v>
      </c>
      <c r="AT56" s="21">
        <f t="shared" si="45"/>
        <v>261.8364028068234</v>
      </c>
      <c r="AU56" s="21">
        <f t="shared" si="46"/>
        <v>-171.84387174557131</v>
      </c>
      <c r="AV56" s="21">
        <f t="shared" si="47"/>
        <v>-462.36709228242654</v>
      </c>
      <c r="AW56" s="21">
        <f t="shared" si="48"/>
        <v>296.51115680247239</v>
      </c>
      <c r="AX56" s="21">
        <f t="shared" si="49"/>
        <v>-1537.3292853993394</v>
      </c>
      <c r="AY56" s="21">
        <f t="shared" si="50"/>
        <v>-505.11720385932546</v>
      </c>
      <c r="AZ56" s="21">
        <f t="shared" si="51"/>
        <v>854.61851957639169</v>
      </c>
      <c r="BA56" s="21">
        <f t="shared" si="52"/>
        <v>194.00951926092841</v>
      </c>
      <c r="BB56" s="20">
        <f t="shared" si="53"/>
        <v>142.42796682673637</v>
      </c>
      <c r="BC56" s="20">
        <f t="shared" si="54"/>
        <v>74.049196678142778</v>
      </c>
      <c r="BD56" s="20">
        <f t="shared" si="55"/>
        <v>44.966841760000705</v>
      </c>
      <c r="BE56" s="20">
        <f t="shared" si="56"/>
        <v>-69.910736862214705</v>
      </c>
      <c r="BF56" s="20">
        <f t="shared" si="57"/>
        <v>-81.756447064751981</v>
      </c>
      <c r="BG56" s="20">
        <f t="shared" si="58"/>
        <v>45.353952965297736</v>
      </c>
      <c r="BH56" s="16">
        <f t="shared" si="24"/>
        <v>-4.55</v>
      </c>
      <c r="BI56" s="18">
        <f t="shared" si="59"/>
        <v>9004.2160277472794</v>
      </c>
      <c r="BJ56" s="18">
        <f t="shared" si="60"/>
        <v>349.14029356413926</v>
      </c>
      <c r="BK56" s="19">
        <f t="shared" si="61"/>
        <v>893.20168496880865</v>
      </c>
      <c r="BL56" s="18">
        <f t="shared" si="62"/>
        <v>27.170624712163537</v>
      </c>
      <c r="BM56" s="17">
        <f t="shared" si="63"/>
        <v>4.3488561829264851</v>
      </c>
      <c r="BN56" s="17">
        <f t="shared" si="64"/>
        <v>30.725623023628998</v>
      </c>
      <c r="BO56" s="17">
        <f t="shared" si="31"/>
        <v>0.30725623023629001</v>
      </c>
      <c r="BP56" s="53">
        <f t="shared" si="32"/>
        <v>141089.37020274173</v>
      </c>
    </row>
    <row r="57" spans="1:68" s="8" customFormat="1" ht="16" x14ac:dyDescent="0.2">
      <c r="A57">
        <v>39</v>
      </c>
      <c r="B57">
        <v>1084.83</v>
      </c>
      <c r="C57" s="6">
        <v>68.381821542550995</v>
      </c>
      <c r="D57">
        <v>66.740300000000005</v>
      </c>
      <c r="E57">
        <v>0.67830000000000001</v>
      </c>
      <c r="F57">
        <v>13.5511</v>
      </c>
      <c r="G57">
        <v>6.0389999999999997</v>
      </c>
      <c r="H57">
        <v>8.1900000000000001E-2</v>
      </c>
      <c r="I57">
        <v>2.1448</v>
      </c>
      <c r="J57">
        <v>3.8414000000000001</v>
      </c>
      <c r="K57">
        <v>4.1002000000000001</v>
      </c>
      <c r="L57">
        <v>2.1871999999999998</v>
      </c>
      <c r="M57">
        <v>0.27129999999999999</v>
      </c>
      <c r="N57">
        <v>0.36470000000000002</v>
      </c>
      <c r="O57">
        <v>0</v>
      </c>
      <c r="P57" s="17">
        <f t="shared" si="37"/>
        <v>99.635500000000022</v>
      </c>
      <c r="Q57" s="17">
        <f t="shared" si="35"/>
        <v>66.740166031083291</v>
      </c>
      <c r="R57" s="17">
        <f t="shared" si="35"/>
        <v>0.67829863843710314</v>
      </c>
      <c r="S57" s="17">
        <f t="shared" si="35"/>
        <v>13.551072798651081</v>
      </c>
      <c r="T57" s="17">
        <f t="shared" si="35"/>
        <v>6.0389878778146331</v>
      </c>
      <c r="U57" s="17">
        <f t="shared" si="35"/>
        <v>8.1899835600764775E-2</v>
      </c>
      <c r="V57" s="17">
        <f t="shared" si="35"/>
        <v>2.1447956947072075</v>
      </c>
      <c r="W57" s="17">
        <f t="shared" si="35"/>
        <v>3.8413922890937457</v>
      </c>
      <c r="X57" s="17">
        <f t="shared" si="35"/>
        <v>4.1001917696001913</v>
      </c>
      <c r="Y57" s="17">
        <f t="shared" si="35"/>
        <v>2.1871956095969805</v>
      </c>
      <c r="Z57" s="17">
        <f t="shared" si="35"/>
        <v>0.27129945541498757</v>
      </c>
      <c r="AA57" s="17">
        <f t="shared" si="38"/>
        <v>0.36470000000000002</v>
      </c>
      <c r="AB57" s="17">
        <f t="shared" si="39"/>
        <v>0</v>
      </c>
      <c r="AC57" s="18">
        <f t="shared" si="36"/>
        <v>70.720969739440164</v>
      </c>
      <c r="AD57" s="18">
        <f t="shared" si="36"/>
        <v>0.54064212204183104</v>
      </c>
      <c r="AE57" s="18">
        <f t="shared" si="36"/>
        <v>8.4619575347931306</v>
      </c>
      <c r="AF57" s="18">
        <f t="shared" si="36"/>
        <v>5.3513625536650204</v>
      </c>
      <c r="AG57" s="18">
        <f t="shared" si="36"/>
        <v>7.3505330700227953E-2</v>
      </c>
      <c r="AH57" s="18">
        <f t="shared" si="36"/>
        <v>3.3885029886650253</v>
      </c>
      <c r="AI57" s="18">
        <f t="shared" si="36"/>
        <v>4.3612164876403314</v>
      </c>
      <c r="AJ57" s="18">
        <f t="shared" si="36"/>
        <v>4.2119148973409581</v>
      </c>
      <c r="AK57" s="18">
        <f t="shared" si="36"/>
        <v>1.478303865891653</v>
      </c>
      <c r="AL57" s="18">
        <f t="shared" si="36"/>
        <v>0.1216945449421063</v>
      </c>
      <c r="AM57" s="18">
        <f t="shared" si="36"/>
        <v>1.2899299348795368</v>
      </c>
      <c r="AN57" s="18">
        <f t="shared" si="36"/>
        <v>0</v>
      </c>
      <c r="AO57" s="18">
        <f t="shared" si="40"/>
        <v>99.999999999999986</v>
      </c>
      <c r="AP57" s="17">
        <f t="shared" si="41"/>
        <v>63.668847704322843</v>
      </c>
      <c r="AQ57" s="19">
        <f t="shared" si="42"/>
        <v>11373.353253092526</v>
      </c>
      <c r="AR57" s="19">
        <f t="shared" si="43"/>
        <v>-1466.7957190810414</v>
      </c>
      <c r="AS57" s="20">
        <f t="shared" si="44"/>
        <v>400.07354802593949</v>
      </c>
      <c r="AT57" s="21">
        <f t="shared" si="45"/>
        <v>256.47579121205575</v>
      </c>
      <c r="AU57" s="21">
        <f t="shared" si="46"/>
        <v>-170.00021868822012</v>
      </c>
      <c r="AV57" s="21">
        <f t="shared" si="47"/>
        <v>-462.59511349309923</v>
      </c>
      <c r="AW57" s="21">
        <f t="shared" si="48"/>
        <v>299.84557659973666</v>
      </c>
      <c r="AX57" s="21">
        <f t="shared" si="49"/>
        <v>-1526.173684858773</v>
      </c>
      <c r="AY57" s="21">
        <f t="shared" si="50"/>
        <v>-507.17195178623444</v>
      </c>
      <c r="AZ57" s="21">
        <f t="shared" si="51"/>
        <v>848.40986366233426</v>
      </c>
      <c r="BA57" s="21">
        <f t="shared" si="52"/>
        <v>194.48266678346045</v>
      </c>
      <c r="BB57" s="20">
        <f t="shared" si="53"/>
        <v>141.5208666054456</v>
      </c>
      <c r="BC57" s="20">
        <f t="shared" si="54"/>
        <v>73.327245663611876</v>
      </c>
      <c r="BD57" s="20">
        <f t="shared" si="55"/>
        <v>44.484408173931378</v>
      </c>
      <c r="BE57" s="20">
        <f t="shared" si="56"/>
        <v>-69.932788600128788</v>
      </c>
      <c r="BF57" s="20">
        <f t="shared" si="57"/>
        <v>-82.471002335911663</v>
      </c>
      <c r="BG57" s="20">
        <f t="shared" si="58"/>
        <v>45.053056399281374</v>
      </c>
      <c r="BH57" s="16">
        <f t="shared" si="24"/>
        <v>-4.55</v>
      </c>
      <c r="BI57" s="18">
        <f t="shared" si="59"/>
        <v>9045.4213446852245</v>
      </c>
      <c r="BJ57" s="18">
        <f t="shared" si="60"/>
        <v>346.46445268969018</v>
      </c>
      <c r="BK57" s="19">
        <f t="shared" si="61"/>
        <v>893.01559134136528</v>
      </c>
      <c r="BL57" s="18">
        <f t="shared" si="62"/>
        <v>27.041217173492576</v>
      </c>
      <c r="BM57" s="17">
        <f t="shared" si="63"/>
        <v>4.3924442053684976</v>
      </c>
      <c r="BN57" s="17">
        <f t="shared" si="64"/>
        <v>31.618178457449005</v>
      </c>
      <c r="BO57" s="17">
        <f t="shared" si="31"/>
        <v>0.31618178457449003</v>
      </c>
      <c r="BP57" s="53">
        <f t="shared" si="32"/>
        <v>164566.04476344323</v>
      </c>
    </row>
    <row r="58" spans="1:68" s="8" customFormat="1" ht="16" x14ac:dyDescent="0.2">
      <c r="A58">
        <v>40</v>
      </c>
      <c r="B58">
        <v>1081.83</v>
      </c>
      <c r="C58" s="6">
        <v>67.501257310003993</v>
      </c>
      <c r="D58">
        <v>66.917400000000001</v>
      </c>
      <c r="E58">
        <v>0.68710000000000004</v>
      </c>
      <c r="F58">
        <v>13.451000000000001</v>
      </c>
      <c r="G58">
        <v>6.0270000000000001</v>
      </c>
      <c r="H58">
        <v>7.4700000000000003E-2</v>
      </c>
      <c r="I58">
        <v>2.0991</v>
      </c>
      <c r="J58">
        <v>3.8012999999999999</v>
      </c>
      <c r="K58">
        <v>4.0872999999999999</v>
      </c>
      <c r="L58">
        <v>2.2107000000000001</v>
      </c>
      <c r="M58">
        <v>0.27479999999999999</v>
      </c>
      <c r="N58">
        <v>0.3695</v>
      </c>
      <c r="O58">
        <v>0</v>
      </c>
      <c r="P58" s="17">
        <f t="shared" si="37"/>
        <v>99.630400000000009</v>
      </c>
      <c r="Q58" s="17">
        <f t="shared" si="35"/>
        <v>66.917467165644211</v>
      </c>
      <c r="R58" s="17">
        <f t="shared" si="35"/>
        <v>0.68710068964894244</v>
      </c>
      <c r="S58" s="17">
        <f t="shared" si="35"/>
        <v>13.451013500899323</v>
      </c>
      <c r="T58" s="17">
        <f t="shared" si="35"/>
        <v>6.0270060493584277</v>
      </c>
      <c r="U58" s="17">
        <f t="shared" si="35"/>
        <v>7.4700074977115422E-2</v>
      </c>
      <c r="V58" s="17">
        <f t="shared" si="35"/>
        <v>2.0991021068870541</v>
      </c>
      <c r="W58" s="17">
        <f t="shared" si="35"/>
        <v>3.8013038154017238</v>
      </c>
      <c r="X58" s="17">
        <f t="shared" si="35"/>
        <v>4.0873041024627019</v>
      </c>
      <c r="Y58" s="17">
        <f t="shared" si="35"/>
        <v>2.2107022189010581</v>
      </c>
      <c r="Z58" s="17">
        <f t="shared" si="35"/>
        <v>0.27480027581942856</v>
      </c>
      <c r="AA58" s="17">
        <f t="shared" si="38"/>
        <v>0.3695</v>
      </c>
      <c r="AB58" s="17">
        <f t="shared" si="39"/>
        <v>0</v>
      </c>
      <c r="AC58" s="18">
        <f t="shared" si="36"/>
        <v>70.895500585416457</v>
      </c>
      <c r="AD58" s="18">
        <f t="shared" si="36"/>
        <v>0.54755477752257753</v>
      </c>
      <c r="AE58" s="18">
        <f t="shared" si="36"/>
        <v>8.3978947268810096</v>
      </c>
      <c r="AF58" s="18">
        <f t="shared" si="36"/>
        <v>5.3397398547259387</v>
      </c>
      <c r="AG58" s="18">
        <f t="shared" si="36"/>
        <v>6.7030907316815408E-2</v>
      </c>
      <c r="AH58" s="18">
        <f t="shared" si="36"/>
        <v>3.3156888036203394</v>
      </c>
      <c r="AI58" s="18">
        <f t="shared" si="36"/>
        <v>4.3148909168636331</v>
      </c>
      <c r="AJ58" s="18">
        <f t="shared" si="36"/>
        <v>4.1978858372392072</v>
      </c>
      <c r="AK58" s="18">
        <f t="shared" si="36"/>
        <v>1.4939105309513825</v>
      </c>
      <c r="AL58" s="18">
        <f t="shared" si="36"/>
        <v>0.12324167940156493</v>
      </c>
      <c r="AM58" s="18">
        <f t="shared" si="36"/>
        <v>1.3066613800610587</v>
      </c>
      <c r="AN58" s="18">
        <f t="shared" si="36"/>
        <v>0</v>
      </c>
      <c r="AO58" s="18">
        <f t="shared" si="40"/>
        <v>99.999999999999972</v>
      </c>
      <c r="AP58" s="17">
        <f t="shared" si="41"/>
        <v>63.656864688712091</v>
      </c>
      <c r="AQ58" s="19">
        <f t="shared" si="42"/>
        <v>11402.311635925069</v>
      </c>
      <c r="AR58" s="19">
        <f t="shared" si="43"/>
        <v>-1455.6910719575542</v>
      </c>
      <c r="AS58" s="20">
        <f t="shared" si="44"/>
        <v>398.87979740137865</v>
      </c>
      <c r="AT58" s="21">
        <f t="shared" si="45"/>
        <v>250.96448554602347</v>
      </c>
      <c r="AU58" s="21">
        <f t="shared" si="46"/>
        <v>-168.1944479393444</v>
      </c>
      <c r="AV58" s="21">
        <f t="shared" si="47"/>
        <v>-462.82233003060628</v>
      </c>
      <c r="AW58" s="21">
        <f t="shared" si="48"/>
        <v>303.24415203591383</v>
      </c>
      <c r="AX58" s="21">
        <f t="shared" si="49"/>
        <v>-1514.2767628111174</v>
      </c>
      <c r="AY58" s="21">
        <f t="shared" si="50"/>
        <v>-509.25967589769044</v>
      </c>
      <c r="AZ58" s="21">
        <f t="shared" si="51"/>
        <v>842.22026017572307</v>
      </c>
      <c r="BA58" s="21">
        <f t="shared" si="52"/>
        <v>194.96262660989527</v>
      </c>
      <c r="BB58" s="20">
        <f t="shared" si="53"/>
        <v>140.6224662092244</v>
      </c>
      <c r="BC58" s="20">
        <f t="shared" si="54"/>
        <v>72.570863586316946</v>
      </c>
      <c r="BD58" s="20">
        <f t="shared" si="55"/>
        <v>44.011887352009055</v>
      </c>
      <c r="BE58" s="20">
        <f t="shared" si="56"/>
        <v>-69.95217736506234</v>
      </c>
      <c r="BF58" s="20">
        <f t="shared" si="57"/>
        <v>-83.195650360804038</v>
      </c>
      <c r="BG58" s="20">
        <f t="shared" si="58"/>
        <v>44.745346870601445</v>
      </c>
      <c r="BH58" s="16">
        <f t="shared" si="24"/>
        <v>-4.55</v>
      </c>
      <c r="BI58" s="18">
        <f t="shared" si="59"/>
        <v>9087.376042447795</v>
      </c>
      <c r="BJ58" s="18">
        <f t="shared" si="60"/>
        <v>343.76536290218075</v>
      </c>
      <c r="BK58" s="19">
        <f t="shared" si="61"/>
        <v>892.85152860899609</v>
      </c>
      <c r="BL58" s="18">
        <f t="shared" si="62"/>
        <v>26.911427971341215</v>
      </c>
      <c r="BM58" s="17">
        <f t="shared" si="63"/>
        <v>4.4365946447615885</v>
      </c>
      <c r="BN58" s="17">
        <f t="shared" si="64"/>
        <v>32.498742689996007</v>
      </c>
      <c r="BO58" s="17">
        <f t="shared" si="31"/>
        <v>0.32498742689996007</v>
      </c>
      <c r="BP58" s="53">
        <f t="shared" si="32"/>
        <v>192059.6450529061</v>
      </c>
    </row>
    <row r="59" spans="1:68" s="8" customFormat="1" ht="16" x14ac:dyDescent="0.2">
      <c r="A59">
        <v>41</v>
      </c>
      <c r="B59">
        <v>1078.83</v>
      </c>
      <c r="C59" s="6">
        <v>66.633372220297005</v>
      </c>
      <c r="D59">
        <v>67.096199999999996</v>
      </c>
      <c r="E59">
        <v>0.69599999999999995</v>
      </c>
      <c r="F59">
        <v>13.351699999999999</v>
      </c>
      <c r="G59">
        <v>6.0122</v>
      </c>
      <c r="H59">
        <v>6.8099999999999994E-2</v>
      </c>
      <c r="I59">
        <v>2.0525000000000002</v>
      </c>
      <c r="J59">
        <v>3.7622</v>
      </c>
      <c r="K59">
        <v>4.0739000000000001</v>
      </c>
      <c r="L59">
        <v>2.2343999999999999</v>
      </c>
      <c r="M59">
        <v>0.27839999999999998</v>
      </c>
      <c r="N59">
        <v>0.37430000000000002</v>
      </c>
      <c r="O59">
        <v>0</v>
      </c>
      <c r="P59" s="17">
        <f t="shared" si="37"/>
        <v>99.625599999999977</v>
      </c>
      <c r="Q59" s="17">
        <f t="shared" si="35"/>
        <v>67.096267348352242</v>
      </c>
      <c r="R59" s="17">
        <f t="shared" si="35"/>
        <v>0.69600069861561698</v>
      </c>
      <c r="S59" s="17">
        <f t="shared" si="35"/>
        <v>13.351713401876628</v>
      </c>
      <c r="T59" s="17">
        <f t="shared" si="35"/>
        <v>6.0122060347942705</v>
      </c>
      <c r="U59" s="17">
        <f t="shared" si="35"/>
        <v>6.8100068355924595E-2</v>
      </c>
      <c r="V59" s="17">
        <f t="shared" si="35"/>
        <v>2.0525020602134396</v>
      </c>
      <c r="W59" s="17">
        <f t="shared" si="35"/>
        <v>3.762203776338612</v>
      </c>
      <c r="X59" s="17">
        <f t="shared" si="35"/>
        <v>4.0739040892100027</v>
      </c>
      <c r="Y59" s="17">
        <f t="shared" si="35"/>
        <v>2.2344022427970325</v>
      </c>
      <c r="Z59" s="17">
        <f t="shared" si="35"/>
        <v>0.27840027944624679</v>
      </c>
      <c r="AA59" s="17">
        <f t="shared" si="38"/>
        <v>0.37430000000000002</v>
      </c>
      <c r="AB59" s="17">
        <f t="shared" si="39"/>
        <v>0</v>
      </c>
      <c r="AC59" s="18">
        <f t="shared" si="36"/>
        <v>71.071894188148079</v>
      </c>
      <c r="AD59" s="18">
        <f t="shared" si="36"/>
        <v>0.55454553729398259</v>
      </c>
      <c r="AE59" s="18">
        <f t="shared" si="36"/>
        <v>8.3343698698753119</v>
      </c>
      <c r="AF59" s="18">
        <f t="shared" si="36"/>
        <v>5.32565069517418</v>
      </c>
      <c r="AG59" s="18">
        <f t="shared" si="36"/>
        <v>6.1097291645336733E-2</v>
      </c>
      <c r="AH59" s="18">
        <f t="shared" si="36"/>
        <v>3.2414860050282517</v>
      </c>
      <c r="AI59" s="18">
        <f t="shared" si="36"/>
        <v>4.2697250102005544</v>
      </c>
      <c r="AJ59" s="18">
        <f t="shared" si="36"/>
        <v>4.1833559950473136</v>
      </c>
      <c r="AK59" s="18">
        <f t="shared" si="36"/>
        <v>1.5096492345790078</v>
      </c>
      <c r="AL59" s="18">
        <f t="shared" si="36"/>
        <v>0.12483330285766754</v>
      </c>
      <c r="AM59" s="18">
        <f t="shared" si="36"/>
        <v>1.323392870150309</v>
      </c>
      <c r="AN59" s="18">
        <f t="shared" si="36"/>
        <v>0</v>
      </c>
      <c r="AO59" s="18">
        <f t="shared" si="40"/>
        <v>99.999999999999986</v>
      </c>
      <c r="AP59" s="17">
        <f t="shared" si="41"/>
        <v>63.645191171722452</v>
      </c>
      <c r="AQ59" s="19">
        <f t="shared" si="42"/>
        <v>11431.579780180551</v>
      </c>
      <c r="AR59" s="19">
        <f t="shared" si="43"/>
        <v>-1444.6796732441867</v>
      </c>
      <c r="AS59" s="20">
        <f t="shared" si="44"/>
        <v>397.55035842441526</v>
      </c>
      <c r="AT59" s="21">
        <f t="shared" si="45"/>
        <v>245.34807572058835</v>
      </c>
      <c r="AU59" s="21">
        <f t="shared" si="46"/>
        <v>-166.4338808976176</v>
      </c>
      <c r="AV59" s="21">
        <f t="shared" si="47"/>
        <v>-463.00744458581613</v>
      </c>
      <c r="AW59" s="21">
        <f t="shared" si="48"/>
        <v>306.63528941861711</v>
      </c>
      <c r="AX59" s="21">
        <f t="shared" si="49"/>
        <v>-1501.7635271484496</v>
      </c>
      <c r="AY59" s="21">
        <f t="shared" si="50"/>
        <v>-511.34060491163206</v>
      </c>
      <c r="AZ59" s="21">
        <f t="shared" si="51"/>
        <v>836.02691031028417</v>
      </c>
      <c r="BA59" s="21">
        <f t="shared" si="52"/>
        <v>195.44770901740722</v>
      </c>
      <c r="BB59" s="20">
        <f t="shared" si="53"/>
        <v>139.73375020070131</v>
      </c>
      <c r="BC59" s="20">
        <f t="shared" si="54"/>
        <v>71.786906812173427</v>
      </c>
      <c r="BD59" s="20">
        <f t="shared" si="55"/>
        <v>43.551195104045654</v>
      </c>
      <c r="BE59" s="20">
        <f t="shared" si="56"/>
        <v>-69.967034272107483</v>
      </c>
      <c r="BF59" s="20">
        <f t="shared" si="57"/>
        <v>-83.915062999636632</v>
      </c>
      <c r="BG59" s="20">
        <f t="shared" si="58"/>
        <v>44.429577540551428</v>
      </c>
      <c r="BH59" s="16">
        <f t="shared" si="24"/>
        <v>-4.55</v>
      </c>
      <c r="BI59" s="18">
        <f t="shared" si="59"/>
        <v>9129.9152832667551</v>
      </c>
      <c r="BJ59" s="18">
        <f t="shared" si="60"/>
        <v>341.06704140313491</v>
      </c>
      <c r="BK59" s="19">
        <f t="shared" si="61"/>
        <v>892.7235539872288</v>
      </c>
      <c r="BL59" s="18">
        <f t="shared" si="62"/>
        <v>26.782199577923798</v>
      </c>
      <c r="BM59" s="17">
        <f t="shared" si="63"/>
        <v>4.4813564641004957</v>
      </c>
      <c r="BN59" s="17">
        <f t="shared" si="64"/>
        <v>33.366627779702995</v>
      </c>
      <c r="BO59" s="17">
        <f t="shared" si="31"/>
        <v>0.33366627779702995</v>
      </c>
      <c r="BP59" s="53">
        <f t="shared" si="32"/>
        <v>224291.59718500846</v>
      </c>
    </row>
    <row r="60" spans="1:68" s="8" customFormat="1" ht="16" x14ac:dyDescent="0.2">
      <c r="A60">
        <v>42</v>
      </c>
      <c r="B60">
        <v>1075.83</v>
      </c>
      <c r="C60" s="6">
        <v>65.778795354813994</v>
      </c>
      <c r="D60">
        <v>67.276600000000002</v>
      </c>
      <c r="E60">
        <v>0.70509999999999995</v>
      </c>
      <c r="F60">
        <v>13.253299999999999</v>
      </c>
      <c r="G60">
        <v>5.9946000000000002</v>
      </c>
      <c r="H60">
        <v>6.2E-2</v>
      </c>
      <c r="I60">
        <v>2.0049999999999999</v>
      </c>
      <c r="J60">
        <v>3.7240000000000002</v>
      </c>
      <c r="K60">
        <v>4.0599999999999996</v>
      </c>
      <c r="L60">
        <v>2.2583000000000002</v>
      </c>
      <c r="M60">
        <v>0.28199999999999997</v>
      </c>
      <c r="N60">
        <v>0.37909999999999999</v>
      </c>
      <c r="O60">
        <v>0</v>
      </c>
      <c r="P60" s="17">
        <f t="shared" si="37"/>
        <v>99.620900000000006</v>
      </c>
      <c r="Q60" s="17">
        <f t="shared" si="35"/>
        <v>67.276600000000002</v>
      </c>
      <c r="R60" s="17">
        <f t="shared" si="35"/>
        <v>0.70509999999999995</v>
      </c>
      <c r="S60" s="17">
        <f t="shared" si="35"/>
        <v>13.253299999999999</v>
      </c>
      <c r="T60" s="17">
        <f t="shared" si="35"/>
        <v>5.9946000000000002</v>
      </c>
      <c r="U60" s="17">
        <f t="shared" si="35"/>
        <v>6.2E-2</v>
      </c>
      <c r="V60" s="17">
        <f t="shared" si="35"/>
        <v>2.0049999999999999</v>
      </c>
      <c r="W60" s="17">
        <f t="shared" si="35"/>
        <v>3.7240000000000002</v>
      </c>
      <c r="X60" s="17">
        <f t="shared" si="35"/>
        <v>4.0599999999999996</v>
      </c>
      <c r="Y60" s="17">
        <f t="shared" si="35"/>
        <v>2.2583000000000002</v>
      </c>
      <c r="Z60" s="17">
        <f t="shared" si="35"/>
        <v>0.28199999999999997</v>
      </c>
      <c r="AA60" s="17">
        <f t="shared" si="38"/>
        <v>0.37909999999999999</v>
      </c>
      <c r="AB60" s="17">
        <f t="shared" si="39"/>
        <v>0</v>
      </c>
      <c r="AC60" s="18">
        <f t="shared" si="36"/>
        <v>71.250197300506827</v>
      </c>
      <c r="AD60" s="18">
        <f t="shared" si="36"/>
        <v>0.56169526150004823</v>
      </c>
      <c r="AE60" s="18">
        <f t="shared" si="36"/>
        <v>8.2714624704811168</v>
      </c>
      <c r="AF60" s="18">
        <f t="shared" si="36"/>
        <v>5.3091077376174711</v>
      </c>
      <c r="AG60" s="18">
        <f t="shared" si="36"/>
        <v>5.56145729887388E-2</v>
      </c>
      <c r="AH60" s="18">
        <f t="shared" si="36"/>
        <v>3.1659017468507828</v>
      </c>
      <c r="AI60" s="18">
        <f t="shared" si="36"/>
        <v>4.2256134773842353</v>
      </c>
      <c r="AJ60" s="18">
        <f t="shared" si="36"/>
        <v>4.1683345043025817</v>
      </c>
      <c r="AK60" s="18">
        <f t="shared" si="36"/>
        <v>1.5255232585786007</v>
      </c>
      <c r="AL60" s="18">
        <f t="shared" si="36"/>
        <v>0.1264248389603011</v>
      </c>
      <c r="AM60" s="18">
        <f t="shared" si="36"/>
        <v>1.3401248308292821</v>
      </c>
      <c r="AN60" s="18">
        <f t="shared" si="36"/>
        <v>0</v>
      </c>
      <c r="AO60" s="18">
        <f t="shared" si="40"/>
        <v>99.999999999999972</v>
      </c>
      <c r="AP60" s="17">
        <f t="shared" si="41"/>
        <v>63.633835610018231</v>
      </c>
      <c r="AQ60" s="19">
        <f t="shared" si="42"/>
        <v>11461.178052896297</v>
      </c>
      <c r="AR60" s="19">
        <f t="shared" si="43"/>
        <v>-1433.7753046331968</v>
      </c>
      <c r="AS60" s="20">
        <f t="shared" si="44"/>
        <v>396.07644389823241</v>
      </c>
      <c r="AT60" s="21">
        <f t="shared" si="45"/>
        <v>239.62710321913573</v>
      </c>
      <c r="AU60" s="21">
        <f t="shared" si="46"/>
        <v>-164.71441334843749</v>
      </c>
      <c r="AV60" s="21">
        <f t="shared" si="47"/>
        <v>-463.15126089788708</v>
      </c>
      <c r="AW60" s="21">
        <f t="shared" si="48"/>
        <v>310.01918156193386</v>
      </c>
      <c r="AX60" s="21">
        <f t="shared" si="49"/>
        <v>-1488.618627671364</v>
      </c>
      <c r="AY60" s="21">
        <f t="shared" si="50"/>
        <v>-513.4167178696149</v>
      </c>
      <c r="AZ60" s="21">
        <f t="shared" si="51"/>
        <v>829.84087265951382</v>
      </c>
      <c r="BA60" s="21">
        <f t="shared" si="52"/>
        <v>195.93804257639377</v>
      </c>
      <c r="BB60" s="20">
        <f t="shared" si="53"/>
        <v>138.85723954674393</v>
      </c>
      <c r="BC60" s="20">
        <f t="shared" si="54"/>
        <v>70.974792158042192</v>
      </c>
      <c r="BD60" s="20">
        <f t="shared" si="55"/>
        <v>43.101257469319201</v>
      </c>
      <c r="BE60" s="20">
        <f t="shared" si="56"/>
        <v>-69.977511905809735</v>
      </c>
      <c r="BF60" s="20">
        <f t="shared" si="57"/>
        <v>-84.629333479248302</v>
      </c>
      <c r="BG60" s="20">
        <f t="shared" si="58"/>
        <v>44.105761711963034</v>
      </c>
      <c r="BH60" s="16">
        <f t="shared" si="24"/>
        <v>-4.55</v>
      </c>
      <c r="BI60" s="18">
        <f t="shared" si="59"/>
        <v>9173.0653298146153</v>
      </c>
      <c r="BJ60" s="18">
        <f t="shared" si="60"/>
        <v>338.37024807740409</v>
      </c>
      <c r="BK60" s="19">
        <f t="shared" si="61"/>
        <v>892.63401422934453</v>
      </c>
      <c r="BL60" s="18">
        <f t="shared" si="62"/>
        <v>26.653542659048544</v>
      </c>
      <c r="BM60" s="17">
        <f t="shared" si="63"/>
        <v>4.5267631248003175</v>
      </c>
      <c r="BN60" s="17">
        <f t="shared" si="64"/>
        <v>34.221204645186006</v>
      </c>
      <c r="BO60" s="17">
        <f t="shared" si="31"/>
        <v>0.34221204645186004</v>
      </c>
      <c r="BP60" s="53">
        <f t="shared" si="32"/>
        <v>262112.62830318708</v>
      </c>
    </row>
    <row r="61" spans="1:68" s="8" customFormat="1" ht="16" x14ac:dyDescent="0.2">
      <c r="A61"/>
      <c r="B61"/>
      <c r="C61" s="6"/>
      <c r="D61"/>
      <c r="E61"/>
      <c r="F61"/>
      <c r="G61"/>
      <c r="H61"/>
      <c r="I61"/>
      <c r="J61"/>
      <c r="K61"/>
      <c r="L61"/>
      <c r="M61"/>
      <c r="N61"/>
      <c r="O61"/>
      <c r="P61" s="17"/>
      <c r="Q61" s="17"/>
      <c r="R61" s="17"/>
      <c r="S61" s="17"/>
      <c r="T61" s="17"/>
      <c r="U61" s="17"/>
      <c r="V61" s="17"/>
      <c r="W61" s="17"/>
      <c r="X61" s="17"/>
      <c r="Y61" s="17"/>
      <c r="Z61" s="17"/>
      <c r="AA61" s="17"/>
      <c r="AB61" s="17"/>
      <c r="AC61" s="18"/>
      <c r="AD61" s="18"/>
      <c r="AE61" s="18"/>
      <c r="AF61" s="18"/>
      <c r="AG61" s="18"/>
      <c r="AH61" s="18"/>
      <c r="AI61" s="18"/>
      <c r="AJ61" s="18"/>
      <c r="AK61" s="18"/>
      <c r="AL61" s="18"/>
      <c r="AM61" s="18"/>
      <c r="AN61" s="18"/>
      <c r="AO61" s="18"/>
      <c r="AP61" s="17"/>
      <c r="AQ61" s="19"/>
      <c r="AR61" s="19"/>
      <c r="AS61" s="20"/>
      <c r="AT61" s="21"/>
      <c r="AU61" s="21"/>
      <c r="AV61" s="21"/>
      <c r="AW61" s="21"/>
      <c r="AX61" s="21"/>
      <c r="AY61" s="21"/>
      <c r="AZ61" s="21"/>
      <c r="BA61" s="21"/>
      <c r="BB61" s="20"/>
      <c r="BC61" s="20"/>
      <c r="BD61" s="20"/>
      <c r="BE61" s="20"/>
      <c r="BF61" s="20"/>
      <c r="BG61" s="20"/>
      <c r="BH61" s="16"/>
      <c r="BI61" s="18"/>
      <c r="BJ61" s="18"/>
      <c r="BK61" s="19"/>
      <c r="BL61" s="18"/>
      <c r="BM61" s="17"/>
      <c r="BN61" s="17"/>
      <c r="BO61" s="16">
        <v>0.5</v>
      </c>
      <c r="BP61" s="53">
        <v>1758973.1094273229</v>
      </c>
    </row>
    <row r="62" spans="1:68" s="8" customFormat="1" ht="16" x14ac:dyDescent="0.2">
      <c r="A62"/>
      <c r="B62"/>
      <c r="C62" s="6"/>
      <c r="D62"/>
      <c r="E62"/>
      <c r="F62"/>
      <c r="G62"/>
      <c r="H62"/>
      <c r="I62"/>
      <c r="J62"/>
      <c r="K62"/>
      <c r="L62"/>
      <c r="M62"/>
      <c r="N62"/>
      <c r="O62"/>
      <c r="P62" s="17"/>
      <c r="Q62" s="17"/>
      <c r="R62" s="17"/>
      <c r="S62" s="17"/>
      <c r="T62" s="17"/>
      <c r="U62" s="17"/>
      <c r="V62" s="17"/>
      <c r="W62" s="17"/>
      <c r="X62" s="17"/>
      <c r="Y62" s="17"/>
      <c r="Z62" s="17"/>
      <c r="AA62" s="17"/>
      <c r="AB62" s="17"/>
      <c r="AC62" s="18"/>
      <c r="AD62" s="18"/>
      <c r="AE62" s="18"/>
      <c r="AF62" s="18"/>
      <c r="AG62" s="18"/>
      <c r="AH62" s="18"/>
      <c r="AI62" s="18"/>
      <c r="AJ62" s="18"/>
      <c r="AK62" s="18"/>
      <c r="AL62" s="18"/>
      <c r="AM62" s="18"/>
      <c r="AN62" s="18"/>
      <c r="AO62" s="18"/>
      <c r="AP62" s="17"/>
      <c r="AQ62" s="19"/>
      <c r="AR62" s="19"/>
      <c r="AS62" s="20"/>
      <c r="AT62" s="21"/>
      <c r="AU62" s="21"/>
      <c r="AV62" s="21"/>
      <c r="AW62" s="21"/>
      <c r="AX62" s="21"/>
      <c r="AY62" s="21"/>
      <c r="AZ62" s="21"/>
      <c r="BA62" s="21"/>
      <c r="BB62" s="20"/>
      <c r="BC62" s="20"/>
      <c r="BD62" s="20"/>
      <c r="BE62" s="20"/>
      <c r="BF62" s="20"/>
      <c r="BG62" s="20"/>
      <c r="BH62" s="16"/>
      <c r="BI62" s="18"/>
      <c r="BJ62" s="18"/>
      <c r="BK62" s="19"/>
      <c r="BL62" s="18"/>
      <c r="BM62" s="17"/>
      <c r="BN62" s="17"/>
    </row>
    <row r="63" spans="1:68" s="8" customFormat="1" ht="16" x14ac:dyDescent="0.2">
      <c r="A63"/>
      <c r="B63"/>
      <c r="C63" s="6"/>
      <c r="D63"/>
      <c r="E63"/>
      <c r="F63"/>
      <c r="G63"/>
      <c r="H63"/>
      <c r="I63"/>
      <c r="J63"/>
      <c r="K63"/>
      <c r="L63"/>
      <c r="M63"/>
      <c r="N63"/>
      <c r="O63"/>
      <c r="P63" s="17"/>
      <c r="Q63" s="17"/>
      <c r="R63" s="17"/>
      <c r="S63" s="17"/>
      <c r="T63" s="17"/>
      <c r="U63" s="17"/>
      <c r="V63" s="17"/>
      <c r="W63" s="17"/>
      <c r="X63" s="17"/>
      <c r="Y63" s="17"/>
      <c r="Z63" s="17"/>
      <c r="AA63" s="17"/>
      <c r="AB63" s="17"/>
      <c r="AC63" s="18"/>
      <c r="AD63" s="18"/>
      <c r="AE63" s="18"/>
      <c r="AF63" s="18"/>
      <c r="AG63" s="18"/>
      <c r="AH63" s="18"/>
      <c r="AI63" s="18"/>
      <c r="AJ63" s="18"/>
      <c r="AK63" s="18"/>
      <c r="AL63" s="18"/>
      <c r="AM63" s="18"/>
      <c r="AN63" s="18"/>
      <c r="AO63" s="18"/>
      <c r="AP63" s="17"/>
      <c r="AQ63" s="19"/>
      <c r="AR63" s="19"/>
      <c r="AS63" s="20"/>
      <c r="AT63" s="21"/>
      <c r="AU63" s="21"/>
      <c r="AV63" s="21"/>
      <c r="AW63" s="21"/>
      <c r="AX63" s="21"/>
      <c r="AY63" s="21"/>
      <c r="AZ63" s="21"/>
      <c r="BA63" s="21"/>
      <c r="BB63" s="20"/>
      <c r="BC63" s="20"/>
      <c r="BD63" s="20"/>
      <c r="BE63" s="20"/>
      <c r="BF63" s="20"/>
      <c r="BG63" s="20"/>
      <c r="BH63" s="16"/>
      <c r="BI63" s="18"/>
      <c r="BJ63" s="18"/>
      <c r="BK63" s="19"/>
      <c r="BL63" s="18"/>
      <c r="BM63" s="17"/>
      <c r="BN63" s="17"/>
    </row>
    <row r="64" spans="1:68" s="8" customFormat="1" ht="16" x14ac:dyDescent="0.2">
      <c r="A64"/>
      <c r="B64"/>
      <c r="C64" s="6"/>
      <c r="D64"/>
      <c r="E64"/>
      <c r="F64"/>
      <c r="G64"/>
      <c r="H64"/>
      <c r="I64"/>
      <c r="J64"/>
      <c r="K64"/>
      <c r="L64"/>
      <c r="M64"/>
      <c r="N64"/>
      <c r="O64"/>
      <c r="P64" s="17"/>
      <c r="Q64" s="17"/>
      <c r="R64" s="17"/>
      <c r="S64" s="17"/>
      <c r="T64" s="17"/>
      <c r="U64" s="17"/>
      <c r="V64" s="17"/>
      <c r="W64" s="17"/>
      <c r="X64" s="17"/>
      <c r="Y64" s="17"/>
      <c r="Z64" s="17"/>
      <c r="AA64" s="17"/>
      <c r="AB64" s="17"/>
      <c r="AC64" s="18"/>
      <c r="AD64" s="18"/>
      <c r="AE64" s="18"/>
      <c r="AF64" s="18"/>
      <c r="AG64" s="18"/>
      <c r="AH64" s="18"/>
      <c r="AI64" s="18"/>
      <c r="AJ64" s="18"/>
      <c r="AK64" s="18"/>
      <c r="AL64" s="18"/>
      <c r="AM64" s="18"/>
      <c r="AN64" s="18"/>
      <c r="AO64" s="18"/>
      <c r="AP64" s="17"/>
      <c r="AQ64" s="19"/>
      <c r="AR64" s="19"/>
      <c r="AS64" s="20"/>
      <c r="AT64" s="21"/>
      <c r="AU64" s="21"/>
      <c r="AV64" s="21"/>
      <c r="AW64" s="21"/>
      <c r="AX64" s="21"/>
      <c r="AY64" s="21"/>
      <c r="AZ64" s="21"/>
      <c r="BA64" s="21"/>
      <c r="BB64" s="20"/>
      <c r="BC64" s="20"/>
      <c r="BD64" s="20"/>
      <c r="BE64" s="20"/>
      <c r="BF64" s="20"/>
      <c r="BG64" s="20"/>
      <c r="BH64" s="16"/>
      <c r="BI64" s="18"/>
      <c r="BJ64" s="18"/>
      <c r="BK64" s="19"/>
      <c r="BL64" s="18"/>
      <c r="BM64" s="17"/>
      <c r="BN64" s="17"/>
    </row>
    <row r="65" spans="1:66" s="8" customFormat="1" ht="16" x14ac:dyDescent="0.2">
      <c r="A65"/>
      <c r="B65"/>
      <c r="C65" s="6"/>
      <c r="D65"/>
      <c r="E65"/>
      <c r="F65"/>
      <c r="G65"/>
      <c r="H65"/>
      <c r="I65"/>
      <c r="J65"/>
      <c r="K65"/>
      <c r="L65"/>
      <c r="M65"/>
      <c r="N65"/>
      <c r="O65"/>
      <c r="P65" s="17"/>
      <c r="Q65" s="17"/>
      <c r="R65" s="17"/>
      <c r="S65" s="17"/>
      <c r="T65" s="17"/>
      <c r="U65" s="17"/>
      <c r="V65" s="17"/>
      <c r="W65" s="17"/>
      <c r="X65" s="17"/>
      <c r="Y65" s="17"/>
      <c r="Z65" s="17"/>
      <c r="AA65" s="17"/>
      <c r="AB65" s="17"/>
      <c r="AC65" s="18"/>
      <c r="AD65" s="18"/>
      <c r="AE65" s="18"/>
      <c r="AF65" s="18"/>
      <c r="AG65" s="18"/>
      <c r="AH65" s="18"/>
      <c r="AI65" s="18"/>
      <c r="AJ65" s="18"/>
      <c r="AK65" s="18"/>
      <c r="AL65" s="18"/>
      <c r="AM65" s="18"/>
      <c r="AN65" s="18"/>
      <c r="AO65" s="18"/>
      <c r="AP65" s="17"/>
      <c r="AQ65" s="19"/>
      <c r="AR65" s="19"/>
      <c r="AS65" s="20"/>
      <c r="AT65" s="21"/>
      <c r="AU65" s="21"/>
      <c r="AV65" s="21"/>
      <c r="AW65" s="21"/>
      <c r="AX65" s="21"/>
      <c r="AY65" s="21"/>
      <c r="AZ65" s="21"/>
      <c r="BA65" s="21"/>
      <c r="BB65" s="20"/>
      <c r="BC65" s="20"/>
      <c r="BD65" s="20"/>
      <c r="BE65" s="20"/>
      <c r="BF65" s="20"/>
      <c r="BG65" s="20"/>
      <c r="BH65" s="16"/>
      <c r="BI65" s="18"/>
      <c r="BJ65" s="18"/>
      <c r="BK65" s="19"/>
      <c r="BL65" s="18"/>
      <c r="BM65" s="17"/>
      <c r="BN65" s="17"/>
    </row>
    <row r="66" spans="1:66" s="8" customFormat="1" ht="16" x14ac:dyDescent="0.2">
      <c r="B66" s="16"/>
      <c r="C66" s="16"/>
      <c r="AQ66" s="16"/>
      <c r="AR66" s="16"/>
    </row>
    <row r="67" spans="1:66" s="8" customFormat="1" ht="16" x14ac:dyDescent="0.2">
      <c r="A67" s="14" t="s">
        <v>107</v>
      </c>
      <c r="B67" s="15"/>
      <c r="C67" s="15"/>
      <c r="D67" s="14"/>
      <c r="E67" s="14"/>
      <c r="F67" s="14"/>
      <c r="G67" s="14"/>
      <c r="H67" s="14"/>
      <c r="I67" s="14"/>
      <c r="J67" s="14"/>
      <c r="K67" s="14"/>
      <c r="L67" s="14"/>
      <c r="M67" s="14"/>
      <c r="N67" s="14"/>
      <c r="O67" s="14"/>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row>
    <row r="68" spans="1:66" s="8" customFormat="1" ht="16" x14ac:dyDescent="0.2">
      <c r="A68" s="13" t="s">
        <v>26</v>
      </c>
      <c r="B68" s="12" t="s">
        <v>106</v>
      </c>
      <c r="C68" s="12" t="s">
        <v>105</v>
      </c>
      <c r="D68" s="12" t="s">
        <v>32</v>
      </c>
      <c r="E68" s="12" t="s">
        <v>33</v>
      </c>
      <c r="F68" s="12" t="s">
        <v>34</v>
      </c>
      <c r="G68" s="12" t="s">
        <v>7</v>
      </c>
      <c r="H68" s="12" t="s">
        <v>10</v>
      </c>
      <c r="I68" s="12" t="s">
        <v>13</v>
      </c>
      <c r="J68" s="12" t="s">
        <v>16</v>
      </c>
      <c r="K68" s="12" t="s">
        <v>35</v>
      </c>
      <c r="L68" s="12" t="s">
        <v>36</v>
      </c>
      <c r="M68" s="12" t="s">
        <v>37</v>
      </c>
      <c r="N68" s="12" t="s">
        <v>38</v>
      </c>
      <c r="O68" s="12" t="s">
        <v>39</v>
      </c>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row>
    <row r="69" spans="1:66" s="8" customFormat="1" ht="16" x14ac:dyDescent="0.2">
      <c r="A69" s="10" t="s">
        <v>104</v>
      </c>
      <c r="B69" s="9" t="s">
        <v>85</v>
      </c>
      <c r="C69" s="9" t="s">
        <v>103</v>
      </c>
      <c r="D69" s="9" t="s">
        <v>32</v>
      </c>
      <c r="E69" s="9" t="s">
        <v>33</v>
      </c>
      <c r="F69" s="9" t="s">
        <v>34</v>
      </c>
      <c r="G69" s="9" t="s">
        <v>102</v>
      </c>
      <c r="H69" s="9" t="s">
        <v>10</v>
      </c>
      <c r="I69" s="9" t="s">
        <v>13</v>
      </c>
      <c r="J69" s="9" t="s">
        <v>16</v>
      </c>
      <c r="K69" s="9" t="s">
        <v>35</v>
      </c>
      <c r="L69" s="9" t="s">
        <v>36</v>
      </c>
      <c r="M69" s="9" t="s">
        <v>37</v>
      </c>
      <c r="N69" s="9" t="s">
        <v>38</v>
      </c>
      <c r="O69" s="9" t="s">
        <v>101</v>
      </c>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row>
    <row r="70" spans="1:66" s="8" customFormat="1" ht="16" x14ac:dyDescent="0.2">
      <c r="A70" t="s">
        <v>84</v>
      </c>
      <c r="B70" t="s">
        <v>85</v>
      </c>
      <c r="C70" t="s">
        <v>86</v>
      </c>
      <c r="D70" t="s">
        <v>87</v>
      </c>
      <c r="E70" t="s">
        <v>88</v>
      </c>
      <c r="F70" t="s">
        <v>89</v>
      </c>
      <c r="G70" t="s">
        <v>91</v>
      </c>
      <c r="H70" t="s">
        <v>92</v>
      </c>
      <c r="I70" t="s">
        <v>93</v>
      </c>
      <c r="J70" t="s">
        <v>94</v>
      </c>
      <c r="K70" t="s">
        <v>95</v>
      </c>
      <c r="L70" t="s">
        <v>96</v>
      </c>
      <c r="M70" t="s">
        <v>97</v>
      </c>
      <c r="N70" t="s">
        <v>98</v>
      </c>
      <c r="O70" t="s">
        <v>100</v>
      </c>
    </row>
    <row r="71" spans="1:66" s="8" customFormat="1" ht="16" x14ac:dyDescent="0.2">
      <c r="A71">
        <v>1</v>
      </c>
      <c r="B71">
        <v>1198.83</v>
      </c>
      <c r="C71" s="6">
        <v>99.987743844939999</v>
      </c>
      <c r="D71">
        <v>62.634099999999997</v>
      </c>
      <c r="E71">
        <v>0.46389999999999998</v>
      </c>
      <c r="F71">
        <v>17.933399999999999</v>
      </c>
      <c r="G71">
        <v>4.6189999999999998</v>
      </c>
      <c r="H71">
        <v>0.12970000000000001</v>
      </c>
      <c r="I71">
        <v>1.9004000000000001</v>
      </c>
      <c r="J71">
        <v>5.9492000000000003</v>
      </c>
      <c r="K71">
        <v>4.3441999999999998</v>
      </c>
      <c r="L71">
        <v>1.5911999999999999</v>
      </c>
      <c r="M71">
        <v>0.1855</v>
      </c>
      <c r="N71">
        <v>0.24940000000000001</v>
      </c>
      <c r="O71">
        <v>0</v>
      </c>
    </row>
    <row r="72" spans="1:66" s="8" customFormat="1" ht="16" x14ac:dyDescent="0.2">
      <c r="A72">
        <v>2</v>
      </c>
      <c r="B72">
        <v>1195.83</v>
      </c>
      <c r="C72" s="6">
        <v>99.043270552427998</v>
      </c>
      <c r="D72">
        <v>62.7363</v>
      </c>
      <c r="E72">
        <v>0.46829999999999999</v>
      </c>
      <c r="F72">
        <v>17.811499999999999</v>
      </c>
      <c r="G72">
        <v>4.6630000000000003</v>
      </c>
      <c r="H72">
        <v>0.13100000000000001</v>
      </c>
      <c r="I72">
        <v>1.9186000000000001</v>
      </c>
      <c r="J72">
        <v>5.8798000000000004</v>
      </c>
      <c r="K72">
        <v>4.3482000000000003</v>
      </c>
      <c r="L72">
        <v>1.6045</v>
      </c>
      <c r="M72">
        <v>0.18729999999999999</v>
      </c>
      <c r="N72">
        <v>0.25180000000000002</v>
      </c>
      <c r="O72">
        <v>0</v>
      </c>
    </row>
    <row r="73" spans="1:66" s="8" customFormat="1" ht="16" x14ac:dyDescent="0.2">
      <c r="A73">
        <v>3</v>
      </c>
      <c r="B73">
        <v>1192.83</v>
      </c>
      <c r="C73" s="6">
        <v>98.109124836760998</v>
      </c>
      <c r="D73">
        <v>62.837699999999998</v>
      </c>
      <c r="E73">
        <v>0.47270000000000001</v>
      </c>
      <c r="F73">
        <v>17.689599999999999</v>
      </c>
      <c r="G73">
        <v>4.7073999999999998</v>
      </c>
      <c r="H73">
        <v>0.13220000000000001</v>
      </c>
      <c r="I73">
        <v>1.9368000000000001</v>
      </c>
      <c r="J73">
        <v>5.8109999999999999</v>
      </c>
      <c r="K73">
        <v>4.3516000000000004</v>
      </c>
      <c r="L73">
        <v>1.6177999999999999</v>
      </c>
      <c r="M73">
        <v>0.18909999999999999</v>
      </c>
      <c r="N73">
        <v>0.25419999999999998</v>
      </c>
      <c r="O73">
        <v>0</v>
      </c>
    </row>
    <row r="74" spans="1:66" s="8" customFormat="1" ht="16" x14ac:dyDescent="0.2">
      <c r="A74">
        <v>4</v>
      </c>
      <c r="B74">
        <v>1189.83</v>
      </c>
      <c r="C74" s="6">
        <v>97.185247202119996</v>
      </c>
      <c r="D74">
        <v>62.938299999999998</v>
      </c>
      <c r="E74">
        <v>0.47720000000000001</v>
      </c>
      <c r="F74">
        <v>17.567699999999999</v>
      </c>
      <c r="G74">
        <v>4.7522000000000002</v>
      </c>
      <c r="H74">
        <v>0.13350000000000001</v>
      </c>
      <c r="I74">
        <v>1.9552</v>
      </c>
      <c r="J74">
        <v>5.7428999999999997</v>
      </c>
      <c r="K74">
        <v>4.3543000000000003</v>
      </c>
      <c r="L74">
        <v>1.6312</v>
      </c>
      <c r="M74">
        <v>0.19089999999999999</v>
      </c>
      <c r="N74">
        <v>0.25659999999999999</v>
      </c>
      <c r="O74">
        <v>0</v>
      </c>
    </row>
    <row r="75" spans="1:66" s="8" customFormat="1" ht="16" x14ac:dyDescent="0.2">
      <c r="A75">
        <v>5</v>
      </c>
      <c r="B75">
        <v>1186.83</v>
      </c>
      <c r="C75" s="6">
        <v>96.271588832430993</v>
      </c>
      <c r="D75">
        <v>63.0383</v>
      </c>
      <c r="E75">
        <v>0.48180000000000001</v>
      </c>
      <c r="F75">
        <v>17.446000000000002</v>
      </c>
      <c r="G75">
        <v>4.7972999999999999</v>
      </c>
      <c r="H75">
        <v>0.13469999999999999</v>
      </c>
      <c r="I75">
        <v>1.9738</v>
      </c>
      <c r="J75">
        <v>5.6755000000000004</v>
      </c>
      <c r="K75">
        <v>4.3563000000000001</v>
      </c>
      <c r="L75">
        <v>1.6446000000000001</v>
      </c>
      <c r="M75">
        <v>0.19270000000000001</v>
      </c>
      <c r="N75">
        <v>0.2591</v>
      </c>
      <c r="O75">
        <v>0</v>
      </c>
    </row>
    <row r="76" spans="1:66" s="8" customFormat="1" ht="16" x14ac:dyDescent="0.2">
      <c r="A76">
        <v>6</v>
      </c>
      <c r="B76">
        <v>1183.83</v>
      </c>
      <c r="C76" s="6">
        <v>95.368110550184994</v>
      </c>
      <c r="D76">
        <v>63.1374</v>
      </c>
      <c r="E76">
        <v>0.48630000000000001</v>
      </c>
      <c r="F76">
        <v>17.324400000000001</v>
      </c>
      <c r="G76">
        <v>4.8426999999999998</v>
      </c>
      <c r="H76">
        <v>0.13600000000000001</v>
      </c>
      <c r="I76">
        <v>1.9924999999999999</v>
      </c>
      <c r="J76">
        <v>5.6087999999999996</v>
      </c>
      <c r="K76">
        <v>4.3577000000000004</v>
      </c>
      <c r="L76">
        <v>1.6580999999999999</v>
      </c>
      <c r="M76">
        <v>0.19450000000000001</v>
      </c>
      <c r="N76">
        <v>0.26150000000000001</v>
      </c>
      <c r="O76">
        <v>0</v>
      </c>
    </row>
    <row r="77" spans="1:66" s="8" customFormat="1" ht="16" x14ac:dyDescent="0.2">
      <c r="A77">
        <v>7</v>
      </c>
      <c r="B77">
        <v>1180.83</v>
      </c>
      <c r="C77" s="6">
        <v>94.474781757360006</v>
      </c>
      <c r="D77">
        <v>63.235799999999998</v>
      </c>
      <c r="E77">
        <v>0.4909</v>
      </c>
      <c r="F77">
        <v>17.2029</v>
      </c>
      <c r="G77">
        <v>4.8884999999999996</v>
      </c>
      <c r="H77">
        <v>0.13730000000000001</v>
      </c>
      <c r="I77">
        <v>2.0112999999999999</v>
      </c>
      <c r="J77">
        <v>5.5427999999999997</v>
      </c>
      <c r="K77">
        <v>4.3585000000000003</v>
      </c>
      <c r="L77">
        <v>1.6717</v>
      </c>
      <c r="M77">
        <v>0.1963</v>
      </c>
      <c r="N77">
        <v>0.26400000000000001</v>
      </c>
      <c r="O77">
        <v>0</v>
      </c>
    </row>
    <row r="78" spans="1:66" s="8" customFormat="1" ht="16" x14ac:dyDescent="0.2">
      <c r="A78">
        <v>8</v>
      </c>
      <c r="B78">
        <v>1177.83</v>
      </c>
      <c r="C78" s="6">
        <v>93.591579367117006</v>
      </c>
      <c r="D78">
        <v>63.333399999999997</v>
      </c>
      <c r="E78">
        <v>0.49559999999999998</v>
      </c>
      <c r="F78">
        <v>17.081600000000002</v>
      </c>
      <c r="G78">
        <v>4.9345999999999997</v>
      </c>
      <c r="H78">
        <v>0.1386</v>
      </c>
      <c r="I78">
        <v>2.0303</v>
      </c>
      <c r="J78">
        <v>5.4775</v>
      </c>
      <c r="K78">
        <v>4.3585000000000003</v>
      </c>
      <c r="L78">
        <v>1.6853</v>
      </c>
      <c r="M78">
        <v>0.19819999999999999</v>
      </c>
      <c r="N78">
        <v>0.26650000000000001</v>
      </c>
      <c r="O78">
        <v>0</v>
      </c>
    </row>
    <row r="79" spans="1:66" s="8" customFormat="1" ht="16" x14ac:dyDescent="0.2">
      <c r="A79">
        <v>9</v>
      </c>
      <c r="B79">
        <v>1174.83</v>
      </c>
      <c r="C79" s="6">
        <v>92.718486737654999</v>
      </c>
      <c r="D79">
        <v>63.430100000000003</v>
      </c>
      <c r="E79">
        <v>0.50019999999999998</v>
      </c>
      <c r="F79">
        <v>16.9604</v>
      </c>
      <c r="G79">
        <v>4.9810999999999996</v>
      </c>
      <c r="H79">
        <v>0.1399</v>
      </c>
      <c r="I79">
        <v>2.0493999999999999</v>
      </c>
      <c r="J79">
        <v>5.4128999999999996</v>
      </c>
      <c r="K79">
        <v>4.3578999999999999</v>
      </c>
      <c r="L79">
        <v>1.6989000000000001</v>
      </c>
      <c r="M79">
        <v>0.2001</v>
      </c>
      <c r="N79">
        <v>0.26900000000000002</v>
      </c>
      <c r="O79">
        <v>0</v>
      </c>
    </row>
    <row r="80" spans="1:66" s="8" customFormat="1" ht="16" x14ac:dyDescent="0.2">
      <c r="A80">
        <v>10</v>
      </c>
      <c r="B80">
        <v>1171.83</v>
      </c>
      <c r="C80" s="6">
        <v>91.855492614276002</v>
      </c>
      <c r="D80">
        <v>63.5261</v>
      </c>
      <c r="E80">
        <v>0.50490000000000002</v>
      </c>
      <c r="F80">
        <v>16.839300000000001</v>
      </c>
      <c r="G80">
        <v>5.0278999999999998</v>
      </c>
      <c r="H80">
        <v>0.14119999999999999</v>
      </c>
      <c r="I80">
        <v>2.0687000000000002</v>
      </c>
      <c r="J80">
        <v>5.3491999999999997</v>
      </c>
      <c r="K80">
        <v>4.3566000000000003</v>
      </c>
      <c r="L80">
        <v>1.7125999999999999</v>
      </c>
      <c r="M80">
        <v>0.2019</v>
      </c>
      <c r="N80">
        <v>0.27150000000000002</v>
      </c>
      <c r="O80">
        <v>0</v>
      </c>
    </row>
    <row r="81" spans="1:15" s="8" customFormat="1" ht="16" x14ac:dyDescent="0.2">
      <c r="A81">
        <v>11</v>
      </c>
      <c r="B81">
        <v>1168.83</v>
      </c>
      <c r="C81" s="6">
        <v>91.002590092309006</v>
      </c>
      <c r="D81">
        <v>63.621200000000002</v>
      </c>
      <c r="E81">
        <v>0.50970000000000004</v>
      </c>
      <c r="F81">
        <v>16.718499999999999</v>
      </c>
      <c r="G81">
        <v>5.0750000000000002</v>
      </c>
      <c r="H81">
        <v>0.14249999999999999</v>
      </c>
      <c r="I81">
        <v>2.0880999999999998</v>
      </c>
      <c r="J81">
        <v>5.2861000000000002</v>
      </c>
      <c r="K81">
        <v>4.3547000000000002</v>
      </c>
      <c r="L81">
        <v>1.7262999999999999</v>
      </c>
      <c r="M81">
        <v>0.20380000000000001</v>
      </c>
      <c r="N81">
        <v>0.27410000000000001</v>
      </c>
      <c r="O81">
        <v>0</v>
      </c>
    </row>
    <row r="82" spans="1:15" s="8" customFormat="1" ht="16" x14ac:dyDescent="0.2">
      <c r="A82">
        <v>12</v>
      </c>
      <c r="B82">
        <v>1165.83</v>
      </c>
      <c r="C82" s="6">
        <v>90.159775607596998</v>
      </c>
      <c r="D82">
        <v>63.715400000000002</v>
      </c>
      <c r="E82">
        <v>0.51439999999999997</v>
      </c>
      <c r="F82">
        <v>16.597899999999999</v>
      </c>
      <c r="G82">
        <v>5.1224999999999996</v>
      </c>
      <c r="H82">
        <v>0.1439</v>
      </c>
      <c r="I82">
        <v>2.1076000000000001</v>
      </c>
      <c r="J82">
        <v>5.2239000000000004</v>
      </c>
      <c r="K82">
        <v>4.3521000000000001</v>
      </c>
      <c r="L82">
        <v>1.7401</v>
      </c>
      <c r="M82">
        <v>0.20569999999999999</v>
      </c>
      <c r="N82">
        <v>0.27660000000000001</v>
      </c>
      <c r="O82">
        <v>0</v>
      </c>
    </row>
    <row r="83" spans="1:15" s="8" customFormat="1" ht="16" x14ac:dyDescent="0.2">
      <c r="A83">
        <v>13</v>
      </c>
      <c r="B83">
        <v>1162.83</v>
      </c>
      <c r="C83" s="6">
        <v>89.327047950117006</v>
      </c>
      <c r="D83">
        <v>63.808799999999998</v>
      </c>
      <c r="E83">
        <v>0.51919999999999999</v>
      </c>
      <c r="F83">
        <v>16.477499999999999</v>
      </c>
      <c r="G83">
        <v>5.1702000000000004</v>
      </c>
      <c r="H83">
        <v>0.1452</v>
      </c>
      <c r="I83">
        <v>2.1272000000000002</v>
      </c>
      <c r="J83">
        <v>5.1623999999999999</v>
      </c>
      <c r="K83">
        <v>4.3487999999999998</v>
      </c>
      <c r="L83">
        <v>1.7539</v>
      </c>
      <c r="M83">
        <v>0.2077</v>
      </c>
      <c r="N83">
        <v>0.2792</v>
      </c>
      <c r="O83">
        <v>0</v>
      </c>
    </row>
    <row r="84" spans="1:15" s="8" customFormat="1" ht="16" x14ac:dyDescent="0.2">
      <c r="A84">
        <v>14</v>
      </c>
      <c r="B84">
        <v>1159.83</v>
      </c>
      <c r="C84" s="6">
        <v>88.504404734462994</v>
      </c>
      <c r="D84">
        <v>63.901299999999999</v>
      </c>
      <c r="E84">
        <v>0.52400000000000002</v>
      </c>
      <c r="F84">
        <v>16.357299999999999</v>
      </c>
      <c r="G84">
        <v>5.2183000000000002</v>
      </c>
      <c r="H84">
        <v>0.14649999999999999</v>
      </c>
      <c r="I84">
        <v>2.1469999999999998</v>
      </c>
      <c r="J84">
        <v>5.1017000000000001</v>
      </c>
      <c r="K84">
        <v>4.3448000000000002</v>
      </c>
      <c r="L84">
        <v>1.7677</v>
      </c>
      <c r="M84">
        <v>0.20960000000000001</v>
      </c>
      <c r="N84">
        <v>0.28179999999999999</v>
      </c>
      <c r="O84">
        <v>0</v>
      </c>
    </row>
    <row r="85" spans="1:15" s="8" customFormat="1" ht="16" x14ac:dyDescent="0.2">
      <c r="A85">
        <v>15</v>
      </c>
      <c r="B85">
        <v>1156.83</v>
      </c>
      <c r="C85" s="6">
        <v>87.691847608198998</v>
      </c>
      <c r="D85">
        <v>63.992899999999999</v>
      </c>
      <c r="E85">
        <v>0.52890000000000004</v>
      </c>
      <c r="F85">
        <v>16.237400000000001</v>
      </c>
      <c r="G85">
        <v>5.2666000000000004</v>
      </c>
      <c r="H85">
        <v>0.1479</v>
      </c>
      <c r="I85">
        <v>2.1669</v>
      </c>
      <c r="J85">
        <v>5.0418000000000003</v>
      </c>
      <c r="K85">
        <v>4.3402000000000003</v>
      </c>
      <c r="L85">
        <v>1.7815000000000001</v>
      </c>
      <c r="M85">
        <v>0.21149999999999999</v>
      </c>
      <c r="N85">
        <v>0.28439999999999999</v>
      </c>
      <c r="O85">
        <v>0</v>
      </c>
    </row>
    <row r="86" spans="1:15" s="8" customFormat="1" ht="16" x14ac:dyDescent="0.2">
      <c r="A86">
        <v>16</v>
      </c>
      <c r="B86">
        <v>1153.83</v>
      </c>
      <c r="C86" s="6">
        <v>86.889376971977995</v>
      </c>
      <c r="D86">
        <v>64.083600000000004</v>
      </c>
      <c r="E86">
        <v>0.53380000000000005</v>
      </c>
      <c r="F86">
        <v>16.117799999999999</v>
      </c>
      <c r="G86">
        <v>5.3152999999999997</v>
      </c>
      <c r="H86">
        <v>0.14929999999999999</v>
      </c>
      <c r="I86">
        <v>2.1869000000000001</v>
      </c>
      <c r="J86">
        <v>4.9827000000000004</v>
      </c>
      <c r="K86">
        <v>4.3349000000000002</v>
      </c>
      <c r="L86">
        <v>1.7952999999999999</v>
      </c>
      <c r="M86">
        <v>0.2135</v>
      </c>
      <c r="N86">
        <v>0.28699999999999998</v>
      </c>
      <c r="O86">
        <v>0</v>
      </c>
    </row>
    <row r="87" spans="1:15" s="8" customFormat="1" ht="16" x14ac:dyDescent="0.2">
      <c r="A87">
        <v>17</v>
      </c>
      <c r="B87">
        <v>1150.83</v>
      </c>
      <c r="C87" s="6">
        <v>86.096992198560997</v>
      </c>
      <c r="D87">
        <v>64.173299999999998</v>
      </c>
      <c r="E87">
        <v>0.53869999999999996</v>
      </c>
      <c r="F87">
        <v>15.9985</v>
      </c>
      <c r="G87">
        <v>5.3642000000000003</v>
      </c>
      <c r="H87">
        <v>0.15060000000000001</v>
      </c>
      <c r="I87">
        <v>2.2069999999999999</v>
      </c>
      <c r="J87">
        <v>4.9244000000000003</v>
      </c>
      <c r="K87">
        <v>4.3289</v>
      </c>
      <c r="L87">
        <v>1.8091999999999999</v>
      </c>
      <c r="M87">
        <v>0.2155</v>
      </c>
      <c r="N87">
        <v>0.28970000000000001</v>
      </c>
      <c r="O87">
        <v>0</v>
      </c>
    </row>
    <row r="88" spans="1:15" s="8" customFormat="1" ht="16" x14ac:dyDescent="0.2">
      <c r="A88">
        <v>18</v>
      </c>
      <c r="B88">
        <v>1147.83</v>
      </c>
      <c r="C88" s="6">
        <v>85.314690935014994</v>
      </c>
      <c r="D88">
        <v>64.262100000000004</v>
      </c>
      <c r="E88">
        <v>0.54359999999999997</v>
      </c>
      <c r="F88">
        <v>15.8795</v>
      </c>
      <c r="G88">
        <v>5.4134000000000002</v>
      </c>
      <c r="H88">
        <v>0.152</v>
      </c>
      <c r="I88">
        <v>2.2273000000000001</v>
      </c>
      <c r="J88">
        <v>4.8669000000000002</v>
      </c>
      <c r="K88">
        <v>4.3223000000000003</v>
      </c>
      <c r="L88">
        <v>1.8230999999999999</v>
      </c>
      <c r="M88">
        <v>0.21740000000000001</v>
      </c>
      <c r="N88">
        <v>0.2923</v>
      </c>
      <c r="O88">
        <v>0</v>
      </c>
    </row>
    <row r="89" spans="1:15" s="8" customFormat="1" ht="16" x14ac:dyDescent="0.2">
      <c r="A89">
        <v>19</v>
      </c>
      <c r="B89">
        <v>1144.83</v>
      </c>
      <c r="C89" s="6">
        <v>84.542468471773006</v>
      </c>
      <c r="D89">
        <v>64.349999999999994</v>
      </c>
      <c r="E89">
        <v>0.54859999999999998</v>
      </c>
      <c r="F89">
        <v>15.7608</v>
      </c>
      <c r="G89">
        <v>5.4627999999999997</v>
      </c>
      <c r="H89">
        <v>0.15340000000000001</v>
      </c>
      <c r="I89">
        <v>2.2475999999999998</v>
      </c>
      <c r="J89">
        <v>4.8102999999999998</v>
      </c>
      <c r="K89">
        <v>4.3151000000000002</v>
      </c>
      <c r="L89">
        <v>1.837</v>
      </c>
      <c r="M89">
        <v>0.21940000000000001</v>
      </c>
      <c r="N89">
        <v>0.29499999999999998</v>
      </c>
      <c r="O89">
        <v>0</v>
      </c>
    </row>
    <row r="90" spans="1:15" s="8" customFormat="1" ht="16" x14ac:dyDescent="0.2">
      <c r="A90">
        <v>20</v>
      </c>
      <c r="B90">
        <v>1141.83</v>
      </c>
      <c r="C90" s="6">
        <v>83.780317179573004</v>
      </c>
      <c r="D90">
        <v>64.436899999999994</v>
      </c>
      <c r="E90">
        <v>0.55359999999999998</v>
      </c>
      <c r="F90">
        <v>15.6425</v>
      </c>
      <c r="G90">
        <v>5.5125000000000002</v>
      </c>
      <c r="H90">
        <v>0.15479999999999999</v>
      </c>
      <c r="I90">
        <v>2.2681</v>
      </c>
      <c r="J90">
        <v>4.7545000000000002</v>
      </c>
      <c r="K90">
        <v>4.3071999999999999</v>
      </c>
      <c r="L90">
        <v>1.8508</v>
      </c>
      <c r="M90">
        <v>0.22140000000000001</v>
      </c>
      <c r="N90">
        <v>0.29770000000000002</v>
      </c>
      <c r="O90">
        <v>0</v>
      </c>
    </row>
    <row r="91" spans="1:15" s="8" customFormat="1" ht="16" x14ac:dyDescent="0.2">
      <c r="A91">
        <v>21</v>
      </c>
      <c r="B91">
        <v>1138.83</v>
      </c>
      <c r="C91" s="6">
        <v>83.028226015181005</v>
      </c>
      <c r="D91">
        <v>64.522900000000007</v>
      </c>
      <c r="E91">
        <v>0.55859999999999999</v>
      </c>
      <c r="F91">
        <v>15.5246</v>
      </c>
      <c r="G91">
        <v>5.5624000000000002</v>
      </c>
      <c r="H91">
        <v>0.15620000000000001</v>
      </c>
      <c r="I91">
        <v>2.2886000000000002</v>
      </c>
      <c r="J91">
        <v>4.6994999999999996</v>
      </c>
      <c r="K91">
        <v>4.2986000000000004</v>
      </c>
      <c r="L91">
        <v>1.8647</v>
      </c>
      <c r="M91">
        <v>0.22339999999999999</v>
      </c>
      <c r="N91">
        <v>0.3004</v>
      </c>
      <c r="O91">
        <v>0</v>
      </c>
    </row>
    <row r="92" spans="1:15" s="8" customFormat="1" ht="16" x14ac:dyDescent="0.2">
      <c r="A92">
        <v>22</v>
      </c>
      <c r="B92">
        <v>1135.83</v>
      </c>
      <c r="C92" s="6">
        <v>82.286180095356002</v>
      </c>
      <c r="D92">
        <v>64.607900000000001</v>
      </c>
      <c r="E92">
        <v>0.56359999999999999</v>
      </c>
      <c r="F92">
        <v>15.4071</v>
      </c>
      <c r="G92">
        <v>5.6125999999999996</v>
      </c>
      <c r="H92">
        <v>0.15759999999999999</v>
      </c>
      <c r="I92">
        <v>2.3092999999999999</v>
      </c>
      <c r="J92">
        <v>4.6454000000000004</v>
      </c>
      <c r="K92">
        <v>4.2895000000000003</v>
      </c>
      <c r="L92">
        <v>1.8786</v>
      </c>
      <c r="M92">
        <v>0.22539999999999999</v>
      </c>
      <c r="N92">
        <v>0.30309999999999998</v>
      </c>
      <c r="O92">
        <v>0</v>
      </c>
    </row>
    <row r="93" spans="1:15" s="8" customFormat="1" ht="16" x14ac:dyDescent="0.2">
      <c r="A93">
        <v>23</v>
      </c>
      <c r="B93">
        <v>1132.83</v>
      </c>
      <c r="C93" s="6">
        <v>81.554160337398997</v>
      </c>
      <c r="D93">
        <v>64.691900000000004</v>
      </c>
      <c r="E93">
        <v>0.56869999999999998</v>
      </c>
      <c r="F93">
        <v>15.289899999999999</v>
      </c>
      <c r="G93">
        <v>5.6630000000000003</v>
      </c>
      <c r="H93">
        <v>0.159</v>
      </c>
      <c r="I93">
        <v>2.33</v>
      </c>
      <c r="J93">
        <v>4.5919999999999996</v>
      </c>
      <c r="K93">
        <v>4.2797000000000001</v>
      </c>
      <c r="L93">
        <v>1.8924000000000001</v>
      </c>
      <c r="M93">
        <v>0.22750000000000001</v>
      </c>
      <c r="N93">
        <v>0.30580000000000002</v>
      </c>
      <c r="O93">
        <v>0</v>
      </c>
    </row>
    <row r="94" spans="1:15" s="8" customFormat="1" ht="16" x14ac:dyDescent="0.2">
      <c r="A94">
        <v>24</v>
      </c>
      <c r="B94">
        <v>1129.83</v>
      </c>
      <c r="C94" s="6">
        <v>80.832143165123</v>
      </c>
      <c r="D94">
        <v>64.775000000000006</v>
      </c>
      <c r="E94">
        <v>0.57379999999999998</v>
      </c>
      <c r="F94">
        <v>15.173299999999999</v>
      </c>
      <c r="G94">
        <v>5.7135999999999996</v>
      </c>
      <c r="H94">
        <v>0.1605</v>
      </c>
      <c r="I94">
        <v>2.3508</v>
      </c>
      <c r="J94">
        <v>4.5396000000000001</v>
      </c>
      <c r="K94">
        <v>4.2693000000000003</v>
      </c>
      <c r="L94">
        <v>1.9063000000000001</v>
      </c>
      <c r="M94">
        <v>0.22950000000000001</v>
      </c>
      <c r="N94">
        <v>0.3085</v>
      </c>
      <c r="O94">
        <v>0</v>
      </c>
    </row>
    <row r="95" spans="1:15" s="8" customFormat="1" ht="16" x14ac:dyDescent="0.2">
      <c r="A95">
        <v>25</v>
      </c>
      <c r="B95">
        <v>1126.83</v>
      </c>
      <c r="C95" s="6">
        <v>80.120100276887001</v>
      </c>
      <c r="D95">
        <v>64.856999999999999</v>
      </c>
      <c r="E95">
        <v>0.57889999999999997</v>
      </c>
      <c r="F95">
        <v>15.057</v>
      </c>
      <c r="G95">
        <v>5.7643000000000004</v>
      </c>
      <c r="H95">
        <v>0.16189999999999999</v>
      </c>
      <c r="I95">
        <v>2.3717000000000001</v>
      </c>
      <c r="J95">
        <v>4.4878999999999998</v>
      </c>
      <c r="K95">
        <v>4.2583000000000002</v>
      </c>
      <c r="L95">
        <v>1.9200999999999999</v>
      </c>
      <c r="M95">
        <v>0.23150000000000001</v>
      </c>
      <c r="N95">
        <v>0.31130000000000002</v>
      </c>
      <c r="O95">
        <v>0</v>
      </c>
    </row>
    <row r="96" spans="1:15" s="8" customFormat="1" ht="16" x14ac:dyDescent="0.2">
      <c r="A96">
        <v>26</v>
      </c>
      <c r="B96">
        <v>1123.83</v>
      </c>
      <c r="C96" s="6">
        <v>79.417998473029002</v>
      </c>
      <c r="D96">
        <v>64.938100000000006</v>
      </c>
      <c r="E96">
        <v>0.58399999999999996</v>
      </c>
      <c r="F96">
        <v>14.9412</v>
      </c>
      <c r="G96">
        <v>5.8152999999999997</v>
      </c>
      <c r="H96">
        <v>0.1633</v>
      </c>
      <c r="I96">
        <v>2.3927</v>
      </c>
      <c r="J96">
        <v>4.4371999999999998</v>
      </c>
      <c r="K96">
        <v>4.2468000000000004</v>
      </c>
      <c r="L96">
        <v>1.9339</v>
      </c>
      <c r="M96">
        <v>0.2336</v>
      </c>
      <c r="N96">
        <v>0.314</v>
      </c>
      <c r="O96">
        <v>0</v>
      </c>
    </row>
    <row r="97" spans="1:15" s="8" customFormat="1" ht="16" x14ac:dyDescent="0.2">
      <c r="A97">
        <v>27</v>
      </c>
      <c r="B97">
        <v>1120.83</v>
      </c>
      <c r="C97" s="6">
        <v>78.725799538958995</v>
      </c>
      <c r="D97">
        <v>65.018100000000004</v>
      </c>
      <c r="E97">
        <v>0.58909999999999996</v>
      </c>
      <c r="F97">
        <v>14.826000000000001</v>
      </c>
      <c r="G97">
        <v>5.8663999999999996</v>
      </c>
      <c r="H97">
        <v>0.16470000000000001</v>
      </c>
      <c r="I97">
        <v>2.4137</v>
      </c>
      <c r="J97">
        <v>4.3872</v>
      </c>
      <c r="K97">
        <v>4.2346000000000004</v>
      </c>
      <c r="L97">
        <v>1.9476</v>
      </c>
      <c r="M97">
        <v>0.2356</v>
      </c>
      <c r="N97">
        <v>0.31680000000000003</v>
      </c>
      <c r="O97">
        <v>0</v>
      </c>
    </row>
    <row r="98" spans="1:15" s="8" customFormat="1" ht="16" x14ac:dyDescent="0.2">
      <c r="A98">
        <v>28</v>
      </c>
      <c r="B98">
        <v>1117.83</v>
      </c>
      <c r="C98" s="6">
        <v>78.043460180097995</v>
      </c>
      <c r="D98">
        <v>65.097200000000001</v>
      </c>
      <c r="E98">
        <v>0.59430000000000005</v>
      </c>
      <c r="F98">
        <v>14.7112</v>
      </c>
      <c r="G98">
        <v>5.9177</v>
      </c>
      <c r="H98">
        <v>0.16619999999999999</v>
      </c>
      <c r="I98">
        <v>2.4348000000000001</v>
      </c>
      <c r="J98">
        <v>4.3380999999999998</v>
      </c>
      <c r="K98">
        <v>4.2218999999999998</v>
      </c>
      <c r="L98">
        <v>1.9614</v>
      </c>
      <c r="M98">
        <v>0.23769999999999999</v>
      </c>
      <c r="N98">
        <v>0.3196</v>
      </c>
      <c r="O98">
        <v>0</v>
      </c>
    </row>
    <row r="99" spans="1:15" s="8" customFormat="1" ht="16" x14ac:dyDescent="0.2">
      <c r="A99">
        <v>29</v>
      </c>
      <c r="B99">
        <v>1114.83</v>
      </c>
      <c r="C99" s="6">
        <v>77.370932004587004</v>
      </c>
      <c r="D99">
        <v>65.175299999999993</v>
      </c>
      <c r="E99">
        <v>0.59940000000000004</v>
      </c>
      <c r="F99">
        <v>14.5969</v>
      </c>
      <c r="G99">
        <v>5.9691999999999998</v>
      </c>
      <c r="H99">
        <v>0.1676</v>
      </c>
      <c r="I99">
        <v>2.456</v>
      </c>
      <c r="J99">
        <v>4.2899000000000003</v>
      </c>
      <c r="K99">
        <v>4.2085999999999997</v>
      </c>
      <c r="L99">
        <v>1.9750000000000001</v>
      </c>
      <c r="M99">
        <v>0.23980000000000001</v>
      </c>
      <c r="N99">
        <v>0.32229999999999998</v>
      </c>
      <c r="O99">
        <v>0</v>
      </c>
    </row>
    <row r="100" spans="1:15" s="8" customFormat="1" ht="16" x14ac:dyDescent="0.2">
      <c r="A100">
        <v>30</v>
      </c>
      <c r="B100">
        <v>1111.83</v>
      </c>
      <c r="C100" s="6">
        <v>76.708161549512994</v>
      </c>
      <c r="D100">
        <v>65.252399999999994</v>
      </c>
      <c r="E100">
        <v>0.60460000000000003</v>
      </c>
      <c r="F100">
        <v>14.4831</v>
      </c>
      <c r="G100">
        <v>6.0206999999999997</v>
      </c>
      <c r="H100">
        <v>0.1691</v>
      </c>
      <c r="I100">
        <v>2.4771999999999998</v>
      </c>
      <c r="J100">
        <v>4.2424999999999997</v>
      </c>
      <c r="K100">
        <v>4.1947999999999999</v>
      </c>
      <c r="L100">
        <v>1.9886999999999999</v>
      </c>
      <c r="M100">
        <v>0.24179999999999999</v>
      </c>
      <c r="N100">
        <v>0.3251</v>
      </c>
      <c r="O100">
        <v>0</v>
      </c>
    </row>
    <row r="101" spans="1:15" s="8" customFormat="1" ht="16" x14ac:dyDescent="0.2">
      <c r="A101">
        <v>31</v>
      </c>
      <c r="B101">
        <v>1108.83</v>
      </c>
      <c r="C101" s="6">
        <v>75.792964852850005</v>
      </c>
      <c r="D101">
        <v>65.397800000000004</v>
      </c>
      <c r="E101">
        <v>0.6119</v>
      </c>
      <c r="F101">
        <v>14.376300000000001</v>
      </c>
      <c r="G101">
        <v>6.0378999999999996</v>
      </c>
      <c r="H101">
        <v>0.159</v>
      </c>
      <c r="I101">
        <v>2.4546999999999999</v>
      </c>
      <c r="J101">
        <v>4.1946000000000003</v>
      </c>
      <c r="K101">
        <v>4.1856</v>
      </c>
      <c r="L101">
        <v>2.0085999999999999</v>
      </c>
      <c r="M101">
        <v>0.2447</v>
      </c>
      <c r="N101">
        <v>0.3291</v>
      </c>
      <c r="O101">
        <v>0</v>
      </c>
    </row>
    <row r="102" spans="1:15" s="8" customFormat="1" ht="16" x14ac:dyDescent="0.2">
      <c r="A102">
        <v>32</v>
      </c>
      <c r="B102">
        <v>1105.83</v>
      </c>
      <c r="C102" s="6">
        <v>74.838299796694002</v>
      </c>
      <c r="D102">
        <v>65.557400000000001</v>
      </c>
      <c r="E102">
        <v>0.61970000000000003</v>
      </c>
      <c r="F102">
        <v>14.271000000000001</v>
      </c>
      <c r="G102">
        <v>6.0468999999999999</v>
      </c>
      <c r="H102">
        <v>0.1474</v>
      </c>
      <c r="I102">
        <v>2.4224999999999999</v>
      </c>
      <c r="J102">
        <v>4.1473000000000004</v>
      </c>
      <c r="K102">
        <v>4.1768000000000001</v>
      </c>
      <c r="L102">
        <v>2.0297999999999998</v>
      </c>
      <c r="M102">
        <v>0.24790000000000001</v>
      </c>
      <c r="N102">
        <v>0.33329999999999999</v>
      </c>
      <c r="O102">
        <v>0</v>
      </c>
    </row>
    <row r="103" spans="1:15" s="8" customFormat="1" ht="16" x14ac:dyDescent="0.2">
      <c r="A103">
        <v>33</v>
      </c>
      <c r="B103">
        <v>1102.83</v>
      </c>
      <c r="C103" s="6">
        <v>73.890147527552003</v>
      </c>
      <c r="D103">
        <v>65.7196</v>
      </c>
      <c r="E103">
        <v>0.62770000000000004</v>
      </c>
      <c r="F103">
        <v>14.1663</v>
      </c>
      <c r="G103">
        <v>6.0534999999999997</v>
      </c>
      <c r="H103">
        <v>0.1363</v>
      </c>
      <c r="I103">
        <v>2.3883000000000001</v>
      </c>
      <c r="J103">
        <v>4.1009000000000002</v>
      </c>
      <c r="K103">
        <v>4.1673999999999998</v>
      </c>
      <c r="L103">
        <v>2.0514000000000001</v>
      </c>
      <c r="M103">
        <v>0.251</v>
      </c>
      <c r="N103">
        <v>0.33750000000000002</v>
      </c>
      <c r="O103">
        <v>0</v>
      </c>
    </row>
    <row r="104" spans="1:15" s="8" customFormat="1" ht="16" x14ac:dyDescent="0.2">
      <c r="A104">
        <v>34</v>
      </c>
      <c r="B104">
        <v>1099.83</v>
      </c>
      <c r="C104" s="6">
        <v>72.949263308013002</v>
      </c>
      <c r="D104">
        <v>65.884100000000004</v>
      </c>
      <c r="E104">
        <v>0.63580000000000003</v>
      </c>
      <c r="F104">
        <v>14.062200000000001</v>
      </c>
      <c r="G104">
        <v>6.0575999999999999</v>
      </c>
      <c r="H104">
        <v>0.12590000000000001</v>
      </c>
      <c r="I104">
        <v>2.3521000000000001</v>
      </c>
      <c r="J104">
        <v>4.0553999999999997</v>
      </c>
      <c r="K104">
        <v>4.1574999999999998</v>
      </c>
      <c r="L104">
        <v>2.0733999999999999</v>
      </c>
      <c r="M104">
        <v>0.25430000000000003</v>
      </c>
      <c r="N104">
        <v>0.34189999999999998</v>
      </c>
      <c r="O104">
        <v>0</v>
      </c>
    </row>
    <row r="105" spans="1:15" s="8" customFormat="1" ht="16" x14ac:dyDescent="0.2">
      <c r="A105">
        <v>35</v>
      </c>
      <c r="B105">
        <v>1096.83</v>
      </c>
      <c r="C105" s="6">
        <v>72.016435751179998</v>
      </c>
      <c r="D105">
        <v>66.051000000000002</v>
      </c>
      <c r="E105">
        <v>0.64400000000000002</v>
      </c>
      <c r="F105">
        <v>13.958600000000001</v>
      </c>
      <c r="G105">
        <v>6.0591999999999997</v>
      </c>
      <c r="H105">
        <v>0.1159</v>
      </c>
      <c r="I105">
        <v>2.3138999999999998</v>
      </c>
      <c r="J105">
        <v>4.0107999999999997</v>
      </c>
      <c r="K105">
        <v>4.1470000000000002</v>
      </c>
      <c r="L105">
        <v>2.0956000000000001</v>
      </c>
      <c r="M105">
        <v>0.2576</v>
      </c>
      <c r="N105">
        <v>0.3463</v>
      </c>
      <c r="O105">
        <v>0</v>
      </c>
    </row>
    <row r="106" spans="1:15" s="8" customFormat="1" ht="16" x14ac:dyDescent="0.2">
      <c r="A106">
        <v>36</v>
      </c>
      <c r="B106">
        <v>1093.83</v>
      </c>
      <c r="C106" s="6">
        <v>71.092472647153997</v>
      </c>
      <c r="D106">
        <v>66.220200000000006</v>
      </c>
      <c r="E106">
        <v>0.65239999999999998</v>
      </c>
      <c r="F106">
        <v>13.855700000000001</v>
      </c>
      <c r="G106">
        <v>6.0582000000000003</v>
      </c>
      <c r="H106">
        <v>0.1066</v>
      </c>
      <c r="I106">
        <v>2.274</v>
      </c>
      <c r="J106">
        <v>3.9670000000000001</v>
      </c>
      <c r="K106">
        <v>4.1360999999999999</v>
      </c>
      <c r="L106">
        <v>2.1181000000000001</v>
      </c>
      <c r="M106">
        <v>0.26090000000000002</v>
      </c>
      <c r="N106">
        <v>0.3508</v>
      </c>
      <c r="O106">
        <v>0</v>
      </c>
    </row>
    <row r="107" spans="1:15" s="8" customFormat="1" ht="16" x14ac:dyDescent="0.2">
      <c r="A107">
        <v>37</v>
      </c>
      <c r="B107">
        <v>1090.83</v>
      </c>
      <c r="C107" s="6">
        <v>70.178185996558</v>
      </c>
      <c r="D107">
        <v>66.391499999999994</v>
      </c>
      <c r="E107">
        <v>0.66090000000000004</v>
      </c>
      <c r="F107">
        <v>13.753500000000001</v>
      </c>
      <c r="G107">
        <v>6.0545999999999998</v>
      </c>
      <c r="H107">
        <v>9.7799999999999998E-2</v>
      </c>
      <c r="I107">
        <v>2.2324000000000002</v>
      </c>
      <c r="J107">
        <v>3.9241999999999999</v>
      </c>
      <c r="K107">
        <v>4.1246</v>
      </c>
      <c r="L107">
        <v>2.1408999999999998</v>
      </c>
      <c r="M107">
        <v>0.26429999999999998</v>
      </c>
      <c r="N107">
        <v>0.35539999999999999</v>
      </c>
      <c r="O107">
        <v>0</v>
      </c>
    </row>
    <row r="108" spans="1:15" s="8" customFormat="1" ht="16" x14ac:dyDescent="0.2">
      <c r="A108">
        <v>38</v>
      </c>
      <c r="B108">
        <v>1087.83</v>
      </c>
      <c r="C108" s="6">
        <v>69.274376976371002</v>
      </c>
      <c r="D108">
        <v>66.564899999999994</v>
      </c>
      <c r="E108">
        <v>0.66949999999999998</v>
      </c>
      <c r="F108">
        <v>13.651899999999999</v>
      </c>
      <c r="G108">
        <v>6.0480999999999998</v>
      </c>
      <c r="H108">
        <v>8.9499999999999996E-2</v>
      </c>
      <c r="I108">
        <v>2.1892</v>
      </c>
      <c r="J108">
        <v>3.8822999999999999</v>
      </c>
      <c r="K108">
        <v>4.1127000000000002</v>
      </c>
      <c r="L108">
        <v>2.1638999999999999</v>
      </c>
      <c r="M108">
        <v>0.26779999999999998</v>
      </c>
      <c r="N108">
        <v>0.36</v>
      </c>
      <c r="O108">
        <v>0</v>
      </c>
    </row>
    <row r="109" spans="1:15" s="8" customFormat="1" ht="16" x14ac:dyDescent="0.2">
      <c r="A109">
        <v>39</v>
      </c>
      <c r="B109">
        <v>1084.83</v>
      </c>
      <c r="C109" s="6">
        <v>68.381821542550995</v>
      </c>
      <c r="D109">
        <v>66.740300000000005</v>
      </c>
      <c r="E109">
        <v>0.67830000000000001</v>
      </c>
      <c r="F109">
        <v>13.5511</v>
      </c>
      <c r="G109">
        <v>6.0389999999999997</v>
      </c>
      <c r="H109">
        <v>8.1900000000000001E-2</v>
      </c>
      <c r="I109">
        <v>2.1448</v>
      </c>
      <c r="J109">
        <v>3.8414000000000001</v>
      </c>
      <c r="K109">
        <v>4.1002000000000001</v>
      </c>
      <c r="L109">
        <v>2.1871999999999998</v>
      </c>
      <c r="M109">
        <v>0.27129999999999999</v>
      </c>
      <c r="N109">
        <v>0.36470000000000002</v>
      </c>
      <c r="O109">
        <v>0</v>
      </c>
    </row>
    <row r="110" spans="1:15" s="8" customFormat="1" ht="16" x14ac:dyDescent="0.2">
      <c r="A110">
        <v>40</v>
      </c>
      <c r="B110">
        <v>1081.83</v>
      </c>
      <c r="C110" s="6">
        <v>67.501257310003993</v>
      </c>
      <c r="D110">
        <v>66.917400000000001</v>
      </c>
      <c r="E110">
        <v>0.68710000000000004</v>
      </c>
      <c r="F110">
        <v>13.451000000000001</v>
      </c>
      <c r="G110">
        <v>6.0270000000000001</v>
      </c>
      <c r="H110">
        <v>7.4700000000000003E-2</v>
      </c>
      <c r="I110">
        <v>2.0991</v>
      </c>
      <c r="J110">
        <v>3.8012999999999999</v>
      </c>
      <c r="K110">
        <v>4.0872999999999999</v>
      </c>
      <c r="L110">
        <v>2.2107000000000001</v>
      </c>
      <c r="M110">
        <v>0.27479999999999999</v>
      </c>
      <c r="N110">
        <v>0.3695</v>
      </c>
      <c r="O110">
        <v>0</v>
      </c>
    </row>
    <row r="111" spans="1:15" s="8" customFormat="1" ht="16" x14ac:dyDescent="0.2">
      <c r="A111">
        <v>41</v>
      </c>
      <c r="B111">
        <v>1078.83</v>
      </c>
      <c r="C111" s="6">
        <v>66.633372220297005</v>
      </c>
      <c r="D111">
        <v>67.096199999999996</v>
      </c>
      <c r="E111">
        <v>0.69599999999999995</v>
      </c>
      <c r="F111">
        <v>13.351699999999999</v>
      </c>
      <c r="G111">
        <v>6.0122</v>
      </c>
      <c r="H111">
        <v>6.8099999999999994E-2</v>
      </c>
      <c r="I111">
        <v>2.0525000000000002</v>
      </c>
      <c r="J111">
        <v>3.7622</v>
      </c>
      <c r="K111">
        <v>4.0739000000000001</v>
      </c>
      <c r="L111">
        <v>2.2343999999999999</v>
      </c>
      <c r="M111">
        <v>0.27839999999999998</v>
      </c>
      <c r="N111">
        <v>0.37430000000000002</v>
      </c>
      <c r="O111">
        <v>0</v>
      </c>
    </row>
    <row r="112" spans="1:15" s="8" customFormat="1" ht="16" x14ac:dyDescent="0.2">
      <c r="A112">
        <v>42</v>
      </c>
      <c r="B112">
        <v>1075.83</v>
      </c>
      <c r="C112" s="6">
        <v>65.778795354813994</v>
      </c>
      <c r="D112">
        <v>67.276600000000002</v>
      </c>
      <c r="E112">
        <v>0.70509999999999995</v>
      </c>
      <c r="F112">
        <v>13.253299999999999</v>
      </c>
      <c r="G112">
        <v>5.9946000000000002</v>
      </c>
      <c r="H112">
        <v>6.2E-2</v>
      </c>
      <c r="I112">
        <v>2.0049999999999999</v>
      </c>
      <c r="J112">
        <v>3.7240000000000002</v>
      </c>
      <c r="K112">
        <v>4.0599999999999996</v>
      </c>
      <c r="L112">
        <v>2.2583000000000002</v>
      </c>
      <c r="M112">
        <v>0.28199999999999997</v>
      </c>
      <c r="N112">
        <v>0.37909999999999999</v>
      </c>
      <c r="O112">
        <v>0</v>
      </c>
    </row>
    <row r="113" spans="1:66" s="8" customFormat="1" ht="16" x14ac:dyDescent="0.2">
      <c r="A113"/>
      <c r="B113"/>
      <c r="C113" s="6"/>
      <c r="D113"/>
      <c r="E113"/>
      <c r="F113"/>
      <c r="G113"/>
      <c r="H113"/>
      <c r="I113"/>
      <c r="J113"/>
      <c r="K113"/>
      <c r="L113"/>
      <c r="M113"/>
      <c r="N113"/>
      <c r="O113"/>
    </row>
    <row r="114" spans="1:66" s="8" customFormat="1" ht="16" x14ac:dyDescent="0.2">
      <c r="A114"/>
      <c r="B114"/>
      <c r="C114" s="6"/>
      <c r="D114"/>
      <c r="E114"/>
      <c r="F114"/>
      <c r="G114"/>
      <c r="H114"/>
      <c r="I114"/>
      <c r="J114"/>
      <c r="K114"/>
      <c r="L114"/>
      <c r="M114"/>
      <c r="N114"/>
      <c r="O114"/>
    </row>
    <row r="115" spans="1:66" s="8" customFormat="1" ht="16" x14ac:dyDescent="0.2">
      <c r="A115"/>
      <c r="B115"/>
      <c r="C115" s="6"/>
      <c r="D115"/>
      <c r="E115"/>
      <c r="F115"/>
      <c r="G115"/>
      <c r="H115"/>
      <c r="I115"/>
      <c r="J115"/>
      <c r="K115"/>
      <c r="L115"/>
      <c r="M115"/>
      <c r="N115"/>
      <c r="O115"/>
    </row>
    <row r="116" spans="1:66" s="8" customFormat="1" ht="16" x14ac:dyDescent="0.2">
      <c r="A116"/>
      <c r="B116"/>
      <c r="C116" s="6"/>
      <c r="D116"/>
      <c r="E116"/>
      <c r="F116"/>
      <c r="G116"/>
      <c r="H116"/>
      <c r="I116"/>
      <c r="J116"/>
      <c r="K116"/>
      <c r="L116"/>
      <c r="M116"/>
      <c r="N116"/>
      <c r="O116"/>
    </row>
    <row r="117" spans="1:66" s="8" customFormat="1" ht="16" x14ac:dyDescent="0.2">
      <c r="A117"/>
      <c r="B117"/>
      <c r="C117" s="6"/>
      <c r="D117"/>
      <c r="E117"/>
      <c r="F117"/>
      <c r="G117"/>
      <c r="H117"/>
      <c r="I117"/>
      <c r="J117"/>
      <c r="K117"/>
      <c r="L117"/>
      <c r="M117"/>
      <c r="N117"/>
      <c r="O117"/>
    </row>
    <row r="118" spans="1:66" s="8" customFormat="1" ht="16" x14ac:dyDescent="0.2">
      <c r="A118"/>
      <c r="B118"/>
      <c r="C118" s="6"/>
      <c r="D118"/>
      <c r="E118"/>
      <c r="F118"/>
      <c r="G118"/>
      <c r="H118"/>
      <c r="I118"/>
      <c r="J118"/>
      <c r="K118"/>
      <c r="L118"/>
      <c r="M118"/>
      <c r="N118"/>
      <c r="O118"/>
    </row>
    <row r="119" spans="1:66" s="8" customFormat="1" ht="16" x14ac:dyDescent="0.2">
      <c r="A119"/>
      <c r="B119"/>
      <c r="C119" s="6"/>
      <c r="D119"/>
      <c r="E119"/>
      <c r="F119"/>
      <c r="G119"/>
      <c r="H119"/>
      <c r="I119"/>
      <c r="J119"/>
      <c r="K119"/>
      <c r="L119"/>
      <c r="M119"/>
      <c r="N119"/>
      <c r="O119"/>
    </row>
    <row r="120" spans="1:66" s="8" customFormat="1" ht="16" x14ac:dyDescent="0.2">
      <c r="A120"/>
      <c r="B120"/>
      <c r="C120" s="6"/>
      <c r="D120"/>
      <c r="E120"/>
      <c r="F120"/>
      <c r="G120"/>
      <c r="H120"/>
      <c r="I120"/>
      <c r="J120"/>
      <c r="K120"/>
      <c r="L120"/>
      <c r="M120"/>
      <c r="N120"/>
      <c r="O120"/>
    </row>
    <row r="121" spans="1:66" s="8" customFormat="1" ht="16" x14ac:dyDescent="0.2">
      <c r="A121"/>
      <c r="B121"/>
      <c r="C121" s="6"/>
      <c r="D121"/>
      <c r="E121"/>
      <c r="F121"/>
      <c r="G121"/>
      <c r="H121"/>
      <c r="I121"/>
      <c r="J121"/>
      <c r="K121"/>
      <c r="L121"/>
      <c r="M121"/>
      <c r="N121"/>
      <c r="O121"/>
    </row>
    <row r="122" spans="1:66" s="8" customFormat="1" ht="16" x14ac:dyDescent="0.2">
      <c r="A122"/>
      <c r="B122"/>
      <c r="C122" s="6"/>
      <c r="D122"/>
      <c r="E122"/>
      <c r="F122"/>
      <c r="G122"/>
      <c r="H122"/>
      <c r="I122"/>
      <c r="J122"/>
      <c r="K122"/>
      <c r="L122"/>
      <c r="M122"/>
      <c r="N122"/>
      <c r="O122"/>
    </row>
    <row r="123" spans="1:66" s="8" customFormat="1" ht="16" x14ac:dyDescent="0.2">
      <c r="A123"/>
      <c r="B123"/>
      <c r="C123" s="6"/>
      <c r="D123"/>
      <c r="E123"/>
      <c r="F123"/>
      <c r="G123"/>
      <c r="H123"/>
      <c r="I123"/>
      <c r="J123"/>
      <c r="K123"/>
      <c r="L123"/>
      <c r="M123"/>
      <c r="N123"/>
      <c r="O123"/>
    </row>
    <row r="124" spans="1:66" s="8" customFormat="1" ht="16" x14ac:dyDescent="0.2">
      <c r="A124"/>
      <c r="B124"/>
      <c r="C124" s="6"/>
      <c r="D124"/>
      <c r="E124"/>
      <c r="F124"/>
      <c r="G124"/>
      <c r="H124"/>
      <c r="I124"/>
      <c r="J124"/>
      <c r="K124"/>
      <c r="L124"/>
      <c r="M124"/>
      <c r="N124"/>
      <c r="O124"/>
    </row>
    <row r="125" spans="1:66" s="8" customFormat="1" ht="16" x14ac:dyDescent="0.2">
      <c r="A125"/>
      <c r="B125"/>
      <c r="C125" s="6"/>
      <c r="D125"/>
      <c r="E125"/>
      <c r="F125"/>
      <c r="G125"/>
      <c r="H125"/>
      <c r="I125"/>
      <c r="J125"/>
      <c r="K125"/>
      <c r="L125"/>
      <c r="M125"/>
      <c r="N125"/>
      <c r="O125"/>
    </row>
    <row r="126" spans="1:66" s="8" customFormat="1" ht="16" x14ac:dyDescent="0.2">
      <c r="A126"/>
      <c r="B126"/>
      <c r="C126" s="6"/>
      <c r="D126"/>
      <c r="E126"/>
      <c r="F126"/>
      <c r="G126"/>
      <c r="H126"/>
      <c r="I126"/>
      <c r="J126"/>
      <c r="K126"/>
      <c r="L126"/>
      <c r="M126"/>
      <c r="N126"/>
      <c r="O126"/>
    </row>
    <row r="127" spans="1:66" s="8" customFormat="1" ht="16" x14ac:dyDescent="0.2">
      <c r="A127"/>
      <c r="B127"/>
      <c r="C127" s="6"/>
      <c r="D127"/>
      <c r="E127"/>
      <c r="F127"/>
      <c r="G127"/>
      <c r="H127"/>
      <c r="I127"/>
      <c r="J127"/>
      <c r="K127"/>
      <c r="L127"/>
      <c r="M127"/>
      <c r="N127"/>
      <c r="O127"/>
      <c r="P127"/>
      <c r="Q127"/>
      <c r="R127"/>
      <c r="S127"/>
      <c r="T127"/>
      <c r="U127"/>
      <c r="V127"/>
      <c r="W127"/>
      <c r="X127"/>
      <c r="Y127"/>
      <c r="Z127"/>
      <c r="AA127"/>
      <c r="AB127"/>
      <c r="AC127"/>
      <c r="AD127"/>
      <c r="AE127"/>
      <c r="AF127"/>
      <c r="AG127"/>
      <c r="AH127"/>
      <c r="AI127"/>
      <c r="AJ127" s="11"/>
      <c r="AK127" s="11"/>
      <c r="AL127" s="11"/>
      <c r="AM127" s="11"/>
      <c r="AN127" s="11"/>
      <c r="AO127" s="11"/>
      <c r="AP127" s="11"/>
      <c r="AQ127" s="11"/>
      <c r="AR127" s="11"/>
      <c r="AS127" s="11"/>
      <c r="AT127" s="11"/>
      <c r="AU127" s="11"/>
      <c r="AV127" s="11"/>
      <c r="AW127" s="11"/>
      <c r="AX127" s="11"/>
      <c r="AY127" s="11"/>
      <c r="AZ127" s="11"/>
      <c r="BA127" s="11"/>
      <c r="BB127" s="11"/>
      <c r="BC127" s="11"/>
      <c r="BD127" s="11"/>
      <c r="BE127" s="11"/>
      <c r="BF127" s="11"/>
      <c r="BG127" s="11"/>
      <c r="BH127" s="11"/>
      <c r="BI127" s="11"/>
      <c r="BJ127" s="11"/>
      <c r="BK127" s="11"/>
      <c r="BL127" s="11"/>
      <c r="BM127" s="11"/>
      <c r="BN127" s="11"/>
    </row>
    <row r="128" spans="1:66" s="8" customFormat="1" ht="16" x14ac:dyDescent="0.2">
      <c r="A128"/>
      <c r="B128"/>
      <c r="C128" s="6"/>
      <c r="D128"/>
      <c r="E128"/>
      <c r="F128"/>
      <c r="G128"/>
      <c r="H128"/>
      <c r="I128"/>
      <c r="J128"/>
      <c r="K128"/>
      <c r="L128"/>
      <c r="M128"/>
      <c r="N128"/>
      <c r="O128"/>
      <c r="P128"/>
      <c r="Q128"/>
      <c r="R128"/>
      <c r="S128"/>
      <c r="T128"/>
      <c r="U128"/>
      <c r="V128"/>
      <c r="W128"/>
      <c r="X128"/>
      <c r="Y128"/>
      <c r="Z128"/>
      <c r="AA128"/>
      <c r="AB128"/>
      <c r="AC128"/>
      <c r="AD128"/>
      <c r="AE128"/>
      <c r="AF128"/>
      <c r="AG128"/>
      <c r="AH128"/>
      <c r="AI128"/>
      <c r="AJ128" s="11"/>
      <c r="AK128" s="11"/>
      <c r="AL128" s="11"/>
      <c r="AM128" s="11"/>
      <c r="AN128" s="11"/>
      <c r="AO128" s="11"/>
      <c r="AP128" s="11"/>
      <c r="AQ128" s="11"/>
      <c r="AR128" s="11"/>
      <c r="AS128" s="11"/>
      <c r="AT128" s="11"/>
      <c r="AU128" s="11"/>
      <c r="AV128" s="11"/>
      <c r="AW128" s="11"/>
      <c r="AX128" s="11"/>
      <c r="AY128" s="11"/>
      <c r="AZ128" s="11"/>
      <c r="BA128" s="11"/>
      <c r="BB128" s="11"/>
      <c r="BC128" s="11"/>
      <c r="BD128" s="11"/>
      <c r="BE128" s="11"/>
      <c r="BF128" s="11"/>
      <c r="BG128" s="11"/>
      <c r="BH128" s="11"/>
      <c r="BI128" s="11"/>
      <c r="BJ128" s="11"/>
      <c r="BK128" s="11"/>
      <c r="BL128" s="11"/>
      <c r="BM128" s="11"/>
      <c r="BN128" s="11"/>
    </row>
    <row r="129" spans="1:66" s="8" customFormat="1" ht="16" x14ac:dyDescent="0.2">
      <c r="A129"/>
      <c r="B129"/>
      <c r="C129" s="6"/>
      <c r="D129"/>
      <c r="E129"/>
      <c r="F129"/>
      <c r="G129"/>
      <c r="H129"/>
      <c r="I129"/>
      <c r="J129"/>
      <c r="K129"/>
      <c r="L129"/>
      <c r="M129"/>
      <c r="N129"/>
      <c r="O129"/>
      <c r="P129"/>
      <c r="Q129"/>
      <c r="R129"/>
      <c r="S129"/>
      <c r="T129"/>
      <c r="U129"/>
      <c r="V129"/>
      <c r="W129"/>
      <c r="X129"/>
      <c r="Y129"/>
      <c r="Z129"/>
      <c r="AA129"/>
      <c r="AB129"/>
      <c r="AC129"/>
      <c r="AD129"/>
      <c r="AE129"/>
      <c r="AF129"/>
      <c r="AG129"/>
      <c r="AH129"/>
      <c r="AI129"/>
    </row>
    <row r="130" spans="1:66" s="8" customFormat="1" ht="16" x14ac:dyDescent="0.2">
      <c r="A130"/>
      <c r="B130"/>
      <c r="C130" s="6"/>
      <c r="D130"/>
      <c r="E130"/>
      <c r="F130"/>
      <c r="G130"/>
      <c r="H130"/>
      <c r="I130"/>
      <c r="J130"/>
      <c r="K130"/>
      <c r="L130"/>
      <c r="M130"/>
      <c r="N130"/>
      <c r="O130"/>
    </row>
    <row r="131" spans="1:66" s="8" customFormat="1" ht="16" x14ac:dyDescent="0.2">
      <c r="A131"/>
      <c r="B131"/>
      <c r="C131" s="6"/>
      <c r="D131"/>
      <c r="E131"/>
      <c r="F131"/>
      <c r="G131"/>
      <c r="H131"/>
      <c r="I131"/>
      <c r="J131"/>
      <c r="K131"/>
      <c r="L131"/>
      <c r="M131"/>
      <c r="N131"/>
      <c r="O131"/>
    </row>
    <row r="132" spans="1:66" s="8" customFormat="1" ht="16" x14ac:dyDescent="0.2">
      <c r="A132"/>
      <c r="B132"/>
      <c r="C132" s="6"/>
      <c r="D132"/>
      <c r="E132"/>
      <c r="F132"/>
      <c r="G132"/>
      <c r="H132"/>
      <c r="I132"/>
      <c r="J132"/>
      <c r="K132"/>
      <c r="L132"/>
      <c r="M132"/>
      <c r="N132"/>
      <c r="O132"/>
    </row>
    <row r="133" spans="1:66" s="8" customFormat="1" ht="16" x14ac:dyDescent="0.2">
      <c r="A133"/>
      <c r="B133"/>
      <c r="C133" s="6"/>
      <c r="D133"/>
      <c r="E133"/>
      <c r="F133"/>
      <c r="G133"/>
      <c r="H133"/>
      <c r="I133"/>
      <c r="J133"/>
      <c r="K133"/>
      <c r="L133"/>
      <c r="M133"/>
      <c r="N133"/>
      <c r="O133"/>
    </row>
    <row r="134" spans="1:66" s="8" customFormat="1" ht="16" x14ac:dyDescent="0.2">
      <c r="A134"/>
      <c r="B134"/>
      <c r="C134" s="6"/>
      <c r="D134"/>
      <c r="E134"/>
      <c r="F134"/>
      <c r="G134"/>
      <c r="H134"/>
      <c r="I134"/>
      <c r="J134"/>
      <c r="K134"/>
      <c r="L134"/>
      <c r="M134"/>
      <c r="N134"/>
      <c r="O134"/>
    </row>
    <row r="135" spans="1:66" s="8" customFormat="1" ht="16" x14ac:dyDescent="0.2">
      <c r="A135"/>
      <c r="B135"/>
      <c r="C135" s="6"/>
      <c r="D135"/>
      <c r="E135"/>
      <c r="F135"/>
      <c r="G135"/>
      <c r="H135"/>
      <c r="I135"/>
      <c r="J135"/>
      <c r="K135"/>
      <c r="L135"/>
      <c r="M135"/>
      <c r="N135"/>
      <c r="O135"/>
    </row>
    <row r="136" spans="1:66" s="8" customFormat="1" ht="16" x14ac:dyDescent="0.2">
      <c r="A136"/>
      <c r="B136"/>
      <c r="C136" s="6"/>
      <c r="D136"/>
      <c r="E136"/>
      <c r="F136"/>
      <c r="G136"/>
      <c r="H136"/>
      <c r="I136"/>
      <c r="J136"/>
      <c r="K136"/>
      <c r="L136"/>
      <c r="M136"/>
      <c r="N136"/>
      <c r="O136"/>
    </row>
    <row r="137" spans="1:66" s="8" customFormat="1" ht="16" x14ac:dyDescent="0.2">
      <c r="A137"/>
      <c r="B137"/>
      <c r="C137" s="6"/>
      <c r="D137"/>
      <c r="E137"/>
      <c r="F137"/>
      <c r="G137"/>
      <c r="H137"/>
      <c r="I137"/>
      <c r="J137"/>
      <c r="K137"/>
      <c r="L137"/>
      <c r="M137"/>
      <c r="N137"/>
      <c r="O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11"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11"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1:66" s="8" customFormat="1" ht="16" x14ac:dyDescent="0.2">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s="7"/>
      <c r="AP209" s="7"/>
      <c r="AQ209"/>
      <c r="AR209"/>
      <c r="AS209"/>
      <c r="AT209"/>
      <c r="AU209"/>
      <c r="AV209"/>
      <c r="AW209"/>
      <c r="AX209"/>
      <c r="AY209"/>
      <c r="AZ209"/>
      <c r="BA209"/>
      <c r="BB209"/>
      <c r="BC209"/>
      <c r="BD209"/>
      <c r="BE209"/>
      <c r="BF209"/>
      <c r="BG209"/>
      <c r="BH209"/>
      <c r="BI209"/>
      <c r="BJ209"/>
      <c r="BK209"/>
      <c r="BL209"/>
      <c r="BM209"/>
      <c r="BN209"/>
    </row>
    <row r="210" spans="1:66" s="8" customFormat="1" ht="16" x14ac:dyDescent="0.2">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s="7"/>
      <c r="AP210" s="7"/>
      <c r="AQ210"/>
      <c r="AR210"/>
      <c r="AS210"/>
      <c r="AT210"/>
      <c r="AU210"/>
      <c r="AV210"/>
      <c r="AW210"/>
      <c r="AX210"/>
      <c r="AY210"/>
      <c r="AZ210"/>
      <c r="BA210"/>
      <c r="BB210"/>
      <c r="BC210"/>
      <c r="BD210"/>
      <c r="BE210"/>
      <c r="BF210"/>
      <c r="BG210"/>
      <c r="BH210"/>
      <c r="BI210"/>
      <c r="BJ210"/>
      <c r="BK210"/>
      <c r="BL210"/>
      <c r="BM210"/>
      <c r="BN210"/>
    </row>
    <row r="211" spans="1:66" x14ac:dyDescent="0.15">
      <c r="AO211" s="7"/>
      <c r="AP211" s="7"/>
      <c r="AQ211"/>
      <c r="AR211"/>
    </row>
    <row r="212" spans="1:66" x14ac:dyDescent="0.15">
      <c r="AO212" s="7"/>
      <c r="AP212" s="7"/>
      <c r="AQ212"/>
      <c r="AR212"/>
    </row>
    <row r="213" spans="1:66" x14ac:dyDescent="0.15">
      <c r="AO213" s="7"/>
      <c r="AP213" s="7"/>
      <c r="AQ213"/>
      <c r="AR213"/>
    </row>
    <row r="214" spans="1:66" x14ac:dyDescent="0.15">
      <c r="AO214" s="7"/>
      <c r="AP214" s="7"/>
      <c r="AQ214"/>
      <c r="AR214"/>
    </row>
    <row r="215" spans="1:66" x14ac:dyDescent="0.15">
      <c r="AO215" s="7"/>
      <c r="AP215" s="7"/>
      <c r="AQ215"/>
      <c r="AR215"/>
    </row>
    <row r="216" spans="1:66" x14ac:dyDescent="0.15">
      <c r="AO216" s="7"/>
      <c r="AP216" s="7"/>
      <c r="AQ216"/>
      <c r="AR216"/>
    </row>
    <row r="217" spans="1:66" x14ac:dyDescent="0.15">
      <c r="AO217" s="7"/>
      <c r="AP217" s="7"/>
      <c r="AQ217"/>
      <c r="AR217"/>
    </row>
    <row r="218" spans="1:66" x14ac:dyDescent="0.15">
      <c r="AO218" s="7"/>
      <c r="AP218" s="7"/>
      <c r="AQ218"/>
      <c r="AR218"/>
    </row>
    <row r="219" spans="1:66" x14ac:dyDescent="0.15">
      <c r="AO219" s="7"/>
      <c r="AP219" s="7"/>
      <c r="AQ219"/>
      <c r="AR219"/>
    </row>
    <row r="220" spans="1:66" x14ac:dyDescent="0.15">
      <c r="AO220" s="7"/>
      <c r="AP220" s="7"/>
      <c r="AQ220"/>
      <c r="AR220"/>
    </row>
    <row r="221" spans="1:66" x14ac:dyDescent="0.15">
      <c r="AO221" s="7"/>
      <c r="AP221" s="7"/>
      <c r="AQ221"/>
      <c r="AR221"/>
    </row>
    <row r="222" spans="1:66" x14ac:dyDescent="0.15">
      <c r="AO222" s="7"/>
      <c r="AP222" s="7"/>
      <c r="AQ222"/>
      <c r="AR222"/>
    </row>
    <row r="223" spans="1:66" x14ac:dyDescent="0.15">
      <c r="AO223" s="7"/>
      <c r="AP223" s="7"/>
      <c r="AQ223"/>
      <c r="AR223"/>
    </row>
    <row r="224" spans="1:66" x14ac:dyDescent="0.15">
      <c r="AO224" s="7"/>
      <c r="AP224" s="7"/>
      <c r="AQ224"/>
      <c r="AR224"/>
    </row>
    <row r="225" spans="41:44" x14ac:dyDescent="0.15">
      <c r="AO225" s="7"/>
      <c r="AP225" s="7"/>
      <c r="AQ225"/>
      <c r="AR225"/>
    </row>
    <row r="226" spans="41:44" x14ac:dyDescent="0.15">
      <c r="AO226" s="7"/>
      <c r="AP226" s="7"/>
      <c r="AQ226"/>
      <c r="AR226"/>
    </row>
    <row r="227" spans="41:44" x14ac:dyDescent="0.15">
      <c r="AO227" s="7"/>
      <c r="AP227" s="7"/>
      <c r="AQ227"/>
      <c r="AR227"/>
    </row>
    <row r="228" spans="41:44" x14ac:dyDescent="0.15">
      <c r="AO228" s="7"/>
      <c r="AP228" s="7"/>
      <c r="AQ228"/>
      <c r="AR228"/>
    </row>
    <row r="229" spans="41:44" x14ac:dyDescent="0.15">
      <c r="AO229" s="7"/>
      <c r="AP229" s="7"/>
      <c r="AQ229"/>
      <c r="AR229"/>
    </row>
    <row r="230" spans="41:44" x14ac:dyDescent="0.15">
      <c r="AO230" s="7"/>
      <c r="AP230" s="7"/>
      <c r="AQ230"/>
      <c r="AR230"/>
    </row>
    <row r="231" spans="41:44" x14ac:dyDescent="0.15">
      <c r="AO231" s="7"/>
      <c r="AP231" s="7"/>
      <c r="AQ231"/>
      <c r="AR231"/>
    </row>
    <row r="232" spans="41:44" x14ac:dyDescent="0.15">
      <c r="AO232" s="7"/>
      <c r="AP232" s="7"/>
      <c r="AQ232"/>
      <c r="AR232"/>
    </row>
    <row r="233" spans="41:44" x14ac:dyDescent="0.15">
      <c r="AO233" s="7"/>
      <c r="AP233" s="7"/>
      <c r="AQ233"/>
      <c r="AR233"/>
    </row>
    <row r="234" spans="41:44" x14ac:dyDescent="0.15">
      <c r="AO234" s="7"/>
      <c r="AP234" s="7"/>
      <c r="AQ234"/>
      <c r="AR234"/>
    </row>
    <row r="235" spans="41:44" x14ac:dyDescent="0.15">
      <c r="AO235" s="7"/>
      <c r="AP235" s="7"/>
      <c r="AQ235"/>
      <c r="AR235"/>
    </row>
    <row r="236" spans="41:44" x14ac:dyDescent="0.15">
      <c r="AO236" s="7"/>
      <c r="AP236" s="7"/>
      <c r="AQ236"/>
      <c r="AR236"/>
    </row>
    <row r="237" spans="41:44" x14ac:dyDescent="0.15">
      <c r="AO237" s="7"/>
      <c r="AP237" s="7"/>
      <c r="AQ237"/>
      <c r="AR237"/>
    </row>
    <row r="238" spans="41:44" x14ac:dyDescent="0.15">
      <c r="AO238" s="7"/>
      <c r="AP238" s="7"/>
      <c r="AQ238"/>
      <c r="AR238"/>
    </row>
    <row r="239" spans="41:44" x14ac:dyDescent="0.15">
      <c r="AO239" s="7"/>
      <c r="AP239" s="7"/>
      <c r="AQ239"/>
      <c r="AR239"/>
    </row>
    <row r="240" spans="41:44" x14ac:dyDescent="0.15">
      <c r="AO240" s="7"/>
      <c r="AP240" s="7"/>
      <c r="AQ240"/>
      <c r="AR240"/>
    </row>
    <row r="241" spans="41:44" x14ac:dyDescent="0.15">
      <c r="AO241" s="7"/>
      <c r="AP241" s="7"/>
      <c r="AQ241"/>
      <c r="AR241"/>
    </row>
    <row r="242" spans="41:44" x14ac:dyDescent="0.15">
      <c r="AO242" s="7"/>
      <c r="AP242" s="7"/>
      <c r="AQ242"/>
      <c r="AR242"/>
    </row>
    <row r="243" spans="41:44" x14ac:dyDescent="0.15">
      <c r="AO243" s="7"/>
      <c r="AP243" s="7"/>
      <c r="AQ243"/>
      <c r="AR243"/>
    </row>
    <row r="244" spans="41:44" x14ac:dyDescent="0.15">
      <c r="AO244" s="7"/>
      <c r="AP244" s="7"/>
      <c r="AQ244"/>
      <c r="AR244"/>
    </row>
    <row r="245" spans="41:44" x14ac:dyDescent="0.15">
      <c r="AO245" s="7"/>
      <c r="AP245" s="7"/>
      <c r="AQ245"/>
      <c r="AR245"/>
    </row>
    <row r="246" spans="41:44" x14ac:dyDescent="0.15">
      <c r="AO246" s="7"/>
      <c r="AP246" s="7"/>
      <c r="AQ246"/>
      <c r="AR246"/>
    </row>
    <row r="247" spans="41:44" x14ac:dyDescent="0.15">
      <c r="AO247" s="7"/>
      <c r="AP247" s="7"/>
      <c r="AQ247"/>
      <c r="AR247"/>
    </row>
    <row r="248" spans="41:44" x14ac:dyDescent="0.15">
      <c r="AO248" s="7"/>
      <c r="AP248" s="7"/>
      <c r="AQ248"/>
      <c r="AR248"/>
    </row>
    <row r="249" spans="41:44" x14ac:dyDescent="0.15">
      <c r="AO249" s="7"/>
      <c r="AP249" s="7"/>
      <c r="AQ249"/>
      <c r="AR249"/>
    </row>
    <row r="250" spans="41:44" x14ac:dyDescent="0.15">
      <c r="AO250" s="7"/>
      <c r="AP250" s="7"/>
      <c r="AQ250"/>
      <c r="AR250"/>
    </row>
    <row r="251" spans="41:44" x14ac:dyDescent="0.15">
      <c r="AO251" s="7"/>
      <c r="AP251" s="7"/>
      <c r="AQ251"/>
      <c r="AR251"/>
    </row>
    <row r="252" spans="41:44" x14ac:dyDescent="0.15">
      <c r="AO252" s="7"/>
      <c r="AP252" s="7"/>
      <c r="AQ252"/>
      <c r="AR252"/>
    </row>
    <row r="253" spans="41:44" x14ac:dyDescent="0.15">
      <c r="AO253" s="7"/>
      <c r="AP253" s="7"/>
      <c r="AQ253"/>
      <c r="AR253"/>
    </row>
    <row r="254" spans="41:44" x14ac:dyDescent="0.15">
      <c r="AO254" s="7"/>
      <c r="AP254" s="7"/>
      <c r="AQ254"/>
      <c r="AR254"/>
    </row>
    <row r="255" spans="41:44" x14ac:dyDescent="0.15">
      <c r="AO255" s="7"/>
      <c r="AP255" s="7"/>
      <c r="AQ255"/>
      <c r="AR255"/>
    </row>
    <row r="256" spans="41:44"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row r="293" spans="41:44" x14ac:dyDescent="0.15">
      <c r="AO293" s="7"/>
      <c r="AP293" s="7"/>
      <c r="AQ293"/>
      <c r="AR293"/>
    </row>
    <row r="294" spans="41:44" x14ac:dyDescent="0.15">
      <c r="AO294" s="7"/>
      <c r="AP294" s="7"/>
      <c r="AQ294"/>
      <c r="AR294"/>
    </row>
    <row r="295" spans="41:44" x14ac:dyDescent="0.15">
      <c r="AO295" s="7"/>
      <c r="AP295" s="7"/>
      <c r="AQ295"/>
      <c r="AR295"/>
    </row>
    <row r="296" spans="41:44" x14ac:dyDescent="0.15">
      <c r="AO296" s="7"/>
      <c r="AP296" s="7"/>
      <c r="AQ296"/>
      <c r="AR296"/>
    </row>
    <row r="297" spans="41:44" x14ac:dyDescent="0.15">
      <c r="AO297" s="7"/>
      <c r="AP297" s="7"/>
      <c r="AQ297"/>
      <c r="AR297"/>
    </row>
    <row r="298" spans="41:44" x14ac:dyDescent="0.15">
      <c r="AO298" s="7"/>
      <c r="AP298" s="7"/>
      <c r="AQ298"/>
      <c r="AR298"/>
    </row>
    <row r="299" spans="41:44" x14ac:dyDescent="0.15">
      <c r="AO299" s="7"/>
      <c r="AP299" s="7"/>
      <c r="AQ299"/>
      <c r="AR299"/>
    </row>
    <row r="300" spans="41:44" x14ac:dyDescent="0.15">
      <c r="AO300" s="7"/>
      <c r="AP300" s="7"/>
      <c r="AQ300"/>
      <c r="AR300"/>
    </row>
    <row r="301" spans="41:44" x14ac:dyDescent="0.15">
      <c r="AO301" s="7"/>
      <c r="AP301" s="7"/>
      <c r="AQ301"/>
      <c r="AR301"/>
    </row>
    <row r="302" spans="41:44" x14ac:dyDescent="0.15">
      <c r="AO302" s="7"/>
      <c r="AP302" s="7"/>
      <c r="AQ302"/>
      <c r="AR302"/>
    </row>
    <row r="303" spans="41:44" x14ac:dyDescent="0.15">
      <c r="AO303" s="7"/>
      <c r="AP303" s="7"/>
      <c r="AQ303"/>
      <c r="AR303"/>
    </row>
    <row r="304" spans="41:44" x14ac:dyDescent="0.15">
      <c r="AO304" s="7"/>
      <c r="AP304" s="7"/>
      <c r="AQ304"/>
      <c r="AR304"/>
    </row>
    <row r="305" spans="41:44" x14ac:dyDescent="0.15">
      <c r="AO305" s="7"/>
      <c r="AP305" s="7"/>
      <c r="AQ305"/>
      <c r="AR305"/>
    </row>
    <row r="306" spans="41:44" x14ac:dyDescent="0.15">
      <c r="AO306" s="7"/>
      <c r="AP306" s="7"/>
      <c r="AQ306"/>
      <c r="AR306"/>
    </row>
    <row r="307" spans="41:44" x14ac:dyDescent="0.15">
      <c r="AO307" s="7"/>
      <c r="AP307" s="7"/>
      <c r="AQ307"/>
      <c r="AR307"/>
    </row>
    <row r="308" spans="41:44" x14ac:dyDescent="0.15">
      <c r="AO308" s="7"/>
      <c r="AP308" s="7"/>
      <c r="AQ308"/>
      <c r="AR308"/>
    </row>
    <row r="309" spans="41:44" x14ac:dyDescent="0.15">
      <c r="AO309" s="7"/>
      <c r="AP309" s="7"/>
      <c r="AQ309"/>
      <c r="AR309"/>
    </row>
    <row r="310" spans="41:44" x14ac:dyDescent="0.15">
      <c r="AO310" s="7"/>
      <c r="AP310" s="7"/>
      <c r="AQ310"/>
      <c r="AR310"/>
    </row>
    <row r="311" spans="41:44" x14ac:dyDescent="0.15">
      <c r="AO311" s="7"/>
      <c r="AP311" s="7"/>
      <c r="AQ311"/>
      <c r="AR311"/>
    </row>
    <row r="312" spans="41:44" x14ac:dyDescent="0.15">
      <c r="AO312" s="7"/>
      <c r="AP312" s="7"/>
      <c r="AQ312"/>
      <c r="AR312"/>
    </row>
    <row r="313" spans="41:44" x14ac:dyDescent="0.15">
      <c r="AO313" s="7"/>
      <c r="AP313" s="7"/>
      <c r="AQ313"/>
      <c r="AR313"/>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5B99F-EDC3-FF4B-87CB-0B447AB0A3A5}">
  <dimension ref="A1:BP300"/>
  <sheetViews>
    <sheetView topLeftCell="J9" zoomScaleNormal="100" workbookViewId="0">
      <selection activeCell="BP17" sqref="BP17"/>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3"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1217.58</v>
      </c>
      <c r="C19" s="6">
        <v>99.991524432467003</v>
      </c>
      <c r="D19">
        <v>50.055900000000001</v>
      </c>
      <c r="E19">
        <v>1.7405999999999999</v>
      </c>
      <c r="F19">
        <v>15.2516</v>
      </c>
      <c r="G19">
        <v>10.9011</v>
      </c>
      <c r="H19">
        <v>0.1643</v>
      </c>
      <c r="I19">
        <v>7.5625999999999998</v>
      </c>
      <c r="J19">
        <v>10.7829</v>
      </c>
      <c r="K19">
        <v>2.6133999999999999</v>
      </c>
      <c r="L19">
        <v>0.44879999999999998</v>
      </c>
      <c r="M19">
        <v>0.21940000000000001</v>
      </c>
      <c r="N19">
        <v>0.25929999999999997</v>
      </c>
      <c r="O19">
        <v>0</v>
      </c>
      <c r="P19" s="17">
        <f t="shared" ref="P19:P51" si="0">SUM(D19:M19)+O19</f>
        <v>99.740600000000001</v>
      </c>
      <c r="Q19" s="17">
        <f t="shared" ref="Q19:Z34" si="1">(D19/$P19)*(100-$N19)</f>
        <v>50.055950186082704</v>
      </c>
      <c r="R19" s="17">
        <f t="shared" si="1"/>
        <v>1.7406017451268589</v>
      </c>
      <c r="S19" s="17">
        <f t="shared" si="1"/>
        <v>15.251615291265542</v>
      </c>
      <c r="T19" s="17">
        <f t="shared" si="1"/>
        <v>10.901110929450995</v>
      </c>
      <c r="U19" s="17">
        <f t="shared" si="1"/>
        <v>0.16430016472730263</v>
      </c>
      <c r="V19" s="17">
        <f t="shared" si="1"/>
        <v>7.562607582268404</v>
      </c>
      <c r="W19" s="17">
        <f t="shared" si="1"/>
        <v>10.782910810943587</v>
      </c>
      <c r="X19" s="17">
        <f t="shared" si="1"/>
        <v>2.6134026201967906</v>
      </c>
      <c r="Y19" s="17">
        <f t="shared" si="1"/>
        <v>0.44880044996721496</v>
      </c>
      <c r="Z19" s="17">
        <f t="shared" si="1"/>
        <v>0.21940021997060377</v>
      </c>
      <c r="AA19" s="17">
        <f t="shared" ref="AA19:AA51" si="2">N19</f>
        <v>0.25929999999999997</v>
      </c>
      <c r="AB19" s="17">
        <f t="shared" ref="AB19:AB51" si="3">(O19/$P19)*(100-$N19)</f>
        <v>0</v>
      </c>
      <c r="AC19" s="18">
        <f t="shared" ref="AC19:AN34" si="4">$AP19*Q19/D$18</f>
        <v>52.025200662443687</v>
      </c>
      <c r="AD19" s="18">
        <f t="shared" si="4"/>
        <v>1.3607723562668796</v>
      </c>
      <c r="AE19" s="18">
        <f t="shared" si="4"/>
        <v>9.3413605501927517</v>
      </c>
      <c r="AF19" s="18">
        <f t="shared" si="4"/>
        <v>9.4747575646062785</v>
      </c>
      <c r="AG19" s="18">
        <f t="shared" si="4"/>
        <v>0.14463417890628591</v>
      </c>
      <c r="AH19" s="18">
        <f t="shared" si="4"/>
        <v>11.719002296029975</v>
      </c>
      <c r="AI19" s="18">
        <f t="shared" si="4"/>
        <v>12.007487073447178</v>
      </c>
      <c r="AJ19" s="18">
        <f t="shared" si="4"/>
        <v>2.6331698272411708</v>
      </c>
      <c r="AK19" s="18">
        <f t="shared" si="4"/>
        <v>0.2975270803914587</v>
      </c>
      <c r="AL19" s="18">
        <f t="shared" si="4"/>
        <v>9.652868224191391E-2</v>
      </c>
      <c r="AM19" s="18">
        <f t="shared" si="4"/>
        <v>0.89955972823242836</v>
      </c>
      <c r="AN19" s="18">
        <f t="shared" si="4"/>
        <v>0</v>
      </c>
      <c r="AO19" s="18">
        <f t="shared" ref="AO19:AO51" si="5">SUM(AC19:AN19)</f>
        <v>100.00000000000001</v>
      </c>
      <c r="AP19" s="17">
        <f t="shared" ref="AP19:AP51" si="6">100/(Q19/D$18+R19/E$18+S19/F$18+T19/G$18+U19/H$18+V19/I$18+W19/J$18+X19/K$18+Y19/L$18+Z19/M$18+AA19/N$18+AB19/N$18)</f>
        <v>62.448803192872909</v>
      </c>
      <c r="AQ19" s="19">
        <f t="shared" ref="AQ19:AQ51" si="7">$K$5*(AC19+AD19)</f>
        <v>8520.4012937862062</v>
      </c>
      <c r="AR19" s="19">
        <f t="shared" ref="AR19:AR51" si="8">$K$6*AE19</f>
        <v>-1619.2314377704115</v>
      </c>
      <c r="AS19" s="20">
        <f t="shared" ref="AS19:AS51" si="9">$K$7*(AF19+AG19+AL19)</f>
        <v>700.80934030967046</v>
      </c>
      <c r="AT19" s="21">
        <f t="shared" ref="AT19:AT51" si="10">$K$8*AH19</f>
        <v>887.01128378650878</v>
      </c>
      <c r="AU19" s="21">
        <f t="shared" ref="AU19:AU51" si="11">$K$9*AI19</f>
        <v>-468.05184612297097</v>
      </c>
      <c r="AV19" s="21">
        <f t="shared" ref="AV19:AV51" si="12">K$10*(AJ19+AM19+AN19)</f>
        <v>-297.03190102422025</v>
      </c>
      <c r="AW19" s="21">
        <f t="shared" ref="AW19:AW51" si="13">$K$11*(AM19+AN19+LN(1+AM19))</f>
        <v>218.13888125280664</v>
      </c>
      <c r="AX19" s="21">
        <f t="shared" ref="AX19:AX51" si="14">$K$12*(AC19+AD19)*(AF19+AG19+AH19)</f>
        <v>-2768.185356152047</v>
      </c>
      <c r="AY19" s="21">
        <f t="shared" ref="AY19:AY51" si="15">$K$13*(AC19+AD19+AE19+AL19)*(AJ19+AK19+AM19)</f>
        <v>-218.97467890309045</v>
      </c>
      <c r="AZ19" s="21">
        <f t="shared" ref="AZ19:AZ51" si="16">$K$14*(AE19)*(AJ19+AK19)</f>
        <v>482.37739193410221</v>
      </c>
      <c r="BA19" s="21">
        <f t="shared" ref="BA19:BA51" si="17">$M$5*AC19</f>
        <v>143.06930182172013</v>
      </c>
      <c r="BB19" s="20">
        <f t="shared" ref="BB19:BB51" si="18">$M$6*(AD19+AE19)</f>
        <v>168.23752928954542</v>
      </c>
      <c r="BC19" s="20">
        <f t="shared" ref="BC19:BC51" si="19">$M$7*(AF19+AG19+AH19)</f>
        <v>177.53543840899394</v>
      </c>
      <c r="BD19" s="20">
        <f t="shared" ref="BD19:BD51" si="20">$M$8*AI19</f>
        <v>122.47636814916122</v>
      </c>
      <c r="BE19" s="20">
        <f t="shared" ref="BE19:BE51" si="21">$M$9*(AJ19+AK19)</f>
        <v>-36.018264994805016</v>
      </c>
      <c r="BF19" s="20">
        <f t="shared" ref="BF19:BF51" si="22">$M$10*(LN(1+AM19+AN19))</f>
        <v>-63.867067550602179</v>
      </c>
      <c r="BG19" s="20">
        <f t="shared" ref="BG19:BG51" si="23">$M$11*(SUM(AE19:AI19)-AL19)*(AJ19+AK19+AM19+AN19)</f>
        <v>48.940008306441491</v>
      </c>
      <c r="BH19" s="16">
        <f t="shared" ref="BH19:BH51" si="24">$K$4</f>
        <v>-4.55</v>
      </c>
      <c r="BI19" s="18">
        <f t="shared" ref="BI19:BI51" si="25">SUM(AQ19:AZ19)</f>
        <v>5437.2629710965539</v>
      </c>
      <c r="BJ19" s="18">
        <f t="shared" ref="BJ19:BJ51" si="26">SUM(BA19:BG19)</f>
        <v>560.37331343045503</v>
      </c>
      <c r="BK19" s="19">
        <f t="shared" ref="BK19:BK51" si="27">(BI19/(12-BH19))+BJ19</f>
        <v>888.90884038492959</v>
      </c>
      <c r="BL19" s="18">
        <f t="shared" ref="BL19:BL51" si="28">BI19/(BK19*(1-$BJ19/$BK19)^2)</f>
        <v>44.778844603947988</v>
      </c>
      <c r="BM19" s="17">
        <f t="shared" ref="BM19:BM51" si="29">BH19+BI19/((B19+273.15)-BJ19)</f>
        <v>1.2942778448178691</v>
      </c>
      <c r="BN19" s="17">
        <f t="shared" ref="BN19:BN51" si="30">100-C19</f>
        <v>8.4755675329972746E-3</v>
      </c>
      <c r="BO19" s="17">
        <f>BN19/100</f>
        <v>8.4755675329972741E-5</v>
      </c>
      <c r="BP19" s="53">
        <f>(10^BM19)*EXP(6*BO19)</f>
        <v>19.701473023637316</v>
      </c>
    </row>
    <row r="20" spans="1:68" s="8" customFormat="1" ht="16" x14ac:dyDescent="0.2">
      <c r="A20">
        <v>2</v>
      </c>
      <c r="B20">
        <v>1214.58</v>
      </c>
      <c r="C20" s="6">
        <v>99.681346112905999</v>
      </c>
      <c r="D20">
        <v>50.0914</v>
      </c>
      <c r="E20">
        <v>1.7461</v>
      </c>
      <c r="F20">
        <v>15.299099999999999</v>
      </c>
      <c r="G20">
        <v>10.879</v>
      </c>
      <c r="H20">
        <v>0.15409999999999999</v>
      </c>
      <c r="I20">
        <v>7.4635999999999996</v>
      </c>
      <c r="J20">
        <v>10.8148</v>
      </c>
      <c r="K20">
        <v>2.6215999999999999</v>
      </c>
      <c r="L20">
        <v>0.45019999999999999</v>
      </c>
      <c r="M20">
        <v>0.22009999999999999</v>
      </c>
      <c r="N20">
        <v>0.2601</v>
      </c>
      <c r="O20">
        <v>0</v>
      </c>
      <c r="P20" s="17">
        <f t="shared" si="0"/>
        <v>99.740000000000009</v>
      </c>
      <c r="Q20" s="17">
        <f t="shared" si="1"/>
        <v>50.09134977802286</v>
      </c>
      <c r="R20" s="17">
        <f t="shared" si="1"/>
        <v>1.7460982493483055</v>
      </c>
      <c r="S20" s="17">
        <f t="shared" si="1"/>
        <v>15.299084661018647</v>
      </c>
      <c r="T20" s="17">
        <f t="shared" si="1"/>
        <v>10.878989092640866</v>
      </c>
      <c r="U20" s="17">
        <f t="shared" si="1"/>
        <v>0.15409984549829556</v>
      </c>
      <c r="V20" s="17">
        <f t="shared" si="1"/>
        <v>7.463592516944054</v>
      </c>
      <c r="W20" s="17">
        <f t="shared" si="1"/>
        <v>10.814789157008221</v>
      </c>
      <c r="X20" s="17">
        <f t="shared" si="1"/>
        <v>2.6215973715660716</v>
      </c>
      <c r="Y20" s="17">
        <f t="shared" si="1"/>
        <v>0.45019954862642869</v>
      </c>
      <c r="Z20" s="17">
        <f t="shared" si="1"/>
        <v>0.22009977932624822</v>
      </c>
      <c r="AA20" s="17">
        <f t="shared" si="2"/>
        <v>0.2601</v>
      </c>
      <c r="AB20" s="17">
        <f t="shared" si="3"/>
        <v>0</v>
      </c>
      <c r="AC20" s="18">
        <f t="shared" si="4"/>
        <v>52.095183114900948</v>
      </c>
      <c r="AD20" s="18">
        <f t="shared" si="4"/>
        <v>1.3659396779799324</v>
      </c>
      <c r="AE20" s="18">
        <f t="shared" si="4"/>
        <v>9.3764085246579398</v>
      </c>
      <c r="AF20" s="18">
        <f t="shared" si="4"/>
        <v>9.461558279446951</v>
      </c>
      <c r="AG20" s="18">
        <f t="shared" si="4"/>
        <v>0.1357412734203029</v>
      </c>
      <c r="AH20" s="18">
        <f t="shared" si="4"/>
        <v>11.572941941793763</v>
      </c>
      <c r="AI20" s="18">
        <f t="shared" si="4"/>
        <v>12.050663290109705</v>
      </c>
      <c r="AJ20" s="18">
        <f t="shared" si="4"/>
        <v>2.6431105061168099</v>
      </c>
      <c r="AK20" s="18">
        <f t="shared" si="4"/>
        <v>0.29864486543904795</v>
      </c>
      <c r="AL20" s="18">
        <f t="shared" si="4"/>
        <v>9.6898199237726509E-2</v>
      </c>
      <c r="AM20" s="18">
        <f t="shared" si="4"/>
        <v>0.90291032689686535</v>
      </c>
      <c r="AN20" s="18">
        <f t="shared" si="4"/>
        <v>0</v>
      </c>
      <c r="AO20" s="18">
        <f t="shared" si="5"/>
        <v>99.999999999999986</v>
      </c>
      <c r="AP20" s="17">
        <f t="shared" si="6"/>
        <v>62.488615126760763</v>
      </c>
      <c r="AQ20" s="19">
        <f t="shared" si="7"/>
        <v>8532.3951977437882</v>
      </c>
      <c r="AR20" s="19">
        <f t="shared" si="8"/>
        <v>-1625.3066536642073</v>
      </c>
      <c r="AS20" s="20">
        <f t="shared" si="9"/>
        <v>699.2424838593322</v>
      </c>
      <c r="AT20" s="21">
        <f t="shared" si="10"/>
        <v>875.95597557436986</v>
      </c>
      <c r="AU20" s="21">
        <f t="shared" si="11"/>
        <v>-469.73485504847628</v>
      </c>
      <c r="AV20" s="21">
        <f t="shared" si="12"/>
        <v>-298.14943163978984</v>
      </c>
      <c r="AW20" s="21">
        <f t="shared" si="13"/>
        <v>218.86256487859509</v>
      </c>
      <c r="AX20" s="21">
        <f t="shared" si="14"/>
        <v>-2750.2372586454658</v>
      </c>
      <c r="AY20" s="21">
        <f t="shared" si="15"/>
        <v>-220.18527659750566</v>
      </c>
      <c r="AZ20" s="21">
        <f t="shared" si="16"/>
        <v>486.01422452520382</v>
      </c>
      <c r="BA20" s="21">
        <f t="shared" si="17"/>
        <v>143.26175356597761</v>
      </c>
      <c r="BB20" s="20">
        <f t="shared" si="18"/>
        <v>168.86971374546735</v>
      </c>
      <c r="BC20" s="20">
        <f t="shared" si="19"/>
        <v>176.13640923557966</v>
      </c>
      <c r="BD20" s="20">
        <f t="shared" si="20"/>
        <v>122.91676555911899</v>
      </c>
      <c r="BE20" s="20">
        <f t="shared" si="21"/>
        <v>-36.154173516421487</v>
      </c>
      <c r="BF20" s="20">
        <f t="shared" si="22"/>
        <v>-64.042489669668356</v>
      </c>
      <c r="BG20" s="20">
        <f t="shared" si="23"/>
        <v>49.01996644324587</v>
      </c>
      <c r="BH20" s="16">
        <f t="shared" si="24"/>
        <v>-4.55</v>
      </c>
      <c r="BI20" s="18">
        <f t="shared" si="25"/>
        <v>5448.8569709858448</v>
      </c>
      <c r="BJ20" s="18">
        <f t="shared" si="26"/>
        <v>560.00794536329965</v>
      </c>
      <c r="BK20" s="19">
        <f t="shared" si="27"/>
        <v>889.24401611773135</v>
      </c>
      <c r="BL20" s="18">
        <f t="shared" si="28"/>
        <v>44.700413393420249</v>
      </c>
      <c r="BM20" s="17">
        <f t="shared" si="29"/>
        <v>1.3233722495361384</v>
      </c>
      <c r="BN20" s="17">
        <f t="shared" si="30"/>
        <v>0.31865388709400122</v>
      </c>
      <c r="BO20" s="17">
        <f t="shared" ref="BO20:BO51" si="31">BN20/100</f>
        <v>3.186538870940012E-3</v>
      </c>
      <c r="BP20" s="53">
        <f t="shared" ref="BP20:BP51" si="32">(10^BM20)*EXP(6*BO20)</f>
        <v>21.46226866266732</v>
      </c>
    </row>
    <row r="21" spans="1:68" s="8" customFormat="1" ht="16" x14ac:dyDescent="0.2">
      <c r="A21">
        <v>3</v>
      </c>
      <c r="B21">
        <v>1211.58</v>
      </c>
      <c r="C21" s="6">
        <v>99.369867741514994</v>
      </c>
      <c r="D21">
        <v>50.127299999999998</v>
      </c>
      <c r="E21">
        <v>1.7515000000000001</v>
      </c>
      <c r="F21">
        <v>15.347</v>
      </c>
      <c r="G21">
        <v>10.8558</v>
      </c>
      <c r="H21">
        <v>0.1447</v>
      </c>
      <c r="I21">
        <v>7.3635000000000002</v>
      </c>
      <c r="J21">
        <v>10.847</v>
      </c>
      <c r="K21">
        <v>2.6297999999999999</v>
      </c>
      <c r="L21">
        <v>0.4516</v>
      </c>
      <c r="M21">
        <v>0.2208</v>
      </c>
      <c r="N21">
        <v>0.26090000000000002</v>
      </c>
      <c r="O21">
        <v>0</v>
      </c>
      <c r="P21" s="17">
        <f t="shared" si="0"/>
        <v>99.73899999999999</v>
      </c>
      <c r="Q21" s="17">
        <f t="shared" si="1"/>
        <v>50.127350258474621</v>
      </c>
      <c r="R21" s="17">
        <f t="shared" si="1"/>
        <v>1.7515017560833779</v>
      </c>
      <c r="S21" s="17">
        <f t="shared" si="1"/>
        <v>15.347015387160489</v>
      </c>
      <c r="T21" s="17">
        <f t="shared" si="1"/>
        <v>10.855810884207783</v>
      </c>
      <c r="U21" s="17">
        <f t="shared" si="1"/>
        <v>0.14470014507865531</v>
      </c>
      <c r="V21" s="17">
        <f t="shared" si="1"/>
        <v>7.3635073827690274</v>
      </c>
      <c r="W21" s="17">
        <f t="shared" si="1"/>
        <v>10.847010875384754</v>
      </c>
      <c r="X21" s="17">
        <f t="shared" si="1"/>
        <v>2.6298026366817395</v>
      </c>
      <c r="Y21" s="17">
        <f t="shared" si="1"/>
        <v>0.45160045278176036</v>
      </c>
      <c r="Z21" s="17">
        <f t="shared" si="1"/>
        <v>0.22080022137779606</v>
      </c>
      <c r="AA21" s="17">
        <f t="shared" si="2"/>
        <v>0.26090000000000002</v>
      </c>
      <c r="AB21" s="17">
        <f t="shared" si="3"/>
        <v>0</v>
      </c>
      <c r="AC21" s="18">
        <f t="shared" si="4"/>
        <v>52.166215824013648</v>
      </c>
      <c r="AD21" s="18">
        <f t="shared" si="4"/>
        <v>1.371049617324251</v>
      </c>
      <c r="AE21" s="18">
        <f t="shared" si="4"/>
        <v>9.4118447055960281</v>
      </c>
      <c r="AF21" s="18">
        <f t="shared" si="4"/>
        <v>9.4474836183368698</v>
      </c>
      <c r="AG21" s="18">
        <f t="shared" si="4"/>
        <v>0.12754353020694342</v>
      </c>
      <c r="AH21" s="18">
        <f t="shared" si="4"/>
        <v>11.425108456636739</v>
      </c>
      <c r="AI21" s="18">
        <f t="shared" si="4"/>
        <v>12.0943552653401</v>
      </c>
      <c r="AJ21" s="18">
        <f t="shared" si="4"/>
        <v>2.65309154488711</v>
      </c>
      <c r="AK21" s="18">
        <f t="shared" si="4"/>
        <v>0.29976720380910077</v>
      </c>
      <c r="AL21" s="18">
        <f t="shared" si="4"/>
        <v>9.7269202374755268E-2</v>
      </c>
      <c r="AM21" s="18">
        <f t="shared" si="4"/>
        <v>0.90627103147443677</v>
      </c>
      <c r="AN21" s="18">
        <f t="shared" si="4"/>
        <v>0</v>
      </c>
      <c r="AO21" s="18">
        <f t="shared" si="5"/>
        <v>99.999999999999986</v>
      </c>
      <c r="AP21" s="17">
        <f t="shared" si="6"/>
        <v>62.528880174669744</v>
      </c>
      <c r="AQ21" s="19">
        <f t="shared" si="7"/>
        <v>8544.5475644375292</v>
      </c>
      <c r="AR21" s="19">
        <f t="shared" si="8"/>
        <v>-1631.4491612680156</v>
      </c>
      <c r="AS21" s="20">
        <f t="shared" si="9"/>
        <v>697.6627357917564</v>
      </c>
      <c r="AT21" s="21">
        <f t="shared" si="10"/>
        <v>864.76645908283479</v>
      </c>
      <c r="AU21" s="21">
        <f t="shared" si="11"/>
        <v>-471.43796824295708</v>
      </c>
      <c r="AV21" s="21">
        <f t="shared" si="12"/>
        <v>-299.27120542047885</v>
      </c>
      <c r="AW21" s="21">
        <f t="shared" si="13"/>
        <v>219.5879904364148</v>
      </c>
      <c r="AX21" s="21">
        <f t="shared" si="14"/>
        <v>-2732.024297102701</v>
      </c>
      <c r="AY21" s="21">
        <f t="shared" si="15"/>
        <v>-221.40678567175613</v>
      </c>
      <c r="AZ21" s="21">
        <f t="shared" si="16"/>
        <v>489.69236141269829</v>
      </c>
      <c r="BA21" s="21">
        <f t="shared" si="17"/>
        <v>143.45709351603753</v>
      </c>
      <c r="BB21" s="20">
        <f t="shared" si="18"/>
        <v>169.50709875630679</v>
      </c>
      <c r="BC21" s="20">
        <f t="shared" si="19"/>
        <v>174.72112823510221</v>
      </c>
      <c r="BD21" s="20">
        <f t="shared" si="20"/>
        <v>123.36242370646902</v>
      </c>
      <c r="BE21" s="20">
        <f t="shared" si="21"/>
        <v>-36.290634021476428</v>
      </c>
      <c r="BF21" s="20">
        <f t="shared" si="22"/>
        <v>-64.21813088439454</v>
      </c>
      <c r="BG21" s="20">
        <f t="shared" si="23"/>
        <v>49.098627297642324</v>
      </c>
      <c r="BH21" s="16">
        <f t="shared" si="24"/>
        <v>-4.55</v>
      </c>
      <c r="BI21" s="18">
        <f t="shared" si="25"/>
        <v>5460.6676934553252</v>
      </c>
      <c r="BJ21" s="18">
        <f t="shared" si="26"/>
        <v>559.63760660568698</v>
      </c>
      <c r="BK21" s="19">
        <f t="shared" si="27"/>
        <v>889.58731618002685</v>
      </c>
      <c r="BL21" s="18">
        <f t="shared" si="28"/>
        <v>44.62095178617615</v>
      </c>
      <c r="BM21" s="17">
        <f t="shared" si="29"/>
        <v>1.3528349302703226</v>
      </c>
      <c r="BN21" s="17">
        <f t="shared" si="30"/>
        <v>0.63013225848500554</v>
      </c>
      <c r="BO21" s="17">
        <f t="shared" si="31"/>
        <v>6.3013225848500554E-3</v>
      </c>
      <c r="BP21" s="53">
        <f t="shared" si="32"/>
        <v>23.402093384332591</v>
      </c>
    </row>
    <row r="22" spans="1:68" s="8" customFormat="1" ht="16" x14ac:dyDescent="0.2">
      <c r="A22">
        <v>4</v>
      </c>
      <c r="B22">
        <v>1208.58</v>
      </c>
      <c r="C22" s="6">
        <v>99.057572955302007</v>
      </c>
      <c r="D22">
        <v>50.163600000000002</v>
      </c>
      <c r="E22">
        <v>1.7571000000000001</v>
      </c>
      <c r="F22">
        <v>15.3954</v>
      </c>
      <c r="G22">
        <v>10.8314</v>
      </c>
      <c r="H22">
        <v>0.13600000000000001</v>
      </c>
      <c r="I22">
        <v>7.2625999999999999</v>
      </c>
      <c r="J22">
        <v>10.8795</v>
      </c>
      <c r="K22">
        <v>2.6381000000000001</v>
      </c>
      <c r="L22">
        <v>0.4531</v>
      </c>
      <c r="M22">
        <v>0.2215</v>
      </c>
      <c r="N22">
        <v>0.26179999999999998</v>
      </c>
      <c r="O22">
        <v>0</v>
      </c>
      <c r="P22" s="17">
        <f t="shared" si="0"/>
        <v>99.73830000000001</v>
      </c>
      <c r="Q22" s="17">
        <f t="shared" si="1"/>
        <v>50.163549704777409</v>
      </c>
      <c r="R22" s="17">
        <f t="shared" si="1"/>
        <v>1.7570982382896041</v>
      </c>
      <c r="S22" s="17">
        <f t="shared" si="1"/>
        <v>15.395384564204523</v>
      </c>
      <c r="T22" s="17">
        <f t="shared" si="1"/>
        <v>10.831389140179851</v>
      </c>
      <c r="U22" s="17">
        <f t="shared" si="1"/>
        <v>0.13599986364315414</v>
      </c>
      <c r="V22" s="17">
        <f t="shared" si="1"/>
        <v>7.262592718343905</v>
      </c>
      <c r="W22" s="17">
        <f t="shared" si="1"/>
        <v>10.879489091953642</v>
      </c>
      <c r="X22" s="17">
        <f t="shared" si="1"/>
        <v>2.6380973549779774</v>
      </c>
      <c r="Y22" s="17">
        <f t="shared" si="1"/>
        <v>0.45309954571112598</v>
      </c>
      <c r="Z22" s="17">
        <f t="shared" si="1"/>
        <v>0.22149977791881353</v>
      </c>
      <c r="AA22" s="17">
        <f t="shared" si="2"/>
        <v>0.26179999999999998</v>
      </c>
      <c r="AB22" s="17">
        <f t="shared" si="3"/>
        <v>0</v>
      </c>
      <c r="AC22" s="18">
        <f t="shared" si="4"/>
        <v>52.237723695523215</v>
      </c>
      <c r="AD22" s="18">
        <f t="shared" si="4"/>
        <v>1.3763219487924121</v>
      </c>
      <c r="AE22" s="18">
        <f t="shared" si="4"/>
        <v>9.4476275428076235</v>
      </c>
      <c r="AF22" s="18">
        <f t="shared" si="4"/>
        <v>9.4323397445447004</v>
      </c>
      <c r="AG22" s="18">
        <f t="shared" si="4"/>
        <v>0.1199525093115483</v>
      </c>
      <c r="AH22" s="18">
        <f t="shared" si="4"/>
        <v>11.275834487173775</v>
      </c>
      <c r="AI22" s="18">
        <f t="shared" si="4"/>
        <v>12.138430744865657</v>
      </c>
      <c r="AJ22" s="18">
        <f t="shared" si="4"/>
        <v>2.6631847499385</v>
      </c>
      <c r="AK22" s="18">
        <f t="shared" si="4"/>
        <v>0.30095722421672411</v>
      </c>
      <c r="AL22" s="18">
        <f t="shared" si="4"/>
        <v>9.7640623256269932E-2</v>
      </c>
      <c r="AM22" s="18">
        <f t="shared" si="4"/>
        <v>0.90998672956959026</v>
      </c>
      <c r="AN22" s="18">
        <f t="shared" si="4"/>
        <v>0</v>
      </c>
      <c r="AO22" s="18">
        <f t="shared" si="5"/>
        <v>100.00000000000003</v>
      </c>
      <c r="AP22" s="17">
        <f t="shared" si="6"/>
        <v>62.56940839947363</v>
      </c>
      <c r="AQ22" s="19">
        <f t="shared" si="7"/>
        <v>8556.8016848327734</v>
      </c>
      <c r="AR22" s="19">
        <f t="shared" si="8"/>
        <v>-1637.6517582702736</v>
      </c>
      <c r="AS22" s="20">
        <f t="shared" si="9"/>
        <v>696.04965842612592</v>
      </c>
      <c r="AT22" s="21">
        <f t="shared" si="10"/>
        <v>853.46791233418298</v>
      </c>
      <c r="AU22" s="21">
        <f t="shared" si="11"/>
        <v>-473.15603043486328</v>
      </c>
      <c r="AV22" s="21">
        <f t="shared" si="12"/>
        <v>-300.43225799704021</v>
      </c>
      <c r="AW22" s="21">
        <f t="shared" si="13"/>
        <v>220.38953117940486</v>
      </c>
      <c r="AX22" s="21">
        <f t="shared" si="14"/>
        <v>-2713.5327348033943</v>
      </c>
      <c r="AY22" s="21">
        <f t="shared" si="15"/>
        <v>-222.66545259172247</v>
      </c>
      <c r="AZ22" s="21">
        <f t="shared" si="16"/>
        <v>493.43240684956709</v>
      </c>
      <c r="BA22" s="21">
        <f t="shared" si="17"/>
        <v>143.65374016268885</v>
      </c>
      <c r="BB22" s="20">
        <f t="shared" si="18"/>
        <v>170.15248600795258</v>
      </c>
      <c r="BC22" s="20">
        <f t="shared" si="19"/>
        <v>173.29001448536982</v>
      </c>
      <c r="BD22" s="20">
        <f t="shared" si="20"/>
        <v>123.81199359762969</v>
      </c>
      <c r="BE22" s="20">
        <f t="shared" si="21"/>
        <v>-36.429304862367701</v>
      </c>
      <c r="BF22" s="20">
        <f t="shared" si="22"/>
        <v>-64.411965121191827</v>
      </c>
      <c r="BG22" s="20">
        <f t="shared" si="23"/>
        <v>49.181921797076413</v>
      </c>
      <c r="BH22" s="16">
        <f t="shared" si="24"/>
        <v>-4.55</v>
      </c>
      <c r="BI22" s="18">
        <f t="shared" si="25"/>
        <v>5472.7029595247604</v>
      </c>
      <c r="BJ22" s="18">
        <f t="shared" si="26"/>
        <v>559.24888606715774</v>
      </c>
      <c r="BK22" s="19">
        <f t="shared" si="27"/>
        <v>889.92580205052695</v>
      </c>
      <c r="BL22" s="18">
        <f t="shared" si="28"/>
        <v>44.539764682808858</v>
      </c>
      <c r="BM22" s="17">
        <f t="shared" si="29"/>
        <v>1.3825907889786668</v>
      </c>
      <c r="BN22" s="17">
        <f t="shared" si="30"/>
        <v>0.94242704469799321</v>
      </c>
      <c r="BO22" s="17">
        <f t="shared" si="31"/>
        <v>9.4242704469799325E-3</v>
      </c>
      <c r="BP22" s="53">
        <f t="shared" si="32"/>
        <v>25.53572783436092</v>
      </c>
    </row>
    <row r="23" spans="1:68" s="8" customFormat="1" ht="16" x14ac:dyDescent="0.2">
      <c r="A23">
        <v>5</v>
      </c>
      <c r="B23">
        <v>1205.58</v>
      </c>
      <c r="C23" s="6">
        <v>98.744897684945002</v>
      </c>
      <c r="D23">
        <v>50.200200000000002</v>
      </c>
      <c r="E23">
        <v>1.7625999999999999</v>
      </c>
      <c r="F23">
        <v>15.444100000000001</v>
      </c>
      <c r="G23">
        <v>10.805899999999999</v>
      </c>
      <c r="H23">
        <v>0.128</v>
      </c>
      <c r="I23">
        <v>7.1611000000000002</v>
      </c>
      <c r="J23">
        <v>10.9123</v>
      </c>
      <c r="K23">
        <v>2.6463999999999999</v>
      </c>
      <c r="L23">
        <v>0.45450000000000002</v>
      </c>
      <c r="M23">
        <v>0.22220000000000001</v>
      </c>
      <c r="N23">
        <v>0.2626</v>
      </c>
      <c r="O23">
        <v>0</v>
      </c>
      <c r="P23" s="17">
        <f t="shared" si="0"/>
        <v>99.737300000000005</v>
      </c>
      <c r="Q23" s="17">
        <f t="shared" si="1"/>
        <v>50.20025033242328</v>
      </c>
      <c r="R23" s="17">
        <f t="shared" si="1"/>
        <v>1.762601767242546</v>
      </c>
      <c r="S23" s="17">
        <f t="shared" si="1"/>
        <v>15.444115484778511</v>
      </c>
      <c r="T23" s="17">
        <f t="shared" si="1"/>
        <v>10.805910834361868</v>
      </c>
      <c r="U23" s="17">
        <f t="shared" si="1"/>
        <v>0.12800012833714167</v>
      </c>
      <c r="V23" s="17">
        <f t="shared" si="1"/>
        <v>7.1611071799617596</v>
      </c>
      <c r="W23" s="17">
        <f t="shared" si="1"/>
        <v>10.912310941042117</v>
      </c>
      <c r="X23" s="17">
        <f t="shared" si="1"/>
        <v>2.6464026533704037</v>
      </c>
      <c r="Y23" s="17">
        <f t="shared" si="1"/>
        <v>0.45450045569711628</v>
      </c>
      <c r="Z23" s="17">
        <f t="shared" si="1"/>
        <v>0.22220022278525686</v>
      </c>
      <c r="AA23" s="17">
        <f t="shared" si="2"/>
        <v>0.2626</v>
      </c>
      <c r="AB23" s="17">
        <f t="shared" si="3"/>
        <v>0</v>
      </c>
      <c r="AC23" s="18">
        <f t="shared" si="4"/>
        <v>52.31012701930478</v>
      </c>
      <c r="AD23" s="18">
        <f t="shared" si="4"/>
        <v>1.3815356693356522</v>
      </c>
      <c r="AE23" s="18">
        <f t="shared" si="4"/>
        <v>9.4837297749942788</v>
      </c>
      <c r="AF23" s="18">
        <f t="shared" si="4"/>
        <v>9.4163060246943111</v>
      </c>
      <c r="AG23" s="18">
        <f t="shared" si="4"/>
        <v>0.11297053310982372</v>
      </c>
      <c r="AH23" s="18">
        <f t="shared" si="4"/>
        <v>11.12553962726169</v>
      </c>
      <c r="AI23" s="18">
        <f t="shared" si="4"/>
        <v>12.183012359485073</v>
      </c>
      <c r="AJ23" s="18">
        <f t="shared" si="4"/>
        <v>2.6733160675849508</v>
      </c>
      <c r="AK23" s="18">
        <f t="shared" si="4"/>
        <v>0.30208515058963237</v>
      </c>
      <c r="AL23" s="18">
        <f t="shared" si="4"/>
        <v>9.8013443251758051E-2</v>
      </c>
      <c r="AM23" s="18">
        <f t="shared" si="4"/>
        <v>0.91336433038802878</v>
      </c>
      <c r="AN23" s="18">
        <f t="shared" si="4"/>
        <v>0</v>
      </c>
      <c r="AO23" s="18">
        <f t="shared" si="5"/>
        <v>100</v>
      </c>
      <c r="AP23" s="17">
        <f t="shared" si="6"/>
        <v>62.6103248717247</v>
      </c>
      <c r="AQ23" s="19">
        <f t="shared" si="7"/>
        <v>8569.1893651070131</v>
      </c>
      <c r="AR23" s="19">
        <f t="shared" si="8"/>
        <v>-1643.9097191975084</v>
      </c>
      <c r="AS23" s="20">
        <f t="shared" si="9"/>
        <v>694.41642777616153</v>
      </c>
      <c r="AT23" s="21">
        <f t="shared" si="10"/>
        <v>842.09209438743721</v>
      </c>
      <c r="AU23" s="21">
        <f t="shared" si="11"/>
        <v>-474.89382177272807</v>
      </c>
      <c r="AV23" s="21">
        <f t="shared" si="12"/>
        <v>-301.56808786156807</v>
      </c>
      <c r="AW23" s="21">
        <f t="shared" si="13"/>
        <v>221.11767362280213</v>
      </c>
      <c r="AX23" s="21">
        <f t="shared" si="14"/>
        <v>-2694.849159115754</v>
      </c>
      <c r="AY23" s="21">
        <f t="shared" si="15"/>
        <v>-223.91045133813552</v>
      </c>
      <c r="AZ23" s="21">
        <f t="shared" si="16"/>
        <v>497.19941782878232</v>
      </c>
      <c r="BA23" s="21">
        <f t="shared" si="17"/>
        <v>143.85284930308814</v>
      </c>
      <c r="BB23" s="20">
        <f t="shared" si="18"/>
        <v>170.80197278486654</v>
      </c>
      <c r="BC23" s="20">
        <f t="shared" si="19"/>
        <v>171.84807065974769</v>
      </c>
      <c r="BD23" s="20">
        <f t="shared" si="20"/>
        <v>124.26672606674774</v>
      </c>
      <c r="BE23" s="20">
        <f t="shared" si="21"/>
        <v>-36.567680971365625</v>
      </c>
      <c r="BF23" s="20">
        <f t="shared" si="22"/>
        <v>-64.587835172178885</v>
      </c>
      <c r="BG23" s="20">
        <f t="shared" si="23"/>
        <v>49.259239995935168</v>
      </c>
      <c r="BH23" s="16">
        <f t="shared" si="24"/>
        <v>-4.55</v>
      </c>
      <c r="BI23" s="18">
        <f t="shared" si="25"/>
        <v>5484.8837394365019</v>
      </c>
      <c r="BJ23" s="18">
        <f t="shared" si="26"/>
        <v>558.87334266684093</v>
      </c>
      <c r="BK23" s="19">
        <f t="shared" si="27"/>
        <v>890.28625743641805</v>
      </c>
      <c r="BL23" s="18">
        <f t="shared" si="28"/>
        <v>44.458851492908963</v>
      </c>
      <c r="BM23" s="17">
        <f t="shared" si="29"/>
        <v>1.4127591926531595</v>
      </c>
      <c r="BN23" s="17">
        <f t="shared" si="30"/>
        <v>1.255102315054998</v>
      </c>
      <c r="BO23" s="17">
        <f t="shared" si="31"/>
        <v>1.255102315054998E-2</v>
      </c>
      <c r="BP23" s="53">
        <f t="shared" si="32"/>
        <v>27.891009476106579</v>
      </c>
    </row>
    <row r="24" spans="1:68" s="8" customFormat="1" ht="16" x14ac:dyDescent="0.2">
      <c r="A24">
        <v>6</v>
      </c>
      <c r="B24">
        <v>1202.58</v>
      </c>
      <c r="C24" s="6">
        <v>98.432231733543006</v>
      </c>
      <c r="D24">
        <v>50.237099999999998</v>
      </c>
      <c r="E24">
        <v>1.7682</v>
      </c>
      <c r="F24">
        <v>15.4932</v>
      </c>
      <c r="G24">
        <v>10.779299999999999</v>
      </c>
      <c r="H24">
        <v>0.1206</v>
      </c>
      <c r="I24">
        <v>7.0591999999999997</v>
      </c>
      <c r="J24">
        <v>10.945399999999999</v>
      </c>
      <c r="K24">
        <v>2.6547999999999998</v>
      </c>
      <c r="L24">
        <v>0.45590000000000003</v>
      </c>
      <c r="M24">
        <v>0.22289999999999999</v>
      </c>
      <c r="N24">
        <v>0.26340000000000002</v>
      </c>
      <c r="O24">
        <v>0</v>
      </c>
      <c r="P24" s="17">
        <f t="shared" si="0"/>
        <v>99.736599999999981</v>
      </c>
      <c r="Q24" s="17">
        <f t="shared" si="1"/>
        <v>50.237100000000012</v>
      </c>
      <c r="R24" s="17">
        <f t="shared" si="1"/>
        <v>1.7682000000000002</v>
      </c>
      <c r="S24" s="17">
        <f t="shared" si="1"/>
        <v>15.493200000000002</v>
      </c>
      <c r="T24" s="17">
        <f t="shared" si="1"/>
        <v>10.779300000000001</v>
      </c>
      <c r="U24" s="17">
        <f t="shared" si="1"/>
        <v>0.12060000000000001</v>
      </c>
      <c r="V24" s="17">
        <f t="shared" si="1"/>
        <v>7.0592000000000006</v>
      </c>
      <c r="W24" s="17">
        <f t="shared" si="1"/>
        <v>10.945400000000001</v>
      </c>
      <c r="X24" s="17">
        <f t="shared" si="1"/>
        <v>2.6548000000000003</v>
      </c>
      <c r="Y24" s="17">
        <f t="shared" si="1"/>
        <v>0.45590000000000008</v>
      </c>
      <c r="Z24" s="17">
        <f t="shared" si="1"/>
        <v>0.22290000000000001</v>
      </c>
      <c r="AA24" s="17">
        <f t="shared" si="2"/>
        <v>0.26340000000000002</v>
      </c>
      <c r="AB24" s="17">
        <f t="shared" si="3"/>
        <v>0</v>
      </c>
      <c r="AC24" s="18">
        <f t="shared" si="4"/>
        <v>52.382925166159914</v>
      </c>
      <c r="AD24" s="18">
        <f t="shared" si="4"/>
        <v>1.3868343209918534</v>
      </c>
      <c r="AE24" s="18">
        <f t="shared" si="4"/>
        <v>9.5201228191835447</v>
      </c>
      <c r="AF24" s="18">
        <f t="shared" si="4"/>
        <v>9.3992897433082003</v>
      </c>
      <c r="AG24" s="18">
        <f t="shared" si="4"/>
        <v>0.10650926177202506</v>
      </c>
      <c r="AH24" s="18">
        <f t="shared" si="4"/>
        <v>10.974422885352924</v>
      </c>
      <c r="AI24" s="18">
        <f t="shared" si="4"/>
        <v>12.227984609072177</v>
      </c>
      <c r="AJ24" s="18">
        <f t="shared" si="4"/>
        <v>2.6835611005327884</v>
      </c>
      <c r="AK24" s="18">
        <f t="shared" si="4"/>
        <v>0.30321448217387847</v>
      </c>
      <c r="AL24" s="18">
        <f t="shared" si="4"/>
        <v>9.8386728176957983E-2</v>
      </c>
      <c r="AM24" s="18">
        <f t="shared" si="4"/>
        <v>0.91674888327574222</v>
      </c>
      <c r="AN24" s="18">
        <f t="shared" si="4"/>
        <v>0</v>
      </c>
      <c r="AO24" s="18">
        <f t="shared" si="5"/>
        <v>100.00000000000001</v>
      </c>
      <c r="AP24" s="17">
        <f t="shared" si="6"/>
        <v>62.651467911338784</v>
      </c>
      <c r="AQ24" s="19">
        <f t="shared" si="7"/>
        <v>8581.6536141494216</v>
      </c>
      <c r="AR24" s="19">
        <f t="shared" si="8"/>
        <v>-1650.2180894772757</v>
      </c>
      <c r="AS24" s="20">
        <f t="shared" si="9"/>
        <v>692.74991693984066</v>
      </c>
      <c r="AT24" s="21">
        <f t="shared" si="10"/>
        <v>830.65406819236284</v>
      </c>
      <c r="AU24" s="21">
        <f t="shared" si="11"/>
        <v>-476.64684006163344</v>
      </c>
      <c r="AV24" s="21">
        <f t="shared" si="12"/>
        <v>-302.71406343862128</v>
      </c>
      <c r="AW24" s="21">
        <f t="shared" si="13"/>
        <v>221.8468723666071</v>
      </c>
      <c r="AX24" s="21">
        <f t="shared" si="14"/>
        <v>-2675.9563508597817</v>
      </c>
      <c r="AY24" s="21">
        <f t="shared" si="15"/>
        <v>-225.16826971956934</v>
      </c>
      <c r="AZ24" s="21">
        <f t="shared" si="16"/>
        <v>501.01536810803918</v>
      </c>
      <c r="BA24" s="21">
        <f t="shared" si="17"/>
        <v>144.05304420693977</v>
      </c>
      <c r="BB24" s="20">
        <f t="shared" si="18"/>
        <v>171.45736624355726</v>
      </c>
      <c r="BC24" s="20">
        <f t="shared" si="19"/>
        <v>170.39544612840382</v>
      </c>
      <c r="BD24" s="20">
        <f t="shared" si="20"/>
        <v>124.72544301253619</v>
      </c>
      <c r="BE24" s="20">
        <f t="shared" si="21"/>
        <v>-36.707471911464928</v>
      </c>
      <c r="BF24" s="20">
        <f t="shared" si="22"/>
        <v>-64.763756072340584</v>
      </c>
      <c r="BG24" s="20">
        <f t="shared" si="23"/>
        <v>49.336578495749265</v>
      </c>
      <c r="BH24" s="16">
        <f t="shared" si="24"/>
        <v>-4.55</v>
      </c>
      <c r="BI24" s="18">
        <f t="shared" si="25"/>
        <v>5497.2162261993899</v>
      </c>
      <c r="BJ24" s="18">
        <f t="shared" si="26"/>
        <v>558.49665010338072</v>
      </c>
      <c r="BK24" s="19">
        <f t="shared" si="27"/>
        <v>890.65473023627442</v>
      </c>
      <c r="BL24" s="18">
        <f t="shared" si="28"/>
        <v>44.377471652993812</v>
      </c>
      <c r="BM24" s="17">
        <f t="shared" si="29"/>
        <v>1.4432581243573157</v>
      </c>
      <c r="BN24" s="17">
        <f t="shared" si="30"/>
        <v>1.5677682664569943</v>
      </c>
      <c r="BO24" s="17">
        <f t="shared" si="31"/>
        <v>1.5677682664569943E-2</v>
      </c>
      <c r="BP24" s="53">
        <f t="shared" si="32"/>
        <v>30.486706571096928</v>
      </c>
    </row>
    <row r="25" spans="1:68" s="8" customFormat="1" ht="16" x14ac:dyDescent="0.2">
      <c r="A25">
        <v>7</v>
      </c>
      <c r="B25">
        <v>1199.58</v>
      </c>
      <c r="C25" s="6">
        <v>98.119921234827999</v>
      </c>
      <c r="D25">
        <v>50.2742</v>
      </c>
      <c r="E25">
        <v>1.7738</v>
      </c>
      <c r="F25">
        <v>15.5425</v>
      </c>
      <c r="G25">
        <v>10.7515</v>
      </c>
      <c r="H25">
        <v>0.1138</v>
      </c>
      <c r="I25">
        <v>6.9570999999999996</v>
      </c>
      <c r="J25">
        <v>10.9786</v>
      </c>
      <c r="K25">
        <v>2.6633</v>
      </c>
      <c r="L25">
        <v>0.45739999999999997</v>
      </c>
      <c r="M25">
        <v>0.22359999999999999</v>
      </c>
      <c r="N25">
        <v>0.26429999999999998</v>
      </c>
      <c r="O25">
        <v>0</v>
      </c>
      <c r="P25" s="17">
        <f t="shared" si="0"/>
        <v>99.735800000000026</v>
      </c>
      <c r="Q25" s="17">
        <f t="shared" si="1"/>
        <v>50.274149592623701</v>
      </c>
      <c r="R25" s="17">
        <f t="shared" si="1"/>
        <v>1.7737982215012058</v>
      </c>
      <c r="S25" s="17">
        <f t="shared" si="1"/>
        <v>15.542484416327934</v>
      </c>
      <c r="T25" s="17">
        <f t="shared" si="1"/>
        <v>10.751489220019288</v>
      </c>
      <c r="U25" s="17">
        <f t="shared" si="1"/>
        <v>0.11379988589854391</v>
      </c>
      <c r="V25" s="17">
        <f t="shared" si="1"/>
        <v>6.957093024470649</v>
      </c>
      <c r="W25" s="17">
        <f t="shared" si="1"/>
        <v>10.9785889923177</v>
      </c>
      <c r="X25" s="17">
        <f t="shared" si="1"/>
        <v>2.6632973296449212</v>
      </c>
      <c r="Y25" s="17">
        <f t="shared" si="1"/>
        <v>0.45739954138834782</v>
      </c>
      <c r="Z25" s="17">
        <f t="shared" si="1"/>
        <v>0.22359977580768384</v>
      </c>
      <c r="AA25" s="17">
        <f t="shared" si="2"/>
        <v>0.26429999999999998</v>
      </c>
      <c r="AB25" s="17">
        <f t="shared" si="3"/>
        <v>0</v>
      </c>
      <c r="AC25" s="18">
        <f t="shared" si="4"/>
        <v>52.455958613507811</v>
      </c>
      <c r="AD25" s="18">
        <f t="shared" si="4"/>
        <v>1.3921380999295017</v>
      </c>
      <c r="AE25" s="18">
        <f t="shared" si="4"/>
        <v>9.5566740608958085</v>
      </c>
      <c r="AF25" s="18">
        <f t="shared" si="4"/>
        <v>9.381191724763875</v>
      </c>
      <c r="AG25" s="18">
        <f t="shared" si="4"/>
        <v>0.1005696185576712</v>
      </c>
      <c r="AH25" s="18">
        <f t="shared" si="4"/>
        <v>10.822782350386539</v>
      </c>
      <c r="AI25" s="18">
        <f t="shared" si="4"/>
        <v>12.273111566430153</v>
      </c>
      <c r="AJ25" s="18">
        <f t="shared" si="4"/>
        <v>2.6939171940100253</v>
      </c>
      <c r="AK25" s="18">
        <f t="shared" si="4"/>
        <v>0.30441144910019236</v>
      </c>
      <c r="AL25" s="18">
        <f t="shared" si="4"/>
        <v>9.8760373412786082E-2</v>
      </c>
      <c r="AM25" s="18">
        <f t="shared" si="4"/>
        <v>0.9204849490056265</v>
      </c>
      <c r="AN25" s="18">
        <f t="shared" si="4"/>
        <v>0</v>
      </c>
      <c r="AO25" s="18">
        <f t="shared" si="5"/>
        <v>99.999999999999986</v>
      </c>
      <c r="AP25" s="17">
        <f t="shared" si="6"/>
        <v>62.6925825465391</v>
      </c>
      <c r="AQ25" s="19">
        <f t="shared" si="7"/>
        <v>8594.1562354645957</v>
      </c>
      <c r="AR25" s="19">
        <f t="shared" si="8"/>
        <v>-1656.5538817156794</v>
      </c>
      <c r="AS25" s="20">
        <f t="shared" si="9"/>
        <v>691.04303142804724</v>
      </c>
      <c r="AT25" s="21">
        <f t="shared" si="10"/>
        <v>819.17639610075719</v>
      </c>
      <c r="AU25" s="21">
        <f t="shared" si="11"/>
        <v>-478.40588885944732</v>
      </c>
      <c r="AV25" s="21">
        <f t="shared" si="12"/>
        <v>-303.89893218475601</v>
      </c>
      <c r="AW25" s="21">
        <f t="shared" si="13"/>
        <v>222.6512918347789</v>
      </c>
      <c r="AX25" s="21">
        <f t="shared" si="14"/>
        <v>-2656.8673090746461</v>
      </c>
      <c r="AY25" s="21">
        <f t="shared" si="15"/>
        <v>-226.46123591831608</v>
      </c>
      <c r="AZ25" s="21">
        <f t="shared" si="16"/>
        <v>504.88435341727427</v>
      </c>
      <c r="BA25" s="21">
        <f t="shared" si="17"/>
        <v>144.25388618714649</v>
      </c>
      <c r="BB25" s="20">
        <f t="shared" si="18"/>
        <v>172.11532716817388</v>
      </c>
      <c r="BC25" s="20">
        <f t="shared" si="19"/>
        <v>168.93380353165125</v>
      </c>
      <c r="BD25" s="20">
        <f t="shared" si="20"/>
        <v>125.18573797758755</v>
      </c>
      <c r="BE25" s="20">
        <f t="shared" si="21"/>
        <v>-36.849459023824572</v>
      </c>
      <c r="BF25" s="20">
        <f t="shared" si="22"/>
        <v>-64.957587418836326</v>
      </c>
      <c r="BG25" s="20">
        <f t="shared" si="23"/>
        <v>49.418867683278265</v>
      </c>
      <c r="BH25" s="16">
        <f t="shared" si="24"/>
        <v>-4.55</v>
      </c>
      <c r="BI25" s="18">
        <f t="shared" si="25"/>
        <v>5509.7240604926083</v>
      </c>
      <c r="BJ25" s="18">
        <f t="shared" si="26"/>
        <v>558.10057610517651</v>
      </c>
      <c r="BK25" s="19">
        <f t="shared" si="27"/>
        <v>891.01441661832496</v>
      </c>
      <c r="BL25" s="18">
        <f t="shared" si="28"/>
        <v>44.294609597196597</v>
      </c>
      <c r="BM25" s="17">
        <f t="shared" si="29"/>
        <v>1.4739960759519493</v>
      </c>
      <c r="BN25" s="17">
        <f t="shared" si="30"/>
        <v>1.8800787651720015</v>
      </c>
      <c r="BO25" s="17">
        <f t="shared" si="31"/>
        <v>1.8800787651720014E-2</v>
      </c>
      <c r="BP25" s="53">
        <f t="shared" si="32"/>
        <v>33.341608367273381</v>
      </c>
    </row>
    <row r="26" spans="1:68" s="8" customFormat="1" ht="16" x14ac:dyDescent="0.2">
      <c r="A26">
        <v>8</v>
      </c>
      <c r="B26">
        <v>1196.58</v>
      </c>
      <c r="C26" s="6">
        <v>97.808271648307993</v>
      </c>
      <c r="D26">
        <v>50.311599999999999</v>
      </c>
      <c r="E26">
        <v>1.7795000000000001</v>
      </c>
      <c r="F26">
        <v>15.592000000000001</v>
      </c>
      <c r="G26">
        <v>10.7226</v>
      </c>
      <c r="H26">
        <v>0.1074</v>
      </c>
      <c r="I26">
        <v>6.8548999999999998</v>
      </c>
      <c r="J26">
        <v>11.011900000000001</v>
      </c>
      <c r="K26">
        <v>2.6718000000000002</v>
      </c>
      <c r="L26">
        <v>0.45889999999999997</v>
      </c>
      <c r="M26">
        <v>0.2243</v>
      </c>
      <c r="N26">
        <v>0.2651</v>
      </c>
      <c r="O26">
        <v>0</v>
      </c>
      <c r="P26" s="17">
        <f t="shared" si="0"/>
        <v>99.734899999999996</v>
      </c>
      <c r="Q26" s="17">
        <f t="shared" si="1"/>
        <v>50.311599999999999</v>
      </c>
      <c r="R26" s="17">
        <f t="shared" si="1"/>
        <v>1.7795000000000001</v>
      </c>
      <c r="S26" s="17">
        <f t="shared" si="1"/>
        <v>15.592000000000001</v>
      </c>
      <c r="T26" s="17">
        <f t="shared" si="1"/>
        <v>10.7226</v>
      </c>
      <c r="U26" s="17">
        <f t="shared" si="1"/>
        <v>0.10740000000000001</v>
      </c>
      <c r="V26" s="17">
        <f t="shared" si="1"/>
        <v>6.8548999999999998</v>
      </c>
      <c r="W26" s="17">
        <f t="shared" si="1"/>
        <v>11.011900000000001</v>
      </c>
      <c r="X26" s="17">
        <f t="shared" si="1"/>
        <v>2.6718000000000002</v>
      </c>
      <c r="Y26" s="17">
        <f t="shared" si="1"/>
        <v>0.45889999999999997</v>
      </c>
      <c r="Z26" s="17">
        <f t="shared" si="1"/>
        <v>0.22429999999999997</v>
      </c>
      <c r="AA26" s="17">
        <f t="shared" si="2"/>
        <v>0.2651</v>
      </c>
      <c r="AB26" s="17">
        <f t="shared" si="3"/>
        <v>0</v>
      </c>
      <c r="AC26" s="18">
        <f t="shared" si="4"/>
        <v>52.529656371435756</v>
      </c>
      <c r="AD26" s="18">
        <f t="shared" si="4"/>
        <v>1.3975341613171868</v>
      </c>
      <c r="AE26" s="18">
        <f t="shared" si="4"/>
        <v>9.5934429169365867</v>
      </c>
      <c r="AF26" s="18">
        <f t="shared" si="4"/>
        <v>9.3621550459792431</v>
      </c>
      <c r="AG26" s="18">
        <f t="shared" si="4"/>
        <v>9.497637587246073E-2</v>
      </c>
      <c r="AH26" s="18">
        <f t="shared" si="4"/>
        <v>10.6708391609482</v>
      </c>
      <c r="AI26" s="18">
        <f t="shared" si="4"/>
        <v>12.31846943764134</v>
      </c>
      <c r="AJ26" s="18">
        <f t="shared" si="4"/>
        <v>2.7043000117950466</v>
      </c>
      <c r="AK26" s="18">
        <f t="shared" si="4"/>
        <v>0.30561147104754094</v>
      </c>
      <c r="AL26" s="18">
        <f t="shared" si="4"/>
        <v>9.9134990459105468E-2</v>
      </c>
      <c r="AM26" s="18">
        <f t="shared" si="4"/>
        <v>0.92388005656752548</v>
      </c>
      <c r="AN26" s="18">
        <f t="shared" si="4"/>
        <v>0</v>
      </c>
      <c r="AO26" s="18">
        <f t="shared" si="5"/>
        <v>100</v>
      </c>
      <c r="AP26" s="17">
        <f t="shared" si="6"/>
        <v>62.733930208495011</v>
      </c>
      <c r="AQ26" s="19">
        <f t="shared" si="7"/>
        <v>8606.7796090273696</v>
      </c>
      <c r="AR26" s="19">
        <f t="shared" si="8"/>
        <v>-1662.9273952217879</v>
      </c>
      <c r="AS26" s="20">
        <f t="shared" si="9"/>
        <v>689.29349631997866</v>
      </c>
      <c r="AT26" s="21">
        <f t="shared" si="10"/>
        <v>807.67581609216916</v>
      </c>
      <c r="AU26" s="21">
        <f t="shared" si="11"/>
        <v>-480.17393867925944</v>
      </c>
      <c r="AV26" s="21">
        <f t="shared" si="12"/>
        <v>-305.05738014792507</v>
      </c>
      <c r="AW26" s="21">
        <f t="shared" si="13"/>
        <v>223.38183433085541</v>
      </c>
      <c r="AX26" s="21">
        <f t="shared" si="14"/>
        <v>-2637.6311183148014</v>
      </c>
      <c r="AY26" s="21">
        <f t="shared" si="15"/>
        <v>-227.7428852144694</v>
      </c>
      <c r="AZ26" s="21">
        <f t="shared" si="16"/>
        <v>508.78479460392248</v>
      </c>
      <c r="BA26" s="21">
        <f t="shared" si="17"/>
        <v>144.45655502144834</v>
      </c>
      <c r="BB26" s="20">
        <f t="shared" si="18"/>
        <v>172.77815967014934</v>
      </c>
      <c r="BC26" s="20">
        <f t="shared" si="19"/>
        <v>167.4647152488952</v>
      </c>
      <c r="BD26" s="20">
        <f t="shared" si="20"/>
        <v>125.64838826394167</v>
      </c>
      <c r="BE26" s="20">
        <f t="shared" si="21"/>
        <v>-36.9918121241354</v>
      </c>
      <c r="BF26" s="20">
        <f t="shared" si="22"/>
        <v>-65.133402719454679</v>
      </c>
      <c r="BG26" s="20">
        <f t="shared" si="23"/>
        <v>49.495847829036279</v>
      </c>
      <c r="BH26" s="16">
        <f t="shared" si="24"/>
        <v>-4.55</v>
      </c>
      <c r="BI26" s="18">
        <f t="shared" si="25"/>
        <v>5522.3828327960518</v>
      </c>
      <c r="BJ26" s="18">
        <f t="shared" si="26"/>
        <v>557.71845118988074</v>
      </c>
      <c r="BK26" s="19">
        <f t="shared" si="27"/>
        <v>891.3971722047479</v>
      </c>
      <c r="BL26" s="18">
        <f t="shared" si="28"/>
        <v>44.212058698616488</v>
      </c>
      <c r="BM26" s="17">
        <f t="shared" si="29"/>
        <v>1.5051676565948968</v>
      </c>
      <c r="BN26" s="17">
        <f t="shared" si="30"/>
        <v>2.1917283516920065</v>
      </c>
      <c r="BO26" s="17">
        <f t="shared" si="31"/>
        <v>2.1917283516920065E-2</v>
      </c>
      <c r="BP26" s="53">
        <f t="shared" si="32"/>
        <v>36.498833808782742</v>
      </c>
    </row>
    <row r="27" spans="1:68" s="8" customFormat="1" ht="16" x14ac:dyDescent="0.2">
      <c r="A27">
        <v>9</v>
      </c>
      <c r="B27">
        <v>1193.58</v>
      </c>
      <c r="C27" s="6">
        <v>97.497551030186003</v>
      </c>
      <c r="D27">
        <v>50.349200000000003</v>
      </c>
      <c r="E27">
        <v>1.7851999999999999</v>
      </c>
      <c r="F27">
        <v>15.6417</v>
      </c>
      <c r="G27">
        <v>10.692500000000001</v>
      </c>
      <c r="H27">
        <v>0.10150000000000001</v>
      </c>
      <c r="I27">
        <v>6.7527999999999997</v>
      </c>
      <c r="J27">
        <v>11.045400000000001</v>
      </c>
      <c r="K27">
        <v>2.6802999999999999</v>
      </c>
      <c r="L27">
        <v>0.46029999999999999</v>
      </c>
      <c r="M27">
        <v>0.22500000000000001</v>
      </c>
      <c r="N27">
        <v>0.26600000000000001</v>
      </c>
      <c r="O27">
        <v>0</v>
      </c>
      <c r="P27" s="17">
        <f t="shared" si="0"/>
        <v>99.733900000000006</v>
      </c>
      <c r="Q27" s="17">
        <f t="shared" si="1"/>
        <v>50.349250483536686</v>
      </c>
      <c r="R27" s="17">
        <f t="shared" si="1"/>
        <v>1.7852017899630916</v>
      </c>
      <c r="S27" s="17">
        <f t="shared" si="1"/>
        <v>15.641715683433617</v>
      </c>
      <c r="T27" s="17">
        <f t="shared" si="1"/>
        <v>10.692510721028656</v>
      </c>
      <c r="U27" s="17">
        <f t="shared" si="1"/>
        <v>0.10150010177081213</v>
      </c>
      <c r="V27" s="17">
        <f t="shared" si="1"/>
        <v>6.7528067708171431</v>
      </c>
      <c r="W27" s="17">
        <f t="shared" si="1"/>
        <v>11.045411074870229</v>
      </c>
      <c r="X27" s="17">
        <f t="shared" si="1"/>
        <v>2.6803026874513076</v>
      </c>
      <c r="Y27" s="17">
        <f t="shared" si="1"/>
        <v>0.46030046152812626</v>
      </c>
      <c r="Z27" s="17">
        <f t="shared" si="1"/>
        <v>0.22500022560032243</v>
      </c>
      <c r="AA27" s="17">
        <f t="shared" si="2"/>
        <v>0.26600000000000001</v>
      </c>
      <c r="AB27" s="17">
        <f t="shared" si="3"/>
        <v>0</v>
      </c>
      <c r="AC27" s="18">
        <f t="shared" si="4"/>
        <v>52.603456491232073</v>
      </c>
      <c r="AD27" s="18">
        <f t="shared" si="4"/>
        <v>1.4029319148396946</v>
      </c>
      <c r="AE27" s="18">
        <f t="shared" si="4"/>
        <v>9.630346166140523</v>
      </c>
      <c r="AF27" s="18">
        <f t="shared" si="4"/>
        <v>9.3420085289059926</v>
      </c>
      <c r="AG27" s="18">
        <f t="shared" si="4"/>
        <v>8.9817845057762899E-2</v>
      </c>
      <c r="AH27" s="18">
        <f t="shared" si="4"/>
        <v>10.51881008565903</v>
      </c>
      <c r="AI27" s="18">
        <f t="shared" si="4"/>
        <v>12.364063194437916</v>
      </c>
      <c r="AJ27" s="18">
        <f t="shared" si="4"/>
        <v>2.7146860263972572</v>
      </c>
      <c r="AK27" s="18">
        <f t="shared" si="4"/>
        <v>0.30674524912317996</v>
      </c>
      <c r="AL27" s="18">
        <f t="shared" si="4"/>
        <v>9.9509716787949828E-2</v>
      </c>
      <c r="AM27" s="18">
        <f t="shared" si="4"/>
        <v>0.92762478141859694</v>
      </c>
      <c r="AN27" s="18">
        <f t="shared" si="4"/>
        <v>0</v>
      </c>
      <c r="AO27" s="18">
        <f t="shared" si="5"/>
        <v>99.999999999999986</v>
      </c>
      <c r="AP27" s="17">
        <f t="shared" si="6"/>
        <v>62.77508906133896</v>
      </c>
      <c r="AQ27" s="19">
        <f t="shared" si="7"/>
        <v>8619.419589609055</v>
      </c>
      <c r="AR27" s="19">
        <f t="shared" si="8"/>
        <v>-1669.3242044387982</v>
      </c>
      <c r="AS27" s="20">
        <f t="shared" si="9"/>
        <v>687.49527222592042</v>
      </c>
      <c r="AT27" s="21">
        <f t="shared" si="10"/>
        <v>796.16873538353195</v>
      </c>
      <c r="AU27" s="21">
        <f t="shared" si="11"/>
        <v>-481.95118331918991</v>
      </c>
      <c r="AV27" s="21">
        <f t="shared" si="12"/>
        <v>-306.24549272115701</v>
      </c>
      <c r="AW27" s="21">
        <f t="shared" si="13"/>
        <v>224.187094599376</v>
      </c>
      <c r="AX27" s="21">
        <f t="shared" si="14"/>
        <v>-2618.2322264557415</v>
      </c>
      <c r="AY27" s="21">
        <f t="shared" si="15"/>
        <v>-229.04518141598032</v>
      </c>
      <c r="AZ27" s="21">
        <f t="shared" si="16"/>
        <v>512.69670075019883</v>
      </c>
      <c r="BA27" s="21">
        <f t="shared" si="17"/>
        <v>144.6595053508882</v>
      </c>
      <c r="BB27" s="20">
        <f t="shared" si="18"/>
        <v>173.44313143300903</v>
      </c>
      <c r="BC27" s="20">
        <f t="shared" si="19"/>
        <v>165.98929534406159</v>
      </c>
      <c r="BD27" s="20">
        <f t="shared" si="20"/>
        <v>126.11344458326674</v>
      </c>
      <c r="BE27" s="20">
        <f t="shared" si="21"/>
        <v>-37.133390376146174</v>
      </c>
      <c r="BF27" s="20">
        <f t="shared" si="22"/>
        <v>-65.326963441723763</v>
      </c>
      <c r="BG27" s="20">
        <f t="shared" si="23"/>
        <v>49.575110341513565</v>
      </c>
      <c r="BH27" s="16">
        <f t="shared" si="24"/>
        <v>-4.55</v>
      </c>
      <c r="BI27" s="18">
        <f t="shared" si="25"/>
        <v>5535.169104217216</v>
      </c>
      <c r="BJ27" s="18">
        <f t="shared" si="26"/>
        <v>557.32013323486922</v>
      </c>
      <c r="BK27" s="19">
        <f t="shared" si="27"/>
        <v>891.77143862563753</v>
      </c>
      <c r="BL27" s="18">
        <f t="shared" si="28"/>
        <v>44.128448809641526</v>
      </c>
      <c r="BM27" s="17">
        <f t="shared" si="29"/>
        <v>1.5365505274386466</v>
      </c>
      <c r="BN27" s="17">
        <f t="shared" si="30"/>
        <v>2.5024489698139973</v>
      </c>
      <c r="BO27" s="17">
        <f t="shared" si="31"/>
        <v>2.5024489698139973E-2</v>
      </c>
      <c r="BP27" s="53">
        <f t="shared" si="32"/>
        <v>39.972242562890052</v>
      </c>
    </row>
    <row r="28" spans="1:68" s="8" customFormat="1" ht="16" x14ac:dyDescent="0.2">
      <c r="A28">
        <v>10</v>
      </c>
      <c r="B28">
        <v>1190.58</v>
      </c>
      <c r="C28" s="6">
        <v>97.187993388666001</v>
      </c>
      <c r="D28">
        <v>50.387099999999997</v>
      </c>
      <c r="E28">
        <v>1.7908999999999999</v>
      </c>
      <c r="F28">
        <v>15.6915</v>
      </c>
      <c r="G28">
        <v>10.661300000000001</v>
      </c>
      <c r="H28">
        <v>9.6100000000000005E-2</v>
      </c>
      <c r="I28">
        <v>6.6509999999999998</v>
      </c>
      <c r="J28">
        <v>11.079000000000001</v>
      </c>
      <c r="K28">
        <v>2.6888000000000001</v>
      </c>
      <c r="L28">
        <v>0.46179999999999999</v>
      </c>
      <c r="M28">
        <v>0.22570000000000001</v>
      </c>
      <c r="N28">
        <v>0.26679999999999998</v>
      </c>
      <c r="O28">
        <v>0</v>
      </c>
      <c r="P28" s="17">
        <f t="shared" si="0"/>
        <v>99.733199999999997</v>
      </c>
      <c r="Q28" s="17">
        <f t="shared" si="1"/>
        <v>50.387099999999997</v>
      </c>
      <c r="R28" s="17">
        <f t="shared" si="1"/>
        <v>1.7909000000000002</v>
      </c>
      <c r="S28" s="17">
        <f t="shared" si="1"/>
        <v>15.691499999999998</v>
      </c>
      <c r="T28" s="17">
        <f t="shared" si="1"/>
        <v>10.661300000000001</v>
      </c>
      <c r="U28" s="17">
        <f t="shared" si="1"/>
        <v>9.6100000000000005E-2</v>
      </c>
      <c r="V28" s="17">
        <f t="shared" si="1"/>
        <v>6.6509999999999998</v>
      </c>
      <c r="W28" s="17">
        <f t="shared" si="1"/>
        <v>11.079000000000001</v>
      </c>
      <c r="X28" s="17">
        <f t="shared" si="1"/>
        <v>2.6888000000000001</v>
      </c>
      <c r="Y28" s="17">
        <f t="shared" si="1"/>
        <v>0.46179999999999999</v>
      </c>
      <c r="Z28" s="17">
        <f t="shared" si="1"/>
        <v>0.22569999999999998</v>
      </c>
      <c r="AA28" s="17">
        <f t="shared" si="2"/>
        <v>0.26679999999999998</v>
      </c>
      <c r="AB28" s="17">
        <f t="shared" si="3"/>
        <v>0</v>
      </c>
      <c r="AC28" s="18">
        <f t="shared" si="4"/>
        <v>52.677585383338069</v>
      </c>
      <c r="AD28" s="18">
        <f t="shared" si="4"/>
        <v>1.4083345766203159</v>
      </c>
      <c r="AE28" s="18">
        <f t="shared" si="4"/>
        <v>9.6673445204678465</v>
      </c>
      <c r="AF28" s="18">
        <f t="shared" si="4"/>
        <v>9.3208593250130445</v>
      </c>
      <c r="AG28" s="18">
        <f t="shared" si="4"/>
        <v>8.5095141588765119E-2</v>
      </c>
      <c r="AH28" s="18">
        <f t="shared" si="4"/>
        <v>10.367032580564041</v>
      </c>
      <c r="AI28" s="18">
        <f t="shared" si="4"/>
        <v>12.409809623382017</v>
      </c>
      <c r="AJ28" s="18">
        <f t="shared" si="4"/>
        <v>2.7250814614382768</v>
      </c>
      <c r="AK28" s="18">
        <f t="shared" si="4"/>
        <v>0.30794672340173024</v>
      </c>
      <c r="AL28" s="18">
        <f t="shared" si="4"/>
        <v>9.9884780572970719E-2</v>
      </c>
      <c r="AM28" s="18">
        <f t="shared" si="4"/>
        <v>0.93102588361295613</v>
      </c>
      <c r="AN28" s="18">
        <f t="shared" si="4"/>
        <v>0</v>
      </c>
      <c r="AO28" s="18">
        <f t="shared" si="5"/>
        <v>100.00000000000004</v>
      </c>
      <c r="AP28" s="17">
        <f t="shared" si="6"/>
        <v>62.816330325775205</v>
      </c>
      <c r="AQ28" s="19">
        <f t="shared" si="7"/>
        <v>8632.112825609358</v>
      </c>
      <c r="AR28" s="19">
        <f t="shared" si="8"/>
        <v>-1675.7374991778966</v>
      </c>
      <c r="AS28" s="20">
        <f t="shared" si="9"/>
        <v>685.6561848987169</v>
      </c>
      <c r="AT28" s="21">
        <f t="shared" si="10"/>
        <v>784.68069602289222</v>
      </c>
      <c r="AU28" s="21">
        <f t="shared" si="11"/>
        <v>-483.73437911943097</v>
      </c>
      <c r="AV28" s="21">
        <f t="shared" si="12"/>
        <v>-307.40550557190767</v>
      </c>
      <c r="AW28" s="21">
        <f t="shared" si="13"/>
        <v>224.91799979966254</v>
      </c>
      <c r="AX28" s="21">
        <f t="shared" si="14"/>
        <v>-2598.7396733696041</v>
      </c>
      <c r="AY28" s="21">
        <f t="shared" si="15"/>
        <v>-230.33677586155443</v>
      </c>
      <c r="AZ28" s="21">
        <f t="shared" si="16"/>
        <v>516.64180646328418</v>
      </c>
      <c r="BA28" s="21">
        <f t="shared" si="17"/>
        <v>144.86335980417968</v>
      </c>
      <c r="BB28" s="20">
        <f t="shared" si="18"/>
        <v>174.10967540622593</v>
      </c>
      <c r="BC28" s="20">
        <f t="shared" si="19"/>
        <v>164.51125223241988</v>
      </c>
      <c r="BD28" s="20">
        <f t="shared" si="20"/>
        <v>126.58005815849657</v>
      </c>
      <c r="BE28" s="20">
        <f t="shared" si="21"/>
        <v>-37.275916391683687</v>
      </c>
      <c r="BF28" s="20">
        <f t="shared" si="22"/>
        <v>-65.502437113475025</v>
      </c>
      <c r="BG28" s="20">
        <f t="shared" si="23"/>
        <v>49.650082134830996</v>
      </c>
      <c r="BH28" s="16">
        <f t="shared" si="24"/>
        <v>-4.55</v>
      </c>
      <c r="BI28" s="18">
        <f t="shared" si="25"/>
        <v>5548.0556796935207</v>
      </c>
      <c r="BJ28" s="18">
        <f t="shared" si="26"/>
        <v>556.93607423099422</v>
      </c>
      <c r="BK28" s="19">
        <f t="shared" si="27"/>
        <v>892.16602466564802</v>
      </c>
      <c r="BL28" s="18">
        <f t="shared" si="28"/>
        <v>44.045431170669438</v>
      </c>
      <c r="BM28" s="17">
        <f t="shared" si="29"/>
        <v>1.5683202953068935</v>
      </c>
      <c r="BN28" s="17">
        <f t="shared" si="30"/>
        <v>2.8120066113339988</v>
      </c>
      <c r="BO28" s="17">
        <f t="shared" si="31"/>
        <v>2.8120066113339989E-2</v>
      </c>
      <c r="BP28" s="53">
        <f t="shared" si="32"/>
        <v>43.812156725978035</v>
      </c>
    </row>
    <row r="29" spans="1:68" s="8" customFormat="1" ht="16" x14ac:dyDescent="0.2">
      <c r="A29">
        <v>11</v>
      </c>
      <c r="B29">
        <v>1187.58</v>
      </c>
      <c r="C29" s="6">
        <v>96.879801989244996</v>
      </c>
      <c r="D29">
        <v>50.4251</v>
      </c>
      <c r="E29">
        <v>1.7966</v>
      </c>
      <c r="F29">
        <v>15.7415</v>
      </c>
      <c r="G29">
        <v>10.629</v>
      </c>
      <c r="H29">
        <v>9.0999999999999998E-2</v>
      </c>
      <c r="I29">
        <v>6.5495000000000001</v>
      </c>
      <c r="J29">
        <v>11.1126</v>
      </c>
      <c r="K29">
        <v>2.6974</v>
      </c>
      <c r="L29">
        <v>0.46329999999999999</v>
      </c>
      <c r="M29">
        <v>0.22650000000000001</v>
      </c>
      <c r="N29">
        <v>0.26769999999999999</v>
      </c>
      <c r="O29">
        <v>0</v>
      </c>
      <c r="P29" s="17">
        <f t="shared" si="0"/>
        <v>99.732500000000002</v>
      </c>
      <c r="Q29" s="17">
        <f t="shared" si="1"/>
        <v>50.42499887930213</v>
      </c>
      <c r="R29" s="17">
        <f t="shared" si="1"/>
        <v>1.7965963971624095</v>
      </c>
      <c r="S29" s="17">
        <f t="shared" si="1"/>
        <v>15.74146843255709</v>
      </c>
      <c r="T29" s="17">
        <f t="shared" si="1"/>
        <v>10.628978684982325</v>
      </c>
      <c r="U29" s="17">
        <f t="shared" si="1"/>
        <v>9.0999817511844175E-2</v>
      </c>
      <c r="V29" s="17">
        <f t="shared" si="1"/>
        <v>6.549486865866192</v>
      </c>
      <c r="W29" s="17">
        <f t="shared" si="1"/>
        <v>11.112577715188129</v>
      </c>
      <c r="X29" s="17">
        <f t="shared" si="1"/>
        <v>2.697394590730203</v>
      </c>
      <c r="Y29" s="17">
        <f t="shared" si="1"/>
        <v>0.4632990709146968</v>
      </c>
      <c r="Z29" s="17">
        <f t="shared" si="1"/>
        <v>0.2264995457849748</v>
      </c>
      <c r="AA29" s="17">
        <f t="shared" si="2"/>
        <v>0.26769999999999999</v>
      </c>
      <c r="AB29" s="17">
        <f t="shared" si="3"/>
        <v>0</v>
      </c>
      <c r="AC29" s="18">
        <f t="shared" si="4"/>
        <v>52.751655000841112</v>
      </c>
      <c r="AD29" s="18">
        <f t="shared" si="4"/>
        <v>1.4137373307168748</v>
      </c>
      <c r="AE29" s="18">
        <f t="shared" si="4"/>
        <v>9.704466691821688</v>
      </c>
      <c r="AF29" s="18">
        <f t="shared" si="4"/>
        <v>9.2986739846307529</v>
      </c>
      <c r="AG29" s="18">
        <f t="shared" si="4"/>
        <v>8.0631658910267981E-2</v>
      </c>
      <c r="AH29" s="18">
        <f t="shared" si="4"/>
        <v>10.215473162633776</v>
      </c>
      <c r="AI29" s="18">
        <f t="shared" si="4"/>
        <v>12.455554433006805</v>
      </c>
      <c r="AJ29" s="18">
        <f t="shared" si="4"/>
        <v>2.7355784139263042</v>
      </c>
      <c r="AK29" s="18">
        <f t="shared" si="4"/>
        <v>0.30914824418908105</v>
      </c>
      <c r="AL29" s="18">
        <f t="shared" si="4"/>
        <v>0.10030412467432333</v>
      </c>
      <c r="AM29" s="18">
        <f t="shared" si="4"/>
        <v>0.93477695464901867</v>
      </c>
      <c r="AN29" s="18">
        <f t="shared" si="4"/>
        <v>0</v>
      </c>
      <c r="AO29" s="18">
        <f t="shared" si="5"/>
        <v>100</v>
      </c>
      <c r="AP29" s="17">
        <f t="shared" si="6"/>
        <v>62.857377514519925</v>
      </c>
      <c r="AQ29" s="19">
        <f t="shared" si="7"/>
        <v>8644.7966161166551</v>
      </c>
      <c r="AR29" s="19">
        <f t="shared" si="8"/>
        <v>-1682.1722563603714</v>
      </c>
      <c r="AS29" s="20">
        <f t="shared" si="9"/>
        <v>683.76425258137272</v>
      </c>
      <c r="AT29" s="21">
        <f t="shared" si="10"/>
        <v>773.20916367975053</v>
      </c>
      <c r="AU29" s="21">
        <f t="shared" si="11"/>
        <v>-485.5175117986052</v>
      </c>
      <c r="AV29" s="21">
        <f t="shared" si="12"/>
        <v>-308.60347938981317</v>
      </c>
      <c r="AW29" s="21">
        <f t="shared" si="13"/>
        <v>225.72360504859802</v>
      </c>
      <c r="AX29" s="21">
        <f t="shared" si="14"/>
        <v>-2579.1020824983293</v>
      </c>
      <c r="AY29" s="21">
        <f t="shared" si="15"/>
        <v>-231.6582407746964</v>
      </c>
      <c r="AZ29" s="21">
        <f t="shared" si="16"/>
        <v>520.62604150191635</v>
      </c>
      <c r="BA29" s="21">
        <f t="shared" si="17"/>
        <v>145.06705125231306</v>
      </c>
      <c r="BB29" s="20">
        <f t="shared" si="18"/>
        <v>174.77816723430624</v>
      </c>
      <c r="BC29" s="20">
        <f t="shared" si="19"/>
        <v>163.02855966737428</v>
      </c>
      <c r="BD29" s="20">
        <f t="shared" si="20"/>
        <v>127.04665521666941</v>
      </c>
      <c r="BE29" s="20">
        <f t="shared" si="21"/>
        <v>-37.419690628238079</v>
      </c>
      <c r="BF29" s="20">
        <f t="shared" si="22"/>
        <v>-65.695608748829386</v>
      </c>
      <c r="BG29" s="20">
        <f t="shared" si="23"/>
        <v>49.729264964749738</v>
      </c>
      <c r="BH29" s="16">
        <f t="shared" si="24"/>
        <v>-4.55</v>
      </c>
      <c r="BI29" s="18">
        <f t="shared" si="25"/>
        <v>5561.0661081064754</v>
      </c>
      <c r="BJ29" s="18">
        <f t="shared" si="26"/>
        <v>556.53439895834526</v>
      </c>
      <c r="BK29" s="19">
        <f t="shared" si="27"/>
        <v>892.5504779980115</v>
      </c>
      <c r="BL29" s="18">
        <f t="shared" si="28"/>
        <v>43.961320104337361</v>
      </c>
      <c r="BM29" s="17">
        <f t="shared" si="29"/>
        <v>1.6002910451012982</v>
      </c>
      <c r="BN29" s="17">
        <f t="shared" si="30"/>
        <v>3.1201980107550042</v>
      </c>
      <c r="BO29" s="17">
        <f t="shared" si="31"/>
        <v>3.1201980107550042E-2</v>
      </c>
      <c r="BP29" s="53">
        <f t="shared" si="32"/>
        <v>48.039240413648798</v>
      </c>
    </row>
    <row r="30" spans="1:68" s="8" customFormat="1" ht="16" x14ac:dyDescent="0.2">
      <c r="A30">
        <v>12</v>
      </c>
      <c r="B30">
        <v>1184.58</v>
      </c>
      <c r="C30" s="6">
        <v>96.573152521582003</v>
      </c>
      <c r="D30">
        <v>50.463299999999997</v>
      </c>
      <c r="E30">
        <v>1.8023</v>
      </c>
      <c r="F30">
        <v>15.791399999999999</v>
      </c>
      <c r="G30">
        <v>10.595499999999999</v>
      </c>
      <c r="H30">
        <v>8.6300000000000002E-2</v>
      </c>
      <c r="I30">
        <v>6.4485000000000001</v>
      </c>
      <c r="J30">
        <v>11.1464</v>
      </c>
      <c r="K30">
        <v>2.7059000000000002</v>
      </c>
      <c r="L30">
        <v>0.4647</v>
      </c>
      <c r="M30">
        <v>0.22720000000000001</v>
      </c>
      <c r="N30">
        <v>0.26850000000000002</v>
      </c>
      <c r="O30">
        <v>0</v>
      </c>
      <c r="P30" s="17">
        <f t="shared" si="0"/>
        <v>99.731499999999983</v>
      </c>
      <c r="Q30" s="17">
        <f t="shared" si="1"/>
        <v>50.463300000000004</v>
      </c>
      <c r="R30" s="17">
        <f t="shared" si="1"/>
        <v>1.8023000000000005</v>
      </c>
      <c r="S30" s="17">
        <f t="shared" si="1"/>
        <v>15.791400000000001</v>
      </c>
      <c r="T30" s="17">
        <f t="shared" si="1"/>
        <v>10.595500000000001</v>
      </c>
      <c r="U30" s="17">
        <f t="shared" si="1"/>
        <v>8.6300000000000016E-2</v>
      </c>
      <c r="V30" s="17">
        <f t="shared" si="1"/>
        <v>6.4485000000000019</v>
      </c>
      <c r="W30" s="17">
        <f t="shared" si="1"/>
        <v>11.146400000000002</v>
      </c>
      <c r="X30" s="17">
        <f t="shared" si="1"/>
        <v>2.7059000000000006</v>
      </c>
      <c r="Y30" s="17">
        <f t="shared" si="1"/>
        <v>0.46470000000000011</v>
      </c>
      <c r="Z30" s="17">
        <f t="shared" si="1"/>
        <v>0.22720000000000007</v>
      </c>
      <c r="AA30" s="17">
        <f t="shared" si="2"/>
        <v>0.26850000000000002</v>
      </c>
      <c r="AB30" s="17">
        <f t="shared" si="3"/>
        <v>0</v>
      </c>
      <c r="AC30" s="18">
        <f t="shared" si="4"/>
        <v>52.826088236899608</v>
      </c>
      <c r="AD30" s="18">
        <f t="shared" si="4"/>
        <v>1.4191486783023703</v>
      </c>
      <c r="AE30" s="18">
        <f t="shared" si="4"/>
        <v>9.7415862094726009</v>
      </c>
      <c r="AF30" s="18">
        <f t="shared" si="4"/>
        <v>9.2754193572398194</v>
      </c>
      <c r="AG30" s="18">
        <f t="shared" si="4"/>
        <v>7.6517096519631053E-2</v>
      </c>
      <c r="AH30" s="18">
        <f t="shared" si="4"/>
        <v>10.064507517653317</v>
      </c>
      <c r="AI30" s="18">
        <f t="shared" si="4"/>
        <v>12.501596849728148</v>
      </c>
      <c r="AJ30" s="18">
        <f t="shared" si="4"/>
        <v>2.7459905688294395</v>
      </c>
      <c r="AK30" s="18">
        <f t="shared" si="4"/>
        <v>0.31028489933582193</v>
      </c>
      <c r="AL30" s="18">
        <f t="shared" si="4"/>
        <v>0.10067981218360482</v>
      </c>
      <c r="AM30" s="18">
        <f t="shared" si="4"/>
        <v>0.93818077383563347</v>
      </c>
      <c r="AN30" s="18">
        <f t="shared" si="4"/>
        <v>0</v>
      </c>
      <c r="AO30" s="18">
        <f t="shared" si="5"/>
        <v>100</v>
      </c>
      <c r="AP30" s="17">
        <f t="shared" si="6"/>
        <v>62.89829463618338</v>
      </c>
      <c r="AQ30" s="19">
        <f t="shared" si="7"/>
        <v>8657.5398116662363</v>
      </c>
      <c r="AR30" s="19">
        <f t="shared" si="8"/>
        <v>-1688.6065535499806</v>
      </c>
      <c r="AS30" s="20">
        <f t="shared" si="9"/>
        <v>681.81721126247248</v>
      </c>
      <c r="AT30" s="21">
        <f t="shared" si="10"/>
        <v>761.78257401117946</v>
      </c>
      <c r="AU30" s="21">
        <f t="shared" si="11"/>
        <v>-487.31224520240318</v>
      </c>
      <c r="AV30" s="21">
        <f t="shared" si="12"/>
        <v>-309.76512649127932</v>
      </c>
      <c r="AW30" s="21">
        <f t="shared" si="13"/>
        <v>226.45417167569971</v>
      </c>
      <c r="AX30" s="21">
        <f t="shared" si="14"/>
        <v>-2559.3965359704753</v>
      </c>
      <c r="AY30" s="21">
        <f t="shared" si="15"/>
        <v>-232.95520078774933</v>
      </c>
      <c r="AZ30" s="21">
        <f t="shared" si="16"/>
        <v>524.59974819235561</v>
      </c>
      <c r="BA30" s="21">
        <f t="shared" si="17"/>
        <v>145.27174265147391</v>
      </c>
      <c r="BB30" s="20">
        <f t="shared" si="18"/>
        <v>175.44675243582256</v>
      </c>
      <c r="BC30" s="20">
        <f t="shared" si="19"/>
        <v>161.54481384215424</v>
      </c>
      <c r="BD30" s="20">
        <f t="shared" si="20"/>
        <v>127.51628786722711</v>
      </c>
      <c r="BE30" s="20">
        <f t="shared" si="21"/>
        <v>-37.56162550375106</v>
      </c>
      <c r="BF30" s="20">
        <f t="shared" si="22"/>
        <v>-65.870573864807099</v>
      </c>
      <c r="BG30" s="20">
        <f t="shared" si="23"/>
        <v>49.801618838292931</v>
      </c>
      <c r="BH30" s="16">
        <f t="shared" si="24"/>
        <v>-4.55</v>
      </c>
      <c r="BI30" s="18">
        <f t="shared" si="25"/>
        <v>5574.157854806057</v>
      </c>
      <c r="BJ30" s="18">
        <f t="shared" si="26"/>
        <v>556.14901626641245</v>
      </c>
      <c r="BK30" s="19">
        <f t="shared" si="27"/>
        <v>892.95613740273006</v>
      </c>
      <c r="BL30" s="18">
        <f t="shared" si="28"/>
        <v>43.878003600861639</v>
      </c>
      <c r="BM30" s="17">
        <f t="shared" si="29"/>
        <v>1.6326479876744955</v>
      </c>
      <c r="BN30" s="17">
        <f t="shared" si="30"/>
        <v>3.4268474784179972</v>
      </c>
      <c r="BO30" s="17">
        <f t="shared" si="31"/>
        <v>3.4268474784179971E-2</v>
      </c>
      <c r="BP30" s="53">
        <f t="shared" si="32"/>
        <v>52.716145098325285</v>
      </c>
    </row>
    <row r="31" spans="1:68" s="8" customFormat="1" ht="16" x14ac:dyDescent="0.2">
      <c r="A31">
        <v>13</v>
      </c>
      <c r="B31">
        <v>1181.58</v>
      </c>
      <c r="C31" s="6">
        <v>96.268196072397998</v>
      </c>
      <c r="D31">
        <v>50.5017</v>
      </c>
      <c r="E31">
        <v>1.8080000000000001</v>
      </c>
      <c r="F31">
        <v>15.8415</v>
      </c>
      <c r="G31">
        <v>10.5609</v>
      </c>
      <c r="H31">
        <v>8.1900000000000001E-2</v>
      </c>
      <c r="I31">
        <v>6.3479999999999999</v>
      </c>
      <c r="J31">
        <v>11.180099999999999</v>
      </c>
      <c r="K31">
        <v>2.7145000000000001</v>
      </c>
      <c r="L31">
        <v>0.4662</v>
      </c>
      <c r="M31">
        <v>0.22789999999999999</v>
      </c>
      <c r="N31">
        <v>0.26939999999999997</v>
      </c>
      <c r="O31">
        <v>0</v>
      </c>
      <c r="P31" s="17">
        <f t="shared" si="0"/>
        <v>99.730700000000013</v>
      </c>
      <c r="Q31" s="17">
        <f t="shared" si="1"/>
        <v>50.501649361931669</v>
      </c>
      <c r="R31" s="17">
        <f t="shared" si="1"/>
        <v>1.8079981871179085</v>
      </c>
      <c r="S31" s="17">
        <f t="shared" si="1"/>
        <v>15.84148411572364</v>
      </c>
      <c r="T31" s="17">
        <f t="shared" si="1"/>
        <v>10.560889410582698</v>
      </c>
      <c r="U31" s="17">
        <f t="shared" si="1"/>
        <v>8.1899917878847719E-2</v>
      </c>
      <c r="V31" s="17">
        <f t="shared" si="1"/>
        <v>6.347993634858673</v>
      </c>
      <c r="W31" s="17">
        <f t="shared" si="1"/>
        <v>11.180088789710688</v>
      </c>
      <c r="X31" s="17">
        <f t="shared" si="1"/>
        <v>2.714497278170112</v>
      </c>
      <c r="Y31" s="17">
        <f t="shared" si="1"/>
        <v>0.46619953254113317</v>
      </c>
      <c r="Z31" s="17">
        <f t="shared" si="1"/>
        <v>0.22789977148460799</v>
      </c>
      <c r="AA31" s="17">
        <f t="shared" si="2"/>
        <v>0.26939999999999997</v>
      </c>
      <c r="AB31" s="17">
        <f t="shared" si="3"/>
        <v>0</v>
      </c>
      <c r="AC31" s="18">
        <f t="shared" si="4"/>
        <v>52.900391798802652</v>
      </c>
      <c r="AD31" s="18">
        <f t="shared" si="4"/>
        <v>1.424555344310579</v>
      </c>
      <c r="AE31" s="18">
        <f t="shared" si="4"/>
        <v>9.7787970150821284</v>
      </c>
      <c r="AF31" s="18">
        <f t="shared" si="4"/>
        <v>9.2510944358798124</v>
      </c>
      <c r="AG31" s="18">
        <f t="shared" si="4"/>
        <v>7.2662723874212437E-2</v>
      </c>
      <c r="AH31" s="18">
        <f t="shared" si="4"/>
        <v>9.9140436874931677</v>
      </c>
      <c r="AI31" s="18">
        <f t="shared" si="4"/>
        <v>12.547483681749926</v>
      </c>
      <c r="AJ31" s="18">
        <f t="shared" si="4"/>
        <v>2.7564951361043315</v>
      </c>
      <c r="AK31" s="18">
        <f t="shared" si="4"/>
        <v>0.31148728461629155</v>
      </c>
      <c r="AL31" s="18">
        <f t="shared" si="4"/>
        <v>0.10105515689788167</v>
      </c>
      <c r="AM31" s="18">
        <f t="shared" si="4"/>
        <v>0.94193373518902146</v>
      </c>
      <c r="AN31" s="18">
        <f t="shared" si="4"/>
        <v>0</v>
      </c>
      <c r="AO31" s="18">
        <f t="shared" si="5"/>
        <v>100</v>
      </c>
      <c r="AP31" s="17">
        <f t="shared" si="6"/>
        <v>62.93893529004297</v>
      </c>
      <c r="AQ31" s="19">
        <f t="shared" si="7"/>
        <v>8670.2615640408712</v>
      </c>
      <c r="AR31" s="19">
        <f t="shared" si="8"/>
        <v>-1695.0566745943361</v>
      </c>
      <c r="AS31" s="20">
        <f t="shared" si="9"/>
        <v>679.81171240010201</v>
      </c>
      <c r="AT31" s="21">
        <f t="shared" si="10"/>
        <v>750.39396670635779</v>
      </c>
      <c r="AU31" s="21">
        <f t="shared" si="11"/>
        <v>-489.10091391461208</v>
      </c>
      <c r="AV31" s="21">
        <f t="shared" si="12"/>
        <v>-310.96389949834509</v>
      </c>
      <c r="AW31" s="21">
        <f t="shared" si="13"/>
        <v>227.25916924788871</v>
      </c>
      <c r="AX31" s="21">
        <f t="shared" si="14"/>
        <v>-2539.5748094487558</v>
      </c>
      <c r="AY31" s="21">
        <f t="shared" si="15"/>
        <v>-234.28483447508128</v>
      </c>
      <c r="AZ31" s="21">
        <f t="shared" si="16"/>
        <v>528.62074469674531</v>
      </c>
      <c r="BA31" s="21">
        <f t="shared" si="17"/>
        <v>145.47607744670728</v>
      </c>
      <c r="BB31" s="20">
        <f t="shared" si="18"/>
        <v>176.11669908965337</v>
      </c>
      <c r="BC31" s="20">
        <f t="shared" si="19"/>
        <v>160.05850304909666</v>
      </c>
      <c r="BD31" s="20">
        <f t="shared" si="20"/>
        <v>127.98433355384923</v>
      </c>
      <c r="BE31" s="20">
        <f t="shared" si="21"/>
        <v>-37.705503950656457</v>
      </c>
      <c r="BF31" s="20">
        <f t="shared" si="22"/>
        <v>-66.063129980737713</v>
      </c>
      <c r="BG31" s="20">
        <f t="shared" si="23"/>
        <v>49.878977814859937</v>
      </c>
      <c r="BH31" s="16">
        <f t="shared" si="24"/>
        <v>-4.55</v>
      </c>
      <c r="BI31" s="18">
        <f t="shared" si="25"/>
        <v>5587.3660251608353</v>
      </c>
      <c r="BJ31" s="18">
        <f t="shared" si="26"/>
        <v>555.74595702277236</v>
      </c>
      <c r="BK31" s="19">
        <f t="shared" si="27"/>
        <v>893.35115491768693</v>
      </c>
      <c r="BL31" s="18">
        <f t="shared" si="28"/>
        <v>43.793643303115807</v>
      </c>
      <c r="BM31" s="17">
        <f t="shared" si="29"/>
        <v>1.6652004463358088</v>
      </c>
      <c r="BN31" s="17">
        <f t="shared" si="30"/>
        <v>3.7318039276020016</v>
      </c>
      <c r="BO31" s="17">
        <f t="shared" si="31"/>
        <v>3.7318039276020017E-2</v>
      </c>
      <c r="BP31" s="53">
        <f t="shared" si="32"/>
        <v>57.868544278218913</v>
      </c>
    </row>
    <row r="32" spans="1:68" s="8" customFormat="1" ht="16" x14ac:dyDescent="0.2">
      <c r="A32">
        <v>14</v>
      </c>
      <c r="B32">
        <v>1178.58</v>
      </c>
      <c r="C32" s="6">
        <v>95.965061875461998</v>
      </c>
      <c r="D32">
        <v>50.540300000000002</v>
      </c>
      <c r="E32">
        <v>1.8137000000000001</v>
      </c>
      <c r="F32">
        <v>15.891500000000001</v>
      </c>
      <c r="G32">
        <v>10.5251</v>
      </c>
      <c r="H32">
        <v>7.7799999999999994E-2</v>
      </c>
      <c r="I32">
        <v>6.2481999999999998</v>
      </c>
      <c r="J32">
        <v>11.213900000000001</v>
      </c>
      <c r="K32">
        <v>2.7231000000000001</v>
      </c>
      <c r="L32">
        <v>0.4677</v>
      </c>
      <c r="M32">
        <v>0.2286</v>
      </c>
      <c r="N32">
        <v>0.2702</v>
      </c>
      <c r="O32">
        <v>0</v>
      </c>
      <c r="P32" s="17">
        <f t="shared" si="0"/>
        <v>99.729899999999972</v>
      </c>
      <c r="Q32" s="17">
        <f t="shared" si="1"/>
        <v>50.540249322820948</v>
      </c>
      <c r="R32" s="17">
        <f t="shared" si="1"/>
        <v>1.8136981813879292</v>
      </c>
      <c r="S32" s="17">
        <f t="shared" si="1"/>
        <v>15.891484065460816</v>
      </c>
      <c r="T32" s="17">
        <f t="shared" si="1"/>
        <v>10.525089446394714</v>
      </c>
      <c r="U32" s="17">
        <f t="shared" si="1"/>
        <v>7.7799921989293086E-2</v>
      </c>
      <c r="V32" s="17">
        <f t="shared" si="1"/>
        <v>6.2481937348779066</v>
      </c>
      <c r="W32" s="17">
        <f t="shared" si="1"/>
        <v>11.213888755729227</v>
      </c>
      <c r="X32" s="17">
        <f t="shared" si="1"/>
        <v>2.7230972695249878</v>
      </c>
      <c r="Y32" s="17">
        <f t="shared" si="1"/>
        <v>0.46769953103332113</v>
      </c>
      <c r="Z32" s="17">
        <f t="shared" si="1"/>
        <v>0.22859977078087923</v>
      </c>
      <c r="AA32" s="17">
        <f t="shared" si="2"/>
        <v>0.2702</v>
      </c>
      <c r="AB32" s="17">
        <f t="shared" si="3"/>
        <v>0</v>
      </c>
      <c r="AC32" s="18">
        <f t="shared" si="4"/>
        <v>52.97488555806931</v>
      </c>
      <c r="AD32" s="18">
        <f t="shared" si="4"/>
        <v>1.4299658766054129</v>
      </c>
      <c r="AE32" s="18">
        <f t="shared" si="4"/>
        <v>9.81597271695329</v>
      </c>
      <c r="AF32" s="18">
        <f t="shared" si="4"/>
        <v>9.2256661671976889</v>
      </c>
      <c r="AG32" s="18">
        <f t="shared" si="4"/>
        <v>6.9069560102704972E-2</v>
      </c>
      <c r="AH32" s="18">
        <f t="shared" si="4"/>
        <v>9.764458266174703</v>
      </c>
      <c r="AI32" s="18">
        <f t="shared" si="4"/>
        <v>12.593514634376117</v>
      </c>
      <c r="AJ32" s="18">
        <f t="shared" si="4"/>
        <v>2.7670072396821874</v>
      </c>
      <c r="AK32" s="18">
        <f t="shared" si="4"/>
        <v>0.31269054130124219</v>
      </c>
      <c r="AL32" s="18">
        <f t="shared" si="4"/>
        <v>0.10143076531817773</v>
      </c>
      <c r="AM32" s="18">
        <f t="shared" si="4"/>
        <v>0.94533867421915774</v>
      </c>
      <c r="AN32" s="18">
        <f t="shared" si="4"/>
        <v>0</v>
      </c>
      <c r="AO32" s="18">
        <f t="shared" si="5"/>
        <v>100</v>
      </c>
      <c r="AP32" s="17">
        <f t="shared" si="6"/>
        <v>62.979428107398441</v>
      </c>
      <c r="AQ32" s="19">
        <f t="shared" si="7"/>
        <v>8683.0142889740855</v>
      </c>
      <c r="AR32" s="19">
        <f t="shared" si="8"/>
        <v>-1701.5007107566832</v>
      </c>
      <c r="AS32" s="20">
        <f t="shared" si="9"/>
        <v>677.7454891125775</v>
      </c>
      <c r="AT32" s="21">
        <f t="shared" si="10"/>
        <v>739.07184616676329</v>
      </c>
      <c r="AU32" s="21">
        <f t="shared" si="11"/>
        <v>-490.89520044798098</v>
      </c>
      <c r="AV32" s="21">
        <f t="shared" si="12"/>
        <v>-312.13404444082511</v>
      </c>
      <c r="AW32" s="21">
        <f t="shared" si="13"/>
        <v>227.98905977017162</v>
      </c>
      <c r="AX32" s="21">
        <f t="shared" si="14"/>
        <v>-2519.6976609615681</v>
      </c>
      <c r="AY32" s="21">
        <f t="shared" si="15"/>
        <v>-235.59847303860352</v>
      </c>
      <c r="AZ32" s="21">
        <f t="shared" si="16"/>
        <v>532.65664193276268</v>
      </c>
      <c r="BA32" s="21">
        <f t="shared" si="17"/>
        <v>145.68093528469061</v>
      </c>
      <c r="BB32" s="20">
        <f t="shared" si="18"/>
        <v>176.78615469074282</v>
      </c>
      <c r="BC32" s="20">
        <f t="shared" si="19"/>
        <v>158.57249402571281</v>
      </c>
      <c r="BD32" s="20">
        <f t="shared" si="20"/>
        <v>128.4538492706364</v>
      </c>
      <c r="BE32" s="20">
        <f t="shared" si="21"/>
        <v>-37.849485728286346</v>
      </c>
      <c r="BF32" s="20">
        <f t="shared" si="22"/>
        <v>-66.237508147247823</v>
      </c>
      <c r="BG32" s="20">
        <f t="shared" si="23"/>
        <v>49.951407490179832</v>
      </c>
      <c r="BH32" s="16">
        <f t="shared" si="24"/>
        <v>-4.55</v>
      </c>
      <c r="BI32" s="18">
        <f t="shared" si="25"/>
        <v>5600.6512363106986</v>
      </c>
      <c r="BJ32" s="18">
        <f t="shared" si="26"/>
        <v>555.35784688642821</v>
      </c>
      <c r="BK32" s="19">
        <f t="shared" si="27"/>
        <v>893.76577657287521</v>
      </c>
      <c r="BL32" s="18">
        <f t="shared" si="28"/>
        <v>43.710038402428992</v>
      </c>
      <c r="BM32" s="17">
        <f t="shared" si="29"/>
        <v>1.6981316681432954</v>
      </c>
      <c r="BN32" s="17">
        <f t="shared" si="30"/>
        <v>4.0349381245380016</v>
      </c>
      <c r="BO32" s="17">
        <f t="shared" si="31"/>
        <v>4.0349381245380019E-2</v>
      </c>
      <c r="BP32" s="53">
        <f t="shared" si="32"/>
        <v>63.57300639376615</v>
      </c>
    </row>
    <row r="33" spans="1:68" s="8" customFormat="1" ht="16" x14ac:dyDescent="0.2">
      <c r="A33">
        <v>15</v>
      </c>
      <c r="B33">
        <v>1175.58</v>
      </c>
      <c r="C33" s="6">
        <v>94.642209365677999</v>
      </c>
      <c r="D33">
        <v>50.618699999999997</v>
      </c>
      <c r="E33">
        <v>1.839</v>
      </c>
      <c r="F33">
        <v>15.824199999999999</v>
      </c>
      <c r="G33">
        <v>10.5565</v>
      </c>
      <c r="H33">
        <v>7.3200000000000001E-2</v>
      </c>
      <c r="I33">
        <v>6.141</v>
      </c>
      <c r="J33">
        <v>11.229799999999999</v>
      </c>
      <c r="K33">
        <v>2.7387999999999999</v>
      </c>
      <c r="L33">
        <v>0.47310000000000002</v>
      </c>
      <c r="M33">
        <v>0.23180000000000001</v>
      </c>
      <c r="N33">
        <v>0.27400000000000002</v>
      </c>
      <c r="O33">
        <v>0</v>
      </c>
      <c r="P33" s="17">
        <f t="shared" si="0"/>
        <v>99.726100000000002</v>
      </c>
      <c r="Q33" s="17">
        <f t="shared" si="1"/>
        <v>50.618649242274586</v>
      </c>
      <c r="R33" s="17">
        <f t="shared" si="1"/>
        <v>1.8389981559491448</v>
      </c>
      <c r="S33" s="17">
        <f t="shared" si="1"/>
        <v>15.824184132338473</v>
      </c>
      <c r="T33" s="17">
        <f t="shared" si="1"/>
        <v>10.556489414506332</v>
      </c>
      <c r="U33" s="17">
        <f t="shared" si="1"/>
        <v>7.3199926598954537E-2</v>
      </c>
      <c r="V33" s="17">
        <f t="shared" si="1"/>
        <v>6.1409938421336037</v>
      </c>
      <c r="W33" s="17">
        <f t="shared" si="1"/>
        <v>11.229788739357097</v>
      </c>
      <c r="X33" s="17">
        <f t="shared" si="1"/>
        <v>2.7387972536778231</v>
      </c>
      <c r="Y33" s="17">
        <f t="shared" si="1"/>
        <v>0.47309952560062007</v>
      </c>
      <c r="Z33" s="17">
        <f t="shared" si="1"/>
        <v>0.23179976756335602</v>
      </c>
      <c r="AA33" s="17">
        <f t="shared" si="2"/>
        <v>0.27400000000000002</v>
      </c>
      <c r="AB33" s="17">
        <f t="shared" si="3"/>
        <v>0</v>
      </c>
      <c r="AC33" s="18">
        <f t="shared" si="4"/>
        <v>53.073727825325825</v>
      </c>
      <c r="AD33" s="18">
        <f t="shared" si="4"/>
        <v>1.4503684507581378</v>
      </c>
      <c r="AE33" s="18">
        <f t="shared" si="4"/>
        <v>9.7774726007892667</v>
      </c>
      <c r="AF33" s="18">
        <f t="shared" si="4"/>
        <v>9.2560960090955238</v>
      </c>
      <c r="AG33" s="18">
        <f t="shared" si="4"/>
        <v>6.5006168323116259E-2</v>
      </c>
      <c r="AH33" s="18">
        <f t="shared" si="4"/>
        <v>9.599944502281355</v>
      </c>
      <c r="AI33" s="18">
        <f t="shared" si="4"/>
        <v>12.615332099084153</v>
      </c>
      <c r="AJ33" s="18">
        <f t="shared" si="4"/>
        <v>2.7838345364381829</v>
      </c>
      <c r="AK33" s="18">
        <f t="shared" si="4"/>
        <v>0.31640017598533049</v>
      </c>
      <c r="AL33" s="18">
        <f t="shared" si="4"/>
        <v>0.10288292475223743</v>
      </c>
      <c r="AM33" s="18">
        <f t="shared" si="4"/>
        <v>0.95893470716687501</v>
      </c>
      <c r="AN33" s="18">
        <f t="shared" si="4"/>
        <v>0</v>
      </c>
      <c r="AO33" s="18">
        <f t="shared" si="5"/>
        <v>100.00000000000003</v>
      </c>
      <c r="AP33" s="17">
        <f t="shared" si="6"/>
        <v>62.9992104514997</v>
      </c>
      <c r="AQ33" s="19">
        <f t="shared" si="7"/>
        <v>8702.0457656630006</v>
      </c>
      <c r="AR33" s="19">
        <f t="shared" si="8"/>
        <v>-1694.8271006208115</v>
      </c>
      <c r="AS33" s="20">
        <f t="shared" si="9"/>
        <v>679.75204541958522</v>
      </c>
      <c r="AT33" s="21">
        <f t="shared" si="10"/>
        <v>726.61979937767569</v>
      </c>
      <c r="AU33" s="21">
        <f t="shared" si="11"/>
        <v>-491.74564522230025</v>
      </c>
      <c r="AV33" s="21">
        <f t="shared" si="12"/>
        <v>-314.69203800231327</v>
      </c>
      <c r="AW33" s="21">
        <f t="shared" si="13"/>
        <v>230.89922892033522</v>
      </c>
      <c r="AX33" s="21">
        <f t="shared" si="14"/>
        <v>-2506.9167190640264</v>
      </c>
      <c r="AY33" s="21">
        <f t="shared" si="15"/>
        <v>-237.90000892716347</v>
      </c>
      <c r="AZ33" s="21">
        <f t="shared" si="16"/>
        <v>534.10554443770059</v>
      </c>
      <c r="BA33" s="21">
        <f t="shared" si="17"/>
        <v>145.95275151964603</v>
      </c>
      <c r="BB33" s="20">
        <f t="shared" si="18"/>
        <v>176.50166133032519</v>
      </c>
      <c r="BC33" s="20">
        <f t="shared" si="19"/>
        <v>157.42310837510396</v>
      </c>
      <c r="BD33" s="20">
        <f t="shared" si="20"/>
        <v>128.67638741065835</v>
      </c>
      <c r="BE33" s="20">
        <f t="shared" si="21"/>
        <v>-38.10188461568498</v>
      </c>
      <c r="BF33" s="20">
        <f t="shared" si="22"/>
        <v>-66.930776501189243</v>
      </c>
      <c r="BG33" s="20">
        <f t="shared" si="23"/>
        <v>50.184690871054272</v>
      </c>
      <c r="BH33" s="16">
        <f t="shared" si="24"/>
        <v>-4.55</v>
      </c>
      <c r="BI33" s="18">
        <f t="shared" si="25"/>
        <v>5627.3408719816834</v>
      </c>
      <c r="BJ33" s="18">
        <f t="shared" si="26"/>
        <v>553.70593838991351</v>
      </c>
      <c r="BK33" s="19">
        <f t="shared" si="27"/>
        <v>893.726534884275</v>
      </c>
      <c r="BL33" s="18">
        <f t="shared" si="28"/>
        <v>43.500818199935239</v>
      </c>
      <c r="BM33" s="17">
        <f t="shared" si="29"/>
        <v>1.7373626680588741</v>
      </c>
      <c r="BN33" s="17">
        <f t="shared" si="30"/>
        <v>5.3577906343220008</v>
      </c>
      <c r="BO33" s="17">
        <f t="shared" si="31"/>
        <v>5.3577906343220009E-2</v>
      </c>
      <c r="BP33" s="53">
        <f t="shared" si="32"/>
        <v>75.331081506896808</v>
      </c>
    </row>
    <row r="34" spans="1:68" s="8" customFormat="1" ht="16" x14ac:dyDescent="0.2">
      <c r="A34">
        <v>16</v>
      </c>
      <c r="B34">
        <v>1172.58</v>
      </c>
      <c r="C34" s="6">
        <v>92.786613733240003</v>
      </c>
      <c r="D34">
        <v>50.718400000000003</v>
      </c>
      <c r="E34">
        <v>1.8757999999999999</v>
      </c>
      <c r="F34">
        <v>15.6942</v>
      </c>
      <c r="G34">
        <v>10.6213</v>
      </c>
      <c r="H34">
        <v>6.88E-2</v>
      </c>
      <c r="I34">
        <v>6.0281000000000002</v>
      </c>
      <c r="J34">
        <v>11.2395</v>
      </c>
      <c r="K34">
        <v>2.7572999999999999</v>
      </c>
      <c r="L34">
        <v>0.48060000000000003</v>
      </c>
      <c r="M34">
        <v>0.23649999999999999</v>
      </c>
      <c r="N34">
        <v>0.27950000000000003</v>
      </c>
      <c r="O34">
        <v>0</v>
      </c>
      <c r="P34" s="17">
        <f t="shared" si="0"/>
        <v>99.720499999999987</v>
      </c>
      <c r="Q34" s="17">
        <f t="shared" si="1"/>
        <v>50.71840000000001</v>
      </c>
      <c r="R34" s="17">
        <f t="shared" si="1"/>
        <v>1.8758000000000001</v>
      </c>
      <c r="S34" s="17">
        <f t="shared" si="1"/>
        <v>15.694200000000002</v>
      </c>
      <c r="T34" s="17">
        <f t="shared" si="1"/>
        <v>10.621300000000002</v>
      </c>
      <c r="U34" s="17">
        <f t="shared" si="1"/>
        <v>6.8800000000000014E-2</v>
      </c>
      <c r="V34" s="17">
        <f t="shared" si="1"/>
        <v>6.0281000000000011</v>
      </c>
      <c r="W34" s="17">
        <f t="shared" si="1"/>
        <v>11.239500000000001</v>
      </c>
      <c r="X34" s="17">
        <f t="shared" si="1"/>
        <v>2.7573000000000003</v>
      </c>
      <c r="Y34" s="17">
        <f t="shared" si="1"/>
        <v>0.48060000000000008</v>
      </c>
      <c r="Z34" s="17">
        <f t="shared" si="1"/>
        <v>0.23649999999999999</v>
      </c>
      <c r="AA34" s="17">
        <f t="shared" si="2"/>
        <v>0.27950000000000003</v>
      </c>
      <c r="AB34" s="17">
        <f t="shared" si="3"/>
        <v>0</v>
      </c>
      <c r="AC34" s="18">
        <f t="shared" si="4"/>
        <v>53.185867068028003</v>
      </c>
      <c r="AD34" s="18">
        <f t="shared" si="4"/>
        <v>1.479603125629795</v>
      </c>
      <c r="AE34" s="18">
        <f t="shared" si="4"/>
        <v>9.6985346273484279</v>
      </c>
      <c r="AF34" s="18">
        <f t="shared" si="4"/>
        <v>9.3142452286931405</v>
      </c>
      <c r="AG34" s="18">
        <f t="shared" si="4"/>
        <v>6.1107429987366214E-2</v>
      </c>
      <c r="AH34" s="18">
        <f t="shared" si="4"/>
        <v>9.4248005172916045</v>
      </c>
      <c r="AI34" s="18">
        <f t="shared" si="4"/>
        <v>12.628034259558762</v>
      </c>
      <c r="AJ34" s="18">
        <f t="shared" si="4"/>
        <v>2.8030394733000552</v>
      </c>
      <c r="AK34" s="18">
        <f t="shared" si="4"/>
        <v>0.32146198967989109</v>
      </c>
      <c r="AL34" s="18">
        <f t="shared" si="4"/>
        <v>0.10498399833631583</v>
      </c>
      <c r="AM34" s="18">
        <f t="shared" si="4"/>
        <v>0.97832228214663197</v>
      </c>
      <c r="AN34" s="18">
        <f t="shared" si="4"/>
        <v>0</v>
      </c>
      <c r="AO34" s="18">
        <f t="shared" si="5"/>
        <v>99.999999999999986</v>
      </c>
      <c r="AP34" s="17">
        <f t="shared" si="6"/>
        <v>63.008155280577888</v>
      </c>
      <c r="AQ34" s="19">
        <f t="shared" si="7"/>
        <v>8724.6090429077849</v>
      </c>
      <c r="AR34" s="19">
        <f t="shared" si="8"/>
        <v>-1681.1439923045766</v>
      </c>
      <c r="AS34" s="20">
        <f t="shared" si="9"/>
        <v>683.81668307062341</v>
      </c>
      <c r="AT34" s="21">
        <f t="shared" si="10"/>
        <v>713.36315115380148</v>
      </c>
      <c r="AU34" s="21">
        <f t="shared" si="11"/>
        <v>-492.24077543760046</v>
      </c>
      <c r="AV34" s="21">
        <f t="shared" si="12"/>
        <v>-317.93689639795741</v>
      </c>
      <c r="AW34" s="21">
        <f t="shared" si="13"/>
        <v>235.03728096864106</v>
      </c>
      <c r="AX34" s="21">
        <f t="shared" si="14"/>
        <v>-2497.3576877778501</v>
      </c>
      <c r="AY34" s="21">
        <f t="shared" si="15"/>
        <v>-240.69945731859161</v>
      </c>
      <c r="AZ34" s="21">
        <f t="shared" si="16"/>
        <v>533.94036883428646</v>
      </c>
      <c r="BA34" s="21">
        <f t="shared" si="17"/>
        <v>146.261134437077</v>
      </c>
      <c r="BB34" s="20">
        <f t="shared" si="18"/>
        <v>175.72032547681769</v>
      </c>
      <c r="BC34" s="20">
        <f t="shared" si="19"/>
        <v>156.41727442408799</v>
      </c>
      <c r="BD34" s="20">
        <f t="shared" si="20"/>
        <v>128.80594944749936</v>
      </c>
      <c r="BE34" s="20">
        <f t="shared" si="21"/>
        <v>-38.400122980023539</v>
      </c>
      <c r="BF34" s="20">
        <f t="shared" si="22"/>
        <v>-67.911080716334752</v>
      </c>
      <c r="BG34" s="20">
        <f t="shared" si="23"/>
        <v>50.491488299270934</v>
      </c>
      <c r="BH34" s="16">
        <f t="shared" si="24"/>
        <v>-4.55</v>
      </c>
      <c r="BI34" s="18">
        <f t="shared" si="25"/>
        <v>5661.3877176985625</v>
      </c>
      <c r="BJ34" s="18">
        <f t="shared" si="26"/>
        <v>551.38496838839467</v>
      </c>
      <c r="BK34" s="19">
        <f t="shared" si="27"/>
        <v>893.4627761043198</v>
      </c>
      <c r="BL34" s="18">
        <f t="shared" si="28"/>
        <v>43.226449103082551</v>
      </c>
      <c r="BM34" s="17">
        <f t="shared" si="29"/>
        <v>1.7802053654804455</v>
      </c>
      <c r="BN34" s="17">
        <f t="shared" si="30"/>
        <v>7.2133862667599971</v>
      </c>
      <c r="BO34" s="17">
        <f t="shared" si="31"/>
        <v>7.2133862667599968E-2</v>
      </c>
      <c r="BP34" s="53">
        <f t="shared" si="32"/>
        <v>92.932880080973334</v>
      </c>
    </row>
    <row r="35" spans="1:68" s="8" customFormat="1" ht="16" x14ac:dyDescent="0.2">
      <c r="A35">
        <v>17</v>
      </c>
      <c r="B35">
        <v>1169.58</v>
      </c>
      <c r="C35" s="6">
        <v>90.943477719558004</v>
      </c>
      <c r="D35">
        <v>50.817999999999998</v>
      </c>
      <c r="E35">
        <v>1.9137999999999999</v>
      </c>
      <c r="F35">
        <v>15.563499999999999</v>
      </c>
      <c r="G35">
        <v>10.683</v>
      </c>
      <c r="H35">
        <v>6.5000000000000002E-2</v>
      </c>
      <c r="I35">
        <v>5.9141000000000004</v>
      </c>
      <c r="J35">
        <v>11.253299999999999</v>
      </c>
      <c r="K35">
        <v>2.7745000000000002</v>
      </c>
      <c r="L35">
        <v>0.4884</v>
      </c>
      <c r="M35">
        <v>0.2412</v>
      </c>
      <c r="N35">
        <v>0.28510000000000002</v>
      </c>
      <c r="O35">
        <v>0</v>
      </c>
      <c r="P35" s="17">
        <f t="shared" si="0"/>
        <v>99.714799999999997</v>
      </c>
      <c r="Q35" s="17">
        <f t="shared" ref="Q35:Z50" si="33">(D35/$P35)*(100-$N35)</f>
        <v>50.818050963347467</v>
      </c>
      <c r="R35" s="17">
        <f t="shared" si="33"/>
        <v>1.9138019192737687</v>
      </c>
      <c r="S35" s="17">
        <f t="shared" si="33"/>
        <v>15.563515608014056</v>
      </c>
      <c r="T35" s="17">
        <f t="shared" si="33"/>
        <v>10.683010713555058</v>
      </c>
      <c r="U35" s="17">
        <f t="shared" si="33"/>
        <v>6.5000065185910214E-2</v>
      </c>
      <c r="V35" s="17">
        <f t="shared" si="33"/>
        <v>5.9141059310152562</v>
      </c>
      <c r="W35" s="17">
        <f t="shared" si="33"/>
        <v>11.253311285486205</v>
      </c>
      <c r="X35" s="17">
        <f t="shared" si="33"/>
        <v>2.7745027824355062</v>
      </c>
      <c r="Y35" s="17">
        <f t="shared" si="33"/>
        <v>0.48840048979690076</v>
      </c>
      <c r="Z35" s="17">
        <f t="shared" si="33"/>
        <v>0.24120024188986994</v>
      </c>
      <c r="AA35" s="17">
        <f t="shared" si="2"/>
        <v>0.28510000000000002</v>
      </c>
      <c r="AB35" s="17">
        <f t="shared" si="3"/>
        <v>0</v>
      </c>
      <c r="AC35" s="18">
        <f t="shared" ref="AC35:AN50" si="34">$AP35*Q35/D$18</f>
        <v>53.29775265329107</v>
      </c>
      <c r="AD35" s="18">
        <f t="shared" si="34"/>
        <v>1.5097877164711695</v>
      </c>
      <c r="AE35" s="18">
        <f t="shared" si="34"/>
        <v>9.619108796509348</v>
      </c>
      <c r="AF35" s="18">
        <f t="shared" si="34"/>
        <v>9.3696603829935405</v>
      </c>
      <c r="AG35" s="18">
        <f t="shared" si="34"/>
        <v>5.7740370479814229E-2</v>
      </c>
      <c r="AH35" s="18">
        <f t="shared" si="34"/>
        <v>9.2478549873556979</v>
      </c>
      <c r="AI35" s="18">
        <f t="shared" si="34"/>
        <v>12.645304319896796</v>
      </c>
      <c r="AJ35" s="18">
        <f t="shared" si="34"/>
        <v>2.8209185769999237</v>
      </c>
      <c r="AK35" s="18">
        <f t="shared" si="34"/>
        <v>0.32672483408291519</v>
      </c>
      <c r="AL35" s="18">
        <f t="shared" si="34"/>
        <v>0.10708530949147863</v>
      </c>
      <c r="AM35" s="18">
        <f t="shared" si="34"/>
        <v>0.99806205242824997</v>
      </c>
      <c r="AN35" s="18">
        <f t="shared" si="34"/>
        <v>0</v>
      </c>
      <c r="AO35" s="18">
        <f t="shared" si="5"/>
        <v>100.00000000000001</v>
      </c>
      <c r="AP35" s="17">
        <f t="shared" si="6"/>
        <v>63.016888831150219</v>
      </c>
      <c r="AQ35" s="19">
        <f t="shared" si="7"/>
        <v>8747.283443014052</v>
      </c>
      <c r="AR35" s="19">
        <f t="shared" si="8"/>
        <v>-1667.3763187869304</v>
      </c>
      <c r="AS35" s="20">
        <f t="shared" si="9"/>
        <v>687.72247972165349</v>
      </c>
      <c r="AT35" s="21">
        <f t="shared" si="10"/>
        <v>699.97014399295279</v>
      </c>
      <c r="AU35" s="21">
        <f t="shared" si="11"/>
        <v>-492.91396238957708</v>
      </c>
      <c r="AV35" s="21">
        <f t="shared" si="12"/>
        <v>-321.09989132232079</v>
      </c>
      <c r="AW35" s="21">
        <f t="shared" si="13"/>
        <v>239.2365397978671</v>
      </c>
      <c r="AX35" s="21">
        <f t="shared" si="14"/>
        <v>-2487.2139440226269</v>
      </c>
      <c r="AY35" s="21">
        <f t="shared" si="15"/>
        <v>-243.4594485932198</v>
      </c>
      <c r="AZ35" s="21">
        <f t="shared" si="16"/>
        <v>533.48998034773706</v>
      </c>
      <c r="BA35" s="21">
        <f t="shared" si="17"/>
        <v>146.56881979655043</v>
      </c>
      <c r="BB35" s="20">
        <f t="shared" si="18"/>
        <v>174.94625318405375</v>
      </c>
      <c r="BC35" s="20">
        <f t="shared" si="19"/>
        <v>155.37812776369771</v>
      </c>
      <c r="BD35" s="20">
        <f t="shared" si="20"/>
        <v>128.98210406294731</v>
      </c>
      <c r="BE35" s="20">
        <f t="shared" si="21"/>
        <v>-38.684537522208089</v>
      </c>
      <c r="BF35" s="20">
        <f t="shared" si="22"/>
        <v>-68.899371942521995</v>
      </c>
      <c r="BG35" s="20">
        <f t="shared" si="23"/>
        <v>50.783959410946238</v>
      </c>
      <c r="BH35" s="16">
        <f t="shared" si="24"/>
        <v>-4.55</v>
      </c>
      <c r="BI35" s="18">
        <f t="shared" si="25"/>
        <v>5695.6390217595881</v>
      </c>
      <c r="BJ35" s="18">
        <f t="shared" si="26"/>
        <v>549.07535475346538</v>
      </c>
      <c r="BK35" s="19">
        <f t="shared" si="27"/>
        <v>893.22272766945252</v>
      </c>
      <c r="BL35" s="18">
        <f t="shared" si="28"/>
        <v>42.954958562296525</v>
      </c>
      <c r="BM35" s="17">
        <f t="shared" si="29"/>
        <v>1.8234229459393889</v>
      </c>
      <c r="BN35" s="17">
        <f t="shared" si="30"/>
        <v>9.056522280441996</v>
      </c>
      <c r="BO35" s="17">
        <f t="shared" si="31"/>
        <v>9.0565222804419962E-2</v>
      </c>
      <c r="BP35" s="53">
        <f t="shared" si="32"/>
        <v>114.66075708982194</v>
      </c>
    </row>
    <row r="36" spans="1:68" s="8" customFormat="1" ht="16" x14ac:dyDescent="0.2">
      <c r="A36">
        <v>18</v>
      </c>
      <c r="B36">
        <v>1166.58</v>
      </c>
      <c r="C36" s="6">
        <v>89.117357018652001</v>
      </c>
      <c r="D36">
        <v>50.917499999999997</v>
      </c>
      <c r="E36">
        <v>1.9530000000000001</v>
      </c>
      <c r="F36">
        <v>15.4322</v>
      </c>
      <c r="G36">
        <v>10.741099999999999</v>
      </c>
      <c r="H36">
        <v>6.1699999999999998E-2</v>
      </c>
      <c r="I36">
        <v>5.7995000000000001</v>
      </c>
      <c r="J36">
        <v>11.2713</v>
      </c>
      <c r="K36">
        <v>2.7902999999999998</v>
      </c>
      <c r="L36">
        <v>0.49619999999999997</v>
      </c>
      <c r="M36">
        <v>0.2462</v>
      </c>
      <c r="N36">
        <v>0.29099999999999998</v>
      </c>
      <c r="O36">
        <v>0</v>
      </c>
      <c r="P36" s="17">
        <f t="shared" si="0"/>
        <v>99.709000000000003</v>
      </c>
      <c r="Q36" s="17">
        <f t="shared" si="33"/>
        <v>50.917500000000004</v>
      </c>
      <c r="R36" s="17">
        <f t="shared" si="33"/>
        <v>1.9530000000000001</v>
      </c>
      <c r="S36" s="17">
        <f t="shared" si="33"/>
        <v>15.4322</v>
      </c>
      <c r="T36" s="17">
        <f t="shared" si="33"/>
        <v>10.741099999999999</v>
      </c>
      <c r="U36" s="17">
        <f t="shared" si="33"/>
        <v>6.1699999999999998E-2</v>
      </c>
      <c r="V36" s="17">
        <f t="shared" si="33"/>
        <v>5.7995000000000001</v>
      </c>
      <c r="W36" s="17">
        <f t="shared" si="33"/>
        <v>11.2713</v>
      </c>
      <c r="X36" s="17">
        <f t="shared" si="33"/>
        <v>2.7902999999999998</v>
      </c>
      <c r="Y36" s="17">
        <f t="shared" si="33"/>
        <v>0.49620000000000003</v>
      </c>
      <c r="Z36" s="17">
        <f t="shared" si="33"/>
        <v>0.24619999999999997</v>
      </c>
      <c r="AA36" s="17">
        <f t="shared" si="2"/>
        <v>0.29099999999999998</v>
      </c>
      <c r="AB36" s="17">
        <f t="shared" si="3"/>
        <v>0</v>
      </c>
      <c r="AC36" s="18">
        <f t="shared" si="34"/>
        <v>53.408869644558102</v>
      </c>
      <c r="AD36" s="18">
        <f t="shared" si="34"/>
        <v>1.540907493305226</v>
      </c>
      <c r="AE36" s="18">
        <f t="shared" si="34"/>
        <v>9.539165777994576</v>
      </c>
      <c r="AF36" s="18">
        <f t="shared" si="34"/>
        <v>9.4218105516527775</v>
      </c>
      <c r="AG36" s="18">
        <f t="shared" si="34"/>
        <v>5.4815876133066758E-2</v>
      </c>
      <c r="AH36" s="18">
        <f t="shared" si="34"/>
        <v>9.0698036796860446</v>
      </c>
      <c r="AI36" s="18">
        <f t="shared" si="34"/>
        <v>12.667134569185603</v>
      </c>
      <c r="AJ36" s="18">
        <f t="shared" si="34"/>
        <v>2.8373421334247473</v>
      </c>
      <c r="AK36" s="18">
        <f t="shared" si="34"/>
        <v>0.33198482849328043</v>
      </c>
      <c r="AL36" s="18">
        <f t="shared" si="34"/>
        <v>0.10931899431323115</v>
      </c>
      <c r="AM36" s="18">
        <f t="shared" si="34"/>
        <v>1.0188464512533464</v>
      </c>
      <c r="AN36" s="18">
        <f t="shared" si="34"/>
        <v>0</v>
      </c>
      <c r="AO36" s="18">
        <f t="shared" si="5"/>
        <v>100</v>
      </c>
      <c r="AP36" s="17">
        <f t="shared" si="6"/>
        <v>63.02493116498794</v>
      </c>
      <c r="AQ36" s="19">
        <f t="shared" si="7"/>
        <v>8769.9844312029873</v>
      </c>
      <c r="AR36" s="19">
        <f t="shared" si="8"/>
        <v>-1653.5189959575798</v>
      </c>
      <c r="AS36" s="20">
        <f t="shared" si="9"/>
        <v>691.43424329600623</v>
      </c>
      <c r="AT36" s="21">
        <f t="shared" si="10"/>
        <v>686.49344051543665</v>
      </c>
      <c r="AU36" s="21">
        <f t="shared" si="11"/>
        <v>-493.76490550685475</v>
      </c>
      <c r="AV36" s="21">
        <f t="shared" si="12"/>
        <v>-324.22833619973414</v>
      </c>
      <c r="AW36" s="21">
        <f t="shared" si="13"/>
        <v>243.6430970267588</v>
      </c>
      <c r="AX36" s="21">
        <f t="shared" si="14"/>
        <v>-2476.4669486937496</v>
      </c>
      <c r="AY36" s="21">
        <f t="shared" si="15"/>
        <v>-246.19933799302643</v>
      </c>
      <c r="AZ36" s="21">
        <f t="shared" si="16"/>
        <v>532.70079588739804</v>
      </c>
      <c r="BA36" s="21">
        <f t="shared" si="17"/>
        <v>146.87439152253478</v>
      </c>
      <c r="BB36" s="20">
        <f t="shared" si="18"/>
        <v>174.17875182483291</v>
      </c>
      <c r="BC36" s="20">
        <f t="shared" si="19"/>
        <v>154.30629849416613</v>
      </c>
      <c r="BD36" s="20">
        <f t="shared" si="20"/>
        <v>129.20477260569314</v>
      </c>
      <c r="BE36" s="20">
        <f t="shared" si="21"/>
        <v>-38.951028361972561</v>
      </c>
      <c r="BF36" s="20">
        <f t="shared" si="22"/>
        <v>-69.929466364917985</v>
      </c>
      <c r="BG36" s="20">
        <f t="shared" si="23"/>
        <v>51.066496589632749</v>
      </c>
      <c r="BH36" s="16">
        <f t="shared" si="24"/>
        <v>-4.55</v>
      </c>
      <c r="BI36" s="18">
        <f t="shared" si="25"/>
        <v>5730.0774835776429</v>
      </c>
      <c r="BJ36" s="18">
        <f t="shared" si="26"/>
        <v>546.75021630996912</v>
      </c>
      <c r="BK36" s="19">
        <f t="shared" si="27"/>
        <v>892.97846305182065</v>
      </c>
      <c r="BL36" s="18">
        <f t="shared" si="28"/>
        <v>42.685117989598133</v>
      </c>
      <c r="BM36" s="17">
        <f t="shared" si="29"/>
        <v>1.8668053837674048</v>
      </c>
      <c r="BN36" s="17">
        <f t="shared" si="30"/>
        <v>10.882642981347999</v>
      </c>
      <c r="BO36" s="17">
        <f t="shared" si="31"/>
        <v>0.10882642981347999</v>
      </c>
      <c r="BP36" s="53">
        <f t="shared" si="32"/>
        <v>141.37795372620263</v>
      </c>
    </row>
    <row r="37" spans="1:68" s="8" customFormat="1" ht="16" x14ac:dyDescent="0.2">
      <c r="A37">
        <v>19</v>
      </c>
      <c r="B37">
        <v>1163.58</v>
      </c>
      <c r="C37" s="6">
        <v>87.311958461358998</v>
      </c>
      <c r="D37">
        <v>51.016399999999997</v>
      </c>
      <c r="E37">
        <v>1.9934000000000001</v>
      </c>
      <c r="F37">
        <v>15.3005</v>
      </c>
      <c r="G37">
        <v>10.795299999999999</v>
      </c>
      <c r="H37">
        <v>5.8700000000000002E-2</v>
      </c>
      <c r="I37">
        <v>5.6848999999999998</v>
      </c>
      <c r="J37">
        <v>11.2936</v>
      </c>
      <c r="K37">
        <v>2.8047</v>
      </c>
      <c r="L37">
        <v>0.50409999999999999</v>
      </c>
      <c r="M37">
        <v>0.25130000000000002</v>
      </c>
      <c r="N37">
        <v>0.29699999999999999</v>
      </c>
      <c r="O37">
        <v>0</v>
      </c>
      <c r="P37" s="17">
        <f t="shared" si="0"/>
        <v>99.702899999999985</v>
      </c>
      <c r="Q37" s="17">
        <f t="shared" si="33"/>
        <v>51.016451168421391</v>
      </c>
      <c r="R37" s="17">
        <f t="shared" si="33"/>
        <v>1.9934019993400396</v>
      </c>
      <c r="S37" s="17">
        <f t="shared" si="33"/>
        <v>15.300515346093245</v>
      </c>
      <c r="T37" s="17">
        <f t="shared" si="33"/>
        <v>10.795310827468411</v>
      </c>
      <c r="U37" s="17">
        <f t="shared" si="33"/>
        <v>5.8700058874917395E-2</v>
      </c>
      <c r="V37" s="17">
        <f t="shared" si="33"/>
        <v>5.6849057018401679</v>
      </c>
      <c r="W37" s="17">
        <f t="shared" si="33"/>
        <v>11.29361132725327</v>
      </c>
      <c r="X37" s="17">
        <f t="shared" si="33"/>
        <v>2.8047028130575944</v>
      </c>
      <c r="Y37" s="17">
        <f t="shared" si="33"/>
        <v>0.50410050560214414</v>
      </c>
      <c r="Z37" s="17">
        <f t="shared" si="33"/>
        <v>0.25130025204883716</v>
      </c>
      <c r="AA37" s="17">
        <f t="shared" si="2"/>
        <v>0.29699999999999999</v>
      </c>
      <c r="AB37" s="17">
        <f t="shared" si="3"/>
        <v>0</v>
      </c>
      <c r="AC37" s="18">
        <f t="shared" si="34"/>
        <v>53.518965686248272</v>
      </c>
      <c r="AD37" s="18">
        <f t="shared" si="34"/>
        <v>1.5729697318726046</v>
      </c>
      <c r="AE37" s="18">
        <f t="shared" si="34"/>
        <v>9.458881058156102</v>
      </c>
      <c r="AF37" s="18">
        <f t="shared" si="34"/>
        <v>9.4704782574504787</v>
      </c>
      <c r="AG37" s="18">
        <f t="shared" si="34"/>
        <v>5.2156793638929819E-2</v>
      </c>
      <c r="AH37" s="18">
        <f t="shared" si="34"/>
        <v>8.8916375555755689</v>
      </c>
      <c r="AI37" s="18">
        <f t="shared" si="34"/>
        <v>12.693703935848951</v>
      </c>
      <c r="AJ37" s="18">
        <f t="shared" si="34"/>
        <v>2.85232370059183</v>
      </c>
      <c r="AK37" s="18">
        <f t="shared" si="34"/>
        <v>0.33731042409131645</v>
      </c>
      <c r="AL37" s="18">
        <f t="shared" si="34"/>
        <v>0.11159677794242663</v>
      </c>
      <c r="AM37" s="18">
        <f t="shared" si="34"/>
        <v>1.0399760785834968</v>
      </c>
      <c r="AN37" s="18">
        <f t="shared" si="34"/>
        <v>0</v>
      </c>
      <c r="AO37" s="18">
        <f t="shared" si="5"/>
        <v>99.999999999999957</v>
      </c>
      <c r="AP37" s="17">
        <f t="shared" si="6"/>
        <v>63.032354850442864</v>
      </c>
      <c r="AQ37" s="19">
        <f t="shared" si="7"/>
        <v>8792.672892732091</v>
      </c>
      <c r="AR37" s="19">
        <f t="shared" si="8"/>
        <v>-1639.6024426207787</v>
      </c>
      <c r="AS37" s="20">
        <f t="shared" si="9"/>
        <v>694.91714182806629</v>
      </c>
      <c r="AT37" s="21">
        <f t="shared" si="10"/>
        <v>673.0080465815148</v>
      </c>
      <c r="AU37" s="21">
        <f t="shared" si="11"/>
        <v>-494.80057941939208</v>
      </c>
      <c r="AV37" s="21">
        <f t="shared" si="12"/>
        <v>-327.26456543306148</v>
      </c>
      <c r="AW37" s="21">
        <f t="shared" si="13"/>
        <v>248.1074702327702</v>
      </c>
      <c r="AX37" s="21">
        <f t="shared" si="14"/>
        <v>-2465.1813388398846</v>
      </c>
      <c r="AY37" s="21">
        <f t="shared" si="15"/>
        <v>-248.88209060978048</v>
      </c>
      <c r="AZ37" s="21">
        <f t="shared" si="16"/>
        <v>531.60191595377</v>
      </c>
      <c r="BA37" s="21">
        <f t="shared" si="17"/>
        <v>147.17715563718275</v>
      </c>
      <c r="BB37" s="20">
        <f t="shared" si="18"/>
        <v>173.42069441925128</v>
      </c>
      <c r="BC37" s="20">
        <f t="shared" si="19"/>
        <v>153.20674808745264</v>
      </c>
      <c r="BD37" s="20">
        <f t="shared" si="20"/>
        <v>129.47578014565929</v>
      </c>
      <c r="BE37" s="20">
        <f t="shared" si="21"/>
        <v>-39.200603392355866</v>
      </c>
      <c r="BF37" s="20">
        <f t="shared" si="22"/>
        <v>-70.965856642743944</v>
      </c>
      <c r="BG37" s="20">
        <f t="shared" si="23"/>
        <v>51.332995185486602</v>
      </c>
      <c r="BH37" s="16">
        <f t="shared" si="24"/>
        <v>-4.55</v>
      </c>
      <c r="BI37" s="18">
        <f t="shared" si="25"/>
        <v>5764.576450405315</v>
      </c>
      <c r="BJ37" s="18">
        <f t="shared" si="26"/>
        <v>544.44691343993281</v>
      </c>
      <c r="BK37" s="19">
        <f t="shared" si="27"/>
        <v>892.75968989946841</v>
      </c>
      <c r="BL37" s="18">
        <f t="shared" si="28"/>
        <v>42.419267584784329</v>
      </c>
      <c r="BM37" s="17">
        <f t="shared" si="29"/>
        <v>1.9104793447659416</v>
      </c>
      <c r="BN37" s="17">
        <f t="shared" si="30"/>
        <v>12.688041538641002</v>
      </c>
      <c r="BO37" s="17">
        <f t="shared" si="31"/>
        <v>0.12688041538641001</v>
      </c>
      <c r="BP37" s="53">
        <f t="shared" si="32"/>
        <v>174.22085083311433</v>
      </c>
    </row>
    <row r="38" spans="1:68" s="8" customFormat="1" ht="16" x14ac:dyDescent="0.2">
      <c r="A38">
        <v>20</v>
      </c>
      <c r="B38">
        <v>1160.58</v>
      </c>
      <c r="C38" s="6">
        <v>85.530325391926993</v>
      </c>
      <c r="D38">
        <v>51.114800000000002</v>
      </c>
      <c r="E38">
        <v>2.0350000000000001</v>
      </c>
      <c r="F38">
        <v>15.1684</v>
      </c>
      <c r="G38">
        <v>10.845499999999999</v>
      </c>
      <c r="H38">
        <v>5.6099999999999997E-2</v>
      </c>
      <c r="I38">
        <v>5.5708000000000002</v>
      </c>
      <c r="J38">
        <v>11.3201</v>
      </c>
      <c r="K38">
        <v>2.8174999999999999</v>
      </c>
      <c r="L38">
        <v>0.51219999999999999</v>
      </c>
      <c r="M38">
        <v>0.25650000000000001</v>
      </c>
      <c r="N38">
        <v>0.30320000000000003</v>
      </c>
      <c r="O38">
        <v>0</v>
      </c>
      <c r="P38" s="17">
        <f t="shared" si="0"/>
        <v>99.696900000000014</v>
      </c>
      <c r="Q38" s="17">
        <f t="shared" si="33"/>
        <v>51.11474872980002</v>
      </c>
      <c r="R38" s="17">
        <f t="shared" si="33"/>
        <v>2.0349979588131624</v>
      </c>
      <c r="S38" s="17">
        <f t="shared" si="33"/>
        <v>15.168384785484802</v>
      </c>
      <c r="T38" s="17">
        <f t="shared" si="33"/>
        <v>10.845489121527347</v>
      </c>
      <c r="U38" s="17">
        <f t="shared" si="33"/>
        <v>5.6099943729443935E-2</v>
      </c>
      <c r="V38" s="17">
        <f t="shared" si="33"/>
        <v>5.5707944122635702</v>
      </c>
      <c r="W38" s="17">
        <f t="shared" si="33"/>
        <v>11.320088645484461</v>
      </c>
      <c r="X38" s="17">
        <f t="shared" si="33"/>
        <v>2.8174971739341936</v>
      </c>
      <c r="Y38" s="17">
        <f t="shared" si="33"/>
        <v>0.51219948624280187</v>
      </c>
      <c r="Z38" s="17">
        <f t="shared" si="33"/>
        <v>0.25649974272018489</v>
      </c>
      <c r="AA38" s="17">
        <f t="shared" si="2"/>
        <v>0.30320000000000003</v>
      </c>
      <c r="AB38" s="17">
        <f t="shared" si="3"/>
        <v>0</v>
      </c>
      <c r="AC38" s="18">
        <f t="shared" si="34"/>
        <v>53.627609330585237</v>
      </c>
      <c r="AD38" s="18">
        <f t="shared" si="34"/>
        <v>1.6059580400077917</v>
      </c>
      <c r="AE38" s="18">
        <f t="shared" si="34"/>
        <v>9.37816312343063</v>
      </c>
      <c r="AF38" s="18">
        <f t="shared" si="34"/>
        <v>9.5154787303032826</v>
      </c>
      <c r="AG38" s="18">
        <f t="shared" si="34"/>
        <v>4.9851647300169485E-2</v>
      </c>
      <c r="AH38" s="18">
        <f t="shared" si="34"/>
        <v>8.7140562173882561</v>
      </c>
      <c r="AI38" s="18">
        <f t="shared" si="34"/>
        <v>12.72477450625408</v>
      </c>
      <c r="AJ38" s="18">
        <f t="shared" si="34"/>
        <v>2.8656304903335674</v>
      </c>
      <c r="AK38" s="18">
        <f t="shared" si="34"/>
        <v>0.34276503045111945</v>
      </c>
      <c r="AL38" s="18">
        <f t="shared" si="34"/>
        <v>0.11391748942086287</v>
      </c>
      <c r="AM38" s="18">
        <f t="shared" si="34"/>
        <v>1.0617953945250047</v>
      </c>
      <c r="AN38" s="18">
        <f t="shared" si="34"/>
        <v>0</v>
      </c>
      <c r="AO38" s="18">
        <f t="shared" si="5"/>
        <v>100.00000000000001</v>
      </c>
      <c r="AP38" s="17">
        <f t="shared" si="6"/>
        <v>63.038848604368766</v>
      </c>
      <c r="AQ38" s="19">
        <f t="shared" si="7"/>
        <v>8815.2773523466476</v>
      </c>
      <c r="AR38" s="19">
        <f t="shared" si="8"/>
        <v>-1625.6107958154655</v>
      </c>
      <c r="AS38" s="20">
        <f t="shared" si="9"/>
        <v>698.16414864846388</v>
      </c>
      <c r="AT38" s="21">
        <f t="shared" si="10"/>
        <v>659.56691509411712</v>
      </c>
      <c r="AU38" s="21">
        <f t="shared" si="11"/>
        <v>-496.01171025378403</v>
      </c>
      <c r="AV38" s="21">
        <f t="shared" si="12"/>
        <v>-330.21796839890874</v>
      </c>
      <c r="AW38" s="21">
        <f t="shared" si="13"/>
        <v>252.70163051284632</v>
      </c>
      <c r="AX38" s="21">
        <f t="shared" si="14"/>
        <v>-2453.4148262998424</v>
      </c>
      <c r="AY38" s="21">
        <f t="shared" si="15"/>
        <v>-251.51569534585843</v>
      </c>
      <c r="AZ38" s="21">
        <f t="shared" si="16"/>
        <v>530.16565255906016</v>
      </c>
      <c r="BA38" s="21">
        <f t="shared" si="17"/>
        <v>147.47592565910941</v>
      </c>
      <c r="BB38" s="20">
        <f t="shared" si="18"/>
        <v>172.67038468925199</v>
      </c>
      <c r="BC38" s="20">
        <f t="shared" si="19"/>
        <v>152.084496470331</v>
      </c>
      <c r="BD38" s="20">
        <f t="shared" si="20"/>
        <v>129.79269996379162</v>
      </c>
      <c r="BE38" s="20">
        <f t="shared" si="21"/>
        <v>-39.431180950443796</v>
      </c>
      <c r="BF38" s="20">
        <f t="shared" si="22"/>
        <v>-72.024869905374459</v>
      </c>
      <c r="BG38" s="20">
        <f t="shared" si="23"/>
        <v>51.586135384465159</v>
      </c>
      <c r="BH38" s="16">
        <f t="shared" si="24"/>
        <v>-4.55</v>
      </c>
      <c r="BI38" s="18">
        <f t="shared" si="25"/>
        <v>5799.1047030472764</v>
      </c>
      <c r="BJ38" s="18">
        <f t="shared" si="26"/>
        <v>542.15359131113087</v>
      </c>
      <c r="BK38" s="19">
        <f t="shared" si="27"/>
        <v>892.55266702395716</v>
      </c>
      <c r="BL38" s="18">
        <f t="shared" si="28"/>
        <v>42.156922386841146</v>
      </c>
      <c r="BM38" s="17">
        <f t="shared" si="29"/>
        <v>1.9543272192175882</v>
      </c>
      <c r="BN38" s="17">
        <f t="shared" si="30"/>
        <v>14.469674608073007</v>
      </c>
      <c r="BO38" s="17">
        <f t="shared" si="31"/>
        <v>0.14469674608073008</v>
      </c>
      <c r="BP38" s="53">
        <f t="shared" si="32"/>
        <v>214.47328781607905</v>
      </c>
    </row>
    <row r="39" spans="1:68" s="8" customFormat="1" ht="16" x14ac:dyDescent="0.2">
      <c r="A39">
        <v>21</v>
      </c>
      <c r="B39">
        <v>1157.58</v>
      </c>
      <c r="C39" s="6">
        <v>83.774988138807004</v>
      </c>
      <c r="D39">
        <v>51.212299999999999</v>
      </c>
      <c r="E39">
        <v>2.0775999999999999</v>
      </c>
      <c r="F39">
        <v>15.036199999999999</v>
      </c>
      <c r="G39">
        <v>10.891400000000001</v>
      </c>
      <c r="H39">
        <v>5.3800000000000001E-2</v>
      </c>
      <c r="I39">
        <v>5.4573</v>
      </c>
      <c r="J39">
        <v>11.351000000000001</v>
      </c>
      <c r="K39">
        <v>2.8287</v>
      </c>
      <c r="L39">
        <v>0.52029999999999998</v>
      </c>
      <c r="M39">
        <v>0.26190000000000002</v>
      </c>
      <c r="N39">
        <v>0.3095</v>
      </c>
      <c r="O39">
        <v>0</v>
      </c>
      <c r="P39" s="17">
        <f t="shared" si="0"/>
        <v>99.6905</v>
      </c>
      <c r="Q39" s="17">
        <f t="shared" si="33"/>
        <v>51.212299999999999</v>
      </c>
      <c r="R39" s="17">
        <f t="shared" si="33"/>
        <v>2.0775999999999999</v>
      </c>
      <c r="S39" s="17">
        <f t="shared" si="33"/>
        <v>15.036199999999999</v>
      </c>
      <c r="T39" s="17">
        <f t="shared" si="33"/>
        <v>10.891400000000001</v>
      </c>
      <c r="U39" s="17">
        <f t="shared" si="33"/>
        <v>5.3800000000000001E-2</v>
      </c>
      <c r="V39" s="17">
        <f t="shared" si="33"/>
        <v>5.4573</v>
      </c>
      <c r="W39" s="17">
        <f t="shared" si="33"/>
        <v>11.351000000000001</v>
      </c>
      <c r="X39" s="17">
        <f t="shared" si="33"/>
        <v>2.8287</v>
      </c>
      <c r="Y39" s="17">
        <f t="shared" si="33"/>
        <v>0.52029999999999998</v>
      </c>
      <c r="Z39" s="17">
        <f t="shared" si="33"/>
        <v>0.26190000000000002</v>
      </c>
      <c r="AA39" s="17">
        <f t="shared" si="2"/>
        <v>0.3095</v>
      </c>
      <c r="AB39" s="17">
        <f t="shared" si="3"/>
        <v>0</v>
      </c>
      <c r="AC39" s="18">
        <f t="shared" si="34"/>
        <v>53.73480928151897</v>
      </c>
      <c r="AD39" s="18">
        <f t="shared" si="34"/>
        <v>1.6397263541016043</v>
      </c>
      <c r="AE39" s="18">
        <f t="shared" si="34"/>
        <v>9.2972768490887159</v>
      </c>
      <c r="AF39" s="18">
        <f t="shared" si="34"/>
        <v>9.5566225252908765</v>
      </c>
      <c r="AG39" s="18">
        <f t="shared" si="34"/>
        <v>4.7812184633399361E-2</v>
      </c>
      <c r="AH39" s="18">
        <f t="shared" si="34"/>
        <v>8.5372948117175937</v>
      </c>
      <c r="AI39" s="18">
        <f t="shared" si="34"/>
        <v>12.760674038902016</v>
      </c>
      <c r="AJ39" s="18">
        <f t="shared" si="34"/>
        <v>2.8772845581998872</v>
      </c>
      <c r="AK39" s="18">
        <f t="shared" si="34"/>
        <v>0.34821736071672038</v>
      </c>
      <c r="AL39" s="18">
        <f t="shared" si="34"/>
        <v>0.11632637479817232</v>
      </c>
      <c r="AM39" s="18">
        <f t="shared" si="34"/>
        <v>1.0839556610320409</v>
      </c>
      <c r="AN39" s="18">
        <f t="shared" si="34"/>
        <v>0</v>
      </c>
      <c r="AO39" s="18">
        <f t="shared" si="5"/>
        <v>99.999999999999986</v>
      </c>
      <c r="AP39" s="17">
        <f t="shared" si="6"/>
        <v>63.044542340025103</v>
      </c>
      <c r="AQ39" s="19">
        <f t="shared" si="7"/>
        <v>8837.7758874450428</v>
      </c>
      <c r="AR39" s="19">
        <f t="shared" si="8"/>
        <v>-1611.5899690210381</v>
      </c>
      <c r="AS39" s="20">
        <f t="shared" si="9"/>
        <v>701.15849704103005</v>
      </c>
      <c r="AT39" s="21">
        <f t="shared" si="10"/>
        <v>646.18784429890468</v>
      </c>
      <c r="AU39" s="21">
        <f t="shared" si="11"/>
        <v>-497.41107403640052</v>
      </c>
      <c r="AV39" s="21">
        <f t="shared" si="12"/>
        <v>-333.06107763302049</v>
      </c>
      <c r="AW39" s="21">
        <f t="shared" si="13"/>
        <v>257.35135543562177</v>
      </c>
      <c r="AX39" s="21">
        <f t="shared" si="14"/>
        <v>-2441.1533303677129</v>
      </c>
      <c r="AY39" s="21">
        <f t="shared" si="15"/>
        <v>-254.07357984997176</v>
      </c>
      <c r="AZ39" s="21">
        <f t="shared" si="16"/>
        <v>528.39533167319769</v>
      </c>
      <c r="BA39" s="21">
        <f t="shared" si="17"/>
        <v>147.77072552417718</v>
      </c>
      <c r="BB39" s="20">
        <f t="shared" si="18"/>
        <v>171.92969035415183</v>
      </c>
      <c r="BC39" s="20">
        <f t="shared" si="19"/>
        <v>150.93918962006038</v>
      </c>
      <c r="BD39" s="20">
        <f t="shared" si="20"/>
        <v>130.15887519680055</v>
      </c>
      <c r="BE39" s="20">
        <f t="shared" si="21"/>
        <v>-39.641418583485105</v>
      </c>
      <c r="BF39" s="20">
        <f t="shared" si="22"/>
        <v>-73.089021566871722</v>
      </c>
      <c r="BG39" s="20">
        <f t="shared" si="23"/>
        <v>51.821254162554744</v>
      </c>
      <c r="BH39" s="16">
        <f t="shared" si="24"/>
        <v>-4.55</v>
      </c>
      <c r="BI39" s="18">
        <f t="shared" si="25"/>
        <v>5833.5798849856537</v>
      </c>
      <c r="BJ39" s="18">
        <f t="shared" si="26"/>
        <v>539.88929470738788</v>
      </c>
      <c r="BK39" s="19">
        <f t="shared" si="27"/>
        <v>892.37146298446669</v>
      </c>
      <c r="BL39" s="18">
        <f t="shared" si="28"/>
        <v>41.899276166457085</v>
      </c>
      <c r="BM39" s="17">
        <f t="shared" si="29"/>
        <v>1.9983984401784971</v>
      </c>
      <c r="BN39" s="17">
        <f t="shared" si="30"/>
        <v>16.225011861192996</v>
      </c>
      <c r="BO39" s="17">
        <f t="shared" si="31"/>
        <v>0.16225011861192995</v>
      </c>
      <c r="BP39" s="53">
        <f t="shared" si="32"/>
        <v>263.74511674003207</v>
      </c>
    </row>
    <row r="40" spans="1:68" s="8" customFormat="1" ht="16" x14ac:dyDescent="0.2">
      <c r="A40">
        <v>22</v>
      </c>
      <c r="B40">
        <v>1154.58</v>
      </c>
      <c r="C40" s="6">
        <v>82.048075613048994</v>
      </c>
      <c r="D40">
        <v>51.309100000000001</v>
      </c>
      <c r="E40">
        <v>2.1213000000000002</v>
      </c>
      <c r="F40">
        <v>14.9039</v>
      </c>
      <c r="G40">
        <v>10.932700000000001</v>
      </c>
      <c r="H40">
        <v>5.1700000000000003E-2</v>
      </c>
      <c r="I40">
        <v>5.3449999999999998</v>
      </c>
      <c r="J40">
        <v>11.3863</v>
      </c>
      <c r="K40">
        <v>2.8382999999999998</v>
      </c>
      <c r="L40">
        <v>0.52839999999999998</v>
      </c>
      <c r="M40">
        <v>0.26740000000000003</v>
      </c>
      <c r="N40">
        <v>0.316</v>
      </c>
      <c r="O40">
        <v>0</v>
      </c>
      <c r="P40" s="17">
        <f t="shared" si="0"/>
        <v>99.684100000000001</v>
      </c>
      <c r="Q40" s="17">
        <f t="shared" si="33"/>
        <v>51.309048528300899</v>
      </c>
      <c r="R40" s="17">
        <f t="shared" si="33"/>
        <v>2.121297871977577</v>
      </c>
      <c r="S40" s="17">
        <f t="shared" si="33"/>
        <v>14.903885048869377</v>
      </c>
      <c r="T40" s="17">
        <f t="shared" si="33"/>
        <v>10.932689032654155</v>
      </c>
      <c r="U40" s="17">
        <f t="shared" si="33"/>
        <v>5.1699948136162133E-2</v>
      </c>
      <c r="V40" s="17">
        <f t="shared" si="33"/>
        <v>5.3449946380616362</v>
      </c>
      <c r="W40" s="17">
        <f t="shared" si="33"/>
        <v>11.386288577616691</v>
      </c>
      <c r="X40" s="17">
        <f t="shared" si="33"/>
        <v>2.8382971527053957</v>
      </c>
      <c r="Y40" s="17">
        <f t="shared" si="33"/>
        <v>0.52839946992549458</v>
      </c>
      <c r="Z40" s="17">
        <f t="shared" si="33"/>
        <v>0.26739973175260651</v>
      </c>
      <c r="AA40" s="17">
        <f t="shared" si="2"/>
        <v>0.316</v>
      </c>
      <c r="AB40" s="17">
        <f t="shared" si="3"/>
        <v>0</v>
      </c>
      <c r="AC40" s="18">
        <f t="shared" si="34"/>
        <v>53.840133047815762</v>
      </c>
      <c r="AD40" s="18">
        <f t="shared" si="34"/>
        <v>1.6743329685903809</v>
      </c>
      <c r="AE40" s="18">
        <f t="shared" si="34"/>
        <v>9.2161151888745234</v>
      </c>
      <c r="AF40" s="18">
        <f t="shared" si="34"/>
        <v>9.5935302999795837</v>
      </c>
      <c r="AG40" s="18">
        <f t="shared" si="34"/>
        <v>4.5949115097665201E-2</v>
      </c>
      <c r="AH40" s="18">
        <f t="shared" si="34"/>
        <v>8.3621981909261951</v>
      </c>
      <c r="AI40" s="18">
        <f t="shared" si="34"/>
        <v>12.801250917879308</v>
      </c>
      <c r="AJ40" s="18">
        <f t="shared" si="34"/>
        <v>2.8872508532726977</v>
      </c>
      <c r="AK40" s="18">
        <f t="shared" si="34"/>
        <v>0.3536630591533283</v>
      </c>
      <c r="AL40" s="18">
        <f t="shared" si="34"/>
        <v>0.1187775587980464</v>
      </c>
      <c r="AM40" s="18">
        <f t="shared" si="34"/>
        <v>1.1067987996125408</v>
      </c>
      <c r="AN40" s="18">
        <f t="shared" si="34"/>
        <v>0</v>
      </c>
      <c r="AO40" s="18">
        <f t="shared" si="5"/>
        <v>100.00000000000004</v>
      </c>
      <c r="AP40" s="17">
        <f t="shared" si="6"/>
        <v>63.049003771599203</v>
      </c>
      <c r="AQ40" s="19">
        <f t="shared" si="7"/>
        <v>8860.1087762184197</v>
      </c>
      <c r="AR40" s="19">
        <f t="shared" si="8"/>
        <v>-1597.5214068395098</v>
      </c>
      <c r="AS40" s="20">
        <f t="shared" si="9"/>
        <v>703.86307552562494</v>
      </c>
      <c r="AT40" s="21">
        <f t="shared" si="10"/>
        <v>632.9347810712037</v>
      </c>
      <c r="AU40" s="21">
        <f t="shared" si="11"/>
        <v>-498.99276077893541</v>
      </c>
      <c r="AV40" s="21">
        <f t="shared" si="12"/>
        <v>-335.81969481459089</v>
      </c>
      <c r="AW40" s="21">
        <f t="shared" si="13"/>
        <v>262.12761278123679</v>
      </c>
      <c r="AX40" s="21">
        <f t="shared" si="14"/>
        <v>-2428.42905286317</v>
      </c>
      <c r="AY40" s="21">
        <f t="shared" si="15"/>
        <v>-256.5712071341826</v>
      </c>
      <c r="AZ40" s="21">
        <f t="shared" si="16"/>
        <v>526.28536515962185</v>
      </c>
      <c r="BA40" s="21">
        <f t="shared" si="17"/>
        <v>148.06036588149334</v>
      </c>
      <c r="BB40" s="20">
        <f t="shared" si="18"/>
        <v>171.19784503534831</v>
      </c>
      <c r="BC40" s="20">
        <f t="shared" si="19"/>
        <v>149.77395768194864</v>
      </c>
      <c r="BD40" s="20">
        <f t="shared" si="20"/>
        <v>130.57275936236894</v>
      </c>
      <c r="BE40" s="20">
        <f t="shared" si="21"/>
        <v>-39.830831983715861</v>
      </c>
      <c r="BF40" s="20">
        <f t="shared" si="22"/>
        <v>-74.174185852007199</v>
      </c>
      <c r="BG40" s="20">
        <f t="shared" si="23"/>
        <v>52.042468311387225</v>
      </c>
      <c r="BH40" s="16">
        <f t="shared" si="24"/>
        <v>-4.55</v>
      </c>
      <c r="BI40" s="18">
        <f t="shared" si="25"/>
        <v>5867.9854883257194</v>
      </c>
      <c r="BJ40" s="18">
        <f t="shared" si="26"/>
        <v>537.64237843682349</v>
      </c>
      <c r="BK40" s="19">
        <f t="shared" si="27"/>
        <v>892.20343513324156</v>
      </c>
      <c r="BL40" s="18">
        <f t="shared" si="28"/>
        <v>41.645766145428816</v>
      </c>
      <c r="BM40" s="17">
        <f t="shared" si="29"/>
        <v>2.0425930730508677</v>
      </c>
      <c r="BN40" s="17">
        <f>100-C40</f>
        <v>17.951924386951006</v>
      </c>
      <c r="BO40" s="17">
        <f t="shared" si="31"/>
        <v>0.17951924386951007</v>
      </c>
      <c r="BP40" s="53">
        <f t="shared" si="32"/>
        <v>323.87570779545354</v>
      </c>
    </row>
    <row r="41" spans="1:68" s="8" customFormat="1" ht="16" x14ac:dyDescent="0.2">
      <c r="A41">
        <v>23</v>
      </c>
      <c r="B41">
        <v>1151.58</v>
      </c>
      <c r="C41" s="6">
        <v>80.351397493408001</v>
      </c>
      <c r="D41">
        <v>51.404899999999998</v>
      </c>
      <c r="E41">
        <v>2.1661000000000001</v>
      </c>
      <c r="F41">
        <v>14.771599999999999</v>
      </c>
      <c r="G41">
        <v>10.969200000000001</v>
      </c>
      <c r="H41">
        <v>4.9799999999999997E-2</v>
      </c>
      <c r="I41">
        <v>5.2337999999999996</v>
      </c>
      <c r="J41">
        <v>11.426</v>
      </c>
      <c r="K41">
        <v>2.8460999999999999</v>
      </c>
      <c r="L41">
        <v>0.53659999999999997</v>
      </c>
      <c r="M41">
        <v>0.27310000000000001</v>
      </c>
      <c r="N41">
        <v>0.32269999999999999</v>
      </c>
      <c r="O41">
        <v>0</v>
      </c>
      <c r="P41" s="17">
        <f t="shared" si="0"/>
        <v>99.677199999999999</v>
      </c>
      <c r="Q41" s="17">
        <f t="shared" si="33"/>
        <v>51.404951571372393</v>
      </c>
      <c r="R41" s="17">
        <f t="shared" si="33"/>
        <v>2.1661021731148149</v>
      </c>
      <c r="S41" s="17">
        <f t="shared" si="33"/>
        <v>14.771614819437142</v>
      </c>
      <c r="T41" s="17">
        <f t="shared" si="33"/>
        <v>10.969211004723247</v>
      </c>
      <c r="U41" s="17">
        <f t="shared" si="33"/>
        <v>4.9800049961274989E-2</v>
      </c>
      <c r="V41" s="17">
        <f t="shared" si="33"/>
        <v>5.2338052507494188</v>
      </c>
      <c r="W41" s="17">
        <f t="shared" si="33"/>
        <v>11.426011463002574</v>
      </c>
      <c r="X41" s="17">
        <f t="shared" si="33"/>
        <v>2.8461028553169632</v>
      </c>
      <c r="Y41" s="17">
        <f t="shared" si="33"/>
        <v>0.53660053833775423</v>
      </c>
      <c r="Z41" s="17">
        <f t="shared" si="33"/>
        <v>0.27310027398442172</v>
      </c>
      <c r="AA41" s="17">
        <f t="shared" si="2"/>
        <v>0.32269999999999999</v>
      </c>
      <c r="AB41" s="17">
        <f t="shared" si="3"/>
        <v>0</v>
      </c>
      <c r="AC41" s="18">
        <f t="shared" si="34"/>
        <v>53.94362681315188</v>
      </c>
      <c r="AD41" s="18">
        <f t="shared" si="34"/>
        <v>1.709787490260283</v>
      </c>
      <c r="AE41" s="18">
        <f t="shared" si="34"/>
        <v>9.1348075285159105</v>
      </c>
      <c r="AF41" s="18">
        <f t="shared" si="34"/>
        <v>9.6260889748069829</v>
      </c>
      <c r="AG41" s="18">
        <f t="shared" si="34"/>
        <v>4.426289828993836E-2</v>
      </c>
      <c r="AH41" s="18">
        <f t="shared" si="34"/>
        <v>8.1886774704461747</v>
      </c>
      <c r="AI41" s="18">
        <f t="shared" si="34"/>
        <v>12.846591184125838</v>
      </c>
      <c r="AJ41" s="18">
        <f t="shared" si="34"/>
        <v>2.895344681191097</v>
      </c>
      <c r="AK41" s="18">
        <f t="shared" si="34"/>
        <v>0.35917115777669117</v>
      </c>
      <c r="AL41" s="18">
        <f t="shared" si="34"/>
        <v>0.12131614131322456</v>
      </c>
      <c r="AM41" s="18">
        <f t="shared" si="34"/>
        <v>1.1303256601219809</v>
      </c>
      <c r="AN41" s="18">
        <f t="shared" si="34"/>
        <v>0</v>
      </c>
      <c r="AO41" s="18">
        <f t="shared" si="5"/>
        <v>100</v>
      </c>
      <c r="AP41" s="17">
        <f t="shared" si="6"/>
        <v>63.05234647615675</v>
      </c>
      <c r="AQ41" s="19">
        <f t="shared" si="7"/>
        <v>8882.2849228245814</v>
      </c>
      <c r="AR41" s="19">
        <f t="shared" si="8"/>
        <v>-1583.427536992948</v>
      </c>
      <c r="AS41" s="20">
        <f t="shared" si="9"/>
        <v>706.27301387940372</v>
      </c>
      <c r="AT41" s="21">
        <f t="shared" si="10"/>
        <v>619.80099773807092</v>
      </c>
      <c r="AU41" s="21">
        <f t="shared" si="11"/>
        <v>-500.76012435722515</v>
      </c>
      <c r="AV41" s="21">
        <f t="shared" si="12"/>
        <v>-338.47836229760361</v>
      </c>
      <c r="AW41" s="21">
        <f t="shared" si="13"/>
        <v>267.0294376337165</v>
      </c>
      <c r="AX41" s="21">
        <f t="shared" si="14"/>
        <v>-2415.2157806445875</v>
      </c>
      <c r="AY41" s="21">
        <f t="shared" si="15"/>
        <v>-259.00241257054864</v>
      </c>
      <c r="AZ41" s="21">
        <f t="shared" si="16"/>
        <v>523.83160137534878</v>
      </c>
      <c r="BA41" s="21">
        <f t="shared" si="17"/>
        <v>148.34497373616767</v>
      </c>
      <c r="BB41" s="20">
        <f t="shared" si="18"/>
        <v>170.47703369516177</v>
      </c>
      <c r="BC41" s="20">
        <f t="shared" si="19"/>
        <v>148.58712413827857</v>
      </c>
      <c r="BD41" s="20">
        <f t="shared" si="20"/>
        <v>131.03523007808354</v>
      </c>
      <c r="BE41" s="20">
        <f t="shared" si="21"/>
        <v>-39.997999660914111</v>
      </c>
      <c r="BF41" s="20">
        <f t="shared" si="22"/>
        <v>-75.279599575407033</v>
      </c>
      <c r="BG41" s="20">
        <f t="shared" si="23"/>
        <v>52.248603069396005</v>
      </c>
      <c r="BH41" s="16">
        <f t="shared" si="24"/>
        <v>-4.55</v>
      </c>
      <c r="BI41" s="18">
        <f t="shared" si="25"/>
        <v>5902.3357565882088</v>
      </c>
      <c r="BJ41" s="18">
        <f t="shared" si="26"/>
        <v>535.41536548076635</v>
      </c>
      <c r="BK41" s="19">
        <f t="shared" si="27"/>
        <v>892.05196708730466</v>
      </c>
      <c r="BL41" s="18">
        <f t="shared" si="28"/>
        <v>41.396368148389826</v>
      </c>
      <c r="BM41" s="17">
        <f t="shared" si="29"/>
        <v>2.0869488676850914</v>
      </c>
      <c r="BN41" s="17">
        <f t="shared" si="30"/>
        <v>19.648602506591999</v>
      </c>
      <c r="BO41" s="17">
        <f t="shared" si="31"/>
        <v>0.19648602506592</v>
      </c>
      <c r="BP41" s="53">
        <f t="shared" si="32"/>
        <v>397.14184257864372</v>
      </c>
    </row>
    <row r="42" spans="1:68" s="8" customFormat="1" ht="16" x14ac:dyDescent="0.2">
      <c r="A42">
        <v>24</v>
      </c>
      <c r="B42">
        <v>1148.58</v>
      </c>
      <c r="C42" s="6">
        <v>78.686504231339995</v>
      </c>
      <c r="D42">
        <v>51.499699999999997</v>
      </c>
      <c r="E42">
        <v>2.2119</v>
      </c>
      <c r="F42">
        <v>14.6395</v>
      </c>
      <c r="G42">
        <v>11.0008</v>
      </c>
      <c r="H42">
        <v>4.8099999999999997E-2</v>
      </c>
      <c r="I42">
        <v>5.1242000000000001</v>
      </c>
      <c r="J42">
        <v>11.4702</v>
      </c>
      <c r="K42">
        <v>2.8523000000000001</v>
      </c>
      <c r="L42">
        <v>0.54490000000000005</v>
      </c>
      <c r="M42">
        <v>0.27879999999999999</v>
      </c>
      <c r="N42">
        <v>0.32950000000000002</v>
      </c>
      <c r="O42">
        <v>0</v>
      </c>
      <c r="P42" s="17">
        <f t="shared" si="0"/>
        <v>99.670400000000015</v>
      </c>
      <c r="Q42" s="17">
        <f t="shared" si="33"/>
        <v>51.499751670004322</v>
      </c>
      <c r="R42" s="17">
        <f t="shared" si="33"/>
        <v>2.2119022192145308</v>
      </c>
      <c r="S42" s="17">
        <f t="shared" si="33"/>
        <v>14.639514687911353</v>
      </c>
      <c r="T42" s="17">
        <f t="shared" si="33"/>
        <v>11.000811037178538</v>
      </c>
      <c r="U42" s="17">
        <f t="shared" si="33"/>
        <v>4.8100048259061855E-2</v>
      </c>
      <c r="V42" s="17">
        <f t="shared" si="33"/>
        <v>5.1242051411452145</v>
      </c>
      <c r="W42" s="17">
        <f t="shared" si="33"/>
        <v>11.470211508130799</v>
      </c>
      <c r="X42" s="17">
        <f t="shared" si="33"/>
        <v>2.8523028617322694</v>
      </c>
      <c r="Y42" s="17">
        <f t="shared" si="33"/>
        <v>0.54490054670192956</v>
      </c>
      <c r="Z42" s="17">
        <f t="shared" si="33"/>
        <v>0.27880027972196353</v>
      </c>
      <c r="AA42" s="17">
        <f t="shared" si="2"/>
        <v>0.32950000000000002</v>
      </c>
      <c r="AB42" s="17">
        <f t="shared" si="3"/>
        <v>0</v>
      </c>
      <c r="AC42" s="18">
        <f t="shared" si="34"/>
        <v>54.044949723507521</v>
      </c>
      <c r="AD42" s="18">
        <f t="shared" si="34"/>
        <v>1.7459986996959904</v>
      </c>
      <c r="AE42" s="18">
        <f t="shared" si="34"/>
        <v>9.0534248445653596</v>
      </c>
      <c r="AF42" s="18">
        <f t="shared" si="34"/>
        <v>9.6541486168793398</v>
      </c>
      <c r="AG42" s="18">
        <f t="shared" si="34"/>
        <v>4.2753372207404758E-2</v>
      </c>
      <c r="AH42" s="18">
        <f t="shared" si="34"/>
        <v>8.0174730635803826</v>
      </c>
      <c r="AI42" s="18">
        <f t="shared" si="34"/>
        <v>12.896725882625342</v>
      </c>
      <c r="AJ42" s="18">
        <f t="shared" si="34"/>
        <v>2.901750804611035</v>
      </c>
      <c r="AK42" s="18">
        <f t="shared" si="34"/>
        <v>0.3647391558350892</v>
      </c>
      <c r="AL42" s="18">
        <f t="shared" si="34"/>
        <v>0.1238524072220569</v>
      </c>
      <c r="AM42" s="18">
        <f t="shared" si="34"/>
        <v>1.1541834292704682</v>
      </c>
      <c r="AN42" s="18">
        <f t="shared" si="34"/>
        <v>0</v>
      </c>
      <c r="AO42" s="18">
        <f t="shared" si="5"/>
        <v>100.00000000000001</v>
      </c>
      <c r="AP42" s="17">
        <f t="shared" si="6"/>
        <v>63.054494416684967</v>
      </c>
      <c r="AQ42" s="19">
        <f t="shared" si="7"/>
        <v>8904.2353683432793</v>
      </c>
      <c r="AR42" s="19">
        <f t="shared" si="8"/>
        <v>-1569.3206625569594</v>
      </c>
      <c r="AS42" s="20">
        <f t="shared" si="9"/>
        <v>708.37101460575377</v>
      </c>
      <c r="AT42" s="21">
        <f t="shared" si="10"/>
        <v>606.84253618239916</v>
      </c>
      <c r="AU42" s="21">
        <f t="shared" si="11"/>
        <v>-502.71437490473579</v>
      </c>
      <c r="AV42" s="21">
        <f t="shared" si="12"/>
        <v>-341.02295038475677</v>
      </c>
      <c r="AW42" s="21">
        <f t="shared" si="13"/>
        <v>271.98257921336585</v>
      </c>
      <c r="AX42" s="21">
        <f t="shared" si="14"/>
        <v>-2401.5733373377029</v>
      </c>
      <c r="AY42" s="21">
        <f t="shared" si="15"/>
        <v>-261.35500884086656</v>
      </c>
      <c r="AZ42" s="21">
        <f t="shared" si="16"/>
        <v>521.07487440595071</v>
      </c>
      <c r="BA42" s="21">
        <f t="shared" si="17"/>
        <v>148.6236117396457</v>
      </c>
      <c r="BB42" s="20">
        <f t="shared" si="18"/>
        <v>169.76693811578843</v>
      </c>
      <c r="BC42" s="20">
        <f t="shared" si="19"/>
        <v>147.38360043819051</v>
      </c>
      <c r="BD42" s="20">
        <f t="shared" si="20"/>
        <v>131.54660400277848</v>
      </c>
      <c r="BE42" s="20">
        <f t="shared" si="21"/>
        <v>-40.145161613882863</v>
      </c>
      <c r="BF42" s="20">
        <f t="shared" si="22"/>
        <v>-76.388163864565115</v>
      </c>
      <c r="BG42" s="20">
        <f t="shared" si="23"/>
        <v>52.438920776965908</v>
      </c>
      <c r="BH42" s="16">
        <f t="shared" si="24"/>
        <v>-4.55</v>
      </c>
      <c r="BI42" s="18">
        <f t="shared" si="25"/>
        <v>5936.5200387257282</v>
      </c>
      <c r="BJ42" s="18">
        <f t="shared" si="26"/>
        <v>533.22634959492109</v>
      </c>
      <c r="BK42" s="19">
        <f t="shared" si="27"/>
        <v>891.92846673846952</v>
      </c>
      <c r="BL42" s="18">
        <f t="shared" si="28"/>
        <v>41.152297182049601</v>
      </c>
      <c r="BM42" s="17">
        <f t="shared" si="29"/>
        <v>2.1314807525204893</v>
      </c>
      <c r="BN42" s="17">
        <f t="shared" si="30"/>
        <v>21.313495768660005</v>
      </c>
      <c r="BO42" s="17">
        <f t="shared" si="31"/>
        <v>0.21313495768660004</v>
      </c>
      <c r="BP42" s="53">
        <f t="shared" si="32"/>
        <v>486.25129242715946</v>
      </c>
    </row>
    <row r="43" spans="1:68" s="8" customFormat="1" ht="16" x14ac:dyDescent="0.2">
      <c r="A43">
        <v>25</v>
      </c>
      <c r="B43">
        <v>1145.58</v>
      </c>
      <c r="C43" s="6">
        <v>77.054728765305001</v>
      </c>
      <c r="D43">
        <v>51.593499999999999</v>
      </c>
      <c r="E43">
        <v>2.2587999999999999</v>
      </c>
      <c r="F43">
        <v>14.5076</v>
      </c>
      <c r="G43">
        <v>11.0274</v>
      </c>
      <c r="H43">
        <v>4.6600000000000003E-2</v>
      </c>
      <c r="I43">
        <v>5.0162000000000004</v>
      </c>
      <c r="J43">
        <v>11.518800000000001</v>
      </c>
      <c r="K43">
        <v>2.8567999999999998</v>
      </c>
      <c r="L43">
        <v>0.55310000000000004</v>
      </c>
      <c r="M43">
        <v>0.28470000000000001</v>
      </c>
      <c r="N43">
        <v>0.33650000000000002</v>
      </c>
      <c r="O43">
        <v>0</v>
      </c>
      <c r="P43" s="17">
        <f t="shared" si="0"/>
        <v>99.663499999999985</v>
      </c>
      <c r="Q43" s="17">
        <f t="shared" si="33"/>
        <v>51.593499999999999</v>
      </c>
      <c r="R43" s="17">
        <f t="shared" si="33"/>
        <v>2.2588000000000004</v>
      </c>
      <c r="S43" s="17">
        <f t="shared" si="33"/>
        <v>14.507600000000004</v>
      </c>
      <c r="T43" s="17">
        <f t="shared" si="33"/>
        <v>11.027400000000002</v>
      </c>
      <c r="U43" s="17">
        <f t="shared" si="33"/>
        <v>4.6600000000000009E-2</v>
      </c>
      <c r="V43" s="17">
        <f t="shared" si="33"/>
        <v>5.0162000000000013</v>
      </c>
      <c r="W43" s="17">
        <f t="shared" si="33"/>
        <v>11.518800000000002</v>
      </c>
      <c r="X43" s="17">
        <f t="shared" si="33"/>
        <v>2.8568000000000002</v>
      </c>
      <c r="Y43" s="17">
        <f t="shared" si="33"/>
        <v>0.55310000000000015</v>
      </c>
      <c r="Z43" s="17">
        <f t="shared" si="33"/>
        <v>0.28470000000000006</v>
      </c>
      <c r="AA43" s="17">
        <f t="shared" si="2"/>
        <v>0.33650000000000002</v>
      </c>
      <c r="AB43" s="17">
        <f t="shared" si="3"/>
        <v>0</v>
      </c>
      <c r="AC43" s="18">
        <f t="shared" si="34"/>
        <v>54.144051206367848</v>
      </c>
      <c r="AD43" s="18">
        <f t="shared" si="34"/>
        <v>1.7830418865819306</v>
      </c>
      <c r="AE43" s="18">
        <f t="shared" si="34"/>
        <v>8.9719649591107462</v>
      </c>
      <c r="AF43" s="18">
        <f t="shared" si="34"/>
        <v>9.6776113814349145</v>
      </c>
      <c r="AG43" s="18">
        <f t="shared" si="34"/>
        <v>4.1420616182952147E-2</v>
      </c>
      <c r="AH43" s="18">
        <f t="shared" si="34"/>
        <v>7.8485895973268258</v>
      </c>
      <c r="AI43" s="18">
        <f t="shared" si="34"/>
        <v>12.951529392498816</v>
      </c>
      <c r="AJ43" s="18">
        <f t="shared" si="34"/>
        <v>2.9063645524358575</v>
      </c>
      <c r="AK43" s="18">
        <f t="shared" si="34"/>
        <v>0.37023253305393095</v>
      </c>
      <c r="AL43" s="18">
        <f t="shared" si="34"/>
        <v>0.12647494201619719</v>
      </c>
      <c r="AM43" s="18">
        <f t="shared" si="34"/>
        <v>1.1787189329899739</v>
      </c>
      <c r="AN43" s="18">
        <f t="shared" si="34"/>
        <v>0</v>
      </c>
      <c r="AO43" s="18">
        <f t="shared" si="5"/>
        <v>100</v>
      </c>
      <c r="AP43" s="17">
        <f t="shared" si="6"/>
        <v>63.055332875936159</v>
      </c>
      <c r="AQ43" s="19">
        <f t="shared" si="7"/>
        <v>8925.9640576347847</v>
      </c>
      <c r="AR43" s="19">
        <f t="shared" si="8"/>
        <v>-1555.2004060122567</v>
      </c>
      <c r="AS43" s="20">
        <f t="shared" si="9"/>
        <v>710.15641555580498</v>
      </c>
      <c r="AT43" s="21">
        <f t="shared" si="10"/>
        <v>594.05974662166739</v>
      </c>
      <c r="AU43" s="21">
        <f t="shared" si="11"/>
        <v>-504.85061571960381</v>
      </c>
      <c r="AV43" s="21">
        <f t="shared" si="12"/>
        <v>-343.47381945460387</v>
      </c>
      <c r="AW43" s="21">
        <f t="shared" si="13"/>
        <v>277.05832105704928</v>
      </c>
      <c r="AX43" s="21">
        <f t="shared" si="14"/>
        <v>-2387.4896003201143</v>
      </c>
      <c r="AY43" s="21">
        <f t="shared" si="15"/>
        <v>-263.63546187041186</v>
      </c>
      <c r="AZ43" s="21">
        <f t="shared" si="16"/>
        <v>517.98420084076531</v>
      </c>
      <c r="BA43" s="21">
        <f t="shared" si="17"/>
        <v>148.89614081751159</v>
      </c>
      <c r="BB43" s="20">
        <f t="shared" si="18"/>
        <v>169.06870761428888</v>
      </c>
      <c r="BC43" s="20">
        <f t="shared" si="19"/>
        <v>146.16261166993985</v>
      </c>
      <c r="BD43" s="20">
        <f t="shared" si="20"/>
        <v>132.10559980348791</v>
      </c>
      <c r="BE43" s="20">
        <f t="shared" si="21"/>
        <v>-40.269378180669499</v>
      </c>
      <c r="BF43" s="20">
        <f t="shared" si="22"/>
        <v>-77.515486818251247</v>
      </c>
      <c r="BG43" s="20">
        <f t="shared" si="23"/>
        <v>52.614574688767107</v>
      </c>
      <c r="BH43" s="16">
        <f t="shared" si="24"/>
        <v>-4.55</v>
      </c>
      <c r="BI43" s="18">
        <f t="shared" si="25"/>
        <v>5970.5728383330825</v>
      </c>
      <c r="BJ43" s="18">
        <f t="shared" si="26"/>
        <v>531.06276959507454</v>
      </c>
      <c r="BK43" s="19">
        <f t="shared" si="27"/>
        <v>891.82245771187718</v>
      </c>
      <c r="BL43" s="18">
        <f t="shared" si="28"/>
        <v>40.912724346165994</v>
      </c>
      <c r="BM43" s="17">
        <f t="shared" si="29"/>
        <v>2.1761386179700448</v>
      </c>
      <c r="BN43" s="17">
        <f t="shared" si="30"/>
        <v>22.945271234694999</v>
      </c>
      <c r="BO43" s="17">
        <f t="shared" si="31"/>
        <v>0.22945271234695</v>
      </c>
      <c r="BP43" s="53">
        <f t="shared" si="32"/>
        <v>594.34539064435705</v>
      </c>
    </row>
    <row r="44" spans="1:68" s="8" customFormat="1" ht="16" x14ac:dyDescent="0.2">
      <c r="A44">
        <v>26</v>
      </c>
      <c r="B44">
        <v>1142.58</v>
      </c>
      <c r="C44" s="6">
        <v>75.457214847518003</v>
      </c>
      <c r="D44">
        <v>51.686199999999999</v>
      </c>
      <c r="E44">
        <v>2.3066</v>
      </c>
      <c r="F44">
        <v>14.376200000000001</v>
      </c>
      <c r="G44">
        <v>11.0487</v>
      </c>
      <c r="H44">
        <v>4.5199999999999997E-2</v>
      </c>
      <c r="I44">
        <v>4.9099000000000004</v>
      </c>
      <c r="J44">
        <v>11.5718</v>
      </c>
      <c r="K44">
        <v>2.8595999999999999</v>
      </c>
      <c r="L44">
        <v>0.56140000000000001</v>
      </c>
      <c r="M44">
        <v>0.2908</v>
      </c>
      <c r="N44">
        <v>0.34360000000000002</v>
      </c>
      <c r="O44">
        <v>0</v>
      </c>
      <c r="P44" s="17">
        <f t="shared" si="0"/>
        <v>99.656399999999991</v>
      </c>
      <c r="Q44" s="17">
        <f t="shared" si="33"/>
        <v>51.686200000000007</v>
      </c>
      <c r="R44" s="17">
        <f t="shared" si="33"/>
        <v>2.3066000000000004</v>
      </c>
      <c r="S44" s="17">
        <f t="shared" si="33"/>
        <v>14.376200000000003</v>
      </c>
      <c r="T44" s="17">
        <f t="shared" si="33"/>
        <v>11.048700000000002</v>
      </c>
      <c r="U44" s="17">
        <f t="shared" si="33"/>
        <v>4.5200000000000004E-2</v>
      </c>
      <c r="V44" s="17">
        <f t="shared" si="33"/>
        <v>4.9099000000000013</v>
      </c>
      <c r="W44" s="17">
        <f t="shared" si="33"/>
        <v>11.571800000000001</v>
      </c>
      <c r="X44" s="17">
        <f t="shared" si="33"/>
        <v>2.8596000000000004</v>
      </c>
      <c r="Y44" s="17">
        <f t="shared" si="33"/>
        <v>0.56140000000000001</v>
      </c>
      <c r="Z44" s="17">
        <f t="shared" si="33"/>
        <v>0.29080000000000006</v>
      </c>
      <c r="AA44" s="17">
        <f t="shared" si="2"/>
        <v>0.34360000000000002</v>
      </c>
      <c r="AB44" s="17">
        <f t="shared" si="3"/>
        <v>0</v>
      </c>
      <c r="AC44" s="18">
        <f t="shared" si="34"/>
        <v>54.241086487529735</v>
      </c>
      <c r="AD44" s="18">
        <f t="shared" si="34"/>
        <v>1.8207657417889078</v>
      </c>
      <c r="AE44" s="18">
        <f t="shared" si="34"/>
        <v>8.8906624364893378</v>
      </c>
      <c r="AF44" s="18">
        <f t="shared" si="34"/>
        <v>9.6962599699237817</v>
      </c>
      <c r="AG44" s="18">
        <f t="shared" si="34"/>
        <v>4.0176036747624093E-2</v>
      </c>
      <c r="AH44" s="18">
        <f t="shared" si="34"/>
        <v>7.6822324278962535</v>
      </c>
      <c r="AI44" s="18">
        <f t="shared" si="34"/>
        <v>13.011062286511109</v>
      </c>
      <c r="AJ44" s="18">
        <f t="shared" si="34"/>
        <v>2.9091998628046962</v>
      </c>
      <c r="AK44" s="18">
        <f t="shared" si="34"/>
        <v>0.37578664992494798</v>
      </c>
      <c r="AL44" s="18">
        <f t="shared" si="34"/>
        <v>0.1291842128282536</v>
      </c>
      <c r="AM44" s="18">
        <f t="shared" si="34"/>
        <v>1.2035838875553486</v>
      </c>
      <c r="AN44" s="18">
        <f t="shared" si="34"/>
        <v>0</v>
      </c>
      <c r="AO44" s="18">
        <f t="shared" si="5"/>
        <v>100</v>
      </c>
      <c r="AP44" s="17">
        <f t="shared" si="6"/>
        <v>63.055045284877274</v>
      </c>
      <c r="AQ44" s="19">
        <f t="shared" si="7"/>
        <v>8947.4716157992552</v>
      </c>
      <c r="AR44" s="19">
        <f t="shared" si="8"/>
        <v>-1541.1074267410618</v>
      </c>
      <c r="AS44" s="20">
        <f t="shared" si="9"/>
        <v>711.60718643251039</v>
      </c>
      <c r="AT44" s="21">
        <f t="shared" si="10"/>
        <v>581.46817246746741</v>
      </c>
      <c r="AU44" s="21">
        <f t="shared" si="11"/>
        <v>-507.17120792820299</v>
      </c>
      <c r="AV44" s="21">
        <f t="shared" si="12"/>
        <v>-345.80285773027254</v>
      </c>
      <c r="AW44" s="21">
        <f t="shared" si="13"/>
        <v>282.18390491990061</v>
      </c>
      <c r="AX44" s="21">
        <f t="shared" si="14"/>
        <v>-2372.9504424188572</v>
      </c>
      <c r="AY44" s="21">
        <f t="shared" si="15"/>
        <v>-265.83264634008594</v>
      </c>
      <c r="AZ44" s="21">
        <f t="shared" si="16"/>
        <v>514.60454312241404</v>
      </c>
      <c r="BA44" s="21">
        <f t="shared" si="17"/>
        <v>149.16298784070676</v>
      </c>
      <c r="BB44" s="20">
        <f t="shared" si="18"/>
        <v>168.38365096253403</v>
      </c>
      <c r="BC44" s="20">
        <f t="shared" si="19"/>
        <v>144.92332137560294</v>
      </c>
      <c r="BD44" s="20">
        <f t="shared" si="20"/>
        <v>132.7128353224133</v>
      </c>
      <c r="BE44" s="20">
        <f t="shared" si="21"/>
        <v>-40.372484241447324</v>
      </c>
      <c r="BF44" s="20">
        <f t="shared" si="22"/>
        <v>-78.64506833724046</v>
      </c>
      <c r="BG44" s="20">
        <f t="shared" si="23"/>
        <v>52.773750126223121</v>
      </c>
      <c r="BH44" s="16">
        <f t="shared" si="24"/>
        <v>-4.55</v>
      </c>
      <c r="BI44" s="18">
        <f t="shared" si="25"/>
        <v>6004.4708415830673</v>
      </c>
      <c r="BJ44" s="18">
        <f t="shared" si="26"/>
        <v>528.93899304879244</v>
      </c>
      <c r="BK44" s="19">
        <f t="shared" si="27"/>
        <v>891.74689888462729</v>
      </c>
      <c r="BL44" s="18">
        <f t="shared" si="28"/>
        <v>40.678306451289259</v>
      </c>
      <c r="BM44" s="17">
        <f t="shared" si="29"/>
        <v>2.2210100739817733</v>
      </c>
      <c r="BN44" s="17">
        <f t="shared" si="30"/>
        <v>24.542785152481997</v>
      </c>
      <c r="BO44" s="17">
        <f t="shared" si="31"/>
        <v>0.24542785152481997</v>
      </c>
      <c r="BP44" s="53">
        <f t="shared" si="32"/>
        <v>725.33367973900226</v>
      </c>
    </row>
    <row r="45" spans="1:68" s="8" customFormat="1" ht="16" x14ac:dyDescent="0.2">
      <c r="A45">
        <v>27</v>
      </c>
      <c r="B45">
        <v>1139.58</v>
      </c>
      <c r="C45" s="6">
        <v>73.894935718327005</v>
      </c>
      <c r="D45">
        <v>51.777799999999999</v>
      </c>
      <c r="E45">
        <v>2.3553999999999999</v>
      </c>
      <c r="F45">
        <v>14.245200000000001</v>
      </c>
      <c r="G45">
        <v>11.0648</v>
      </c>
      <c r="H45">
        <v>4.3999999999999997E-2</v>
      </c>
      <c r="I45">
        <v>4.8056000000000001</v>
      </c>
      <c r="J45">
        <v>11.629099999999999</v>
      </c>
      <c r="K45">
        <v>2.8607999999999998</v>
      </c>
      <c r="L45">
        <v>0.5696</v>
      </c>
      <c r="M45">
        <v>0.2969</v>
      </c>
      <c r="N45">
        <v>0.35089999999999999</v>
      </c>
      <c r="O45">
        <v>0</v>
      </c>
      <c r="P45" s="17">
        <f t="shared" si="0"/>
        <v>99.649199999999979</v>
      </c>
      <c r="Q45" s="17">
        <f t="shared" si="33"/>
        <v>51.777748039924063</v>
      </c>
      <c r="R45" s="17">
        <f t="shared" si="33"/>
        <v>2.3553976363081697</v>
      </c>
      <c r="S45" s="17">
        <f t="shared" si="33"/>
        <v>14.245185704651922</v>
      </c>
      <c r="T45" s="17">
        <f t="shared" si="33"/>
        <v>11.064788896248041</v>
      </c>
      <c r="U45" s="17">
        <f t="shared" si="33"/>
        <v>4.3999955845104639E-2</v>
      </c>
      <c r="V45" s="17">
        <f t="shared" si="33"/>
        <v>4.8055951774826102</v>
      </c>
      <c r="W45" s="17">
        <f t="shared" si="33"/>
        <v>11.629088329961506</v>
      </c>
      <c r="X45" s="17">
        <f t="shared" si="33"/>
        <v>2.8607971291289851</v>
      </c>
      <c r="Y45" s="17">
        <f t="shared" si="33"/>
        <v>0.56959942839480915</v>
      </c>
      <c r="Z45" s="17">
        <f t="shared" si="33"/>
        <v>0.29689970205480831</v>
      </c>
      <c r="AA45" s="17">
        <f t="shared" si="2"/>
        <v>0.35089999999999999</v>
      </c>
      <c r="AB45" s="17">
        <f t="shared" si="3"/>
        <v>0</v>
      </c>
      <c r="AC45" s="18">
        <f t="shared" si="34"/>
        <v>54.335625584998134</v>
      </c>
      <c r="AD45" s="18">
        <f t="shared" si="34"/>
        <v>1.8592327380510409</v>
      </c>
      <c r="AE45" s="18">
        <f t="shared" si="34"/>
        <v>8.809390622173261</v>
      </c>
      <c r="AF45" s="18">
        <f t="shared" si="34"/>
        <v>9.7101052940548964</v>
      </c>
      <c r="AG45" s="18">
        <f t="shared" si="34"/>
        <v>3.9108272788966697E-2</v>
      </c>
      <c r="AH45" s="18">
        <f t="shared" si="34"/>
        <v>7.5188204899604472</v>
      </c>
      <c r="AI45" s="18">
        <f t="shared" si="34"/>
        <v>13.075106759214449</v>
      </c>
      <c r="AJ45" s="18">
        <f t="shared" si="34"/>
        <v>2.9103355795176999</v>
      </c>
      <c r="AK45" s="18">
        <f t="shared" si="34"/>
        <v>0.38126436993134527</v>
      </c>
      <c r="AL45" s="18">
        <f t="shared" si="34"/>
        <v>0.13189020405431812</v>
      </c>
      <c r="AM45" s="18">
        <f t="shared" si="34"/>
        <v>1.2291200852554245</v>
      </c>
      <c r="AN45" s="18">
        <f t="shared" si="34"/>
        <v>0</v>
      </c>
      <c r="AO45" s="18">
        <f t="shared" si="5"/>
        <v>99.999999999999986</v>
      </c>
      <c r="AP45" s="17">
        <f t="shared" si="6"/>
        <v>63.053264903627529</v>
      </c>
      <c r="AQ45" s="19">
        <f t="shared" si="7"/>
        <v>8968.6993883586474</v>
      </c>
      <c r="AR45" s="19">
        <f t="shared" si="8"/>
        <v>-1527.0197704475131</v>
      </c>
      <c r="AS45" s="20">
        <f t="shared" si="9"/>
        <v>712.72401499488581</v>
      </c>
      <c r="AT45" s="21">
        <f t="shared" si="10"/>
        <v>569.09952288510624</v>
      </c>
      <c r="AU45" s="21">
        <f t="shared" si="11"/>
        <v>-509.66766147417917</v>
      </c>
      <c r="AV45" s="21">
        <f t="shared" si="12"/>
        <v>-348.04543229412428</v>
      </c>
      <c r="AW45" s="21">
        <f t="shared" si="13"/>
        <v>287.42910131486889</v>
      </c>
      <c r="AX45" s="21">
        <f t="shared" si="14"/>
        <v>-2358.0105874354863</v>
      </c>
      <c r="AY45" s="21">
        <f t="shared" si="15"/>
        <v>-267.9606468042445</v>
      </c>
      <c r="AZ45" s="21">
        <f t="shared" si="16"/>
        <v>510.92695898308676</v>
      </c>
      <c r="BA45" s="21">
        <f t="shared" si="17"/>
        <v>149.42297035874486</v>
      </c>
      <c r="BB45" s="20">
        <f t="shared" si="18"/>
        <v>167.71075922272604</v>
      </c>
      <c r="BC45" s="20">
        <f t="shared" si="19"/>
        <v>143.67004335261186</v>
      </c>
      <c r="BD45" s="20">
        <f t="shared" si="20"/>
        <v>133.36608894398736</v>
      </c>
      <c r="BE45" s="20">
        <f t="shared" si="21"/>
        <v>-40.453763378728766</v>
      </c>
      <c r="BF45" s="20">
        <f t="shared" si="22"/>
        <v>-79.791953513746094</v>
      </c>
      <c r="BG45" s="20">
        <f t="shared" si="23"/>
        <v>52.920418378254496</v>
      </c>
      <c r="BH45" s="16">
        <f t="shared" si="24"/>
        <v>-4.55</v>
      </c>
      <c r="BI45" s="18">
        <f t="shared" si="25"/>
        <v>6038.1748880810464</v>
      </c>
      <c r="BJ45" s="18">
        <f t="shared" si="26"/>
        <v>526.84456336384972</v>
      </c>
      <c r="BK45" s="19">
        <f t="shared" si="27"/>
        <v>891.68896747750807</v>
      </c>
      <c r="BL45" s="18">
        <f t="shared" si="28"/>
        <v>40.448619316511248</v>
      </c>
      <c r="BM45" s="17">
        <f t="shared" si="29"/>
        <v>2.265977143736519</v>
      </c>
      <c r="BN45" s="17">
        <f t="shared" si="30"/>
        <v>26.105064281672995</v>
      </c>
      <c r="BO45" s="17">
        <f t="shared" si="31"/>
        <v>0.26105064281672996</v>
      </c>
      <c r="BP45" s="53">
        <f t="shared" si="32"/>
        <v>883.51568877883915</v>
      </c>
    </row>
    <row r="46" spans="1:68" s="8" customFormat="1" ht="16" x14ac:dyDescent="0.2">
      <c r="A46">
        <v>28</v>
      </c>
      <c r="B46">
        <v>1136.58</v>
      </c>
      <c r="C46" s="6">
        <v>72.368706106540998</v>
      </c>
      <c r="D46">
        <v>51.868400000000001</v>
      </c>
      <c r="E46">
        <v>2.4049999999999998</v>
      </c>
      <c r="F46">
        <v>14.114800000000001</v>
      </c>
      <c r="G46">
        <v>11.0755</v>
      </c>
      <c r="H46">
        <v>4.2799999999999998E-2</v>
      </c>
      <c r="I46">
        <v>4.7031999999999998</v>
      </c>
      <c r="J46">
        <v>11.6907</v>
      </c>
      <c r="K46">
        <v>2.8603000000000001</v>
      </c>
      <c r="L46">
        <v>0.57779999999999998</v>
      </c>
      <c r="M46">
        <v>0.30320000000000003</v>
      </c>
      <c r="N46">
        <v>0.35830000000000001</v>
      </c>
      <c r="O46">
        <v>0</v>
      </c>
      <c r="P46" s="17">
        <f t="shared" si="0"/>
        <v>99.641699999999986</v>
      </c>
      <c r="Q46" s="17">
        <f t="shared" si="33"/>
        <v>51.868400000000001</v>
      </c>
      <c r="R46" s="17">
        <f t="shared" si="33"/>
        <v>2.4050000000000002</v>
      </c>
      <c r="S46" s="17">
        <f t="shared" si="33"/>
        <v>14.114800000000002</v>
      </c>
      <c r="T46" s="17">
        <f t="shared" si="33"/>
        <v>11.075500000000002</v>
      </c>
      <c r="U46" s="17">
        <f t="shared" si="33"/>
        <v>4.2800000000000005E-2</v>
      </c>
      <c r="V46" s="17">
        <f t="shared" si="33"/>
        <v>4.7032000000000007</v>
      </c>
      <c r="W46" s="17">
        <f t="shared" si="33"/>
        <v>11.690700000000001</v>
      </c>
      <c r="X46" s="17">
        <f t="shared" si="33"/>
        <v>2.8603000000000005</v>
      </c>
      <c r="Y46" s="17">
        <f t="shared" si="33"/>
        <v>0.57779999999999998</v>
      </c>
      <c r="Z46" s="17">
        <f t="shared" si="33"/>
        <v>0.30320000000000008</v>
      </c>
      <c r="AA46" s="17">
        <f t="shared" si="2"/>
        <v>0.35830000000000001</v>
      </c>
      <c r="AB46" s="17">
        <f t="shared" si="3"/>
        <v>0</v>
      </c>
      <c r="AC46" s="18">
        <f t="shared" si="34"/>
        <v>54.428168808504161</v>
      </c>
      <c r="AD46" s="18">
        <f t="shared" si="34"/>
        <v>1.8982961271740004</v>
      </c>
      <c r="AE46" s="18">
        <f t="shared" si="34"/>
        <v>8.728343696993182</v>
      </c>
      <c r="AF46" s="18">
        <f t="shared" si="34"/>
        <v>9.719043057597009</v>
      </c>
      <c r="AG46" s="18">
        <f t="shared" si="34"/>
        <v>3.8039913619336958E-2</v>
      </c>
      <c r="AH46" s="18">
        <f t="shared" si="34"/>
        <v>7.358263539715562</v>
      </c>
      <c r="AI46" s="18">
        <f t="shared" si="34"/>
        <v>13.143754789357738</v>
      </c>
      <c r="AJ46" s="18">
        <f t="shared" si="34"/>
        <v>2.9096915404604182</v>
      </c>
      <c r="AK46" s="18">
        <f t="shared" si="34"/>
        <v>0.38673508358920172</v>
      </c>
      <c r="AL46" s="18">
        <f t="shared" si="34"/>
        <v>0.13468255086683126</v>
      </c>
      <c r="AM46" s="18">
        <f t="shared" si="34"/>
        <v>1.2549808921225689</v>
      </c>
      <c r="AN46" s="18">
        <f t="shared" si="34"/>
        <v>0</v>
      </c>
      <c r="AO46" s="18">
        <f t="shared" si="5"/>
        <v>100.00000000000001</v>
      </c>
      <c r="AP46" s="17">
        <f t="shared" si="6"/>
        <v>63.050268041022512</v>
      </c>
      <c r="AQ46" s="19">
        <f t="shared" si="7"/>
        <v>8989.7038037342336</v>
      </c>
      <c r="AR46" s="19">
        <f t="shared" si="8"/>
        <v>-1512.9710964367982</v>
      </c>
      <c r="AS46" s="20">
        <f t="shared" si="9"/>
        <v>713.49304710785941</v>
      </c>
      <c r="AT46" s="21">
        <f t="shared" si="10"/>
        <v>556.94696732107093</v>
      </c>
      <c r="AU46" s="21">
        <f t="shared" si="11"/>
        <v>-512.34356168916463</v>
      </c>
      <c r="AV46" s="21">
        <f t="shared" si="12"/>
        <v>-350.16565813157757</v>
      </c>
      <c r="AW46" s="21">
        <f t="shared" si="13"/>
        <v>292.72204329028773</v>
      </c>
      <c r="AX46" s="21">
        <f t="shared" si="14"/>
        <v>-2342.6341252172697</v>
      </c>
      <c r="AY46" s="21">
        <f t="shared" si="15"/>
        <v>-270.0005855348586</v>
      </c>
      <c r="AZ46" s="21">
        <f t="shared" si="16"/>
        <v>506.96871091151513</v>
      </c>
      <c r="BA46" s="21">
        <f t="shared" si="17"/>
        <v>149.67746422338644</v>
      </c>
      <c r="BB46" s="20">
        <f t="shared" si="18"/>
        <v>167.05077803590811</v>
      </c>
      <c r="BC46" s="20">
        <f t="shared" si="19"/>
        <v>142.39968297095348</v>
      </c>
      <c r="BD46" s="20">
        <f t="shared" si="20"/>
        <v>134.06629885144892</v>
      </c>
      <c r="BE46" s="20">
        <f t="shared" si="21"/>
        <v>-40.513083209569828</v>
      </c>
      <c r="BF46" s="20">
        <f t="shared" si="22"/>
        <v>-80.940104846185349</v>
      </c>
      <c r="BG46" s="20">
        <f t="shared" si="23"/>
        <v>53.050426506801095</v>
      </c>
      <c r="BH46" s="16">
        <f t="shared" si="24"/>
        <v>-4.55</v>
      </c>
      <c r="BI46" s="18">
        <f t="shared" si="25"/>
        <v>6071.7195453552977</v>
      </c>
      <c r="BJ46" s="18">
        <f t="shared" si="26"/>
        <v>524.7914625327428</v>
      </c>
      <c r="BK46" s="19">
        <f t="shared" si="27"/>
        <v>891.66273415541946</v>
      </c>
      <c r="BL46" s="18">
        <f t="shared" si="28"/>
        <v>40.223967892066597</v>
      </c>
      <c r="BM46" s="17">
        <f t="shared" si="29"/>
        <v>2.3111765543999168</v>
      </c>
      <c r="BN46" s="17">
        <f t="shared" si="30"/>
        <v>27.631293893459002</v>
      </c>
      <c r="BO46" s="17">
        <f t="shared" si="31"/>
        <v>0.27631293893459002</v>
      </c>
      <c r="BP46" s="53">
        <f t="shared" si="32"/>
        <v>1074.4436965615434</v>
      </c>
    </row>
    <row r="47" spans="1:68" s="8" customFormat="1" ht="16" x14ac:dyDescent="0.2">
      <c r="A47">
        <v>29</v>
      </c>
      <c r="B47">
        <v>1133.58</v>
      </c>
      <c r="C47" s="6">
        <v>70.879189887275004</v>
      </c>
      <c r="D47">
        <v>51.957900000000002</v>
      </c>
      <c r="E47">
        <v>2.4556</v>
      </c>
      <c r="F47">
        <v>13.985099999999999</v>
      </c>
      <c r="G47">
        <v>11.0809</v>
      </c>
      <c r="H47">
        <v>4.1799999999999997E-2</v>
      </c>
      <c r="I47">
        <v>4.6028000000000002</v>
      </c>
      <c r="J47">
        <v>11.756500000000001</v>
      </c>
      <c r="K47">
        <v>2.8580999999999999</v>
      </c>
      <c r="L47">
        <v>0.58589999999999998</v>
      </c>
      <c r="M47">
        <v>0.3095</v>
      </c>
      <c r="N47">
        <v>0.36580000000000001</v>
      </c>
      <c r="O47">
        <v>0</v>
      </c>
      <c r="P47" s="17">
        <f t="shared" si="0"/>
        <v>99.634099999999989</v>
      </c>
      <c r="Q47" s="17">
        <f t="shared" si="33"/>
        <v>51.957952148712145</v>
      </c>
      <c r="R47" s="17">
        <f t="shared" si="33"/>
        <v>2.4556024646180381</v>
      </c>
      <c r="S47" s="17">
        <f t="shared" si="33"/>
        <v>13.985114036459406</v>
      </c>
      <c r="T47" s="17">
        <f t="shared" si="33"/>
        <v>11.080911121593914</v>
      </c>
      <c r="U47" s="17">
        <f t="shared" si="33"/>
        <v>4.1800041953507894E-2</v>
      </c>
      <c r="V47" s="17">
        <f t="shared" si="33"/>
        <v>4.6028046197034964</v>
      </c>
      <c r="W47" s="17">
        <f t="shared" si="33"/>
        <v>11.756511799675014</v>
      </c>
      <c r="X47" s="17">
        <f t="shared" si="33"/>
        <v>2.8581028685961938</v>
      </c>
      <c r="Y47" s="17">
        <f t="shared" si="33"/>
        <v>0.5859005880516811</v>
      </c>
      <c r="Z47" s="17">
        <f t="shared" si="33"/>
        <v>0.30950031063661942</v>
      </c>
      <c r="AA47" s="17">
        <f t="shared" si="2"/>
        <v>0.36580000000000001</v>
      </c>
      <c r="AB47" s="17">
        <f t="shared" si="3"/>
        <v>0</v>
      </c>
      <c r="AC47" s="18">
        <f t="shared" si="34"/>
        <v>54.518459006407333</v>
      </c>
      <c r="AD47" s="18">
        <f t="shared" si="34"/>
        <v>1.9381064016914697</v>
      </c>
      <c r="AE47" s="18">
        <f t="shared" si="34"/>
        <v>8.6475642388938727</v>
      </c>
      <c r="AF47" s="18">
        <f t="shared" si="34"/>
        <v>9.7231348869098788</v>
      </c>
      <c r="AG47" s="18">
        <f t="shared" si="34"/>
        <v>3.7148659347298066E-2</v>
      </c>
      <c r="AH47" s="18">
        <f t="shared" si="34"/>
        <v>7.2007064393550566</v>
      </c>
      <c r="AI47" s="18">
        <f t="shared" si="34"/>
        <v>13.216853944960375</v>
      </c>
      <c r="AJ47" s="18">
        <f t="shared" si="34"/>
        <v>2.9072601510286398</v>
      </c>
      <c r="AK47" s="18">
        <f t="shared" si="34"/>
        <v>0.39213051771950697</v>
      </c>
      <c r="AL47" s="18">
        <f t="shared" si="34"/>
        <v>0.13747188889420928</v>
      </c>
      <c r="AM47" s="18">
        <f t="shared" si="34"/>
        <v>1.2811638647923631</v>
      </c>
      <c r="AN47" s="18">
        <f t="shared" si="34"/>
        <v>0</v>
      </c>
      <c r="AO47" s="18">
        <f t="shared" si="5"/>
        <v>100</v>
      </c>
      <c r="AP47" s="17">
        <f t="shared" si="6"/>
        <v>63.046010743923802</v>
      </c>
      <c r="AQ47" s="19">
        <f t="shared" si="7"/>
        <v>9010.4678391325688</v>
      </c>
      <c r="AR47" s="19">
        <f t="shared" si="8"/>
        <v>-1498.9687851698638</v>
      </c>
      <c r="AS47" s="20">
        <f t="shared" si="9"/>
        <v>713.92509953746946</v>
      </c>
      <c r="AT47" s="21">
        <f t="shared" si="10"/>
        <v>545.02147039478427</v>
      </c>
      <c r="AU47" s="21">
        <f t="shared" si="11"/>
        <v>-515.19296677455543</v>
      </c>
      <c r="AV47" s="21">
        <f t="shared" si="12"/>
        <v>-352.1626912502299</v>
      </c>
      <c r="AW47" s="21">
        <f t="shared" si="13"/>
        <v>298.0619586866265</v>
      </c>
      <c r="AX47" s="21">
        <f t="shared" si="14"/>
        <v>-2326.868954436447</v>
      </c>
      <c r="AY47" s="21">
        <f t="shared" si="15"/>
        <v>-271.94686945849168</v>
      </c>
      <c r="AZ47" s="21">
        <f t="shared" si="16"/>
        <v>502.72842638198063</v>
      </c>
      <c r="BA47" s="21">
        <f t="shared" si="17"/>
        <v>149.92576226762017</v>
      </c>
      <c r="BB47" s="20">
        <f t="shared" si="18"/>
        <v>166.40674247000157</v>
      </c>
      <c r="BC47" s="20">
        <f t="shared" si="19"/>
        <v>141.11543668029378</v>
      </c>
      <c r="BD47" s="20">
        <f t="shared" si="20"/>
        <v>134.81191023859583</v>
      </c>
      <c r="BE47" s="20">
        <f t="shared" si="21"/>
        <v>-40.549511318914725</v>
      </c>
      <c r="BF47" s="20">
        <f t="shared" si="22"/>
        <v>-82.089222514979099</v>
      </c>
      <c r="BG47" s="20">
        <f t="shared" si="23"/>
        <v>53.163660576990509</v>
      </c>
      <c r="BH47" s="16">
        <f t="shared" si="24"/>
        <v>-4.55</v>
      </c>
      <c r="BI47" s="18">
        <f t="shared" si="25"/>
        <v>6105.0645270438417</v>
      </c>
      <c r="BJ47" s="18">
        <f t="shared" si="26"/>
        <v>522.78477839960806</v>
      </c>
      <c r="BK47" s="19">
        <f t="shared" si="27"/>
        <v>891.67085254122992</v>
      </c>
      <c r="BL47" s="18">
        <f t="shared" si="28"/>
        <v>40.004634612180631</v>
      </c>
      <c r="BM47" s="17">
        <f t="shared" si="29"/>
        <v>2.3566095702068051</v>
      </c>
      <c r="BN47" s="17">
        <f t="shared" si="30"/>
        <v>29.120810112724996</v>
      </c>
      <c r="BO47" s="17">
        <f t="shared" si="31"/>
        <v>0.29120810112724999</v>
      </c>
      <c r="BP47" s="53">
        <f t="shared" si="32"/>
        <v>1304.4576938621276</v>
      </c>
    </row>
    <row r="48" spans="1:68" s="8" customFormat="1" ht="16" x14ac:dyDescent="0.2">
      <c r="A48">
        <v>30</v>
      </c>
      <c r="B48">
        <v>1130.58</v>
      </c>
      <c r="C48" s="6">
        <v>69.426905183466999</v>
      </c>
      <c r="D48">
        <v>52.046300000000002</v>
      </c>
      <c r="E48">
        <v>2.5070000000000001</v>
      </c>
      <c r="F48">
        <v>13.856199999999999</v>
      </c>
      <c r="G48">
        <v>11.0809</v>
      </c>
      <c r="H48">
        <v>4.0899999999999999E-2</v>
      </c>
      <c r="I48">
        <v>4.5045000000000002</v>
      </c>
      <c r="J48">
        <v>11.8264</v>
      </c>
      <c r="K48">
        <v>2.8544999999999998</v>
      </c>
      <c r="L48">
        <v>0.59399999999999997</v>
      </c>
      <c r="M48">
        <v>0.316</v>
      </c>
      <c r="N48">
        <v>0.3735</v>
      </c>
      <c r="O48">
        <v>0</v>
      </c>
      <c r="P48" s="17">
        <f t="shared" si="0"/>
        <v>99.6267</v>
      </c>
      <c r="Q48" s="17">
        <f t="shared" si="33"/>
        <v>52.046195517366328</v>
      </c>
      <c r="R48" s="17">
        <f t="shared" si="33"/>
        <v>2.5069949672126044</v>
      </c>
      <c r="S48" s="17">
        <f t="shared" si="33"/>
        <v>13.856172183761982</v>
      </c>
      <c r="T48" s="17">
        <f t="shared" si="33"/>
        <v>11.080877755160012</v>
      </c>
      <c r="U48" s="17">
        <f t="shared" si="33"/>
        <v>4.0899917893496417E-2</v>
      </c>
      <c r="V48" s="17">
        <f t="shared" si="33"/>
        <v>4.5044909572433891</v>
      </c>
      <c r="W48" s="17">
        <f t="shared" si="33"/>
        <v>11.826376258573253</v>
      </c>
      <c r="X48" s="17">
        <f t="shared" si="33"/>
        <v>2.8544942696084479</v>
      </c>
      <c r="Y48" s="17">
        <f t="shared" si="33"/>
        <v>0.5939988075485787</v>
      </c>
      <c r="Z48" s="17">
        <f t="shared" si="33"/>
        <v>0.31599936563190389</v>
      </c>
      <c r="AA48" s="17">
        <f t="shared" si="2"/>
        <v>0.3735</v>
      </c>
      <c r="AB48" s="17">
        <f t="shared" si="3"/>
        <v>0</v>
      </c>
      <c r="AC48" s="18">
        <f t="shared" si="34"/>
        <v>54.606170268965656</v>
      </c>
      <c r="AD48" s="18">
        <f t="shared" si="34"/>
        <v>1.9784915578848969</v>
      </c>
      <c r="AE48" s="18">
        <f t="shared" si="34"/>
        <v>8.5670685164405604</v>
      </c>
      <c r="AF48" s="18">
        <f t="shared" si="34"/>
        <v>9.7222366226279071</v>
      </c>
      <c r="AG48" s="18">
        <f t="shared" si="34"/>
        <v>3.6345449773806632E-2</v>
      </c>
      <c r="AH48" s="18">
        <f t="shared" si="34"/>
        <v>7.0462730555209916</v>
      </c>
      <c r="AI48" s="18">
        <f t="shared" si="34"/>
        <v>13.294208405525692</v>
      </c>
      <c r="AJ48" s="18">
        <f t="shared" si="34"/>
        <v>2.9033299833094453</v>
      </c>
      <c r="AK48" s="18">
        <f t="shared" si="34"/>
        <v>0.39751494944704402</v>
      </c>
      <c r="AL48" s="18">
        <f t="shared" si="34"/>
        <v>0.14034605368868874</v>
      </c>
      <c r="AM48" s="18">
        <f t="shared" si="34"/>
        <v>1.3080151368153383</v>
      </c>
      <c r="AN48" s="18">
        <f t="shared" si="34"/>
        <v>0</v>
      </c>
      <c r="AO48" s="18">
        <f t="shared" si="5"/>
        <v>100.00000000000001</v>
      </c>
      <c r="AP48" s="17">
        <f t="shared" si="6"/>
        <v>63.040376111948888</v>
      </c>
      <c r="AQ48" s="19">
        <f t="shared" si="7"/>
        <v>9030.9120275653477</v>
      </c>
      <c r="AR48" s="19">
        <f t="shared" si="8"/>
        <v>-1485.0156566398068</v>
      </c>
      <c r="AS48" s="20">
        <f t="shared" si="9"/>
        <v>714.00968573490059</v>
      </c>
      <c r="AT48" s="21">
        <f t="shared" si="10"/>
        <v>533.33240757238389</v>
      </c>
      <c r="AU48" s="21">
        <f t="shared" si="11"/>
        <v>-518.20824364739144</v>
      </c>
      <c r="AV48" s="21">
        <f t="shared" si="12"/>
        <v>-354.0898977000918</v>
      </c>
      <c r="AW48" s="21">
        <f t="shared" si="13"/>
        <v>303.51880682679462</v>
      </c>
      <c r="AX48" s="21">
        <f t="shared" si="14"/>
        <v>-2310.6798180444139</v>
      </c>
      <c r="AY48" s="21">
        <f t="shared" si="15"/>
        <v>-273.83905982658081</v>
      </c>
      <c r="AZ48" s="21">
        <f t="shared" si="16"/>
        <v>498.2683100328619</v>
      </c>
      <c r="BA48" s="21">
        <f t="shared" si="17"/>
        <v>150.16696823965555</v>
      </c>
      <c r="BB48" s="20">
        <f t="shared" si="18"/>
        <v>165.77620436839621</v>
      </c>
      <c r="BC48" s="20">
        <f t="shared" si="19"/>
        <v>139.81639466431693</v>
      </c>
      <c r="BD48" s="20">
        <f t="shared" si="20"/>
        <v>135.60092573636206</v>
      </c>
      <c r="BE48" s="20">
        <f t="shared" si="21"/>
        <v>-40.56738422357725</v>
      </c>
      <c r="BF48" s="20">
        <f t="shared" si="22"/>
        <v>-83.254052266417048</v>
      </c>
      <c r="BG48" s="20">
        <f t="shared" si="23"/>
        <v>53.267987018027071</v>
      </c>
      <c r="BH48" s="16">
        <f t="shared" si="24"/>
        <v>-4.55</v>
      </c>
      <c r="BI48" s="18">
        <f t="shared" si="25"/>
        <v>6138.208561874003</v>
      </c>
      <c r="BJ48" s="18">
        <f t="shared" si="26"/>
        <v>520.80704353676356</v>
      </c>
      <c r="BK48" s="19">
        <f t="shared" si="27"/>
        <v>891.69577839319879</v>
      </c>
      <c r="BL48" s="18">
        <f t="shared" si="28"/>
        <v>39.789736774075514</v>
      </c>
      <c r="BM48" s="17">
        <f t="shared" si="29"/>
        <v>2.4021451639020652</v>
      </c>
      <c r="BN48" s="17">
        <f t="shared" si="30"/>
        <v>30.573094816533001</v>
      </c>
      <c r="BO48" s="17">
        <f t="shared" si="31"/>
        <v>0.30573094816533003</v>
      </c>
      <c r="BP48" s="53">
        <f t="shared" si="32"/>
        <v>1580.5518459048253</v>
      </c>
    </row>
    <row r="49" spans="1:68" s="8" customFormat="1" ht="16" x14ac:dyDescent="0.2">
      <c r="A49">
        <v>31</v>
      </c>
      <c r="B49">
        <v>1127.58</v>
      </c>
      <c r="C49" s="6">
        <v>68.012228246589999</v>
      </c>
      <c r="D49">
        <v>52.133499999999998</v>
      </c>
      <c r="E49">
        <v>2.5590999999999999</v>
      </c>
      <c r="F49">
        <v>13.7281</v>
      </c>
      <c r="G49">
        <v>11.0756</v>
      </c>
      <c r="H49">
        <v>0.04</v>
      </c>
      <c r="I49">
        <v>4.4084000000000003</v>
      </c>
      <c r="J49">
        <v>11.9002</v>
      </c>
      <c r="K49">
        <v>2.8492000000000002</v>
      </c>
      <c r="L49">
        <v>0.60189999999999999</v>
      </c>
      <c r="M49">
        <v>0.3226</v>
      </c>
      <c r="N49">
        <v>0.38129999999999997</v>
      </c>
      <c r="O49">
        <v>0</v>
      </c>
      <c r="P49" s="17">
        <f t="shared" si="0"/>
        <v>99.618599999999986</v>
      </c>
      <c r="Q49" s="17">
        <f t="shared" si="33"/>
        <v>52.13355233309845</v>
      </c>
      <c r="R49" s="17">
        <f t="shared" si="33"/>
        <v>2.5591025688977767</v>
      </c>
      <c r="S49" s="17">
        <f t="shared" si="33"/>
        <v>13.728113780659438</v>
      </c>
      <c r="T49" s="17">
        <f t="shared" si="33"/>
        <v>11.075611118004069</v>
      </c>
      <c r="U49" s="17">
        <f t="shared" si="33"/>
        <v>4.0000040153144095E-2</v>
      </c>
      <c r="V49" s="17">
        <f t="shared" si="33"/>
        <v>4.4084044252780119</v>
      </c>
      <c r="W49" s="17">
        <f t="shared" si="33"/>
        <v>11.900211945761134</v>
      </c>
      <c r="X49" s="17">
        <f t="shared" si="33"/>
        <v>2.8492028601084542</v>
      </c>
      <c r="Y49" s="17">
        <f t="shared" si="33"/>
        <v>0.60190060420443581</v>
      </c>
      <c r="Z49" s="17">
        <f t="shared" si="33"/>
        <v>0.32260032383510717</v>
      </c>
      <c r="AA49" s="17">
        <f t="shared" si="2"/>
        <v>0.38129999999999997</v>
      </c>
      <c r="AB49" s="17">
        <f t="shared" si="3"/>
        <v>0</v>
      </c>
      <c r="AC49" s="18">
        <f t="shared" si="34"/>
        <v>54.691793150562674</v>
      </c>
      <c r="AD49" s="18">
        <f t="shared" si="34"/>
        <v>2.0193916041573852</v>
      </c>
      <c r="AE49" s="18">
        <f t="shared" si="34"/>
        <v>8.4869560456133435</v>
      </c>
      <c r="AF49" s="18">
        <f t="shared" si="34"/>
        <v>9.7165443174833204</v>
      </c>
      <c r="AG49" s="18">
        <f t="shared" si="34"/>
        <v>3.5541860084240505E-2</v>
      </c>
      <c r="AH49" s="18">
        <f t="shared" si="34"/>
        <v>6.8952067565206301</v>
      </c>
      <c r="AI49" s="18">
        <f t="shared" si="34"/>
        <v>13.375733311780282</v>
      </c>
      <c r="AJ49" s="18">
        <f t="shared" si="34"/>
        <v>2.8976285327235241</v>
      </c>
      <c r="AK49" s="18">
        <f t="shared" si="34"/>
        <v>0.40275856628952422</v>
      </c>
      <c r="AL49" s="18">
        <f t="shared" si="34"/>
        <v>0.1432619663663704</v>
      </c>
      <c r="AM49" s="18">
        <f t="shared" si="34"/>
        <v>1.3351838884187068</v>
      </c>
      <c r="AN49" s="18">
        <f t="shared" si="34"/>
        <v>0</v>
      </c>
      <c r="AO49" s="18">
        <f t="shared" si="5"/>
        <v>100.00000000000001</v>
      </c>
      <c r="AP49" s="17">
        <f t="shared" si="6"/>
        <v>63.033425584645023</v>
      </c>
      <c r="AQ49" s="19">
        <f t="shared" si="7"/>
        <v>9051.1050868533202</v>
      </c>
      <c r="AR49" s="19">
        <f t="shared" si="8"/>
        <v>-1471.1289609466171</v>
      </c>
      <c r="AS49" s="20">
        <f t="shared" si="9"/>
        <v>713.75146162195449</v>
      </c>
      <c r="AT49" s="21">
        <f t="shared" si="10"/>
        <v>521.89819940104644</v>
      </c>
      <c r="AU49" s="21">
        <f t="shared" si="11"/>
        <v>-521.38608449319531</v>
      </c>
      <c r="AV49" s="21">
        <f t="shared" si="12"/>
        <v>-355.8948683696388</v>
      </c>
      <c r="AW49" s="21">
        <f t="shared" si="13"/>
        <v>309.02067690667798</v>
      </c>
      <c r="AX49" s="21">
        <f t="shared" si="14"/>
        <v>-2294.133123759982</v>
      </c>
      <c r="AY49" s="21">
        <f t="shared" si="15"/>
        <v>-275.63418695849992</v>
      </c>
      <c r="AZ49" s="21">
        <f t="shared" si="16"/>
        <v>493.54043307871876</v>
      </c>
      <c r="BA49" s="21">
        <f t="shared" si="17"/>
        <v>150.40243116404736</v>
      </c>
      <c r="BB49" s="20">
        <f t="shared" si="18"/>
        <v>165.15978505439585</v>
      </c>
      <c r="BC49" s="20">
        <f t="shared" si="19"/>
        <v>138.50547721161377</v>
      </c>
      <c r="BD49" s="20">
        <f t="shared" si="20"/>
        <v>136.43247978015887</v>
      </c>
      <c r="BE49" s="20">
        <f t="shared" si="21"/>
        <v>-40.561757446870359</v>
      </c>
      <c r="BF49" s="20">
        <f t="shared" si="22"/>
        <v>-84.418942414109594</v>
      </c>
      <c r="BG49" s="20">
        <f t="shared" si="23"/>
        <v>53.355496686604027</v>
      </c>
      <c r="BH49" s="16">
        <f t="shared" si="24"/>
        <v>-4.55</v>
      </c>
      <c r="BI49" s="18">
        <f t="shared" si="25"/>
        <v>6171.1386333337841</v>
      </c>
      <c r="BJ49" s="18">
        <f t="shared" si="26"/>
        <v>518.87497003583985</v>
      </c>
      <c r="BK49" s="19">
        <f t="shared" si="27"/>
        <v>891.75343730676332</v>
      </c>
      <c r="BL49" s="18">
        <f t="shared" si="28"/>
        <v>39.579972250593364</v>
      </c>
      <c r="BM49" s="17">
        <f t="shared" si="29"/>
        <v>2.4479060317709909</v>
      </c>
      <c r="BN49" s="17">
        <f t="shared" si="30"/>
        <v>31.987771753410001</v>
      </c>
      <c r="BO49" s="17">
        <f t="shared" si="31"/>
        <v>0.31987771753409999</v>
      </c>
      <c r="BP49" s="53">
        <f t="shared" si="32"/>
        <v>1911.7574770339672</v>
      </c>
    </row>
    <row r="50" spans="1:68" s="8" customFormat="1" ht="16" x14ac:dyDescent="0.2">
      <c r="A50">
        <v>32</v>
      </c>
      <c r="B50">
        <v>1124.58</v>
      </c>
      <c r="C50" s="6">
        <v>66.635397080000999</v>
      </c>
      <c r="D50">
        <v>52.219700000000003</v>
      </c>
      <c r="E50">
        <v>2.6120000000000001</v>
      </c>
      <c r="F50">
        <v>13.601000000000001</v>
      </c>
      <c r="G50">
        <v>11.065</v>
      </c>
      <c r="H50">
        <v>3.9199999999999999E-2</v>
      </c>
      <c r="I50">
        <v>4.3144</v>
      </c>
      <c r="J50">
        <v>11.978</v>
      </c>
      <c r="K50">
        <v>2.8424999999999998</v>
      </c>
      <c r="L50">
        <v>0.60980000000000001</v>
      </c>
      <c r="M50">
        <v>0.32929999999999998</v>
      </c>
      <c r="N50">
        <v>0.3891</v>
      </c>
      <c r="O50">
        <v>0</v>
      </c>
      <c r="P50" s="17">
        <f t="shared" si="0"/>
        <v>99.610900000000015</v>
      </c>
      <c r="Q50" s="17">
        <f t="shared" si="33"/>
        <v>52.219699999999989</v>
      </c>
      <c r="R50" s="17">
        <f t="shared" si="33"/>
        <v>2.6119999999999997</v>
      </c>
      <c r="S50" s="17">
        <f t="shared" si="33"/>
        <v>13.600999999999999</v>
      </c>
      <c r="T50" s="17">
        <f t="shared" si="33"/>
        <v>11.064999999999998</v>
      </c>
      <c r="U50" s="17">
        <f t="shared" si="33"/>
        <v>3.9199999999999992E-2</v>
      </c>
      <c r="V50" s="17">
        <f t="shared" si="33"/>
        <v>4.3143999999999991</v>
      </c>
      <c r="W50" s="17">
        <f t="shared" si="33"/>
        <v>11.977999999999998</v>
      </c>
      <c r="X50" s="17">
        <f t="shared" si="33"/>
        <v>2.8424999999999994</v>
      </c>
      <c r="Y50" s="17">
        <f t="shared" si="33"/>
        <v>0.60980000000000001</v>
      </c>
      <c r="Z50" s="17">
        <f t="shared" si="33"/>
        <v>0.32929999999999993</v>
      </c>
      <c r="AA50" s="17">
        <f t="shared" si="2"/>
        <v>0.3891</v>
      </c>
      <c r="AB50" s="17">
        <f t="shared" si="3"/>
        <v>0</v>
      </c>
      <c r="AC50" s="18">
        <f t="shared" si="34"/>
        <v>54.775228050962987</v>
      </c>
      <c r="AD50" s="18">
        <f t="shared" si="34"/>
        <v>2.0608719290669302</v>
      </c>
      <c r="AE50" s="18">
        <f t="shared" si="34"/>
        <v>8.4073069006968648</v>
      </c>
      <c r="AF50" s="18">
        <f t="shared" si="34"/>
        <v>9.706005502480556</v>
      </c>
      <c r="AG50" s="18">
        <f t="shared" si="34"/>
        <v>3.4826575334242521E-2</v>
      </c>
      <c r="AH50" s="18">
        <f t="shared" si="34"/>
        <v>6.7473190823724174</v>
      </c>
      <c r="AI50" s="18">
        <f t="shared" si="34"/>
        <v>13.461460809876803</v>
      </c>
      <c r="AJ50" s="18">
        <f t="shared" si="34"/>
        <v>2.89044552517568</v>
      </c>
      <c r="AK50" s="18">
        <f t="shared" si="34"/>
        <v>0.4079927113441788</v>
      </c>
      <c r="AL50" s="18">
        <f t="shared" si="34"/>
        <v>0.146218665944603</v>
      </c>
      <c r="AM50" s="18">
        <f t="shared" si="34"/>
        <v>1.3623242467447447</v>
      </c>
      <c r="AN50" s="18">
        <f t="shared" si="34"/>
        <v>0</v>
      </c>
      <c r="AO50" s="18">
        <f t="shared" si="5"/>
        <v>99.999999999999986</v>
      </c>
      <c r="AP50" s="17">
        <f t="shared" si="6"/>
        <v>63.025440158448085</v>
      </c>
      <c r="AQ50" s="19">
        <f t="shared" si="7"/>
        <v>9071.0415568127737</v>
      </c>
      <c r="AR50" s="19">
        <f t="shared" si="8"/>
        <v>-1457.3225781667945</v>
      </c>
      <c r="AS50" s="20">
        <f t="shared" si="9"/>
        <v>713.15297014736564</v>
      </c>
      <c r="AT50" s="21">
        <f t="shared" si="10"/>
        <v>510.70458134476826</v>
      </c>
      <c r="AU50" s="21">
        <f t="shared" si="11"/>
        <v>-524.72774236899772</v>
      </c>
      <c r="AV50" s="21">
        <f t="shared" si="12"/>
        <v>-357.57288242306936</v>
      </c>
      <c r="AW50" s="21">
        <f t="shared" si="13"/>
        <v>314.4976665595658</v>
      </c>
      <c r="AX50" s="21">
        <f t="shared" si="14"/>
        <v>-2277.2069650177796</v>
      </c>
      <c r="AY50" s="21">
        <f t="shared" si="15"/>
        <v>-277.33661732380847</v>
      </c>
      <c r="AZ50" s="21">
        <f t="shared" si="16"/>
        <v>488.6199124854665</v>
      </c>
      <c r="BA50" s="21">
        <f t="shared" si="17"/>
        <v>150.63187714014822</v>
      </c>
      <c r="BB50" s="20">
        <f t="shared" si="18"/>
        <v>164.55977120388687</v>
      </c>
      <c r="BC50" s="20">
        <f t="shared" si="19"/>
        <v>137.18141765275763</v>
      </c>
      <c r="BD50" s="20">
        <f t="shared" si="20"/>
        <v>137.30690026074339</v>
      </c>
      <c r="BE50" s="20">
        <f t="shared" si="21"/>
        <v>-40.537805926829058</v>
      </c>
      <c r="BF50" s="20">
        <f t="shared" si="22"/>
        <v>-85.569161317654505</v>
      </c>
      <c r="BG50" s="20">
        <f t="shared" si="23"/>
        <v>53.427299392163647</v>
      </c>
      <c r="BH50" s="16">
        <f t="shared" si="24"/>
        <v>-4.55</v>
      </c>
      <c r="BI50" s="18">
        <f t="shared" si="25"/>
        <v>6203.8499020494892</v>
      </c>
      <c r="BJ50" s="18">
        <f t="shared" si="26"/>
        <v>517.00029840521631</v>
      </c>
      <c r="BK50" s="19">
        <f t="shared" si="27"/>
        <v>891.85527738101632</v>
      </c>
      <c r="BL50" s="18">
        <f t="shared" si="28"/>
        <v>39.375773748515975</v>
      </c>
      <c r="BM50" s="17">
        <f t="shared" si="29"/>
        <v>2.4939885140876381</v>
      </c>
      <c r="BN50" s="17">
        <f t="shared" si="30"/>
        <v>33.364602919999001</v>
      </c>
      <c r="BO50" s="17">
        <f t="shared" si="31"/>
        <v>0.33364602919999004</v>
      </c>
      <c r="BP50" s="53">
        <f t="shared" si="32"/>
        <v>2308.8317735014903</v>
      </c>
    </row>
    <row r="51" spans="1:68" s="8" customFormat="1" ht="16" x14ac:dyDescent="0.2">
      <c r="A51">
        <v>33</v>
      </c>
      <c r="B51">
        <v>1121.58</v>
      </c>
      <c r="C51" s="6">
        <v>65.296515463980995</v>
      </c>
      <c r="D51">
        <v>52.304699999999997</v>
      </c>
      <c r="E51">
        <v>2.6655000000000002</v>
      </c>
      <c r="F51">
        <v>13.4748</v>
      </c>
      <c r="G51">
        <v>11.049300000000001</v>
      </c>
      <c r="H51">
        <v>3.85E-2</v>
      </c>
      <c r="I51">
        <v>4.2225999999999999</v>
      </c>
      <c r="J51">
        <v>12.0594</v>
      </c>
      <c r="K51">
        <v>2.8344</v>
      </c>
      <c r="L51">
        <v>0.61760000000000004</v>
      </c>
      <c r="M51">
        <v>0.33600000000000002</v>
      </c>
      <c r="N51">
        <v>0.39710000000000001</v>
      </c>
      <c r="O51">
        <v>0</v>
      </c>
      <c r="P51" s="17">
        <f t="shared" si="0"/>
        <v>99.602799999999988</v>
      </c>
      <c r="Q51" s="17">
        <f t="shared" ref="Q51:Z51" si="35">(D51/$P51)*(100-$N51)</f>
        <v>52.304752513282772</v>
      </c>
      <c r="R51" s="17">
        <f t="shared" si="35"/>
        <v>2.6655026761295875</v>
      </c>
      <c r="S51" s="17">
        <f t="shared" si="35"/>
        <v>13.474813528535345</v>
      </c>
      <c r="T51" s="17">
        <f t="shared" si="35"/>
        <v>11.049311093362839</v>
      </c>
      <c r="U51" s="17">
        <f t="shared" si="35"/>
        <v>3.850003865353184E-2</v>
      </c>
      <c r="V51" s="17">
        <f t="shared" si="35"/>
        <v>4.2226042394390531</v>
      </c>
      <c r="W51" s="17">
        <f t="shared" si="35"/>
        <v>12.059412107490957</v>
      </c>
      <c r="X51" s="17">
        <f t="shared" si="35"/>
        <v>2.8344028457031332</v>
      </c>
      <c r="Y51" s="17">
        <f t="shared" si="35"/>
        <v>0.61760062006288996</v>
      </c>
      <c r="Z51" s="17">
        <f t="shared" si="35"/>
        <v>0.33600033733991425</v>
      </c>
      <c r="AA51" s="17">
        <f t="shared" si="2"/>
        <v>0.39710000000000001</v>
      </c>
      <c r="AB51" s="17">
        <f t="shared" si="3"/>
        <v>0</v>
      </c>
      <c r="AC51" s="18">
        <f t="shared" ref="AC51:AN51" si="36">$AP51*Q51/D$18</f>
        <v>54.856242404361261</v>
      </c>
      <c r="AD51" s="18">
        <f t="shared" si="36"/>
        <v>2.1027712777083956</v>
      </c>
      <c r="AE51" s="18">
        <f t="shared" si="36"/>
        <v>8.3280611746392843</v>
      </c>
      <c r="AF51" s="18">
        <f t="shared" si="36"/>
        <v>9.6907948178330923</v>
      </c>
      <c r="AG51" s="18">
        <f t="shared" si="36"/>
        <v>3.4199594046592834E-2</v>
      </c>
      <c r="AH51" s="18">
        <f t="shared" si="36"/>
        <v>6.6027720285855285</v>
      </c>
      <c r="AI51" s="18">
        <f t="shared" si="36"/>
        <v>13.550929979696196</v>
      </c>
      <c r="AJ51" s="18">
        <f t="shared" si="36"/>
        <v>2.881780995629136</v>
      </c>
      <c r="AK51" s="18">
        <f t="shared" si="36"/>
        <v>0.41315003141933065</v>
      </c>
      <c r="AL51" s="18">
        <f t="shared" si="36"/>
        <v>0.1491715086783586</v>
      </c>
      <c r="AM51" s="18">
        <f t="shared" si="36"/>
        <v>1.3901261874028532</v>
      </c>
      <c r="AN51" s="18">
        <f t="shared" si="36"/>
        <v>0</v>
      </c>
      <c r="AO51" s="18">
        <f t="shared" si="5"/>
        <v>100.00000000000006</v>
      </c>
      <c r="AP51" s="17">
        <f t="shared" si="6"/>
        <v>63.016019892819848</v>
      </c>
      <c r="AQ51" s="19">
        <f t="shared" si="7"/>
        <v>9090.6585836583163</v>
      </c>
      <c r="AR51" s="19">
        <f t="shared" si="8"/>
        <v>-1443.5861240119737</v>
      </c>
      <c r="AS51" s="20">
        <f t="shared" si="9"/>
        <v>712.2235878498517</v>
      </c>
      <c r="AT51" s="21">
        <f t="shared" si="10"/>
        <v>499.76381484363861</v>
      </c>
      <c r="AU51" s="21">
        <f t="shared" si="11"/>
        <v>-528.21525060855765</v>
      </c>
      <c r="AV51" s="21">
        <f t="shared" si="12"/>
        <v>-359.18195594932968</v>
      </c>
      <c r="AW51" s="21">
        <f t="shared" si="13"/>
        <v>320.08879642310615</v>
      </c>
      <c r="AX51" s="21">
        <f t="shared" si="14"/>
        <v>-2259.9327371546324</v>
      </c>
      <c r="AY51" s="21">
        <f t="shared" si="15"/>
        <v>-278.98102788990229</v>
      </c>
      <c r="AZ51" s="21">
        <f t="shared" si="16"/>
        <v>483.4996217499791</v>
      </c>
      <c r="BA51" s="21">
        <f t="shared" si="17"/>
        <v>150.85466661199348</v>
      </c>
      <c r="BB51" s="20">
        <f t="shared" si="18"/>
        <v>163.97268615090553</v>
      </c>
      <c r="BC51" s="20">
        <f t="shared" si="19"/>
        <v>135.84701678467056</v>
      </c>
      <c r="BD51" s="20">
        <f t="shared" si="20"/>
        <v>138.2194857929012</v>
      </c>
      <c r="BE51" s="20">
        <f t="shared" si="21"/>
        <v>-40.494702322425653</v>
      </c>
      <c r="BF51" s="20">
        <f t="shared" si="22"/>
        <v>-86.733797027807725</v>
      </c>
      <c r="BG51" s="20">
        <f t="shared" si="23"/>
        <v>53.490590477216877</v>
      </c>
      <c r="BH51" s="16">
        <f t="shared" si="24"/>
        <v>-4.55</v>
      </c>
      <c r="BI51" s="18">
        <f t="shared" si="25"/>
        <v>6236.3373089104962</v>
      </c>
      <c r="BJ51" s="18">
        <f t="shared" si="26"/>
        <v>515.15594646745433</v>
      </c>
      <c r="BK51" s="19">
        <f t="shared" si="27"/>
        <v>891.97391075207645</v>
      </c>
      <c r="BL51" s="18">
        <f t="shared" si="28"/>
        <v>39.175861084469283</v>
      </c>
      <c r="BM51" s="17">
        <f t="shared" si="29"/>
        <v>2.5401788017326297</v>
      </c>
      <c r="BN51" s="17">
        <f t="shared" si="30"/>
        <v>34.703484536019005</v>
      </c>
      <c r="BO51" s="17">
        <f t="shared" si="31"/>
        <v>0.34703484536019003</v>
      </c>
      <c r="BP51" s="53">
        <f t="shared" si="32"/>
        <v>2782.7277052440554</v>
      </c>
    </row>
    <row r="52" spans="1:68" s="8" customFormat="1" ht="16" x14ac:dyDescent="0.2">
      <c r="A52"/>
      <c r="B52"/>
      <c r="C52" s="6"/>
      <c r="D52"/>
      <c r="E52"/>
      <c r="F52"/>
      <c r="G52"/>
      <c r="H52"/>
      <c r="I52"/>
      <c r="J52"/>
      <c r="K52"/>
      <c r="L52"/>
      <c r="M52"/>
      <c r="N52"/>
      <c r="O52"/>
      <c r="P52" s="17"/>
      <c r="Q52" s="17"/>
      <c r="R52" s="17"/>
      <c r="S52" s="17"/>
      <c r="T52" s="17"/>
      <c r="U52" s="17"/>
      <c r="V52" s="17"/>
      <c r="W52" s="17"/>
      <c r="X52" s="17"/>
      <c r="Y52" s="17"/>
      <c r="Z52" s="17"/>
      <c r="AA52" s="17"/>
      <c r="AB52" s="17"/>
      <c r="AC52" s="18"/>
      <c r="AD52" s="18"/>
      <c r="AE52" s="18"/>
      <c r="AF52" s="18"/>
      <c r="AG52" s="18"/>
      <c r="AH52" s="18"/>
      <c r="AI52" s="18"/>
      <c r="AJ52" s="18"/>
      <c r="AK52" s="18"/>
      <c r="AL52" s="18"/>
      <c r="AM52" s="18"/>
      <c r="AN52" s="18"/>
      <c r="AO52" s="18"/>
      <c r="AP52" s="17"/>
      <c r="AQ52" s="19"/>
      <c r="AR52" s="19"/>
      <c r="AS52" s="20"/>
      <c r="AT52" s="21"/>
      <c r="AU52" s="21"/>
      <c r="AV52" s="21"/>
      <c r="AW52" s="21"/>
      <c r="AX52" s="21"/>
      <c r="AY52" s="21"/>
      <c r="AZ52" s="21"/>
      <c r="BA52" s="21"/>
      <c r="BB52" s="20"/>
      <c r="BC52" s="20"/>
      <c r="BD52" s="20"/>
      <c r="BE52" s="20"/>
      <c r="BF52" s="20"/>
      <c r="BG52" s="20"/>
      <c r="BH52" s="16"/>
      <c r="BI52" s="18"/>
      <c r="BJ52" s="18"/>
      <c r="BK52" s="19"/>
      <c r="BL52" s="18"/>
      <c r="BM52" s="17"/>
      <c r="BN52" s="17"/>
      <c r="BO52" s="16">
        <v>0.5</v>
      </c>
      <c r="BP52" s="53">
        <f>28.164*EXP(13.38*BO52)</f>
        <v>22652.931909383111</v>
      </c>
    </row>
    <row r="53" spans="1:68" s="8" customFormat="1" ht="16" x14ac:dyDescent="0.2">
      <c r="B53" s="16"/>
      <c r="C53" s="16"/>
      <c r="AQ53" s="16"/>
      <c r="AR53" s="16"/>
    </row>
    <row r="54" spans="1:68" s="8" customFormat="1" ht="16" x14ac:dyDescent="0.2">
      <c r="A54" s="14" t="s">
        <v>107</v>
      </c>
      <c r="B54" s="15"/>
      <c r="C54" s="15"/>
      <c r="D54" s="14"/>
      <c r="E54" s="14"/>
      <c r="F54" s="14"/>
      <c r="G54" s="14"/>
      <c r="H54" s="14"/>
      <c r="I54" s="14"/>
      <c r="J54" s="14"/>
      <c r="K54" s="14"/>
      <c r="L54" s="14"/>
      <c r="M54" s="14"/>
      <c r="N54" s="14"/>
      <c r="O54" s="1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row>
    <row r="55" spans="1:68" s="8" customFormat="1" ht="16" x14ac:dyDescent="0.2">
      <c r="A55" s="13" t="s">
        <v>26</v>
      </c>
      <c r="B55" s="12" t="s">
        <v>106</v>
      </c>
      <c r="C55" s="12" t="s">
        <v>105</v>
      </c>
      <c r="D55" s="12" t="s">
        <v>32</v>
      </c>
      <c r="E55" s="12" t="s">
        <v>33</v>
      </c>
      <c r="F55" s="12" t="s">
        <v>34</v>
      </c>
      <c r="G55" s="12" t="s">
        <v>7</v>
      </c>
      <c r="H55" s="12" t="s">
        <v>10</v>
      </c>
      <c r="I55" s="12" t="s">
        <v>13</v>
      </c>
      <c r="J55" s="12" t="s">
        <v>16</v>
      </c>
      <c r="K55" s="12" t="s">
        <v>35</v>
      </c>
      <c r="L55" s="12" t="s">
        <v>36</v>
      </c>
      <c r="M55" s="12" t="s">
        <v>37</v>
      </c>
      <c r="N55" s="12" t="s">
        <v>38</v>
      </c>
      <c r="O55" s="12" t="s">
        <v>39</v>
      </c>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row>
    <row r="56" spans="1:68" s="8" customFormat="1" ht="16" x14ac:dyDescent="0.2">
      <c r="A56" s="10" t="s">
        <v>104</v>
      </c>
      <c r="B56" s="9" t="s">
        <v>85</v>
      </c>
      <c r="C56" s="9" t="s">
        <v>103</v>
      </c>
      <c r="D56" s="9" t="s">
        <v>32</v>
      </c>
      <c r="E56" s="9" t="s">
        <v>33</v>
      </c>
      <c r="F56" s="9" t="s">
        <v>34</v>
      </c>
      <c r="G56" s="9" t="s">
        <v>102</v>
      </c>
      <c r="H56" s="9" t="s">
        <v>10</v>
      </c>
      <c r="I56" s="9" t="s">
        <v>13</v>
      </c>
      <c r="J56" s="9" t="s">
        <v>16</v>
      </c>
      <c r="K56" s="9" t="s">
        <v>35</v>
      </c>
      <c r="L56" s="9" t="s">
        <v>36</v>
      </c>
      <c r="M56" s="9" t="s">
        <v>37</v>
      </c>
      <c r="N56" s="9" t="s">
        <v>38</v>
      </c>
      <c r="O56" s="9" t="s">
        <v>101</v>
      </c>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row>
    <row r="57" spans="1:68" s="8" customFormat="1" ht="16" x14ac:dyDescent="0.2">
      <c r="A57" t="s">
        <v>84</v>
      </c>
      <c r="B57" t="s">
        <v>85</v>
      </c>
      <c r="C57" t="s">
        <v>86</v>
      </c>
      <c r="D57" t="s">
        <v>87</v>
      </c>
      <c r="E57" t="s">
        <v>88</v>
      </c>
      <c r="F57" t="s">
        <v>89</v>
      </c>
      <c r="G57" t="s">
        <v>91</v>
      </c>
      <c r="H57" t="s">
        <v>92</v>
      </c>
      <c r="I57" t="s">
        <v>93</v>
      </c>
      <c r="J57" t="s">
        <v>94</v>
      </c>
      <c r="K57" t="s">
        <v>95</v>
      </c>
      <c r="L57" t="s">
        <v>96</v>
      </c>
      <c r="M57" t="s">
        <v>97</v>
      </c>
      <c r="N57" t="s">
        <v>98</v>
      </c>
      <c r="O57" t="s">
        <v>100</v>
      </c>
    </row>
    <row r="58" spans="1:68" s="8" customFormat="1" ht="16" x14ac:dyDescent="0.2">
      <c r="A58">
        <v>1</v>
      </c>
      <c r="B58">
        <v>1217.58</v>
      </c>
      <c r="C58" s="6">
        <v>99.991524432467003</v>
      </c>
      <c r="D58">
        <v>50.055900000000001</v>
      </c>
      <c r="E58">
        <v>1.7405999999999999</v>
      </c>
      <c r="F58">
        <v>15.2516</v>
      </c>
      <c r="G58">
        <v>10.9011</v>
      </c>
      <c r="H58">
        <v>0.1643</v>
      </c>
      <c r="I58">
        <v>7.5625999999999998</v>
      </c>
      <c r="J58">
        <v>10.7829</v>
      </c>
      <c r="K58">
        <v>2.6133999999999999</v>
      </c>
      <c r="L58">
        <v>0.44879999999999998</v>
      </c>
      <c r="M58">
        <v>0.21940000000000001</v>
      </c>
      <c r="N58">
        <v>0.25929999999999997</v>
      </c>
      <c r="O58">
        <v>0</v>
      </c>
    </row>
    <row r="59" spans="1:68" s="8" customFormat="1" ht="16" x14ac:dyDescent="0.2">
      <c r="A59">
        <v>2</v>
      </c>
      <c r="B59">
        <v>1214.58</v>
      </c>
      <c r="C59" s="6">
        <v>99.681346112905999</v>
      </c>
      <c r="D59">
        <v>50.0914</v>
      </c>
      <c r="E59">
        <v>1.7461</v>
      </c>
      <c r="F59">
        <v>15.299099999999999</v>
      </c>
      <c r="G59">
        <v>10.879</v>
      </c>
      <c r="H59">
        <v>0.15409999999999999</v>
      </c>
      <c r="I59">
        <v>7.4635999999999996</v>
      </c>
      <c r="J59">
        <v>10.8148</v>
      </c>
      <c r="K59">
        <v>2.6215999999999999</v>
      </c>
      <c r="L59">
        <v>0.45019999999999999</v>
      </c>
      <c r="M59">
        <v>0.22009999999999999</v>
      </c>
      <c r="N59">
        <v>0.2601</v>
      </c>
      <c r="O59">
        <v>0</v>
      </c>
    </row>
    <row r="60" spans="1:68" s="8" customFormat="1" ht="16" x14ac:dyDescent="0.2">
      <c r="A60">
        <v>3</v>
      </c>
      <c r="B60">
        <v>1211.58</v>
      </c>
      <c r="C60" s="6">
        <v>99.369867741514994</v>
      </c>
      <c r="D60">
        <v>50.127299999999998</v>
      </c>
      <c r="E60">
        <v>1.7515000000000001</v>
      </c>
      <c r="F60">
        <v>15.347</v>
      </c>
      <c r="G60">
        <v>10.8558</v>
      </c>
      <c r="H60">
        <v>0.1447</v>
      </c>
      <c r="I60">
        <v>7.3635000000000002</v>
      </c>
      <c r="J60">
        <v>10.847</v>
      </c>
      <c r="K60">
        <v>2.6297999999999999</v>
      </c>
      <c r="L60">
        <v>0.4516</v>
      </c>
      <c r="M60">
        <v>0.2208</v>
      </c>
      <c r="N60">
        <v>0.26090000000000002</v>
      </c>
      <c r="O60">
        <v>0</v>
      </c>
    </row>
    <row r="61" spans="1:68" s="8" customFormat="1" ht="16" x14ac:dyDescent="0.2">
      <c r="A61">
        <v>4</v>
      </c>
      <c r="B61">
        <v>1208.58</v>
      </c>
      <c r="C61" s="6">
        <v>99.057572955302007</v>
      </c>
      <c r="D61">
        <v>50.163600000000002</v>
      </c>
      <c r="E61">
        <v>1.7571000000000001</v>
      </c>
      <c r="F61">
        <v>15.3954</v>
      </c>
      <c r="G61">
        <v>10.8314</v>
      </c>
      <c r="H61">
        <v>0.13600000000000001</v>
      </c>
      <c r="I61">
        <v>7.2625999999999999</v>
      </c>
      <c r="J61">
        <v>10.8795</v>
      </c>
      <c r="K61">
        <v>2.6381000000000001</v>
      </c>
      <c r="L61">
        <v>0.4531</v>
      </c>
      <c r="M61">
        <v>0.2215</v>
      </c>
      <c r="N61">
        <v>0.26179999999999998</v>
      </c>
      <c r="O61">
        <v>0</v>
      </c>
    </row>
    <row r="62" spans="1:68" s="8" customFormat="1" ht="16" x14ac:dyDescent="0.2">
      <c r="A62">
        <v>5</v>
      </c>
      <c r="B62">
        <v>1205.58</v>
      </c>
      <c r="C62" s="6">
        <v>98.744897684945002</v>
      </c>
      <c r="D62">
        <v>50.200200000000002</v>
      </c>
      <c r="E62">
        <v>1.7625999999999999</v>
      </c>
      <c r="F62">
        <v>15.444100000000001</v>
      </c>
      <c r="G62">
        <v>10.805899999999999</v>
      </c>
      <c r="H62">
        <v>0.128</v>
      </c>
      <c r="I62">
        <v>7.1611000000000002</v>
      </c>
      <c r="J62">
        <v>10.9123</v>
      </c>
      <c r="K62">
        <v>2.6463999999999999</v>
      </c>
      <c r="L62">
        <v>0.45450000000000002</v>
      </c>
      <c r="M62">
        <v>0.22220000000000001</v>
      </c>
      <c r="N62">
        <v>0.2626</v>
      </c>
      <c r="O62">
        <v>0</v>
      </c>
    </row>
    <row r="63" spans="1:68" s="8" customFormat="1" ht="16" x14ac:dyDescent="0.2">
      <c r="A63">
        <v>6</v>
      </c>
      <c r="B63">
        <v>1202.58</v>
      </c>
      <c r="C63" s="6">
        <v>98.432231733543006</v>
      </c>
      <c r="D63">
        <v>50.237099999999998</v>
      </c>
      <c r="E63">
        <v>1.7682</v>
      </c>
      <c r="F63">
        <v>15.4932</v>
      </c>
      <c r="G63">
        <v>10.779299999999999</v>
      </c>
      <c r="H63">
        <v>0.1206</v>
      </c>
      <c r="I63">
        <v>7.0591999999999997</v>
      </c>
      <c r="J63">
        <v>10.945399999999999</v>
      </c>
      <c r="K63">
        <v>2.6547999999999998</v>
      </c>
      <c r="L63">
        <v>0.45590000000000003</v>
      </c>
      <c r="M63">
        <v>0.22289999999999999</v>
      </c>
      <c r="N63">
        <v>0.26340000000000002</v>
      </c>
      <c r="O63">
        <v>0</v>
      </c>
    </row>
    <row r="64" spans="1:68" s="8" customFormat="1" ht="16" x14ac:dyDescent="0.2">
      <c r="A64">
        <v>7</v>
      </c>
      <c r="B64">
        <v>1199.58</v>
      </c>
      <c r="C64" s="6">
        <v>98.119921234827999</v>
      </c>
      <c r="D64">
        <v>50.2742</v>
      </c>
      <c r="E64">
        <v>1.7738</v>
      </c>
      <c r="F64">
        <v>15.5425</v>
      </c>
      <c r="G64">
        <v>10.7515</v>
      </c>
      <c r="H64">
        <v>0.1138</v>
      </c>
      <c r="I64">
        <v>6.9570999999999996</v>
      </c>
      <c r="J64">
        <v>10.9786</v>
      </c>
      <c r="K64">
        <v>2.6633</v>
      </c>
      <c r="L64">
        <v>0.45739999999999997</v>
      </c>
      <c r="M64">
        <v>0.22359999999999999</v>
      </c>
      <c r="N64">
        <v>0.26429999999999998</v>
      </c>
      <c r="O64">
        <v>0</v>
      </c>
    </row>
    <row r="65" spans="1:15" s="8" customFormat="1" ht="16" x14ac:dyDescent="0.2">
      <c r="A65">
        <v>8</v>
      </c>
      <c r="B65">
        <v>1196.58</v>
      </c>
      <c r="C65" s="6">
        <v>97.808271648307993</v>
      </c>
      <c r="D65">
        <v>50.311599999999999</v>
      </c>
      <c r="E65">
        <v>1.7795000000000001</v>
      </c>
      <c r="F65">
        <v>15.592000000000001</v>
      </c>
      <c r="G65">
        <v>10.7226</v>
      </c>
      <c r="H65">
        <v>0.1074</v>
      </c>
      <c r="I65">
        <v>6.8548999999999998</v>
      </c>
      <c r="J65">
        <v>11.011900000000001</v>
      </c>
      <c r="K65">
        <v>2.6718000000000002</v>
      </c>
      <c r="L65">
        <v>0.45889999999999997</v>
      </c>
      <c r="M65">
        <v>0.2243</v>
      </c>
      <c r="N65">
        <v>0.2651</v>
      </c>
      <c r="O65">
        <v>0</v>
      </c>
    </row>
    <row r="66" spans="1:15" s="8" customFormat="1" ht="16" x14ac:dyDescent="0.2">
      <c r="A66">
        <v>9</v>
      </c>
      <c r="B66">
        <v>1193.58</v>
      </c>
      <c r="C66" s="6">
        <v>97.497551030186003</v>
      </c>
      <c r="D66">
        <v>50.349200000000003</v>
      </c>
      <c r="E66">
        <v>1.7851999999999999</v>
      </c>
      <c r="F66">
        <v>15.6417</v>
      </c>
      <c r="G66">
        <v>10.692500000000001</v>
      </c>
      <c r="H66">
        <v>0.10150000000000001</v>
      </c>
      <c r="I66">
        <v>6.7527999999999997</v>
      </c>
      <c r="J66">
        <v>11.045400000000001</v>
      </c>
      <c r="K66">
        <v>2.6802999999999999</v>
      </c>
      <c r="L66">
        <v>0.46029999999999999</v>
      </c>
      <c r="M66">
        <v>0.22500000000000001</v>
      </c>
      <c r="N66">
        <v>0.26600000000000001</v>
      </c>
      <c r="O66">
        <v>0</v>
      </c>
    </row>
    <row r="67" spans="1:15" s="8" customFormat="1" ht="16" x14ac:dyDescent="0.2">
      <c r="A67">
        <v>10</v>
      </c>
      <c r="B67">
        <v>1190.58</v>
      </c>
      <c r="C67" s="6">
        <v>97.187993388666001</v>
      </c>
      <c r="D67">
        <v>50.387099999999997</v>
      </c>
      <c r="E67">
        <v>1.7908999999999999</v>
      </c>
      <c r="F67">
        <v>15.6915</v>
      </c>
      <c r="G67">
        <v>10.661300000000001</v>
      </c>
      <c r="H67">
        <v>9.6100000000000005E-2</v>
      </c>
      <c r="I67">
        <v>6.6509999999999998</v>
      </c>
      <c r="J67">
        <v>11.079000000000001</v>
      </c>
      <c r="K67">
        <v>2.6888000000000001</v>
      </c>
      <c r="L67">
        <v>0.46179999999999999</v>
      </c>
      <c r="M67">
        <v>0.22570000000000001</v>
      </c>
      <c r="N67">
        <v>0.26679999999999998</v>
      </c>
      <c r="O67">
        <v>0</v>
      </c>
    </row>
    <row r="68" spans="1:15" s="8" customFormat="1" ht="16" x14ac:dyDescent="0.2">
      <c r="A68">
        <v>11</v>
      </c>
      <c r="B68">
        <v>1187.58</v>
      </c>
      <c r="C68" s="6">
        <v>96.879801989244996</v>
      </c>
      <c r="D68">
        <v>50.4251</v>
      </c>
      <c r="E68">
        <v>1.7966</v>
      </c>
      <c r="F68">
        <v>15.7415</v>
      </c>
      <c r="G68">
        <v>10.629</v>
      </c>
      <c r="H68">
        <v>9.0999999999999998E-2</v>
      </c>
      <c r="I68">
        <v>6.5495000000000001</v>
      </c>
      <c r="J68">
        <v>11.1126</v>
      </c>
      <c r="K68">
        <v>2.6974</v>
      </c>
      <c r="L68">
        <v>0.46329999999999999</v>
      </c>
      <c r="M68">
        <v>0.22650000000000001</v>
      </c>
      <c r="N68">
        <v>0.26769999999999999</v>
      </c>
      <c r="O68">
        <v>0</v>
      </c>
    </row>
    <row r="69" spans="1:15" s="8" customFormat="1" ht="16" x14ac:dyDescent="0.2">
      <c r="A69">
        <v>12</v>
      </c>
      <c r="B69">
        <v>1184.58</v>
      </c>
      <c r="C69" s="6">
        <v>96.573152521582003</v>
      </c>
      <c r="D69">
        <v>50.463299999999997</v>
      </c>
      <c r="E69">
        <v>1.8023</v>
      </c>
      <c r="F69">
        <v>15.791399999999999</v>
      </c>
      <c r="G69">
        <v>10.595499999999999</v>
      </c>
      <c r="H69">
        <v>8.6300000000000002E-2</v>
      </c>
      <c r="I69">
        <v>6.4485000000000001</v>
      </c>
      <c r="J69">
        <v>11.1464</v>
      </c>
      <c r="K69">
        <v>2.7059000000000002</v>
      </c>
      <c r="L69">
        <v>0.4647</v>
      </c>
      <c r="M69">
        <v>0.22720000000000001</v>
      </c>
      <c r="N69">
        <v>0.26850000000000002</v>
      </c>
      <c r="O69">
        <v>0</v>
      </c>
    </row>
    <row r="70" spans="1:15" s="8" customFormat="1" ht="16" x14ac:dyDescent="0.2">
      <c r="A70">
        <v>13</v>
      </c>
      <c r="B70">
        <v>1181.58</v>
      </c>
      <c r="C70" s="6">
        <v>96.268196072397998</v>
      </c>
      <c r="D70">
        <v>50.5017</v>
      </c>
      <c r="E70">
        <v>1.8080000000000001</v>
      </c>
      <c r="F70">
        <v>15.8415</v>
      </c>
      <c r="G70">
        <v>10.5609</v>
      </c>
      <c r="H70">
        <v>8.1900000000000001E-2</v>
      </c>
      <c r="I70">
        <v>6.3479999999999999</v>
      </c>
      <c r="J70">
        <v>11.180099999999999</v>
      </c>
      <c r="K70">
        <v>2.7145000000000001</v>
      </c>
      <c r="L70">
        <v>0.4662</v>
      </c>
      <c r="M70">
        <v>0.22789999999999999</v>
      </c>
      <c r="N70">
        <v>0.26939999999999997</v>
      </c>
      <c r="O70">
        <v>0</v>
      </c>
    </row>
    <row r="71" spans="1:15" s="8" customFormat="1" ht="16" x14ac:dyDescent="0.2">
      <c r="A71">
        <v>14</v>
      </c>
      <c r="B71">
        <v>1178.58</v>
      </c>
      <c r="C71" s="6">
        <v>95.965061875461998</v>
      </c>
      <c r="D71">
        <v>50.540300000000002</v>
      </c>
      <c r="E71">
        <v>1.8137000000000001</v>
      </c>
      <c r="F71">
        <v>15.891500000000001</v>
      </c>
      <c r="G71">
        <v>10.5251</v>
      </c>
      <c r="H71">
        <v>7.7799999999999994E-2</v>
      </c>
      <c r="I71">
        <v>6.2481999999999998</v>
      </c>
      <c r="J71">
        <v>11.213900000000001</v>
      </c>
      <c r="K71">
        <v>2.7231000000000001</v>
      </c>
      <c r="L71">
        <v>0.4677</v>
      </c>
      <c r="M71">
        <v>0.2286</v>
      </c>
      <c r="N71">
        <v>0.2702</v>
      </c>
      <c r="O71">
        <v>0</v>
      </c>
    </row>
    <row r="72" spans="1:15" s="8" customFormat="1" ht="16" x14ac:dyDescent="0.2">
      <c r="A72">
        <v>15</v>
      </c>
      <c r="B72">
        <v>1175.58</v>
      </c>
      <c r="C72" s="6">
        <v>94.642209365677999</v>
      </c>
      <c r="D72">
        <v>50.618699999999997</v>
      </c>
      <c r="E72">
        <v>1.839</v>
      </c>
      <c r="F72">
        <v>15.824199999999999</v>
      </c>
      <c r="G72">
        <v>10.5565</v>
      </c>
      <c r="H72">
        <v>7.3200000000000001E-2</v>
      </c>
      <c r="I72">
        <v>6.141</v>
      </c>
      <c r="J72">
        <v>11.229799999999999</v>
      </c>
      <c r="K72">
        <v>2.7387999999999999</v>
      </c>
      <c r="L72">
        <v>0.47310000000000002</v>
      </c>
      <c r="M72">
        <v>0.23180000000000001</v>
      </c>
      <c r="N72">
        <v>0.27400000000000002</v>
      </c>
      <c r="O72">
        <v>0</v>
      </c>
    </row>
    <row r="73" spans="1:15" s="8" customFormat="1" ht="16" x14ac:dyDescent="0.2">
      <c r="A73">
        <v>16</v>
      </c>
      <c r="B73">
        <v>1172.58</v>
      </c>
      <c r="C73" s="6">
        <v>92.786613733240003</v>
      </c>
      <c r="D73">
        <v>50.718400000000003</v>
      </c>
      <c r="E73">
        <v>1.8757999999999999</v>
      </c>
      <c r="F73">
        <v>15.6942</v>
      </c>
      <c r="G73">
        <v>10.6213</v>
      </c>
      <c r="H73">
        <v>6.88E-2</v>
      </c>
      <c r="I73">
        <v>6.0281000000000002</v>
      </c>
      <c r="J73">
        <v>11.2395</v>
      </c>
      <c r="K73">
        <v>2.7572999999999999</v>
      </c>
      <c r="L73">
        <v>0.48060000000000003</v>
      </c>
      <c r="M73">
        <v>0.23649999999999999</v>
      </c>
      <c r="N73">
        <v>0.27950000000000003</v>
      </c>
      <c r="O73">
        <v>0</v>
      </c>
    </row>
    <row r="74" spans="1:15" s="8" customFormat="1" ht="16" x14ac:dyDescent="0.2">
      <c r="A74">
        <v>17</v>
      </c>
      <c r="B74">
        <v>1169.58</v>
      </c>
      <c r="C74" s="6">
        <v>90.943477719558004</v>
      </c>
      <c r="D74">
        <v>50.817999999999998</v>
      </c>
      <c r="E74">
        <v>1.9137999999999999</v>
      </c>
      <c r="F74">
        <v>15.563499999999999</v>
      </c>
      <c r="G74">
        <v>10.683</v>
      </c>
      <c r="H74">
        <v>6.5000000000000002E-2</v>
      </c>
      <c r="I74">
        <v>5.9141000000000004</v>
      </c>
      <c r="J74">
        <v>11.253299999999999</v>
      </c>
      <c r="K74">
        <v>2.7745000000000002</v>
      </c>
      <c r="L74">
        <v>0.4884</v>
      </c>
      <c r="M74">
        <v>0.2412</v>
      </c>
      <c r="N74">
        <v>0.28510000000000002</v>
      </c>
      <c r="O74">
        <v>0</v>
      </c>
    </row>
    <row r="75" spans="1:15" s="8" customFormat="1" ht="16" x14ac:dyDescent="0.2">
      <c r="A75">
        <v>18</v>
      </c>
      <c r="B75">
        <v>1166.58</v>
      </c>
      <c r="C75" s="6">
        <v>89.117357018652001</v>
      </c>
      <c r="D75">
        <v>50.917499999999997</v>
      </c>
      <c r="E75">
        <v>1.9530000000000001</v>
      </c>
      <c r="F75">
        <v>15.4322</v>
      </c>
      <c r="G75">
        <v>10.741099999999999</v>
      </c>
      <c r="H75">
        <v>6.1699999999999998E-2</v>
      </c>
      <c r="I75">
        <v>5.7995000000000001</v>
      </c>
      <c r="J75">
        <v>11.2713</v>
      </c>
      <c r="K75">
        <v>2.7902999999999998</v>
      </c>
      <c r="L75">
        <v>0.49619999999999997</v>
      </c>
      <c r="M75">
        <v>0.2462</v>
      </c>
      <c r="N75">
        <v>0.29099999999999998</v>
      </c>
      <c r="O75">
        <v>0</v>
      </c>
    </row>
    <row r="76" spans="1:15" s="8" customFormat="1" ht="16" x14ac:dyDescent="0.2">
      <c r="A76">
        <v>19</v>
      </c>
      <c r="B76">
        <v>1163.58</v>
      </c>
      <c r="C76" s="6">
        <v>87.311958461358998</v>
      </c>
      <c r="D76">
        <v>51.016399999999997</v>
      </c>
      <c r="E76">
        <v>1.9934000000000001</v>
      </c>
      <c r="F76">
        <v>15.3005</v>
      </c>
      <c r="G76">
        <v>10.795299999999999</v>
      </c>
      <c r="H76">
        <v>5.8700000000000002E-2</v>
      </c>
      <c r="I76">
        <v>5.6848999999999998</v>
      </c>
      <c r="J76">
        <v>11.2936</v>
      </c>
      <c r="K76">
        <v>2.8047</v>
      </c>
      <c r="L76">
        <v>0.50409999999999999</v>
      </c>
      <c r="M76">
        <v>0.25130000000000002</v>
      </c>
      <c r="N76">
        <v>0.29699999999999999</v>
      </c>
      <c r="O76">
        <v>0</v>
      </c>
    </row>
    <row r="77" spans="1:15" s="8" customFormat="1" ht="16" x14ac:dyDescent="0.2">
      <c r="A77">
        <v>20</v>
      </c>
      <c r="B77">
        <v>1160.58</v>
      </c>
      <c r="C77" s="6">
        <v>85.530325391926993</v>
      </c>
      <c r="D77">
        <v>51.114800000000002</v>
      </c>
      <c r="E77">
        <v>2.0350000000000001</v>
      </c>
      <c r="F77">
        <v>15.1684</v>
      </c>
      <c r="G77">
        <v>10.845499999999999</v>
      </c>
      <c r="H77">
        <v>5.6099999999999997E-2</v>
      </c>
      <c r="I77">
        <v>5.5708000000000002</v>
      </c>
      <c r="J77">
        <v>11.3201</v>
      </c>
      <c r="K77">
        <v>2.8174999999999999</v>
      </c>
      <c r="L77">
        <v>0.51219999999999999</v>
      </c>
      <c r="M77">
        <v>0.25650000000000001</v>
      </c>
      <c r="N77">
        <v>0.30320000000000003</v>
      </c>
      <c r="O77">
        <v>0</v>
      </c>
    </row>
    <row r="78" spans="1:15" s="8" customFormat="1" ht="16" x14ac:dyDescent="0.2">
      <c r="A78">
        <v>21</v>
      </c>
      <c r="B78">
        <v>1157.58</v>
      </c>
      <c r="C78" s="6">
        <v>83.774988138807004</v>
      </c>
      <c r="D78">
        <v>51.212299999999999</v>
      </c>
      <c r="E78">
        <v>2.0775999999999999</v>
      </c>
      <c r="F78">
        <v>15.036199999999999</v>
      </c>
      <c r="G78">
        <v>10.891400000000001</v>
      </c>
      <c r="H78">
        <v>5.3800000000000001E-2</v>
      </c>
      <c r="I78">
        <v>5.4573</v>
      </c>
      <c r="J78">
        <v>11.351000000000001</v>
      </c>
      <c r="K78">
        <v>2.8287</v>
      </c>
      <c r="L78">
        <v>0.52029999999999998</v>
      </c>
      <c r="M78">
        <v>0.26190000000000002</v>
      </c>
      <c r="N78">
        <v>0.3095</v>
      </c>
      <c r="O78">
        <v>0</v>
      </c>
    </row>
    <row r="79" spans="1:15" s="8" customFormat="1" ht="16" x14ac:dyDescent="0.2">
      <c r="A79">
        <v>22</v>
      </c>
      <c r="B79">
        <v>1154.58</v>
      </c>
      <c r="C79" s="6">
        <v>82.048075613048994</v>
      </c>
      <c r="D79">
        <v>51.309100000000001</v>
      </c>
      <c r="E79">
        <v>2.1213000000000002</v>
      </c>
      <c r="F79">
        <v>14.9039</v>
      </c>
      <c r="G79">
        <v>10.932700000000001</v>
      </c>
      <c r="H79">
        <v>5.1700000000000003E-2</v>
      </c>
      <c r="I79">
        <v>5.3449999999999998</v>
      </c>
      <c r="J79">
        <v>11.3863</v>
      </c>
      <c r="K79">
        <v>2.8382999999999998</v>
      </c>
      <c r="L79">
        <v>0.52839999999999998</v>
      </c>
      <c r="M79">
        <v>0.26740000000000003</v>
      </c>
      <c r="N79">
        <v>0.316</v>
      </c>
      <c r="O79">
        <v>0</v>
      </c>
    </row>
    <row r="80" spans="1:15" s="8" customFormat="1" ht="16" x14ac:dyDescent="0.2">
      <c r="A80">
        <v>23</v>
      </c>
      <c r="B80">
        <v>1151.58</v>
      </c>
      <c r="C80" s="6">
        <v>80.351397493408001</v>
      </c>
      <c r="D80">
        <v>51.404899999999998</v>
      </c>
      <c r="E80">
        <v>2.1661000000000001</v>
      </c>
      <c r="F80">
        <v>14.771599999999999</v>
      </c>
      <c r="G80">
        <v>10.969200000000001</v>
      </c>
      <c r="H80">
        <v>4.9799999999999997E-2</v>
      </c>
      <c r="I80">
        <v>5.2337999999999996</v>
      </c>
      <c r="J80">
        <v>11.426</v>
      </c>
      <c r="K80">
        <v>2.8460999999999999</v>
      </c>
      <c r="L80">
        <v>0.53659999999999997</v>
      </c>
      <c r="M80">
        <v>0.27310000000000001</v>
      </c>
      <c r="N80">
        <v>0.32269999999999999</v>
      </c>
      <c r="O80">
        <v>0</v>
      </c>
    </row>
    <row r="81" spans="1:67" s="8" customFormat="1" ht="16" x14ac:dyDescent="0.2">
      <c r="A81">
        <v>24</v>
      </c>
      <c r="B81">
        <v>1148.58</v>
      </c>
      <c r="C81" s="6">
        <v>78.686504231339995</v>
      </c>
      <c r="D81">
        <v>51.499699999999997</v>
      </c>
      <c r="E81">
        <v>2.2119</v>
      </c>
      <c r="F81">
        <v>14.6395</v>
      </c>
      <c r="G81">
        <v>11.0008</v>
      </c>
      <c r="H81">
        <v>4.8099999999999997E-2</v>
      </c>
      <c r="I81">
        <v>5.1242000000000001</v>
      </c>
      <c r="J81">
        <v>11.4702</v>
      </c>
      <c r="K81">
        <v>2.8523000000000001</v>
      </c>
      <c r="L81">
        <v>0.54490000000000005</v>
      </c>
      <c r="M81">
        <v>0.27879999999999999</v>
      </c>
      <c r="N81">
        <v>0.32950000000000002</v>
      </c>
      <c r="O81">
        <v>0</v>
      </c>
    </row>
    <row r="82" spans="1:67" s="8" customFormat="1" ht="16" x14ac:dyDescent="0.2">
      <c r="A82">
        <v>25</v>
      </c>
      <c r="B82">
        <v>1145.58</v>
      </c>
      <c r="C82" s="6">
        <v>77.054728765305001</v>
      </c>
      <c r="D82">
        <v>51.593499999999999</v>
      </c>
      <c r="E82">
        <v>2.2587999999999999</v>
      </c>
      <c r="F82">
        <v>14.5076</v>
      </c>
      <c r="G82">
        <v>11.0274</v>
      </c>
      <c r="H82">
        <v>4.6600000000000003E-2</v>
      </c>
      <c r="I82">
        <v>5.0162000000000004</v>
      </c>
      <c r="J82">
        <v>11.518800000000001</v>
      </c>
      <c r="K82">
        <v>2.8567999999999998</v>
      </c>
      <c r="L82">
        <v>0.55310000000000004</v>
      </c>
      <c r="M82">
        <v>0.28470000000000001</v>
      </c>
      <c r="N82">
        <v>0.33650000000000002</v>
      </c>
      <c r="O82">
        <v>0</v>
      </c>
    </row>
    <row r="83" spans="1:67" s="8" customFormat="1" ht="16" x14ac:dyDescent="0.2">
      <c r="A83">
        <v>26</v>
      </c>
      <c r="B83">
        <v>1142.58</v>
      </c>
      <c r="C83" s="6">
        <v>75.457214847518003</v>
      </c>
      <c r="D83">
        <v>51.686199999999999</v>
      </c>
      <c r="E83">
        <v>2.3066</v>
      </c>
      <c r="F83">
        <v>14.376200000000001</v>
      </c>
      <c r="G83">
        <v>11.0487</v>
      </c>
      <c r="H83">
        <v>4.5199999999999997E-2</v>
      </c>
      <c r="I83">
        <v>4.9099000000000004</v>
      </c>
      <c r="J83">
        <v>11.5718</v>
      </c>
      <c r="K83">
        <v>2.8595999999999999</v>
      </c>
      <c r="L83">
        <v>0.56140000000000001</v>
      </c>
      <c r="M83">
        <v>0.2908</v>
      </c>
      <c r="N83">
        <v>0.34360000000000002</v>
      </c>
      <c r="O83">
        <v>0</v>
      </c>
    </row>
    <row r="84" spans="1:67" s="8" customFormat="1" ht="16" x14ac:dyDescent="0.2">
      <c r="A84">
        <v>27</v>
      </c>
      <c r="B84">
        <v>1139.58</v>
      </c>
      <c r="C84" s="6">
        <v>73.894935718327005</v>
      </c>
      <c r="D84">
        <v>51.777799999999999</v>
      </c>
      <c r="E84">
        <v>2.3553999999999999</v>
      </c>
      <c r="F84">
        <v>14.245200000000001</v>
      </c>
      <c r="G84">
        <v>11.0648</v>
      </c>
      <c r="H84">
        <v>4.3999999999999997E-2</v>
      </c>
      <c r="I84">
        <v>4.8056000000000001</v>
      </c>
      <c r="J84">
        <v>11.629099999999999</v>
      </c>
      <c r="K84">
        <v>2.8607999999999998</v>
      </c>
      <c r="L84">
        <v>0.5696</v>
      </c>
      <c r="M84">
        <v>0.2969</v>
      </c>
      <c r="N84">
        <v>0.35089999999999999</v>
      </c>
      <c r="O84">
        <v>0</v>
      </c>
    </row>
    <row r="85" spans="1:67" s="8" customFormat="1" ht="16" x14ac:dyDescent="0.2">
      <c r="A85">
        <v>28</v>
      </c>
      <c r="B85">
        <v>1136.58</v>
      </c>
      <c r="C85" s="6">
        <v>72.368706106540998</v>
      </c>
      <c r="D85">
        <v>51.868400000000001</v>
      </c>
      <c r="E85">
        <v>2.4049999999999998</v>
      </c>
      <c r="F85">
        <v>14.114800000000001</v>
      </c>
      <c r="G85">
        <v>11.0755</v>
      </c>
      <c r="H85">
        <v>4.2799999999999998E-2</v>
      </c>
      <c r="I85">
        <v>4.7031999999999998</v>
      </c>
      <c r="J85">
        <v>11.6907</v>
      </c>
      <c r="K85">
        <v>2.8603000000000001</v>
      </c>
      <c r="L85">
        <v>0.57779999999999998</v>
      </c>
      <c r="M85">
        <v>0.30320000000000003</v>
      </c>
      <c r="N85">
        <v>0.35830000000000001</v>
      </c>
      <c r="O85">
        <v>0</v>
      </c>
    </row>
    <row r="86" spans="1:67" s="8" customFormat="1" ht="16" x14ac:dyDescent="0.2">
      <c r="A86">
        <v>29</v>
      </c>
      <c r="B86">
        <v>1133.58</v>
      </c>
      <c r="C86" s="6">
        <v>70.879189887275004</v>
      </c>
      <c r="D86">
        <v>51.957900000000002</v>
      </c>
      <c r="E86">
        <v>2.4556</v>
      </c>
      <c r="F86">
        <v>13.985099999999999</v>
      </c>
      <c r="G86">
        <v>11.0809</v>
      </c>
      <c r="H86">
        <v>4.1799999999999997E-2</v>
      </c>
      <c r="I86">
        <v>4.6028000000000002</v>
      </c>
      <c r="J86">
        <v>11.756500000000001</v>
      </c>
      <c r="K86">
        <v>2.8580999999999999</v>
      </c>
      <c r="L86">
        <v>0.58589999999999998</v>
      </c>
      <c r="M86">
        <v>0.3095</v>
      </c>
      <c r="N86">
        <v>0.36580000000000001</v>
      </c>
      <c r="O86">
        <v>0</v>
      </c>
    </row>
    <row r="87" spans="1:67" s="8" customFormat="1" ht="16" x14ac:dyDescent="0.2">
      <c r="A87">
        <v>30</v>
      </c>
      <c r="B87">
        <v>1130.58</v>
      </c>
      <c r="C87" s="6">
        <v>69.426905183466999</v>
      </c>
      <c r="D87">
        <v>52.046300000000002</v>
      </c>
      <c r="E87">
        <v>2.5070000000000001</v>
      </c>
      <c r="F87">
        <v>13.856199999999999</v>
      </c>
      <c r="G87">
        <v>11.0809</v>
      </c>
      <c r="H87">
        <v>4.0899999999999999E-2</v>
      </c>
      <c r="I87">
        <v>4.5045000000000002</v>
      </c>
      <c r="J87">
        <v>11.8264</v>
      </c>
      <c r="K87">
        <v>2.8544999999999998</v>
      </c>
      <c r="L87">
        <v>0.59399999999999997</v>
      </c>
      <c r="M87">
        <v>0.316</v>
      </c>
      <c r="N87">
        <v>0.3735</v>
      </c>
      <c r="O87">
        <v>0</v>
      </c>
    </row>
    <row r="88" spans="1:67" s="8" customFormat="1" ht="16" x14ac:dyDescent="0.2">
      <c r="A88">
        <v>31</v>
      </c>
      <c r="B88">
        <v>1127.58</v>
      </c>
      <c r="C88" s="6">
        <v>68.012228246589999</v>
      </c>
      <c r="D88">
        <v>52.133499999999998</v>
      </c>
      <c r="E88">
        <v>2.5590999999999999</v>
      </c>
      <c r="F88">
        <v>13.7281</v>
      </c>
      <c r="G88">
        <v>11.0756</v>
      </c>
      <c r="H88">
        <v>0.04</v>
      </c>
      <c r="I88">
        <v>4.4084000000000003</v>
      </c>
      <c r="J88">
        <v>11.9002</v>
      </c>
      <c r="K88">
        <v>2.8492000000000002</v>
      </c>
      <c r="L88">
        <v>0.60189999999999999</v>
      </c>
      <c r="M88">
        <v>0.3226</v>
      </c>
      <c r="N88">
        <v>0.38129999999999997</v>
      </c>
      <c r="O88">
        <v>0</v>
      </c>
    </row>
    <row r="89" spans="1:67" s="8" customFormat="1" ht="16" x14ac:dyDescent="0.2">
      <c r="A89">
        <v>32</v>
      </c>
      <c r="B89">
        <v>1124.58</v>
      </c>
      <c r="C89" s="6">
        <v>66.635397080000999</v>
      </c>
      <c r="D89">
        <v>52.219700000000003</v>
      </c>
      <c r="E89">
        <v>2.6120000000000001</v>
      </c>
      <c r="F89">
        <v>13.601000000000001</v>
      </c>
      <c r="G89">
        <v>11.065</v>
      </c>
      <c r="H89">
        <v>3.9199999999999999E-2</v>
      </c>
      <c r="I89">
        <v>4.3144</v>
      </c>
      <c r="J89">
        <v>11.978</v>
      </c>
      <c r="K89">
        <v>2.8424999999999998</v>
      </c>
      <c r="L89">
        <v>0.60980000000000001</v>
      </c>
      <c r="M89">
        <v>0.32929999999999998</v>
      </c>
      <c r="N89">
        <v>0.3891</v>
      </c>
      <c r="O89">
        <v>0</v>
      </c>
    </row>
    <row r="90" spans="1:67" s="8" customFormat="1" ht="16" x14ac:dyDescent="0.2">
      <c r="A90">
        <v>33</v>
      </c>
      <c r="B90">
        <v>1121.58</v>
      </c>
      <c r="C90" s="6">
        <v>65.296515463980995</v>
      </c>
      <c r="D90">
        <v>52.304699999999997</v>
      </c>
      <c r="E90">
        <v>2.6655000000000002</v>
      </c>
      <c r="F90">
        <v>13.4748</v>
      </c>
      <c r="G90">
        <v>11.049300000000001</v>
      </c>
      <c r="H90">
        <v>3.85E-2</v>
      </c>
      <c r="I90">
        <v>4.2225999999999999</v>
      </c>
      <c r="J90">
        <v>12.0594</v>
      </c>
      <c r="K90">
        <v>2.8344</v>
      </c>
      <c r="L90">
        <v>0.61760000000000004</v>
      </c>
      <c r="M90">
        <v>0.33600000000000002</v>
      </c>
      <c r="N90">
        <v>0.39710000000000001</v>
      </c>
      <c r="O90">
        <v>0</v>
      </c>
    </row>
    <row r="91" spans="1:67" s="8" customFormat="1" ht="16" x14ac:dyDescent="0.2">
      <c r="A91">
        <v>34</v>
      </c>
      <c r="B91">
        <v>1118.58</v>
      </c>
      <c r="C91" s="6">
        <v>63.995557793216001</v>
      </c>
      <c r="D91">
        <v>52.3887</v>
      </c>
      <c r="E91">
        <v>2</v>
      </c>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row>
    <row r="92" spans="1:67" s="8" customFormat="1" ht="16" x14ac:dyDescent="0.2">
      <c r="A92"/>
      <c r="B92"/>
      <c r="C92" s="6"/>
      <c r="D92"/>
      <c r="E92"/>
      <c r="F92"/>
      <c r="G92"/>
      <c r="H92"/>
      <c r="I92"/>
      <c r="J92"/>
      <c r="K92"/>
      <c r="L92"/>
      <c r="M92"/>
      <c r="N92"/>
      <c r="O92"/>
    </row>
    <row r="93" spans="1:67" s="8" customFormat="1" ht="16" x14ac:dyDescent="0.2">
      <c r="A93"/>
      <c r="B93"/>
      <c r="C93" s="6"/>
      <c r="D93"/>
      <c r="E93"/>
      <c r="F93"/>
      <c r="G93"/>
      <c r="H93"/>
      <c r="I93"/>
      <c r="J93"/>
      <c r="K93"/>
      <c r="L93"/>
      <c r="M93"/>
      <c r="N93"/>
      <c r="O93"/>
    </row>
    <row r="94" spans="1:67" s="8" customFormat="1" ht="16" x14ac:dyDescent="0.2">
      <c r="A94"/>
      <c r="B94"/>
      <c r="C94" s="6"/>
      <c r="D94"/>
      <c r="E94"/>
      <c r="F94"/>
      <c r="G94"/>
      <c r="H94"/>
      <c r="I94"/>
      <c r="J94"/>
      <c r="K94"/>
      <c r="L94"/>
      <c r="M94"/>
      <c r="N94"/>
      <c r="O94"/>
    </row>
    <row r="95" spans="1:67" s="8" customFormat="1" ht="16" x14ac:dyDescent="0.2">
      <c r="A95"/>
      <c r="B95"/>
      <c r="C95" s="6"/>
      <c r="D95"/>
      <c r="E95"/>
      <c r="F95"/>
      <c r="G95"/>
      <c r="H95"/>
      <c r="I95"/>
      <c r="J95"/>
      <c r="K95"/>
      <c r="L95"/>
      <c r="M95"/>
      <c r="N95"/>
      <c r="O95"/>
    </row>
    <row r="96" spans="1:67" s="8" customFormat="1" ht="16" x14ac:dyDescent="0.2">
      <c r="A96"/>
      <c r="B96"/>
      <c r="C96" s="6"/>
      <c r="D96"/>
      <c r="E96"/>
      <c r="F96"/>
      <c r="G96"/>
      <c r="H96"/>
      <c r="I96"/>
      <c r="J96"/>
      <c r="K96"/>
      <c r="L96"/>
      <c r="M96"/>
      <c r="N96"/>
      <c r="O96"/>
    </row>
    <row r="97" spans="1:15" s="8" customFormat="1" ht="16" x14ac:dyDescent="0.2">
      <c r="A97"/>
      <c r="B97"/>
      <c r="C97" s="6"/>
      <c r="D97"/>
      <c r="E97"/>
      <c r="F97"/>
      <c r="G97"/>
      <c r="H97"/>
      <c r="I97"/>
      <c r="J97"/>
      <c r="K97"/>
      <c r="L97"/>
      <c r="M97"/>
      <c r="N97"/>
      <c r="O97"/>
    </row>
    <row r="98" spans="1:15" s="8" customFormat="1" ht="16" x14ac:dyDescent="0.2">
      <c r="A98"/>
      <c r="B98"/>
      <c r="C98" s="6"/>
      <c r="D98"/>
      <c r="E98"/>
      <c r="F98"/>
      <c r="G98"/>
      <c r="H98"/>
      <c r="I98"/>
      <c r="J98"/>
      <c r="K98"/>
      <c r="L98"/>
      <c r="M98"/>
      <c r="N98"/>
      <c r="O98"/>
    </row>
    <row r="99" spans="1:15" s="8" customFormat="1" ht="16" x14ac:dyDescent="0.2">
      <c r="A99"/>
      <c r="B99"/>
      <c r="C99" s="6"/>
      <c r="D99"/>
      <c r="E99"/>
      <c r="F99"/>
      <c r="G99"/>
      <c r="H99"/>
      <c r="I99"/>
      <c r="J99"/>
      <c r="K99"/>
      <c r="L99"/>
      <c r="M99"/>
      <c r="N99"/>
      <c r="O99"/>
    </row>
    <row r="100" spans="1:15" s="8" customFormat="1" ht="16" x14ac:dyDescent="0.2">
      <c r="A100"/>
      <c r="B100"/>
      <c r="C100" s="6"/>
      <c r="D100"/>
      <c r="E100"/>
      <c r="F100"/>
      <c r="G100"/>
      <c r="H100"/>
      <c r="I100"/>
      <c r="J100"/>
      <c r="K100"/>
      <c r="L100"/>
      <c r="M100"/>
      <c r="N100"/>
      <c r="O100"/>
    </row>
    <row r="101" spans="1:15" s="8" customFormat="1" ht="16" x14ac:dyDescent="0.2">
      <c r="A101"/>
      <c r="B101"/>
      <c r="C101" s="6"/>
      <c r="D101"/>
      <c r="E101"/>
      <c r="F101"/>
      <c r="G101"/>
      <c r="H101"/>
      <c r="I101"/>
      <c r="J101"/>
      <c r="K101"/>
      <c r="L101"/>
      <c r="M101"/>
      <c r="N101"/>
      <c r="O101"/>
    </row>
    <row r="102" spans="1:15" s="8" customFormat="1" ht="16" x14ac:dyDescent="0.2">
      <c r="A102"/>
      <c r="B102"/>
      <c r="C102" s="6"/>
      <c r="D102"/>
      <c r="E102"/>
      <c r="F102"/>
      <c r="G102"/>
      <c r="H102"/>
      <c r="I102"/>
      <c r="J102"/>
      <c r="K102"/>
      <c r="L102"/>
      <c r="M102"/>
      <c r="N102"/>
      <c r="O102"/>
    </row>
    <row r="103" spans="1:15" s="8" customFormat="1" ht="16" x14ac:dyDescent="0.2">
      <c r="A103"/>
      <c r="B103"/>
      <c r="C103" s="6"/>
      <c r="D103"/>
      <c r="E103"/>
      <c r="F103"/>
      <c r="G103"/>
      <c r="H103"/>
      <c r="I103"/>
      <c r="J103"/>
      <c r="K103"/>
      <c r="L103"/>
      <c r="M103"/>
      <c r="N103"/>
      <c r="O103"/>
    </row>
    <row r="104" spans="1:15" s="8" customFormat="1" ht="16" x14ac:dyDescent="0.2">
      <c r="A104"/>
      <c r="B104"/>
      <c r="C104" s="6"/>
      <c r="D104"/>
      <c r="E104"/>
      <c r="F104"/>
      <c r="G104"/>
      <c r="H104"/>
      <c r="I104"/>
      <c r="J104"/>
      <c r="K104"/>
      <c r="L104"/>
      <c r="M104"/>
      <c r="N104"/>
      <c r="O104"/>
    </row>
    <row r="105" spans="1:15" s="8" customFormat="1" ht="16" x14ac:dyDescent="0.2">
      <c r="A105"/>
      <c r="B105"/>
      <c r="C105" s="6"/>
      <c r="D105"/>
      <c r="E105"/>
      <c r="F105"/>
      <c r="G105"/>
      <c r="H105"/>
      <c r="I105"/>
      <c r="J105"/>
      <c r="K105"/>
      <c r="L105"/>
      <c r="M105"/>
      <c r="N105"/>
      <c r="O105"/>
    </row>
    <row r="106" spans="1:15" s="8" customFormat="1" ht="16" x14ac:dyDescent="0.2">
      <c r="A106"/>
      <c r="B106"/>
      <c r="C106" s="6"/>
      <c r="D106"/>
      <c r="E106"/>
      <c r="F106"/>
      <c r="G106"/>
      <c r="H106"/>
      <c r="I106"/>
      <c r="J106"/>
      <c r="K106"/>
      <c r="L106"/>
      <c r="M106"/>
      <c r="N106"/>
      <c r="O106"/>
    </row>
    <row r="107" spans="1:15" s="8" customFormat="1" ht="16" x14ac:dyDescent="0.2">
      <c r="A107"/>
      <c r="B107"/>
      <c r="C107" s="6"/>
      <c r="D107"/>
      <c r="E107"/>
      <c r="F107"/>
      <c r="G107"/>
      <c r="H107"/>
      <c r="I107"/>
      <c r="J107"/>
      <c r="K107"/>
      <c r="L107"/>
      <c r="M107"/>
      <c r="N107"/>
      <c r="O107"/>
    </row>
    <row r="108" spans="1:15" s="8" customFormat="1" ht="16" x14ac:dyDescent="0.2">
      <c r="A108"/>
      <c r="B108"/>
      <c r="C108" s="6"/>
      <c r="D108"/>
      <c r="E108"/>
      <c r="F108"/>
      <c r="G108"/>
      <c r="H108"/>
      <c r="I108"/>
      <c r="J108"/>
      <c r="K108"/>
      <c r="L108"/>
      <c r="M108"/>
      <c r="N108"/>
      <c r="O108"/>
    </row>
    <row r="109" spans="1:15" s="8" customFormat="1" ht="16" x14ac:dyDescent="0.2">
      <c r="A109"/>
      <c r="B109"/>
      <c r="C109" s="6"/>
      <c r="D109"/>
      <c r="E109"/>
      <c r="F109"/>
      <c r="G109"/>
      <c r="H109"/>
      <c r="I109"/>
      <c r="J109"/>
      <c r="K109"/>
      <c r="L109"/>
      <c r="M109"/>
      <c r="N109"/>
      <c r="O109"/>
    </row>
    <row r="110" spans="1:15" s="8" customFormat="1" ht="16" x14ac:dyDescent="0.2">
      <c r="A110"/>
      <c r="B110"/>
      <c r="C110" s="6"/>
      <c r="D110"/>
      <c r="E110"/>
      <c r="F110"/>
      <c r="G110"/>
      <c r="H110"/>
      <c r="I110"/>
      <c r="J110"/>
      <c r="K110"/>
      <c r="L110"/>
      <c r="M110"/>
      <c r="N110"/>
      <c r="O110"/>
    </row>
    <row r="111" spans="1:15" s="8" customFormat="1" ht="16" x14ac:dyDescent="0.2">
      <c r="A111"/>
      <c r="B111"/>
      <c r="C111" s="6"/>
      <c r="D111"/>
      <c r="E111"/>
      <c r="F111"/>
      <c r="G111"/>
      <c r="H111"/>
      <c r="I111"/>
      <c r="J111"/>
      <c r="K111"/>
      <c r="L111"/>
      <c r="M111"/>
      <c r="N111"/>
      <c r="O111"/>
    </row>
    <row r="112" spans="1:15" s="8" customFormat="1" ht="16" x14ac:dyDescent="0.2">
      <c r="A112"/>
      <c r="B112"/>
      <c r="C112" s="6"/>
      <c r="D112"/>
      <c r="E112"/>
      <c r="F112"/>
      <c r="G112"/>
      <c r="H112"/>
      <c r="I112"/>
      <c r="J112"/>
      <c r="K112"/>
      <c r="L112"/>
      <c r="M112"/>
      <c r="N112"/>
      <c r="O112"/>
    </row>
    <row r="113" spans="1:66" s="8" customFormat="1" ht="16" x14ac:dyDescent="0.2">
      <c r="A113"/>
      <c r="B113"/>
      <c r="C113" s="6"/>
      <c r="D113"/>
      <c r="E113"/>
      <c r="F113"/>
      <c r="G113"/>
      <c r="H113"/>
      <c r="I113"/>
      <c r="J113"/>
      <c r="K113"/>
      <c r="L113"/>
      <c r="M113"/>
      <c r="N113"/>
      <c r="O113"/>
    </row>
    <row r="114" spans="1:66" s="8" customFormat="1" ht="16" x14ac:dyDescent="0.2">
      <c r="A114"/>
      <c r="B114"/>
      <c r="C114" s="6"/>
      <c r="D114"/>
      <c r="E114"/>
      <c r="F114"/>
      <c r="G114"/>
      <c r="H114"/>
      <c r="I114"/>
      <c r="J114"/>
      <c r="K114"/>
      <c r="L114"/>
      <c r="M114"/>
      <c r="N114"/>
      <c r="O114"/>
      <c r="P114"/>
      <c r="Q114"/>
      <c r="R114"/>
      <c r="S114"/>
      <c r="T114"/>
      <c r="U114"/>
      <c r="V114"/>
      <c r="W114"/>
      <c r="X114"/>
      <c r="Y114"/>
      <c r="Z114"/>
      <c r="AA114"/>
      <c r="AB114"/>
      <c r="AC114"/>
      <c r="AD114"/>
      <c r="AE114"/>
      <c r="AF114"/>
      <c r="AG114"/>
      <c r="AH114"/>
      <c r="AI114"/>
      <c r="AJ114" s="11"/>
      <c r="AK114" s="11"/>
      <c r="AL114" s="11"/>
      <c r="AM114" s="11"/>
      <c r="AN114" s="11"/>
      <c r="AO114" s="11"/>
      <c r="AP114" s="11"/>
      <c r="AQ114" s="11"/>
      <c r="AR114" s="11"/>
      <c r="AS114" s="11"/>
      <c r="AT114" s="11"/>
      <c r="AU114" s="11"/>
      <c r="AV114" s="11"/>
      <c r="AW114" s="11"/>
      <c r="AX114" s="11"/>
      <c r="AY114" s="11"/>
      <c r="AZ114" s="11"/>
      <c r="BA114" s="11"/>
      <c r="BB114" s="11"/>
      <c r="BC114" s="11"/>
      <c r="BD114" s="11"/>
      <c r="BE114" s="11"/>
      <c r="BF114" s="11"/>
      <c r="BG114" s="11"/>
      <c r="BH114" s="11"/>
      <c r="BI114" s="11"/>
      <c r="BJ114" s="11"/>
      <c r="BK114" s="11"/>
      <c r="BL114" s="11"/>
      <c r="BM114" s="11"/>
      <c r="BN114" s="11"/>
    </row>
    <row r="115" spans="1:66" s="8" customFormat="1" ht="16" x14ac:dyDescent="0.2">
      <c r="A115"/>
      <c r="B115"/>
      <c r="C115" s="6"/>
      <c r="D115"/>
      <c r="E115"/>
      <c r="F115"/>
      <c r="G115"/>
      <c r="H115"/>
      <c r="I115"/>
      <c r="J115"/>
      <c r="K115"/>
      <c r="L115"/>
      <c r="M115"/>
      <c r="N115"/>
      <c r="O115"/>
      <c r="P115"/>
      <c r="Q115"/>
      <c r="R115"/>
      <c r="S115"/>
      <c r="T115"/>
      <c r="U115"/>
      <c r="V115"/>
      <c r="W115"/>
      <c r="X115"/>
      <c r="Y115"/>
      <c r="Z115"/>
      <c r="AA115"/>
      <c r="AB115"/>
      <c r="AC115"/>
      <c r="AD115"/>
      <c r="AE115"/>
      <c r="AF115"/>
      <c r="AG115"/>
      <c r="AH115"/>
      <c r="AI115"/>
      <c r="AJ115" s="11"/>
      <c r="AK115" s="11"/>
      <c r="AL115" s="11"/>
      <c r="AM115" s="11"/>
      <c r="AN115" s="11"/>
      <c r="AO115" s="11"/>
      <c r="AP115" s="11"/>
      <c r="AQ115" s="11"/>
      <c r="AR115" s="11"/>
      <c r="AS115" s="11"/>
      <c r="AT115" s="11"/>
      <c r="AU115" s="11"/>
      <c r="AV115" s="11"/>
      <c r="AW115" s="11"/>
      <c r="AX115" s="11"/>
      <c r="AY115" s="11"/>
      <c r="AZ115" s="11"/>
      <c r="BA115" s="11"/>
      <c r="BB115" s="11"/>
      <c r="BC115" s="11"/>
      <c r="BD115" s="11"/>
      <c r="BE115" s="11"/>
      <c r="BF115" s="11"/>
      <c r="BG115" s="11"/>
      <c r="BH115" s="11"/>
      <c r="BI115" s="11"/>
      <c r="BJ115" s="11"/>
      <c r="BK115" s="11"/>
      <c r="BL115" s="11"/>
      <c r="BM115" s="11"/>
      <c r="BN115" s="11"/>
    </row>
    <row r="116" spans="1:66" s="8" customFormat="1" ht="16" x14ac:dyDescent="0.2">
      <c r="A116"/>
      <c r="B116"/>
      <c r="C116" s="6"/>
      <c r="D116"/>
      <c r="E116"/>
      <c r="F116"/>
      <c r="G116"/>
      <c r="H116"/>
      <c r="I116"/>
      <c r="J116"/>
      <c r="K116"/>
      <c r="L116"/>
      <c r="M116"/>
      <c r="N116"/>
      <c r="O116"/>
      <c r="P116"/>
      <c r="Q116"/>
      <c r="R116"/>
      <c r="S116"/>
      <c r="T116"/>
      <c r="U116"/>
      <c r="V116"/>
      <c r="W116"/>
      <c r="X116"/>
      <c r="Y116"/>
      <c r="Z116"/>
      <c r="AA116"/>
      <c r="AB116"/>
      <c r="AC116"/>
      <c r="AD116"/>
      <c r="AE116"/>
      <c r="AF116"/>
      <c r="AG116"/>
      <c r="AH116"/>
      <c r="AI116"/>
    </row>
    <row r="117" spans="1:66" s="8" customFormat="1" ht="16" x14ac:dyDescent="0.2">
      <c r="A117"/>
      <c r="B117"/>
      <c r="C117" s="6"/>
      <c r="D117"/>
      <c r="E117"/>
      <c r="F117"/>
      <c r="G117"/>
      <c r="H117"/>
      <c r="I117"/>
      <c r="J117"/>
      <c r="K117"/>
      <c r="L117"/>
      <c r="M117"/>
      <c r="N117"/>
      <c r="O117"/>
    </row>
    <row r="118" spans="1:66" s="8" customFormat="1" ht="16" x14ac:dyDescent="0.2">
      <c r="A118"/>
      <c r="B118"/>
      <c r="C118" s="6"/>
      <c r="D118"/>
      <c r="E118"/>
      <c r="F118"/>
      <c r="G118"/>
      <c r="H118"/>
      <c r="I118"/>
      <c r="J118"/>
      <c r="K118"/>
      <c r="L118"/>
      <c r="M118"/>
      <c r="N118"/>
      <c r="O118"/>
    </row>
    <row r="119" spans="1:66" s="8" customFormat="1" ht="16" x14ac:dyDescent="0.2">
      <c r="A119"/>
      <c r="B119"/>
      <c r="C119" s="6"/>
      <c r="D119"/>
      <c r="E119"/>
      <c r="F119"/>
      <c r="G119"/>
      <c r="H119"/>
      <c r="I119"/>
      <c r="J119"/>
      <c r="K119"/>
      <c r="L119"/>
      <c r="M119"/>
      <c r="N119"/>
      <c r="O119"/>
    </row>
    <row r="120" spans="1:66" s="8" customFormat="1" ht="16" x14ac:dyDescent="0.2">
      <c r="A120"/>
      <c r="B120"/>
      <c r="C120" s="6"/>
      <c r="D120"/>
      <c r="E120"/>
      <c r="F120"/>
      <c r="G120"/>
      <c r="H120"/>
      <c r="I120"/>
      <c r="J120"/>
      <c r="K120"/>
      <c r="L120"/>
      <c r="M120"/>
      <c r="N120"/>
      <c r="O120"/>
    </row>
    <row r="121" spans="1:66" s="8" customFormat="1" ht="16" x14ac:dyDescent="0.2">
      <c r="A121"/>
      <c r="B121"/>
      <c r="C121" s="6"/>
      <c r="D121"/>
      <c r="E121"/>
      <c r="F121"/>
      <c r="G121"/>
      <c r="H121"/>
      <c r="I121"/>
      <c r="J121"/>
      <c r="K121"/>
      <c r="L121"/>
      <c r="M121"/>
      <c r="N121"/>
      <c r="O121"/>
    </row>
    <row r="122" spans="1:66" s="8" customFormat="1" ht="16" x14ac:dyDescent="0.2">
      <c r="A122"/>
      <c r="B122"/>
      <c r="C122" s="6"/>
      <c r="D122"/>
      <c r="E122"/>
      <c r="F122"/>
      <c r="G122"/>
      <c r="H122"/>
      <c r="I122"/>
      <c r="J122"/>
      <c r="K122"/>
      <c r="L122"/>
      <c r="M122"/>
      <c r="N122"/>
      <c r="O122"/>
    </row>
    <row r="123" spans="1:66" s="8" customFormat="1" ht="16" x14ac:dyDescent="0.2">
      <c r="A123"/>
      <c r="B123"/>
      <c r="C123" s="6"/>
      <c r="D123"/>
      <c r="E123"/>
      <c r="F123"/>
      <c r="G123"/>
      <c r="H123"/>
      <c r="I123"/>
      <c r="J123"/>
      <c r="K123"/>
      <c r="L123"/>
      <c r="M123"/>
      <c r="N123"/>
      <c r="O123"/>
    </row>
    <row r="124" spans="1:66" s="8" customFormat="1" ht="16" x14ac:dyDescent="0.2">
      <c r="A124"/>
      <c r="B124"/>
      <c r="C124" s="6"/>
      <c r="D124"/>
      <c r="E124"/>
      <c r="F124"/>
      <c r="G124"/>
      <c r="H124"/>
      <c r="I124"/>
      <c r="J124"/>
      <c r="K124"/>
      <c r="L124"/>
      <c r="M124"/>
      <c r="N124"/>
      <c r="O124"/>
    </row>
    <row r="125" spans="1:66"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row>
    <row r="126" spans="1:66"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row>
    <row r="132" spans="1:66"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row>
    <row r="133" spans="1:66" s="8" customFormat="1" ht="16" x14ac:dyDescent="0.2">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row>
    <row r="134" spans="1:66"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row>
    <row r="135" spans="1:66"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s="7"/>
      <c r="AP150" s="7"/>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s="7"/>
      <c r="AP151" s="7"/>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s="7"/>
      <c r="AP152" s="7"/>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s="7"/>
      <c r="AP153" s="7"/>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s="7"/>
      <c r="AP154" s="7"/>
      <c r="AQ154"/>
      <c r="AR154"/>
      <c r="AS154"/>
      <c r="AT154"/>
      <c r="AU154"/>
      <c r="AV154"/>
      <c r="AW154"/>
      <c r="AX154"/>
      <c r="AY154"/>
      <c r="AZ154"/>
      <c r="BA154"/>
      <c r="BB154"/>
      <c r="BC154"/>
      <c r="BD154"/>
      <c r="BE154"/>
      <c r="BF154"/>
      <c r="BG154"/>
      <c r="BH154"/>
      <c r="BI154"/>
      <c r="BJ154"/>
      <c r="BK154"/>
      <c r="BL154"/>
      <c r="BM154"/>
      <c r="BN154"/>
    </row>
    <row r="155" spans="1:66" s="11"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s="7"/>
      <c r="AP155" s="7"/>
      <c r="AQ155"/>
      <c r="AR155"/>
      <c r="AS155"/>
      <c r="AT155"/>
      <c r="AU155"/>
      <c r="AV155"/>
      <c r="AW155"/>
      <c r="AX155"/>
      <c r="AY155"/>
      <c r="AZ155"/>
      <c r="BA155"/>
      <c r="BB155"/>
      <c r="BC155"/>
      <c r="BD155"/>
      <c r="BE155"/>
      <c r="BF155"/>
      <c r="BG155"/>
      <c r="BH155"/>
      <c r="BI155"/>
      <c r="BJ155"/>
      <c r="BK155"/>
      <c r="BL155"/>
      <c r="BM155"/>
      <c r="BN155"/>
    </row>
    <row r="156" spans="1:66" s="11"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s="7"/>
      <c r="AP156" s="7"/>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s="7"/>
      <c r="AP157" s="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s="7"/>
      <c r="AP158" s="7"/>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s="7"/>
      <c r="AP159" s="7"/>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s="7"/>
      <c r="AP160" s="7"/>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8"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8"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x14ac:dyDescent="0.15">
      <c r="AO195" s="7"/>
      <c r="AP195" s="7"/>
      <c r="AQ195"/>
      <c r="AR195"/>
    </row>
    <row r="196" spans="1:66" x14ac:dyDescent="0.15">
      <c r="AO196" s="7"/>
      <c r="AP196" s="7"/>
      <c r="AQ196"/>
      <c r="AR196"/>
    </row>
    <row r="197" spans="1:66" x14ac:dyDescent="0.15">
      <c r="AO197" s="7"/>
      <c r="AP197" s="7"/>
      <c r="AQ197"/>
      <c r="AR197"/>
    </row>
    <row r="198" spans="1:66" x14ac:dyDescent="0.15">
      <c r="AO198" s="7"/>
      <c r="AP198" s="7"/>
      <c r="AQ198"/>
      <c r="AR198"/>
    </row>
    <row r="199" spans="1:66" x14ac:dyDescent="0.15">
      <c r="AO199" s="7"/>
      <c r="AP199" s="7"/>
      <c r="AQ199"/>
      <c r="AR199"/>
    </row>
    <row r="200" spans="1:66" x14ac:dyDescent="0.15">
      <c r="AO200" s="7"/>
      <c r="AP200" s="7"/>
      <c r="AQ200"/>
      <c r="AR200"/>
    </row>
    <row r="201" spans="1:66" x14ac:dyDescent="0.15">
      <c r="AO201" s="7"/>
      <c r="AP201" s="7"/>
      <c r="AQ201"/>
      <c r="AR201"/>
    </row>
    <row r="202" spans="1:66" x14ac:dyDescent="0.15">
      <c r="AO202" s="7"/>
      <c r="AP202" s="7"/>
      <c r="AQ202"/>
      <c r="AR202"/>
    </row>
    <row r="203" spans="1:66" x14ac:dyDescent="0.15">
      <c r="AO203" s="7"/>
      <c r="AP203" s="7"/>
      <c r="AQ203"/>
      <c r="AR203"/>
    </row>
    <row r="204" spans="1:66" x14ac:dyDescent="0.15">
      <c r="AO204" s="7"/>
      <c r="AP204" s="7"/>
      <c r="AQ204"/>
      <c r="AR204"/>
    </row>
    <row r="205" spans="1:66" x14ac:dyDescent="0.15">
      <c r="AO205" s="7"/>
      <c r="AP205" s="7"/>
      <c r="AQ205"/>
      <c r="AR205"/>
    </row>
    <row r="206" spans="1:66" x14ac:dyDescent="0.15">
      <c r="AO206" s="7"/>
      <c r="AP206" s="7"/>
      <c r="AQ206"/>
      <c r="AR206"/>
    </row>
    <row r="207" spans="1:66" x14ac:dyDescent="0.15">
      <c r="AO207" s="7"/>
      <c r="AP207" s="7"/>
      <c r="AQ207"/>
      <c r="AR207"/>
    </row>
    <row r="208" spans="1:66" x14ac:dyDescent="0.15">
      <c r="AO208" s="7"/>
      <c r="AP208" s="7"/>
      <c r="AQ208"/>
      <c r="AR208"/>
    </row>
    <row r="209" spans="41:44" x14ac:dyDescent="0.15">
      <c r="AO209" s="7"/>
      <c r="AP209" s="7"/>
      <c r="AQ209"/>
      <c r="AR209"/>
    </row>
    <row r="210" spans="41:44" x14ac:dyDescent="0.15">
      <c r="AO210" s="7"/>
      <c r="AP210" s="7"/>
      <c r="AQ210"/>
      <c r="AR210"/>
    </row>
    <row r="211" spans="41:44" x14ac:dyDescent="0.15">
      <c r="AO211" s="7"/>
      <c r="AP211" s="7"/>
      <c r="AQ211"/>
      <c r="AR211"/>
    </row>
    <row r="212" spans="41:44" x14ac:dyDescent="0.15">
      <c r="AO212" s="7"/>
      <c r="AP212" s="7"/>
      <c r="AQ212"/>
      <c r="AR212"/>
    </row>
    <row r="213" spans="41:44" x14ac:dyDescent="0.15">
      <c r="AO213" s="7"/>
      <c r="AP213" s="7"/>
      <c r="AQ213"/>
      <c r="AR213"/>
    </row>
    <row r="214" spans="41:44" x14ac:dyDescent="0.15">
      <c r="AO214" s="7"/>
      <c r="AP214" s="7"/>
      <c r="AQ214"/>
      <c r="AR214"/>
    </row>
    <row r="215" spans="41:44" x14ac:dyDescent="0.15">
      <c r="AO215" s="7"/>
      <c r="AP215" s="7"/>
      <c r="AQ215"/>
      <c r="AR215"/>
    </row>
    <row r="216" spans="41:44" x14ac:dyDescent="0.15">
      <c r="AO216" s="7"/>
      <c r="AP216" s="7"/>
      <c r="AQ216"/>
      <c r="AR216"/>
    </row>
    <row r="217" spans="41:44" x14ac:dyDescent="0.15">
      <c r="AO217" s="7"/>
      <c r="AP217" s="7"/>
      <c r="AQ217"/>
      <c r="AR217"/>
    </row>
    <row r="218" spans="41:44" x14ac:dyDescent="0.15">
      <c r="AO218" s="7"/>
      <c r="AP218" s="7"/>
      <c r="AQ218"/>
      <c r="AR218"/>
    </row>
    <row r="219" spans="41:44" x14ac:dyDescent="0.15">
      <c r="AO219" s="7"/>
      <c r="AP219" s="7"/>
      <c r="AQ219"/>
      <c r="AR219"/>
    </row>
    <row r="220" spans="41:44" x14ac:dyDescent="0.15">
      <c r="AO220" s="7"/>
      <c r="AP220" s="7"/>
      <c r="AQ220"/>
      <c r="AR220"/>
    </row>
    <row r="221" spans="41:44" x14ac:dyDescent="0.15">
      <c r="AO221" s="7"/>
      <c r="AP221" s="7"/>
      <c r="AQ221"/>
      <c r="AR221"/>
    </row>
    <row r="222" spans="41:44" x14ac:dyDescent="0.15">
      <c r="AO222" s="7"/>
      <c r="AP222" s="7"/>
      <c r="AQ222"/>
      <c r="AR222"/>
    </row>
    <row r="223" spans="41:44" x14ac:dyDescent="0.15">
      <c r="AO223" s="7"/>
      <c r="AP223" s="7"/>
      <c r="AQ223"/>
      <c r="AR223"/>
    </row>
    <row r="224" spans="41:44" x14ac:dyDescent="0.15">
      <c r="AO224" s="7"/>
      <c r="AP224" s="7"/>
      <c r="AQ224"/>
      <c r="AR224"/>
    </row>
    <row r="225" spans="41:44" x14ac:dyDescent="0.15">
      <c r="AO225" s="7"/>
      <c r="AP225" s="7"/>
      <c r="AQ225"/>
      <c r="AR225"/>
    </row>
    <row r="226" spans="41:44" x14ac:dyDescent="0.15">
      <c r="AO226" s="7"/>
      <c r="AP226" s="7"/>
      <c r="AQ226"/>
      <c r="AR226"/>
    </row>
    <row r="227" spans="41:44" x14ac:dyDescent="0.15">
      <c r="AO227" s="7"/>
      <c r="AP227" s="7"/>
      <c r="AQ227"/>
      <c r="AR227"/>
    </row>
    <row r="228" spans="41:44" x14ac:dyDescent="0.15">
      <c r="AO228" s="7"/>
      <c r="AP228" s="7"/>
      <c r="AQ228"/>
      <c r="AR228"/>
    </row>
    <row r="229" spans="41:44" x14ac:dyDescent="0.15">
      <c r="AO229" s="7"/>
      <c r="AP229" s="7"/>
      <c r="AQ229"/>
      <c r="AR229"/>
    </row>
    <row r="230" spans="41:44" x14ac:dyDescent="0.15">
      <c r="AO230" s="7"/>
      <c r="AP230" s="7"/>
      <c r="AQ230"/>
      <c r="AR230"/>
    </row>
    <row r="231" spans="41:44" x14ac:dyDescent="0.15">
      <c r="AO231" s="7"/>
      <c r="AP231" s="7"/>
      <c r="AQ231"/>
      <c r="AR231"/>
    </row>
    <row r="232" spans="41:44" x14ac:dyDescent="0.15">
      <c r="AO232" s="7"/>
      <c r="AP232" s="7"/>
      <c r="AQ232"/>
      <c r="AR232"/>
    </row>
    <row r="233" spans="41:44" x14ac:dyDescent="0.15">
      <c r="AO233" s="7"/>
      <c r="AP233" s="7"/>
      <c r="AQ233"/>
      <c r="AR233"/>
    </row>
    <row r="234" spans="41:44" x14ac:dyDescent="0.15">
      <c r="AO234" s="7"/>
      <c r="AP234" s="7"/>
      <c r="AQ234"/>
      <c r="AR234"/>
    </row>
    <row r="235" spans="41:44" x14ac:dyDescent="0.15">
      <c r="AO235" s="7"/>
      <c r="AP235" s="7"/>
      <c r="AQ235"/>
      <c r="AR235"/>
    </row>
    <row r="236" spans="41:44" x14ac:dyDescent="0.15">
      <c r="AO236" s="7"/>
      <c r="AP236" s="7"/>
      <c r="AQ236"/>
      <c r="AR236"/>
    </row>
    <row r="237" spans="41:44" x14ac:dyDescent="0.15">
      <c r="AO237" s="7"/>
      <c r="AP237" s="7"/>
      <c r="AQ237"/>
      <c r="AR237"/>
    </row>
    <row r="238" spans="41:44" x14ac:dyDescent="0.15">
      <c r="AO238" s="7"/>
      <c r="AP238" s="7"/>
      <c r="AQ238"/>
      <c r="AR238"/>
    </row>
    <row r="239" spans="41:44" x14ac:dyDescent="0.15">
      <c r="AO239" s="7"/>
      <c r="AP239" s="7"/>
      <c r="AQ239"/>
      <c r="AR239"/>
    </row>
    <row r="240" spans="41:44" x14ac:dyDescent="0.15">
      <c r="AO240" s="7"/>
      <c r="AP240" s="7"/>
      <c r="AQ240"/>
      <c r="AR240"/>
    </row>
    <row r="241" spans="41:44" x14ac:dyDescent="0.15">
      <c r="AO241" s="7"/>
      <c r="AP241" s="7"/>
      <c r="AQ241"/>
      <c r="AR241"/>
    </row>
    <row r="242" spans="41:44" x14ac:dyDescent="0.15">
      <c r="AO242" s="7"/>
      <c r="AP242" s="7"/>
      <c r="AQ242"/>
      <c r="AR242"/>
    </row>
    <row r="243" spans="41:44" x14ac:dyDescent="0.15">
      <c r="AO243" s="7"/>
      <c r="AP243" s="7"/>
      <c r="AQ243"/>
      <c r="AR243"/>
    </row>
    <row r="244" spans="41:44" x14ac:dyDescent="0.15">
      <c r="AO244" s="7"/>
      <c r="AP244" s="7"/>
      <c r="AQ244"/>
      <c r="AR244"/>
    </row>
    <row r="245" spans="41:44" x14ac:dyDescent="0.15">
      <c r="AO245" s="7"/>
      <c r="AP245" s="7"/>
      <c r="AQ245"/>
      <c r="AR245"/>
    </row>
    <row r="246" spans="41:44" x14ac:dyDescent="0.15">
      <c r="AO246" s="7"/>
      <c r="AP246" s="7"/>
      <c r="AQ246"/>
      <c r="AR246"/>
    </row>
    <row r="247" spans="41:44" x14ac:dyDescent="0.15">
      <c r="AO247" s="7"/>
      <c r="AP247" s="7"/>
      <c r="AQ247"/>
      <c r="AR247"/>
    </row>
    <row r="248" spans="41:44" x14ac:dyDescent="0.15">
      <c r="AO248" s="7"/>
      <c r="AP248" s="7"/>
      <c r="AQ248"/>
      <c r="AR248"/>
    </row>
    <row r="249" spans="41:44" x14ac:dyDescent="0.15">
      <c r="AO249" s="7"/>
      <c r="AP249" s="7"/>
      <c r="AQ249"/>
      <c r="AR249"/>
    </row>
    <row r="250" spans="41:44" x14ac:dyDescent="0.15">
      <c r="AO250" s="7"/>
      <c r="AP250" s="7"/>
      <c r="AQ250"/>
      <c r="AR250"/>
    </row>
    <row r="251" spans="41:44" x14ac:dyDescent="0.15">
      <c r="AO251" s="7"/>
      <c r="AP251" s="7"/>
      <c r="AQ251"/>
      <c r="AR251"/>
    </row>
    <row r="252" spans="41:44" x14ac:dyDescent="0.15">
      <c r="AO252" s="7"/>
      <c r="AP252" s="7"/>
      <c r="AQ252"/>
      <c r="AR252"/>
    </row>
    <row r="253" spans="41:44" x14ac:dyDescent="0.15">
      <c r="AO253" s="7"/>
      <c r="AP253" s="7"/>
      <c r="AQ253"/>
      <c r="AR253"/>
    </row>
    <row r="254" spans="41:44" x14ac:dyDescent="0.15">
      <c r="AO254" s="7"/>
      <c r="AP254" s="7"/>
      <c r="AQ254"/>
      <c r="AR254"/>
    </row>
    <row r="255" spans="41:44" x14ac:dyDescent="0.15">
      <c r="AO255" s="7"/>
      <c r="AP255" s="7"/>
      <c r="AQ255"/>
      <c r="AR255"/>
    </row>
    <row r="256" spans="41:44"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row r="293" spans="41:44" x14ac:dyDescent="0.15">
      <c r="AO293" s="7"/>
      <c r="AP293" s="7"/>
      <c r="AQ293"/>
      <c r="AR293"/>
    </row>
    <row r="294" spans="41:44" x14ac:dyDescent="0.15">
      <c r="AO294" s="7"/>
      <c r="AP294" s="7"/>
      <c r="AQ294"/>
      <c r="AR294"/>
    </row>
    <row r="295" spans="41:44" x14ac:dyDescent="0.15">
      <c r="AO295" s="7"/>
      <c r="AP295" s="7"/>
      <c r="AQ295"/>
      <c r="AR295"/>
    </row>
    <row r="296" spans="41:44" x14ac:dyDescent="0.15">
      <c r="AO296" s="7"/>
      <c r="AP296" s="7"/>
      <c r="AQ296"/>
      <c r="AR296"/>
    </row>
    <row r="297" spans="41:44" x14ac:dyDescent="0.15">
      <c r="AO297" s="7"/>
      <c r="AP297" s="7"/>
      <c r="AQ297"/>
      <c r="AR297"/>
    </row>
    <row r="298" spans="41:44" x14ac:dyDescent="0.15">
      <c r="AO298" s="7"/>
      <c r="AP298" s="7"/>
      <c r="AQ298"/>
      <c r="AR298"/>
    </row>
    <row r="299" spans="41:44" x14ac:dyDescent="0.15">
      <c r="AO299" s="7"/>
      <c r="AP299" s="7"/>
      <c r="AQ299"/>
      <c r="AR299"/>
    </row>
    <row r="300" spans="41:44" x14ac:dyDescent="0.15">
      <c r="AO300" s="7"/>
      <c r="AP300" s="7"/>
      <c r="AQ300"/>
      <c r="AR300"/>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497D3-91E7-3E40-AE04-88E0FD962BB6}">
  <dimension ref="A1:BP271"/>
  <sheetViews>
    <sheetView topLeftCell="L2" zoomScaleNormal="100" workbookViewId="0">
      <selection activeCell="BP25" sqref="BP25"/>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3"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883.4</v>
      </c>
      <c r="C19" s="6">
        <v>99.975429719763</v>
      </c>
      <c r="D19">
        <v>74.843999999999994</v>
      </c>
      <c r="E19">
        <v>0.30180000000000001</v>
      </c>
      <c r="F19">
        <v>12.408899999999999</v>
      </c>
      <c r="G19">
        <v>1.7762</v>
      </c>
      <c r="H19">
        <v>3.4599999999999999E-2</v>
      </c>
      <c r="I19">
        <v>0.16320000000000001</v>
      </c>
      <c r="J19">
        <v>0.78129999999999999</v>
      </c>
      <c r="K19">
        <v>2.8576999999999999</v>
      </c>
      <c r="L19">
        <v>5.2984</v>
      </c>
      <c r="M19">
        <v>4.9500000000000002E-2</v>
      </c>
      <c r="N19">
        <v>1.4843999999999999</v>
      </c>
      <c r="O19">
        <v>0</v>
      </c>
      <c r="P19" s="17">
        <f t="shared" ref="P19:P22" si="0">SUM(D19:M19)+O19</f>
        <v>98.515599999999992</v>
      </c>
      <c r="Q19" s="17">
        <f t="shared" ref="Q19:Z22" si="1">(D19/$P19)*(100-$N19)</f>
        <v>74.844000000000008</v>
      </c>
      <c r="R19" s="17">
        <f t="shared" si="1"/>
        <v>0.30180000000000007</v>
      </c>
      <c r="S19" s="17">
        <f t="shared" si="1"/>
        <v>12.408900000000003</v>
      </c>
      <c r="T19" s="17">
        <f t="shared" si="1"/>
        <v>1.7762000000000002</v>
      </c>
      <c r="U19" s="17">
        <f t="shared" si="1"/>
        <v>3.4600000000000006E-2</v>
      </c>
      <c r="V19" s="17">
        <f t="shared" si="1"/>
        <v>0.16320000000000004</v>
      </c>
      <c r="W19" s="17">
        <f t="shared" si="1"/>
        <v>0.78130000000000022</v>
      </c>
      <c r="X19" s="17">
        <f t="shared" si="1"/>
        <v>2.8577000000000004</v>
      </c>
      <c r="Y19" s="17">
        <f t="shared" si="1"/>
        <v>5.2984000000000009</v>
      </c>
      <c r="Z19" s="17">
        <f t="shared" si="1"/>
        <v>4.9500000000000016E-2</v>
      </c>
      <c r="AA19" s="17">
        <f t="shared" ref="AA19:AA22" si="2">N19</f>
        <v>1.4843999999999999</v>
      </c>
      <c r="AB19" s="17">
        <f t="shared" ref="AB19:AB22" si="3">(O19/$P19)*(100-$N19)</f>
        <v>0</v>
      </c>
      <c r="AC19" s="18">
        <f t="shared" ref="AC19:AN22" si="4">$AP19*Q19/D$18</f>
        <v>77.877946217223567</v>
      </c>
      <c r="AD19" s="18">
        <f t="shared" si="4"/>
        <v>0.23621351624461753</v>
      </c>
      <c r="AE19" s="18">
        <f t="shared" si="4"/>
        <v>7.6089901726693405</v>
      </c>
      <c r="AF19" s="18">
        <f t="shared" si="4"/>
        <v>1.5455699258676072</v>
      </c>
      <c r="AG19" s="18">
        <f t="shared" si="4"/>
        <v>3.0493584608580711E-2</v>
      </c>
      <c r="AH19" s="18">
        <f t="shared" si="4"/>
        <v>0.25318540885272256</v>
      </c>
      <c r="AI19" s="18">
        <f t="shared" si="4"/>
        <v>0.87103054432112426</v>
      </c>
      <c r="AJ19" s="18">
        <f t="shared" si="4"/>
        <v>2.8826281819641904</v>
      </c>
      <c r="AK19" s="18">
        <f t="shared" si="4"/>
        <v>3.5165549208043334</v>
      </c>
      <c r="AL19" s="18">
        <f t="shared" si="4"/>
        <v>2.1803386996656866E-2</v>
      </c>
      <c r="AM19" s="18">
        <f t="shared" si="4"/>
        <v>5.1555841404472424</v>
      </c>
      <c r="AN19" s="18">
        <f t="shared" si="4"/>
        <v>0</v>
      </c>
      <c r="AO19" s="18">
        <f t="shared" ref="AO19:AO22" si="5">SUM(AC19:AN19)</f>
        <v>100</v>
      </c>
      <c r="AP19" s="17">
        <f t="shared" ref="AP19:AP22" si="6">100/(Q19/D$18+R19/E$18+S19/F$18+T19/G$18+U19/H$18+V19/I$18+W19/J$18+X19/K$18+Y19/L$18+Z19/M$18+AA19/N$18+AB19/N$18)</f>
        <v>62.520661622332817</v>
      </c>
      <c r="AQ19" s="19">
        <f t="shared" ref="AQ19:AQ22" si="7">$K$5*(AC19+AD19)</f>
        <v>12467.019893461522</v>
      </c>
      <c r="AR19" s="19">
        <f t="shared" ref="AR19:AR22" si="8">$K$6*AE19</f>
        <v>-1318.9423565305035</v>
      </c>
      <c r="AS19" s="20">
        <f t="shared" ref="AS19:AS22" si="9">$K$7*(AF19+AG19+AL19)</f>
        <v>115.2541393147163</v>
      </c>
      <c r="AT19" s="21">
        <f t="shared" ref="AT19:AT22" si="10">$K$8*AH19</f>
        <v>19.163603596062568</v>
      </c>
      <c r="AU19" s="21">
        <f t="shared" ref="AU19:AU22" si="11">$K$9*AI19</f>
        <v>-33.95277061763742</v>
      </c>
      <c r="AV19" s="21">
        <f t="shared" ref="AV19:AV22" si="12">K$10*(AJ19+AM19+AN19)</f>
        <v>-675.85289206835319</v>
      </c>
      <c r="AW19" s="21">
        <f t="shared" ref="AW19:AW22" si="13">$K$11*(AM19+AN19+LN(1+AM19))</f>
        <v>986.95046553811937</v>
      </c>
      <c r="AX19" s="21">
        <f t="shared" ref="AX19:AX22" si="14">$K$12*(AC19+AD19)*(AF19+AG19+AH19)</f>
        <v>-347.22328873246022</v>
      </c>
      <c r="AY19" s="21">
        <f t="shared" ref="AY19:AY22" si="15">$K$13*(AC19+AD19+AE19+AL19)*(AJ19+AK19+AM19)</f>
        <v>-901.59430960014117</v>
      </c>
      <c r="AZ19" s="21">
        <f t="shared" ref="AZ19:AZ22" si="16">$K$14*(AE19)*(AJ19+AK19)</f>
        <v>857.94108204740371</v>
      </c>
      <c r="BA19" s="21">
        <f t="shared" ref="BA19:BA22" si="17">$M$5*AC19</f>
        <v>214.1643520973648</v>
      </c>
      <c r="BB19" s="20">
        <f t="shared" ref="BB19:BB22" si="18">$M$6*(AD19+AE19)</f>
        <v>123.32660198972744</v>
      </c>
      <c r="BC19" s="20">
        <f t="shared" ref="BC19:BC22" si="19">$M$7*(AF19+AG19+AH19)</f>
        <v>15.219351008816536</v>
      </c>
      <c r="BD19" s="20">
        <f t="shared" ref="BD19:BD22" si="20">$M$8*AI19</f>
        <v>8.8845115520754661</v>
      </c>
      <c r="BE19" s="20">
        <f t="shared" ref="BE19:BE22" si="21">$M$9*(AJ19+AK19)</f>
        <v>-78.645960333025144</v>
      </c>
      <c r="BF19" s="20">
        <f t="shared" ref="BF19:BF22" si="22">$M$10*(LN(1+AM19+AN19))</f>
        <v>-180.89998057244622</v>
      </c>
      <c r="BG19" s="20">
        <f t="shared" ref="BG19:BG22" si="23">$M$11*(SUM(AE19:AI19)-AL19)*(AJ19+AK19+AM19+AN19)</f>
        <v>35.660783410008563</v>
      </c>
      <c r="BH19" s="16">
        <f t="shared" ref="BH19:BH22" si="24">$K$4</f>
        <v>-4.55</v>
      </c>
      <c r="BI19" s="18">
        <f t="shared" ref="BI19:BI22" si="25">SUM(AQ19:AZ19)</f>
        <v>11168.763566408727</v>
      </c>
      <c r="BJ19" s="18">
        <f t="shared" ref="BJ19:BJ22" si="26">SUM(BA19:BG19)</f>
        <v>137.70965915252145</v>
      </c>
      <c r="BK19" s="19">
        <f t="shared" ref="BK19:BK22" si="27">(BI19/(12-BH19))+BJ19</f>
        <v>812.5594214732904</v>
      </c>
      <c r="BL19" s="18">
        <f t="shared" ref="BL19:BL22" si="28">BI19/(BK19*(1-$BJ19/$BK19)^2)</f>
        <v>19.927188503610871</v>
      </c>
      <c r="BM19" s="17">
        <f t="shared" ref="BM19:BM22" si="29">BH19+BI19/((B19+273.15)-BJ19)</f>
        <v>6.4122313905616179</v>
      </c>
      <c r="BN19" s="17">
        <f t="shared" ref="BN19:BN22" si="30">100-C19</f>
        <v>2.4570280237000475E-2</v>
      </c>
      <c r="BO19" s="17">
        <f>BN19/100</f>
        <v>2.4570280237000473E-4</v>
      </c>
      <c r="BP19" s="53">
        <f>(10^BM19)*EXP(6*BO19)</f>
        <v>2587448.0253942986</v>
      </c>
    </row>
    <row r="20" spans="1:68" s="8" customFormat="1" ht="16" x14ac:dyDescent="0.2">
      <c r="A20">
        <v>2</v>
      </c>
      <c r="B20">
        <v>880.4</v>
      </c>
      <c r="C20" s="6">
        <v>98.660694661972997</v>
      </c>
      <c r="D20">
        <v>74.816699999999997</v>
      </c>
      <c r="E20">
        <v>0.30580000000000002</v>
      </c>
      <c r="F20">
        <v>12.3878</v>
      </c>
      <c r="G20">
        <v>1.7999000000000001</v>
      </c>
      <c r="H20">
        <v>3.5099999999999999E-2</v>
      </c>
      <c r="I20">
        <v>0.16539999999999999</v>
      </c>
      <c r="J20">
        <v>0.77459999999999996</v>
      </c>
      <c r="K20">
        <v>2.8205</v>
      </c>
      <c r="L20">
        <v>5.3399000000000001</v>
      </c>
      <c r="M20">
        <v>5.0200000000000002E-2</v>
      </c>
      <c r="N20">
        <v>1.5041</v>
      </c>
      <c r="O20">
        <v>0</v>
      </c>
      <c r="P20" s="17">
        <f t="shared" si="0"/>
        <v>98.495900000000006</v>
      </c>
      <c r="Q20" s="17">
        <f t="shared" si="1"/>
        <v>74.816699999999997</v>
      </c>
      <c r="R20" s="17">
        <f t="shared" si="1"/>
        <v>0.30580000000000002</v>
      </c>
      <c r="S20" s="17">
        <f t="shared" si="1"/>
        <v>12.387800000000002</v>
      </c>
      <c r="T20" s="17">
        <f t="shared" si="1"/>
        <v>1.7999000000000001</v>
      </c>
      <c r="U20" s="17">
        <f t="shared" si="1"/>
        <v>3.5099999999999999E-2</v>
      </c>
      <c r="V20" s="17">
        <f t="shared" si="1"/>
        <v>0.16539999999999999</v>
      </c>
      <c r="W20" s="17">
        <f t="shared" si="1"/>
        <v>0.77459999999999996</v>
      </c>
      <c r="X20" s="17">
        <f t="shared" si="1"/>
        <v>2.8205</v>
      </c>
      <c r="Y20" s="17">
        <f t="shared" si="1"/>
        <v>5.3399000000000001</v>
      </c>
      <c r="Z20" s="17">
        <f t="shared" si="1"/>
        <v>5.0200000000000009E-2</v>
      </c>
      <c r="AA20" s="17">
        <f t="shared" si="2"/>
        <v>1.5041</v>
      </c>
      <c r="AB20" s="17">
        <f t="shared" si="3"/>
        <v>0</v>
      </c>
      <c r="AC20" s="18">
        <f t="shared" si="4"/>
        <v>77.820324468493439</v>
      </c>
      <c r="AD20" s="18">
        <f t="shared" si="4"/>
        <v>0.23925442518651743</v>
      </c>
      <c r="AE20" s="18">
        <f t="shared" si="4"/>
        <v>7.593201284575243</v>
      </c>
      <c r="AF20" s="18">
        <f t="shared" si="4"/>
        <v>1.5656048525386868</v>
      </c>
      <c r="AG20" s="18">
        <f t="shared" si="4"/>
        <v>3.0922634456003375E-2</v>
      </c>
      <c r="AH20" s="18">
        <f t="shared" si="4"/>
        <v>0.25650215212564503</v>
      </c>
      <c r="AI20" s="18">
        <f t="shared" si="4"/>
        <v>0.86323699038210477</v>
      </c>
      <c r="AJ20" s="18">
        <f t="shared" si="4"/>
        <v>2.8440359802101378</v>
      </c>
      <c r="AK20" s="18">
        <f t="shared" si="4"/>
        <v>3.5427685080542055</v>
      </c>
      <c r="AL20" s="18">
        <f t="shared" si="4"/>
        <v>2.2103419717312795E-2</v>
      </c>
      <c r="AM20" s="18">
        <f t="shared" si="4"/>
        <v>5.2220452842606964</v>
      </c>
      <c r="AN20" s="18">
        <f t="shared" si="4"/>
        <v>0</v>
      </c>
      <c r="AO20" s="18">
        <f t="shared" si="5"/>
        <v>100</v>
      </c>
      <c r="AP20" s="17">
        <f t="shared" si="6"/>
        <v>62.497199097119072</v>
      </c>
      <c r="AQ20" s="19">
        <f t="shared" si="7"/>
        <v>12458.30879143132</v>
      </c>
      <c r="AR20" s="19">
        <f t="shared" si="8"/>
        <v>-1316.2055106682726</v>
      </c>
      <c r="AS20" s="20">
        <f t="shared" si="9"/>
        <v>116.75184730113678</v>
      </c>
      <c r="AT20" s="21">
        <f t="shared" si="10"/>
        <v>19.414647894390072</v>
      </c>
      <c r="AU20" s="21">
        <f t="shared" si="11"/>
        <v>-33.648977885094439</v>
      </c>
      <c r="AV20" s="21">
        <f t="shared" si="12"/>
        <v>-678.19611271670783</v>
      </c>
      <c r="AW20" s="21">
        <f t="shared" si="13"/>
        <v>997.87737621123563</v>
      </c>
      <c r="AX20" s="21">
        <f t="shared" si="14"/>
        <v>-351.49151333659592</v>
      </c>
      <c r="AY20" s="21">
        <f t="shared" si="15"/>
        <v>-905.07403620036359</v>
      </c>
      <c r="AZ20" s="21">
        <f t="shared" si="16"/>
        <v>854.50466582619993</v>
      </c>
      <c r="BA20" s="21">
        <f t="shared" si="17"/>
        <v>214.00589228835696</v>
      </c>
      <c r="BB20" s="20">
        <f t="shared" si="18"/>
        <v>123.12620375745489</v>
      </c>
      <c r="BC20" s="20">
        <f t="shared" si="19"/>
        <v>15.417206597481188</v>
      </c>
      <c r="BD20" s="20">
        <f t="shared" si="20"/>
        <v>8.8050173018974682</v>
      </c>
      <c r="BE20" s="20">
        <f t="shared" si="21"/>
        <v>-78.493827160768774</v>
      </c>
      <c r="BF20" s="20">
        <f t="shared" si="22"/>
        <v>-181.96894226244359</v>
      </c>
      <c r="BG20" s="20">
        <f t="shared" si="23"/>
        <v>35.827340691071257</v>
      </c>
      <c r="BH20" s="16">
        <f t="shared" si="24"/>
        <v>-4.55</v>
      </c>
      <c r="BI20" s="18">
        <f t="shared" si="25"/>
        <v>11162.241177857248</v>
      </c>
      <c r="BJ20" s="18">
        <f t="shared" si="26"/>
        <v>136.7188912130494</v>
      </c>
      <c r="BK20" s="19">
        <f t="shared" si="27"/>
        <v>811.17455150653859</v>
      </c>
      <c r="BL20" s="18">
        <f t="shared" si="28"/>
        <v>19.904850115115583</v>
      </c>
      <c r="BM20" s="17">
        <f t="shared" si="29"/>
        <v>6.4274780505815476</v>
      </c>
      <c r="BN20" s="17">
        <f t="shared" si="30"/>
        <v>1.3393053380270032</v>
      </c>
      <c r="BO20" s="17">
        <f t="shared" ref="BO20:BO22" si="31">BN20/100</f>
        <v>1.3393053380270033E-2</v>
      </c>
      <c r="BP20" s="53">
        <f t="shared" ref="BP20:BP22" si="32">(10^BM20)*EXP(6*BO20)</f>
        <v>2899861.2967243241</v>
      </c>
    </row>
    <row r="21" spans="1:68" s="8" customFormat="1" ht="16" x14ac:dyDescent="0.2">
      <c r="A21">
        <v>3</v>
      </c>
      <c r="B21">
        <v>877.4</v>
      </c>
      <c r="C21" s="6">
        <v>97.042554236479006</v>
      </c>
      <c r="D21">
        <v>74.747699999999995</v>
      </c>
      <c r="E21">
        <v>0.31090000000000001</v>
      </c>
      <c r="F21">
        <v>12.383100000000001</v>
      </c>
      <c r="G21">
        <v>1.8299000000000001</v>
      </c>
      <c r="H21">
        <v>3.5700000000000003E-2</v>
      </c>
      <c r="I21">
        <v>0.16819999999999999</v>
      </c>
      <c r="J21">
        <v>0.77</v>
      </c>
      <c r="K21">
        <v>2.7837000000000001</v>
      </c>
      <c r="L21">
        <v>5.3905000000000003</v>
      </c>
      <c r="M21">
        <v>5.0999999999999997E-2</v>
      </c>
      <c r="N21">
        <v>1.5291999999999999</v>
      </c>
      <c r="O21">
        <v>0</v>
      </c>
      <c r="P21" s="17">
        <f t="shared" si="0"/>
        <v>98.470699999999994</v>
      </c>
      <c r="Q21" s="17">
        <f t="shared" si="1"/>
        <v>74.74777590856975</v>
      </c>
      <c r="R21" s="17">
        <f t="shared" si="1"/>
        <v>0.31090031572843496</v>
      </c>
      <c r="S21" s="17">
        <f t="shared" si="1"/>
        <v>12.383112575415835</v>
      </c>
      <c r="T21" s="17">
        <f t="shared" si="1"/>
        <v>1.8299018583192768</v>
      </c>
      <c r="U21" s="17">
        <f t="shared" si="1"/>
        <v>3.5700036254439141E-2</v>
      </c>
      <c r="V21" s="17">
        <f t="shared" si="1"/>
        <v>0.16820017081223143</v>
      </c>
      <c r="W21" s="17">
        <f t="shared" si="1"/>
        <v>0.77000078195849131</v>
      </c>
      <c r="X21" s="17">
        <f t="shared" si="1"/>
        <v>2.7837028269322754</v>
      </c>
      <c r="Y21" s="17">
        <f t="shared" si="1"/>
        <v>5.3905054742172043</v>
      </c>
      <c r="Z21" s="17">
        <f t="shared" si="1"/>
        <v>5.1000051792055912E-2</v>
      </c>
      <c r="AA21" s="17">
        <f t="shared" si="2"/>
        <v>1.5291999999999999</v>
      </c>
      <c r="AB21" s="17">
        <f t="shared" si="3"/>
        <v>0</v>
      </c>
      <c r="AC21" s="18">
        <f t="shared" si="4"/>
        <v>77.718140940986245</v>
      </c>
      <c r="AD21" s="18">
        <f t="shared" si="4"/>
        <v>0.24314945527911541</v>
      </c>
      <c r="AE21" s="18">
        <f t="shared" si="4"/>
        <v>7.5873512254373647</v>
      </c>
      <c r="AF21" s="18">
        <f t="shared" si="4"/>
        <v>1.5910770806211894</v>
      </c>
      <c r="AG21" s="18">
        <f t="shared" si="4"/>
        <v>3.1438923511020365E-2</v>
      </c>
      <c r="AH21" s="18">
        <f t="shared" si="4"/>
        <v>0.26074235303656335</v>
      </c>
      <c r="AI21" s="18">
        <f t="shared" si="4"/>
        <v>0.85777494239985008</v>
      </c>
      <c r="AJ21" s="18">
        <f t="shared" si="4"/>
        <v>2.8058308932803331</v>
      </c>
      <c r="AK21" s="18">
        <f t="shared" si="4"/>
        <v>3.5749402098122043</v>
      </c>
      <c r="AL21" s="18">
        <f t="shared" si="4"/>
        <v>2.2446881316771517E-2</v>
      </c>
      <c r="AM21" s="18">
        <f t="shared" si="4"/>
        <v>5.3071070943193561</v>
      </c>
      <c r="AN21" s="18">
        <f t="shared" si="4"/>
        <v>0</v>
      </c>
      <c r="AO21" s="18">
        <f t="shared" si="5"/>
        <v>100</v>
      </c>
      <c r="AP21" s="17">
        <f t="shared" si="6"/>
        <v>62.472688206148796</v>
      </c>
      <c r="AQ21" s="19">
        <f t="shared" si="7"/>
        <v>12442.62194724395</v>
      </c>
      <c r="AR21" s="19">
        <f t="shared" si="8"/>
        <v>-1315.1914614173129</v>
      </c>
      <c r="AS21" s="20">
        <f t="shared" si="9"/>
        <v>118.65117292743501</v>
      </c>
      <c r="AT21" s="21">
        <f t="shared" si="10"/>
        <v>19.73558870133748</v>
      </c>
      <c r="AU21" s="21">
        <f t="shared" si="11"/>
        <v>-33.436067254746156</v>
      </c>
      <c r="AV21" s="21">
        <f t="shared" si="12"/>
        <v>-682.13582599738186</v>
      </c>
      <c r="AW21" s="21">
        <f t="shared" si="13"/>
        <v>1011.8389159635489</v>
      </c>
      <c r="AX21" s="21">
        <f t="shared" si="14"/>
        <v>-356.77564156886086</v>
      </c>
      <c r="AY21" s="21">
        <f t="shared" si="15"/>
        <v>-910.131458275353</v>
      </c>
      <c r="AZ21" s="21">
        <f t="shared" si="16"/>
        <v>853.03972851877279</v>
      </c>
      <c r="BA21" s="21">
        <f t="shared" si="17"/>
        <v>213.72488758771217</v>
      </c>
      <c r="BB21" s="20">
        <f t="shared" si="18"/>
        <v>123.09547070086307</v>
      </c>
      <c r="BC21" s="20">
        <f t="shared" si="19"/>
        <v>15.668709531644193</v>
      </c>
      <c r="BD21" s="20">
        <f t="shared" si="20"/>
        <v>8.7493044124784696</v>
      </c>
      <c r="BE21" s="20">
        <f t="shared" si="21"/>
        <v>-78.419676857007275</v>
      </c>
      <c r="BF21" s="20">
        <f t="shared" si="22"/>
        <v>-183.32053930730024</v>
      </c>
      <c r="BG21" s="20">
        <f t="shared" si="23"/>
        <v>36.136363166868513</v>
      </c>
      <c r="BH21" s="16">
        <f t="shared" si="24"/>
        <v>-4.55</v>
      </c>
      <c r="BI21" s="18">
        <f t="shared" si="25"/>
        <v>11148.216898841391</v>
      </c>
      <c r="BJ21" s="18">
        <f t="shared" si="26"/>
        <v>135.63451923525886</v>
      </c>
      <c r="BK21" s="19">
        <f t="shared" si="27"/>
        <v>809.24279106857546</v>
      </c>
      <c r="BL21" s="18">
        <f t="shared" si="28"/>
        <v>19.882428337369042</v>
      </c>
      <c r="BM21" s="17">
        <f t="shared" si="29"/>
        <v>6.4343795962607482</v>
      </c>
      <c r="BN21" s="17">
        <f t="shared" si="30"/>
        <v>2.9574457635209939</v>
      </c>
      <c r="BO21" s="17">
        <f t="shared" si="31"/>
        <v>2.9574457635209939E-2</v>
      </c>
      <c r="BP21" s="53">
        <f t="shared" si="32"/>
        <v>3246711.7952434062</v>
      </c>
    </row>
    <row r="22" spans="1:68" s="8" customFormat="1" ht="16" x14ac:dyDescent="0.2">
      <c r="A22">
        <v>4</v>
      </c>
      <c r="B22">
        <v>874.4</v>
      </c>
      <c r="C22" s="6">
        <v>95.385770950384</v>
      </c>
      <c r="D22">
        <v>74.677499999999995</v>
      </c>
      <c r="E22">
        <v>0.31630000000000003</v>
      </c>
      <c r="F22">
        <v>12.378299999999999</v>
      </c>
      <c r="G22">
        <v>1.8616999999999999</v>
      </c>
      <c r="H22">
        <v>3.6299999999999999E-2</v>
      </c>
      <c r="I22">
        <v>0.1711</v>
      </c>
      <c r="J22">
        <v>0.76780000000000004</v>
      </c>
      <c r="K22">
        <v>2.7473000000000001</v>
      </c>
      <c r="L22">
        <v>5.4360999999999997</v>
      </c>
      <c r="M22">
        <v>5.1900000000000002E-2</v>
      </c>
      <c r="N22">
        <v>1.5558000000000001</v>
      </c>
      <c r="O22">
        <v>0</v>
      </c>
      <c r="P22" s="17">
        <f t="shared" si="0"/>
        <v>98.44429999999997</v>
      </c>
      <c r="Q22" s="17">
        <f t="shared" si="1"/>
        <v>74.677424142383074</v>
      </c>
      <c r="R22" s="17">
        <f t="shared" si="1"/>
        <v>0.31629967870156028</v>
      </c>
      <c r="S22" s="17">
        <f t="shared" si="1"/>
        <v>12.378287426087647</v>
      </c>
      <c r="T22" s="17">
        <f t="shared" si="1"/>
        <v>1.8616981088798441</v>
      </c>
      <c r="U22" s="17">
        <f t="shared" si="1"/>
        <v>3.6299963126356742E-2</v>
      </c>
      <c r="V22" s="17">
        <f t="shared" si="1"/>
        <v>0.17109982619613329</v>
      </c>
      <c r="W22" s="17">
        <f t="shared" si="1"/>
        <v>0.76779922006657586</v>
      </c>
      <c r="X22" s="17">
        <f t="shared" si="1"/>
        <v>2.7472972092848451</v>
      </c>
      <c r="Y22" s="17">
        <f t="shared" si="1"/>
        <v>5.436094477994156</v>
      </c>
      <c r="Z22" s="17">
        <f t="shared" si="1"/>
        <v>5.1899947279832367E-2</v>
      </c>
      <c r="AA22" s="17">
        <f t="shared" si="2"/>
        <v>1.5558000000000001</v>
      </c>
      <c r="AB22" s="17">
        <f t="shared" si="3"/>
        <v>0</v>
      </c>
      <c r="AC22" s="18">
        <f t="shared" si="4"/>
        <v>77.610389308660316</v>
      </c>
      <c r="AD22" s="18">
        <f t="shared" si="4"/>
        <v>0.24726195154965275</v>
      </c>
      <c r="AE22" s="18">
        <f t="shared" si="4"/>
        <v>7.5810146197935344</v>
      </c>
      <c r="AF22" s="18">
        <f t="shared" si="4"/>
        <v>1.6180021084505971</v>
      </c>
      <c r="AG22" s="18">
        <f t="shared" si="4"/>
        <v>3.1952996941537838E-2</v>
      </c>
      <c r="AH22" s="18">
        <f t="shared" si="4"/>
        <v>0.26511916321725765</v>
      </c>
      <c r="AI22" s="18">
        <f t="shared" si="4"/>
        <v>0.8549412262335303</v>
      </c>
      <c r="AJ22" s="18">
        <f t="shared" si="4"/>
        <v>2.7679017559257635</v>
      </c>
      <c r="AK22" s="18">
        <f t="shared" si="4"/>
        <v>3.6035677483128996</v>
      </c>
      <c r="AL22" s="18">
        <f t="shared" si="4"/>
        <v>2.2832775886252495E-2</v>
      </c>
      <c r="AM22" s="18">
        <f t="shared" si="4"/>
        <v>5.397016345028689</v>
      </c>
      <c r="AN22" s="18">
        <f t="shared" si="4"/>
        <v>0</v>
      </c>
      <c r="AO22" s="18">
        <f t="shared" si="5"/>
        <v>100.00000000000004</v>
      </c>
      <c r="AP22" s="17">
        <f t="shared" si="6"/>
        <v>62.44484588434338</v>
      </c>
      <c r="AQ22" s="19">
        <f t="shared" si="7"/>
        <v>12426.081141129509</v>
      </c>
      <c r="AR22" s="19">
        <f t="shared" si="8"/>
        <v>-1314.0930741950112</v>
      </c>
      <c r="AS22" s="20">
        <f t="shared" si="9"/>
        <v>120.65818987661008</v>
      </c>
      <c r="AT22" s="21">
        <f t="shared" si="10"/>
        <v>20.06686946391423</v>
      </c>
      <c r="AU22" s="21">
        <f t="shared" si="11"/>
        <v>-33.325608998583007</v>
      </c>
      <c r="AV22" s="21">
        <f t="shared" si="12"/>
        <v>-686.50631392825028</v>
      </c>
      <c r="AW22" s="21">
        <f t="shared" si="13"/>
        <v>1026.5681102513879</v>
      </c>
      <c r="AX22" s="21">
        <f t="shared" si="14"/>
        <v>-362.32073843898394</v>
      </c>
      <c r="AY22" s="21">
        <f t="shared" si="15"/>
        <v>-915.23471820600776</v>
      </c>
      <c r="AZ22" s="21">
        <f t="shared" si="16"/>
        <v>851.08482498637864</v>
      </c>
      <c r="BA22" s="21">
        <f t="shared" si="17"/>
        <v>213.42857059881587</v>
      </c>
      <c r="BB22" s="20">
        <f t="shared" si="18"/>
        <v>123.06050770151491</v>
      </c>
      <c r="BC22" s="20">
        <f t="shared" si="19"/>
        <v>15.933417914830146</v>
      </c>
      <c r="BD22" s="20">
        <f t="shared" si="20"/>
        <v>8.7204005075820081</v>
      </c>
      <c r="BE22" s="20">
        <f t="shared" si="21"/>
        <v>-78.305360207093159</v>
      </c>
      <c r="BF22" s="20">
        <f t="shared" si="22"/>
        <v>-184.72948598195396</v>
      </c>
      <c r="BG22" s="20">
        <f t="shared" si="23"/>
        <v>36.464173268856747</v>
      </c>
      <c r="BH22" s="16">
        <f t="shared" si="24"/>
        <v>-4.55</v>
      </c>
      <c r="BI22" s="18">
        <f t="shared" si="25"/>
        <v>11132.978681940966</v>
      </c>
      <c r="BJ22" s="18">
        <f t="shared" si="26"/>
        <v>134.57222380255257</v>
      </c>
      <c r="BK22" s="19">
        <f t="shared" si="27"/>
        <v>807.25975745457458</v>
      </c>
      <c r="BL22" s="18">
        <f t="shared" si="28"/>
        <v>19.860854137345068</v>
      </c>
      <c r="BM22" s="17">
        <f t="shared" si="29"/>
        <v>6.440348400072847</v>
      </c>
      <c r="BN22" s="17">
        <f t="shared" si="30"/>
        <v>4.6142290496160001</v>
      </c>
      <c r="BO22" s="17">
        <f t="shared" si="31"/>
        <v>4.6142290496160004E-2</v>
      </c>
      <c r="BP22" s="53">
        <f t="shared" si="32"/>
        <v>3635669.9694167697</v>
      </c>
    </row>
    <row r="23" spans="1:68" s="8" customFormat="1" ht="16" x14ac:dyDescent="0.2">
      <c r="A23"/>
      <c r="B23"/>
      <c r="C23" s="6"/>
      <c r="D23"/>
      <c r="E23"/>
      <c r="F23"/>
      <c r="G23"/>
      <c r="H23"/>
      <c r="I23"/>
      <c r="J23"/>
      <c r="K23"/>
      <c r="L23"/>
      <c r="M23"/>
      <c r="N23"/>
      <c r="O23"/>
      <c r="P23" s="17"/>
      <c r="Q23" s="17"/>
      <c r="R23" s="17"/>
      <c r="S23" s="17"/>
      <c r="T23" s="17"/>
      <c r="U23" s="17"/>
      <c r="V23" s="17"/>
      <c r="W23" s="17"/>
      <c r="X23" s="17"/>
      <c r="Y23" s="17"/>
      <c r="Z23" s="17"/>
      <c r="AA23" s="17"/>
      <c r="AB23" s="17"/>
      <c r="AC23" s="18"/>
      <c r="AD23" s="18"/>
      <c r="AE23" s="18"/>
      <c r="AF23" s="18"/>
      <c r="AG23" s="18"/>
      <c r="AH23" s="18"/>
      <c r="AI23" s="18"/>
      <c r="AJ23" s="18"/>
      <c r="AK23" s="18"/>
      <c r="AL23" s="18"/>
      <c r="AM23" s="18"/>
      <c r="AN23" s="18"/>
      <c r="AO23" s="18"/>
      <c r="AP23" s="17"/>
      <c r="AQ23" s="19"/>
      <c r="AR23" s="19"/>
      <c r="AS23" s="20"/>
      <c r="AT23" s="21"/>
      <c r="AU23" s="21"/>
      <c r="AV23" s="21"/>
      <c r="AW23" s="21"/>
      <c r="AX23" s="21"/>
      <c r="AY23" s="21"/>
      <c r="AZ23" s="21"/>
      <c r="BA23" s="21"/>
      <c r="BB23" s="20"/>
      <c r="BC23" s="20"/>
      <c r="BD23" s="20"/>
      <c r="BE23" s="20"/>
      <c r="BF23" s="20"/>
      <c r="BG23" s="20"/>
      <c r="BH23" s="16"/>
      <c r="BI23" s="18"/>
      <c r="BJ23" s="18"/>
      <c r="BK23" s="19"/>
      <c r="BL23" s="18"/>
      <c r="BM23" s="17"/>
      <c r="BN23" s="17"/>
      <c r="BO23" s="89">
        <v>0.15</v>
      </c>
      <c r="BP23" s="87">
        <v>4802647.0349559104</v>
      </c>
    </row>
    <row r="24" spans="1:68" s="8" customFormat="1" ht="16" x14ac:dyDescent="0.2">
      <c r="B24" s="16"/>
      <c r="C24" s="16"/>
      <c r="AQ24" s="16"/>
      <c r="AR24" s="16"/>
      <c r="BO24" s="89">
        <v>0.3</v>
      </c>
      <c r="BP24" s="87">
        <v>8406474.9159278404</v>
      </c>
    </row>
    <row r="25" spans="1:68" s="8" customFormat="1" ht="16" x14ac:dyDescent="0.2">
      <c r="A25" s="14" t="s">
        <v>107</v>
      </c>
      <c r="B25" s="15"/>
      <c r="C25" s="15"/>
      <c r="D25" s="14"/>
      <c r="E25" s="14"/>
      <c r="F25" s="14"/>
      <c r="G25" s="14"/>
      <c r="H25" s="14"/>
      <c r="I25" s="14"/>
      <c r="J25" s="14"/>
      <c r="K25" s="14"/>
      <c r="L25" s="14"/>
      <c r="M25" s="14"/>
      <c r="N25" s="14"/>
      <c r="O25" s="14"/>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s="90">
        <v>0.5</v>
      </c>
      <c r="BP25" s="91">
        <v>18913241.565221258</v>
      </c>
    </row>
    <row r="26" spans="1:68" s="8" customFormat="1" ht="16" x14ac:dyDescent="0.2">
      <c r="A26" s="13" t="s">
        <v>26</v>
      </c>
      <c r="B26" s="12" t="s">
        <v>106</v>
      </c>
      <c r="C26" s="12" t="s">
        <v>105</v>
      </c>
      <c r="D26" s="12" t="s">
        <v>32</v>
      </c>
      <c r="E26" s="12" t="s">
        <v>33</v>
      </c>
      <c r="F26" s="12" t="s">
        <v>34</v>
      </c>
      <c r="G26" s="12" t="s">
        <v>7</v>
      </c>
      <c r="H26" s="12" t="s">
        <v>10</v>
      </c>
      <c r="I26" s="12" t="s">
        <v>13</v>
      </c>
      <c r="J26" s="12" t="s">
        <v>16</v>
      </c>
      <c r="K26" s="12" t="s">
        <v>35</v>
      </c>
      <c r="L26" s="12" t="s">
        <v>36</v>
      </c>
      <c r="M26" s="12" t="s">
        <v>37</v>
      </c>
      <c r="N26" s="12" t="s">
        <v>38</v>
      </c>
      <c r="O26" s="12" t="s">
        <v>39</v>
      </c>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row>
    <row r="27" spans="1:68" s="8" customFormat="1" ht="16" x14ac:dyDescent="0.2">
      <c r="A27" s="10" t="s">
        <v>104</v>
      </c>
      <c r="B27" s="9" t="s">
        <v>85</v>
      </c>
      <c r="C27" s="9" t="s">
        <v>103</v>
      </c>
      <c r="D27" s="9" t="s">
        <v>32</v>
      </c>
      <c r="E27" s="9" t="s">
        <v>33</v>
      </c>
      <c r="F27" s="9" t="s">
        <v>34</v>
      </c>
      <c r="G27" s="9" t="s">
        <v>102</v>
      </c>
      <c r="H27" s="9" t="s">
        <v>10</v>
      </c>
      <c r="I27" s="9" t="s">
        <v>13</v>
      </c>
      <c r="J27" s="9" t="s">
        <v>16</v>
      </c>
      <c r="K27" s="9" t="s">
        <v>35</v>
      </c>
      <c r="L27" s="9" t="s">
        <v>36</v>
      </c>
      <c r="M27" s="9" t="s">
        <v>37</v>
      </c>
      <c r="N27" s="9" t="s">
        <v>38</v>
      </c>
      <c r="O27" s="9" t="s">
        <v>101</v>
      </c>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row>
    <row r="28" spans="1:68" s="8" customFormat="1" ht="16" x14ac:dyDescent="0.2">
      <c r="A28" t="s">
        <v>84</v>
      </c>
      <c r="B28" t="s">
        <v>85</v>
      </c>
      <c r="C28" t="s">
        <v>86</v>
      </c>
      <c r="D28" t="s">
        <v>87</v>
      </c>
      <c r="E28" t="s">
        <v>88</v>
      </c>
      <c r="F28" t="s">
        <v>89</v>
      </c>
      <c r="G28" t="s">
        <v>91</v>
      </c>
      <c r="H28" t="s">
        <v>92</v>
      </c>
      <c r="I28" t="s">
        <v>93</v>
      </c>
      <c r="J28" t="s">
        <v>94</v>
      </c>
      <c r="K28" t="s">
        <v>95</v>
      </c>
      <c r="L28" t="s">
        <v>96</v>
      </c>
      <c r="M28" t="s">
        <v>97</v>
      </c>
      <c r="N28" t="s">
        <v>98</v>
      </c>
      <c r="O28" t="s">
        <v>100</v>
      </c>
    </row>
    <row r="29" spans="1:68" s="8" customFormat="1" ht="16" x14ac:dyDescent="0.2">
      <c r="A29">
        <v>1</v>
      </c>
      <c r="B29">
        <v>883.4</v>
      </c>
      <c r="C29" s="6">
        <v>99.975429719763</v>
      </c>
      <c r="D29">
        <v>74.843999999999994</v>
      </c>
      <c r="E29">
        <v>0.30180000000000001</v>
      </c>
      <c r="F29">
        <v>12.408899999999999</v>
      </c>
      <c r="G29">
        <v>1.7762</v>
      </c>
      <c r="H29">
        <v>3.4599999999999999E-2</v>
      </c>
      <c r="I29">
        <v>0.16320000000000001</v>
      </c>
      <c r="J29">
        <v>0.78129999999999999</v>
      </c>
      <c r="K29">
        <v>2.8576999999999999</v>
      </c>
      <c r="L29">
        <v>5.2984</v>
      </c>
      <c r="M29">
        <v>4.9500000000000002E-2</v>
      </c>
      <c r="N29">
        <v>1.4843999999999999</v>
      </c>
      <c r="O29">
        <v>0</v>
      </c>
    </row>
    <row r="30" spans="1:68" s="8" customFormat="1" ht="16" x14ac:dyDescent="0.2">
      <c r="A30">
        <v>2</v>
      </c>
      <c r="B30">
        <v>880.4</v>
      </c>
      <c r="C30" s="6">
        <v>98.660694661972997</v>
      </c>
      <c r="D30">
        <v>74.816699999999997</v>
      </c>
      <c r="E30">
        <v>0.30580000000000002</v>
      </c>
      <c r="F30">
        <v>12.3878</v>
      </c>
      <c r="G30">
        <v>1.7999000000000001</v>
      </c>
      <c r="H30">
        <v>3.5099999999999999E-2</v>
      </c>
      <c r="I30">
        <v>0.16539999999999999</v>
      </c>
      <c r="J30">
        <v>0.77459999999999996</v>
      </c>
      <c r="K30">
        <v>2.8205</v>
      </c>
      <c r="L30">
        <v>5.3399000000000001</v>
      </c>
      <c r="M30">
        <v>5.0200000000000002E-2</v>
      </c>
      <c r="N30">
        <v>1.5041</v>
      </c>
      <c r="O30">
        <v>0</v>
      </c>
    </row>
    <row r="31" spans="1:68" s="8" customFormat="1" ht="16" x14ac:dyDescent="0.2">
      <c r="A31">
        <v>3</v>
      </c>
      <c r="B31">
        <v>877.4</v>
      </c>
      <c r="C31" s="6">
        <v>97.042554236479006</v>
      </c>
      <c r="D31">
        <v>74.747699999999995</v>
      </c>
      <c r="E31">
        <v>0.31090000000000001</v>
      </c>
      <c r="F31">
        <v>12.383100000000001</v>
      </c>
      <c r="G31">
        <v>1.8299000000000001</v>
      </c>
      <c r="H31">
        <v>3.5700000000000003E-2</v>
      </c>
      <c r="I31">
        <v>0.16819999999999999</v>
      </c>
      <c r="J31">
        <v>0.77</v>
      </c>
      <c r="K31">
        <v>2.7837000000000001</v>
      </c>
      <c r="L31">
        <v>5.3905000000000003</v>
      </c>
      <c r="M31">
        <v>5.0999999999999997E-2</v>
      </c>
      <c r="N31">
        <v>1.5291999999999999</v>
      </c>
      <c r="O31">
        <v>0</v>
      </c>
    </row>
    <row r="32" spans="1:68" s="8" customFormat="1" ht="16" x14ac:dyDescent="0.2">
      <c r="A32">
        <v>4</v>
      </c>
      <c r="B32">
        <v>874.4</v>
      </c>
      <c r="C32" s="6">
        <v>95.385770950384</v>
      </c>
      <c r="D32">
        <v>74.677499999999995</v>
      </c>
      <c r="E32">
        <v>0.31630000000000003</v>
      </c>
      <c r="F32">
        <v>12.378299999999999</v>
      </c>
      <c r="G32">
        <v>1.8616999999999999</v>
      </c>
      <c r="H32">
        <v>3.6299999999999999E-2</v>
      </c>
      <c r="I32">
        <v>0.1711</v>
      </c>
      <c r="J32">
        <v>0.76780000000000004</v>
      </c>
      <c r="K32">
        <v>2.7473000000000001</v>
      </c>
      <c r="L32">
        <v>5.4360999999999997</v>
      </c>
      <c r="M32">
        <v>5.1900000000000002E-2</v>
      </c>
      <c r="N32">
        <v>1.5558000000000001</v>
      </c>
      <c r="O32">
        <v>0</v>
      </c>
    </row>
    <row r="33" spans="1:15" s="8" customFormat="1" ht="16" x14ac:dyDescent="0.2">
      <c r="A33"/>
      <c r="B33"/>
      <c r="C33" s="6"/>
      <c r="D33"/>
      <c r="E33"/>
      <c r="F33"/>
      <c r="G33"/>
      <c r="H33"/>
      <c r="I33"/>
      <c r="J33"/>
      <c r="K33"/>
      <c r="L33"/>
      <c r="M33"/>
      <c r="N33"/>
      <c r="O33"/>
    </row>
    <row r="34" spans="1:15" s="8" customFormat="1" ht="16" x14ac:dyDescent="0.2">
      <c r="A34"/>
      <c r="B34"/>
      <c r="C34" s="6"/>
      <c r="D34"/>
      <c r="E34"/>
      <c r="F34"/>
      <c r="G34"/>
      <c r="H34"/>
      <c r="I34"/>
      <c r="J34"/>
      <c r="K34"/>
      <c r="L34"/>
      <c r="M34"/>
      <c r="N34"/>
      <c r="O34"/>
    </row>
    <row r="35" spans="1:15" s="8" customFormat="1" ht="16" x14ac:dyDescent="0.2">
      <c r="A35"/>
      <c r="B35"/>
      <c r="C35" s="6"/>
      <c r="D35"/>
      <c r="E35"/>
      <c r="F35"/>
      <c r="G35"/>
      <c r="H35"/>
      <c r="I35"/>
      <c r="J35"/>
      <c r="K35"/>
      <c r="L35"/>
      <c r="M35"/>
      <c r="N35"/>
      <c r="O35"/>
    </row>
    <row r="36" spans="1:15" s="8" customFormat="1" ht="16" x14ac:dyDescent="0.2">
      <c r="A36"/>
      <c r="B36"/>
      <c r="C36" s="6"/>
      <c r="D36"/>
      <c r="E36"/>
      <c r="F36"/>
      <c r="G36"/>
      <c r="H36"/>
      <c r="I36"/>
      <c r="J36"/>
      <c r="K36"/>
      <c r="L36"/>
      <c r="M36"/>
      <c r="N36"/>
      <c r="O36"/>
    </row>
    <row r="37" spans="1:15" s="8" customFormat="1" ht="16" x14ac:dyDescent="0.2">
      <c r="A37"/>
      <c r="B37"/>
      <c r="C37" s="6"/>
      <c r="D37"/>
      <c r="E37"/>
      <c r="F37"/>
      <c r="G37"/>
      <c r="H37"/>
      <c r="I37"/>
      <c r="J37"/>
      <c r="K37"/>
      <c r="L37"/>
      <c r="M37"/>
      <c r="N37"/>
      <c r="O37"/>
    </row>
    <row r="38" spans="1:15" s="8" customFormat="1" ht="16" x14ac:dyDescent="0.2">
      <c r="A38"/>
      <c r="B38"/>
      <c r="C38" s="6"/>
      <c r="D38"/>
      <c r="E38"/>
      <c r="F38"/>
      <c r="G38"/>
      <c r="H38"/>
      <c r="I38"/>
      <c r="J38"/>
      <c r="K38"/>
      <c r="L38"/>
      <c r="M38"/>
      <c r="N38"/>
      <c r="O38"/>
    </row>
    <row r="39" spans="1:15" s="8" customFormat="1" ht="16" x14ac:dyDescent="0.2">
      <c r="A39"/>
      <c r="B39"/>
      <c r="C39" s="6"/>
      <c r="D39"/>
      <c r="E39"/>
      <c r="F39"/>
      <c r="G39"/>
      <c r="H39"/>
      <c r="I39"/>
      <c r="J39"/>
      <c r="K39"/>
      <c r="L39"/>
      <c r="M39"/>
      <c r="N39"/>
      <c r="O39"/>
    </row>
    <row r="40" spans="1:15" s="8" customFormat="1" ht="16" x14ac:dyDescent="0.2">
      <c r="A40"/>
      <c r="B40"/>
      <c r="C40" s="6"/>
      <c r="D40"/>
      <c r="E40"/>
      <c r="F40"/>
      <c r="G40"/>
      <c r="H40"/>
      <c r="I40"/>
      <c r="J40"/>
      <c r="K40"/>
      <c r="L40"/>
      <c r="M40"/>
      <c r="N40"/>
      <c r="O40"/>
    </row>
    <row r="41" spans="1:15" s="8" customFormat="1" ht="16" x14ac:dyDescent="0.2">
      <c r="A41"/>
      <c r="B41"/>
      <c r="C41" s="6"/>
      <c r="D41"/>
      <c r="E41"/>
      <c r="F41"/>
      <c r="G41"/>
      <c r="H41"/>
      <c r="I41"/>
      <c r="J41"/>
      <c r="K41"/>
      <c r="L41"/>
      <c r="M41"/>
      <c r="N41"/>
      <c r="O41"/>
    </row>
    <row r="42" spans="1:15" s="8" customFormat="1" ht="16" x14ac:dyDescent="0.2">
      <c r="A42"/>
      <c r="B42"/>
      <c r="C42" s="6"/>
      <c r="D42"/>
      <c r="E42"/>
      <c r="F42"/>
      <c r="G42"/>
      <c r="H42"/>
      <c r="I42"/>
      <c r="J42"/>
      <c r="K42"/>
      <c r="L42"/>
      <c r="M42"/>
      <c r="N42"/>
      <c r="O42"/>
    </row>
    <row r="43" spans="1:15" s="8" customFormat="1" ht="16" x14ac:dyDescent="0.2">
      <c r="A43"/>
      <c r="B43"/>
      <c r="C43" s="6"/>
      <c r="D43"/>
      <c r="E43"/>
      <c r="F43"/>
      <c r="G43"/>
      <c r="H43"/>
      <c r="I43"/>
      <c r="J43"/>
      <c r="K43"/>
      <c r="L43"/>
      <c r="M43"/>
      <c r="N43"/>
      <c r="O43"/>
    </row>
    <row r="44" spans="1:15" s="8" customFormat="1" ht="16" x14ac:dyDescent="0.2">
      <c r="A44"/>
      <c r="B44"/>
      <c r="C44" s="6"/>
      <c r="D44"/>
      <c r="E44"/>
      <c r="F44"/>
      <c r="G44"/>
      <c r="H44"/>
      <c r="I44"/>
      <c r="J44"/>
      <c r="K44"/>
      <c r="L44"/>
      <c r="M44"/>
      <c r="N44"/>
      <c r="O44"/>
    </row>
    <row r="45" spans="1:15" s="8" customFormat="1" ht="16" x14ac:dyDescent="0.2">
      <c r="A45"/>
      <c r="B45"/>
      <c r="C45" s="6"/>
      <c r="D45"/>
      <c r="E45"/>
      <c r="F45"/>
      <c r="G45"/>
      <c r="H45"/>
      <c r="I45"/>
      <c r="J45"/>
      <c r="K45"/>
      <c r="L45"/>
      <c r="M45"/>
      <c r="N45"/>
      <c r="O45"/>
    </row>
    <row r="46" spans="1:15" s="8" customFormat="1" ht="16" x14ac:dyDescent="0.2">
      <c r="A46"/>
      <c r="B46"/>
      <c r="C46" s="6"/>
      <c r="D46"/>
      <c r="E46"/>
      <c r="F46"/>
      <c r="G46"/>
      <c r="H46"/>
      <c r="I46"/>
      <c r="J46"/>
      <c r="K46"/>
      <c r="L46"/>
      <c r="M46"/>
      <c r="N46"/>
      <c r="O46"/>
    </row>
    <row r="47" spans="1:15" s="8" customFormat="1" ht="16" x14ac:dyDescent="0.2">
      <c r="A47"/>
      <c r="B47"/>
      <c r="C47" s="6"/>
      <c r="D47"/>
      <c r="E47"/>
      <c r="F47"/>
      <c r="G47"/>
      <c r="H47"/>
      <c r="I47"/>
      <c r="J47"/>
      <c r="K47"/>
      <c r="L47"/>
      <c r="M47"/>
      <c r="N47"/>
      <c r="O47"/>
    </row>
    <row r="48" spans="1:15" s="8" customFormat="1" ht="16" x14ac:dyDescent="0.2">
      <c r="A48"/>
      <c r="B48"/>
      <c r="C48" s="6"/>
      <c r="D48"/>
      <c r="E48"/>
      <c r="F48"/>
      <c r="G48"/>
      <c r="H48"/>
      <c r="I48"/>
      <c r="J48"/>
      <c r="K48"/>
      <c r="L48"/>
      <c r="M48"/>
      <c r="N48"/>
      <c r="O48"/>
    </row>
    <row r="49" spans="1:15" s="8" customFormat="1" ht="16" x14ac:dyDescent="0.2">
      <c r="A49"/>
      <c r="B49"/>
      <c r="C49" s="6"/>
      <c r="D49"/>
      <c r="E49"/>
      <c r="F49"/>
      <c r="G49"/>
      <c r="H49"/>
      <c r="I49"/>
      <c r="J49"/>
      <c r="K49"/>
      <c r="L49"/>
      <c r="M49"/>
      <c r="N49"/>
      <c r="O49"/>
    </row>
    <row r="50" spans="1:15" s="8" customFormat="1" ht="16" x14ac:dyDescent="0.2">
      <c r="A50"/>
      <c r="B50"/>
      <c r="C50" s="6"/>
      <c r="D50"/>
      <c r="E50"/>
      <c r="F50"/>
      <c r="G50"/>
      <c r="H50"/>
      <c r="I50"/>
      <c r="J50"/>
      <c r="K50"/>
      <c r="L50"/>
      <c r="M50"/>
      <c r="N50"/>
      <c r="O50"/>
    </row>
    <row r="51" spans="1:15" s="8" customFormat="1" ht="16" x14ac:dyDescent="0.2">
      <c r="A51"/>
      <c r="B51"/>
      <c r="C51" s="6"/>
      <c r="D51"/>
      <c r="E51"/>
      <c r="F51"/>
      <c r="G51"/>
      <c r="H51"/>
      <c r="I51"/>
      <c r="J51"/>
      <c r="K51"/>
      <c r="L51"/>
      <c r="M51"/>
      <c r="N51"/>
      <c r="O51"/>
    </row>
    <row r="52" spans="1:15" s="8" customFormat="1" ht="16" x14ac:dyDescent="0.2">
      <c r="A52"/>
      <c r="B52"/>
      <c r="C52" s="6"/>
      <c r="D52"/>
      <c r="E52"/>
      <c r="F52"/>
      <c r="G52"/>
      <c r="H52"/>
      <c r="I52"/>
      <c r="J52"/>
      <c r="K52"/>
      <c r="L52"/>
      <c r="M52"/>
      <c r="N52"/>
      <c r="O52"/>
    </row>
    <row r="53" spans="1:15" s="8" customFormat="1" ht="16" x14ac:dyDescent="0.2">
      <c r="A53"/>
      <c r="B53"/>
      <c r="C53" s="6"/>
      <c r="D53"/>
      <c r="E53"/>
      <c r="F53"/>
      <c r="G53"/>
      <c r="H53"/>
      <c r="I53"/>
      <c r="J53"/>
      <c r="K53"/>
      <c r="L53"/>
      <c r="M53"/>
      <c r="N53"/>
      <c r="O53"/>
    </row>
    <row r="54" spans="1:15" s="8" customFormat="1" ht="16" x14ac:dyDescent="0.2">
      <c r="A54"/>
      <c r="B54"/>
      <c r="C54" s="6"/>
      <c r="D54"/>
      <c r="E54"/>
      <c r="F54"/>
      <c r="G54"/>
      <c r="H54"/>
      <c r="I54"/>
      <c r="J54"/>
      <c r="K54"/>
      <c r="L54"/>
      <c r="M54"/>
      <c r="N54"/>
      <c r="O54"/>
    </row>
    <row r="55" spans="1:15" s="8" customFormat="1" ht="16" x14ac:dyDescent="0.2">
      <c r="A55"/>
      <c r="B55"/>
      <c r="C55" s="6"/>
      <c r="D55"/>
      <c r="E55"/>
      <c r="F55"/>
      <c r="G55"/>
      <c r="H55"/>
      <c r="I55"/>
      <c r="J55"/>
      <c r="K55"/>
      <c r="L55"/>
      <c r="M55"/>
      <c r="N55"/>
      <c r="O55"/>
    </row>
    <row r="56" spans="1:15" s="8" customFormat="1" ht="16" x14ac:dyDescent="0.2">
      <c r="A56"/>
      <c r="B56"/>
      <c r="C56" s="6"/>
      <c r="D56"/>
      <c r="E56"/>
      <c r="F56"/>
      <c r="G56"/>
      <c r="H56"/>
      <c r="I56"/>
      <c r="J56"/>
      <c r="K56"/>
      <c r="L56"/>
      <c r="M56"/>
      <c r="N56"/>
      <c r="O56"/>
    </row>
    <row r="57" spans="1:15" s="8" customFormat="1" ht="16" x14ac:dyDescent="0.2">
      <c r="A57"/>
      <c r="B57"/>
      <c r="C57" s="6"/>
      <c r="D57"/>
      <c r="E57"/>
      <c r="F57"/>
      <c r="G57"/>
      <c r="H57"/>
      <c r="I57"/>
      <c r="J57"/>
      <c r="K57"/>
      <c r="L57"/>
      <c r="M57"/>
      <c r="N57"/>
      <c r="O57"/>
    </row>
    <row r="58" spans="1:15" s="8" customFormat="1" ht="16" x14ac:dyDescent="0.2">
      <c r="A58"/>
      <c r="B58"/>
      <c r="C58" s="6"/>
      <c r="D58"/>
      <c r="E58"/>
      <c r="F58"/>
      <c r="G58"/>
      <c r="H58"/>
      <c r="I58"/>
      <c r="J58"/>
      <c r="K58"/>
      <c r="L58"/>
      <c r="M58"/>
      <c r="N58"/>
      <c r="O58"/>
    </row>
    <row r="59" spans="1:15" s="8" customFormat="1" ht="16" x14ac:dyDescent="0.2">
      <c r="A59"/>
      <c r="B59"/>
      <c r="C59" s="6"/>
      <c r="D59"/>
      <c r="E59"/>
      <c r="F59"/>
      <c r="G59"/>
      <c r="H59"/>
      <c r="I59"/>
      <c r="J59"/>
      <c r="K59"/>
      <c r="L59"/>
      <c r="M59"/>
      <c r="N59"/>
      <c r="O59"/>
    </row>
    <row r="60" spans="1:15" s="8" customFormat="1" ht="16" x14ac:dyDescent="0.2">
      <c r="A60"/>
      <c r="B60"/>
      <c r="C60" s="6"/>
      <c r="D60"/>
      <c r="E60"/>
      <c r="F60"/>
      <c r="G60"/>
      <c r="H60"/>
      <c r="I60"/>
      <c r="J60"/>
      <c r="K60"/>
      <c r="L60"/>
      <c r="M60"/>
      <c r="N60"/>
      <c r="O60"/>
    </row>
    <row r="61" spans="1:15" s="8" customFormat="1" ht="16" x14ac:dyDescent="0.2">
      <c r="A61"/>
      <c r="B61"/>
      <c r="C61" s="6"/>
      <c r="D61"/>
      <c r="E61"/>
      <c r="F61"/>
      <c r="G61"/>
      <c r="H61"/>
      <c r="I61"/>
      <c r="J61"/>
      <c r="K61"/>
      <c r="L61"/>
      <c r="M61"/>
      <c r="N61"/>
      <c r="O61"/>
    </row>
    <row r="62" spans="1:15" s="8" customFormat="1" ht="16" x14ac:dyDescent="0.2">
      <c r="A62"/>
      <c r="B62"/>
      <c r="C62" s="6"/>
      <c r="D62"/>
      <c r="E62"/>
      <c r="F62"/>
      <c r="G62"/>
      <c r="H62"/>
      <c r="I62"/>
      <c r="J62"/>
      <c r="K62"/>
      <c r="L62"/>
      <c r="M62"/>
      <c r="N62"/>
      <c r="O62"/>
    </row>
    <row r="63" spans="1:15" s="8" customFormat="1" ht="16" x14ac:dyDescent="0.2">
      <c r="A63"/>
      <c r="B63"/>
      <c r="C63" s="6"/>
      <c r="D63"/>
      <c r="E63"/>
      <c r="F63"/>
      <c r="G63"/>
      <c r="H63"/>
      <c r="I63"/>
      <c r="J63"/>
      <c r="K63"/>
      <c r="L63"/>
      <c r="M63"/>
      <c r="N63"/>
      <c r="O63"/>
    </row>
    <row r="64" spans="1:15" s="8" customFormat="1" ht="16" x14ac:dyDescent="0.2">
      <c r="A64"/>
      <c r="B64"/>
      <c r="C64" s="6"/>
      <c r="D64"/>
      <c r="E64"/>
      <c r="F64"/>
      <c r="G64"/>
      <c r="H64"/>
      <c r="I64"/>
      <c r="J64"/>
      <c r="K64"/>
      <c r="L64"/>
      <c r="M64"/>
      <c r="N64"/>
      <c r="O64"/>
    </row>
    <row r="65" spans="1:15" s="8" customFormat="1" ht="16" x14ac:dyDescent="0.2">
      <c r="A65"/>
      <c r="B65"/>
      <c r="C65" s="6"/>
      <c r="D65"/>
      <c r="E65"/>
      <c r="F65"/>
      <c r="G65"/>
      <c r="H65"/>
      <c r="I65"/>
      <c r="J65"/>
      <c r="K65"/>
      <c r="L65"/>
      <c r="M65"/>
      <c r="N65"/>
      <c r="O65"/>
    </row>
    <row r="66" spans="1:15" s="8" customFormat="1" ht="16" x14ac:dyDescent="0.2">
      <c r="A66"/>
      <c r="B66"/>
      <c r="C66" s="6"/>
      <c r="D66"/>
      <c r="E66"/>
      <c r="F66"/>
      <c r="G66"/>
      <c r="H66"/>
      <c r="I66"/>
      <c r="J66"/>
      <c r="K66"/>
      <c r="L66"/>
      <c r="M66"/>
      <c r="N66"/>
      <c r="O66"/>
    </row>
    <row r="67" spans="1:15" s="8" customFormat="1" ht="16" x14ac:dyDescent="0.2">
      <c r="A67"/>
      <c r="B67"/>
      <c r="C67" s="6"/>
      <c r="D67"/>
      <c r="E67"/>
      <c r="F67"/>
      <c r="G67"/>
      <c r="H67"/>
      <c r="I67"/>
      <c r="J67"/>
      <c r="K67"/>
      <c r="L67"/>
      <c r="M67"/>
      <c r="N67"/>
      <c r="O67"/>
    </row>
    <row r="68" spans="1:15" s="8" customFormat="1" ht="16" x14ac:dyDescent="0.2">
      <c r="A68"/>
      <c r="B68"/>
      <c r="C68" s="6"/>
      <c r="D68"/>
      <c r="E68"/>
      <c r="F68"/>
      <c r="G68"/>
      <c r="H68"/>
      <c r="I68"/>
      <c r="J68"/>
      <c r="K68"/>
      <c r="L68"/>
      <c r="M68"/>
      <c r="N68"/>
      <c r="O68"/>
    </row>
    <row r="69" spans="1:15" s="8" customFormat="1" ht="16" x14ac:dyDescent="0.2">
      <c r="A69"/>
      <c r="B69"/>
      <c r="C69" s="6"/>
      <c r="D69"/>
      <c r="E69"/>
      <c r="F69"/>
      <c r="G69"/>
      <c r="H69"/>
      <c r="I69"/>
      <c r="J69"/>
      <c r="K69"/>
      <c r="L69"/>
      <c r="M69"/>
      <c r="N69"/>
      <c r="O69"/>
    </row>
    <row r="70" spans="1:15" s="8" customFormat="1" ht="16" x14ac:dyDescent="0.2">
      <c r="A70"/>
      <c r="B70"/>
      <c r="C70" s="6"/>
      <c r="D70"/>
      <c r="E70"/>
      <c r="F70"/>
      <c r="G70"/>
      <c r="H70"/>
      <c r="I70"/>
      <c r="J70"/>
      <c r="K70"/>
      <c r="L70"/>
      <c r="M70"/>
      <c r="N70"/>
      <c r="O70"/>
    </row>
    <row r="71" spans="1:15" s="8" customFormat="1" ht="16" x14ac:dyDescent="0.2">
      <c r="A71"/>
      <c r="B71"/>
      <c r="C71" s="6"/>
      <c r="D71"/>
      <c r="E71"/>
      <c r="F71"/>
      <c r="G71"/>
      <c r="H71"/>
      <c r="I71"/>
      <c r="J71"/>
      <c r="K71"/>
      <c r="L71"/>
      <c r="M71"/>
      <c r="N71"/>
      <c r="O71"/>
    </row>
    <row r="72" spans="1:15" s="8" customFormat="1" ht="16" x14ac:dyDescent="0.2">
      <c r="A72"/>
      <c r="B72"/>
      <c r="C72" s="6"/>
      <c r="D72"/>
      <c r="E72"/>
      <c r="F72"/>
      <c r="G72"/>
      <c r="H72"/>
      <c r="I72"/>
      <c r="J72"/>
      <c r="K72"/>
      <c r="L72"/>
      <c r="M72"/>
      <c r="N72"/>
      <c r="O72"/>
    </row>
    <row r="73" spans="1:15" s="8" customFormat="1" ht="16" x14ac:dyDescent="0.2">
      <c r="A73"/>
      <c r="B73"/>
      <c r="C73" s="6"/>
      <c r="D73"/>
      <c r="E73"/>
      <c r="F73"/>
      <c r="G73"/>
      <c r="H73"/>
      <c r="I73"/>
      <c r="J73"/>
      <c r="K73"/>
      <c r="L73"/>
      <c r="M73"/>
      <c r="N73"/>
      <c r="O73"/>
    </row>
    <row r="74" spans="1:15" s="8" customFormat="1" ht="16" x14ac:dyDescent="0.2">
      <c r="A74"/>
      <c r="B74"/>
      <c r="C74" s="6"/>
      <c r="D74"/>
      <c r="E74"/>
      <c r="F74"/>
      <c r="G74"/>
      <c r="H74"/>
      <c r="I74"/>
      <c r="J74"/>
      <c r="K74"/>
      <c r="L74"/>
      <c r="M74"/>
      <c r="N74"/>
      <c r="O74"/>
    </row>
    <row r="75" spans="1:15" s="8" customFormat="1" ht="16" x14ac:dyDescent="0.2">
      <c r="A75"/>
      <c r="B75"/>
      <c r="C75" s="6"/>
      <c r="D75"/>
      <c r="E75"/>
      <c r="F75"/>
      <c r="G75"/>
      <c r="H75"/>
      <c r="I75"/>
      <c r="J75"/>
      <c r="K75"/>
      <c r="L75"/>
      <c r="M75"/>
      <c r="N75"/>
      <c r="O75"/>
    </row>
    <row r="76" spans="1:15" s="8" customFormat="1" ht="16" x14ac:dyDescent="0.2">
      <c r="A76"/>
      <c r="B76"/>
      <c r="C76" s="6"/>
      <c r="D76"/>
      <c r="E76"/>
      <c r="F76"/>
      <c r="G76"/>
      <c r="H76"/>
      <c r="I76"/>
      <c r="J76"/>
      <c r="K76"/>
      <c r="L76"/>
      <c r="M76"/>
      <c r="N76"/>
      <c r="O76"/>
    </row>
    <row r="77" spans="1:15" s="8" customFormat="1" ht="16" x14ac:dyDescent="0.2">
      <c r="A77"/>
      <c r="B77"/>
      <c r="C77" s="6"/>
      <c r="D77"/>
      <c r="E77"/>
      <c r="F77"/>
      <c r="G77"/>
      <c r="H77"/>
      <c r="I77"/>
      <c r="J77"/>
      <c r="K77"/>
      <c r="L77"/>
      <c r="M77"/>
      <c r="N77"/>
      <c r="O77"/>
    </row>
    <row r="78" spans="1:15" s="8" customFormat="1" ht="16" x14ac:dyDescent="0.2">
      <c r="A78"/>
      <c r="B78"/>
      <c r="C78" s="6"/>
      <c r="D78"/>
      <c r="E78"/>
      <c r="F78"/>
      <c r="G78"/>
      <c r="H78"/>
      <c r="I78"/>
      <c r="J78"/>
      <c r="K78"/>
      <c r="L78"/>
      <c r="M78"/>
      <c r="N78"/>
      <c r="O78"/>
    </row>
    <row r="79" spans="1:15" s="8" customFormat="1" ht="16" x14ac:dyDescent="0.2">
      <c r="A79"/>
      <c r="B79"/>
      <c r="C79" s="6"/>
      <c r="D79"/>
      <c r="E79"/>
      <c r="F79"/>
      <c r="G79"/>
      <c r="H79"/>
      <c r="I79"/>
      <c r="J79"/>
      <c r="K79"/>
      <c r="L79"/>
      <c r="M79"/>
      <c r="N79"/>
      <c r="O79"/>
    </row>
    <row r="80" spans="1:15" s="8" customFormat="1" ht="16" x14ac:dyDescent="0.2">
      <c r="A80"/>
      <c r="B80"/>
      <c r="C80" s="6"/>
      <c r="D80"/>
      <c r="E80"/>
      <c r="F80"/>
      <c r="G80"/>
      <c r="H80"/>
      <c r="I80"/>
      <c r="J80"/>
      <c r="K80"/>
      <c r="L80"/>
      <c r="M80"/>
      <c r="N80"/>
      <c r="O80"/>
    </row>
    <row r="81" spans="1:66" s="8" customFormat="1" ht="16" x14ac:dyDescent="0.2">
      <c r="A81"/>
      <c r="B81"/>
      <c r="C81" s="6"/>
      <c r="D81"/>
      <c r="E81"/>
      <c r="F81"/>
      <c r="G81"/>
      <c r="H81"/>
      <c r="I81"/>
      <c r="J81"/>
      <c r="K81"/>
      <c r="L81"/>
      <c r="M81"/>
      <c r="N81"/>
      <c r="O81"/>
    </row>
    <row r="82" spans="1:66" s="8" customFormat="1" ht="16" x14ac:dyDescent="0.2">
      <c r="A82"/>
      <c r="B82"/>
      <c r="C82" s="6"/>
      <c r="D82"/>
      <c r="E82"/>
      <c r="F82"/>
      <c r="G82"/>
      <c r="H82"/>
      <c r="I82"/>
      <c r="J82"/>
      <c r="K82"/>
      <c r="L82"/>
      <c r="M82"/>
      <c r="N82"/>
      <c r="O82"/>
    </row>
    <row r="83" spans="1:66" s="8" customFormat="1" ht="16" x14ac:dyDescent="0.2">
      <c r="A83"/>
      <c r="B83"/>
      <c r="C83" s="6"/>
      <c r="D83"/>
      <c r="E83"/>
      <c r="F83"/>
      <c r="G83"/>
      <c r="H83"/>
      <c r="I83"/>
      <c r="J83"/>
      <c r="K83"/>
      <c r="L83"/>
      <c r="M83"/>
      <c r="N83"/>
      <c r="O83"/>
    </row>
    <row r="84" spans="1:66" s="8" customFormat="1" ht="16" x14ac:dyDescent="0.2">
      <c r="A84"/>
      <c r="B84"/>
      <c r="C84" s="6"/>
      <c r="D84"/>
      <c r="E84"/>
      <c r="F84"/>
      <c r="G84"/>
      <c r="H84"/>
      <c r="I84"/>
      <c r="J84"/>
      <c r="K84"/>
      <c r="L84"/>
      <c r="M84"/>
      <c r="N84"/>
      <c r="O84"/>
    </row>
    <row r="85" spans="1:66" s="8" customFormat="1" ht="16" x14ac:dyDescent="0.2">
      <c r="A85"/>
      <c r="B85"/>
      <c r="C85" s="6"/>
      <c r="D85"/>
      <c r="E85"/>
      <c r="F85"/>
      <c r="G85"/>
      <c r="H85"/>
      <c r="I85"/>
      <c r="J85"/>
      <c r="K85"/>
      <c r="L85"/>
      <c r="M85"/>
      <c r="N85"/>
      <c r="O85"/>
      <c r="P85"/>
      <c r="Q85"/>
      <c r="R85"/>
      <c r="S85"/>
      <c r="T85"/>
      <c r="U85"/>
      <c r="V85"/>
      <c r="W85"/>
      <c r="X85"/>
      <c r="Y85"/>
      <c r="Z85"/>
      <c r="AA85"/>
      <c r="AB85"/>
      <c r="AC85"/>
      <c r="AD85"/>
      <c r="AE85"/>
      <c r="AF85"/>
      <c r="AG85"/>
      <c r="AH85"/>
      <c r="AI85"/>
      <c r="AJ85" s="11"/>
      <c r="AK85" s="11"/>
      <c r="AL85" s="11"/>
      <c r="AM85" s="11"/>
      <c r="AN85" s="11"/>
      <c r="AO85" s="11"/>
      <c r="AP85" s="11"/>
      <c r="AQ85" s="11"/>
      <c r="AR85" s="11"/>
      <c r="AS85" s="11"/>
      <c r="AT85" s="11"/>
      <c r="AU85" s="11"/>
      <c r="AV85" s="11"/>
      <c r="AW85" s="11"/>
      <c r="AX85" s="11"/>
      <c r="AY85" s="11"/>
      <c r="AZ85" s="11"/>
      <c r="BA85" s="11"/>
      <c r="BB85" s="11"/>
      <c r="BC85" s="11"/>
      <c r="BD85" s="11"/>
      <c r="BE85" s="11"/>
      <c r="BF85" s="11"/>
      <c r="BG85" s="11"/>
      <c r="BH85" s="11"/>
      <c r="BI85" s="11"/>
      <c r="BJ85" s="11"/>
      <c r="BK85" s="11"/>
      <c r="BL85" s="11"/>
      <c r="BM85" s="11"/>
      <c r="BN85" s="11"/>
    </row>
    <row r="86" spans="1:66" s="8" customFormat="1" ht="16" x14ac:dyDescent="0.2">
      <c r="A86"/>
      <c r="B86"/>
      <c r="C86" s="6"/>
      <c r="D86"/>
      <c r="E86"/>
      <c r="F86"/>
      <c r="G86"/>
      <c r="H86"/>
      <c r="I86"/>
      <c r="J86"/>
      <c r="K86"/>
      <c r="L86"/>
      <c r="M86"/>
      <c r="N86"/>
      <c r="O86"/>
      <c r="P86"/>
      <c r="Q86"/>
      <c r="R86"/>
      <c r="S86"/>
      <c r="T86"/>
      <c r="U86"/>
      <c r="V86"/>
      <c r="W86"/>
      <c r="X86"/>
      <c r="Y86"/>
      <c r="Z86"/>
      <c r="AA86"/>
      <c r="AB86"/>
      <c r="AC86"/>
      <c r="AD86"/>
      <c r="AE86"/>
      <c r="AF86"/>
      <c r="AG86"/>
      <c r="AH86"/>
      <c r="AI86"/>
      <c r="AJ86" s="11"/>
      <c r="AK86" s="11"/>
      <c r="AL86" s="11"/>
      <c r="AM86" s="11"/>
      <c r="AN86" s="11"/>
      <c r="AO86" s="11"/>
      <c r="AP86" s="11"/>
      <c r="AQ86" s="11"/>
      <c r="AR86" s="11"/>
      <c r="AS86" s="11"/>
      <c r="AT86" s="11"/>
      <c r="AU86" s="11"/>
      <c r="AV86" s="11"/>
      <c r="AW86" s="11"/>
      <c r="AX86" s="11"/>
      <c r="AY86" s="11"/>
      <c r="AZ86" s="11"/>
      <c r="BA86" s="11"/>
      <c r="BB86" s="11"/>
      <c r="BC86" s="11"/>
      <c r="BD86" s="11"/>
      <c r="BE86" s="11"/>
      <c r="BF86" s="11"/>
      <c r="BG86" s="11"/>
      <c r="BH86" s="11"/>
      <c r="BI86" s="11"/>
      <c r="BJ86" s="11"/>
      <c r="BK86" s="11"/>
      <c r="BL86" s="11"/>
      <c r="BM86" s="11"/>
      <c r="BN86" s="11"/>
    </row>
    <row r="87" spans="1:66" s="8" customFormat="1" ht="16" x14ac:dyDescent="0.2">
      <c r="A87"/>
      <c r="B87"/>
      <c r="C87" s="6"/>
      <c r="D87"/>
      <c r="E87"/>
      <c r="F87"/>
      <c r="G87"/>
      <c r="H87"/>
      <c r="I87"/>
      <c r="J87"/>
      <c r="K87"/>
      <c r="L87"/>
      <c r="M87"/>
      <c r="N87"/>
      <c r="O87"/>
      <c r="P87"/>
      <c r="Q87"/>
      <c r="R87"/>
      <c r="S87"/>
      <c r="T87"/>
      <c r="U87"/>
      <c r="V87"/>
      <c r="W87"/>
      <c r="X87"/>
      <c r="Y87"/>
      <c r="Z87"/>
      <c r="AA87"/>
      <c r="AB87"/>
      <c r="AC87"/>
      <c r="AD87"/>
      <c r="AE87"/>
      <c r="AF87"/>
      <c r="AG87"/>
      <c r="AH87"/>
      <c r="AI87"/>
    </row>
    <row r="88" spans="1:66" s="8" customFormat="1" ht="16" x14ac:dyDescent="0.2">
      <c r="A88"/>
      <c r="B88"/>
      <c r="C88" s="6"/>
      <c r="D88"/>
      <c r="E88"/>
      <c r="F88"/>
      <c r="G88"/>
      <c r="H88"/>
      <c r="I88"/>
      <c r="J88"/>
      <c r="K88"/>
      <c r="L88"/>
      <c r="M88"/>
      <c r="N88"/>
      <c r="O88"/>
    </row>
    <row r="89" spans="1:66" s="8" customFormat="1" ht="16" x14ac:dyDescent="0.2">
      <c r="A89"/>
      <c r="B89"/>
      <c r="C89" s="6"/>
      <c r="D89"/>
      <c r="E89"/>
      <c r="F89"/>
      <c r="G89"/>
      <c r="H89"/>
      <c r="I89"/>
      <c r="J89"/>
      <c r="K89"/>
      <c r="L89"/>
      <c r="M89"/>
      <c r="N89"/>
      <c r="O89"/>
    </row>
    <row r="90" spans="1:66" s="8" customFormat="1" ht="16" x14ac:dyDescent="0.2">
      <c r="A90"/>
      <c r="B90"/>
      <c r="C90" s="6"/>
      <c r="D90"/>
      <c r="E90"/>
      <c r="F90"/>
      <c r="G90"/>
      <c r="H90"/>
      <c r="I90"/>
      <c r="J90"/>
      <c r="K90"/>
      <c r="L90"/>
      <c r="M90"/>
      <c r="N90"/>
      <c r="O90"/>
    </row>
    <row r="91" spans="1:66" s="8" customFormat="1" ht="16" x14ac:dyDescent="0.2">
      <c r="A91"/>
      <c r="B91"/>
      <c r="C91" s="6"/>
      <c r="D91"/>
      <c r="E91"/>
      <c r="F91"/>
      <c r="G91"/>
      <c r="H91"/>
      <c r="I91"/>
      <c r="J91"/>
      <c r="K91"/>
      <c r="L91"/>
      <c r="M91"/>
      <c r="N91"/>
      <c r="O91"/>
    </row>
    <row r="92" spans="1:66" s="8" customFormat="1" ht="16" x14ac:dyDescent="0.2">
      <c r="A92"/>
      <c r="B92"/>
      <c r="C92" s="6"/>
      <c r="D92"/>
      <c r="E92"/>
      <c r="F92"/>
      <c r="G92"/>
      <c r="H92"/>
      <c r="I92"/>
      <c r="J92"/>
      <c r="K92"/>
      <c r="L92"/>
      <c r="M92"/>
      <c r="N92"/>
      <c r="O92"/>
    </row>
    <row r="93" spans="1:66" s="8" customFormat="1" ht="16" x14ac:dyDescent="0.2">
      <c r="A93"/>
      <c r="B93"/>
      <c r="C93" s="6"/>
      <c r="D93"/>
      <c r="E93"/>
      <c r="F93"/>
      <c r="G93"/>
      <c r="H93"/>
      <c r="I93"/>
      <c r="J93"/>
      <c r="K93"/>
      <c r="L93"/>
      <c r="M93"/>
      <c r="N93"/>
      <c r="O93"/>
    </row>
    <row r="94" spans="1:66" s="8" customFormat="1" ht="16" x14ac:dyDescent="0.2">
      <c r="A94"/>
      <c r="B94"/>
      <c r="C94" s="6"/>
      <c r="D94"/>
      <c r="E94"/>
      <c r="F94"/>
      <c r="G94"/>
      <c r="H94"/>
      <c r="I94"/>
      <c r="J94"/>
      <c r="K94"/>
      <c r="L94"/>
      <c r="M94"/>
      <c r="N94"/>
      <c r="O94"/>
    </row>
    <row r="95" spans="1:66" s="8" customFormat="1" ht="16" x14ac:dyDescent="0.2">
      <c r="A95"/>
      <c r="B95"/>
      <c r="C95" s="6"/>
      <c r="D95"/>
      <c r="E95"/>
      <c r="F95"/>
      <c r="G95"/>
      <c r="H95"/>
      <c r="I95"/>
      <c r="J95"/>
      <c r="K95"/>
      <c r="L95"/>
      <c r="M95"/>
      <c r="N95"/>
      <c r="O95"/>
    </row>
    <row r="96" spans="1:66" s="8" customFormat="1" ht="16" x14ac:dyDescent="0.2">
      <c r="A96"/>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row>
    <row r="97" spans="1:66" s="8" customFormat="1" ht="16" x14ac:dyDescent="0.2">
      <c r="A97"/>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row>
    <row r="98" spans="1:66" s="8" customFormat="1" ht="16" x14ac:dyDescent="0.2">
      <c r="A98"/>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row>
    <row r="99" spans="1:66" s="8" customFormat="1" ht="16" x14ac:dyDescent="0.2">
      <c r="A99"/>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row>
    <row r="100" spans="1:66" s="8" customFormat="1" ht="16" x14ac:dyDescent="0.2">
      <c r="A100"/>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row>
    <row r="101" spans="1:66" s="8" customFormat="1" ht="16" x14ac:dyDescent="0.2">
      <c r="A101"/>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row>
    <row r="102" spans="1:66" s="8" customFormat="1" ht="16" x14ac:dyDescent="0.2">
      <c r="A1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row>
    <row r="103" spans="1:66" s="8" customFormat="1" ht="16" x14ac:dyDescent="0.2">
      <c r="A103"/>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row>
    <row r="104" spans="1:66" s="8" customFormat="1" ht="16" x14ac:dyDescent="0.2">
      <c r="A104"/>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row>
    <row r="105" spans="1:66" s="8" customFormat="1" ht="16" x14ac:dyDescent="0.2">
      <c r="A105"/>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row>
    <row r="106" spans="1:66" s="8" customFormat="1" ht="16" x14ac:dyDescent="0.2">
      <c r="A106"/>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row>
    <row r="107" spans="1:66" s="8" customFormat="1" ht="16" x14ac:dyDescent="0.2">
      <c r="A107"/>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row>
    <row r="108" spans="1:66" s="8" customFormat="1" ht="16" x14ac:dyDescent="0.2">
      <c r="A108"/>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row>
    <row r="109" spans="1:66" s="8" customFormat="1" ht="16" x14ac:dyDescent="0.2">
      <c r="A109"/>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row>
    <row r="110" spans="1:66" s="8" customFormat="1" ht="16" x14ac:dyDescent="0.2">
      <c r="A110"/>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row>
    <row r="111" spans="1:66" s="8" customFormat="1" ht="16" x14ac:dyDescent="0.2">
      <c r="A111"/>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row>
    <row r="112" spans="1:66" s="8" customFormat="1" ht="16" x14ac:dyDescent="0.2">
      <c r="A11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row>
    <row r="113" spans="1:66" s="8" customFormat="1" ht="16" x14ac:dyDescent="0.2">
      <c r="A113"/>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row>
    <row r="114" spans="1:66" s="8" customFormat="1" ht="16" x14ac:dyDescent="0.2">
      <c r="A114"/>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row>
    <row r="115" spans="1:66" s="8" customFormat="1" ht="16" x14ac:dyDescent="0.2">
      <c r="A115"/>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row>
    <row r="116" spans="1:66" s="8" customFormat="1" ht="16" x14ac:dyDescent="0.2">
      <c r="A116"/>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row>
    <row r="117" spans="1:66" s="8" customFormat="1" ht="16" x14ac:dyDescent="0.2">
      <c r="A117"/>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row>
    <row r="118" spans="1:66" s="8" customFormat="1" ht="16" x14ac:dyDescent="0.2">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row>
    <row r="119" spans="1:66" s="8" customFormat="1" ht="16" x14ac:dyDescent="0.2">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row>
    <row r="120" spans="1:66" s="8" customFormat="1" ht="16" x14ac:dyDescent="0.2">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row>
    <row r="121" spans="1:66" s="8" customFormat="1" ht="16" x14ac:dyDescent="0.2">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s="7"/>
      <c r="AP121" s="7"/>
      <c r="AQ121"/>
      <c r="AR121"/>
      <c r="AS121"/>
      <c r="AT121"/>
      <c r="AU121"/>
      <c r="AV121"/>
      <c r="AW121"/>
      <c r="AX121"/>
      <c r="AY121"/>
      <c r="AZ121"/>
      <c r="BA121"/>
      <c r="BB121"/>
      <c r="BC121"/>
      <c r="BD121"/>
      <c r="BE121"/>
      <c r="BF121"/>
      <c r="BG121"/>
      <c r="BH121"/>
      <c r="BI121"/>
      <c r="BJ121"/>
      <c r="BK121"/>
      <c r="BL121"/>
      <c r="BM121"/>
      <c r="BN121"/>
    </row>
    <row r="122" spans="1:66" s="8" customFormat="1" ht="16" x14ac:dyDescent="0.2">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s="7"/>
      <c r="AP122" s="7"/>
      <c r="AQ122"/>
      <c r="AR122"/>
      <c r="AS122"/>
      <c r="AT122"/>
      <c r="AU122"/>
      <c r="AV122"/>
      <c r="AW122"/>
      <c r="AX122"/>
      <c r="AY122"/>
      <c r="AZ122"/>
      <c r="BA122"/>
      <c r="BB122"/>
      <c r="BC122"/>
      <c r="BD122"/>
      <c r="BE122"/>
      <c r="BF122"/>
      <c r="BG122"/>
      <c r="BH122"/>
      <c r="BI122"/>
      <c r="BJ122"/>
      <c r="BK122"/>
      <c r="BL122"/>
      <c r="BM122"/>
      <c r="BN122"/>
    </row>
    <row r="123" spans="1:66" s="8" customFormat="1" ht="16" x14ac:dyDescent="0.2">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s="7"/>
      <c r="AP123" s="7"/>
      <c r="AQ123"/>
      <c r="AR123"/>
      <c r="AS123"/>
      <c r="AT123"/>
      <c r="AU123"/>
      <c r="AV123"/>
      <c r="AW123"/>
      <c r="AX123"/>
      <c r="AY123"/>
      <c r="AZ123"/>
      <c r="BA123"/>
      <c r="BB123"/>
      <c r="BC123"/>
      <c r="BD123"/>
      <c r="BE123"/>
      <c r="BF123"/>
      <c r="BG123"/>
      <c r="BH123"/>
      <c r="BI123"/>
      <c r="BJ123"/>
      <c r="BK123"/>
      <c r="BL123"/>
      <c r="BM123"/>
      <c r="BN123"/>
    </row>
    <row r="124" spans="1:66" s="8" customFormat="1" ht="16" x14ac:dyDescent="0.2">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s="7"/>
      <c r="AP124" s="7"/>
      <c r="AQ124"/>
      <c r="AR124"/>
      <c r="AS124"/>
      <c r="AT124"/>
      <c r="AU124"/>
      <c r="AV124"/>
      <c r="AW124"/>
      <c r="AX124"/>
      <c r="AY124"/>
      <c r="AZ124"/>
      <c r="BA124"/>
      <c r="BB124"/>
      <c r="BC124"/>
      <c r="BD124"/>
      <c r="BE124"/>
      <c r="BF124"/>
      <c r="BG124"/>
      <c r="BH124"/>
      <c r="BI124"/>
      <c r="BJ124"/>
      <c r="BK124"/>
      <c r="BL124"/>
      <c r="BM124"/>
      <c r="BN124"/>
    </row>
    <row r="125" spans="1:66"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s="7"/>
      <c r="AP125" s="7"/>
      <c r="AQ125"/>
      <c r="AR125"/>
      <c r="AS125"/>
      <c r="AT125"/>
      <c r="AU125"/>
      <c r="AV125"/>
      <c r="AW125"/>
      <c r="AX125"/>
      <c r="AY125"/>
      <c r="AZ125"/>
      <c r="BA125"/>
      <c r="BB125"/>
      <c r="BC125"/>
      <c r="BD125"/>
      <c r="BE125"/>
      <c r="BF125"/>
      <c r="BG125"/>
      <c r="BH125"/>
      <c r="BI125"/>
      <c r="BJ125"/>
      <c r="BK125"/>
      <c r="BL125"/>
      <c r="BM125"/>
      <c r="BN125"/>
    </row>
    <row r="126" spans="1:66"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s="7"/>
      <c r="AP126" s="7"/>
      <c r="AQ126"/>
      <c r="AR126"/>
      <c r="AS126"/>
      <c r="AT126"/>
      <c r="AU126"/>
      <c r="AV126"/>
      <c r="AW126"/>
      <c r="AX126"/>
      <c r="AY126"/>
      <c r="AZ126"/>
      <c r="BA126"/>
      <c r="BB126"/>
      <c r="BC126"/>
      <c r="BD126"/>
      <c r="BE126"/>
      <c r="BF126"/>
      <c r="BG126"/>
      <c r="BH126"/>
      <c r="BI126"/>
      <c r="BJ126"/>
      <c r="BK126"/>
      <c r="BL126"/>
      <c r="BM126"/>
      <c r="BN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s="7"/>
      <c r="AP127" s="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s="7"/>
      <c r="AP128" s="7"/>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s="7"/>
      <c r="AP129" s="7"/>
      <c r="AQ129"/>
      <c r="AR129"/>
      <c r="AS129"/>
      <c r="AT129"/>
      <c r="AU129"/>
      <c r="AV129"/>
      <c r="AW129"/>
      <c r="AX129"/>
      <c r="AY129"/>
      <c r="AZ129"/>
      <c r="BA129"/>
      <c r="BB129"/>
      <c r="BC129"/>
      <c r="BD129"/>
      <c r="BE129"/>
      <c r="BF129"/>
      <c r="BG129"/>
      <c r="BH129"/>
      <c r="BI129"/>
      <c r="BJ129"/>
      <c r="BK129"/>
      <c r="BL129"/>
      <c r="BM129"/>
      <c r="BN129"/>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s="7"/>
      <c r="AP130" s="7"/>
      <c r="AQ130"/>
      <c r="AR130"/>
      <c r="AS130"/>
      <c r="AT130"/>
      <c r="AU130"/>
      <c r="AV130"/>
      <c r="AW130"/>
      <c r="AX130"/>
      <c r="AY130"/>
      <c r="AZ130"/>
      <c r="BA130"/>
      <c r="BB130"/>
      <c r="BC130"/>
      <c r="BD130"/>
      <c r="BE130"/>
      <c r="BF130"/>
      <c r="BG130"/>
      <c r="BH130"/>
      <c r="BI130"/>
      <c r="BJ130"/>
      <c r="BK130"/>
      <c r="BL130"/>
      <c r="BM130"/>
      <c r="BN130"/>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s="7"/>
      <c r="AP131" s="7"/>
      <c r="AQ131"/>
      <c r="AR131"/>
      <c r="AS131"/>
      <c r="AT131"/>
      <c r="AU131"/>
      <c r="AV131"/>
      <c r="AW131"/>
      <c r="AX131"/>
      <c r="AY131"/>
      <c r="AZ131"/>
      <c r="BA131"/>
      <c r="BB131"/>
      <c r="BC131"/>
      <c r="BD131"/>
      <c r="BE131"/>
      <c r="BF131"/>
      <c r="BG131"/>
      <c r="BH131"/>
      <c r="BI131"/>
      <c r="BJ131"/>
      <c r="BK131"/>
      <c r="BL131"/>
      <c r="BM131"/>
      <c r="BN131"/>
    </row>
    <row r="132" spans="1:66"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s="7"/>
      <c r="AP132" s="7"/>
      <c r="AQ132"/>
      <c r="AR132"/>
      <c r="AS132"/>
      <c r="AT132"/>
      <c r="AU132"/>
      <c r="AV132"/>
      <c r="AW132"/>
      <c r="AX132"/>
      <c r="AY132"/>
      <c r="AZ132"/>
      <c r="BA132"/>
      <c r="BB132"/>
      <c r="BC132"/>
      <c r="BD132"/>
      <c r="BE132"/>
      <c r="BF132"/>
      <c r="BG132"/>
      <c r="BH132"/>
      <c r="BI132"/>
      <c r="BJ132"/>
      <c r="BK132"/>
      <c r="BL132"/>
      <c r="BM132"/>
      <c r="BN132"/>
    </row>
    <row r="133" spans="1:66" s="8" customFormat="1" ht="16" x14ac:dyDescent="0.2">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s="7"/>
      <c r="AP133" s="7"/>
      <c r="AQ133"/>
      <c r="AR133"/>
      <c r="AS133"/>
      <c r="AT133"/>
      <c r="AU133"/>
      <c r="AV133"/>
      <c r="AW133"/>
      <c r="AX133"/>
      <c r="AY133"/>
      <c r="AZ133"/>
      <c r="BA133"/>
      <c r="BB133"/>
      <c r="BC133"/>
      <c r="BD133"/>
      <c r="BE133"/>
      <c r="BF133"/>
      <c r="BG133"/>
      <c r="BH133"/>
      <c r="BI133"/>
      <c r="BJ133"/>
      <c r="BK133"/>
      <c r="BL133"/>
      <c r="BM133"/>
      <c r="BN133"/>
    </row>
    <row r="134" spans="1:66"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s="7"/>
      <c r="AP134" s="7"/>
      <c r="AQ134"/>
      <c r="AR134"/>
      <c r="AS134"/>
      <c r="AT134"/>
      <c r="AU134"/>
      <c r="AV134"/>
      <c r="AW134"/>
      <c r="AX134"/>
      <c r="AY134"/>
      <c r="AZ134"/>
      <c r="BA134"/>
      <c r="BB134"/>
      <c r="BC134"/>
      <c r="BD134"/>
      <c r="BE134"/>
      <c r="BF134"/>
      <c r="BG134"/>
      <c r="BH134"/>
      <c r="BI134"/>
      <c r="BJ134"/>
      <c r="BK134"/>
      <c r="BL134"/>
      <c r="BM134"/>
      <c r="BN134"/>
    </row>
    <row r="135" spans="1:66"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s="7"/>
      <c r="AP135" s="7"/>
      <c r="AQ135"/>
      <c r="AR135"/>
      <c r="AS135"/>
      <c r="AT135"/>
      <c r="AU135"/>
      <c r="AV135"/>
      <c r="AW135"/>
      <c r="AX135"/>
      <c r="AY135"/>
      <c r="AZ135"/>
      <c r="BA135"/>
      <c r="BB135"/>
      <c r="BC135"/>
      <c r="BD135"/>
      <c r="BE135"/>
      <c r="BF135"/>
      <c r="BG135"/>
      <c r="BH135"/>
      <c r="BI135"/>
      <c r="BJ135"/>
      <c r="BK135"/>
      <c r="BL135"/>
      <c r="BM135"/>
      <c r="BN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s="7"/>
      <c r="AP136" s="7"/>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s="7"/>
      <c r="AP137" s="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s="7"/>
      <c r="AP138" s="7"/>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s="7"/>
      <c r="AP139" s="7"/>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s="7"/>
      <c r="AP140" s="7"/>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s="7"/>
      <c r="AP141" s="7"/>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s="7"/>
      <c r="AP142" s="7"/>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s="7"/>
      <c r="AP143" s="7"/>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s="7"/>
      <c r="AP144" s="7"/>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s="7"/>
      <c r="AP145" s="7"/>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s="7"/>
      <c r="AP146" s="7"/>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s="7"/>
      <c r="AP147" s="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s="7"/>
      <c r="AP148" s="7"/>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s="7"/>
      <c r="AP149" s="7"/>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s="7"/>
      <c r="AP150" s="7"/>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s="7"/>
      <c r="AP151" s="7"/>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s="7"/>
      <c r="AP152" s="7"/>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s="7"/>
      <c r="AP153" s="7"/>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s="7"/>
      <c r="AP154" s="7"/>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s="7"/>
      <c r="AP155" s="7"/>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s="7"/>
      <c r="AP156" s="7"/>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s="7"/>
      <c r="AP157" s="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s="7"/>
      <c r="AP158" s="7"/>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s="7"/>
      <c r="AP159" s="7"/>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s="7"/>
      <c r="AP160" s="7"/>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11"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11"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x14ac:dyDescent="0.15">
      <c r="AO208" s="7"/>
      <c r="AP208" s="7"/>
      <c r="AQ208"/>
      <c r="AR208"/>
    </row>
    <row r="209" spans="41:44" x14ac:dyDescent="0.15">
      <c r="AO209" s="7"/>
      <c r="AP209" s="7"/>
      <c r="AQ209"/>
      <c r="AR209"/>
    </row>
    <row r="210" spans="41:44" x14ac:dyDescent="0.15">
      <c r="AO210" s="7"/>
      <c r="AP210" s="7"/>
      <c r="AQ210"/>
      <c r="AR210"/>
    </row>
    <row r="211" spans="41:44" x14ac:dyDescent="0.15">
      <c r="AO211" s="7"/>
      <c r="AP211" s="7"/>
      <c r="AQ211"/>
      <c r="AR211"/>
    </row>
    <row r="212" spans="41:44" x14ac:dyDescent="0.15">
      <c r="AO212" s="7"/>
      <c r="AP212" s="7"/>
      <c r="AQ212"/>
      <c r="AR212"/>
    </row>
    <row r="213" spans="41:44" x14ac:dyDescent="0.15">
      <c r="AO213" s="7"/>
      <c r="AP213" s="7"/>
      <c r="AQ213"/>
      <c r="AR213"/>
    </row>
    <row r="214" spans="41:44" x14ac:dyDescent="0.15">
      <c r="AO214" s="7"/>
      <c r="AP214" s="7"/>
      <c r="AQ214"/>
      <c r="AR214"/>
    </row>
    <row r="215" spans="41:44" x14ac:dyDescent="0.15">
      <c r="AO215" s="7"/>
      <c r="AP215" s="7"/>
      <c r="AQ215"/>
      <c r="AR215"/>
    </row>
    <row r="216" spans="41:44" x14ac:dyDescent="0.15">
      <c r="AO216" s="7"/>
      <c r="AP216" s="7"/>
      <c r="AQ216"/>
      <c r="AR216"/>
    </row>
    <row r="217" spans="41:44" x14ac:dyDescent="0.15">
      <c r="AO217" s="7"/>
      <c r="AP217" s="7"/>
      <c r="AQ217"/>
      <c r="AR217"/>
    </row>
    <row r="218" spans="41:44" x14ac:dyDescent="0.15">
      <c r="AO218" s="7"/>
      <c r="AP218" s="7"/>
      <c r="AQ218"/>
      <c r="AR218"/>
    </row>
    <row r="219" spans="41:44" x14ac:dyDescent="0.15">
      <c r="AO219" s="7"/>
      <c r="AP219" s="7"/>
      <c r="AQ219"/>
      <c r="AR219"/>
    </row>
    <row r="220" spans="41:44" x14ac:dyDescent="0.15">
      <c r="AO220" s="7"/>
      <c r="AP220" s="7"/>
      <c r="AQ220"/>
      <c r="AR220"/>
    </row>
    <row r="221" spans="41:44" x14ac:dyDescent="0.15">
      <c r="AO221" s="7"/>
      <c r="AP221" s="7"/>
      <c r="AQ221"/>
      <c r="AR221"/>
    </row>
    <row r="222" spans="41:44" x14ac:dyDescent="0.15">
      <c r="AO222" s="7"/>
      <c r="AP222" s="7"/>
      <c r="AQ222"/>
      <c r="AR222"/>
    </row>
    <row r="223" spans="41:44" x14ac:dyDescent="0.15">
      <c r="AO223" s="7"/>
      <c r="AP223" s="7"/>
      <c r="AQ223"/>
      <c r="AR223"/>
    </row>
    <row r="224" spans="41:44" x14ac:dyDescent="0.15">
      <c r="AO224" s="7"/>
      <c r="AP224" s="7"/>
      <c r="AQ224"/>
      <c r="AR224"/>
    </row>
    <row r="225" spans="41:44" x14ac:dyDescent="0.15">
      <c r="AO225" s="7"/>
      <c r="AP225" s="7"/>
      <c r="AQ225"/>
      <c r="AR225"/>
    </row>
    <row r="226" spans="41:44" x14ac:dyDescent="0.15">
      <c r="AO226" s="7"/>
      <c r="AP226" s="7"/>
      <c r="AQ226"/>
      <c r="AR226"/>
    </row>
    <row r="227" spans="41:44" x14ac:dyDescent="0.15">
      <c r="AO227" s="7"/>
      <c r="AP227" s="7"/>
      <c r="AQ227"/>
      <c r="AR227"/>
    </row>
    <row r="228" spans="41:44" x14ac:dyDescent="0.15">
      <c r="AO228" s="7"/>
      <c r="AP228" s="7"/>
      <c r="AQ228"/>
      <c r="AR228"/>
    </row>
    <row r="229" spans="41:44" x14ac:dyDescent="0.15">
      <c r="AO229" s="7"/>
      <c r="AP229" s="7"/>
      <c r="AQ229"/>
      <c r="AR229"/>
    </row>
    <row r="230" spans="41:44" x14ac:dyDescent="0.15">
      <c r="AO230" s="7"/>
      <c r="AP230" s="7"/>
      <c r="AQ230"/>
      <c r="AR230"/>
    </row>
    <row r="231" spans="41:44" x14ac:dyDescent="0.15">
      <c r="AO231" s="7"/>
      <c r="AP231" s="7"/>
      <c r="AQ231"/>
      <c r="AR231"/>
    </row>
    <row r="232" spans="41:44" x14ac:dyDescent="0.15">
      <c r="AO232" s="7"/>
      <c r="AP232" s="7"/>
      <c r="AQ232"/>
      <c r="AR232"/>
    </row>
    <row r="233" spans="41:44" x14ac:dyDescent="0.15">
      <c r="AO233" s="7"/>
      <c r="AP233" s="7"/>
      <c r="AQ233"/>
      <c r="AR233"/>
    </row>
    <row r="234" spans="41:44" x14ac:dyDescent="0.15">
      <c r="AO234" s="7"/>
      <c r="AP234" s="7"/>
      <c r="AQ234"/>
      <c r="AR234"/>
    </row>
    <row r="235" spans="41:44" x14ac:dyDescent="0.15">
      <c r="AO235" s="7"/>
      <c r="AP235" s="7"/>
      <c r="AQ235"/>
      <c r="AR235"/>
    </row>
    <row r="236" spans="41:44" x14ac:dyDescent="0.15">
      <c r="AO236" s="7"/>
      <c r="AP236" s="7"/>
      <c r="AQ236"/>
      <c r="AR236"/>
    </row>
    <row r="237" spans="41:44" x14ac:dyDescent="0.15">
      <c r="AO237" s="7"/>
      <c r="AP237" s="7"/>
      <c r="AQ237"/>
      <c r="AR237"/>
    </row>
    <row r="238" spans="41:44" x14ac:dyDescent="0.15">
      <c r="AO238" s="7"/>
      <c r="AP238" s="7"/>
      <c r="AQ238"/>
      <c r="AR238"/>
    </row>
    <row r="239" spans="41:44" x14ac:dyDescent="0.15">
      <c r="AO239" s="7"/>
      <c r="AP239" s="7"/>
      <c r="AQ239"/>
      <c r="AR239"/>
    </row>
    <row r="240" spans="41:44" x14ac:dyDescent="0.15">
      <c r="AO240" s="7"/>
      <c r="AP240" s="7"/>
      <c r="AQ240"/>
      <c r="AR240"/>
    </row>
    <row r="241" spans="41:44" x14ac:dyDescent="0.15">
      <c r="AO241" s="7"/>
      <c r="AP241" s="7"/>
      <c r="AQ241"/>
      <c r="AR241"/>
    </row>
    <row r="242" spans="41:44" x14ac:dyDescent="0.15">
      <c r="AO242" s="7"/>
      <c r="AP242" s="7"/>
      <c r="AQ242"/>
      <c r="AR242"/>
    </row>
    <row r="243" spans="41:44" x14ac:dyDescent="0.15">
      <c r="AO243" s="7"/>
      <c r="AP243" s="7"/>
      <c r="AQ243"/>
      <c r="AR243"/>
    </row>
    <row r="244" spans="41:44" x14ac:dyDescent="0.15">
      <c r="AO244" s="7"/>
      <c r="AP244" s="7"/>
      <c r="AQ244"/>
      <c r="AR244"/>
    </row>
    <row r="245" spans="41:44" x14ac:dyDescent="0.15">
      <c r="AO245" s="7"/>
      <c r="AP245" s="7"/>
      <c r="AQ245"/>
      <c r="AR245"/>
    </row>
    <row r="246" spans="41:44" x14ac:dyDescent="0.15">
      <c r="AO246" s="7"/>
      <c r="AP246" s="7"/>
      <c r="AQ246"/>
      <c r="AR246"/>
    </row>
    <row r="247" spans="41:44" x14ac:dyDescent="0.15">
      <c r="AO247" s="7"/>
      <c r="AP247" s="7"/>
      <c r="AQ247"/>
      <c r="AR247"/>
    </row>
    <row r="248" spans="41:44" x14ac:dyDescent="0.15">
      <c r="AO248" s="7"/>
      <c r="AP248" s="7"/>
      <c r="AQ248"/>
      <c r="AR248"/>
    </row>
    <row r="249" spans="41:44" x14ac:dyDescent="0.15">
      <c r="AO249" s="7"/>
      <c r="AP249" s="7"/>
      <c r="AQ249"/>
      <c r="AR249"/>
    </row>
    <row r="250" spans="41:44" x14ac:dyDescent="0.15">
      <c r="AO250" s="7"/>
      <c r="AP250" s="7"/>
      <c r="AQ250"/>
      <c r="AR250"/>
    </row>
    <row r="251" spans="41:44" x14ac:dyDescent="0.15">
      <c r="AO251" s="7"/>
      <c r="AP251" s="7"/>
      <c r="AQ251"/>
      <c r="AR251"/>
    </row>
    <row r="252" spans="41:44" x14ac:dyDescent="0.15">
      <c r="AO252" s="7"/>
      <c r="AP252" s="7"/>
      <c r="AQ252"/>
      <c r="AR252"/>
    </row>
    <row r="253" spans="41:44" x14ac:dyDescent="0.15">
      <c r="AO253" s="7"/>
      <c r="AP253" s="7"/>
      <c r="AQ253"/>
      <c r="AR253"/>
    </row>
    <row r="254" spans="41:44" x14ac:dyDescent="0.15">
      <c r="AO254" s="7"/>
      <c r="AP254" s="7"/>
      <c r="AQ254"/>
      <c r="AR254"/>
    </row>
    <row r="255" spans="41:44" x14ac:dyDescent="0.15">
      <c r="AO255" s="7"/>
      <c r="AP255" s="7"/>
      <c r="AQ255"/>
      <c r="AR255"/>
    </row>
    <row r="256" spans="41:44"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F76F4A-8989-FA4E-B6C0-5CEA04C675EB}">
  <dimension ref="A1:BP292"/>
  <sheetViews>
    <sheetView topLeftCell="G1" zoomScaleNormal="100" workbookViewId="0">
      <selection activeCell="BP17" sqref="BP17"/>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19.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996.29</v>
      </c>
      <c r="C19" s="6">
        <v>99.949293394465002</v>
      </c>
      <c r="D19">
        <v>71.413200000000003</v>
      </c>
      <c r="E19">
        <v>0.25590000000000002</v>
      </c>
      <c r="F19">
        <v>14.6097</v>
      </c>
      <c r="G19">
        <v>1.8565</v>
      </c>
      <c r="H19">
        <v>5.0200000000000002E-2</v>
      </c>
      <c r="I19">
        <v>0.31609999999999999</v>
      </c>
      <c r="J19">
        <v>1.3227</v>
      </c>
      <c r="K19">
        <v>4.351</v>
      </c>
      <c r="L19">
        <v>4.7560000000000002</v>
      </c>
      <c r="M19">
        <v>6.5199999999999994E-2</v>
      </c>
      <c r="N19">
        <v>1.0035000000000001</v>
      </c>
      <c r="O19">
        <v>0</v>
      </c>
      <c r="P19" s="17">
        <f t="shared" ref="P19:P43" si="0">SUM(D19:M19)+O19</f>
        <v>98.996500000000012</v>
      </c>
      <c r="Q19" s="17">
        <f t="shared" ref="Q19:Z34" si="1">(D19/$P19)*(100-$N19)</f>
        <v>71.413199999999989</v>
      </c>
      <c r="R19" s="17">
        <f t="shared" si="1"/>
        <v>0.25589999999999996</v>
      </c>
      <c r="S19" s="17">
        <f t="shared" si="1"/>
        <v>14.609699999999998</v>
      </c>
      <c r="T19" s="17">
        <f t="shared" si="1"/>
        <v>1.8564999999999998</v>
      </c>
      <c r="U19" s="17">
        <f t="shared" si="1"/>
        <v>5.0199999999999995E-2</v>
      </c>
      <c r="V19" s="17">
        <f t="shared" si="1"/>
        <v>0.31609999999999999</v>
      </c>
      <c r="W19" s="17">
        <f t="shared" si="1"/>
        <v>1.3226999999999998</v>
      </c>
      <c r="X19" s="17">
        <f t="shared" si="1"/>
        <v>4.3509999999999991</v>
      </c>
      <c r="Y19" s="17">
        <f t="shared" si="1"/>
        <v>4.7559999999999993</v>
      </c>
      <c r="Z19" s="17">
        <f t="shared" si="1"/>
        <v>6.519999999999998E-2</v>
      </c>
      <c r="AA19" s="17">
        <f t="shared" ref="AA19:AA43" si="2">N19</f>
        <v>1.0035000000000001</v>
      </c>
      <c r="AB19" s="17">
        <f t="shared" ref="AB19:AB43" si="3">(O19/$P19)*(100-$N19)</f>
        <v>0</v>
      </c>
      <c r="AC19" s="18">
        <f t="shared" ref="AC19:AN34" si="4">$AP19*Q19/D$18</f>
        <v>75.707825586546264</v>
      </c>
      <c r="AD19" s="18">
        <f t="shared" si="4"/>
        <v>0.20406126475454425</v>
      </c>
      <c r="AE19" s="18">
        <f t="shared" si="4"/>
        <v>9.1272472555342059</v>
      </c>
      <c r="AF19" s="18">
        <f t="shared" si="4"/>
        <v>1.6458737754359887</v>
      </c>
      <c r="AG19" s="18">
        <f t="shared" si="4"/>
        <v>4.5075533683356865E-2</v>
      </c>
      <c r="AH19" s="18">
        <f t="shared" si="4"/>
        <v>0.49962917928143907</v>
      </c>
      <c r="AI19" s="18">
        <f t="shared" si="4"/>
        <v>1.5023865707310293</v>
      </c>
      <c r="AJ19" s="18">
        <f t="shared" si="4"/>
        <v>4.4716299442992495</v>
      </c>
      <c r="AK19" s="18">
        <f t="shared" si="4"/>
        <v>3.216024047709233</v>
      </c>
      <c r="AL19" s="18">
        <f t="shared" si="4"/>
        <v>2.9259785577883796E-2</v>
      </c>
      <c r="AM19" s="18">
        <f t="shared" si="4"/>
        <v>3.5509870564468162</v>
      </c>
      <c r="AN19" s="18">
        <f t="shared" si="4"/>
        <v>0</v>
      </c>
      <c r="AO19" s="18">
        <f t="shared" ref="AO19:AO43" si="5">SUM(AC19:AN19)</f>
        <v>100.00000000000001</v>
      </c>
      <c r="AP19" s="17">
        <f t="shared" ref="AP19:AP43" si="6">100/(Q19/D$18+R19/E$18+S19/F$18+T19/G$18+U19/H$18+V19/I$18+W19/J$18+X19/K$18+Y19/L$18+Z19/M$18+AA19/N$18+AB19/N$18)</f>
        <v>63.698373695166062</v>
      </c>
      <c r="AQ19" s="19">
        <f t="shared" ref="AQ19:AQ43" si="7">$K$5*(AC19+AD19)</f>
        <v>12115.537141467608</v>
      </c>
      <c r="AR19" s="19">
        <f t="shared" ref="AR19:AR43" si="8">$K$6*AE19</f>
        <v>-1582.1170392742993</v>
      </c>
      <c r="AS19" s="20">
        <f t="shared" ref="AS19:AS43" si="9">$K$7*(AF19+AG19+AL19)</f>
        <v>124.07868200051114</v>
      </c>
      <c r="AT19" s="21">
        <f t="shared" ref="AT19:AT43" si="10">$K$8*AH19</f>
        <v>37.816932579812125</v>
      </c>
      <c r="AU19" s="21">
        <f t="shared" ref="AU19:AU43" si="11">$K$9*AI19</f>
        <v>-58.563028527095518</v>
      </c>
      <c r="AV19" s="21">
        <f t="shared" ref="AV19:AV43" si="12">K$10*(AJ19+AM19+AN19)</f>
        <v>-674.54163742272931</v>
      </c>
      <c r="AW19" s="21">
        <f t="shared" ref="AW19:AW43" si="13">$K$11*(AM19+AN19+LN(1+AM19))</f>
        <v>717.0885182412577</v>
      </c>
      <c r="AX19" s="21">
        <f t="shared" ref="AX19:AX43" si="14">$K$12*(AC19+AD19)*(AF19+AG19+AH19)</f>
        <v>-404.08699963140862</v>
      </c>
      <c r="AY19" s="21">
        <f t="shared" ref="AY19:AY43" si="15">$K$13*(AC19+AD19+AE19+AL19)*(AJ19+AK19+AM19)</f>
        <v>-870.0083606081464</v>
      </c>
      <c r="AZ19" s="21">
        <f t="shared" ref="AZ19:AZ43" si="16">$K$14*(AE19)*(AJ19+AK19)</f>
        <v>1236.344633256987</v>
      </c>
      <c r="BA19" s="21">
        <f t="shared" ref="BA19:BA43" si="17">$M$5*AC19</f>
        <v>208.19652036300224</v>
      </c>
      <c r="BB19" s="20">
        <f t="shared" ref="BB19:BB43" si="18">$M$6*(AD19+AE19)</f>
        <v>146.68816993893915</v>
      </c>
      <c r="BC19" s="20">
        <f t="shared" ref="BC19:BC43" si="19">$M$7*(AF19+AG19+AH19)</f>
        <v>18.225613023494528</v>
      </c>
      <c r="BD19" s="20">
        <f t="shared" ref="BD19:BD43" si="20">$M$8*AI19</f>
        <v>15.324343021456498</v>
      </c>
      <c r="BE19" s="20">
        <f t="shared" ref="BE19:BE43" si="21">$M$9*(AJ19+AK19)</f>
        <v>-94.48126756178425</v>
      </c>
      <c r="BF19" s="20">
        <f t="shared" ref="BF19:BF43" si="22">$M$10*(LN(1+AM19+AN19))</f>
        <v>-150.83735618519512</v>
      </c>
      <c r="BG19" s="20">
        <f t="shared" ref="BG19:BG43" si="23">$M$11*(SUM(AE19:AI19)-AL19)*(AJ19+AK19+AM19+AN19)</f>
        <v>43.125877242675919</v>
      </c>
      <c r="BH19" s="16">
        <f t="shared" ref="BH19:BH43" si="24">$K$4</f>
        <v>-4.55</v>
      </c>
      <c r="BI19" s="18">
        <f t="shared" ref="BI19:BI43" si="25">SUM(AQ19:AZ19)</f>
        <v>10641.548842082497</v>
      </c>
      <c r="BJ19" s="18">
        <f t="shared" ref="BJ19:BJ43" si="26">SUM(BA19:BG19)</f>
        <v>186.24189984258902</v>
      </c>
      <c r="BK19" s="19">
        <f t="shared" ref="BK19:BK43" si="27">(BI19/(12-BH19))+BJ19</f>
        <v>829.23578758171266</v>
      </c>
      <c r="BL19" s="18">
        <f t="shared" ref="BL19:BL43" si="28">BI19/(BK19*(1-$BJ19/$BK19)^2)</f>
        <v>21.343674560784322</v>
      </c>
      <c r="BM19" s="17">
        <f t="shared" ref="BM19:BM43" si="29">BH19+BI19/((B19+273.15)-BJ19)</f>
        <v>5.2741945222541107</v>
      </c>
      <c r="BN19" s="17">
        <f t="shared" ref="BN19:BN43" si="30">100-C19</f>
        <v>5.0706605534998062E-2</v>
      </c>
      <c r="BO19" s="17">
        <f>BN19/100</f>
        <v>5.0706605534998059E-4</v>
      </c>
      <c r="BP19" s="53">
        <f>(10^BM19)*EXP(6*BO19)</f>
        <v>188588.76574262237</v>
      </c>
    </row>
    <row r="20" spans="1:68" s="8" customFormat="1" ht="16" x14ac:dyDescent="0.2">
      <c r="A20">
        <v>2</v>
      </c>
      <c r="B20">
        <v>993.29</v>
      </c>
      <c r="C20" s="6">
        <v>99.042865626055004</v>
      </c>
      <c r="D20">
        <v>71.485399999999998</v>
      </c>
      <c r="E20">
        <v>0.25829999999999997</v>
      </c>
      <c r="F20">
        <v>14.5364</v>
      </c>
      <c r="G20">
        <v>1.8734999999999999</v>
      </c>
      <c r="H20">
        <v>5.0700000000000002E-2</v>
      </c>
      <c r="I20">
        <v>0.31900000000000001</v>
      </c>
      <c r="J20">
        <v>1.2996000000000001</v>
      </c>
      <c r="K20">
        <v>4.3128000000000002</v>
      </c>
      <c r="L20">
        <v>4.7858000000000001</v>
      </c>
      <c r="M20">
        <v>6.5799999999999997E-2</v>
      </c>
      <c r="N20">
        <v>1.0126999999999999</v>
      </c>
      <c r="O20">
        <v>0</v>
      </c>
      <c r="P20" s="17">
        <f t="shared" si="0"/>
        <v>98.987300000000005</v>
      </c>
      <c r="Q20" s="17">
        <f t="shared" si="1"/>
        <v>71.485399999999998</v>
      </c>
      <c r="R20" s="17">
        <f t="shared" si="1"/>
        <v>0.25829999999999997</v>
      </c>
      <c r="S20" s="17">
        <f t="shared" si="1"/>
        <v>14.536399999999999</v>
      </c>
      <c r="T20" s="17">
        <f t="shared" si="1"/>
        <v>1.8734999999999999</v>
      </c>
      <c r="U20" s="17">
        <f t="shared" si="1"/>
        <v>5.0699999999999995E-2</v>
      </c>
      <c r="V20" s="17">
        <f t="shared" si="1"/>
        <v>0.31900000000000001</v>
      </c>
      <c r="W20" s="17">
        <f t="shared" si="1"/>
        <v>1.2996000000000001</v>
      </c>
      <c r="X20" s="17">
        <f t="shared" si="1"/>
        <v>4.3128000000000002</v>
      </c>
      <c r="Y20" s="17">
        <f t="shared" si="1"/>
        <v>4.7858000000000001</v>
      </c>
      <c r="Z20" s="17">
        <f t="shared" si="1"/>
        <v>6.5799999999999997E-2</v>
      </c>
      <c r="AA20" s="17">
        <f t="shared" si="2"/>
        <v>1.0126999999999999</v>
      </c>
      <c r="AB20" s="17">
        <f t="shared" si="3"/>
        <v>0</v>
      </c>
      <c r="AC20" s="18">
        <f t="shared" si="4"/>
        <v>75.753880758584756</v>
      </c>
      <c r="AD20" s="18">
        <f t="shared" si="4"/>
        <v>0.20589222640303109</v>
      </c>
      <c r="AE20" s="18">
        <f t="shared" si="4"/>
        <v>9.0778005820572414</v>
      </c>
      <c r="AF20" s="18">
        <f t="shared" si="4"/>
        <v>1.6602768976289957</v>
      </c>
      <c r="AG20" s="18">
        <f t="shared" si="4"/>
        <v>4.5506179448198479E-2</v>
      </c>
      <c r="AH20" s="18">
        <f t="shared" si="4"/>
        <v>0.50401009688069698</v>
      </c>
      <c r="AI20" s="18">
        <f t="shared" si="4"/>
        <v>1.4755546449998658</v>
      </c>
      <c r="AJ20" s="18">
        <f t="shared" si="4"/>
        <v>4.4305877948711796</v>
      </c>
      <c r="AK20" s="18">
        <f t="shared" si="4"/>
        <v>3.2348730548143774</v>
      </c>
      <c r="AL20" s="18">
        <f t="shared" si="4"/>
        <v>2.9517168371783638E-2</v>
      </c>
      <c r="AM20" s="18">
        <f t="shared" si="4"/>
        <v>3.5821005959398273</v>
      </c>
      <c r="AN20" s="18">
        <f t="shared" si="4"/>
        <v>0</v>
      </c>
      <c r="AO20" s="18">
        <f t="shared" si="5"/>
        <v>99.999999999999929</v>
      </c>
      <c r="AP20" s="17">
        <f t="shared" si="6"/>
        <v>63.672748916276134</v>
      </c>
      <c r="AQ20" s="19">
        <f t="shared" si="7"/>
        <v>12123.179768404052</v>
      </c>
      <c r="AR20" s="19">
        <f t="shared" si="8"/>
        <v>-1573.5459528938022</v>
      </c>
      <c r="AS20" s="20">
        <f t="shared" si="9"/>
        <v>125.16720670423477</v>
      </c>
      <c r="AT20" s="21">
        <f t="shared" si="10"/>
        <v>38.148524232899952</v>
      </c>
      <c r="AU20" s="21">
        <f t="shared" si="11"/>
        <v>-57.517120062094762</v>
      </c>
      <c r="AV20" s="21">
        <f t="shared" si="12"/>
        <v>-673.70683989938948</v>
      </c>
      <c r="AW20" s="21">
        <f t="shared" si="13"/>
        <v>722.45669633193245</v>
      </c>
      <c r="AX20" s="21">
        <f t="shared" si="14"/>
        <v>-407.88859244540947</v>
      </c>
      <c r="AY20" s="21">
        <f t="shared" si="15"/>
        <v>-870.68557034294338</v>
      </c>
      <c r="AZ20" s="21">
        <f t="shared" si="16"/>
        <v>1226.0969498482812</v>
      </c>
      <c r="BA20" s="21">
        <f t="shared" si="17"/>
        <v>208.32317208610809</v>
      </c>
      <c r="BB20" s="20">
        <f t="shared" si="18"/>
        <v>145.93965094899551</v>
      </c>
      <c r="BC20" s="20">
        <f t="shared" si="19"/>
        <v>18.385479207329656</v>
      </c>
      <c r="BD20" s="20">
        <f t="shared" si="20"/>
        <v>15.050657378998629</v>
      </c>
      <c r="BE20" s="20">
        <f t="shared" si="21"/>
        <v>-94.208513842635483</v>
      </c>
      <c r="BF20" s="20">
        <f t="shared" si="22"/>
        <v>-151.51556137055911</v>
      </c>
      <c r="BG20" s="20">
        <f t="shared" si="23"/>
        <v>42.966689914526711</v>
      </c>
      <c r="BH20" s="16">
        <f t="shared" si="24"/>
        <v>-4.55</v>
      </c>
      <c r="BI20" s="18">
        <f t="shared" si="25"/>
        <v>10651.70506987776</v>
      </c>
      <c r="BJ20" s="18">
        <f t="shared" si="26"/>
        <v>184.94157432276396</v>
      </c>
      <c r="BK20" s="19">
        <f t="shared" si="27"/>
        <v>828.54913141507575</v>
      </c>
      <c r="BL20" s="18">
        <f t="shared" si="28"/>
        <v>21.305666743364139</v>
      </c>
      <c r="BM20" s="17">
        <f t="shared" si="29"/>
        <v>5.2990250350643313</v>
      </c>
      <c r="BN20" s="17">
        <f t="shared" si="30"/>
        <v>0.95713437394499579</v>
      </c>
      <c r="BO20" s="17">
        <f t="shared" ref="BO20:BO43" si="31">BN20/100</f>
        <v>9.5713437394499574E-3</v>
      </c>
      <c r="BP20" s="53">
        <f t="shared" ref="BP20:BP43" si="32">(10^BM20)*EXP(6*BO20)</f>
        <v>210846.1744573563</v>
      </c>
    </row>
    <row r="21" spans="1:68" s="8" customFormat="1" ht="16" x14ac:dyDescent="0.2">
      <c r="A21">
        <v>3</v>
      </c>
      <c r="B21">
        <v>990.29</v>
      </c>
      <c r="C21" s="6">
        <v>98.142933563070002</v>
      </c>
      <c r="D21">
        <v>71.556799999999996</v>
      </c>
      <c r="E21">
        <v>0.2606</v>
      </c>
      <c r="F21">
        <v>14.4635</v>
      </c>
      <c r="G21">
        <v>1.8907</v>
      </c>
      <c r="H21">
        <v>5.11E-2</v>
      </c>
      <c r="I21">
        <v>0.32190000000000002</v>
      </c>
      <c r="J21">
        <v>1.2777000000000001</v>
      </c>
      <c r="K21">
        <v>4.2739000000000003</v>
      </c>
      <c r="L21">
        <v>4.8152999999999997</v>
      </c>
      <c r="M21">
        <v>6.6400000000000001E-2</v>
      </c>
      <c r="N21">
        <v>1.022</v>
      </c>
      <c r="O21">
        <v>0</v>
      </c>
      <c r="P21" s="17">
        <f t="shared" si="0"/>
        <v>98.977899999999977</v>
      </c>
      <c r="Q21" s="17">
        <f t="shared" si="1"/>
        <v>71.556872295734721</v>
      </c>
      <c r="R21" s="17">
        <f t="shared" si="1"/>
        <v>0.26060026329109837</v>
      </c>
      <c r="S21" s="17">
        <f t="shared" si="1"/>
        <v>14.463514612858026</v>
      </c>
      <c r="T21" s="17">
        <f t="shared" si="1"/>
        <v>1.8907019102244038</v>
      </c>
      <c r="U21" s="17">
        <f t="shared" si="1"/>
        <v>5.1100051627686598E-2</v>
      </c>
      <c r="V21" s="17">
        <f t="shared" si="1"/>
        <v>0.32190032522411577</v>
      </c>
      <c r="W21" s="17">
        <f t="shared" si="1"/>
        <v>1.2777012908942302</v>
      </c>
      <c r="X21" s="17">
        <f t="shared" si="1"/>
        <v>4.2739043180346323</v>
      </c>
      <c r="Y21" s="17">
        <f t="shared" si="1"/>
        <v>4.8153048650254258</v>
      </c>
      <c r="Z21" s="17">
        <f t="shared" si="1"/>
        <v>6.6400067085682773E-2</v>
      </c>
      <c r="AA21" s="17">
        <f t="shared" si="2"/>
        <v>1.022</v>
      </c>
      <c r="AB21" s="17">
        <f t="shared" si="3"/>
        <v>0</v>
      </c>
      <c r="AC21" s="18">
        <f t="shared" si="4"/>
        <v>75.798899596110402</v>
      </c>
      <c r="AD21" s="18">
        <f t="shared" si="4"/>
        <v>0.20764162104502842</v>
      </c>
      <c r="AE21" s="18">
        <f t="shared" si="4"/>
        <v>9.0286252809651977</v>
      </c>
      <c r="AF21" s="18">
        <f t="shared" si="4"/>
        <v>1.6748422473077564</v>
      </c>
      <c r="AG21" s="18">
        <f t="shared" si="4"/>
        <v>4.584666732795218E-2</v>
      </c>
      <c r="AH21" s="18">
        <f t="shared" si="4"/>
        <v>0.50838647258129699</v>
      </c>
      <c r="AI21" s="18">
        <f t="shared" si="4"/>
        <v>1.4501033150778955</v>
      </c>
      <c r="AJ21" s="18">
        <f t="shared" si="4"/>
        <v>4.3888510313309812</v>
      </c>
      <c r="AK21" s="18">
        <f t="shared" si="4"/>
        <v>3.253497686284625</v>
      </c>
      <c r="AL21" s="18">
        <f t="shared" si="4"/>
        <v>2.9774284513186047E-2</v>
      </c>
      <c r="AM21" s="18">
        <f t="shared" si="4"/>
        <v>3.6135317974556846</v>
      </c>
      <c r="AN21" s="18">
        <f t="shared" si="4"/>
        <v>0</v>
      </c>
      <c r="AO21" s="18">
        <f t="shared" si="5"/>
        <v>100</v>
      </c>
      <c r="AP21" s="17">
        <f t="shared" si="6"/>
        <v>63.646952921721898</v>
      </c>
      <c r="AQ21" s="19">
        <f t="shared" si="7"/>
        <v>12130.643978258006</v>
      </c>
      <c r="AR21" s="19">
        <f t="shared" si="8"/>
        <v>-1565.0219062025074</v>
      </c>
      <c r="AS21" s="20">
        <f t="shared" si="9"/>
        <v>126.26091055460978</v>
      </c>
      <c r="AT21" s="21">
        <f t="shared" si="10"/>
        <v>38.479772109678365</v>
      </c>
      <c r="AU21" s="21">
        <f t="shared" si="11"/>
        <v>-56.525027221736359</v>
      </c>
      <c r="AV21" s="21">
        <f t="shared" si="12"/>
        <v>-672.84034824438277</v>
      </c>
      <c r="AW21" s="21">
        <f t="shared" si="13"/>
        <v>727.87305611811348</v>
      </c>
      <c r="AX21" s="21">
        <f t="shared" si="14"/>
        <v>-411.70107401601427</v>
      </c>
      <c r="AY21" s="21">
        <f t="shared" si="15"/>
        <v>-871.30753661855647</v>
      </c>
      <c r="AZ21" s="21">
        <f t="shared" si="16"/>
        <v>1215.7782880023217</v>
      </c>
      <c r="BA21" s="21">
        <f t="shared" si="17"/>
        <v>208.44697388930359</v>
      </c>
      <c r="BB21" s="20">
        <f t="shared" si="18"/>
        <v>145.19411569960076</v>
      </c>
      <c r="BC21" s="20">
        <f t="shared" si="19"/>
        <v>18.545907221645489</v>
      </c>
      <c r="BD21" s="20">
        <f t="shared" si="20"/>
        <v>14.791053813794532</v>
      </c>
      <c r="BE21" s="20">
        <f t="shared" si="21"/>
        <v>-93.924465739495787</v>
      </c>
      <c r="BF21" s="20">
        <f t="shared" si="22"/>
        <v>-152.19603093465258</v>
      </c>
      <c r="BG21" s="20">
        <f t="shared" si="23"/>
        <v>42.810716236686147</v>
      </c>
      <c r="BH21" s="16">
        <f t="shared" si="24"/>
        <v>-4.55</v>
      </c>
      <c r="BI21" s="18">
        <f t="shared" si="25"/>
        <v>10661.640112739529</v>
      </c>
      <c r="BJ21" s="18">
        <f t="shared" si="26"/>
        <v>183.66827018688221</v>
      </c>
      <c r="BK21" s="19">
        <f t="shared" si="27"/>
        <v>827.87613198383258</v>
      </c>
      <c r="BL21" s="18">
        <f t="shared" si="28"/>
        <v>21.268523401924885</v>
      </c>
      <c r="BM21" s="17">
        <f t="shared" si="29"/>
        <v>5.3239759695179272</v>
      </c>
      <c r="BN21" s="17">
        <f t="shared" si="30"/>
        <v>1.8570664369299976</v>
      </c>
      <c r="BO21" s="17">
        <f t="shared" si="31"/>
        <v>1.8570664369299977E-2</v>
      </c>
      <c r="BP21" s="53">
        <f t="shared" si="32"/>
        <v>235703.91269067768</v>
      </c>
    </row>
    <row r="22" spans="1:68" s="8" customFormat="1" ht="16" x14ac:dyDescent="0.2">
      <c r="A22">
        <v>4</v>
      </c>
      <c r="B22">
        <v>987.29</v>
      </c>
      <c r="C22" s="6">
        <v>97.249895144839002</v>
      </c>
      <c r="D22">
        <v>71.627399999999994</v>
      </c>
      <c r="E22">
        <v>0.26300000000000001</v>
      </c>
      <c r="F22">
        <v>14.391</v>
      </c>
      <c r="G22">
        <v>1.9080999999999999</v>
      </c>
      <c r="H22">
        <v>5.16E-2</v>
      </c>
      <c r="I22">
        <v>0.32479999999999998</v>
      </c>
      <c r="J22">
        <v>1.2569999999999999</v>
      </c>
      <c r="K22">
        <v>4.2343000000000002</v>
      </c>
      <c r="L22">
        <v>4.8442999999999996</v>
      </c>
      <c r="M22">
        <v>6.7000000000000004E-2</v>
      </c>
      <c r="N22">
        <v>1.0314000000000001</v>
      </c>
      <c r="O22">
        <v>0</v>
      </c>
      <c r="P22" s="17">
        <f t="shared" si="0"/>
        <v>98.968500000000006</v>
      </c>
      <c r="Q22" s="17">
        <f t="shared" si="1"/>
        <v>71.627472373937152</v>
      </c>
      <c r="R22" s="17">
        <f t="shared" si="1"/>
        <v>0.26300026574111962</v>
      </c>
      <c r="S22" s="17">
        <f t="shared" si="1"/>
        <v>14.391014540990312</v>
      </c>
      <c r="T22" s="17">
        <f t="shared" si="1"/>
        <v>1.9081019279871874</v>
      </c>
      <c r="U22" s="17">
        <f t="shared" si="1"/>
        <v>5.1600052137801417E-2</v>
      </c>
      <c r="V22" s="17">
        <f t="shared" si="1"/>
        <v>0.32480032818523058</v>
      </c>
      <c r="W22" s="17">
        <f t="shared" si="1"/>
        <v>1.2570012701010926</v>
      </c>
      <c r="X22" s="17">
        <f t="shared" si="1"/>
        <v>4.2343042784320257</v>
      </c>
      <c r="Y22" s="17">
        <f t="shared" si="1"/>
        <v>4.8443048947897553</v>
      </c>
      <c r="Z22" s="17">
        <f t="shared" si="1"/>
        <v>6.7000067698308047E-2</v>
      </c>
      <c r="AA22" s="17">
        <f t="shared" si="2"/>
        <v>1.0314000000000001</v>
      </c>
      <c r="AB22" s="17">
        <f t="shared" si="3"/>
        <v>0</v>
      </c>
      <c r="AC22" s="18">
        <f t="shared" si="4"/>
        <v>75.84272317316632</v>
      </c>
      <c r="AD22" s="18">
        <f t="shared" si="4"/>
        <v>0.20946838724852457</v>
      </c>
      <c r="AE22" s="18">
        <f t="shared" si="4"/>
        <v>8.9797023854942779</v>
      </c>
      <c r="AF22" s="18">
        <f t="shared" si="4"/>
        <v>1.68956597797734</v>
      </c>
      <c r="AG22" s="18">
        <f t="shared" si="4"/>
        <v>4.6276373131048813E-2</v>
      </c>
      <c r="AH22" s="18">
        <f t="shared" si="4"/>
        <v>0.51275720446501638</v>
      </c>
      <c r="AI22" s="18">
        <f t="shared" si="4"/>
        <v>1.4260280540414199</v>
      </c>
      <c r="AJ22" s="18">
        <f t="shared" si="4"/>
        <v>4.3464115819931504</v>
      </c>
      <c r="AK22" s="18">
        <f t="shared" si="4"/>
        <v>3.2717561269542363</v>
      </c>
      <c r="AL22" s="18">
        <f t="shared" si="4"/>
        <v>3.0031069461112565E-2</v>
      </c>
      <c r="AM22" s="18">
        <f t="shared" si="4"/>
        <v>3.6452796660675557</v>
      </c>
      <c r="AN22" s="18">
        <f t="shared" si="4"/>
        <v>0</v>
      </c>
      <c r="AO22" s="18">
        <f t="shared" si="5"/>
        <v>100</v>
      </c>
      <c r="AP22" s="17">
        <f t="shared" si="6"/>
        <v>63.620980481754962</v>
      </c>
      <c r="AQ22" s="19">
        <f t="shared" si="7"/>
        <v>12137.929773042208</v>
      </c>
      <c r="AR22" s="19">
        <f t="shared" si="8"/>
        <v>-1556.5416115015782</v>
      </c>
      <c r="AS22" s="20">
        <f t="shared" si="9"/>
        <v>127.37244982567812</v>
      </c>
      <c r="AT22" s="21">
        <f t="shared" si="10"/>
        <v>38.810592805957086</v>
      </c>
      <c r="AU22" s="21">
        <f t="shared" si="11"/>
        <v>-55.586573546534538</v>
      </c>
      <c r="AV22" s="21">
        <f t="shared" si="12"/>
        <v>-671.94140013694414</v>
      </c>
      <c r="AW22" s="21">
        <f t="shared" si="13"/>
        <v>733.33731634667549</v>
      </c>
      <c r="AX22" s="21">
        <f t="shared" si="14"/>
        <v>-415.55654566781146</v>
      </c>
      <c r="AY22" s="21">
        <f t="shared" si="15"/>
        <v>-871.86236958556174</v>
      </c>
      <c r="AZ22" s="21">
        <f t="shared" si="16"/>
        <v>1205.3644435596764</v>
      </c>
      <c r="BA22" s="21">
        <f t="shared" si="17"/>
        <v>208.56748872620739</v>
      </c>
      <c r="BB22" s="20">
        <f t="shared" si="18"/>
        <v>144.45376454751684</v>
      </c>
      <c r="BC22" s="20">
        <f t="shared" si="19"/>
        <v>18.70834830237073</v>
      </c>
      <c r="BD22" s="20">
        <f t="shared" si="20"/>
        <v>14.545486151222482</v>
      </c>
      <c r="BE22" s="20">
        <f t="shared" si="21"/>
        <v>-93.627281142963369</v>
      </c>
      <c r="BF22" s="20">
        <f t="shared" si="22"/>
        <v>-152.87866611726781</v>
      </c>
      <c r="BG22" s="20">
        <f t="shared" si="23"/>
        <v>42.657937978648135</v>
      </c>
      <c r="BH22" s="16">
        <f t="shared" si="24"/>
        <v>-4.55</v>
      </c>
      <c r="BI22" s="18">
        <f t="shared" si="25"/>
        <v>10671.326075141764</v>
      </c>
      <c r="BJ22" s="18">
        <f t="shared" si="26"/>
        <v>182.42707844573437</v>
      </c>
      <c r="BK22" s="19">
        <f t="shared" si="27"/>
        <v>827.2201947684996</v>
      </c>
      <c r="BL22" s="18">
        <f t="shared" si="28"/>
        <v>21.232382723772115</v>
      </c>
      <c r="BM22" s="17">
        <f t="shared" si="29"/>
        <v>5.3490706528415073</v>
      </c>
      <c r="BN22" s="17">
        <f t="shared" si="30"/>
        <v>2.7501048551609983</v>
      </c>
      <c r="BO22" s="17">
        <f t="shared" si="31"/>
        <v>2.7501048551609984E-2</v>
      </c>
      <c r="BP22" s="53">
        <f t="shared" si="32"/>
        <v>263470.4872684367</v>
      </c>
    </row>
    <row r="23" spans="1:68" s="8" customFormat="1" ht="16" x14ac:dyDescent="0.2">
      <c r="A23">
        <v>5</v>
      </c>
      <c r="B23">
        <v>984.29</v>
      </c>
      <c r="C23" s="6">
        <v>96.364122831678003</v>
      </c>
      <c r="D23">
        <v>71.697299999999998</v>
      </c>
      <c r="E23">
        <v>0.26550000000000001</v>
      </c>
      <c r="F23">
        <v>14.319000000000001</v>
      </c>
      <c r="G23">
        <v>1.9256</v>
      </c>
      <c r="H23">
        <v>5.21E-2</v>
      </c>
      <c r="I23">
        <v>0.32779999999999998</v>
      </c>
      <c r="J23">
        <v>1.2373000000000001</v>
      </c>
      <c r="K23">
        <v>4.1940999999999997</v>
      </c>
      <c r="L23">
        <v>4.8727999999999998</v>
      </c>
      <c r="M23">
        <v>6.7699999999999996E-2</v>
      </c>
      <c r="N23">
        <v>1.0407999999999999</v>
      </c>
      <c r="O23">
        <v>0</v>
      </c>
      <c r="P23" s="17">
        <f t="shared" si="0"/>
        <v>98.95920000000001</v>
      </c>
      <c r="Q23" s="17">
        <f t="shared" si="1"/>
        <v>71.697299999999984</v>
      </c>
      <c r="R23" s="17">
        <f t="shared" si="1"/>
        <v>0.26549999999999996</v>
      </c>
      <c r="S23" s="17">
        <f t="shared" si="1"/>
        <v>14.318999999999999</v>
      </c>
      <c r="T23" s="17">
        <f t="shared" si="1"/>
        <v>1.9255999999999995</v>
      </c>
      <c r="U23" s="17">
        <f t="shared" si="1"/>
        <v>5.2099999999999994E-2</v>
      </c>
      <c r="V23" s="17">
        <f t="shared" si="1"/>
        <v>0.32779999999999992</v>
      </c>
      <c r="W23" s="17">
        <f t="shared" si="1"/>
        <v>1.2372999999999998</v>
      </c>
      <c r="X23" s="17">
        <f t="shared" si="1"/>
        <v>4.1940999999999988</v>
      </c>
      <c r="Y23" s="17">
        <f t="shared" si="1"/>
        <v>4.8727999999999989</v>
      </c>
      <c r="Z23" s="17">
        <f t="shared" si="1"/>
        <v>6.7699999999999982E-2</v>
      </c>
      <c r="AA23" s="17">
        <f t="shared" si="2"/>
        <v>1.0407999999999999</v>
      </c>
      <c r="AB23" s="17">
        <f t="shared" si="3"/>
        <v>0</v>
      </c>
      <c r="AC23" s="18">
        <f t="shared" si="4"/>
        <v>75.885674310268158</v>
      </c>
      <c r="AD23" s="18">
        <f t="shared" si="4"/>
        <v>0.21137300961951846</v>
      </c>
      <c r="AE23" s="18">
        <f t="shared" si="4"/>
        <v>8.931119990350405</v>
      </c>
      <c r="AF23" s="18">
        <f t="shared" si="4"/>
        <v>1.7043640563052489</v>
      </c>
      <c r="AG23" s="18">
        <f t="shared" si="4"/>
        <v>4.6705669417353927E-2</v>
      </c>
      <c r="AH23" s="18">
        <f t="shared" si="4"/>
        <v>0.51728152187743137</v>
      </c>
      <c r="AI23" s="18">
        <f t="shared" si="4"/>
        <v>1.4031046692243627</v>
      </c>
      <c r="AJ23" s="18">
        <f t="shared" si="4"/>
        <v>4.3033856876776575</v>
      </c>
      <c r="AK23" s="18">
        <f t="shared" si="4"/>
        <v>3.2896579659324146</v>
      </c>
      <c r="AL23" s="18">
        <f t="shared" si="4"/>
        <v>3.033241083986743E-2</v>
      </c>
      <c r="AM23" s="18">
        <f t="shared" si="4"/>
        <v>3.6770007084875584</v>
      </c>
      <c r="AN23" s="18">
        <f t="shared" si="4"/>
        <v>0</v>
      </c>
      <c r="AO23" s="18">
        <f t="shared" si="5"/>
        <v>99.999999999999986</v>
      </c>
      <c r="AP23" s="17">
        <f t="shared" si="6"/>
        <v>63.595013214339502</v>
      </c>
      <c r="AQ23" s="19">
        <f t="shared" si="7"/>
        <v>12145.088752254072</v>
      </c>
      <c r="AR23" s="19">
        <f t="shared" si="8"/>
        <v>-1548.1203391273393</v>
      </c>
      <c r="AS23" s="20">
        <f t="shared" si="9"/>
        <v>128.49253611025097</v>
      </c>
      <c r="AT23" s="21">
        <f t="shared" si="10"/>
        <v>39.153038390902779</v>
      </c>
      <c r="AU23" s="21">
        <f t="shared" si="11"/>
        <v>-54.693020006365657</v>
      </c>
      <c r="AV23" s="21">
        <f t="shared" si="12"/>
        <v>-670.99088818957125</v>
      </c>
      <c r="AW23" s="21">
        <f t="shared" si="13"/>
        <v>738.79035633766887</v>
      </c>
      <c r="AX23" s="21">
        <f t="shared" si="14"/>
        <v>-419.45404231099297</v>
      </c>
      <c r="AY23" s="21">
        <f t="shared" si="15"/>
        <v>-872.33788935931591</v>
      </c>
      <c r="AZ23" s="21">
        <f t="shared" si="16"/>
        <v>1194.8894454167867</v>
      </c>
      <c r="BA23" s="21">
        <f t="shared" si="17"/>
        <v>208.68560435323744</v>
      </c>
      <c r="BB23" s="20">
        <f t="shared" si="18"/>
        <v>143.7199899595272</v>
      </c>
      <c r="BC23" s="20">
        <f t="shared" si="19"/>
        <v>18.872682380032284</v>
      </c>
      <c r="BD23" s="20">
        <f t="shared" si="20"/>
        <v>14.311667626088498</v>
      </c>
      <c r="BE23" s="20">
        <f t="shared" si="21"/>
        <v>-93.318506502867791</v>
      </c>
      <c r="BF23" s="20">
        <f t="shared" si="22"/>
        <v>-153.55608078880283</v>
      </c>
      <c r="BG23" s="20">
        <f t="shared" si="23"/>
        <v>42.506922580436438</v>
      </c>
      <c r="BH23" s="16">
        <f t="shared" si="24"/>
        <v>-4.55</v>
      </c>
      <c r="BI23" s="18">
        <f t="shared" si="25"/>
        <v>10680.817949516095</v>
      </c>
      <c r="BJ23" s="18">
        <f t="shared" si="26"/>
        <v>181.22227960765122</v>
      </c>
      <c r="BK23" s="19">
        <f t="shared" si="27"/>
        <v>826.58892308294389</v>
      </c>
      <c r="BL23" s="18">
        <f t="shared" si="28"/>
        <v>21.197325296138349</v>
      </c>
      <c r="BM23" s="17">
        <f t="shared" si="29"/>
        <v>5.3744026065862096</v>
      </c>
      <c r="BN23" s="17">
        <f t="shared" si="30"/>
        <v>3.635877168321997</v>
      </c>
      <c r="BO23" s="17">
        <f t="shared" si="31"/>
        <v>3.6358771683219972E-2</v>
      </c>
      <c r="BP23" s="53">
        <f t="shared" si="32"/>
        <v>294540.5476955527</v>
      </c>
    </row>
    <row r="24" spans="1:68" s="8" customFormat="1" ht="16" x14ac:dyDescent="0.2">
      <c r="A24">
        <v>6</v>
      </c>
      <c r="B24">
        <v>981.29</v>
      </c>
      <c r="C24" s="6">
        <v>95.485961322435998</v>
      </c>
      <c r="D24">
        <v>71.766499999999994</v>
      </c>
      <c r="E24">
        <v>0.26790000000000003</v>
      </c>
      <c r="F24">
        <v>14.247400000000001</v>
      </c>
      <c r="G24">
        <v>1.9433</v>
      </c>
      <c r="H24">
        <v>5.2600000000000001E-2</v>
      </c>
      <c r="I24">
        <v>0.33079999999999998</v>
      </c>
      <c r="J24">
        <v>1.2186999999999999</v>
      </c>
      <c r="K24">
        <v>4.1532999999999998</v>
      </c>
      <c r="L24">
        <v>4.9006999999999996</v>
      </c>
      <c r="M24">
        <v>6.83E-2</v>
      </c>
      <c r="N24">
        <v>1.0504</v>
      </c>
      <c r="O24">
        <v>0</v>
      </c>
      <c r="P24" s="17">
        <f t="shared" si="0"/>
        <v>98.949499999999972</v>
      </c>
      <c r="Q24" s="17">
        <f t="shared" si="1"/>
        <v>71.766572528410975</v>
      </c>
      <c r="R24" s="17">
        <f t="shared" si="1"/>
        <v>0.26790027074416756</v>
      </c>
      <c r="S24" s="17">
        <f t="shared" si="1"/>
        <v>14.247414398657908</v>
      </c>
      <c r="T24" s="17">
        <f t="shared" si="1"/>
        <v>1.9433019639310967</v>
      </c>
      <c r="U24" s="17">
        <f t="shared" si="1"/>
        <v>5.2600053158429319E-2</v>
      </c>
      <c r="V24" s="17">
        <f t="shared" si="1"/>
        <v>0.33080033431194705</v>
      </c>
      <c r="W24" s="17">
        <f t="shared" si="1"/>
        <v>1.2187012316383614</v>
      </c>
      <c r="X24" s="17">
        <f t="shared" si="1"/>
        <v>4.1533041973936209</v>
      </c>
      <c r="Y24" s="17">
        <f t="shared" si="1"/>
        <v>4.9007049527284128</v>
      </c>
      <c r="Z24" s="17">
        <f t="shared" si="1"/>
        <v>6.8300069025108781E-2</v>
      </c>
      <c r="AA24" s="17">
        <f t="shared" si="2"/>
        <v>1.0504</v>
      </c>
      <c r="AB24" s="17">
        <f t="shared" si="3"/>
        <v>0</v>
      </c>
      <c r="AC24" s="18">
        <f t="shared" si="4"/>
        <v>75.927480070892827</v>
      </c>
      <c r="AD24" s="18">
        <f t="shared" si="4"/>
        <v>0.21319545544759241</v>
      </c>
      <c r="AE24" s="18">
        <f t="shared" si="4"/>
        <v>8.8827834775719161</v>
      </c>
      <c r="AF24" s="18">
        <f t="shared" si="4"/>
        <v>1.719318608547989</v>
      </c>
      <c r="AG24" s="18">
        <f t="shared" si="4"/>
        <v>4.713438506665011E-2</v>
      </c>
      <c r="AH24" s="18">
        <f t="shared" si="4"/>
        <v>0.52179959802837783</v>
      </c>
      <c r="AI24" s="18">
        <f t="shared" si="4"/>
        <v>1.3814402056766872</v>
      </c>
      <c r="AJ24" s="18">
        <f t="shared" si="4"/>
        <v>4.2597588673335478</v>
      </c>
      <c r="AK24" s="18">
        <f t="shared" si="4"/>
        <v>3.3071241624025443</v>
      </c>
      <c r="AL24" s="18">
        <f t="shared" si="4"/>
        <v>3.0588570974629026E-2</v>
      </c>
      <c r="AM24" s="18">
        <f t="shared" si="4"/>
        <v>3.709376598057212</v>
      </c>
      <c r="AN24" s="18">
        <f t="shared" si="4"/>
        <v>0</v>
      </c>
      <c r="AO24" s="18">
        <f t="shared" si="5"/>
        <v>99.999999999999986</v>
      </c>
      <c r="AP24" s="17">
        <f t="shared" si="6"/>
        <v>63.568629228510929</v>
      </c>
      <c r="AQ24" s="19">
        <f t="shared" si="7"/>
        <v>12152.051814003929</v>
      </c>
      <c r="AR24" s="19">
        <f t="shared" si="8"/>
        <v>-1539.7416880023159</v>
      </c>
      <c r="AS24" s="20">
        <f t="shared" si="9"/>
        <v>129.6206080538239</v>
      </c>
      <c r="AT24" s="21">
        <f t="shared" si="10"/>
        <v>39.495011574767915</v>
      </c>
      <c r="AU24" s="21">
        <f t="shared" si="11"/>
        <v>-53.848539217277263</v>
      </c>
      <c r="AV24" s="21">
        <f t="shared" si="12"/>
        <v>-670.04490993005516</v>
      </c>
      <c r="AW24" s="21">
        <f t="shared" si="13"/>
        <v>744.34925512747259</v>
      </c>
      <c r="AX24" s="21">
        <f t="shared" si="14"/>
        <v>-423.37670838931439</v>
      </c>
      <c r="AY24" s="21">
        <f t="shared" si="15"/>
        <v>-872.77328579268908</v>
      </c>
      <c r="AZ24" s="21">
        <f t="shared" si="16"/>
        <v>1184.328010208425</v>
      </c>
      <c r="BA24" s="21">
        <f t="shared" si="17"/>
        <v>208.80057019495527</v>
      </c>
      <c r="BB24" s="20">
        <f t="shared" si="18"/>
        <v>142.98878882706668</v>
      </c>
      <c r="BC24" s="20">
        <f t="shared" si="19"/>
        <v>19.038261562469902</v>
      </c>
      <c r="BD24" s="20">
        <f t="shared" si="20"/>
        <v>14.090690097902209</v>
      </c>
      <c r="BE24" s="20">
        <f t="shared" si="21"/>
        <v>-92.996992435456562</v>
      </c>
      <c r="BF24" s="20">
        <f t="shared" si="22"/>
        <v>-154.24275866740001</v>
      </c>
      <c r="BG24" s="20">
        <f t="shared" si="23"/>
        <v>42.360017033832165</v>
      </c>
      <c r="BH24" s="16">
        <f t="shared" si="24"/>
        <v>-4.55</v>
      </c>
      <c r="BI24" s="18">
        <f t="shared" si="25"/>
        <v>10690.059567636767</v>
      </c>
      <c r="BJ24" s="18">
        <f t="shared" si="26"/>
        <v>180.03857661336968</v>
      </c>
      <c r="BK24" s="19">
        <f t="shared" si="27"/>
        <v>825.96362601740384</v>
      </c>
      <c r="BL24" s="18">
        <f t="shared" si="28"/>
        <v>21.162978619888563</v>
      </c>
      <c r="BM24" s="17">
        <f t="shared" si="29"/>
        <v>5.3997816504566183</v>
      </c>
      <c r="BN24" s="17">
        <f t="shared" si="30"/>
        <v>4.5140386775640025</v>
      </c>
      <c r="BO24" s="17">
        <f t="shared" si="31"/>
        <v>4.5140386775640022E-2</v>
      </c>
      <c r="BP24" s="53">
        <f t="shared" si="32"/>
        <v>329159.94098108623</v>
      </c>
    </row>
    <row r="25" spans="1:68" s="8" customFormat="1" ht="16" x14ac:dyDescent="0.2">
      <c r="A25">
        <v>7</v>
      </c>
      <c r="B25">
        <v>978.29</v>
      </c>
      <c r="C25" s="6">
        <v>94.615725820861996</v>
      </c>
      <c r="D25">
        <v>71.834999999999994</v>
      </c>
      <c r="E25">
        <v>0.27039999999999997</v>
      </c>
      <c r="F25">
        <v>14.1762</v>
      </c>
      <c r="G25">
        <v>1.9612000000000001</v>
      </c>
      <c r="H25">
        <v>5.3100000000000001E-2</v>
      </c>
      <c r="I25">
        <v>0.33389999999999997</v>
      </c>
      <c r="J25">
        <v>1.2011000000000001</v>
      </c>
      <c r="K25">
        <v>4.1120999999999999</v>
      </c>
      <c r="L25">
        <v>4.9280999999999997</v>
      </c>
      <c r="M25">
        <v>6.8900000000000003E-2</v>
      </c>
      <c r="N25">
        <v>1.0601</v>
      </c>
      <c r="O25">
        <v>0</v>
      </c>
      <c r="P25" s="17">
        <f t="shared" si="0"/>
        <v>98.939999999999984</v>
      </c>
      <c r="Q25" s="17">
        <f t="shared" si="1"/>
        <v>71.834927395391148</v>
      </c>
      <c r="R25" s="17">
        <f t="shared" si="1"/>
        <v>0.27039972670305235</v>
      </c>
      <c r="S25" s="17">
        <f t="shared" si="1"/>
        <v>14.176185671922378</v>
      </c>
      <c r="T25" s="17">
        <f t="shared" si="1"/>
        <v>1.9611980177885591</v>
      </c>
      <c r="U25" s="17">
        <f t="shared" si="1"/>
        <v>5.3099946331109767E-2</v>
      </c>
      <c r="V25" s="17">
        <f t="shared" si="1"/>
        <v>0.33389966252274106</v>
      </c>
      <c r="W25" s="17">
        <f t="shared" si="1"/>
        <v>1.2010987860319386</v>
      </c>
      <c r="X25" s="17">
        <f t="shared" si="1"/>
        <v>4.1120958438447541</v>
      </c>
      <c r="Y25" s="17">
        <f t="shared" si="1"/>
        <v>4.9280950191024866</v>
      </c>
      <c r="Z25" s="17">
        <f t="shared" si="1"/>
        <v>6.8899930361835476E-2</v>
      </c>
      <c r="AA25" s="17">
        <f t="shared" si="2"/>
        <v>1.0601</v>
      </c>
      <c r="AB25" s="17">
        <f t="shared" si="3"/>
        <v>0</v>
      </c>
      <c r="AC25" s="18">
        <f t="shared" si="4"/>
        <v>75.967999636969381</v>
      </c>
      <c r="AD25" s="18">
        <f t="shared" si="4"/>
        <v>0.21509449296340405</v>
      </c>
      <c r="AE25" s="18">
        <f t="shared" si="4"/>
        <v>8.8346767769501415</v>
      </c>
      <c r="AF25" s="18">
        <f t="shared" si="4"/>
        <v>1.7344259886450999</v>
      </c>
      <c r="AG25" s="18">
        <f t="shared" si="4"/>
        <v>4.7562425868648985E-2</v>
      </c>
      <c r="AH25" s="18">
        <f t="shared" si="4"/>
        <v>0.52646806586459471</v>
      </c>
      <c r="AI25" s="18">
        <f t="shared" si="4"/>
        <v>1.3609175739280799</v>
      </c>
      <c r="AJ25" s="18">
        <f t="shared" si="4"/>
        <v>4.2157296847906736</v>
      </c>
      <c r="AK25" s="18">
        <f t="shared" si="4"/>
        <v>3.3242162590509681</v>
      </c>
      <c r="AL25" s="18">
        <f t="shared" si="4"/>
        <v>3.0844311558702563E-2</v>
      </c>
      <c r="AM25" s="18">
        <f t="shared" si="4"/>
        <v>3.7420647834103118</v>
      </c>
      <c r="AN25" s="18">
        <f t="shared" si="4"/>
        <v>0</v>
      </c>
      <c r="AO25" s="18">
        <f t="shared" si="5"/>
        <v>100.00000000000001</v>
      </c>
      <c r="AP25" s="17">
        <f t="shared" si="6"/>
        <v>63.542032040532987</v>
      </c>
      <c r="AQ25" s="19">
        <f t="shared" si="7"/>
        <v>12158.821823137272</v>
      </c>
      <c r="AR25" s="19">
        <f t="shared" si="8"/>
        <v>-1531.4028725165376</v>
      </c>
      <c r="AS25" s="20">
        <f t="shared" si="9"/>
        <v>130.75962453160591</v>
      </c>
      <c r="AT25" s="21">
        <f t="shared" si="10"/>
        <v>39.84836790529117</v>
      </c>
      <c r="AU25" s="21">
        <f t="shared" si="11"/>
        <v>-53.048567031716551</v>
      </c>
      <c r="AV25" s="21">
        <f t="shared" si="12"/>
        <v>-669.09135888633887</v>
      </c>
      <c r="AW25" s="21">
        <f t="shared" si="13"/>
        <v>749.95498820764919</v>
      </c>
      <c r="AX25" s="21">
        <f t="shared" si="14"/>
        <v>-427.35281833502557</v>
      </c>
      <c r="AY25" s="21">
        <f t="shared" si="15"/>
        <v>-873.16264420146797</v>
      </c>
      <c r="AZ25" s="21">
        <f t="shared" si="16"/>
        <v>1173.7208015060926</v>
      </c>
      <c r="BA25" s="21">
        <f t="shared" si="17"/>
        <v>208.91199900166581</v>
      </c>
      <c r="BB25" s="20">
        <f t="shared" si="18"/>
        <v>142.26240436304093</v>
      </c>
      <c r="BC25" s="20">
        <f t="shared" si="19"/>
        <v>19.206357916747816</v>
      </c>
      <c r="BD25" s="20">
        <f t="shared" si="20"/>
        <v>13.881359254066414</v>
      </c>
      <c r="BE25" s="20">
        <f t="shared" si="21"/>
        <v>-92.665935649813775</v>
      </c>
      <c r="BF25" s="20">
        <f t="shared" si="22"/>
        <v>-154.93128749854495</v>
      </c>
      <c r="BG25" s="20">
        <f t="shared" si="23"/>
        <v>42.216854927538094</v>
      </c>
      <c r="BH25" s="16">
        <f t="shared" si="24"/>
        <v>-4.55</v>
      </c>
      <c r="BI25" s="18">
        <f t="shared" si="25"/>
        <v>10699.047344316827</v>
      </c>
      <c r="BJ25" s="18">
        <f t="shared" si="26"/>
        <v>178.88175231470035</v>
      </c>
      <c r="BK25" s="19">
        <f t="shared" si="27"/>
        <v>825.34986979607947</v>
      </c>
      <c r="BL25" s="18">
        <f t="shared" si="28"/>
        <v>21.129488022305395</v>
      </c>
      <c r="BM25" s="17">
        <f t="shared" si="29"/>
        <v>5.4252599613182442</v>
      </c>
      <c r="BN25" s="17">
        <f t="shared" si="30"/>
        <v>5.3842741791380035</v>
      </c>
      <c r="BO25" s="17">
        <f t="shared" si="31"/>
        <v>5.3842741791380037E-2</v>
      </c>
      <c r="BP25" s="53">
        <f t="shared" si="32"/>
        <v>367757.54808495875</v>
      </c>
    </row>
    <row r="26" spans="1:68" s="8" customFormat="1" ht="16" x14ac:dyDescent="0.2">
      <c r="A26">
        <v>8</v>
      </c>
      <c r="B26">
        <v>975.29</v>
      </c>
      <c r="C26" s="6">
        <v>93.753700847684001</v>
      </c>
      <c r="D26">
        <v>71.902900000000002</v>
      </c>
      <c r="E26">
        <v>0.27279999999999999</v>
      </c>
      <c r="F26">
        <v>14.105399999999999</v>
      </c>
      <c r="G26">
        <v>1.9792000000000001</v>
      </c>
      <c r="H26">
        <v>5.3499999999999999E-2</v>
      </c>
      <c r="I26">
        <v>0.33689999999999998</v>
      </c>
      <c r="J26">
        <v>1.1843999999999999</v>
      </c>
      <c r="K26">
        <v>4.0704000000000002</v>
      </c>
      <c r="L26">
        <v>4.9549000000000003</v>
      </c>
      <c r="M26">
        <v>6.9500000000000006E-2</v>
      </c>
      <c r="N26">
        <v>1.0698000000000001</v>
      </c>
      <c r="O26">
        <v>0</v>
      </c>
      <c r="P26" s="17">
        <f t="shared" si="0"/>
        <v>98.929900000000018</v>
      </c>
      <c r="Q26" s="17">
        <f t="shared" si="1"/>
        <v>71.903118041967076</v>
      </c>
      <c r="R26" s="17">
        <f t="shared" si="1"/>
        <v>0.27280082725242821</v>
      </c>
      <c r="S26" s="17">
        <f t="shared" si="1"/>
        <v>14.105442773923754</v>
      </c>
      <c r="T26" s="17">
        <f t="shared" si="1"/>
        <v>1.9792060018255346</v>
      </c>
      <c r="U26" s="17">
        <f t="shared" si="1"/>
        <v>5.3500162236088368E-2</v>
      </c>
      <c r="V26" s="17">
        <f t="shared" si="1"/>
        <v>0.33690102163248919</v>
      </c>
      <c r="W26" s="17">
        <f t="shared" si="1"/>
        <v>1.184403591634076</v>
      </c>
      <c r="X26" s="17">
        <f t="shared" si="1"/>
        <v>4.0704123432854979</v>
      </c>
      <c r="Y26" s="17">
        <f t="shared" si="1"/>
        <v>4.9549150254877441</v>
      </c>
      <c r="Z26" s="17">
        <f t="shared" si="1"/>
        <v>6.9500210755292377E-2</v>
      </c>
      <c r="AA26" s="17">
        <f t="shared" si="2"/>
        <v>1.0698000000000001</v>
      </c>
      <c r="AB26" s="17">
        <f t="shared" si="3"/>
        <v>0</v>
      </c>
      <c r="AC26" s="18">
        <f t="shared" si="4"/>
        <v>76.008264149445949</v>
      </c>
      <c r="AD26" s="18">
        <f t="shared" si="4"/>
        <v>0.21691360036540852</v>
      </c>
      <c r="AE26" s="18">
        <f t="shared" si="4"/>
        <v>8.7869074611121754</v>
      </c>
      <c r="AF26" s="18">
        <f t="shared" si="4"/>
        <v>1.749618583626493</v>
      </c>
      <c r="AG26" s="18">
        <f t="shared" si="4"/>
        <v>4.7900833561880095E-2</v>
      </c>
      <c r="AH26" s="18">
        <f t="shared" si="4"/>
        <v>0.53097789071088142</v>
      </c>
      <c r="AI26" s="18">
        <f t="shared" si="4"/>
        <v>1.3414388095053811</v>
      </c>
      <c r="AJ26" s="18">
        <f t="shared" si="4"/>
        <v>4.1712478022376329</v>
      </c>
      <c r="AK26" s="18">
        <f t="shared" si="4"/>
        <v>3.340907598647934</v>
      </c>
      <c r="AL26" s="18">
        <f t="shared" si="4"/>
        <v>3.1100006286076429E-2</v>
      </c>
      <c r="AM26" s="18">
        <f t="shared" si="4"/>
        <v>3.7747232645001731</v>
      </c>
      <c r="AN26" s="18">
        <f t="shared" si="4"/>
        <v>0</v>
      </c>
      <c r="AO26" s="18">
        <f t="shared" si="5"/>
        <v>99.999999999999986</v>
      </c>
      <c r="AP26" s="17">
        <f t="shared" si="6"/>
        <v>63.515417353026379</v>
      </c>
      <c r="AQ26" s="19">
        <f t="shared" si="7"/>
        <v>12165.538368869891</v>
      </c>
      <c r="AR26" s="19">
        <f t="shared" si="8"/>
        <v>-1523.1225393091845</v>
      </c>
      <c r="AS26" s="20">
        <f t="shared" si="9"/>
        <v>131.89831901521202</v>
      </c>
      <c r="AT26" s="21">
        <f t="shared" si="10"/>
        <v>40.189716547906613</v>
      </c>
      <c r="AU26" s="21">
        <f t="shared" si="11"/>
        <v>-52.289284794519752</v>
      </c>
      <c r="AV26" s="21">
        <f t="shared" si="12"/>
        <v>-668.09724729131472</v>
      </c>
      <c r="AW26" s="21">
        <f t="shared" si="13"/>
        <v>755.54891072826649</v>
      </c>
      <c r="AX26" s="21">
        <f t="shared" si="14"/>
        <v>-431.30099447852427</v>
      </c>
      <c r="AY26" s="21">
        <f t="shared" si="15"/>
        <v>-873.48362270675966</v>
      </c>
      <c r="AZ26" s="21">
        <f t="shared" si="16"/>
        <v>1163.0717846897505</v>
      </c>
      <c r="BA26" s="21">
        <f t="shared" si="17"/>
        <v>209.02272641097636</v>
      </c>
      <c r="BB26" s="20">
        <f t="shared" si="18"/>
        <v>141.54006708642763</v>
      </c>
      <c r="BC26" s="20">
        <f t="shared" si="19"/>
        <v>19.373097601721799</v>
      </c>
      <c r="BD26" s="20">
        <f t="shared" si="20"/>
        <v>13.682675856954885</v>
      </c>
      <c r="BE26" s="20">
        <f t="shared" si="21"/>
        <v>-92.3243898768836</v>
      </c>
      <c r="BF26" s="20">
        <f t="shared" si="22"/>
        <v>-155.61446714957316</v>
      </c>
      <c r="BG26" s="20">
        <f t="shared" si="23"/>
        <v>42.074358008089511</v>
      </c>
      <c r="BH26" s="16">
        <f t="shared" si="24"/>
        <v>-4.55</v>
      </c>
      <c r="BI26" s="18">
        <f t="shared" si="25"/>
        <v>10707.953411270722</v>
      </c>
      <c r="BJ26" s="18">
        <f t="shared" si="26"/>
        <v>177.75406793771333</v>
      </c>
      <c r="BK26" s="19">
        <f t="shared" si="27"/>
        <v>824.76031635286267</v>
      </c>
      <c r="BL26" s="18">
        <f t="shared" si="28"/>
        <v>21.096833715401065</v>
      </c>
      <c r="BM26" s="17">
        <f t="shared" si="29"/>
        <v>5.4510218595529212</v>
      </c>
      <c r="BN26" s="17">
        <f t="shared" si="30"/>
        <v>6.2462991523159985</v>
      </c>
      <c r="BO26" s="17">
        <f t="shared" si="31"/>
        <v>6.2462991523159983E-2</v>
      </c>
      <c r="BP26" s="53">
        <f t="shared" si="32"/>
        <v>410947.03827493574</v>
      </c>
    </row>
    <row r="27" spans="1:68" s="8" customFormat="1" ht="16" x14ac:dyDescent="0.2">
      <c r="A27">
        <v>9</v>
      </c>
      <c r="B27">
        <v>972.29</v>
      </c>
      <c r="C27" s="6">
        <v>92.900139577817001</v>
      </c>
      <c r="D27">
        <v>71.970200000000006</v>
      </c>
      <c r="E27">
        <v>0.27529999999999999</v>
      </c>
      <c r="F27">
        <v>14.035</v>
      </c>
      <c r="G27">
        <v>1.9974000000000001</v>
      </c>
      <c r="H27">
        <v>5.3999999999999999E-2</v>
      </c>
      <c r="I27">
        <v>0.34</v>
      </c>
      <c r="J27">
        <v>1.1687000000000001</v>
      </c>
      <c r="K27">
        <v>4.0282999999999998</v>
      </c>
      <c r="L27">
        <v>4.9809999999999999</v>
      </c>
      <c r="M27">
        <v>7.0199999999999999E-2</v>
      </c>
      <c r="N27">
        <v>1.0797000000000001</v>
      </c>
      <c r="O27">
        <v>0</v>
      </c>
      <c r="P27" s="17">
        <f t="shared" si="0"/>
        <v>98.920100000000005</v>
      </c>
      <c r="Q27" s="17">
        <f t="shared" si="1"/>
        <v>71.97034551178173</v>
      </c>
      <c r="R27" s="17">
        <f t="shared" si="1"/>
        <v>0.27530055661084046</v>
      </c>
      <c r="S27" s="17">
        <f t="shared" si="1"/>
        <v>14.035028376437143</v>
      </c>
      <c r="T27" s="17">
        <f t="shared" si="1"/>
        <v>1.9974040384107981</v>
      </c>
      <c r="U27" s="17">
        <f t="shared" si="1"/>
        <v>5.4000109179024279E-2</v>
      </c>
      <c r="V27" s="17">
        <f t="shared" si="1"/>
        <v>0.34000068742348627</v>
      </c>
      <c r="W27" s="17">
        <f t="shared" si="1"/>
        <v>1.1687023629171422</v>
      </c>
      <c r="X27" s="17">
        <f t="shared" si="1"/>
        <v>4.0283081445530273</v>
      </c>
      <c r="Y27" s="17">
        <f t="shared" si="1"/>
        <v>4.9810100707540732</v>
      </c>
      <c r="Z27" s="17">
        <f t="shared" si="1"/>
        <v>7.0200141932731566E-2</v>
      </c>
      <c r="AA27" s="17">
        <f t="shared" si="2"/>
        <v>1.0797000000000001</v>
      </c>
      <c r="AB27" s="17">
        <f t="shared" si="3"/>
        <v>0</v>
      </c>
      <c r="AC27" s="18">
        <f t="shared" si="4"/>
        <v>76.04699585561184</v>
      </c>
      <c r="AD27" s="18">
        <f t="shared" si="4"/>
        <v>0.21880818998225568</v>
      </c>
      <c r="AE27" s="18">
        <f t="shared" si="4"/>
        <v>8.7393273801706144</v>
      </c>
      <c r="AF27" s="18">
        <f t="shared" si="4"/>
        <v>1.7649552216815731</v>
      </c>
      <c r="AG27" s="18">
        <f t="shared" si="4"/>
        <v>4.8327907789869826E-2</v>
      </c>
      <c r="AH27" s="18">
        <f t="shared" si="4"/>
        <v>0.53563542171148992</v>
      </c>
      <c r="AI27" s="18">
        <f t="shared" si="4"/>
        <v>1.3230932611697048</v>
      </c>
      <c r="AJ27" s="18">
        <f t="shared" si="4"/>
        <v>4.1263461088966027</v>
      </c>
      <c r="AK27" s="18">
        <f t="shared" si="4"/>
        <v>3.3570751040483549</v>
      </c>
      <c r="AL27" s="18">
        <f t="shared" si="4"/>
        <v>3.1399861294894853E-2</v>
      </c>
      <c r="AM27" s="18">
        <f t="shared" si="4"/>
        <v>3.8080356876427839</v>
      </c>
      <c r="AN27" s="18">
        <f t="shared" si="4"/>
        <v>0</v>
      </c>
      <c r="AO27" s="18">
        <f t="shared" si="5"/>
        <v>99.999999999999986</v>
      </c>
      <c r="AP27" s="17">
        <f t="shared" si="6"/>
        <v>63.488423092764421</v>
      </c>
      <c r="AQ27" s="19">
        <f t="shared" si="7"/>
        <v>12172.022325676817</v>
      </c>
      <c r="AR27" s="19">
        <f t="shared" si="8"/>
        <v>-1514.8750080787743</v>
      </c>
      <c r="AS27" s="20">
        <f t="shared" si="9"/>
        <v>133.05698412397592</v>
      </c>
      <c r="AT27" s="21">
        <f t="shared" si="10"/>
        <v>40.54224506934267</v>
      </c>
      <c r="AU27" s="21">
        <f t="shared" si="11"/>
        <v>-51.574175320395092</v>
      </c>
      <c r="AV27" s="21">
        <f t="shared" si="12"/>
        <v>-667.12282145303163</v>
      </c>
      <c r="AW27" s="21">
        <f t="shared" si="13"/>
        <v>761.2480224697922</v>
      </c>
      <c r="AX27" s="21">
        <f t="shared" si="14"/>
        <v>-435.31545352289538</v>
      </c>
      <c r="AY27" s="21">
        <f t="shared" si="15"/>
        <v>-873.76955848301634</v>
      </c>
      <c r="AZ27" s="21">
        <f t="shared" si="16"/>
        <v>1152.3491964621273</v>
      </c>
      <c r="BA27" s="21">
        <f t="shared" si="17"/>
        <v>209.12923860293256</v>
      </c>
      <c r="BB27" s="20">
        <f t="shared" si="18"/>
        <v>140.8218911628031</v>
      </c>
      <c r="BC27" s="20">
        <f t="shared" si="19"/>
        <v>19.543002345842002</v>
      </c>
      <c r="BD27" s="20">
        <f t="shared" si="20"/>
        <v>13.495551263930988</v>
      </c>
      <c r="BE27" s="20">
        <f t="shared" si="21"/>
        <v>-91.971246707093528</v>
      </c>
      <c r="BF27" s="20">
        <f t="shared" si="22"/>
        <v>-156.30652921091189</v>
      </c>
      <c r="BG27" s="20">
        <f t="shared" si="23"/>
        <v>41.936265417136802</v>
      </c>
      <c r="BH27" s="16">
        <f t="shared" si="24"/>
        <v>-4.55</v>
      </c>
      <c r="BI27" s="18">
        <f t="shared" si="25"/>
        <v>10716.561756943944</v>
      </c>
      <c r="BJ27" s="18">
        <f t="shared" si="26"/>
        <v>176.64817287464004</v>
      </c>
      <c r="BK27" s="19">
        <f t="shared" si="27"/>
        <v>824.17456302231039</v>
      </c>
      <c r="BL27" s="18">
        <f t="shared" si="28"/>
        <v>21.064916002741715</v>
      </c>
      <c r="BM27" s="17">
        <f t="shared" si="29"/>
        <v>5.476799873430342</v>
      </c>
      <c r="BN27" s="17">
        <f t="shared" si="30"/>
        <v>7.0998604221829993</v>
      </c>
      <c r="BO27" s="17">
        <f t="shared" si="31"/>
        <v>7.0998604221829992E-2</v>
      </c>
      <c r="BP27" s="53">
        <f t="shared" si="32"/>
        <v>458992.60197137244</v>
      </c>
    </row>
    <row r="28" spans="1:68" s="8" customFormat="1" ht="16" x14ac:dyDescent="0.2">
      <c r="A28">
        <v>10</v>
      </c>
      <c r="B28">
        <v>969.29</v>
      </c>
      <c r="C28" s="6">
        <v>92.055263671426999</v>
      </c>
      <c r="D28">
        <v>72.037000000000006</v>
      </c>
      <c r="E28">
        <v>0.27789999999999998</v>
      </c>
      <c r="F28">
        <v>13.9649</v>
      </c>
      <c r="G28">
        <v>2.0156999999999998</v>
      </c>
      <c r="H28">
        <v>5.45E-2</v>
      </c>
      <c r="I28">
        <v>0.34320000000000001</v>
      </c>
      <c r="J28">
        <v>1.1538999999999999</v>
      </c>
      <c r="K28">
        <v>3.9860000000000002</v>
      </c>
      <c r="L28">
        <v>5.0065</v>
      </c>
      <c r="M28">
        <v>7.0800000000000002E-2</v>
      </c>
      <c r="N28">
        <v>1.0895999999999999</v>
      </c>
      <c r="O28">
        <v>0</v>
      </c>
      <c r="P28" s="17">
        <f t="shared" si="0"/>
        <v>98.91040000000001</v>
      </c>
      <c r="Q28" s="17">
        <f t="shared" si="1"/>
        <v>72.036999999999992</v>
      </c>
      <c r="R28" s="17">
        <f t="shared" si="1"/>
        <v>0.27789999999999998</v>
      </c>
      <c r="S28" s="17">
        <f t="shared" si="1"/>
        <v>13.964899999999998</v>
      </c>
      <c r="T28" s="17">
        <f t="shared" si="1"/>
        <v>2.0156999999999994</v>
      </c>
      <c r="U28" s="17">
        <f t="shared" si="1"/>
        <v>5.45E-2</v>
      </c>
      <c r="V28" s="17">
        <f t="shared" si="1"/>
        <v>0.34319999999999995</v>
      </c>
      <c r="W28" s="17">
        <f t="shared" si="1"/>
        <v>1.1538999999999997</v>
      </c>
      <c r="X28" s="17">
        <f t="shared" si="1"/>
        <v>3.9859999999999998</v>
      </c>
      <c r="Y28" s="17">
        <f t="shared" si="1"/>
        <v>5.0064999999999991</v>
      </c>
      <c r="Z28" s="17">
        <f t="shared" si="1"/>
        <v>7.0800000000000002E-2</v>
      </c>
      <c r="AA28" s="17">
        <f t="shared" si="2"/>
        <v>1.0895999999999999</v>
      </c>
      <c r="AB28" s="17">
        <f t="shared" si="3"/>
        <v>0</v>
      </c>
      <c r="AC28" s="18">
        <f t="shared" si="4"/>
        <v>76.08489821455035</v>
      </c>
      <c r="AD28" s="18">
        <f t="shared" si="4"/>
        <v>0.22077983367540371</v>
      </c>
      <c r="AE28" s="18">
        <f t="shared" si="4"/>
        <v>8.6919438998358469</v>
      </c>
      <c r="AF28" s="18">
        <f t="shared" si="4"/>
        <v>1.7803608458143376</v>
      </c>
      <c r="AG28" s="18">
        <f t="shared" si="4"/>
        <v>4.875444639381344E-2</v>
      </c>
      <c r="AH28" s="18">
        <f t="shared" si="4"/>
        <v>0.54044455328485408</v>
      </c>
      <c r="AI28" s="18">
        <f t="shared" si="4"/>
        <v>1.3057771953957269</v>
      </c>
      <c r="AJ28" s="18">
        <f t="shared" si="4"/>
        <v>4.0812634862172228</v>
      </c>
      <c r="AK28" s="18">
        <f t="shared" si="4"/>
        <v>3.3728127346972618</v>
      </c>
      <c r="AL28" s="18">
        <f t="shared" si="4"/>
        <v>3.1654639218811988E-2</v>
      </c>
      <c r="AM28" s="18">
        <f t="shared" si="4"/>
        <v>3.8413101509163812</v>
      </c>
      <c r="AN28" s="18">
        <f t="shared" si="4"/>
        <v>0</v>
      </c>
      <c r="AO28" s="18">
        <f t="shared" si="5"/>
        <v>100.00000000000003</v>
      </c>
      <c r="AP28" s="17">
        <f t="shared" si="6"/>
        <v>63.461292241782111</v>
      </c>
      <c r="AQ28" s="19">
        <f t="shared" si="7"/>
        <v>12178.38621649683</v>
      </c>
      <c r="AR28" s="19">
        <f t="shared" si="8"/>
        <v>-1506.6615555975457</v>
      </c>
      <c r="AS28" s="20">
        <f t="shared" si="9"/>
        <v>134.21733515382684</v>
      </c>
      <c r="AT28" s="21">
        <f t="shared" si="10"/>
        <v>40.906248238130601</v>
      </c>
      <c r="AU28" s="21">
        <f t="shared" si="11"/>
        <v>-50.89919507652543</v>
      </c>
      <c r="AV28" s="21">
        <f t="shared" si="12"/>
        <v>-666.1299914101935</v>
      </c>
      <c r="AW28" s="21">
        <f t="shared" si="13"/>
        <v>766.93385694146662</v>
      </c>
      <c r="AX28" s="21">
        <f t="shared" si="14"/>
        <v>-439.37041576744855</v>
      </c>
      <c r="AY28" s="21">
        <f t="shared" si="15"/>
        <v>-873.99906409325024</v>
      </c>
      <c r="AZ28" s="21">
        <f t="shared" si="16"/>
        <v>1141.6070653830341</v>
      </c>
      <c r="BA28" s="21">
        <f t="shared" si="17"/>
        <v>209.23347009001347</v>
      </c>
      <c r="BB28" s="20">
        <f t="shared" si="18"/>
        <v>140.10801709079689</v>
      </c>
      <c r="BC28" s="20">
        <f t="shared" si="19"/>
        <v>19.714737914501804</v>
      </c>
      <c r="BD28" s="20">
        <f t="shared" si="20"/>
        <v>13.318927393036413</v>
      </c>
      <c r="BE28" s="20">
        <f t="shared" si="21"/>
        <v>-91.610596755039012</v>
      </c>
      <c r="BF28" s="20">
        <f t="shared" si="22"/>
        <v>-156.99303237044691</v>
      </c>
      <c r="BG28" s="20">
        <f t="shared" si="23"/>
        <v>41.800699564207981</v>
      </c>
      <c r="BH28" s="16">
        <f t="shared" si="24"/>
        <v>-4.55</v>
      </c>
      <c r="BI28" s="18">
        <f t="shared" si="25"/>
        <v>10724.990500268326</v>
      </c>
      <c r="BJ28" s="18">
        <f t="shared" si="26"/>
        <v>175.57222292707064</v>
      </c>
      <c r="BK28" s="19">
        <f t="shared" si="27"/>
        <v>823.60790270159191</v>
      </c>
      <c r="BL28" s="18">
        <f t="shared" si="28"/>
        <v>21.033889360002583</v>
      </c>
      <c r="BM28" s="17">
        <f t="shared" si="29"/>
        <v>5.502783232139163</v>
      </c>
      <c r="BN28" s="17">
        <f t="shared" si="30"/>
        <v>7.9447363285730006</v>
      </c>
      <c r="BO28" s="17">
        <f t="shared" si="31"/>
        <v>7.9447363285730002E-2</v>
      </c>
      <c r="BP28" s="53">
        <f t="shared" si="32"/>
        <v>512630.61702757992</v>
      </c>
    </row>
    <row r="29" spans="1:68" s="8" customFormat="1" ht="16" x14ac:dyDescent="0.2">
      <c r="A29">
        <v>11</v>
      </c>
      <c r="B29">
        <v>966.29</v>
      </c>
      <c r="C29" s="6">
        <v>91.219263560952001</v>
      </c>
      <c r="D29">
        <v>72.103300000000004</v>
      </c>
      <c r="E29">
        <v>0.28039999999999998</v>
      </c>
      <c r="F29">
        <v>13.895200000000001</v>
      </c>
      <c r="G29">
        <v>2.0341999999999998</v>
      </c>
      <c r="H29">
        <v>5.5E-2</v>
      </c>
      <c r="I29">
        <v>0.3463</v>
      </c>
      <c r="J29">
        <v>1.1399999999999999</v>
      </c>
      <c r="K29">
        <v>3.9432999999999998</v>
      </c>
      <c r="L29">
        <v>5.0312999999999999</v>
      </c>
      <c r="M29">
        <v>7.1499999999999994E-2</v>
      </c>
      <c r="N29">
        <v>1.0994999999999999</v>
      </c>
      <c r="O29">
        <v>0</v>
      </c>
      <c r="P29" s="17">
        <f t="shared" si="0"/>
        <v>98.900500000000008</v>
      </c>
      <c r="Q29" s="17">
        <f t="shared" si="1"/>
        <v>72.10329999999999</v>
      </c>
      <c r="R29" s="17">
        <f t="shared" si="1"/>
        <v>0.28039999999999998</v>
      </c>
      <c r="S29" s="17">
        <f t="shared" si="1"/>
        <v>13.895199999999999</v>
      </c>
      <c r="T29" s="17">
        <f t="shared" si="1"/>
        <v>2.0341999999999998</v>
      </c>
      <c r="U29" s="17">
        <f t="shared" si="1"/>
        <v>5.4999999999999986E-2</v>
      </c>
      <c r="V29" s="17">
        <f t="shared" si="1"/>
        <v>0.34629999999999994</v>
      </c>
      <c r="W29" s="17">
        <f t="shared" si="1"/>
        <v>1.1399999999999997</v>
      </c>
      <c r="X29" s="17">
        <f t="shared" si="1"/>
        <v>3.9432999999999989</v>
      </c>
      <c r="Y29" s="17">
        <f t="shared" si="1"/>
        <v>5.031299999999999</v>
      </c>
      <c r="Z29" s="17">
        <f t="shared" si="1"/>
        <v>7.149999999999998E-2</v>
      </c>
      <c r="AA29" s="17">
        <f t="shared" si="2"/>
        <v>1.0994999999999999</v>
      </c>
      <c r="AB29" s="17">
        <f t="shared" si="3"/>
        <v>0</v>
      </c>
      <c r="AC29" s="18">
        <f t="shared" si="4"/>
        <v>76.122365769818174</v>
      </c>
      <c r="AD29" s="18">
        <f t="shared" si="4"/>
        <v>0.22267074072954782</v>
      </c>
      <c r="AE29" s="18">
        <f t="shared" si="4"/>
        <v>8.6448642131213518</v>
      </c>
      <c r="AF29" s="18">
        <f t="shared" si="4"/>
        <v>1.7959327834115417</v>
      </c>
      <c r="AG29" s="18">
        <f t="shared" si="4"/>
        <v>4.918070002704638E-2</v>
      </c>
      <c r="AH29" s="18">
        <f t="shared" si="4"/>
        <v>0.54509305174366596</v>
      </c>
      <c r="AI29" s="18">
        <f t="shared" si="4"/>
        <v>1.2894961419748685</v>
      </c>
      <c r="AJ29" s="18">
        <f t="shared" si="4"/>
        <v>4.0358168348491574</v>
      </c>
      <c r="AK29" s="18">
        <f t="shared" si="4"/>
        <v>3.3880710688880149</v>
      </c>
      <c r="AL29" s="18">
        <f t="shared" si="4"/>
        <v>3.1953941932466333E-2</v>
      </c>
      <c r="AM29" s="18">
        <f t="shared" si="4"/>
        <v>3.8745547535041771</v>
      </c>
      <c r="AN29" s="18">
        <f t="shared" si="4"/>
        <v>0</v>
      </c>
      <c r="AO29" s="18">
        <f t="shared" si="5"/>
        <v>100</v>
      </c>
      <c r="AP29" s="17">
        <f t="shared" si="6"/>
        <v>63.434161089430383</v>
      </c>
      <c r="AQ29" s="19">
        <f t="shared" si="7"/>
        <v>12184.667827083415</v>
      </c>
      <c r="AR29" s="19">
        <f t="shared" si="8"/>
        <v>-1498.5007627024552</v>
      </c>
      <c r="AS29" s="20">
        <f t="shared" si="9"/>
        <v>135.39287339201414</v>
      </c>
      <c r="AT29" s="21">
        <f t="shared" si="10"/>
        <v>41.258093086478077</v>
      </c>
      <c r="AU29" s="21">
        <f t="shared" si="11"/>
        <v>-50.264559614180371</v>
      </c>
      <c r="AV29" s="21">
        <f t="shared" si="12"/>
        <v>-665.10404314874836</v>
      </c>
      <c r="AW29" s="21">
        <f t="shared" si="13"/>
        <v>772.6079115861728</v>
      </c>
      <c r="AX29" s="21">
        <f t="shared" si="14"/>
        <v>-443.42738462686066</v>
      </c>
      <c r="AY29" s="21">
        <f t="shared" si="15"/>
        <v>-874.15924009196215</v>
      </c>
      <c r="AZ29" s="21">
        <f t="shared" si="16"/>
        <v>1130.8252204150835</v>
      </c>
      <c r="BA29" s="21">
        <f t="shared" si="17"/>
        <v>209.33650586699997</v>
      </c>
      <c r="BB29" s="20">
        <f t="shared" si="18"/>
        <v>139.39764947453614</v>
      </c>
      <c r="BC29" s="20">
        <f t="shared" si="19"/>
        <v>19.886518372716356</v>
      </c>
      <c r="BD29" s="20">
        <f t="shared" si="20"/>
        <v>13.152860648143658</v>
      </c>
      <c r="BE29" s="20">
        <f t="shared" si="21"/>
        <v>-91.239582336929843</v>
      </c>
      <c r="BF29" s="20">
        <f t="shared" si="22"/>
        <v>-157.67422353329502</v>
      </c>
      <c r="BG29" s="20">
        <f t="shared" si="23"/>
        <v>41.666214751364969</v>
      </c>
      <c r="BH29" s="16">
        <f t="shared" si="24"/>
        <v>-4.55</v>
      </c>
      <c r="BI29" s="18">
        <f t="shared" si="25"/>
        <v>10733.295935378956</v>
      </c>
      <c r="BJ29" s="18">
        <f t="shared" si="26"/>
        <v>174.5259432435362</v>
      </c>
      <c r="BK29" s="19">
        <f t="shared" si="27"/>
        <v>823.0634619975516</v>
      </c>
      <c r="BL29" s="18">
        <f t="shared" si="28"/>
        <v>21.003719757385497</v>
      </c>
      <c r="BM29" s="17">
        <f t="shared" si="29"/>
        <v>5.5290255018988477</v>
      </c>
      <c r="BN29" s="17">
        <f t="shared" si="30"/>
        <v>8.7807364390479989</v>
      </c>
      <c r="BO29" s="17">
        <f t="shared" si="31"/>
        <v>8.7807364390479994E-2</v>
      </c>
      <c r="BP29" s="53">
        <f t="shared" si="32"/>
        <v>572573.21105064882</v>
      </c>
    </row>
    <row r="30" spans="1:68" s="8" customFormat="1" ht="16" x14ac:dyDescent="0.2">
      <c r="A30">
        <v>12</v>
      </c>
      <c r="B30">
        <v>963.29</v>
      </c>
      <c r="C30" s="6">
        <v>90.392299142406998</v>
      </c>
      <c r="D30">
        <v>72.1691</v>
      </c>
      <c r="E30">
        <v>0.28299999999999997</v>
      </c>
      <c r="F30">
        <v>13.825799999999999</v>
      </c>
      <c r="G30">
        <v>2.0528</v>
      </c>
      <c r="H30">
        <v>5.5500000000000001E-2</v>
      </c>
      <c r="I30">
        <v>0.34949999999999998</v>
      </c>
      <c r="J30">
        <v>1.1268</v>
      </c>
      <c r="K30">
        <v>3.9005000000000001</v>
      </c>
      <c r="L30">
        <v>5.0552999999999999</v>
      </c>
      <c r="M30">
        <v>7.2099999999999997E-2</v>
      </c>
      <c r="N30">
        <v>1.1095999999999999</v>
      </c>
      <c r="O30">
        <v>0</v>
      </c>
      <c r="P30" s="17">
        <f t="shared" si="0"/>
        <v>98.890400000000014</v>
      </c>
      <c r="Q30" s="17">
        <f t="shared" si="1"/>
        <v>72.169099999999986</v>
      </c>
      <c r="R30" s="17">
        <f t="shared" si="1"/>
        <v>0.28299999999999992</v>
      </c>
      <c r="S30" s="17">
        <f t="shared" si="1"/>
        <v>13.825799999999997</v>
      </c>
      <c r="T30" s="17">
        <f t="shared" si="1"/>
        <v>2.0528</v>
      </c>
      <c r="U30" s="17">
        <f t="shared" si="1"/>
        <v>5.5499999999999987E-2</v>
      </c>
      <c r="V30" s="17">
        <f t="shared" si="1"/>
        <v>0.34949999999999992</v>
      </c>
      <c r="W30" s="17">
        <f t="shared" si="1"/>
        <v>1.1267999999999998</v>
      </c>
      <c r="X30" s="17">
        <f t="shared" si="1"/>
        <v>3.9004999999999992</v>
      </c>
      <c r="Y30" s="17">
        <f t="shared" si="1"/>
        <v>5.055299999999999</v>
      </c>
      <c r="Z30" s="17">
        <f t="shared" si="1"/>
        <v>7.2099999999999984E-2</v>
      </c>
      <c r="AA30" s="17">
        <f t="shared" si="2"/>
        <v>1.1095999999999999</v>
      </c>
      <c r="AB30" s="17">
        <f t="shared" si="3"/>
        <v>0</v>
      </c>
      <c r="AC30" s="18">
        <f t="shared" si="4"/>
        <v>76.158668681550708</v>
      </c>
      <c r="AD30" s="18">
        <f t="shared" si="4"/>
        <v>0.22463762510816421</v>
      </c>
      <c r="AE30" s="18">
        <f t="shared" si="4"/>
        <v>8.5979430301209394</v>
      </c>
      <c r="AF30" s="18">
        <f t="shared" si="4"/>
        <v>1.8115652707837302</v>
      </c>
      <c r="AG30" s="18">
        <f t="shared" si="4"/>
        <v>4.9606195296529321E-2</v>
      </c>
      <c r="AH30" s="18">
        <f t="shared" si="4"/>
        <v>0.5498905466972297</v>
      </c>
      <c r="AI30" s="18">
        <f t="shared" si="4"/>
        <v>1.2740103408957502</v>
      </c>
      <c r="AJ30" s="18">
        <f t="shared" si="4"/>
        <v>3.9902750261365192</v>
      </c>
      <c r="AK30" s="18">
        <f t="shared" si="4"/>
        <v>3.4027508431200091</v>
      </c>
      <c r="AL30" s="18">
        <f t="shared" si="4"/>
        <v>3.2208061259434637E-2</v>
      </c>
      <c r="AM30" s="18">
        <f t="shared" si="4"/>
        <v>3.9084443790309873</v>
      </c>
      <c r="AN30" s="18">
        <f t="shared" si="4"/>
        <v>0</v>
      </c>
      <c r="AO30" s="18">
        <f t="shared" si="5"/>
        <v>100</v>
      </c>
      <c r="AP30" s="17">
        <f t="shared" si="6"/>
        <v>63.406549447491727</v>
      </c>
      <c r="AQ30" s="19">
        <f t="shared" si="7"/>
        <v>12190.775686542755</v>
      </c>
      <c r="AR30" s="19">
        <f t="shared" si="8"/>
        <v>-1490.3674448411637</v>
      </c>
      <c r="AS30" s="20">
        <f t="shared" si="9"/>
        <v>136.56946530701214</v>
      </c>
      <c r="AT30" s="21">
        <f t="shared" si="10"/>
        <v>41.621215479513317</v>
      </c>
      <c r="AU30" s="21">
        <f t="shared" si="11"/>
        <v>-49.660923088116334</v>
      </c>
      <c r="AV30" s="21">
        <f t="shared" si="12"/>
        <v>-664.1243275864839</v>
      </c>
      <c r="AW30" s="21">
        <f t="shared" si="13"/>
        <v>778.38528032089471</v>
      </c>
      <c r="AX30" s="21">
        <f t="shared" si="14"/>
        <v>-447.52067843858777</v>
      </c>
      <c r="AY30" s="21">
        <f t="shared" si="15"/>
        <v>-874.30712413407889</v>
      </c>
      <c r="AZ30" s="21">
        <f t="shared" si="16"/>
        <v>1120.0120446006538</v>
      </c>
      <c r="BA30" s="21">
        <f t="shared" si="17"/>
        <v>209.43633887426444</v>
      </c>
      <c r="BB30" s="20">
        <f t="shared" si="18"/>
        <v>138.69096790020151</v>
      </c>
      <c r="BC30" s="20">
        <f t="shared" si="19"/>
        <v>20.060035946308709</v>
      </c>
      <c r="BD30" s="20">
        <f t="shared" si="20"/>
        <v>12.994905477136651</v>
      </c>
      <c r="BE30" s="20">
        <f t="shared" si="21"/>
        <v>-90.860287933162724</v>
      </c>
      <c r="BF30" s="20">
        <f t="shared" si="22"/>
        <v>-158.36386620280464</v>
      </c>
      <c r="BG30" s="20">
        <f t="shared" si="23"/>
        <v>41.535640341938773</v>
      </c>
      <c r="BH30" s="16">
        <f t="shared" si="24"/>
        <v>-4.55</v>
      </c>
      <c r="BI30" s="18">
        <f t="shared" si="25"/>
        <v>10741.383194162398</v>
      </c>
      <c r="BJ30" s="18">
        <f t="shared" si="26"/>
        <v>173.49373440388268</v>
      </c>
      <c r="BK30" s="19">
        <f t="shared" si="27"/>
        <v>822.51990927774364</v>
      </c>
      <c r="BL30" s="18">
        <f t="shared" si="28"/>
        <v>20.974045463100623</v>
      </c>
      <c r="BM30" s="17">
        <f t="shared" si="29"/>
        <v>5.5552927526288984</v>
      </c>
      <c r="BN30" s="17">
        <f t="shared" si="30"/>
        <v>9.6077008575930023</v>
      </c>
      <c r="BO30" s="17">
        <f t="shared" si="31"/>
        <v>9.6077008575930017E-2</v>
      </c>
      <c r="BP30" s="53">
        <f t="shared" si="32"/>
        <v>639215.12201614515</v>
      </c>
    </row>
    <row r="31" spans="1:68" s="8" customFormat="1" ht="16" x14ac:dyDescent="0.2">
      <c r="A31">
        <v>13</v>
      </c>
      <c r="B31">
        <v>960.29</v>
      </c>
      <c r="C31" s="6">
        <v>89.574500826382007</v>
      </c>
      <c r="D31">
        <v>72.234499999999997</v>
      </c>
      <c r="E31">
        <v>0.28560000000000002</v>
      </c>
      <c r="F31">
        <v>13.7567</v>
      </c>
      <c r="G31">
        <v>2.0716000000000001</v>
      </c>
      <c r="H31">
        <v>5.6000000000000001E-2</v>
      </c>
      <c r="I31">
        <v>0.35270000000000001</v>
      </c>
      <c r="J31">
        <v>1.1145</v>
      </c>
      <c r="K31">
        <v>3.8574000000000002</v>
      </c>
      <c r="L31">
        <v>5.0785999999999998</v>
      </c>
      <c r="M31">
        <v>7.2800000000000004E-2</v>
      </c>
      <c r="N31">
        <v>1.1196999999999999</v>
      </c>
      <c r="O31">
        <v>0</v>
      </c>
      <c r="P31" s="17">
        <f t="shared" si="0"/>
        <v>98.880399999999995</v>
      </c>
      <c r="Q31" s="17">
        <f t="shared" si="1"/>
        <v>72.2344269476054</v>
      </c>
      <c r="R31" s="17">
        <f t="shared" si="1"/>
        <v>0.28559971116621702</v>
      </c>
      <c r="S31" s="17">
        <f t="shared" si="1"/>
        <v>13.756686087536055</v>
      </c>
      <c r="T31" s="17">
        <f t="shared" si="1"/>
        <v>2.0715979049437507</v>
      </c>
      <c r="U31" s="17">
        <f t="shared" si="1"/>
        <v>5.5999943365924905E-2</v>
      </c>
      <c r="V31" s="17">
        <f t="shared" si="1"/>
        <v>0.35269964330645914</v>
      </c>
      <c r="W31" s="17">
        <f t="shared" si="1"/>
        <v>1.1144988728807734</v>
      </c>
      <c r="X31" s="17">
        <f t="shared" si="1"/>
        <v>3.8573960989235485</v>
      </c>
      <c r="Y31" s="17">
        <f t="shared" si="1"/>
        <v>5.078594863896182</v>
      </c>
      <c r="Z31" s="17">
        <f t="shared" si="1"/>
        <v>7.2799926375702373E-2</v>
      </c>
      <c r="AA31" s="17">
        <f t="shared" si="2"/>
        <v>1.1196999999999999</v>
      </c>
      <c r="AB31" s="17">
        <f t="shared" si="3"/>
        <v>0</v>
      </c>
      <c r="AC31" s="18">
        <f t="shared" si="4"/>
        <v>76.194343582274172</v>
      </c>
      <c r="AD31" s="18">
        <f t="shared" si="4"/>
        <v>0.22660227899918628</v>
      </c>
      <c r="AE31" s="18">
        <f t="shared" si="4"/>
        <v>8.5512295758067456</v>
      </c>
      <c r="AF31" s="18">
        <f t="shared" si="4"/>
        <v>1.8273563904452055</v>
      </c>
      <c r="AG31" s="18">
        <f t="shared" si="4"/>
        <v>5.0031205731590353E-2</v>
      </c>
      <c r="AH31" s="18">
        <f t="shared" si="4"/>
        <v>0.55468259668250353</v>
      </c>
      <c r="AI31" s="18">
        <f t="shared" si="4"/>
        <v>1.25955226819168</v>
      </c>
      <c r="AJ31" s="18">
        <f t="shared" si="4"/>
        <v>3.9444570425489376</v>
      </c>
      <c r="AK31" s="18">
        <f t="shared" si="4"/>
        <v>3.4169390492369156</v>
      </c>
      <c r="AL31" s="18">
        <f t="shared" si="4"/>
        <v>3.2506536952083449E-2</v>
      </c>
      <c r="AM31" s="18">
        <f t="shared" si="4"/>
        <v>3.9422994731309657</v>
      </c>
      <c r="AN31" s="18">
        <f t="shared" si="4"/>
        <v>0</v>
      </c>
      <c r="AO31" s="18">
        <f t="shared" si="5"/>
        <v>99.999999999999972</v>
      </c>
      <c r="AP31" s="17">
        <f t="shared" si="6"/>
        <v>63.378880785773447</v>
      </c>
      <c r="AQ31" s="19">
        <f t="shared" si="7"/>
        <v>12196.782959459226</v>
      </c>
      <c r="AR31" s="19">
        <f t="shared" si="8"/>
        <v>-1482.2701346703413</v>
      </c>
      <c r="AS31" s="20">
        <f t="shared" si="9"/>
        <v>137.76066382258605</v>
      </c>
      <c r="AT31" s="21">
        <f t="shared" si="10"/>
        <v>41.983925742898691</v>
      </c>
      <c r="AU31" s="21">
        <f t="shared" si="11"/>
        <v>-49.097347414111681</v>
      </c>
      <c r="AV31" s="21">
        <f t="shared" si="12"/>
        <v>-663.11848783836626</v>
      </c>
      <c r="AW31" s="21">
        <f t="shared" si="13"/>
        <v>784.15002517038636</v>
      </c>
      <c r="AX31" s="21">
        <f t="shared" si="14"/>
        <v>-451.64248403054074</v>
      </c>
      <c r="AY31" s="21">
        <f t="shared" si="15"/>
        <v>-874.38901243059934</v>
      </c>
      <c r="AZ31" s="21">
        <f t="shared" si="16"/>
        <v>1109.1611681953959</v>
      </c>
      <c r="BA31" s="21">
        <f t="shared" si="17"/>
        <v>209.53444485125397</v>
      </c>
      <c r="BB31" s="20">
        <f t="shared" si="18"/>
        <v>137.98751675754926</v>
      </c>
      <c r="BC31" s="20">
        <f t="shared" si="19"/>
        <v>20.234824004589374</v>
      </c>
      <c r="BD31" s="20">
        <f t="shared" si="20"/>
        <v>12.847433135555136</v>
      </c>
      <c r="BE31" s="20">
        <f t="shared" si="21"/>
        <v>-90.471557968048117</v>
      </c>
      <c r="BF31" s="20">
        <f t="shared" si="22"/>
        <v>-159.04806820531985</v>
      </c>
      <c r="BG31" s="20">
        <f t="shared" si="23"/>
        <v>41.406608482015628</v>
      </c>
      <c r="BH31" s="16">
        <f t="shared" si="24"/>
        <v>-4.55</v>
      </c>
      <c r="BI31" s="18">
        <f t="shared" si="25"/>
        <v>10749.321276006533</v>
      </c>
      <c r="BJ31" s="18">
        <f t="shared" si="26"/>
        <v>172.49120105759542</v>
      </c>
      <c r="BK31" s="19">
        <f t="shared" si="27"/>
        <v>821.99701833895688</v>
      </c>
      <c r="BL31" s="18">
        <f t="shared" si="28"/>
        <v>20.94523296258108</v>
      </c>
      <c r="BM31" s="17">
        <f t="shared" si="29"/>
        <v>5.5818002213885132</v>
      </c>
      <c r="BN31" s="17">
        <f t="shared" si="30"/>
        <v>10.425499173617993</v>
      </c>
      <c r="BO31" s="17">
        <f t="shared" si="31"/>
        <v>0.10425499173617993</v>
      </c>
      <c r="BP31" s="53">
        <f t="shared" si="32"/>
        <v>713615.75075958879</v>
      </c>
    </row>
    <row r="32" spans="1:68" s="8" customFormat="1" ht="16" x14ac:dyDescent="0.2">
      <c r="A32">
        <v>14</v>
      </c>
      <c r="B32">
        <v>957.29</v>
      </c>
      <c r="C32" s="6">
        <v>88.765970893073998</v>
      </c>
      <c r="D32">
        <v>72.299499999999995</v>
      </c>
      <c r="E32">
        <v>0.28820000000000001</v>
      </c>
      <c r="F32">
        <v>13.687900000000001</v>
      </c>
      <c r="G32">
        <v>2.0903999999999998</v>
      </c>
      <c r="H32">
        <v>5.6599999999999998E-2</v>
      </c>
      <c r="I32">
        <v>0.35589999999999999</v>
      </c>
      <c r="J32">
        <v>1.1029</v>
      </c>
      <c r="K32">
        <v>3.8142999999999998</v>
      </c>
      <c r="L32">
        <v>5.101</v>
      </c>
      <c r="M32">
        <v>7.3499999999999996E-2</v>
      </c>
      <c r="N32">
        <v>1.1298999999999999</v>
      </c>
      <c r="O32">
        <v>0</v>
      </c>
      <c r="P32" s="17">
        <f t="shared" si="0"/>
        <v>98.870200000000011</v>
      </c>
      <c r="Q32" s="17">
        <f t="shared" si="1"/>
        <v>72.299426874326116</v>
      </c>
      <c r="R32" s="17">
        <f t="shared" si="1"/>
        <v>0.28819970850670878</v>
      </c>
      <c r="S32" s="17">
        <f t="shared" si="1"/>
        <v>13.68788615568695</v>
      </c>
      <c r="T32" s="17">
        <f t="shared" si="1"/>
        <v>2.0903978857127825</v>
      </c>
      <c r="U32" s="17">
        <f t="shared" si="1"/>
        <v>5.659994275322594E-2</v>
      </c>
      <c r="V32" s="17">
        <f t="shared" si="1"/>
        <v>0.35589964003309382</v>
      </c>
      <c r="W32" s="17">
        <f t="shared" si="1"/>
        <v>1.1028988844970475</v>
      </c>
      <c r="X32" s="17">
        <f t="shared" si="1"/>
        <v>3.8142961421135984</v>
      </c>
      <c r="Y32" s="17">
        <f t="shared" si="1"/>
        <v>5.100994840710344</v>
      </c>
      <c r="Z32" s="17">
        <f t="shared" si="1"/>
        <v>7.3499925660107879E-2</v>
      </c>
      <c r="AA32" s="17">
        <f t="shared" si="2"/>
        <v>1.1298999999999999</v>
      </c>
      <c r="AB32" s="17">
        <f t="shared" si="3"/>
        <v>0</v>
      </c>
      <c r="AC32" s="18">
        <f t="shared" si="4"/>
        <v>76.229270207218363</v>
      </c>
      <c r="AD32" s="18">
        <f t="shared" si="4"/>
        <v>0.22856432950165337</v>
      </c>
      <c r="AE32" s="18">
        <f t="shared" si="4"/>
        <v>8.5047104163176286</v>
      </c>
      <c r="AF32" s="18">
        <f t="shared" si="4"/>
        <v>1.8431265617799855</v>
      </c>
      <c r="AG32" s="18">
        <f t="shared" si="4"/>
        <v>5.0544951097726207E-2</v>
      </c>
      <c r="AH32" s="18">
        <f t="shared" si="4"/>
        <v>0.55946828902822154</v>
      </c>
      <c r="AI32" s="18">
        <f t="shared" si="4"/>
        <v>1.2458927694691257</v>
      </c>
      <c r="AJ32" s="18">
        <f t="shared" si="4"/>
        <v>3.8986640163753168</v>
      </c>
      <c r="AK32" s="18">
        <f t="shared" si="4"/>
        <v>3.4304962931814917</v>
      </c>
      <c r="AL32" s="18">
        <f t="shared" si="4"/>
        <v>3.2804624567532789E-2</v>
      </c>
      <c r="AM32" s="18">
        <f t="shared" si="4"/>
        <v>3.9764575414629446</v>
      </c>
      <c r="AN32" s="18">
        <f t="shared" si="4"/>
        <v>0</v>
      </c>
      <c r="AO32" s="18">
        <f t="shared" si="5"/>
        <v>99.999999999999986</v>
      </c>
      <c r="AP32" s="17">
        <f t="shared" si="6"/>
        <v>63.350926811111137</v>
      </c>
      <c r="AQ32" s="19">
        <f t="shared" si="7"/>
        <v>12202.670392060514</v>
      </c>
      <c r="AR32" s="19">
        <f t="shared" si="8"/>
        <v>-1474.2065035644978</v>
      </c>
      <c r="AS32" s="20">
        <f t="shared" si="9"/>
        <v>138.95672379392548</v>
      </c>
      <c r="AT32" s="21">
        <f t="shared" si="10"/>
        <v>42.346154796546088</v>
      </c>
      <c r="AU32" s="21">
        <f t="shared" si="11"/>
        <v>-48.564900153906521</v>
      </c>
      <c r="AV32" s="21">
        <f t="shared" si="12"/>
        <v>-662.14022058304101</v>
      </c>
      <c r="AW32" s="21">
        <f t="shared" si="13"/>
        <v>789.95962872248595</v>
      </c>
      <c r="AX32" s="21">
        <f t="shared" si="14"/>
        <v>-455.77506967904532</v>
      </c>
      <c r="AY32" s="21">
        <f t="shared" si="15"/>
        <v>-874.44169670879603</v>
      </c>
      <c r="AZ32" s="21">
        <f t="shared" si="16"/>
        <v>1098.2966418054227</v>
      </c>
      <c r="BA32" s="21">
        <f t="shared" si="17"/>
        <v>209.6304930698505</v>
      </c>
      <c r="BB32" s="20">
        <f t="shared" si="18"/>
        <v>137.28707900427912</v>
      </c>
      <c r="BC32" s="20">
        <f t="shared" si="19"/>
        <v>20.410123151857366</v>
      </c>
      <c r="BD32" s="20">
        <f t="shared" si="20"/>
        <v>12.708106248585082</v>
      </c>
      <c r="BE32" s="20">
        <f t="shared" si="21"/>
        <v>-90.075380204453168</v>
      </c>
      <c r="BF32" s="20">
        <f t="shared" si="22"/>
        <v>-159.73365966767224</v>
      </c>
      <c r="BG32" s="20">
        <f t="shared" si="23"/>
        <v>41.279993406542665</v>
      </c>
      <c r="BH32" s="16">
        <f t="shared" si="24"/>
        <v>-4.55</v>
      </c>
      <c r="BI32" s="18">
        <f t="shared" si="25"/>
        <v>10757.101150489609</v>
      </c>
      <c r="BJ32" s="18">
        <f t="shared" si="26"/>
        <v>171.50675500898933</v>
      </c>
      <c r="BK32" s="19">
        <f t="shared" si="27"/>
        <v>821.48265534068776</v>
      </c>
      <c r="BL32" s="18">
        <f t="shared" si="28"/>
        <v>20.916987751315474</v>
      </c>
      <c r="BM32" s="17">
        <f t="shared" si="29"/>
        <v>5.6084318004681455</v>
      </c>
      <c r="BN32" s="17">
        <f t="shared" si="30"/>
        <v>11.234029106926002</v>
      </c>
      <c r="BO32" s="17">
        <f t="shared" si="31"/>
        <v>0.11234029106926002</v>
      </c>
      <c r="BP32" s="53">
        <f t="shared" si="32"/>
        <v>796460.81070694479</v>
      </c>
    </row>
    <row r="33" spans="1:68" s="8" customFormat="1" ht="16" x14ac:dyDescent="0.2">
      <c r="A33">
        <v>15</v>
      </c>
      <c r="B33">
        <v>954.29</v>
      </c>
      <c r="C33" s="6">
        <v>87.966785101441999</v>
      </c>
      <c r="D33">
        <v>72.364099999999993</v>
      </c>
      <c r="E33">
        <v>0.2908</v>
      </c>
      <c r="F33">
        <v>13.619400000000001</v>
      </c>
      <c r="G33">
        <v>2.1093999999999999</v>
      </c>
      <c r="H33">
        <v>5.7099999999999998E-2</v>
      </c>
      <c r="I33">
        <v>0.35909999999999997</v>
      </c>
      <c r="J33">
        <v>1.0920000000000001</v>
      </c>
      <c r="K33">
        <v>3.7711000000000001</v>
      </c>
      <c r="L33">
        <v>5.1226000000000003</v>
      </c>
      <c r="M33">
        <v>7.4099999999999999E-2</v>
      </c>
      <c r="N33">
        <v>1.1402000000000001</v>
      </c>
      <c r="O33">
        <v>0</v>
      </c>
      <c r="P33" s="17">
        <f t="shared" si="0"/>
        <v>98.859700000000004</v>
      </c>
      <c r="Q33" s="17">
        <f t="shared" si="1"/>
        <v>72.36417319878575</v>
      </c>
      <c r="R33" s="17">
        <f t="shared" si="1"/>
        <v>0.29080029415424086</v>
      </c>
      <c r="S33" s="17">
        <f t="shared" si="1"/>
        <v>13.619413776493355</v>
      </c>
      <c r="T33" s="17">
        <f t="shared" si="1"/>
        <v>2.1094021337309337</v>
      </c>
      <c r="U33" s="17">
        <f t="shared" si="1"/>
        <v>5.7100057758621557E-2</v>
      </c>
      <c r="V33" s="17">
        <f t="shared" si="1"/>
        <v>0.35910036324204908</v>
      </c>
      <c r="W33" s="17">
        <f t="shared" si="1"/>
        <v>1.092001104595705</v>
      </c>
      <c r="X33" s="17">
        <f t="shared" si="1"/>
        <v>3.7711038145978595</v>
      </c>
      <c r="Y33" s="17">
        <f t="shared" si="1"/>
        <v>5.1226051816867741</v>
      </c>
      <c r="Z33" s="17">
        <f t="shared" si="1"/>
        <v>7.410007495470855E-2</v>
      </c>
      <c r="AA33" s="17">
        <f t="shared" si="2"/>
        <v>1.1402000000000001</v>
      </c>
      <c r="AB33" s="17">
        <f t="shared" si="3"/>
        <v>0</v>
      </c>
      <c r="AC33" s="18">
        <f t="shared" si="4"/>
        <v>76.263514715786329</v>
      </c>
      <c r="AD33" s="18">
        <f t="shared" si="4"/>
        <v>0.23052395548099883</v>
      </c>
      <c r="AE33" s="18">
        <f t="shared" si="4"/>
        <v>8.4583931081180221</v>
      </c>
      <c r="AF33" s="18">
        <f t="shared" si="4"/>
        <v>1.8590534913657673</v>
      </c>
      <c r="AG33" s="18">
        <f t="shared" si="4"/>
        <v>5.0968827256146799E-2</v>
      </c>
      <c r="AH33" s="18">
        <f t="shared" si="4"/>
        <v>0.56424806171462882</v>
      </c>
      <c r="AI33" s="18">
        <f t="shared" si="4"/>
        <v>1.233032007459244</v>
      </c>
      <c r="AJ33" s="18">
        <f t="shared" si="4"/>
        <v>3.8527975931430292</v>
      </c>
      <c r="AK33" s="18">
        <f t="shared" si="4"/>
        <v>3.4434934343956165</v>
      </c>
      <c r="AL33" s="18">
        <f t="shared" si="4"/>
        <v>3.3057737288088869E-2</v>
      </c>
      <c r="AM33" s="18">
        <f t="shared" si="4"/>
        <v>4.0109170679921444</v>
      </c>
      <c r="AN33" s="18">
        <f t="shared" si="4"/>
        <v>0</v>
      </c>
      <c r="AO33" s="18">
        <f t="shared" si="5"/>
        <v>100</v>
      </c>
      <c r="AP33" s="17">
        <f t="shared" si="6"/>
        <v>63.322678601058229</v>
      </c>
      <c r="AQ33" s="19">
        <f t="shared" si="7"/>
        <v>12208.448571934267</v>
      </c>
      <c r="AR33" s="19">
        <f t="shared" si="8"/>
        <v>-1466.177861361178</v>
      </c>
      <c r="AS33" s="20">
        <f t="shared" si="9"/>
        <v>140.1543644327885</v>
      </c>
      <c r="AT33" s="21">
        <f t="shared" si="10"/>
        <v>42.707935791180255</v>
      </c>
      <c r="AU33" s="21">
        <f t="shared" si="11"/>
        <v>-48.063587650761328</v>
      </c>
      <c r="AV33" s="21">
        <f t="shared" si="12"/>
        <v>-661.1811287082453</v>
      </c>
      <c r="AW33" s="21">
        <f t="shared" si="13"/>
        <v>795.81374739908199</v>
      </c>
      <c r="AX33" s="21">
        <f t="shared" si="14"/>
        <v>-459.91865000062268</v>
      </c>
      <c r="AY33" s="21">
        <f t="shared" si="15"/>
        <v>-874.46323970967512</v>
      </c>
      <c r="AZ33" s="21">
        <f t="shared" si="16"/>
        <v>1087.4164982167931</v>
      </c>
      <c r="BA33" s="21">
        <f t="shared" si="17"/>
        <v>209.72466546841241</v>
      </c>
      <c r="BB33" s="20">
        <f t="shared" si="18"/>
        <v>136.58977623977663</v>
      </c>
      <c r="BC33" s="20">
        <f t="shared" si="19"/>
        <v>20.585929564400036</v>
      </c>
      <c r="BD33" s="20">
        <f t="shared" si="20"/>
        <v>12.576926476084289</v>
      </c>
      <c r="BE33" s="20">
        <f t="shared" si="21"/>
        <v>-89.671416728449941</v>
      </c>
      <c r="BF33" s="20">
        <f t="shared" si="22"/>
        <v>-160.42054986981398</v>
      </c>
      <c r="BG33" s="20">
        <f t="shared" si="23"/>
        <v>41.155877965342583</v>
      </c>
      <c r="BH33" s="16">
        <f t="shared" si="24"/>
        <v>-4.55</v>
      </c>
      <c r="BI33" s="18">
        <f t="shared" si="25"/>
        <v>10764.736650343626</v>
      </c>
      <c r="BJ33" s="18">
        <f t="shared" si="26"/>
        <v>170.541209115752</v>
      </c>
      <c r="BK33" s="19">
        <f t="shared" si="27"/>
        <v>820.97846895524594</v>
      </c>
      <c r="BL33" s="18">
        <f t="shared" si="28"/>
        <v>20.889322460650835</v>
      </c>
      <c r="BM33" s="17">
        <f t="shared" si="29"/>
        <v>5.6352104886385321</v>
      </c>
      <c r="BN33" s="17">
        <f t="shared" si="30"/>
        <v>12.033214898558001</v>
      </c>
      <c r="BO33" s="17">
        <f t="shared" si="31"/>
        <v>0.12033214898558001</v>
      </c>
      <c r="BP33" s="53">
        <f t="shared" si="32"/>
        <v>888726.27143535845</v>
      </c>
    </row>
    <row r="34" spans="1:68" s="8" customFormat="1" ht="16" x14ac:dyDescent="0.2">
      <c r="A34">
        <v>16</v>
      </c>
      <c r="B34">
        <v>951.29</v>
      </c>
      <c r="C34" s="6">
        <v>87.176994502282994</v>
      </c>
      <c r="D34">
        <v>72.428399999999996</v>
      </c>
      <c r="E34">
        <v>0.29339999999999999</v>
      </c>
      <c r="F34">
        <v>13.551299999999999</v>
      </c>
      <c r="G34">
        <v>2.1284999999999998</v>
      </c>
      <c r="H34">
        <v>5.7599999999999998E-2</v>
      </c>
      <c r="I34">
        <v>0.3624</v>
      </c>
      <c r="J34">
        <v>1.0818000000000001</v>
      </c>
      <c r="K34">
        <v>3.7279</v>
      </c>
      <c r="L34">
        <v>5.1433999999999997</v>
      </c>
      <c r="M34">
        <v>7.4800000000000005E-2</v>
      </c>
      <c r="N34">
        <v>1.1505000000000001</v>
      </c>
      <c r="O34">
        <v>0</v>
      </c>
      <c r="P34" s="17">
        <f t="shared" si="0"/>
        <v>98.849499999999992</v>
      </c>
      <c r="Q34" s="17">
        <f t="shared" si="1"/>
        <v>72.428400000000011</v>
      </c>
      <c r="R34" s="17">
        <f t="shared" si="1"/>
        <v>0.29339999999999999</v>
      </c>
      <c r="S34" s="17">
        <f t="shared" si="1"/>
        <v>13.551299999999999</v>
      </c>
      <c r="T34" s="17">
        <f t="shared" si="1"/>
        <v>2.1285000000000003</v>
      </c>
      <c r="U34" s="17">
        <f t="shared" si="1"/>
        <v>5.7600000000000005E-2</v>
      </c>
      <c r="V34" s="17">
        <f t="shared" si="1"/>
        <v>0.36240000000000006</v>
      </c>
      <c r="W34" s="17">
        <f t="shared" si="1"/>
        <v>1.0818000000000003</v>
      </c>
      <c r="X34" s="17">
        <f t="shared" si="1"/>
        <v>3.7279000000000004</v>
      </c>
      <c r="Y34" s="17">
        <f t="shared" si="1"/>
        <v>5.1434000000000006</v>
      </c>
      <c r="Z34" s="17">
        <f t="shared" si="1"/>
        <v>7.4800000000000005E-2</v>
      </c>
      <c r="AA34" s="17">
        <f t="shared" si="2"/>
        <v>1.1505000000000001</v>
      </c>
      <c r="AB34" s="17">
        <f t="shared" si="3"/>
        <v>0</v>
      </c>
      <c r="AC34" s="18">
        <f t="shared" si="4"/>
        <v>76.297041489453406</v>
      </c>
      <c r="AD34" s="18">
        <f t="shared" si="4"/>
        <v>0.2324807111248072</v>
      </c>
      <c r="AE34" s="18">
        <f t="shared" si="4"/>
        <v>8.4123242708077797</v>
      </c>
      <c r="AF34" s="18">
        <f t="shared" si="4"/>
        <v>1.8750452552820212</v>
      </c>
      <c r="AG34" s="18">
        <f t="shared" si="4"/>
        <v>5.1392077167846599E-2</v>
      </c>
      <c r="AH34" s="18">
        <f t="shared" si="4"/>
        <v>0.56917788161429161</v>
      </c>
      <c r="AI34" s="18">
        <f t="shared" si="4"/>
        <v>1.2209667698636493</v>
      </c>
      <c r="AJ34" s="18">
        <f t="shared" si="4"/>
        <v>3.806953342416306</v>
      </c>
      <c r="AK34" s="18">
        <f t="shared" si="4"/>
        <v>3.4559246889891391</v>
      </c>
      <c r="AL34" s="18">
        <f t="shared" si="4"/>
        <v>3.335505561092305E-2</v>
      </c>
      <c r="AM34" s="18">
        <f t="shared" si="4"/>
        <v>4.0453384576698248</v>
      </c>
      <c r="AN34" s="18">
        <f t="shared" si="4"/>
        <v>0</v>
      </c>
      <c r="AO34" s="18">
        <f t="shared" si="5"/>
        <v>100</v>
      </c>
      <c r="AP34" s="17">
        <f t="shared" si="6"/>
        <v>63.294339484149958</v>
      </c>
      <c r="AQ34" s="19">
        <f t="shared" si="7"/>
        <v>12214.111743212283</v>
      </c>
      <c r="AR34" s="19">
        <f t="shared" si="8"/>
        <v>-1458.1922891018205</v>
      </c>
      <c r="AS34" s="20">
        <f t="shared" si="9"/>
        <v>141.35982495082484</v>
      </c>
      <c r="AT34" s="21">
        <f t="shared" si="10"/>
        <v>43.081073859385732</v>
      </c>
      <c r="AU34" s="21">
        <f t="shared" si="11"/>
        <v>-47.593284689285042</v>
      </c>
      <c r="AV34" s="21">
        <f t="shared" si="12"/>
        <v>-660.22069455124188</v>
      </c>
      <c r="AW34" s="21">
        <f t="shared" si="13"/>
        <v>801.65470449904626</v>
      </c>
      <c r="AX34" s="21">
        <f t="shared" si="14"/>
        <v>-464.10142302704196</v>
      </c>
      <c r="AY34" s="21">
        <f t="shared" si="15"/>
        <v>-874.43535731377335</v>
      </c>
      <c r="AZ34" s="21">
        <f t="shared" si="16"/>
        <v>1076.5412121581426</v>
      </c>
      <c r="BA34" s="21">
        <f t="shared" si="17"/>
        <v>209.81686409599686</v>
      </c>
      <c r="BB34" s="20">
        <f t="shared" si="18"/>
        <v>135.89633431598028</v>
      </c>
      <c r="BC34" s="20">
        <f t="shared" si="19"/>
        <v>20.763518581013805</v>
      </c>
      <c r="BD34" s="20">
        <f t="shared" si="20"/>
        <v>12.453861052609222</v>
      </c>
      <c r="BE34" s="20">
        <f t="shared" si="21"/>
        <v>-89.260771005972913</v>
      </c>
      <c r="BF34" s="20">
        <f t="shared" si="22"/>
        <v>-161.1019801498779</v>
      </c>
      <c r="BG34" s="20">
        <f t="shared" si="23"/>
        <v>41.033733454318714</v>
      </c>
      <c r="BH34" s="16">
        <f t="shared" si="24"/>
        <v>-4.55</v>
      </c>
      <c r="BI34" s="18">
        <f t="shared" si="25"/>
        <v>10772.20550999652</v>
      </c>
      <c r="BJ34" s="18">
        <f t="shared" si="26"/>
        <v>169.60156034406805</v>
      </c>
      <c r="BK34" s="19">
        <f t="shared" si="27"/>
        <v>820.49011079702996</v>
      </c>
      <c r="BL34" s="18">
        <f t="shared" si="28"/>
        <v>20.862421568548051</v>
      </c>
      <c r="BM34" s="17">
        <f t="shared" si="29"/>
        <v>5.6621852077273624</v>
      </c>
      <c r="BN34" s="17">
        <f t="shared" si="30"/>
        <v>12.823005497717006</v>
      </c>
      <c r="BO34" s="17">
        <f t="shared" si="31"/>
        <v>0.12823005497717005</v>
      </c>
      <c r="BP34" s="53">
        <f t="shared" si="32"/>
        <v>991568.76886414504</v>
      </c>
    </row>
    <row r="35" spans="1:68" s="8" customFormat="1" ht="16" x14ac:dyDescent="0.2">
      <c r="A35">
        <v>17</v>
      </c>
      <c r="B35">
        <v>948.29</v>
      </c>
      <c r="C35" s="6">
        <v>86.396627408675997</v>
      </c>
      <c r="D35">
        <v>72.492400000000004</v>
      </c>
      <c r="E35">
        <v>0.29609999999999997</v>
      </c>
      <c r="F35">
        <v>13.4833</v>
      </c>
      <c r="G35">
        <v>2.1478000000000002</v>
      </c>
      <c r="H35">
        <v>5.8099999999999999E-2</v>
      </c>
      <c r="I35">
        <v>0.36559999999999998</v>
      </c>
      <c r="J35">
        <v>1.0723</v>
      </c>
      <c r="K35">
        <v>3.6846999999999999</v>
      </c>
      <c r="L35">
        <v>5.1632999999999996</v>
      </c>
      <c r="M35">
        <v>7.5499999999999998E-2</v>
      </c>
      <c r="N35">
        <v>1.1609</v>
      </c>
      <c r="O35">
        <v>0</v>
      </c>
      <c r="P35" s="17">
        <f t="shared" si="0"/>
        <v>98.839100000000002</v>
      </c>
      <c r="Q35" s="17">
        <f t="shared" ref="Q35:Z43" si="33">(D35/$P35)*(100-$N35)</f>
        <v>72.492400000000004</v>
      </c>
      <c r="R35" s="17">
        <f t="shared" si="33"/>
        <v>0.29609999999999997</v>
      </c>
      <c r="S35" s="17">
        <f t="shared" si="33"/>
        <v>13.483300000000002</v>
      </c>
      <c r="T35" s="17">
        <f t="shared" si="33"/>
        <v>2.1478000000000002</v>
      </c>
      <c r="U35" s="17">
        <f t="shared" si="33"/>
        <v>5.8100000000000006E-2</v>
      </c>
      <c r="V35" s="17">
        <f t="shared" si="33"/>
        <v>0.36559999999999998</v>
      </c>
      <c r="W35" s="17">
        <f t="shared" si="33"/>
        <v>1.0723</v>
      </c>
      <c r="X35" s="17">
        <f t="shared" si="33"/>
        <v>3.6846999999999999</v>
      </c>
      <c r="Y35" s="17">
        <f t="shared" si="33"/>
        <v>5.1632999999999996</v>
      </c>
      <c r="Z35" s="17">
        <f t="shared" si="33"/>
        <v>7.5499999999999998E-2</v>
      </c>
      <c r="AA35" s="17">
        <f t="shared" si="2"/>
        <v>1.1609</v>
      </c>
      <c r="AB35" s="17">
        <f t="shared" si="3"/>
        <v>0</v>
      </c>
      <c r="AC35" s="18">
        <f t="shared" ref="AC35:AN43" si="34">$AP35*Q35/D$18</f>
        <v>76.329934450087919</v>
      </c>
      <c r="AD35" s="18">
        <f t="shared" si="34"/>
        <v>0.23451402898283563</v>
      </c>
      <c r="AE35" s="18">
        <f t="shared" si="34"/>
        <v>8.3663272403248037</v>
      </c>
      <c r="AF35" s="18">
        <f t="shared" si="34"/>
        <v>1.8911916528497392</v>
      </c>
      <c r="AG35" s="18">
        <f t="shared" si="34"/>
        <v>5.1814752143534204E-2</v>
      </c>
      <c r="AH35" s="18">
        <f t="shared" si="34"/>
        <v>0.57394412894597868</v>
      </c>
      <c r="AI35" s="18">
        <f t="shared" si="34"/>
        <v>1.2096974852270059</v>
      </c>
      <c r="AJ35" s="18">
        <f t="shared" si="34"/>
        <v>3.7611360151766009</v>
      </c>
      <c r="AK35" s="18">
        <f t="shared" si="34"/>
        <v>3.4677272666914893</v>
      </c>
      <c r="AL35" s="18">
        <f t="shared" si="34"/>
        <v>3.3651980417679674E-2</v>
      </c>
      <c r="AM35" s="18">
        <f t="shared" si="34"/>
        <v>4.0800609991524119</v>
      </c>
      <c r="AN35" s="18">
        <f t="shared" si="34"/>
        <v>0</v>
      </c>
      <c r="AO35" s="18">
        <f t="shared" si="5"/>
        <v>99.999999999999986</v>
      </c>
      <c r="AP35" s="17">
        <f t="shared" si="6"/>
        <v>63.265723185237796</v>
      </c>
      <c r="AQ35" s="19">
        <f t="shared" si="7"/>
        <v>12219.685977259691</v>
      </c>
      <c r="AR35" s="19">
        <f t="shared" si="8"/>
        <v>-1450.2191638379015</v>
      </c>
      <c r="AS35" s="20">
        <f t="shared" si="9"/>
        <v>142.57636933969204</v>
      </c>
      <c r="AT35" s="21">
        <f t="shared" si="10"/>
        <v>43.441831119921126</v>
      </c>
      <c r="AU35" s="21">
        <f t="shared" si="11"/>
        <v>-47.154007974148691</v>
      </c>
      <c r="AV35" s="21">
        <f t="shared" si="12"/>
        <v>-659.2878449647834</v>
      </c>
      <c r="AW35" s="21">
        <f t="shared" si="13"/>
        <v>807.54008934620492</v>
      </c>
      <c r="AX35" s="21">
        <f t="shared" si="14"/>
        <v>-468.28269863679236</v>
      </c>
      <c r="AY35" s="21">
        <f t="shared" si="15"/>
        <v>-874.3792142880601</v>
      </c>
      <c r="AZ35" s="21">
        <f t="shared" si="16"/>
        <v>1065.6406106493446</v>
      </c>
      <c r="BA35" s="21">
        <f t="shared" si="17"/>
        <v>209.90731973774177</v>
      </c>
      <c r="BB35" s="20">
        <f t="shared" si="18"/>
        <v>135.20522475351612</v>
      </c>
      <c r="BC35" s="20">
        <f t="shared" si="19"/>
        <v>20.941028442374577</v>
      </c>
      <c r="BD35" s="20">
        <f t="shared" si="20"/>
        <v>12.338914349315459</v>
      </c>
      <c r="BE35" s="20">
        <f t="shared" si="21"/>
        <v>-88.842729734158823</v>
      </c>
      <c r="BF35" s="20">
        <f t="shared" si="22"/>
        <v>-161.78467821870291</v>
      </c>
      <c r="BG35" s="20">
        <f t="shared" si="23"/>
        <v>40.913392153016616</v>
      </c>
      <c r="BH35" s="16">
        <f t="shared" si="24"/>
        <v>-4.55</v>
      </c>
      <c r="BI35" s="18">
        <f t="shared" si="25"/>
        <v>10779.561948013168</v>
      </c>
      <c r="BJ35" s="18">
        <f t="shared" si="26"/>
        <v>168.67847148310287</v>
      </c>
      <c r="BK35" s="19">
        <f t="shared" si="27"/>
        <v>820.01151970142109</v>
      </c>
      <c r="BL35" s="18">
        <f t="shared" si="28"/>
        <v>20.836023426389438</v>
      </c>
      <c r="BM35" s="17">
        <f t="shared" si="29"/>
        <v>5.6893197851740771</v>
      </c>
      <c r="BN35" s="17">
        <f t="shared" si="30"/>
        <v>13.603372591324003</v>
      </c>
      <c r="BO35" s="17">
        <f t="shared" si="31"/>
        <v>0.13603372591324003</v>
      </c>
      <c r="BP35" s="53">
        <f t="shared" si="32"/>
        <v>1106093.8160411639</v>
      </c>
    </row>
    <row r="36" spans="1:68" s="8" customFormat="1" ht="16" x14ac:dyDescent="0.2">
      <c r="A36">
        <v>18</v>
      </c>
      <c r="B36">
        <v>945.29</v>
      </c>
      <c r="C36" s="6">
        <v>85.625691479154995</v>
      </c>
      <c r="D36">
        <v>72.556200000000004</v>
      </c>
      <c r="E36">
        <v>0.29870000000000002</v>
      </c>
      <c r="F36">
        <v>13.415699999999999</v>
      </c>
      <c r="G36">
        <v>2.1671</v>
      </c>
      <c r="H36">
        <v>5.8599999999999999E-2</v>
      </c>
      <c r="I36">
        <v>0.36890000000000001</v>
      </c>
      <c r="J36">
        <v>1.0633999999999999</v>
      </c>
      <c r="K36">
        <v>3.6415000000000002</v>
      </c>
      <c r="L36">
        <v>5.1822999999999997</v>
      </c>
      <c r="M36">
        <v>7.6100000000000001E-2</v>
      </c>
      <c r="N36">
        <v>1.1714</v>
      </c>
      <c r="O36">
        <v>0</v>
      </c>
      <c r="P36" s="17">
        <f t="shared" si="0"/>
        <v>98.828499999999991</v>
      </c>
      <c r="Q36" s="17">
        <f t="shared" si="33"/>
        <v>72.556273416271623</v>
      </c>
      <c r="R36" s="17">
        <f t="shared" si="33"/>
        <v>0.29870030224075045</v>
      </c>
      <c r="S36" s="17">
        <f t="shared" si="33"/>
        <v>13.415713574727938</v>
      </c>
      <c r="T36" s="17">
        <f t="shared" si="33"/>
        <v>2.1671021927885175</v>
      </c>
      <c r="U36" s="17">
        <f t="shared" si="33"/>
        <v>5.8600059294636665E-2</v>
      </c>
      <c r="V36" s="17">
        <f t="shared" si="33"/>
        <v>0.36890037327289193</v>
      </c>
      <c r="W36" s="17">
        <f t="shared" si="33"/>
        <v>1.0634010760054033</v>
      </c>
      <c r="X36" s="17">
        <f t="shared" si="33"/>
        <v>3.6415036846658606</v>
      </c>
      <c r="Y36" s="17">
        <f t="shared" si="33"/>
        <v>5.1823052437303003</v>
      </c>
      <c r="Z36" s="17">
        <f t="shared" si="33"/>
        <v>7.6100077002079367E-2</v>
      </c>
      <c r="AA36" s="17">
        <f t="shared" si="2"/>
        <v>1.1714</v>
      </c>
      <c r="AB36" s="17">
        <f t="shared" si="3"/>
        <v>0</v>
      </c>
      <c r="AC36" s="18">
        <f t="shared" si="34"/>
        <v>76.362212766626513</v>
      </c>
      <c r="AD36" s="18">
        <f t="shared" si="34"/>
        <v>0.23646518447607942</v>
      </c>
      <c r="AE36" s="18">
        <f t="shared" si="34"/>
        <v>8.320579071130318</v>
      </c>
      <c r="AF36" s="18">
        <f t="shared" si="34"/>
        <v>1.9073141049439968</v>
      </c>
      <c r="AG36" s="18">
        <f t="shared" si="34"/>
        <v>5.2236788967143698E-2</v>
      </c>
      <c r="AH36" s="18">
        <f t="shared" si="34"/>
        <v>0.57886014611469117</v>
      </c>
      <c r="AI36" s="18">
        <f t="shared" si="34"/>
        <v>1.1991090806528959</v>
      </c>
      <c r="AJ36" s="18">
        <f t="shared" si="34"/>
        <v>3.715341881359997</v>
      </c>
      <c r="AK36" s="18">
        <f t="shared" si="34"/>
        <v>3.4788979426691045</v>
      </c>
      <c r="AL36" s="18">
        <f t="shared" si="34"/>
        <v>3.3903918601614361E-2</v>
      </c>
      <c r="AM36" s="18">
        <f t="shared" si="34"/>
        <v>4.1150791144576289</v>
      </c>
      <c r="AN36" s="18">
        <f t="shared" si="34"/>
        <v>0</v>
      </c>
      <c r="AO36" s="18">
        <f t="shared" si="5"/>
        <v>99.999999999999972</v>
      </c>
      <c r="AP36" s="17">
        <f t="shared" si="6"/>
        <v>63.236758698439296</v>
      </c>
      <c r="AQ36" s="19">
        <f t="shared" si="7"/>
        <v>12225.149000995973</v>
      </c>
      <c r="AR36" s="19">
        <f t="shared" si="8"/>
        <v>-1442.2891761897295</v>
      </c>
      <c r="AS36" s="20">
        <f t="shared" si="9"/>
        <v>143.78789562654501</v>
      </c>
      <c r="AT36" s="21">
        <f t="shared" si="10"/>
        <v>43.813924459420974</v>
      </c>
      <c r="AU36" s="21">
        <f t="shared" si="11"/>
        <v>-46.741271963849876</v>
      </c>
      <c r="AV36" s="21">
        <f t="shared" si="12"/>
        <v>-658.38179732834601</v>
      </c>
      <c r="AW36" s="21">
        <f t="shared" si="13"/>
        <v>813.46887617499294</v>
      </c>
      <c r="AX36" s="21">
        <f t="shared" si="14"/>
        <v>-472.48659932278281</v>
      </c>
      <c r="AY36" s="21">
        <f t="shared" si="15"/>
        <v>-874.29377664036667</v>
      </c>
      <c r="AZ36" s="21">
        <f t="shared" si="16"/>
        <v>1054.7374519264051</v>
      </c>
      <c r="BA36" s="21">
        <f t="shared" si="17"/>
        <v>209.9960851082229</v>
      </c>
      <c r="BB36" s="20">
        <f t="shared" si="18"/>
        <v>134.51673569813258</v>
      </c>
      <c r="BC36" s="20">
        <f t="shared" si="19"/>
        <v>21.119579853014919</v>
      </c>
      <c r="BD36" s="20">
        <f t="shared" si="20"/>
        <v>12.230912622659538</v>
      </c>
      <c r="BE36" s="20">
        <f t="shared" si="21"/>
        <v>-88.417207437317657</v>
      </c>
      <c r="BF36" s="20">
        <f t="shared" si="22"/>
        <v>-162.46847792455333</v>
      </c>
      <c r="BG36" s="20">
        <f t="shared" si="23"/>
        <v>40.795637797004211</v>
      </c>
      <c r="BH36" s="16">
        <f t="shared" si="24"/>
        <v>-4.55</v>
      </c>
      <c r="BI36" s="18">
        <f t="shared" si="25"/>
        <v>10786.76452773826</v>
      </c>
      <c r="BJ36" s="18">
        <f t="shared" si="26"/>
        <v>167.77326571716318</v>
      </c>
      <c r="BK36" s="19">
        <f t="shared" si="27"/>
        <v>819.54151512732994</v>
      </c>
      <c r="BL36" s="18">
        <f t="shared" si="28"/>
        <v>20.810176144100058</v>
      </c>
      <c r="BM36" s="17">
        <f t="shared" si="29"/>
        <v>5.7165899431003497</v>
      </c>
      <c r="BN36" s="17">
        <f t="shared" si="30"/>
        <v>14.374308520845005</v>
      </c>
      <c r="BO36" s="17">
        <f t="shared" si="31"/>
        <v>0.14374308520845006</v>
      </c>
      <c r="BP36" s="53">
        <f t="shared" si="32"/>
        <v>1233533.4061507864</v>
      </c>
    </row>
    <row r="37" spans="1:68" s="8" customFormat="1" ht="16" x14ac:dyDescent="0.2">
      <c r="A37">
        <v>19</v>
      </c>
      <c r="B37">
        <v>942.29</v>
      </c>
      <c r="C37" s="6">
        <v>84.864175874661996</v>
      </c>
      <c r="D37">
        <v>72.619699999999995</v>
      </c>
      <c r="E37">
        <v>0.3014</v>
      </c>
      <c r="F37">
        <v>13.3483</v>
      </c>
      <c r="G37">
        <v>2.1865999999999999</v>
      </c>
      <c r="H37">
        <v>5.9200000000000003E-2</v>
      </c>
      <c r="I37">
        <v>0.37219999999999998</v>
      </c>
      <c r="J37">
        <v>1.0550999999999999</v>
      </c>
      <c r="K37">
        <v>3.5983999999999998</v>
      </c>
      <c r="L37">
        <v>5.2004000000000001</v>
      </c>
      <c r="M37">
        <v>7.6799999999999993E-2</v>
      </c>
      <c r="N37">
        <v>1.1819</v>
      </c>
      <c r="O37">
        <v>0</v>
      </c>
      <c r="P37" s="17">
        <f t="shared" si="0"/>
        <v>98.818100000000001</v>
      </c>
      <c r="Q37" s="17">
        <f t="shared" si="33"/>
        <v>72.619699999999995</v>
      </c>
      <c r="R37" s="17">
        <f t="shared" si="33"/>
        <v>0.3014</v>
      </c>
      <c r="S37" s="17">
        <f t="shared" si="33"/>
        <v>13.348299999999998</v>
      </c>
      <c r="T37" s="17">
        <f t="shared" si="33"/>
        <v>2.1865999999999999</v>
      </c>
      <c r="U37" s="17">
        <f t="shared" si="33"/>
        <v>5.9199999999999996E-2</v>
      </c>
      <c r="V37" s="17">
        <f t="shared" si="33"/>
        <v>0.37219999999999998</v>
      </c>
      <c r="W37" s="17">
        <f t="shared" si="33"/>
        <v>1.0550999999999999</v>
      </c>
      <c r="X37" s="17">
        <f t="shared" si="33"/>
        <v>3.5983999999999998</v>
      </c>
      <c r="Y37" s="17">
        <f t="shared" si="33"/>
        <v>5.2004000000000001</v>
      </c>
      <c r="Z37" s="17">
        <f t="shared" si="33"/>
        <v>7.6799999999999993E-2</v>
      </c>
      <c r="AA37" s="17">
        <f t="shared" si="2"/>
        <v>1.1819</v>
      </c>
      <c r="AB37" s="17">
        <f t="shared" si="3"/>
        <v>0</v>
      </c>
      <c r="AC37" s="18">
        <f t="shared" si="34"/>
        <v>76.393855894799643</v>
      </c>
      <c r="AD37" s="18">
        <f t="shared" si="34"/>
        <v>0.23849278107410557</v>
      </c>
      <c r="AE37" s="18">
        <f t="shared" si="34"/>
        <v>8.2749652395713316</v>
      </c>
      <c r="AF37" s="18">
        <f t="shared" si="34"/>
        <v>1.9235904729411455</v>
      </c>
      <c r="AG37" s="18">
        <f t="shared" si="34"/>
        <v>5.2747340643121005E-2</v>
      </c>
      <c r="AH37" s="18">
        <f t="shared" si="34"/>
        <v>0.58376945698310068</v>
      </c>
      <c r="AI37" s="18">
        <f t="shared" si="34"/>
        <v>1.189202091198382</v>
      </c>
      <c r="AJ37" s="18">
        <f t="shared" si="34"/>
        <v>3.6696776119613723</v>
      </c>
      <c r="AK37" s="18">
        <f t="shared" si="34"/>
        <v>3.4894412681646494</v>
      </c>
      <c r="AL37" s="18">
        <f t="shared" si="34"/>
        <v>3.4200028289590234E-2</v>
      </c>
      <c r="AM37" s="18">
        <f t="shared" si="34"/>
        <v>4.1500578143735529</v>
      </c>
      <c r="AN37" s="18">
        <f t="shared" si="34"/>
        <v>0</v>
      </c>
      <c r="AO37" s="18">
        <f t="shared" si="5"/>
        <v>100</v>
      </c>
      <c r="AP37" s="17">
        <f t="shared" si="6"/>
        <v>63.207708534172369</v>
      </c>
      <c r="AQ37" s="19">
        <f t="shared" si="7"/>
        <v>12230.522848669449</v>
      </c>
      <c r="AR37" s="19">
        <f t="shared" si="8"/>
        <v>-1434.3824746272946</v>
      </c>
      <c r="AS37" s="20">
        <f t="shared" si="9"/>
        <v>145.02009453436128</v>
      </c>
      <c r="AT37" s="21">
        <f t="shared" si="10"/>
        <v>44.185510199050889</v>
      </c>
      <c r="AU37" s="21">
        <f t="shared" si="11"/>
        <v>-46.355097514912927</v>
      </c>
      <c r="AV37" s="21">
        <f t="shared" si="12"/>
        <v>-657.48335464624051</v>
      </c>
      <c r="AW37" s="21">
        <f t="shared" si="13"/>
        <v>819.3843669737596</v>
      </c>
      <c r="AX37" s="21">
        <f t="shared" si="14"/>
        <v>-476.73449020399181</v>
      </c>
      <c r="AY37" s="21">
        <f t="shared" si="15"/>
        <v>-874.16291679807512</v>
      </c>
      <c r="AZ37" s="21">
        <f t="shared" si="16"/>
        <v>1043.8345230680095</v>
      </c>
      <c r="BA37" s="21">
        <f t="shared" si="17"/>
        <v>210.08310371069902</v>
      </c>
      <c r="BB37" s="20">
        <f t="shared" si="18"/>
        <v>133.83156008454628</v>
      </c>
      <c r="BC37" s="20">
        <f t="shared" si="19"/>
        <v>21.300092491120495</v>
      </c>
      <c r="BD37" s="20">
        <f t="shared" si="20"/>
        <v>12.129861330223497</v>
      </c>
      <c r="BE37" s="20">
        <f t="shared" si="21"/>
        <v>-87.985571036748794</v>
      </c>
      <c r="BF37" s="20">
        <f t="shared" si="22"/>
        <v>-163.14685041773438</v>
      </c>
      <c r="BG37" s="20">
        <f t="shared" si="23"/>
        <v>40.679361578046176</v>
      </c>
      <c r="BH37" s="16">
        <f t="shared" si="24"/>
        <v>-4.55</v>
      </c>
      <c r="BI37" s="18">
        <f t="shared" si="25"/>
        <v>10793.829009654115</v>
      </c>
      <c r="BJ37" s="18">
        <f t="shared" si="26"/>
        <v>166.89155774015228</v>
      </c>
      <c r="BK37" s="19">
        <f t="shared" si="27"/>
        <v>819.08666406366376</v>
      </c>
      <c r="BL37" s="18">
        <f t="shared" si="28"/>
        <v>20.785013807707784</v>
      </c>
      <c r="BM37" s="17">
        <f t="shared" si="29"/>
        <v>5.7440680417121088</v>
      </c>
      <c r="BN37" s="17">
        <f t="shared" si="30"/>
        <v>15.135824125338004</v>
      </c>
      <c r="BO37" s="17">
        <f t="shared" si="31"/>
        <v>0.15135824125338004</v>
      </c>
      <c r="BP37" s="53">
        <f t="shared" si="32"/>
        <v>1375537.185994287</v>
      </c>
    </row>
    <row r="38" spans="1:68" s="8" customFormat="1" ht="16" x14ac:dyDescent="0.2">
      <c r="A38">
        <v>20</v>
      </c>
      <c r="B38">
        <v>939.29</v>
      </c>
      <c r="C38" s="6">
        <v>84.112053452007004</v>
      </c>
      <c r="D38">
        <v>72.683000000000007</v>
      </c>
      <c r="E38">
        <v>0.30409999999999998</v>
      </c>
      <c r="F38">
        <v>13.2811</v>
      </c>
      <c r="G38">
        <v>2.2061000000000002</v>
      </c>
      <c r="H38">
        <v>5.9700000000000003E-2</v>
      </c>
      <c r="I38">
        <v>0.37559999999999999</v>
      </c>
      <c r="J38">
        <v>1.0474000000000001</v>
      </c>
      <c r="K38">
        <v>3.5554999999999999</v>
      </c>
      <c r="L38">
        <v>5.2176</v>
      </c>
      <c r="M38">
        <v>7.7499999999999999E-2</v>
      </c>
      <c r="N38">
        <v>1.1924999999999999</v>
      </c>
      <c r="O38">
        <v>0</v>
      </c>
      <c r="P38" s="17">
        <f t="shared" si="0"/>
        <v>98.807600000000022</v>
      </c>
      <c r="Q38" s="17">
        <f t="shared" si="33"/>
        <v>72.682926439868993</v>
      </c>
      <c r="R38" s="17">
        <f t="shared" si="33"/>
        <v>0.30409969223015226</v>
      </c>
      <c r="S38" s="17">
        <f t="shared" si="33"/>
        <v>13.281086558625043</v>
      </c>
      <c r="T38" s="17">
        <f t="shared" si="33"/>
        <v>2.2060977672770106</v>
      </c>
      <c r="U38" s="17">
        <f t="shared" si="33"/>
        <v>5.9699939579546508E-2</v>
      </c>
      <c r="V38" s="17">
        <f t="shared" si="33"/>
        <v>0.37559961986729756</v>
      </c>
      <c r="W38" s="17">
        <f t="shared" si="33"/>
        <v>1.047398939960084</v>
      </c>
      <c r="X38" s="17">
        <f t="shared" si="33"/>
        <v>3.5554964015925892</v>
      </c>
      <c r="Y38" s="17">
        <f t="shared" si="33"/>
        <v>5.2175947194345369</v>
      </c>
      <c r="Z38" s="17">
        <f t="shared" si="33"/>
        <v>7.7499921564737922E-2</v>
      </c>
      <c r="AA38" s="17">
        <f t="shared" si="2"/>
        <v>1.1924999999999999</v>
      </c>
      <c r="AB38" s="17">
        <f t="shared" si="3"/>
        <v>0</v>
      </c>
      <c r="AC38" s="18">
        <f t="shared" si="34"/>
        <v>76.424794488707917</v>
      </c>
      <c r="AD38" s="18">
        <f t="shared" si="34"/>
        <v>0.2405170477641303</v>
      </c>
      <c r="AE38" s="18">
        <f t="shared" si="34"/>
        <v>8.2294672343555337</v>
      </c>
      <c r="AF38" s="18">
        <f t="shared" si="34"/>
        <v>1.9398400549350086</v>
      </c>
      <c r="AG38" s="18">
        <f t="shared" si="34"/>
        <v>5.3168039610860217E-2</v>
      </c>
      <c r="AH38" s="18">
        <f t="shared" si="34"/>
        <v>0.58882743668129967</v>
      </c>
      <c r="AI38" s="18">
        <f t="shared" si="34"/>
        <v>1.1799729868422473</v>
      </c>
      <c r="AJ38" s="18">
        <f t="shared" si="34"/>
        <v>3.6242371817934389</v>
      </c>
      <c r="AK38" s="18">
        <f t="shared" si="34"/>
        <v>3.4993499757846034</v>
      </c>
      <c r="AL38" s="18">
        <f t="shared" si="34"/>
        <v>3.4495655509071334E-2</v>
      </c>
      <c r="AM38" s="18">
        <f t="shared" si="34"/>
        <v>4.1853298980158815</v>
      </c>
      <c r="AN38" s="18">
        <f t="shared" si="34"/>
        <v>0</v>
      </c>
      <c r="AO38" s="18">
        <f t="shared" si="5"/>
        <v>99.999999999999986</v>
      </c>
      <c r="AP38" s="17">
        <f t="shared" si="6"/>
        <v>63.178300624053577</v>
      </c>
      <c r="AQ38" s="19">
        <f t="shared" si="7"/>
        <v>12235.783721220938</v>
      </c>
      <c r="AR38" s="19">
        <f t="shared" si="8"/>
        <v>-1426.4958504031883</v>
      </c>
      <c r="AS38" s="20">
        <f t="shared" si="9"/>
        <v>146.24384549146282</v>
      </c>
      <c r="AT38" s="21">
        <f t="shared" si="10"/>
        <v>44.568348682407567</v>
      </c>
      <c r="AU38" s="21">
        <f t="shared" si="11"/>
        <v>-45.995347027110796</v>
      </c>
      <c r="AV38" s="21">
        <f t="shared" si="12"/>
        <v>-656.62840007036766</v>
      </c>
      <c r="AW38" s="21">
        <f t="shared" si="13"/>
        <v>825.34286241805341</v>
      </c>
      <c r="AX38" s="21">
        <f t="shared" si="14"/>
        <v>-480.98745757003672</v>
      </c>
      <c r="AY38" s="21">
        <f t="shared" si="15"/>
        <v>-874.01688927208613</v>
      </c>
      <c r="AZ38" s="21">
        <f t="shared" si="16"/>
        <v>1032.9430235789002</v>
      </c>
      <c r="BA38" s="21">
        <f t="shared" si="17"/>
        <v>210.16818484394676</v>
      </c>
      <c r="BB38" s="20">
        <f t="shared" si="18"/>
        <v>133.14815291492113</v>
      </c>
      <c r="BC38" s="20">
        <f t="shared" si="19"/>
        <v>21.480871619810042</v>
      </c>
      <c r="BD38" s="20">
        <f t="shared" si="20"/>
        <v>12.035724465790921</v>
      </c>
      <c r="BE38" s="20">
        <f t="shared" si="21"/>
        <v>-87.548886166634134</v>
      </c>
      <c r="BF38" s="20">
        <f t="shared" si="22"/>
        <v>-163.82626311790466</v>
      </c>
      <c r="BG38" s="20">
        <f t="shared" si="23"/>
        <v>40.56547031039937</v>
      </c>
      <c r="BH38" s="16">
        <f t="shared" si="24"/>
        <v>-4.55</v>
      </c>
      <c r="BI38" s="18">
        <f t="shared" si="25"/>
        <v>10800.757857048973</v>
      </c>
      <c r="BJ38" s="18">
        <f t="shared" si="26"/>
        <v>166.02325487032945</v>
      </c>
      <c r="BK38" s="19">
        <f t="shared" si="27"/>
        <v>818.63702266785049</v>
      </c>
      <c r="BL38" s="18">
        <f t="shared" si="28"/>
        <v>20.760277201746753</v>
      </c>
      <c r="BM38" s="17">
        <f t="shared" si="29"/>
        <v>5.7716599957128532</v>
      </c>
      <c r="BN38" s="17">
        <f t="shared" si="30"/>
        <v>15.887946547992996</v>
      </c>
      <c r="BO38" s="17">
        <f t="shared" si="31"/>
        <v>0.15887946547992995</v>
      </c>
      <c r="BP38" s="53">
        <f t="shared" si="32"/>
        <v>1533426.0844769923</v>
      </c>
    </row>
    <row r="39" spans="1:68" s="8" customFormat="1" ht="16" x14ac:dyDescent="0.2">
      <c r="A39">
        <v>21</v>
      </c>
      <c r="B39">
        <v>936.29</v>
      </c>
      <c r="C39" s="6">
        <v>83.369282961203993</v>
      </c>
      <c r="D39">
        <v>72.746200000000002</v>
      </c>
      <c r="E39">
        <v>0.30680000000000002</v>
      </c>
      <c r="F39">
        <v>13.2142</v>
      </c>
      <c r="G39">
        <v>2.2258</v>
      </c>
      <c r="H39">
        <v>6.0199999999999997E-2</v>
      </c>
      <c r="I39">
        <v>0.37890000000000001</v>
      </c>
      <c r="J39">
        <v>1.0402</v>
      </c>
      <c r="K39">
        <v>3.5127000000000002</v>
      </c>
      <c r="L39">
        <v>5.2336999999999998</v>
      </c>
      <c r="M39">
        <v>7.8200000000000006E-2</v>
      </c>
      <c r="N39">
        <v>1.2031000000000001</v>
      </c>
      <c r="O39">
        <v>0</v>
      </c>
      <c r="P39" s="17">
        <f t="shared" si="0"/>
        <v>98.796899999999994</v>
      </c>
      <c r="Q39" s="17">
        <f t="shared" si="33"/>
        <v>72.746200000000002</v>
      </c>
      <c r="R39" s="17">
        <f t="shared" si="33"/>
        <v>0.30680000000000002</v>
      </c>
      <c r="S39" s="17">
        <f t="shared" si="33"/>
        <v>13.2142</v>
      </c>
      <c r="T39" s="17">
        <f t="shared" si="33"/>
        <v>2.2258</v>
      </c>
      <c r="U39" s="17">
        <f t="shared" si="33"/>
        <v>6.019999999999999E-2</v>
      </c>
      <c r="V39" s="17">
        <f t="shared" si="33"/>
        <v>0.37890000000000001</v>
      </c>
      <c r="W39" s="17">
        <f t="shared" si="33"/>
        <v>1.0402</v>
      </c>
      <c r="X39" s="17">
        <f t="shared" si="33"/>
        <v>3.5126999999999997</v>
      </c>
      <c r="Y39" s="17">
        <f t="shared" si="33"/>
        <v>5.2336999999999998</v>
      </c>
      <c r="Z39" s="17">
        <f t="shared" si="33"/>
        <v>7.8200000000000006E-2</v>
      </c>
      <c r="AA39" s="17">
        <f t="shared" si="2"/>
        <v>1.2031000000000001</v>
      </c>
      <c r="AB39" s="17">
        <f t="shared" si="3"/>
        <v>0</v>
      </c>
      <c r="AC39" s="18">
        <f t="shared" si="34"/>
        <v>76.455584753339608</v>
      </c>
      <c r="AD39" s="18">
        <f t="shared" si="34"/>
        <v>0.24253938196862881</v>
      </c>
      <c r="AE39" s="18">
        <f t="shared" si="34"/>
        <v>8.1841959020615498</v>
      </c>
      <c r="AF39" s="18">
        <f t="shared" si="34"/>
        <v>1.9562499018805308</v>
      </c>
      <c r="AG39" s="18">
        <f t="shared" si="34"/>
        <v>5.3588336355344761E-2</v>
      </c>
      <c r="AH39" s="18">
        <f t="shared" si="34"/>
        <v>0.59372389329165276</v>
      </c>
      <c r="AI39" s="18">
        <f t="shared" si="34"/>
        <v>1.1713152886734819</v>
      </c>
      <c r="AJ39" s="18">
        <f t="shared" si="34"/>
        <v>3.5789403189346967</v>
      </c>
      <c r="AK39" s="18">
        <f t="shared" si="34"/>
        <v>3.5085113807181552</v>
      </c>
      <c r="AL39" s="18">
        <f t="shared" si="34"/>
        <v>3.4791000623768081E-2</v>
      </c>
      <c r="AM39" s="18">
        <f t="shared" si="34"/>
        <v>4.2205598421525847</v>
      </c>
      <c r="AN39" s="18">
        <f t="shared" si="34"/>
        <v>0</v>
      </c>
      <c r="AO39" s="18">
        <f t="shared" si="5"/>
        <v>100</v>
      </c>
      <c r="AP39" s="17">
        <f t="shared" si="6"/>
        <v>63.14878041608236</v>
      </c>
      <c r="AQ39" s="19">
        <f t="shared" si="7"/>
        <v>12241.020611995194</v>
      </c>
      <c r="AR39" s="19">
        <f t="shared" si="8"/>
        <v>-1418.6485176633491</v>
      </c>
      <c r="AS39" s="20">
        <f t="shared" si="9"/>
        <v>147.47910699894609</v>
      </c>
      <c r="AT39" s="21">
        <f t="shared" si="10"/>
        <v>44.938961483245194</v>
      </c>
      <c r="AU39" s="21">
        <f t="shared" si="11"/>
        <v>-45.657869952492319</v>
      </c>
      <c r="AV39" s="21">
        <f t="shared" si="12"/>
        <v>-655.78197354421866</v>
      </c>
      <c r="AW39" s="21">
        <f t="shared" si="13"/>
        <v>831.28770159625367</v>
      </c>
      <c r="AX39" s="21">
        <f t="shared" si="14"/>
        <v>-485.24264568566321</v>
      </c>
      <c r="AY39" s="21">
        <f t="shared" si="15"/>
        <v>-873.82174126010841</v>
      </c>
      <c r="AZ39" s="21">
        <f t="shared" si="16"/>
        <v>1022.0497414150286</v>
      </c>
      <c r="BA39" s="21">
        <f t="shared" si="17"/>
        <v>210.25285807168393</v>
      </c>
      <c r="BB39" s="20">
        <f t="shared" si="18"/>
        <v>132.4682786649544</v>
      </c>
      <c r="BC39" s="20">
        <f t="shared" si="19"/>
        <v>21.661636934309037</v>
      </c>
      <c r="BD39" s="20">
        <f t="shared" si="20"/>
        <v>11.947415944469514</v>
      </c>
      <c r="BE39" s="20">
        <f t="shared" si="21"/>
        <v>-87.104781388733542</v>
      </c>
      <c r="BF39" s="20">
        <f t="shared" si="22"/>
        <v>-164.50026642285022</v>
      </c>
      <c r="BG39" s="20">
        <f t="shared" si="23"/>
        <v>40.451976636251395</v>
      </c>
      <c r="BH39" s="16">
        <f t="shared" si="24"/>
        <v>-4.55</v>
      </c>
      <c r="BI39" s="18">
        <f t="shared" si="25"/>
        <v>10807.623375382836</v>
      </c>
      <c r="BJ39" s="18">
        <f t="shared" si="26"/>
        <v>165.17711844008451</v>
      </c>
      <c r="BK39" s="19">
        <f t="shared" si="27"/>
        <v>818.20572118224982</v>
      </c>
      <c r="BL39" s="18">
        <f t="shared" si="28"/>
        <v>20.736158613427133</v>
      </c>
      <c r="BM39" s="17">
        <f t="shared" si="29"/>
        <v>5.7995236364606333</v>
      </c>
      <c r="BN39" s="17">
        <f t="shared" si="30"/>
        <v>16.630717038796007</v>
      </c>
      <c r="BO39" s="17">
        <f t="shared" si="31"/>
        <v>0.16630717038796006</v>
      </c>
      <c r="BP39" s="53">
        <f t="shared" si="32"/>
        <v>1709548.2189176194</v>
      </c>
    </row>
    <row r="40" spans="1:68" s="8" customFormat="1" ht="16" x14ac:dyDescent="0.2">
      <c r="A40">
        <v>22</v>
      </c>
      <c r="B40">
        <v>933.29</v>
      </c>
      <c r="C40" s="6">
        <v>82.635811217080999</v>
      </c>
      <c r="D40">
        <v>72.809100000000001</v>
      </c>
      <c r="E40">
        <v>0.30959999999999999</v>
      </c>
      <c r="F40">
        <v>13.147500000000001</v>
      </c>
      <c r="G40">
        <v>2.2454999999999998</v>
      </c>
      <c r="H40">
        <v>6.0699999999999997E-2</v>
      </c>
      <c r="I40">
        <v>0.38229999999999997</v>
      </c>
      <c r="J40">
        <v>1.0336000000000001</v>
      </c>
      <c r="K40">
        <v>3.4701</v>
      </c>
      <c r="L40">
        <v>5.2488999999999999</v>
      </c>
      <c r="M40">
        <v>7.8899999999999998E-2</v>
      </c>
      <c r="N40">
        <v>1.2138</v>
      </c>
      <c r="O40">
        <v>0</v>
      </c>
      <c r="P40" s="17">
        <f t="shared" si="0"/>
        <v>98.786200000000008</v>
      </c>
      <c r="Q40" s="17">
        <f t="shared" si="33"/>
        <v>72.809099999999987</v>
      </c>
      <c r="R40" s="17">
        <f t="shared" si="33"/>
        <v>0.30959999999999993</v>
      </c>
      <c r="S40" s="17">
        <f t="shared" si="33"/>
        <v>13.147499999999997</v>
      </c>
      <c r="T40" s="17">
        <f t="shared" si="33"/>
        <v>2.2454999999999994</v>
      </c>
      <c r="U40" s="17">
        <f t="shared" si="33"/>
        <v>6.069999999999999E-2</v>
      </c>
      <c r="V40" s="17">
        <f t="shared" si="33"/>
        <v>0.38229999999999992</v>
      </c>
      <c r="W40" s="17">
        <f t="shared" si="33"/>
        <v>1.0335999999999999</v>
      </c>
      <c r="X40" s="17">
        <f t="shared" si="33"/>
        <v>3.4700999999999995</v>
      </c>
      <c r="Y40" s="17">
        <f t="shared" si="33"/>
        <v>5.248899999999999</v>
      </c>
      <c r="Z40" s="17">
        <f t="shared" si="33"/>
        <v>7.8899999999999984E-2</v>
      </c>
      <c r="AA40" s="17">
        <f t="shared" si="2"/>
        <v>1.2138</v>
      </c>
      <c r="AB40" s="17">
        <f t="shared" si="3"/>
        <v>0</v>
      </c>
      <c r="AC40" s="18">
        <f t="shared" si="34"/>
        <v>76.485514802226518</v>
      </c>
      <c r="AD40" s="18">
        <f t="shared" si="34"/>
        <v>0.24463719738911516</v>
      </c>
      <c r="AE40" s="18">
        <f t="shared" si="34"/>
        <v>8.1390356286662087</v>
      </c>
      <c r="AF40" s="18">
        <f t="shared" si="34"/>
        <v>1.9726311364911187</v>
      </c>
      <c r="AG40" s="18">
        <f t="shared" si="34"/>
        <v>5.4007876746652056E-2</v>
      </c>
      <c r="AH40" s="18">
        <f t="shared" si="34"/>
        <v>0.59876836748299866</v>
      </c>
      <c r="AI40" s="18">
        <f t="shared" si="34"/>
        <v>1.1633331200470229</v>
      </c>
      <c r="AJ40" s="18">
        <f t="shared" si="34"/>
        <v>3.5338654936283467</v>
      </c>
      <c r="AK40" s="18">
        <f t="shared" si="34"/>
        <v>3.5170374515096885</v>
      </c>
      <c r="AL40" s="18">
        <f t="shared" si="34"/>
        <v>3.508583359218672E-2</v>
      </c>
      <c r="AM40" s="18">
        <f t="shared" si="34"/>
        <v>4.2560830922201367</v>
      </c>
      <c r="AN40" s="18">
        <f t="shared" si="34"/>
        <v>0</v>
      </c>
      <c r="AO40" s="18">
        <f t="shared" si="5"/>
        <v>100</v>
      </c>
      <c r="AP40" s="17">
        <f t="shared" si="6"/>
        <v>63.118925476235539</v>
      </c>
      <c r="AQ40" s="19">
        <f t="shared" si="7"/>
        <v>12246.132259138654</v>
      </c>
      <c r="AR40" s="19">
        <f t="shared" si="8"/>
        <v>-1410.8204358730006</v>
      </c>
      <c r="AS40" s="20">
        <f t="shared" si="9"/>
        <v>148.71221320184483</v>
      </c>
      <c r="AT40" s="21">
        <f t="shared" si="10"/>
        <v>45.320777734788166</v>
      </c>
      <c r="AU40" s="21">
        <f t="shared" si="11"/>
        <v>-45.346725019432952</v>
      </c>
      <c r="AV40" s="21">
        <f t="shared" si="12"/>
        <v>-654.97887709814052</v>
      </c>
      <c r="AW40" s="21">
        <f t="shared" si="13"/>
        <v>837.27550806268255</v>
      </c>
      <c r="AX40" s="21">
        <f t="shared" si="14"/>
        <v>-489.5184149421903</v>
      </c>
      <c r="AY40" s="21">
        <f t="shared" si="15"/>
        <v>-873.6104054363592</v>
      </c>
      <c r="AZ40" s="21">
        <f t="shared" si="16"/>
        <v>1011.168636017224</v>
      </c>
      <c r="BA40" s="21">
        <f t="shared" si="17"/>
        <v>210.33516570612292</v>
      </c>
      <c r="BB40" s="20">
        <f t="shared" si="18"/>
        <v>131.7913368255897</v>
      </c>
      <c r="BC40" s="20">
        <f t="shared" si="19"/>
        <v>21.843389407596803</v>
      </c>
      <c r="BD40" s="20">
        <f t="shared" si="20"/>
        <v>11.865997824479633</v>
      </c>
      <c r="BE40" s="20">
        <f t="shared" si="21"/>
        <v>-86.655597195746452</v>
      </c>
      <c r="BF40" s="20">
        <f t="shared" si="22"/>
        <v>-165.17529140650788</v>
      </c>
      <c r="BG40" s="20">
        <f t="shared" si="23"/>
        <v>40.341144936512528</v>
      </c>
      <c r="BH40" s="16">
        <f t="shared" si="24"/>
        <v>-4.55</v>
      </c>
      <c r="BI40" s="18">
        <f t="shared" si="25"/>
        <v>10814.334535786071</v>
      </c>
      <c r="BJ40" s="18">
        <f t="shared" si="26"/>
        <v>164.34614609804726</v>
      </c>
      <c r="BK40" s="19">
        <f t="shared" si="27"/>
        <v>817.7802570216769</v>
      </c>
      <c r="BL40" s="18">
        <f t="shared" si="28"/>
        <v>20.712514127213318</v>
      </c>
      <c r="BM40" s="17">
        <f t="shared" si="29"/>
        <v>5.8275053420510394</v>
      </c>
      <c r="BN40" s="17">
        <f>100-C40</f>
        <v>17.364188782919001</v>
      </c>
      <c r="BO40" s="17">
        <f t="shared" si="31"/>
        <v>0.17364188782919002</v>
      </c>
      <c r="BP40" s="53">
        <f t="shared" si="32"/>
        <v>1905353.7730229956</v>
      </c>
    </row>
    <row r="41" spans="1:68" s="8" customFormat="1" ht="16" x14ac:dyDescent="0.2">
      <c r="A41">
        <v>23</v>
      </c>
      <c r="B41">
        <v>930.29</v>
      </c>
      <c r="C41" s="6">
        <v>81.909262357390006</v>
      </c>
      <c r="D41">
        <v>72.872600000000006</v>
      </c>
      <c r="E41">
        <v>0.31230000000000002</v>
      </c>
      <c r="F41">
        <v>13.081300000000001</v>
      </c>
      <c r="G41">
        <v>2.2646000000000002</v>
      </c>
      <c r="H41">
        <v>6.13E-2</v>
      </c>
      <c r="I41">
        <v>0.38519999999999999</v>
      </c>
      <c r="J41">
        <v>1.0275000000000001</v>
      </c>
      <c r="K41">
        <v>3.4278</v>
      </c>
      <c r="L41">
        <v>5.2633000000000001</v>
      </c>
      <c r="M41">
        <v>7.9600000000000004E-2</v>
      </c>
      <c r="N41">
        <v>1.2244999999999999</v>
      </c>
      <c r="O41">
        <v>0</v>
      </c>
      <c r="P41" s="17">
        <f t="shared" si="0"/>
        <v>98.775500000000008</v>
      </c>
      <c r="Q41" s="17">
        <f t="shared" si="33"/>
        <v>72.872599999999991</v>
      </c>
      <c r="R41" s="17">
        <f t="shared" si="33"/>
        <v>0.31229999999999997</v>
      </c>
      <c r="S41" s="17">
        <f t="shared" si="33"/>
        <v>13.081299999999999</v>
      </c>
      <c r="T41" s="17">
        <f t="shared" si="33"/>
        <v>2.2645999999999997</v>
      </c>
      <c r="U41" s="17">
        <f t="shared" si="33"/>
        <v>6.1299999999999986E-2</v>
      </c>
      <c r="V41" s="17">
        <f t="shared" si="33"/>
        <v>0.38519999999999993</v>
      </c>
      <c r="W41" s="17">
        <f t="shared" si="33"/>
        <v>1.0274999999999999</v>
      </c>
      <c r="X41" s="17">
        <f t="shared" si="33"/>
        <v>3.4277999999999995</v>
      </c>
      <c r="Y41" s="17">
        <f t="shared" si="33"/>
        <v>5.2632999999999992</v>
      </c>
      <c r="Z41" s="17">
        <f t="shared" si="33"/>
        <v>7.959999999999999E-2</v>
      </c>
      <c r="AA41" s="17">
        <f t="shared" si="2"/>
        <v>1.2244999999999999</v>
      </c>
      <c r="AB41" s="17">
        <f t="shared" si="3"/>
        <v>0</v>
      </c>
      <c r="AC41" s="18">
        <f t="shared" si="34"/>
        <v>76.516068123647315</v>
      </c>
      <c r="AD41" s="18">
        <f t="shared" si="34"/>
        <v>0.24665411983187488</v>
      </c>
      <c r="AE41" s="18">
        <f t="shared" si="34"/>
        <v>8.0942296984862185</v>
      </c>
      <c r="AF41" s="18">
        <f t="shared" si="34"/>
        <v>1.9884706095025575</v>
      </c>
      <c r="AG41" s="18">
        <f t="shared" si="34"/>
        <v>5.4515969033828382E-2</v>
      </c>
      <c r="AH41" s="18">
        <f t="shared" si="34"/>
        <v>0.6030255009223926</v>
      </c>
      <c r="AI41" s="18">
        <f t="shared" si="34"/>
        <v>1.1559213130186399</v>
      </c>
      <c r="AJ41" s="18">
        <f t="shared" si="34"/>
        <v>3.4891396198757727</v>
      </c>
      <c r="AK41" s="18">
        <f t="shared" si="34"/>
        <v>3.525020669106588</v>
      </c>
      <c r="AL41" s="18">
        <f t="shared" si="34"/>
        <v>3.5380397884670033E-2</v>
      </c>
      <c r="AM41" s="18">
        <f t="shared" si="34"/>
        <v>4.2915739786901526</v>
      </c>
      <c r="AN41" s="18">
        <f t="shared" si="34"/>
        <v>0</v>
      </c>
      <c r="AO41" s="18">
        <f t="shared" si="5"/>
        <v>100</v>
      </c>
      <c r="AP41" s="17">
        <f t="shared" si="6"/>
        <v>63.08911652952343</v>
      </c>
      <c r="AQ41" s="19">
        <f t="shared" si="7"/>
        <v>12251.330470059278</v>
      </c>
      <c r="AR41" s="19">
        <f t="shared" si="8"/>
        <v>-1403.0537759356012</v>
      </c>
      <c r="AS41" s="20">
        <f t="shared" si="9"/>
        <v>149.91261000925076</v>
      </c>
      <c r="AT41" s="21">
        <f t="shared" si="10"/>
        <v>45.643000164815895</v>
      </c>
      <c r="AU41" s="21">
        <f t="shared" si="11"/>
        <v>-45.057812781466581</v>
      </c>
      <c r="AV41" s="21">
        <f t="shared" si="12"/>
        <v>-654.20239936742303</v>
      </c>
      <c r="AW41" s="21">
        <f t="shared" si="13"/>
        <v>843.25140280027006</v>
      </c>
      <c r="AX41" s="21">
        <f t="shared" si="14"/>
        <v>-493.56966944937557</v>
      </c>
      <c r="AY41" s="21">
        <f t="shared" si="15"/>
        <v>-873.39083722553062</v>
      </c>
      <c r="AZ41" s="21">
        <f t="shared" si="16"/>
        <v>1000.3618360604376</v>
      </c>
      <c r="BA41" s="21">
        <f t="shared" si="17"/>
        <v>210.41918734003011</v>
      </c>
      <c r="BB41" s="20">
        <f t="shared" si="18"/>
        <v>131.11869362396044</v>
      </c>
      <c r="BC41" s="20">
        <f t="shared" si="19"/>
        <v>22.014820501097038</v>
      </c>
      <c r="BD41" s="20">
        <f t="shared" si="20"/>
        <v>11.790397392790126</v>
      </c>
      <c r="BE41" s="20">
        <f t="shared" si="21"/>
        <v>-86.204029951593199</v>
      </c>
      <c r="BF41" s="20">
        <f t="shared" si="22"/>
        <v>-165.84516077146122</v>
      </c>
      <c r="BG41" s="20">
        <f t="shared" si="23"/>
        <v>40.228457200367984</v>
      </c>
      <c r="BH41" s="16">
        <f t="shared" si="24"/>
        <v>-4.55</v>
      </c>
      <c r="BI41" s="18">
        <f t="shared" si="25"/>
        <v>10821.224824334655</v>
      </c>
      <c r="BJ41" s="18">
        <f t="shared" si="26"/>
        <v>163.5223653351913</v>
      </c>
      <c r="BK41" s="19">
        <f t="shared" si="27"/>
        <v>817.37280789317651</v>
      </c>
      <c r="BL41" s="18">
        <f t="shared" si="28"/>
        <v>20.689012486876791</v>
      </c>
      <c r="BM41" s="17">
        <f t="shared" si="29"/>
        <v>5.8558479860499775</v>
      </c>
      <c r="BN41" s="17">
        <f t="shared" si="30"/>
        <v>18.090737642609994</v>
      </c>
      <c r="BO41" s="17">
        <f t="shared" si="31"/>
        <v>0.18090737642609994</v>
      </c>
      <c r="BP41" s="53">
        <f t="shared" si="32"/>
        <v>2124469.193990727</v>
      </c>
    </row>
    <row r="42" spans="1:68" s="8" customFormat="1" ht="16" x14ac:dyDescent="0.2">
      <c r="A42">
        <v>24</v>
      </c>
      <c r="B42">
        <v>927.29</v>
      </c>
      <c r="C42" s="6">
        <v>81.909262357390006</v>
      </c>
      <c r="D42">
        <v>72.872600000000006</v>
      </c>
      <c r="E42">
        <v>0.31230000000000002</v>
      </c>
      <c r="F42">
        <v>13.081300000000001</v>
      </c>
      <c r="G42">
        <v>2.2646000000000002</v>
      </c>
      <c r="H42">
        <v>6.13E-2</v>
      </c>
      <c r="I42">
        <v>0.38519999999999999</v>
      </c>
      <c r="J42">
        <v>1.0275000000000001</v>
      </c>
      <c r="K42">
        <v>3.4278</v>
      </c>
      <c r="L42">
        <v>5.2633000000000001</v>
      </c>
      <c r="M42">
        <v>7.9600000000000004E-2</v>
      </c>
      <c r="N42">
        <v>1.2244999999999999</v>
      </c>
      <c r="O42">
        <v>0</v>
      </c>
      <c r="P42" s="17">
        <f t="shared" si="0"/>
        <v>98.775500000000008</v>
      </c>
      <c r="Q42" s="17">
        <f t="shared" si="33"/>
        <v>72.872599999999991</v>
      </c>
      <c r="R42" s="17">
        <f t="shared" si="33"/>
        <v>0.31229999999999997</v>
      </c>
      <c r="S42" s="17">
        <f t="shared" si="33"/>
        <v>13.081299999999999</v>
      </c>
      <c r="T42" s="17">
        <f t="shared" si="33"/>
        <v>2.2645999999999997</v>
      </c>
      <c r="U42" s="17">
        <f t="shared" si="33"/>
        <v>6.1299999999999986E-2</v>
      </c>
      <c r="V42" s="17">
        <f t="shared" si="33"/>
        <v>0.38519999999999993</v>
      </c>
      <c r="W42" s="17">
        <f t="shared" si="33"/>
        <v>1.0274999999999999</v>
      </c>
      <c r="X42" s="17">
        <f t="shared" si="33"/>
        <v>3.4277999999999995</v>
      </c>
      <c r="Y42" s="17">
        <f t="shared" si="33"/>
        <v>5.2632999999999992</v>
      </c>
      <c r="Z42" s="17">
        <f t="shared" si="33"/>
        <v>7.959999999999999E-2</v>
      </c>
      <c r="AA42" s="17">
        <f t="shared" si="2"/>
        <v>1.2244999999999999</v>
      </c>
      <c r="AB42" s="17">
        <f t="shared" si="3"/>
        <v>0</v>
      </c>
      <c r="AC42" s="18">
        <f t="shared" si="34"/>
        <v>76.516068123647315</v>
      </c>
      <c r="AD42" s="18">
        <f t="shared" si="34"/>
        <v>0.24665411983187488</v>
      </c>
      <c r="AE42" s="18">
        <f t="shared" si="34"/>
        <v>8.0942296984862185</v>
      </c>
      <c r="AF42" s="18">
        <f t="shared" si="34"/>
        <v>1.9884706095025575</v>
      </c>
      <c r="AG42" s="18">
        <f t="shared" si="34"/>
        <v>5.4515969033828382E-2</v>
      </c>
      <c r="AH42" s="18">
        <f t="shared" si="34"/>
        <v>0.6030255009223926</v>
      </c>
      <c r="AI42" s="18">
        <f t="shared" si="34"/>
        <v>1.1559213130186399</v>
      </c>
      <c r="AJ42" s="18">
        <f t="shared" si="34"/>
        <v>3.4891396198757727</v>
      </c>
      <c r="AK42" s="18">
        <f t="shared" si="34"/>
        <v>3.525020669106588</v>
      </c>
      <c r="AL42" s="18">
        <f t="shared" si="34"/>
        <v>3.5380397884670033E-2</v>
      </c>
      <c r="AM42" s="18">
        <f t="shared" si="34"/>
        <v>4.2915739786901526</v>
      </c>
      <c r="AN42" s="18">
        <f t="shared" si="34"/>
        <v>0</v>
      </c>
      <c r="AO42" s="18">
        <f t="shared" si="5"/>
        <v>100</v>
      </c>
      <c r="AP42" s="17">
        <f t="shared" si="6"/>
        <v>63.08911652952343</v>
      </c>
      <c r="AQ42" s="19">
        <f t="shared" si="7"/>
        <v>12251.330470059278</v>
      </c>
      <c r="AR42" s="19">
        <f t="shared" si="8"/>
        <v>-1403.0537759356012</v>
      </c>
      <c r="AS42" s="20">
        <f t="shared" si="9"/>
        <v>149.91261000925076</v>
      </c>
      <c r="AT42" s="21">
        <f t="shared" si="10"/>
        <v>45.643000164815895</v>
      </c>
      <c r="AU42" s="21">
        <f t="shared" si="11"/>
        <v>-45.057812781466581</v>
      </c>
      <c r="AV42" s="21">
        <f t="shared" si="12"/>
        <v>-654.20239936742303</v>
      </c>
      <c r="AW42" s="21">
        <f t="shared" si="13"/>
        <v>843.25140280027006</v>
      </c>
      <c r="AX42" s="21">
        <f t="shared" si="14"/>
        <v>-493.56966944937557</v>
      </c>
      <c r="AY42" s="21">
        <f t="shared" si="15"/>
        <v>-873.39083722553062</v>
      </c>
      <c r="AZ42" s="21">
        <f t="shared" si="16"/>
        <v>1000.3618360604376</v>
      </c>
      <c r="BA42" s="21">
        <f t="shared" si="17"/>
        <v>210.41918734003011</v>
      </c>
      <c r="BB42" s="20">
        <f t="shared" si="18"/>
        <v>131.11869362396044</v>
      </c>
      <c r="BC42" s="20">
        <f t="shared" si="19"/>
        <v>22.014820501097038</v>
      </c>
      <c r="BD42" s="20">
        <f t="shared" si="20"/>
        <v>11.790397392790126</v>
      </c>
      <c r="BE42" s="20">
        <f t="shared" si="21"/>
        <v>-86.204029951593199</v>
      </c>
      <c r="BF42" s="20">
        <f t="shared" si="22"/>
        <v>-165.84516077146122</v>
      </c>
      <c r="BG42" s="20">
        <f t="shared" si="23"/>
        <v>40.228457200367984</v>
      </c>
      <c r="BH42" s="16">
        <f t="shared" si="24"/>
        <v>-4.55</v>
      </c>
      <c r="BI42" s="18">
        <f t="shared" si="25"/>
        <v>10821.224824334655</v>
      </c>
      <c r="BJ42" s="18">
        <f t="shared" si="26"/>
        <v>163.5223653351913</v>
      </c>
      <c r="BK42" s="19">
        <f t="shared" si="27"/>
        <v>817.37280789317651</v>
      </c>
      <c r="BL42" s="18">
        <f t="shared" si="28"/>
        <v>20.689012486876791</v>
      </c>
      <c r="BM42" s="17">
        <f t="shared" si="29"/>
        <v>5.8859540840798763</v>
      </c>
      <c r="BN42" s="17">
        <f t="shared" si="30"/>
        <v>18.090737642609994</v>
      </c>
      <c r="BO42" s="17">
        <f t="shared" si="31"/>
        <v>0.18090737642609994</v>
      </c>
      <c r="BP42" s="53">
        <f t="shared" si="32"/>
        <v>2276965.9489957951</v>
      </c>
    </row>
    <row r="43" spans="1:68" s="8" customFormat="1" ht="16" x14ac:dyDescent="0.2">
      <c r="A43">
        <v>25</v>
      </c>
      <c r="B43">
        <v>924.29</v>
      </c>
      <c r="C43" s="6">
        <v>81.909262357390006</v>
      </c>
      <c r="D43">
        <v>72.872600000000006</v>
      </c>
      <c r="E43">
        <v>0.31230000000000002</v>
      </c>
      <c r="F43">
        <v>13.081300000000001</v>
      </c>
      <c r="G43">
        <v>2.2646000000000002</v>
      </c>
      <c r="H43">
        <v>6.13E-2</v>
      </c>
      <c r="I43">
        <v>0.38519999999999999</v>
      </c>
      <c r="J43">
        <v>1.0275000000000001</v>
      </c>
      <c r="K43">
        <v>3.4278</v>
      </c>
      <c r="L43">
        <v>5.2633000000000001</v>
      </c>
      <c r="M43">
        <v>7.9600000000000004E-2</v>
      </c>
      <c r="N43">
        <v>1.2244999999999999</v>
      </c>
      <c r="O43">
        <v>0</v>
      </c>
      <c r="P43" s="17">
        <f t="shared" si="0"/>
        <v>98.775500000000008</v>
      </c>
      <c r="Q43" s="17">
        <f t="shared" si="33"/>
        <v>72.872599999999991</v>
      </c>
      <c r="R43" s="17">
        <f t="shared" si="33"/>
        <v>0.31229999999999997</v>
      </c>
      <c r="S43" s="17">
        <f t="shared" si="33"/>
        <v>13.081299999999999</v>
      </c>
      <c r="T43" s="17">
        <f t="shared" si="33"/>
        <v>2.2645999999999997</v>
      </c>
      <c r="U43" s="17">
        <f t="shared" si="33"/>
        <v>6.1299999999999986E-2</v>
      </c>
      <c r="V43" s="17">
        <f t="shared" si="33"/>
        <v>0.38519999999999993</v>
      </c>
      <c r="W43" s="17">
        <f t="shared" si="33"/>
        <v>1.0274999999999999</v>
      </c>
      <c r="X43" s="17">
        <f t="shared" si="33"/>
        <v>3.4277999999999995</v>
      </c>
      <c r="Y43" s="17">
        <f t="shared" si="33"/>
        <v>5.2632999999999992</v>
      </c>
      <c r="Z43" s="17">
        <f t="shared" si="33"/>
        <v>7.959999999999999E-2</v>
      </c>
      <c r="AA43" s="17">
        <f t="shared" si="2"/>
        <v>1.2244999999999999</v>
      </c>
      <c r="AB43" s="17">
        <f t="shared" si="3"/>
        <v>0</v>
      </c>
      <c r="AC43" s="18">
        <f t="shared" si="34"/>
        <v>76.516068123647315</v>
      </c>
      <c r="AD43" s="18">
        <f t="shared" si="34"/>
        <v>0.24665411983187488</v>
      </c>
      <c r="AE43" s="18">
        <f t="shared" si="34"/>
        <v>8.0942296984862185</v>
      </c>
      <c r="AF43" s="18">
        <f t="shared" si="34"/>
        <v>1.9884706095025575</v>
      </c>
      <c r="AG43" s="18">
        <f t="shared" si="34"/>
        <v>5.4515969033828382E-2</v>
      </c>
      <c r="AH43" s="18">
        <f t="shared" si="34"/>
        <v>0.6030255009223926</v>
      </c>
      <c r="AI43" s="18">
        <f t="shared" si="34"/>
        <v>1.1559213130186399</v>
      </c>
      <c r="AJ43" s="18">
        <f t="shared" si="34"/>
        <v>3.4891396198757727</v>
      </c>
      <c r="AK43" s="18">
        <f t="shared" si="34"/>
        <v>3.525020669106588</v>
      </c>
      <c r="AL43" s="18">
        <f t="shared" si="34"/>
        <v>3.5380397884670033E-2</v>
      </c>
      <c r="AM43" s="18">
        <f t="shared" si="34"/>
        <v>4.2915739786901526</v>
      </c>
      <c r="AN43" s="18">
        <f t="shared" si="34"/>
        <v>0</v>
      </c>
      <c r="AO43" s="18">
        <f t="shared" si="5"/>
        <v>100</v>
      </c>
      <c r="AP43" s="17">
        <f t="shared" si="6"/>
        <v>63.08911652952343</v>
      </c>
      <c r="AQ43" s="19">
        <f t="shared" si="7"/>
        <v>12251.330470059278</v>
      </c>
      <c r="AR43" s="19">
        <f t="shared" si="8"/>
        <v>-1403.0537759356012</v>
      </c>
      <c r="AS43" s="20">
        <f t="shared" si="9"/>
        <v>149.91261000925076</v>
      </c>
      <c r="AT43" s="21">
        <f t="shared" si="10"/>
        <v>45.643000164815895</v>
      </c>
      <c r="AU43" s="21">
        <f t="shared" si="11"/>
        <v>-45.057812781466581</v>
      </c>
      <c r="AV43" s="21">
        <f t="shared" si="12"/>
        <v>-654.20239936742303</v>
      </c>
      <c r="AW43" s="21">
        <f t="shared" si="13"/>
        <v>843.25140280027006</v>
      </c>
      <c r="AX43" s="21">
        <f t="shared" si="14"/>
        <v>-493.56966944937557</v>
      </c>
      <c r="AY43" s="21">
        <f t="shared" si="15"/>
        <v>-873.39083722553062</v>
      </c>
      <c r="AZ43" s="21">
        <f t="shared" si="16"/>
        <v>1000.3618360604376</v>
      </c>
      <c r="BA43" s="21">
        <f t="shared" si="17"/>
        <v>210.41918734003011</v>
      </c>
      <c r="BB43" s="20">
        <f t="shared" si="18"/>
        <v>131.11869362396044</v>
      </c>
      <c r="BC43" s="20">
        <f t="shared" si="19"/>
        <v>22.014820501097038</v>
      </c>
      <c r="BD43" s="20">
        <f t="shared" si="20"/>
        <v>11.790397392790126</v>
      </c>
      <c r="BE43" s="20">
        <f t="shared" si="21"/>
        <v>-86.204029951593199</v>
      </c>
      <c r="BF43" s="20">
        <f t="shared" si="22"/>
        <v>-165.84516077146122</v>
      </c>
      <c r="BG43" s="20">
        <f t="shared" si="23"/>
        <v>40.228457200367984</v>
      </c>
      <c r="BH43" s="16">
        <f t="shared" si="24"/>
        <v>-4.55</v>
      </c>
      <c r="BI43" s="18">
        <f t="shared" si="25"/>
        <v>10821.224824334655</v>
      </c>
      <c r="BJ43" s="18">
        <f t="shared" si="26"/>
        <v>163.5223653351913</v>
      </c>
      <c r="BK43" s="19">
        <f t="shared" si="27"/>
        <v>817.37280789317651</v>
      </c>
      <c r="BL43" s="18">
        <f t="shared" si="28"/>
        <v>20.689012486876791</v>
      </c>
      <c r="BM43" s="17">
        <f t="shared" si="29"/>
        <v>5.916234892920504</v>
      </c>
      <c r="BN43" s="17">
        <f t="shared" si="30"/>
        <v>18.090737642609994</v>
      </c>
      <c r="BO43" s="17">
        <f t="shared" si="31"/>
        <v>0.18090737642609994</v>
      </c>
      <c r="BP43" s="53">
        <f t="shared" si="32"/>
        <v>2441391.0313596036</v>
      </c>
    </row>
    <row r="44" spans="1:68" s="8" customFormat="1" ht="16" x14ac:dyDescent="0.2">
      <c r="A44"/>
      <c r="B44"/>
      <c r="C44" s="6"/>
      <c r="D44"/>
      <c r="E44"/>
      <c r="F44"/>
      <c r="G44"/>
      <c r="H44"/>
      <c r="I44"/>
      <c r="J44"/>
      <c r="K44"/>
      <c r="L44"/>
      <c r="M44"/>
      <c r="N44"/>
      <c r="O44"/>
      <c r="P44" s="17"/>
      <c r="Q44" s="17"/>
      <c r="R44" s="17"/>
      <c r="S44" s="17"/>
      <c r="T44" s="17"/>
      <c r="U44" s="17"/>
      <c r="V44" s="17"/>
      <c r="W44" s="17"/>
      <c r="X44" s="17"/>
      <c r="Y44" s="17"/>
      <c r="Z44" s="17"/>
      <c r="AA44" s="17"/>
      <c r="AB44" s="17"/>
      <c r="AC44" s="18"/>
      <c r="AD44" s="18"/>
      <c r="AE44" s="18"/>
      <c r="AF44" s="18"/>
      <c r="AG44" s="18"/>
      <c r="AH44" s="18"/>
      <c r="AI44" s="18"/>
      <c r="AJ44" s="18"/>
      <c r="AK44" s="18"/>
      <c r="AL44" s="18"/>
      <c r="AM44" s="18"/>
      <c r="AN44" s="18"/>
      <c r="AO44" s="18"/>
      <c r="AP44" s="17"/>
      <c r="AQ44" s="19"/>
      <c r="AR44" s="19"/>
      <c r="AS44" s="20"/>
      <c r="AT44" s="21"/>
      <c r="AU44" s="21"/>
      <c r="AV44" s="21"/>
      <c r="AW44" s="21"/>
      <c r="AX44" s="21"/>
      <c r="AY44" s="21"/>
      <c r="AZ44" s="21"/>
      <c r="BA44" s="21"/>
      <c r="BB44" s="20"/>
      <c r="BC44" s="20"/>
      <c r="BD44" s="20"/>
      <c r="BE44" s="20"/>
      <c r="BF44" s="20"/>
      <c r="BG44" s="20"/>
      <c r="BH44" s="16"/>
      <c r="BI44" s="18"/>
      <c r="BJ44" s="18"/>
      <c r="BK44" s="19"/>
      <c r="BL44" s="18"/>
      <c r="BM44" s="17"/>
      <c r="BN44" s="17"/>
      <c r="BO44" s="56">
        <v>0.3</v>
      </c>
      <c r="BP44" s="53">
        <f>177436*EXP(13.683*BO44)</f>
        <v>10759130.054746099</v>
      </c>
    </row>
    <row r="45" spans="1:68" s="8" customFormat="1" ht="16" x14ac:dyDescent="0.2">
      <c r="B45" s="16"/>
      <c r="C45" s="16"/>
      <c r="AQ45" s="16"/>
      <c r="AR45" s="16"/>
      <c r="BO45" s="56">
        <v>0.5</v>
      </c>
      <c r="BP45" s="53">
        <f>177436*EXP(13.683*BO45)</f>
        <v>166060918.76279697</v>
      </c>
    </row>
    <row r="46" spans="1:68" s="8" customFormat="1" ht="16" x14ac:dyDescent="0.2">
      <c r="A46" s="14" t="s">
        <v>107</v>
      </c>
      <c r="B46" s="15"/>
      <c r="C46" s="15"/>
      <c r="D46" s="14"/>
      <c r="E46" s="14"/>
      <c r="F46" s="14"/>
      <c r="G46" s="14"/>
      <c r="H46" s="14"/>
      <c r="I46" s="14"/>
      <c r="J46" s="14"/>
      <c r="K46" s="14"/>
      <c r="L46" s="14"/>
      <c r="M46" s="14"/>
      <c r="N46" s="14"/>
      <c r="O46" s="14"/>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row>
    <row r="47" spans="1:68" s="8" customFormat="1" ht="16" x14ac:dyDescent="0.2">
      <c r="A47" s="13" t="s">
        <v>26</v>
      </c>
      <c r="B47" s="12" t="s">
        <v>106</v>
      </c>
      <c r="C47" s="12" t="s">
        <v>105</v>
      </c>
      <c r="D47" s="12" t="s">
        <v>32</v>
      </c>
      <c r="E47" s="12" t="s">
        <v>33</v>
      </c>
      <c r="F47" s="12" t="s">
        <v>34</v>
      </c>
      <c r="G47" s="12" t="s">
        <v>7</v>
      </c>
      <c r="H47" s="12" t="s">
        <v>10</v>
      </c>
      <c r="I47" s="12" t="s">
        <v>13</v>
      </c>
      <c r="J47" s="12" t="s">
        <v>16</v>
      </c>
      <c r="K47" s="12" t="s">
        <v>35</v>
      </c>
      <c r="L47" s="12" t="s">
        <v>36</v>
      </c>
      <c r="M47" s="12" t="s">
        <v>37</v>
      </c>
      <c r="N47" s="12" t="s">
        <v>38</v>
      </c>
      <c r="O47" s="12" t="s">
        <v>39</v>
      </c>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row>
    <row r="48" spans="1:68" s="8" customFormat="1" ht="16" x14ac:dyDescent="0.2">
      <c r="A48" s="10" t="s">
        <v>104</v>
      </c>
      <c r="B48" s="9" t="s">
        <v>85</v>
      </c>
      <c r="C48" s="9" t="s">
        <v>103</v>
      </c>
      <c r="D48" s="9" t="s">
        <v>32</v>
      </c>
      <c r="E48" s="9" t="s">
        <v>33</v>
      </c>
      <c r="F48" s="9" t="s">
        <v>34</v>
      </c>
      <c r="G48" s="9" t="s">
        <v>102</v>
      </c>
      <c r="H48" s="9" t="s">
        <v>10</v>
      </c>
      <c r="I48" s="9" t="s">
        <v>13</v>
      </c>
      <c r="J48" s="9" t="s">
        <v>16</v>
      </c>
      <c r="K48" s="9" t="s">
        <v>35</v>
      </c>
      <c r="L48" s="9" t="s">
        <v>36</v>
      </c>
      <c r="M48" s="9" t="s">
        <v>37</v>
      </c>
      <c r="N48" s="9" t="s">
        <v>38</v>
      </c>
      <c r="O48" s="9" t="s">
        <v>101</v>
      </c>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row>
    <row r="49" spans="1:15" s="8" customFormat="1" ht="16" x14ac:dyDescent="0.2">
      <c r="A49" t="s">
        <v>84</v>
      </c>
      <c r="B49" t="s">
        <v>85</v>
      </c>
      <c r="C49" t="s">
        <v>86</v>
      </c>
      <c r="D49" t="s">
        <v>87</v>
      </c>
      <c r="E49" t="s">
        <v>88</v>
      </c>
      <c r="F49" t="s">
        <v>89</v>
      </c>
      <c r="G49" t="s">
        <v>91</v>
      </c>
      <c r="H49" t="s">
        <v>92</v>
      </c>
      <c r="I49" t="s">
        <v>93</v>
      </c>
      <c r="J49" t="s">
        <v>94</v>
      </c>
      <c r="K49" t="s">
        <v>95</v>
      </c>
      <c r="L49" t="s">
        <v>96</v>
      </c>
      <c r="M49" t="s">
        <v>97</v>
      </c>
      <c r="N49" t="s">
        <v>98</v>
      </c>
      <c r="O49" t="s">
        <v>100</v>
      </c>
    </row>
    <row r="50" spans="1:15" s="8" customFormat="1" ht="16" x14ac:dyDescent="0.2">
      <c r="A50">
        <v>1</v>
      </c>
      <c r="B50">
        <v>996.29</v>
      </c>
      <c r="C50" s="6">
        <v>99.949293394465002</v>
      </c>
      <c r="D50">
        <v>71.413200000000003</v>
      </c>
      <c r="E50">
        <v>0.25590000000000002</v>
      </c>
      <c r="F50">
        <v>14.6097</v>
      </c>
      <c r="G50">
        <v>1.8565</v>
      </c>
      <c r="H50">
        <v>5.0200000000000002E-2</v>
      </c>
      <c r="I50">
        <v>0.31609999999999999</v>
      </c>
      <c r="J50">
        <v>1.3227</v>
      </c>
      <c r="K50">
        <v>4.351</v>
      </c>
      <c r="L50">
        <v>4.7560000000000002</v>
      </c>
      <c r="M50">
        <v>6.5199999999999994E-2</v>
      </c>
      <c r="N50">
        <v>1.0035000000000001</v>
      </c>
      <c r="O50">
        <v>0</v>
      </c>
    </row>
    <row r="51" spans="1:15" s="8" customFormat="1" ht="16" x14ac:dyDescent="0.2">
      <c r="A51">
        <v>2</v>
      </c>
      <c r="B51">
        <v>993.29</v>
      </c>
      <c r="C51" s="6">
        <v>99.042865626055004</v>
      </c>
      <c r="D51">
        <v>71.485399999999998</v>
      </c>
      <c r="E51">
        <v>0.25829999999999997</v>
      </c>
      <c r="F51">
        <v>14.5364</v>
      </c>
      <c r="G51">
        <v>1.8734999999999999</v>
      </c>
      <c r="H51">
        <v>5.0700000000000002E-2</v>
      </c>
      <c r="I51">
        <v>0.31900000000000001</v>
      </c>
      <c r="J51">
        <v>1.2996000000000001</v>
      </c>
      <c r="K51">
        <v>4.3128000000000002</v>
      </c>
      <c r="L51">
        <v>4.7858000000000001</v>
      </c>
      <c r="M51">
        <v>6.5799999999999997E-2</v>
      </c>
      <c r="N51">
        <v>1.0126999999999999</v>
      </c>
      <c r="O51">
        <v>0</v>
      </c>
    </row>
    <row r="52" spans="1:15" s="8" customFormat="1" ht="16" x14ac:dyDescent="0.2">
      <c r="A52">
        <v>3</v>
      </c>
      <c r="B52">
        <v>990.29</v>
      </c>
      <c r="C52" s="6">
        <v>98.142933563070002</v>
      </c>
      <c r="D52">
        <v>71.556799999999996</v>
      </c>
      <c r="E52">
        <v>0.2606</v>
      </c>
      <c r="F52">
        <v>14.4635</v>
      </c>
      <c r="G52">
        <v>1.8907</v>
      </c>
      <c r="H52">
        <v>5.11E-2</v>
      </c>
      <c r="I52">
        <v>0.32190000000000002</v>
      </c>
      <c r="J52">
        <v>1.2777000000000001</v>
      </c>
      <c r="K52">
        <v>4.2739000000000003</v>
      </c>
      <c r="L52">
        <v>4.8152999999999997</v>
      </c>
      <c r="M52">
        <v>6.6400000000000001E-2</v>
      </c>
      <c r="N52">
        <v>1.022</v>
      </c>
      <c r="O52">
        <v>0</v>
      </c>
    </row>
    <row r="53" spans="1:15" s="8" customFormat="1" ht="16" x14ac:dyDescent="0.2">
      <c r="A53">
        <v>4</v>
      </c>
      <c r="B53">
        <v>987.29</v>
      </c>
      <c r="C53" s="6">
        <v>97.249895144839002</v>
      </c>
      <c r="D53">
        <v>71.627399999999994</v>
      </c>
      <c r="E53">
        <v>0.26300000000000001</v>
      </c>
      <c r="F53">
        <v>14.391</v>
      </c>
      <c r="G53">
        <v>1.9080999999999999</v>
      </c>
      <c r="H53">
        <v>5.16E-2</v>
      </c>
      <c r="I53">
        <v>0.32479999999999998</v>
      </c>
      <c r="J53">
        <v>1.2569999999999999</v>
      </c>
      <c r="K53">
        <v>4.2343000000000002</v>
      </c>
      <c r="L53">
        <v>4.8442999999999996</v>
      </c>
      <c r="M53">
        <v>6.7000000000000004E-2</v>
      </c>
      <c r="N53">
        <v>1.0314000000000001</v>
      </c>
      <c r="O53">
        <v>0</v>
      </c>
    </row>
    <row r="54" spans="1:15" s="8" customFormat="1" ht="16" x14ac:dyDescent="0.2">
      <c r="A54">
        <v>5</v>
      </c>
      <c r="B54">
        <v>984.29</v>
      </c>
      <c r="C54" s="6">
        <v>96.364122831678003</v>
      </c>
      <c r="D54">
        <v>71.697299999999998</v>
      </c>
      <c r="E54">
        <v>0.26550000000000001</v>
      </c>
      <c r="F54">
        <v>14.319000000000001</v>
      </c>
      <c r="G54">
        <v>1.9256</v>
      </c>
      <c r="H54">
        <v>5.21E-2</v>
      </c>
      <c r="I54">
        <v>0.32779999999999998</v>
      </c>
      <c r="J54">
        <v>1.2373000000000001</v>
      </c>
      <c r="K54">
        <v>4.1940999999999997</v>
      </c>
      <c r="L54">
        <v>4.8727999999999998</v>
      </c>
      <c r="M54">
        <v>6.7699999999999996E-2</v>
      </c>
      <c r="N54">
        <v>1.0407999999999999</v>
      </c>
      <c r="O54">
        <v>0</v>
      </c>
    </row>
    <row r="55" spans="1:15" s="8" customFormat="1" ht="16" x14ac:dyDescent="0.2">
      <c r="A55">
        <v>6</v>
      </c>
      <c r="B55">
        <v>981.29</v>
      </c>
      <c r="C55" s="6">
        <v>95.485961322435998</v>
      </c>
      <c r="D55">
        <v>71.766499999999994</v>
      </c>
      <c r="E55">
        <v>0.26790000000000003</v>
      </c>
      <c r="F55">
        <v>14.247400000000001</v>
      </c>
      <c r="G55">
        <v>1.9433</v>
      </c>
      <c r="H55">
        <v>5.2600000000000001E-2</v>
      </c>
      <c r="I55">
        <v>0.33079999999999998</v>
      </c>
      <c r="J55">
        <v>1.2186999999999999</v>
      </c>
      <c r="K55">
        <v>4.1532999999999998</v>
      </c>
      <c r="L55">
        <v>4.9006999999999996</v>
      </c>
      <c r="M55">
        <v>6.83E-2</v>
      </c>
      <c r="N55">
        <v>1.0504</v>
      </c>
      <c r="O55">
        <v>0</v>
      </c>
    </row>
    <row r="56" spans="1:15" s="8" customFormat="1" ht="16" x14ac:dyDescent="0.2">
      <c r="A56">
        <v>7</v>
      </c>
      <c r="B56">
        <v>978.29</v>
      </c>
      <c r="C56" s="6">
        <v>94.615725820861996</v>
      </c>
      <c r="D56">
        <v>71.834999999999994</v>
      </c>
      <c r="E56">
        <v>0.27039999999999997</v>
      </c>
      <c r="F56">
        <v>14.1762</v>
      </c>
      <c r="G56">
        <v>1.9612000000000001</v>
      </c>
      <c r="H56">
        <v>5.3100000000000001E-2</v>
      </c>
      <c r="I56">
        <v>0.33389999999999997</v>
      </c>
      <c r="J56">
        <v>1.2011000000000001</v>
      </c>
      <c r="K56">
        <v>4.1120999999999999</v>
      </c>
      <c r="L56">
        <v>4.9280999999999997</v>
      </c>
      <c r="M56">
        <v>6.8900000000000003E-2</v>
      </c>
      <c r="N56">
        <v>1.0601</v>
      </c>
      <c r="O56">
        <v>0</v>
      </c>
    </row>
    <row r="57" spans="1:15" s="8" customFormat="1" ht="16" x14ac:dyDescent="0.2">
      <c r="A57">
        <v>8</v>
      </c>
      <c r="B57">
        <v>975.29</v>
      </c>
      <c r="C57" s="6">
        <v>93.753700847684001</v>
      </c>
      <c r="D57">
        <v>71.902900000000002</v>
      </c>
      <c r="E57">
        <v>0.27279999999999999</v>
      </c>
      <c r="F57">
        <v>14.105399999999999</v>
      </c>
      <c r="G57">
        <v>1.9792000000000001</v>
      </c>
      <c r="H57">
        <v>5.3499999999999999E-2</v>
      </c>
      <c r="I57">
        <v>0.33689999999999998</v>
      </c>
      <c r="J57">
        <v>1.1843999999999999</v>
      </c>
      <c r="K57">
        <v>4.0704000000000002</v>
      </c>
      <c r="L57">
        <v>4.9549000000000003</v>
      </c>
      <c r="M57">
        <v>6.9500000000000006E-2</v>
      </c>
      <c r="N57">
        <v>1.0698000000000001</v>
      </c>
      <c r="O57">
        <v>0</v>
      </c>
    </row>
    <row r="58" spans="1:15" s="8" customFormat="1" ht="16" x14ac:dyDescent="0.2">
      <c r="A58">
        <v>9</v>
      </c>
      <c r="B58">
        <v>972.29</v>
      </c>
      <c r="C58" s="6">
        <v>92.900139577817001</v>
      </c>
      <c r="D58">
        <v>71.970200000000006</v>
      </c>
      <c r="E58">
        <v>0.27529999999999999</v>
      </c>
      <c r="F58">
        <v>14.035</v>
      </c>
      <c r="G58">
        <v>1.9974000000000001</v>
      </c>
      <c r="H58">
        <v>5.3999999999999999E-2</v>
      </c>
      <c r="I58">
        <v>0.34</v>
      </c>
      <c r="J58">
        <v>1.1687000000000001</v>
      </c>
      <c r="K58">
        <v>4.0282999999999998</v>
      </c>
      <c r="L58">
        <v>4.9809999999999999</v>
      </c>
      <c r="M58">
        <v>7.0199999999999999E-2</v>
      </c>
      <c r="N58">
        <v>1.0797000000000001</v>
      </c>
      <c r="O58">
        <v>0</v>
      </c>
    </row>
    <row r="59" spans="1:15" s="8" customFormat="1" ht="16" x14ac:dyDescent="0.2">
      <c r="A59">
        <v>10</v>
      </c>
      <c r="B59">
        <v>969.29</v>
      </c>
      <c r="C59" s="6">
        <v>92.055263671426999</v>
      </c>
      <c r="D59">
        <v>72.037000000000006</v>
      </c>
      <c r="E59">
        <v>0.27789999999999998</v>
      </c>
      <c r="F59">
        <v>13.9649</v>
      </c>
      <c r="G59">
        <v>2.0156999999999998</v>
      </c>
      <c r="H59">
        <v>5.45E-2</v>
      </c>
      <c r="I59">
        <v>0.34320000000000001</v>
      </c>
      <c r="J59">
        <v>1.1538999999999999</v>
      </c>
      <c r="K59">
        <v>3.9860000000000002</v>
      </c>
      <c r="L59">
        <v>5.0065</v>
      </c>
      <c r="M59">
        <v>7.0800000000000002E-2</v>
      </c>
      <c r="N59">
        <v>1.0895999999999999</v>
      </c>
      <c r="O59">
        <v>0</v>
      </c>
    </row>
    <row r="60" spans="1:15" s="8" customFormat="1" ht="16" x14ac:dyDescent="0.2">
      <c r="A60">
        <v>11</v>
      </c>
      <c r="B60">
        <v>966.29</v>
      </c>
      <c r="C60" s="6">
        <v>91.219263560952001</v>
      </c>
      <c r="D60">
        <v>72.103300000000004</v>
      </c>
      <c r="E60">
        <v>0.28039999999999998</v>
      </c>
      <c r="F60">
        <v>13.895200000000001</v>
      </c>
      <c r="G60">
        <v>2.0341999999999998</v>
      </c>
      <c r="H60">
        <v>5.5E-2</v>
      </c>
      <c r="I60">
        <v>0.3463</v>
      </c>
      <c r="J60">
        <v>1.1399999999999999</v>
      </c>
      <c r="K60">
        <v>3.9432999999999998</v>
      </c>
      <c r="L60">
        <v>5.0312999999999999</v>
      </c>
      <c r="M60">
        <v>7.1499999999999994E-2</v>
      </c>
      <c r="N60">
        <v>1.0994999999999999</v>
      </c>
      <c r="O60">
        <v>0</v>
      </c>
    </row>
    <row r="61" spans="1:15" s="8" customFormat="1" ht="16" x14ac:dyDescent="0.2">
      <c r="A61">
        <v>12</v>
      </c>
      <c r="B61">
        <v>963.29</v>
      </c>
      <c r="C61" s="6">
        <v>90.392299142406998</v>
      </c>
      <c r="D61">
        <v>72.1691</v>
      </c>
      <c r="E61">
        <v>0.28299999999999997</v>
      </c>
      <c r="F61">
        <v>13.825799999999999</v>
      </c>
      <c r="G61">
        <v>2.0528</v>
      </c>
      <c r="H61">
        <v>5.5500000000000001E-2</v>
      </c>
      <c r="I61">
        <v>0.34949999999999998</v>
      </c>
      <c r="J61">
        <v>1.1268</v>
      </c>
      <c r="K61">
        <v>3.9005000000000001</v>
      </c>
      <c r="L61">
        <v>5.0552999999999999</v>
      </c>
      <c r="M61">
        <v>7.2099999999999997E-2</v>
      </c>
      <c r="N61">
        <v>1.1095999999999999</v>
      </c>
      <c r="O61">
        <v>0</v>
      </c>
    </row>
    <row r="62" spans="1:15" s="8" customFormat="1" ht="16" x14ac:dyDescent="0.2">
      <c r="A62">
        <v>13</v>
      </c>
      <c r="B62">
        <v>960.29</v>
      </c>
      <c r="C62" s="6">
        <v>89.574500826382007</v>
      </c>
      <c r="D62">
        <v>72.234499999999997</v>
      </c>
      <c r="E62">
        <v>0.28560000000000002</v>
      </c>
      <c r="F62">
        <v>13.7567</v>
      </c>
      <c r="G62">
        <v>2.0716000000000001</v>
      </c>
      <c r="H62">
        <v>5.6000000000000001E-2</v>
      </c>
      <c r="I62">
        <v>0.35270000000000001</v>
      </c>
      <c r="J62">
        <v>1.1145</v>
      </c>
      <c r="K62">
        <v>3.8574000000000002</v>
      </c>
      <c r="L62">
        <v>5.0785999999999998</v>
      </c>
      <c r="M62">
        <v>7.2800000000000004E-2</v>
      </c>
      <c r="N62">
        <v>1.1196999999999999</v>
      </c>
      <c r="O62">
        <v>0</v>
      </c>
    </row>
    <row r="63" spans="1:15" s="8" customFormat="1" ht="16" x14ac:dyDescent="0.2">
      <c r="A63">
        <v>14</v>
      </c>
      <c r="B63">
        <v>957.29</v>
      </c>
      <c r="C63" s="6">
        <v>88.765970893073998</v>
      </c>
      <c r="D63">
        <v>72.299499999999995</v>
      </c>
      <c r="E63">
        <v>0.28820000000000001</v>
      </c>
      <c r="F63">
        <v>13.687900000000001</v>
      </c>
      <c r="G63">
        <v>2.0903999999999998</v>
      </c>
      <c r="H63">
        <v>5.6599999999999998E-2</v>
      </c>
      <c r="I63">
        <v>0.35589999999999999</v>
      </c>
      <c r="J63">
        <v>1.1029</v>
      </c>
      <c r="K63">
        <v>3.8142999999999998</v>
      </c>
      <c r="L63">
        <v>5.101</v>
      </c>
      <c r="M63">
        <v>7.3499999999999996E-2</v>
      </c>
      <c r="N63">
        <v>1.1298999999999999</v>
      </c>
      <c r="O63">
        <v>0</v>
      </c>
    </row>
    <row r="64" spans="1:15" s="8" customFormat="1" ht="16" x14ac:dyDescent="0.2">
      <c r="A64">
        <v>15</v>
      </c>
      <c r="B64">
        <v>954.29</v>
      </c>
      <c r="C64" s="6">
        <v>87.966785101441999</v>
      </c>
      <c r="D64">
        <v>72.364099999999993</v>
      </c>
      <c r="E64">
        <v>0.2908</v>
      </c>
      <c r="F64">
        <v>13.619400000000001</v>
      </c>
      <c r="G64">
        <v>2.1093999999999999</v>
      </c>
      <c r="H64">
        <v>5.7099999999999998E-2</v>
      </c>
      <c r="I64">
        <v>0.35909999999999997</v>
      </c>
      <c r="J64">
        <v>1.0920000000000001</v>
      </c>
      <c r="K64">
        <v>3.7711000000000001</v>
      </c>
      <c r="L64">
        <v>5.1226000000000003</v>
      </c>
      <c r="M64">
        <v>7.4099999999999999E-2</v>
      </c>
      <c r="N64">
        <v>1.1402000000000001</v>
      </c>
      <c r="O64">
        <v>0</v>
      </c>
    </row>
    <row r="65" spans="1:15" s="8" customFormat="1" ht="16" x14ac:dyDescent="0.2">
      <c r="A65">
        <v>16</v>
      </c>
      <c r="B65">
        <v>951.29</v>
      </c>
      <c r="C65" s="6">
        <v>87.176994502282994</v>
      </c>
      <c r="D65">
        <v>72.428399999999996</v>
      </c>
      <c r="E65">
        <v>0.29339999999999999</v>
      </c>
      <c r="F65">
        <v>13.551299999999999</v>
      </c>
      <c r="G65">
        <v>2.1284999999999998</v>
      </c>
      <c r="H65">
        <v>5.7599999999999998E-2</v>
      </c>
      <c r="I65">
        <v>0.3624</v>
      </c>
      <c r="J65">
        <v>1.0818000000000001</v>
      </c>
      <c r="K65">
        <v>3.7279</v>
      </c>
      <c r="L65">
        <v>5.1433999999999997</v>
      </c>
      <c r="M65">
        <v>7.4800000000000005E-2</v>
      </c>
      <c r="N65">
        <v>1.1505000000000001</v>
      </c>
      <c r="O65">
        <v>0</v>
      </c>
    </row>
    <row r="66" spans="1:15" s="8" customFormat="1" ht="16" x14ac:dyDescent="0.2">
      <c r="A66">
        <v>17</v>
      </c>
      <c r="B66">
        <v>948.29</v>
      </c>
      <c r="C66" s="6">
        <v>86.396627408675997</v>
      </c>
      <c r="D66">
        <v>72.492400000000004</v>
      </c>
      <c r="E66">
        <v>0.29609999999999997</v>
      </c>
      <c r="F66">
        <v>13.4833</v>
      </c>
      <c r="G66">
        <v>2.1478000000000002</v>
      </c>
      <c r="H66">
        <v>5.8099999999999999E-2</v>
      </c>
      <c r="I66">
        <v>0.36559999999999998</v>
      </c>
      <c r="J66">
        <v>1.0723</v>
      </c>
      <c r="K66">
        <v>3.6846999999999999</v>
      </c>
      <c r="L66">
        <v>5.1632999999999996</v>
      </c>
      <c r="M66">
        <v>7.5499999999999998E-2</v>
      </c>
      <c r="N66">
        <v>1.1609</v>
      </c>
      <c r="O66">
        <v>0</v>
      </c>
    </row>
    <row r="67" spans="1:15" s="8" customFormat="1" ht="16" x14ac:dyDescent="0.2">
      <c r="A67">
        <v>18</v>
      </c>
      <c r="B67">
        <v>945.29</v>
      </c>
      <c r="C67" s="6">
        <v>85.625691479154995</v>
      </c>
      <c r="D67">
        <v>72.556200000000004</v>
      </c>
      <c r="E67">
        <v>0.29870000000000002</v>
      </c>
      <c r="F67">
        <v>13.415699999999999</v>
      </c>
      <c r="G67">
        <v>2.1671</v>
      </c>
      <c r="H67">
        <v>5.8599999999999999E-2</v>
      </c>
      <c r="I67">
        <v>0.36890000000000001</v>
      </c>
      <c r="J67">
        <v>1.0633999999999999</v>
      </c>
      <c r="K67">
        <v>3.6415000000000002</v>
      </c>
      <c r="L67">
        <v>5.1822999999999997</v>
      </c>
      <c r="M67">
        <v>7.6100000000000001E-2</v>
      </c>
      <c r="N67">
        <v>1.1714</v>
      </c>
      <c r="O67">
        <v>0</v>
      </c>
    </row>
    <row r="68" spans="1:15" s="8" customFormat="1" ht="16" x14ac:dyDescent="0.2">
      <c r="A68">
        <v>19</v>
      </c>
      <c r="B68">
        <v>942.29</v>
      </c>
      <c r="C68" s="6">
        <v>84.864175874661996</v>
      </c>
      <c r="D68">
        <v>72.619699999999995</v>
      </c>
      <c r="E68">
        <v>0.3014</v>
      </c>
      <c r="F68">
        <v>13.3483</v>
      </c>
      <c r="G68">
        <v>2.1865999999999999</v>
      </c>
      <c r="H68">
        <v>5.9200000000000003E-2</v>
      </c>
      <c r="I68">
        <v>0.37219999999999998</v>
      </c>
      <c r="J68">
        <v>1.0550999999999999</v>
      </c>
      <c r="K68">
        <v>3.5983999999999998</v>
      </c>
      <c r="L68">
        <v>5.2004000000000001</v>
      </c>
      <c r="M68">
        <v>7.6799999999999993E-2</v>
      </c>
      <c r="N68">
        <v>1.1819</v>
      </c>
      <c r="O68">
        <v>0</v>
      </c>
    </row>
    <row r="69" spans="1:15" s="8" customFormat="1" ht="16" x14ac:dyDescent="0.2">
      <c r="A69">
        <v>20</v>
      </c>
      <c r="B69">
        <v>939.29</v>
      </c>
      <c r="C69" s="6">
        <v>84.112053452007004</v>
      </c>
      <c r="D69">
        <v>72.683000000000007</v>
      </c>
      <c r="E69">
        <v>0.30409999999999998</v>
      </c>
      <c r="F69">
        <v>13.2811</v>
      </c>
      <c r="G69">
        <v>2.2061000000000002</v>
      </c>
      <c r="H69">
        <v>5.9700000000000003E-2</v>
      </c>
      <c r="I69">
        <v>0.37559999999999999</v>
      </c>
      <c r="J69">
        <v>1.0474000000000001</v>
      </c>
      <c r="K69">
        <v>3.5554999999999999</v>
      </c>
      <c r="L69">
        <v>5.2176</v>
      </c>
      <c r="M69">
        <v>7.7499999999999999E-2</v>
      </c>
      <c r="N69">
        <v>1.1924999999999999</v>
      </c>
      <c r="O69">
        <v>0</v>
      </c>
    </row>
    <row r="70" spans="1:15" s="8" customFormat="1" ht="16" x14ac:dyDescent="0.2">
      <c r="A70">
        <v>21</v>
      </c>
      <c r="B70">
        <v>936.29</v>
      </c>
      <c r="C70" s="6">
        <v>83.369282961203993</v>
      </c>
      <c r="D70">
        <v>72.746200000000002</v>
      </c>
      <c r="E70">
        <v>0.30680000000000002</v>
      </c>
      <c r="F70">
        <v>13.2142</v>
      </c>
      <c r="G70">
        <v>2.2258</v>
      </c>
      <c r="H70">
        <v>6.0199999999999997E-2</v>
      </c>
      <c r="I70">
        <v>0.37890000000000001</v>
      </c>
      <c r="J70">
        <v>1.0402</v>
      </c>
      <c r="K70">
        <v>3.5127000000000002</v>
      </c>
      <c r="L70">
        <v>5.2336999999999998</v>
      </c>
      <c r="M70">
        <v>7.8200000000000006E-2</v>
      </c>
      <c r="N70">
        <v>1.2031000000000001</v>
      </c>
      <c r="O70">
        <v>0</v>
      </c>
    </row>
    <row r="71" spans="1:15" s="8" customFormat="1" ht="16" x14ac:dyDescent="0.2">
      <c r="A71">
        <v>22</v>
      </c>
      <c r="B71">
        <v>933.29</v>
      </c>
      <c r="C71" s="6">
        <v>82.635811217080999</v>
      </c>
      <c r="D71">
        <v>72.809100000000001</v>
      </c>
      <c r="E71">
        <v>0.30959999999999999</v>
      </c>
      <c r="F71">
        <v>13.147500000000001</v>
      </c>
      <c r="G71">
        <v>2.2454999999999998</v>
      </c>
      <c r="H71">
        <v>6.0699999999999997E-2</v>
      </c>
      <c r="I71">
        <v>0.38229999999999997</v>
      </c>
      <c r="J71">
        <v>1.0336000000000001</v>
      </c>
      <c r="K71">
        <v>3.4701</v>
      </c>
      <c r="L71">
        <v>5.2488999999999999</v>
      </c>
      <c r="M71">
        <v>7.8899999999999998E-2</v>
      </c>
      <c r="N71">
        <v>1.2138</v>
      </c>
      <c r="O71">
        <v>0</v>
      </c>
    </row>
    <row r="72" spans="1:15" s="8" customFormat="1" ht="16" x14ac:dyDescent="0.2">
      <c r="A72">
        <v>23</v>
      </c>
      <c r="B72">
        <v>930.29</v>
      </c>
      <c r="C72" s="6">
        <v>81.909262357390006</v>
      </c>
      <c r="D72">
        <v>72.872600000000006</v>
      </c>
      <c r="E72">
        <v>0.31230000000000002</v>
      </c>
      <c r="F72">
        <v>13.081300000000001</v>
      </c>
      <c r="G72">
        <v>2.2646000000000002</v>
      </c>
      <c r="H72">
        <v>6.13E-2</v>
      </c>
      <c r="I72">
        <v>0.38519999999999999</v>
      </c>
      <c r="J72">
        <v>1.0275000000000001</v>
      </c>
      <c r="K72">
        <v>3.4278</v>
      </c>
      <c r="L72">
        <v>5.2633000000000001</v>
      </c>
      <c r="M72">
        <v>7.9600000000000004E-2</v>
      </c>
      <c r="N72">
        <v>1.2244999999999999</v>
      </c>
      <c r="O72">
        <v>0</v>
      </c>
    </row>
    <row r="73" spans="1:15" s="8" customFormat="1" ht="16" x14ac:dyDescent="0.2">
      <c r="A73">
        <v>24</v>
      </c>
      <c r="B73">
        <v>927.29</v>
      </c>
      <c r="C73" s="6">
        <v>81.909262357390006</v>
      </c>
      <c r="D73">
        <v>72.872600000000006</v>
      </c>
      <c r="E73">
        <v>0.31230000000000002</v>
      </c>
      <c r="F73">
        <v>13.081300000000001</v>
      </c>
      <c r="G73">
        <v>2.2646000000000002</v>
      </c>
      <c r="H73">
        <v>6.13E-2</v>
      </c>
      <c r="I73">
        <v>0.38519999999999999</v>
      </c>
      <c r="J73">
        <v>1.0275000000000001</v>
      </c>
      <c r="K73">
        <v>3.4278</v>
      </c>
      <c r="L73">
        <v>5.2633000000000001</v>
      </c>
      <c r="M73">
        <v>7.9600000000000004E-2</v>
      </c>
      <c r="N73">
        <v>1.2244999999999999</v>
      </c>
      <c r="O73">
        <v>0</v>
      </c>
    </row>
    <row r="74" spans="1:15" s="8" customFormat="1" ht="16" x14ac:dyDescent="0.2">
      <c r="A74">
        <v>25</v>
      </c>
      <c r="B74">
        <v>924.29</v>
      </c>
      <c r="C74" s="6">
        <v>81.909262357390006</v>
      </c>
      <c r="D74">
        <v>72.872600000000006</v>
      </c>
      <c r="E74">
        <v>0.31230000000000002</v>
      </c>
      <c r="F74">
        <v>13.081300000000001</v>
      </c>
      <c r="G74">
        <v>2.2646000000000002</v>
      </c>
      <c r="H74">
        <v>6.13E-2</v>
      </c>
      <c r="I74">
        <v>0.38519999999999999</v>
      </c>
      <c r="J74">
        <v>1.0275000000000001</v>
      </c>
      <c r="K74">
        <v>3.4278</v>
      </c>
      <c r="L74">
        <v>5.2633000000000001</v>
      </c>
      <c r="M74">
        <v>7.9600000000000004E-2</v>
      </c>
      <c r="N74">
        <v>1.2244999999999999</v>
      </c>
      <c r="O74">
        <v>0</v>
      </c>
    </row>
    <row r="75" spans="1:15" s="8" customFormat="1" ht="16" x14ac:dyDescent="0.2">
      <c r="A75"/>
      <c r="B75"/>
      <c r="C75" s="6"/>
      <c r="D75"/>
      <c r="E75"/>
      <c r="F75"/>
      <c r="G75"/>
      <c r="H75"/>
      <c r="I75"/>
      <c r="J75"/>
      <c r="K75"/>
      <c r="L75"/>
      <c r="M75"/>
      <c r="N75"/>
      <c r="O75"/>
    </row>
    <row r="76" spans="1:15" s="8" customFormat="1" ht="16" x14ac:dyDescent="0.2">
      <c r="A76"/>
      <c r="B76"/>
      <c r="C76" s="6"/>
      <c r="D76"/>
      <c r="E76"/>
      <c r="F76"/>
      <c r="G76"/>
      <c r="H76"/>
      <c r="I76"/>
      <c r="J76"/>
      <c r="K76"/>
      <c r="L76"/>
      <c r="M76"/>
      <c r="N76"/>
      <c r="O76"/>
    </row>
    <row r="77" spans="1:15" s="8" customFormat="1" ht="16" x14ac:dyDescent="0.2">
      <c r="A77"/>
      <c r="B77"/>
      <c r="C77" s="6"/>
      <c r="D77"/>
      <c r="E77"/>
      <c r="F77"/>
      <c r="G77"/>
      <c r="H77"/>
      <c r="I77"/>
      <c r="J77"/>
      <c r="K77"/>
      <c r="L77"/>
      <c r="M77"/>
      <c r="N77"/>
      <c r="O77"/>
    </row>
    <row r="78" spans="1:15" s="8" customFormat="1" ht="16" x14ac:dyDescent="0.2">
      <c r="A78"/>
      <c r="B78"/>
      <c r="C78" s="6"/>
      <c r="D78"/>
      <c r="E78"/>
      <c r="F78"/>
      <c r="G78"/>
      <c r="H78"/>
      <c r="I78"/>
      <c r="J78"/>
      <c r="K78"/>
      <c r="L78"/>
      <c r="M78"/>
      <c r="N78"/>
      <c r="O78"/>
    </row>
    <row r="79" spans="1:15" s="8" customFormat="1" ht="16" x14ac:dyDescent="0.2">
      <c r="A79"/>
      <c r="B79"/>
      <c r="C79" s="6"/>
      <c r="D79"/>
      <c r="E79"/>
      <c r="F79"/>
      <c r="G79"/>
      <c r="H79"/>
      <c r="I79"/>
      <c r="J79"/>
      <c r="K79"/>
      <c r="L79"/>
      <c r="M79"/>
      <c r="N79"/>
      <c r="O79"/>
    </row>
    <row r="80" spans="1:15" s="8" customFormat="1" ht="16" x14ac:dyDescent="0.2">
      <c r="A80"/>
      <c r="B80"/>
      <c r="C80" s="6"/>
      <c r="D80"/>
      <c r="E80"/>
      <c r="F80"/>
      <c r="G80"/>
      <c r="H80"/>
      <c r="I80"/>
      <c r="J80"/>
      <c r="K80"/>
      <c r="L80"/>
      <c r="M80"/>
      <c r="N80"/>
      <c r="O80"/>
    </row>
    <row r="81" spans="1:15" s="8" customFormat="1" ht="16" x14ac:dyDescent="0.2">
      <c r="A81"/>
      <c r="B81"/>
      <c r="C81" s="6"/>
      <c r="D81"/>
      <c r="E81"/>
      <c r="F81"/>
      <c r="G81"/>
      <c r="H81"/>
      <c r="I81"/>
      <c r="J81"/>
      <c r="K81"/>
      <c r="L81"/>
      <c r="M81"/>
      <c r="N81"/>
      <c r="O81"/>
    </row>
    <row r="82" spans="1:15" s="8" customFormat="1" ht="16" x14ac:dyDescent="0.2">
      <c r="A82"/>
      <c r="B82"/>
      <c r="C82" s="6"/>
      <c r="D82"/>
      <c r="E82"/>
      <c r="F82"/>
      <c r="G82"/>
      <c r="H82"/>
      <c r="I82"/>
      <c r="J82"/>
      <c r="K82"/>
      <c r="L82"/>
      <c r="M82"/>
      <c r="N82"/>
      <c r="O82"/>
    </row>
    <row r="83" spans="1:15" s="8" customFormat="1" ht="16" x14ac:dyDescent="0.2">
      <c r="A83"/>
      <c r="B83"/>
      <c r="C83" s="6"/>
      <c r="D83"/>
      <c r="E83"/>
      <c r="F83"/>
      <c r="G83"/>
      <c r="H83"/>
      <c r="I83"/>
      <c r="J83"/>
      <c r="K83"/>
      <c r="L83"/>
      <c r="M83"/>
      <c r="N83"/>
      <c r="O83"/>
    </row>
    <row r="84" spans="1:15" s="8" customFormat="1" ht="16" x14ac:dyDescent="0.2">
      <c r="A84"/>
      <c r="B84"/>
      <c r="C84" s="6"/>
      <c r="D84"/>
      <c r="E84"/>
      <c r="F84"/>
      <c r="G84"/>
      <c r="H84"/>
      <c r="I84"/>
      <c r="J84"/>
      <c r="K84"/>
      <c r="L84"/>
      <c r="M84"/>
      <c r="N84"/>
      <c r="O84"/>
    </row>
    <row r="85" spans="1:15" s="8" customFormat="1" ht="16" x14ac:dyDescent="0.2">
      <c r="A85"/>
      <c r="B85"/>
      <c r="C85" s="6"/>
      <c r="D85"/>
      <c r="E85"/>
      <c r="F85"/>
      <c r="G85"/>
      <c r="H85"/>
      <c r="I85"/>
      <c r="J85"/>
      <c r="K85"/>
      <c r="L85"/>
      <c r="M85"/>
      <c r="N85"/>
      <c r="O85"/>
    </row>
    <row r="86" spans="1:15" s="8" customFormat="1" ht="16" x14ac:dyDescent="0.2">
      <c r="A86"/>
      <c r="B86"/>
      <c r="C86" s="6"/>
      <c r="D86"/>
      <c r="E86"/>
      <c r="F86"/>
      <c r="G86"/>
      <c r="H86"/>
      <c r="I86"/>
      <c r="J86"/>
      <c r="K86"/>
      <c r="L86"/>
      <c r="M86"/>
      <c r="N86"/>
      <c r="O86"/>
    </row>
    <row r="87" spans="1:15" s="8" customFormat="1" ht="16" x14ac:dyDescent="0.2">
      <c r="A87"/>
      <c r="B87"/>
      <c r="C87" s="6"/>
      <c r="D87"/>
      <c r="E87"/>
      <c r="F87"/>
      <c r="G87"/>
      <c r="H87"/>
      <c r="I87"/>
      <c r="J87"/>
      <c r="K87"/>
      <c r="L87"/>
      <c r="M87"/>
      <c r="N87"/>
      <c r="O87"/>
    </row>
    <row r="88" spans="1:15" s="8" customFormat="1" ht="16" x14ac:dyDescent="0.2">
      <c r="A88"/>
      <c r="B88"/>
      <c r="C88" s="6"/>
      <c r="D88"/>
      <c r="E88"/>
      <c r="F88"/>
      <c r="G88"/>
      <c r="H88"/>
      <c r="I88"/>
      <c r="J88"/>
      <c r="K88"/>
      <c r="L88"/>
      <c r="M88"/>
      <c r="N88"/>
      <c r="O88"/>
    </row>
    <row r="89" spans="1:15" s="8" customFormat="1" ht="16" x14ac:dyDescent="0.2">
      <c r="A89"/>
      <c r="B89"/>
      <c r="C89" s="6"/>
      <c r="D89"/>
      <c r="E89"/>
      <c r="F89"/>
      <c r="G89"/>
      <c r="H89"/>
      <c r="I89"/>
      <c r="J89"/>
      <c r="K89"/>
      <c r="L89"/>
      <c r="M89"/>
      <c r="N89"/>
      <c r="O89"/>
    </row>
    <row r="90" spans="1:15" s="8" customFormat="1" ht="16" x14ac:dyDescent="0.2">
      <c r="A90"/>
      <c r="B90"/>
      <c r="C90" s="6"/>
      <c r="D90"/>
      <c r="E90"/>
      <c r="F90"/>
      <c r="G90"/>
      <c r="H90"/>
      <c r="I90"/>
      <c r="J90"/>
      <c r="K90"/>
      <c r="L90"/>
      <c r="M90"/>
      <c r="N90"/>
      <c r="O90"/>
    </row>
    <row r="91" spans="1:15" s="8" customFormat="1" ht="16" x14ac:dyDescent="0.2">
      <c r="A91"/>
      <c r="B91"/>
      <c r="C91" s="6"/>
      <c r="D91"/>
      <c r="E91"/>
      <c r="F91"/>
      <c r="G91"/>
      <c r="H91"/>
      <c r="I91"/>
      <c r="J91"/>
      <c r="K91"/>
      <c r="L91"/>
      <c r="M91"/>
      <c r="N91"/>
      <c r="O91"/>
    </row>
    <row r="92" spans="1:15" s="8" customFormat="1" ht="16" x14ac:dyDescent="0.2">
      <c r="A92"/>
      <c r="B92"/>
      <c r="C92" s="6"/>
      <c r="D92"/>
      <c r="E92"/>
      <c r="F92"/>
      <c r="G92"/>
      <c r="H92"/>
      <c r="I92"/>
      <c r="J92"/>
      <c r="K92"/>
      <c r="L92"/>
      <c r="M92"/>
      <c r="N92"/>
      <c r="O92"/>
    </row>
    <row r="93" spans="1:15" s="8" customFormat="1" ht="16" x14ac:dyDescent="0.2">
      <c r="A93"/>
      <c r="B93"/>
      <c r="C93" s="6"/>
      <c r="D93"/>
      <c r="E93"/>
      <c r="F93"/>
      <c r="G93"/>
      <c r="H93"/>
      <c r="I93"/>
      <c r="J93"/>
      <c r="K93"/>
      <c r="L93"/>
      <c r="M93"/>
      <c r="N93"/>
      <c r="O93"/>
    </row>
    <row r="94" spans="1:15" s="8" customFormat="1" ht="16" x14ac:dyDescent="0.2">
      <c r="A94"/>
      <c r="B94"/>
      <c r="C94" s="6"/>
      <c r="D94"/>
      <c r="E94"/>
      <c r="F94"/>
      <c r="G94"/>
      <c r="H94"/>
      <c r="I94"/>
      <c r="J94"/>
      <c r="K94"/>
      <c r="L94"/>
      <c r="M94"/>
      <c r="N94"/>
      <c r="O94"/>
    </row>
    <row r="95" spans="1:15" s="8" customFormat="1" ht="16" x14ac:dyDescent="0.2">
      <c r="A95"/>
      <c r="B95"/>
      <c r="C95" s="6"/>
      <c r="D95"/>
      <c r="E95"/>
      <c r="F95"/>
      <c r="G95"/>
      <c r="H95"/>
      <c r="I95"/>
      <c r="J95"/>
      <c r="K95"/>
      <c r="L95"/>
      <c r="M95"/>
      <c r="N95"/>
      <c r="O95"/>
    </row>
    <row r="96" spans="1:15" s="8" customFormat="1" ht="16" x14ac:dyDescent="0.2">
      <c r="A96"/>
      <c r="B96"/>
      <c r="C96" s="6"/>
      <c r="D96"/>
      <c r="E96"/>
      <c r="F96"/>
      <c r="G96"/>
      <c r="H96"/>
      <c r="I96"/>
      <c r="J96"/>
      <c r="K96"/>
      <c r="L96"/>
      <c r="M96"/>
      <c r="N96"/>
      <c r="O96"/>
    </row>
    <row r="97" spans="1:66" s="8" customFormat="1" ht="16" x14ac:dyDescent="0.2">
      <c r="A97"/>
      <c r="B97"/>
      <c r="C97" s="6"/>
      <c r="D97"/>
      <c r="E97"/>
      <c r="F97"/>
      <c r="G97"/>
      <c r="H97"/>
      <c r="I97"/>
      <c r="J97"/>
      <c r="K97"/>
      <c r="L97"/>
      <c r="M97"/>
      <c r="N97"/>
      <c r="O97"/>
    </row>
    <row r="98" spans="1:66" s="8" customFormat="1" ht="16" x14ac:dyDescent="0.2">
      <c r="A98"/>
      <c r="B98"/>
      <c r="C98" s="6"/>
      <c r="D98"/>
      <c r="E98"/>
      <c r="F98"/>
      <c r="G98"/>
      <c r="H98"/>
      <c r="I98"/>
      <c r="J98"/>
      <c r="K98"/>
      <c r="L98"/>
      <c r="M98"/>
      <c r="N98"/>
      <c r="O98"/>
    </row>
    <row r="99" spans="1:66" s="8" customFormat="1" ht="16" x14ac:dyDescent="0.2">
      <c r="A99"/>
      <c r="B99"/>
      <c r="C99" s="6"/>
      <c r="D99"/>
      <c r="E99"/>
      <c r="F99"/>
      <c r="G99"/>
      <c r="H99"/>
      <c r="I99"/>
      <c r="J99"/>
      <c r="K99"/>
      <c r="L99"/>
      <c r="M99"/>
      <c r="N99"/>
      <c r="O99"/>
    </row>
    <row r="100" spans="1:66" s="8" customFormat="1" ht="16" x14ac:dyDescent="0.2">
      <c r="A100"/>
      <c r="B100"/>
      <c r="C100" s="6"/>
      <c r="D100"/>
      <c r="E100"/>
      <c r="F100"/>
      <c r="G100"/>
      <c r="H100"/>
      <c r="I100"/>
      <c r="J100"/>
      <c r="K100"/>
      <c r="L100"/>
      <c r="M100"/>
      <c r="N100"/>
      <c r="O100"/>
    </row>
    <row r="101" spans="1:66" s="8" customFormat="1" ht="16" x14ac:dyDescent="0.2">
      <c r="A101"/>
      <c r="B101"/>
      <c r="C101" s="6"/>
      <c r="D101"/>
      <c r="E101"/>
      <c r="F101"/>
      <c r="G101"/>
      <c r="H101"/>
      <c r="I101"/>
      <c r="J101"/>
      <c r="K101"/>
      <c r="L101"/>
      <c r="M101"/>
      <c r="N101"/>
      <c r="O101"/>
    </row>
    <row r="102" spans="1:66" s="8" customFormat="1" ht="16" x14ac:dyDescent="0.2">
      <c r="A102"/>
      <c r="B102"/>
      <c r="C102" s="6"/>
      <c r="D102"/>
      <c r="E102"/>
      <c r="F102"/>
      <c r="G102"/>
      <c r="H102"/>
      <c r="I102"/>
      <c r="J102"/>
      <c r="K102"/>
      <c r="L102"/>
      <c r="M102"/>
      <c r="N102"/>
      <c r="O102"/>
    </row>
    <row r="103" spans="1:66" s="8" customFormat="1" ht="16" x14ac:dyDescent="0.2">
      <c r="A103"/>
      <c r="B103"/>
      <c r="C103" s="6"/>
      <c r="D103"/>
      <c r="E103"/>
      <c r="F103"/>
      <c r="G103"/>
      <c r="H103"/>
      <c r="I103"/>
      <c r="J103"/>
      <c r="K103"/>
      <c r="L103"/>
      <c r="M103"/>
      <c r="N103"/>
      <c r="O103"/>
    </row>
    <row r="104" spans="1:66" s="8" customFormat="1" ht="16" x14ac:dyDescent="0.2">
      <c r="A104"/>
      <c r="B104"/>
      <c r="C104" s="6"/>
      <c r="D104"/>
      <c r="E104"/>
      <c r="F104"/>
      <c r="G104"/>
      <c r="H104"/>
      <c r="I104"/>
      <c r="J104"/>
      <c r="K104"/>
      <c r="L104"/>
      <c r="M104"/>
      <c r="N104"/>
      <c r="O104"/>
    </row>
    <row r="105" spans="1:66" s="8" customFormat="1" ht="16" x14ac:dyDescent="0.2">
      <c r="A105"/>
      <c r="B105"/>
      <c r="C105" s="6"/>
      <c r="D105"/>
      <c r="E105"/>
      <c r="F105"/>
      <c r="G105"/>
      <c r="H105"/>
      <c r="I105"/>
      <c r="J105"/>
      <c r="K105"/>
      <c r="L105"/>
      <c r="M105"/>
      <c r="N105"/>
      <c r="O105"/>
    </row>
    <row r="106" spans="1:66" s="8" customFormat="1" ht="16" x14ac:dyDescent="0.2">
      <c r="A106"/>
      <c r="B106"/>
      <c r="C106" s="6"/>
      <c r="D106"/>
      <c r="E106"/>
      <c r="F106"/>
      <c r="G106"/>
      <c r="H106"/>
      <c r="I106"/>
      <c r="J106"/>
      <c r="K106"/>
      <c r="L106"/>
      <c r="M106"/>
      <c r="N106"/>
      <c r="O106"/>
      <c r="P106"/>
      <c r="Q106"/>
      <c r="R106"/>
      <c r="S106"/>
      <c r="T106"/>
      <c r="U106"/>
      <c r="V106"/>
      <c r="W106"/>
      <c r="X106"/>
      <c r="Y106"/>
      <c r="Z106"/>
      <c r="AA106"/>
      <c r="AB106"/>
      <c r="AC106"/>
      <c r="AD106"/>
      <c r="AE106"/>
      <c r="AF106"/>
      <c r="AG106"/>
      <c r="AH106"/>
      <c r="AI106"/>
      <c r="AJ106" s="11"/>
      <c r="AK106" s="11"/>
      <c r="AL106" s="11"/>
      <c r="AM106" s="11"/>
      <c r="AN106" s="11"/>
      <c r="AO106" s="11"/>
      <c r="AP106" s="11"/>
      <c r="AQ106" s="11"/>
      <c r="AR106" s="11"/>
      <c r="AS106" s="11"/>
      <c r="AT106" s="11"/>
      <c r="AU106" s="11"/>
      <c r="AV106" s="11"/>
      <c r="AW106" s="11"/>
      <c r="AX106" s="11"/>
      <c r="AY106" s="11"/>
      <c r="AZ106" s="11"/>
      <c r="BA106" s="11"/>
      <c r="BB106" s="11"/>
      <c r="BC106" s="11"/>
      <c r="BD106" s="11"/>
      <c r="BE106" s="11"/>
      <c r="BF106" s="11"/>
      <c r="BG106" s="11"/>
      <c r="BH106" s="11"/>
      <c r="BI106" s="11"/>
      <c r="BJ106" s="11"/>
      <c r="BK106" s="11"/>
      <c r="BL106" s="11"/>
      <c r="BM106" s="11"/>
      <c r="BN106" s="11"/>
    </row>
    <row r="107" spans="1:66" s="8" customFormat="1" ht="16" x14ac:dyDescent="0.2">
      <c r="A107"/>
      <c r="B107"/>
      <c r="C107" s="6"/>
      <c r="D107"/>
      <c r="E107"/>
      <c r="F107"/>
      <c r="G107"/>
      <c r="H107"/>
      <c r="I107"/>
      <c r="J107"/>
      <c r="K107"/>
      <c r="L107"/>
      <c r="M107"/>
      <c r="N107"/>
      <c r="O107"/>
      <c r="P107"/>
      <c r="Q107"/>
      <c r="R107"/>
      <c r="S107"/>
      <c r="T107"/>
      <c r="U107"/>
      <c r="V107"/>
      <c r="W107"/>
      <c r="X107"/>
      <c r="Y107"/>
      <c r="Z107"/>
      <c r="AA107"/>
      <c r="AB107"/>
      <c r="AC107"/>
      <c r="AD107"/>
      <c r="AE107"/>
      <c r="AF107"/>
      <c r="AG107"/>
      <c r="AH107"/>
      <c r="AI107"/>
      <c r="AJ107" s="11"/>
      <c r="AK107" s="11"/>
      <c r="AL107" s="11"/>
      <c r="AM107" s="11"/>
      <c r="AN107" s="11"/>
      <c r="AO107" s="11"/>
      <c r="AP107" s="11"/>
      <c r="AQ107" s="11"/>
      <c r="AR107" s="11"/>
      <c r="AS107" s="11"/>
      <c r="AT107" s="11"/>
      <c r="AU107" s="11"/>
      <c r="AV107" s="11"/>
      <c r="AW107" s="11"/>
      <c r="AX107" s="11"/>
      <c r="AY107" s="11"/>
      <c r="AZ107" s="11"/>
      <c r="BA107" s="11"/>
      <c r="BB107" s="11"/>
      <c r="BC107" s="11"/>
      <c r="BD107" s="11"/>
      <c r="BE107" s="11"/>
      <c r="BF107" s="11"/>
      <c r="BG107" s="11"/>
      <c r="BH107" s="11"/>
      <c r="BI107" s="11"/>
      <c r="BJ107" s="11"/>
      <c r="BK107" s="11"/>
      <c r="BL107" s="11"/>
      <c r="BM107" s="11"/>
      <c r="BN107" s="11"/>
    </row>
    <row r="108" spans="1:66" s="8" customFormat="1" ht="16" x14ac:dyDescent="0.2">
      <c r="A108"/>
      <c r="B108"/>
      <c r="C108" s="6"/>
      <c r="D108"/>
      <c r="E108"/>
      <c r="F108"/>
      <c r="G108"/>
      <c r="H108"/>
      <c r="I108"/>
      <c r="J108"/>
      <c r="K108"/>
      <c r="L108"/>
      <c r="M108"/>
      <c r="N108"/>
      <c r="O108"/>
      <c r="P108"/>
      <c r="Q108"/>
      <c r="R108"/>
      <c r="S108"/>
      <c r="T108"/>
      <c r="U108"/>
      <c r="V108"/>
      <c r="W108"/>
      <c r="X108"/>
      <c r="Y108"/>
      <c r="Z108"/>
      <c r="AA108"/>
      <c r="AB108"/>
      <c r="AC108"/>
      <c r="AD108"/>
      <c r="AE108"/>
      <c r="AF108"/>
      <c r="AG108"/>
      <c r="AH108"/>
      <c r="AI108"/>
    </row>
    <row r="109" spans="1:66" s="8" customFormat="1" ht="16" x14ac:dyDescent="0.2">
      <c r="A109"/>
      <c r="B109"/>
      <c r="C109" s="6"/>
      <c r="D109"/>
      <c r="E109"/>
      <c r="F109"/>
      <c r="G109"/>
      <c r="H109"/>
      <c r="I109"/>
      <c r="J109"/>
      <c r="K109"/>
      <c r="L109"/>
      <c r="M109"/>
      <c r="N109"/>
      <c r="O109"/>
    </row>
    <row r="110" spans="1:66" s="8" customFormat="1" ht="16" x14ac:dyDescent="0.2">
      <c r="A110"/>
      <c r="B110"/>
      <c r="C110" s="6"/>
      <c r="D110"/>
      <c r="E110"/>
      <c r="F110"/>
      <c r="G110"/>
      <c r="H110"/>
      <c r="I110"/>
      <c r="J110"/>
      <c r="K110"/>
      <c r="L110"/>
      <c r="M110"/>
      <c r="N110"/>
      <c r="O110"/>
    </row>
    <row r="111" spans="1:66" s="8" customFormat="1" ht="16" x14ac:dyDescent="0.2">
      <c r="A111"/>
      <c r="B111"/>
      <c r="C111" s="6"/>
      <c r="D111"/>
      <c r="E111"/>
      <c r="F111"/>
      <c r="G111"/>
      <c r="H111"/>
      <c r="I111"/>
      <c r="J111"/>
      <c r="K111"/>
      <c r="L111"/>
      <c r="M111"/>
      <c r="N111"/>
      <c r="O111"/>
    </row>
    <row r="112" spans="1:66" s="8" customFormat="1" ht="16" x14ac:dyDescent="0.2">
      <c r="A112"/>
      <c r="B112"/>
      <c r="C112" s="6"/>
      <c r="D112"/>
      <c r="E112"/>
      <c r="F112"/>
      <c r="G112"/>
      <c r="H112"/>
      <c r="I112"/>
      <c r="J112"/>
      <c r="K112"/>
      <c r="L112"/>
      <c r="M112"/>
      <c r="N112"/>
      <c r="O112"/>
    </row>
    <row r="113" spans="1:66" s="8" customFormat="1" ht="16" x14ac:dyDescent="0.2">
      <c r="A113"/>
      <c r="B113"/>
      <c r="C113" s="6"/>
      <c r="D113"/>
      <c r="E113"/>
      <c r="F113"/>
      <c r="G113"/>
      <c r="H113"/>
      <c r="I113"/>
      <c r="J113"/>
      <c r="K113"/>
      <c r="L113"/>
      <c r="M113"/>
      <c r="N113"/>
      <c r="O113"/>
    </row>
    <row r="114" spans="1:66" s="8" customFormat="1" ht="16" x14ac:dyDescent="0.2">
      <c r="A114"/>
      <c r="B114"/>
      <c r="C114" s="6"/>
      <c r="D114"/>
      <c r="E114"/>
      <c r="F114"/>
      <c r="G114"/>
      <c r="H114"/>
      <c r="I114"/>
      <c r="J114"/>
      <c r="K114"/>
      <c r="L114"/>
      <c r="M114"/>
      <c r="N114"/>
      <c r="O114"/>
    </row>
    <row r="115" spans="1:66" s="8" customFormat="1" ht="16" x14ac:dyDescent="0.2">
      <c r="A115"/>
      <c r="B115"/>
      <c r="C115" s="6"/>
      <c r="D115"/>
      <c r="E115"/>
      <c r="F115"/>
      <c r="G115"/>
      <c r="H115"/>
      <c r="I115"/>
      <c r="J115"/>
      <c r="K115"/>
      <c r="L115"/>
      <c r="M115"/>
      <c r="N115"/>
      <c r="O115"/>
    </row>
    <row r="116" spans="1:66" s="8" customFormat="1" ht="16" x14ac:dyDescent="0.2">
      <c r="A116"/>
      <c r="B116"/>
      <c r="C116" s="6"/>
      <c r="D116"/>
      <c r="E116"/>
      <c r="F116"/>
      <c r="G116"/>
      <c r="H116"/>
      <c r="I116"/>
      <c r="J116"/>
      <c r="K116"/>
      <c r="L116"/>
      <c r="M116"/>
      <c r="N116"/>
      <c r="O116"/>
    </row>
    <row r="117" spans="1:66" s="8" customFormat="1" ht="16" x14ac:dyDescent="0.2">
      <c r="A117"/>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row>
    <row r="118" spans="1:66" s="8" customFormat="1" ht="16" x14ac:dyDescent="0.2">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row>
    <row r="119" spans="1:66" s="8" customFormat="1" ht="16" x14ac:dyDescent="0.2">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row>
    <row r="120" spans="1:66" s="8" customFormat="1" ht="16" x14ac:dyDescent="0.2">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row>
    <row r="121" spans="1:66" s="8" customFormat="1" ht="16" x14ac:dyDescent="0.2">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row>
    <row r="122" spans="1:66" s="8" customFormat="1" ht="16" x14ac:dyDescent="0.2">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row>
    <row r="123" spans="1:66" s="8" customFormat="1" ht="16" x14ac:dyDescent="0.2">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row>
    <row r="124" spans="1:66" s="8" customFormat="1" ht="16" x14ac:dyDescent="0.2">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row>
    <row r="125" spans="1:66"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row>
    <row r="126" spans="1:66"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row>
    <row r="130" spans="1:66"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row>
    <row r="131" spans="1:66"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row>
    <row r="132" spans="1:66"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row>
    <row r="133" spans="1:66" s="8" customFormat="1" ht="16" x14ac:dyDescent="0.2">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row>
    <row r="134" spans="1:66"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row>
    <row r="135" spans="1:66"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row>
    <row r="136" spans="1:66"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row>
    <row r="137" spans="1:66"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s="7"/>
      <c r="AP142" s="7"/>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s="7"/>
      <c r="AP143" s="7"/>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s="7"/>
      <c r="AP144" s="7"/>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s="7"/>
      <c r="AP145" s="7"/>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s="7"/>
      <c r="AP146" s="7"/>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s="7"/>
      <c r="AP147" s="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s="7"/>
      <c r="AP148" s="7"/>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s="7"/>
      <c r="AP149" s="7"/>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s="7"/>
      <c r="AP150" s="7"/>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s="7"/>
      <c r="AP151" s="7"/>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s="7"/>
      <c r="AP152" s="7"/>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s="7"/>
      <c r="AP153" s="7"/>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s="7"/>
      <c r="AP154" s="7"/>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s="7"/>
      <c r="AP155" s="7"/>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s="7"/>
      <c r="AP156" s="7"/>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s="7"/>
      <c r="AP157" s="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s="7"/>
      <c r="AP158" s="7"/>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s="7"/>
      <c r="AP159" s="7"/>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s="7"/>
      <c r="AP160" s="7"/>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s="7"/>
      <c r="AP161" s="7"/>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s="7"/>
      <c r="AP162" s="7"/>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11"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11"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x14ac:dyDescent="0.15">
      <c r="AO208" s="7"/>
      <c r="AP208" s="7"/>
      <c r="AQ208"/>
      <c r="AR208"/>
    </row>
    <row r="209" spans="41:44" x14ac:dyDescent="0.15">
      <c r="AO209" s="7"/>
      <c r="AP209" s="7"/>
      <c r="AQ209"/>
      <c r="AR209"/>
    </row>
    <row r="210" spans="41:44" x14ac:dyDescent="0.15">
      <c r="AO210" s="7"/>
      <c r="AP210" s="7"/>
      <c r="AQ210"/>
      <c r="AR210"/>
    </row>
    <row r="211" spans="41:44" x14ac:dyDescent="0.15">
      <c r="AO211" s="7"/>
      <c r="AP211" s="7"/>
      <c r="AQ211"/>
      <c r="AR211"/>
    </row>
    <row r="212" spans="41:44" x14ac:dyDescent="0.15">
      <c r="AO212" s="7"/>
      <c r="AP212" s="7"/>
      <c r="AQ212"/>
      <c r="AR212"/>
    </row>
    <row r="213" spans="41:44" x14ac:dyDescent="0.15">
      <c r="AO213" s="7"/>
      <c r="AP213" s="7"/>
      <c r="AQ213"/>
      <c r="AR213"/>
    </row>
    <row r="214" spans="41:44" x14ac:dyDescent="0.15">
      <c r="AO214" s="7"/>
      <c r="AP214" s="7"/>
      <c r="AQ214"/>
      <c r="AR214"/>
    </row>
    <row r="215" spans="41:44" x14ac:dyDescent="0.15">
      <c r="AO215" s="7"/>
      <c r="AP215" s="7"/>
      <c r="AQ215"/>
      <c r="AR215"/>
    </row>
    <row r="216" spans="41:44" x14ac:dyDescent="0.15">
      <c r="AO216" s="7"/>
      <c r="AP216" s="7"/>
      <c r="AQ216"/>
      <c r="AR216"/>
    </row>
    <row r="217" spans="41:44" x14ac:dyDescent="0.15">
      <c r="AO217" s="7"/>
      <c r="AP217" s="7"/>
      <c r="AQ217"/>
      <c r="AR217"/>
    </row>
    <row r="218" spans="41:44" x14ac:dyDescent="0.15">
      <c r="AO218" s="7"/>
      <c r="AP218" s="7"/>
      <c r="AQ218"/>
      <c r="AR218"/>
    </row>
    <row r="219" spans="41:44" x14ac:dyDescent="0.15">
      <c r="AO219" s="7"/>
      <c r="AP219" s="7"/>
      <c r="AQ219"/>
      <c r="AR219"/>
    </row>
    <row r="220" spans="41:44" x14ac:dyDescent="0.15">
      <c r="AO220" s="7"/>
      <c r="AP220" s="7"/>
      <c r="AQ220"/>
      <c r="AR220"/>
    </row>
    <row r="221" spans="41:44" x14ac:dyDescent="0.15">
      <c r="AO221" s="7"/>
      <c r="AP221" s="7"/>
      <c r="AQ221"/>
      <c r="AR221"/>
    </row>
    <row r="222" spans="41:44" x14ac:dyDescent="0.15">
      <c r="AO222" s="7"/>
      <c r="AP222" s="7"/>
      <c r="AQ222"/>
      <c r="AR222"/>
    </row>
    <row r="223" spans="41:44" x14ac:dyDescent="0.15">
      <c r="AO223" s="7"/>
      <c r="AP223" s="7"/>
      <c r="AQ223"/>
      <c r="AR223"/>
    </row>
    <row r="224" spans="41:44" x14ac:dyDescent="0.15">
      <c r="AO224" s="7"/>
      <c r="AP224" s="7"/>
      <c r="AQ224"/>
      <c r="AR224"/>
    </row>
    <row r="225" spans="41:44" x14ac:dyDescent="0.15">
      <c r="AO225" s="7"/>
      <c r="AP225" s="7"/>
      <c r="AQ225"/>
      <c r="AR225"/>
    </row>
    <row r="226" spans="41:44" x14ac:dyDescent="0.15">
      <c r="AO226" s="7"/>
      <c r="AP226" s="7"/>
      <c r="AQ226"/>
      <c r="AR226"/>
    </row>
    <row r="227" spans="41:44" x14ac:dyDescent="0.15">
      <c r="AO227" s="7"/>
      <c r="AP227" s="7"/>
      <c r="AQ227"/>
      <c r="AR227"/>
    </row>
    <row r="228" spans="41:44" x14ac:dyDescent="0.15">
      <c r="AO228" s="7"/>
      <c r="AP228" s="7"/>
      <c r="AQ228"/>
      <c r="AR228"/>
    </row>
    <row r="229" spans="41:44" x14ac:dyDescent="0.15">
      <c r="AO229" s="7"/>
      <c r="AP229" s="7"/>
      <c r="AQ229"/>
      <c r="AR229"/>
    </row>
    <row r="230" spans="41:44" x14ac:dyDescent="0.15">
      <c r="AO230" s="7"/>
      <c r="AP230" s="7"/>
      <c r="AQ230"/>
      <c r="AR230"/>
    </row>
    <row r="231" spans="41:44" x14ac:dyDescent="0.15">
      <c r="AO231" s="7"/>
      <c r="AP231" s="7"/>
      <c r="AQ231"/>
      <c r="AR231"/>
    </row>
    <row r="232" spans="41:44" x14ac:dyDescent="0.15">
      <c r="AO232" s="7"/>
      <c r="AP232" s="7"/>
      <c r="AQ232"/>
      <c r="AR232"/>
    </row>
    <row r="233" spans="41:44" x14ac:dyDescent="0.15">
      <c r="AO233" s="7"/>
      <c r="AP233" s="7"/>
      <c r="AQ233"/>
      <c r="AR233"/>
    </row>
    <row r="234" spans="41:44" x14ac:dyDescent="0.15">
      <c r="AO234" s="7"/>
      <c r="AP234" s="7"/>
      <c r="AQ234"/>
      <c r="AR234"/>
    </row>
    <row r="235" spans="41:44" x14ac:dyDescent="0.15">
      <c r="AO235" s="7"/>
      <c r="AP235" s="7"/>
      <c r="AQ235"/>
      <c r="AR235"/>
    </row>
    <row r="236" spans="41:44" x14ac:dyDescent="0.15">
      <c r="AO236" s="7"/>
      <c r="AP236" s="7"/>
      <c r="AQ236"/>
      <c r="AR236"/>
    </row>
    <row r="237" spans="41:44" x14ac:dyDescent="0.15">
      <c r="AO237" s="7"/>
      <c r="AP237" s="7"/>
      <c r="AQ237"/>
      <c r="AR237"/>
    </row>
    <row r="238" spans="41:44" x14ac:dyDescent="0.15">
      <c r="AO238" s="7"/>
      <c r="AP238" s="7"/>
      <c r="AQ238"/>
      <c r="AR238"/>
    </row>
    <row r="239" spans="41:44" x14ac:dyDescent="0.15">
      <c r="AO239" s="7"/>
      <c r="AP239" s="7"/>
      <c r="AQ239"/>
      <c r="AR239"/>
    </row>
    <row r="240" spans="41:44" x14ac:dyDescent="0.15">
      <c r="AO240" s="7"/>
      <c r="AP240" s="7"/>
      <c r="AQ240"/>
      <c r="AR240"/>
    </row>
    <row r="241" spans="41:44" x14ac:dyDescent="0.15">
      <c r="AO241" s="7"/>
      <c r="AP241" s="7"/>
      <c r="AQ241"/>
      <c r="AR241"/>
    </row>
    <row r="242" spans="41:44" x14ac:dyDescent="0.15">
      <c r="AO242" s="7"/>
      <c r="AP242" s="7"/>
      <c r="AQ242"/>
      <c r="AR242"/>
    </row>
    <row r="243" spans="41:44" x14ac:dyDescent="0.15">
      <c r="AO243" s="7"/>
      <c r="AP243" s="7"/>
      <c r="AQ243"/>
      <c r="AR243"/>
    </row>
    <row r="244" spans="41:44" x14ac:dyDescent="0.15">
      <c r="AO244" s="7"/>
      <c r="AP244" s="7"/>
      <c r="AQ244"/>
      <c r="AR244"/>
    </row>
    <row r="245" spans="41:44" x14ac:dyDescent="0.15">
      <c r="AO245" s="7"/>
      <c r="AP245" s="7"/>
      <c r="AQ245"/>
      <c r="AR245"/>
    </row>
    <row r="246" spans="41:44" x14ac:dyDescent="0.15">
      <c r="AO246" s="7"/>
      <c r="AP246" s="7"/>
      <c r="AQ246"/>
      <c r="AR246"/>
    </row>
    <row r="247" spans="41:44" x14ac:dyDescent="0.15">
      <c r="AO247" s="7"/>
      <c r="AP247" s="7"/>
      <c r="AQ247"/>
      <c r="AR247"/>
    </row>
    <row r="248" spans="41:44" x14ac:dyDescent="0.15">
      <c r="AO248" s="7"/>
      <c r="AP248" s="7"/>
      <c r="AQ248"/>
      <c r="AR248"/>
    </row>
    <row r="249" spans="41:44" x14ac:dyDescent="0.15">
      <c r="AO249" s="7"/>
      <c r="AP249" s="7"/>
      <c r="AQ249"/>
      <c r="AR249"/>
    </row>
    <row r="250" spans="41:44" x14ac:dyDescent="0.15">
      <c r="AO250" s="7"/>
      <c r="AP250" s="7"/>
      <c r="AQ250"/>
      <c r="AR250"/>
    </row>
    <row r="251" spans="41:44" x14ac:dyDescent="0.15">
      <c r="AO251" s="7"/>
      <c r="AP251" s="7"/>
      <c r="AQ251"/>
      <c r="AR251"/>
    </row>
    <row r="252" spans="41:44" x14ac:dyDescent="0.15">
      <c r="AO252" s="7"/>
      <c r="AP252" s="7"/>
      <c r="AQ252"/>
      <c r="AR252"/>
    </row>
    <row r="253" spans="41:44" x14ac:dyDescent="0.15">
      <c r="AO253" s="7"/>
      <c r="AP253" s="7"/>
      <c r="AQ253"/>
      <c r="AR253"/>
    </row>
    <row r="254" spans="41:44" x14ac:dyDescent="0.15">
      <c r="AO254" s="7"/>
      <c r="AP254" s="7"/>
      <c r="AQ254"/>
      <c r="AR254"/>
    </row>
    <row r="255" spans="41:44" x14ac:dyDescent="0.15">
      <c r="AO255" s="7"/>
      <c r="AP255" s="7"/>
      <c r="AQ255"/>
      <c r="AR255"/>
    </row>
    <row r="256" spans="41:44"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591E86-48A0-A04C-8610-497AA94F9D22}">
  <dimension ref="A1:BP313"/>
  <sheetViews>
    <sheetView topLeftCell="J17" zoomScaleNormal="100" workbookViewId="0">
      <selection activeCell="BP67" sqref="BP67"/>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3.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976.95</v>
      </c>
      <c r="C19" s="6">
        <v>99.997527720920999</v>
      </c>
      <c r="D19">
        <v>72.681600000000003</v>
      </c>
      <c r="E19">
        <v>0.15840000000000001</v>
      </c>
      <c r="F19">
        <v>14.149100000000001</v>
      </c>
      <c r="G19">
        <v>1.4945999999999999</v>
      </c>
      <c r="H19">
        <v>5.4399999999999997E-2</v>
      </c>
      <c r="I19">
        <v>5.9400000000000001E-2</v>
      </c>
      <c r="J19">
        <v>0.84630000000000005</v>
      </c>
      <c r="K19">
        <v>4.1520999999999999</v>
      </c>
      <c r="L19">
        <v>5.3895999999999997</v>
      </c>
      <c r="M19">
        <v>2.47E-2</v>
      </c>
      <c r="N19">
        <v>0.98980000000000001</v>
      </c>
      <c r="O19">
        <v>0</v>
      </c>
      <c r="P19" s="17">
        <f t="shared" ref="P19:P64" si="0">SUM(D19:M19)+O19</f>
        <v>99.010200000000012</v>
      </c>
      <c r="Q19" s="17">
        <f t="shared" ref="Q19:Z34" si="1">(D19/$P19)*(100-$N19)</f>
        <v>72.681599999999989</v>
      </c>
      <c r="R19" s="17">
        <f t="shared" si="1"/>
        <v>0.15839999999999999</v>
      </c>
      <c r="S19" s="17">
        <f t="shared" si="1"/>
        <v>14.149099999999999</v>
      </c>
      <c r="T19" s="17">
        <f t="shared" si="1"/>
        <v>1.4945999999999997</v>
      </c>
      <c r="U19" s="17">
        <f t="shared" si="1"/>
        <v>5.439999999999999E-2</v>
      </c>
      <c r="V19" s="17">
        <f t="shared" si="1"/>
        <v>5.9399999999999988E-2</v>
      </c>
      <c r="W19" s="17">
        <f t="shared" si="1"/>
        <v>0.84629999999999994</v>
      </c>
      <c r="X19" s="17">
        <f t="shared" si="1"/>
        <v>4.152099999999999</v>
      </c>
      <c r="Y19" s="17">
        <f t="shared" si="1"/>
        <v>5.3895999999999988</v>
      </c>
      <c r="Z19" s="17">
        <f t="shared" si="1"/>
        <v>2.4699999999999996E-2</v>
      </c>
      <c r="AA19" s="17">
        <f t="shared" ref="AA19:AA64" si="2">N19</f>
        <v>0.98980000000000001</v>
      </c>
      <c r="AB19" s="17">
        <f t="shared" ref="AB19:AB64" si="3">(O19/$P19)*(100-$N19)</f>
        <v>0</v>
      </c>
      <c r="AC19" s="18">
        <f t="shared" ref="AC19:AN34" si="4">$AP19*Q19/D$18</f>
        <v>77.150779148954797</v>
      </c>
      <c r="AD19" s="18">
        <f t="shared" si="4"/>
        <v>0.12647335043845268</v>
      </c>
      <c r="AE19" s="18">
        <f t="shared" si="4"/>
        <v>8.850766673030213</v>
      </c>
      <c r="AF19" s="18">
        <f t="shared" si="4"/>
        <v>1.3267225417779982</v>
      </c>
      <c r="AG19" s="18">
        <f t="shared" si="4"/>
        <v>4.8909094030636549E-2</v>
      </c>
      <c r="AH19" s="18">
        <f t="shared" si="4"/>
        <v>9.4007672763867234E-2</v>
      </c>
      <c r="AI19" s="18">
        <f t="shared" si="4"/>
        <v>0.9624944603069604</v>
      </c>
      <c r="AJ19" s="18">
        <f t="shared" si="4"/>
        <v>4.2726580369520146</v>
      </c>
      <c r="AK19" s="18">
        <f t="shared" si="4"/>
        <v>3.6491148661176505</v>
      </c>
      <c r="AL19" s="18">
        <f t="shared" si="4"/>
        <v>1.109874964309872E-2</v>
      </c>
      <c r="AM19" s="18">
        <f t="shared" si="4"/>
        <v>3.506975405984305</v>
      </c>
      <c r="AN19" s="18">
        <f t="shared" si="4"/>
        <v>0</v>
      </c>
      <c r="AO19" s="18">
        <f t="shared" ref="AO19:AO64" si="5">SUM(AC19:AN19)</f>
        <v>99.999999999999986</v>
      </c>
      <c r="AP19" s="17">
        <f t="shared" ref="AP19:AP64" si="6">100/(Q19/D$18+R19/E$18+S19/F$18+T19/G$18+U19/H$18+V19/I$18+W19/J$18+X19/K$18+Y19/L$18+Z19/M$18+AA19/N$18+AB19/N$18)</f>
        <v>63.779616370098481</v>
      </c>
      <c r="AQ19" s="19">
        <f t="shared" ref="AQ19:AQ64" si="7">$K$5*(AC19+AD19)</f>
        <v>12333.449498903163</v>
      </c>
      <c r="AR19" s="19">
        <f t="shared" ref="AR19:AR64" si="8">$K$6*AE19</f>
        <v>-1534.191895103057</v>
      </c>
      <c r="AS19" s="20">
        <f t="shared" ref="AS19:AS64" si="9">$K$7*(AF19+AG19+AL19)</f>
        <v>100.02486270263353</v>
      </c>
      <c r="AT19" s="21">
        <f t="shared" ref="AT19:AT64" si="10">$K$8*AH19</f>
        <v>7.1154407514971103</v>
      </c>
      <c r="AU19" s="21">
        <f t="shared" ref="AU19:AU64" si="11">$K$9*AI19</f>
        <v>-37.518034062765317</v>
      </c>
      <c r="AV19" s="21">
        <f t="shared" ref="AV19:AV64" si="12">K$10*(AJ19+AM19+AN19)</f>
        <v>-654.11157988208572</v>
      </c>
      <c r="AW19" s="21">
        <f t="shared" ref="AW19:AW64" si="13">$K$11*(AM19+AN19+LN(1+AM19))</f>
        <v>709.48364360309267</v>
      </c>
      <c r="AX19" s="21">
        <f t="shared" ref="AX19:AX64" si="14">$K$12*(AC19+AD19)*(AF19+AG19+AH19)</f>
        <v>-275.97434167376605</v>
      </c>
      <c r="AY19" s="21">
        <f t="shared" ref="AY19:AY64" si="15">$K$13*(AC19+AD19+AE19+AL19)*(AJ19+AK19+AM19)</f>
        <v>-895.86069144864905</v>
      </c>
      <c r="AZ19" s="21">
        <f t="shared" ref="AZ19:AZ64" si="16">$K$14*(AE19)*(AJ19+AK19)</f>
        <v>1235.4045146637652</v>
      </c>
      <c r="BA19" s="21">
        <f t="shared" ref="BA19:BA64" si="17">$M$5*AC19</f>
        <v>212.16464265962568</v>
      </c>
      <c r="BB19" s="20">
        <f t="shared" ref="BB19:BB64" si="18">$M$6*(AD19+AE19)</f>
        <v>141.12221316892743</v>
      </c>
      <c r="BC19" s="20">
        <f t="shared" ref="BC19:BC64" si="19">$M$7*(AF19+AG19+AH19)</f>
        <v>12.227399047323216</v>
      </c>
      <c r="BD19" s="20">
        <f t="shared" ref="BD19:BD64" si="20">$M$8*AI19</f>
        <v>9.8174434951309948</v>
      </c>
      <c r="BE19" s="20">
        <f t="shared" ref="BE19:BE64" si="21">$M$9*(AJ19+AK19)</f>
        <v>-97.358588978726175</v>
      </c>
      <c r="BF19" s="20">
        <f t="shared" ref="BF19:BF64" si="22">$M$10*(LN(1+AM19+AN19))</f>
        <v>-149.87004059257441</v>
      </c>
      <c r="BG19" s="20">
        <f t="shared" ref="BG19:BG64" si="23">$M$11*(SUM(AE19:AI19)-AL19)*(AJ19+AK19+AM19+AN19)</f>
        <v>38.646775359144996</v>
      </c>
      <c r="BH19" s="16">
        <f t="shared" ref="BH19:BH64" si="24">$K$4</f>
        <v>-4.55</v>
      </c>
      <c r="BI19" s="18">
        <f t="shared" ref="BI19:BI64" si="25">SUM(AQ19:AZ19)</f>
        <v>10987.82141845383</v>
      </c>
      <c r="BJ19" s="18">
        <f t="shared" ref="BJ19:BJ64" si="26">SUM(BA19:BG19)</f>
        <v>166.74984415885177</v>
      </c>
      <c r="BK19" s="19">
        <f t="shared" ref="BK19:BK64" si="27">(BI19/(12-BH19))+BJ19</f>
        <v>830.66654618023131</v>
      </c>
      <c r="BL19" s="18">
        <f t="shared" ref="BL19:BL64" si="28">BI19/(BK19*(1-$BJ19/$BK19)^2)</f>
        <v>20.706711094067529</v>
      </c>
      <c r="BM19" s="17">
        <f t="shared" ref="BM19:BM64" si="29">BH19+BI19/((B19+273.15)-BJ19)</f>
        <v>5.5924468895954798</v>
      </c>
      <c r="BN19" s="17">
        <f t="shared" ref="BN19:BN64" si="30">100-C19</f>
        <v>2.4722790790008276E-3</v>
      </c>
      <c r="BO19" s="17">
        <f>BN19/100</f>
        <v>2.4722790790008276E-5</v>
      </c>
      <c r="BP19" s="53">
        <f>(10^BM19)*EXP(6*BO19)</f>
        <v>391301.31864006439</v>
      </c>
    </row>
    <row r="20" spans="1:68" s="8" customFormat="1" ht="16" x14ac:dyDescent="0.2">
      <c r="A20">
        <v>2</v>
      </c>
      <c r="B20">
        <v>973.95</v>
      </c>
      <c r="C20" s="6">
        <v>98.955887070450999</v>
      </c>
      <c r="D20">
        <v>72.758499999999998</v>
      </c>
      <c r="E20">
        <v>0.16009999999999999</v>
      </c>
      <c r="F20">
        <v>14.0762</v>
      </c>
      <c r="G20">
        <v>1.5104</v>
      </c>
      <c r="H20">
        <v>5.5E-2</v>
      </c>
      <c r="I20">
        <v>0.06</v>
      </c>
      <c r="J20">
        <v>0.8327</v>
      </c>
      <c r="K20">
        <v>4.1052999999999997</v>
      </c>
      <c r="L20">
        <v>5.4165999999999999</v>
      </c>
      <c r="M20">
        <v>2.5000000000000001E-2</v>
      </c>
      <c r="N20">
        <v>1.0002</v>
      </c>
      <c r="O20">
        <v>0</v>
      </c>
      <c r="P20" s="17">
        <f t="shared" si="0"/>
        <v>98.999800000000022</v>
      </c>
      <c r="Q20" s="17">
        <f t="shared" si="1"/>
        <v>72.758499999999984</v>
      </c>
      <c r="R20" s="17">
        <f t="shared" si="1"/>
        <v>0.16009999999999996</v>
      </c>
      <c r="S20" s="17">
        <f t="shared" si="1"/>
        <v>14.076199999999995</v>
      </c>
      <c r="T20" s="17">
        <f t="shared" si="1"/>
        <v>1.5103999999999995</v>
      </c>
      <c r="U20" s="17">
        <f t="shared" si="1"/>
        <v>5.4999999999999986E-2</v>
      </c>
      <c r="V20" s="17">
        <f t="shared" si="1"/>
        <v>5.9999999999999984E-2</v>
      </c>
      <c r="W20" s="17">
        <f t="shared" si="1"/>
        <v>0.83269999999999977</v>
      </c>
      <c r="X20" s="17">
        <f t="shared" si="1"/>
        <v>4.1052999999999988</v>
      </c>
      <c r="Y20" s="17">
        <f t="shared" si="1"/>
        <v>5.4165999999999981</v>
      </c>
      <c r="Z20" s="17">
        <f t="shared" si="1"/>
        <v>2.4999999999999994E-2</v>
      </c>
      <c r="AA20" s="17">
        <f t="shared" si="2"/>
        <v>1.0002</v>
      </c>
      <c r="AB20" s="17">
        <f t="shared" si="3"/>
        <v>0</v>
      </c>
      <c r="AC20" s="18">
        <f t="shared" si="4"/>
        <v>77.198026365216364</v>
      </c>
      <c r="AD20" s="18">
        <f t="shared" si="4"/>
        <v>0.12777379725141005</v>
      </c>
      <c r="AE20" s="18">
        <f t="shared" si="4"/>
        <v>8.8012453504466368</v>
      </c>
      <c r="AF20" s="18">
        <f t="shared" si="4"/>
        <v>1.3401509863814376</v>
      </c>
      <c r="AG20" s="18">
        <f t="shared" si="4"/>
        <v>4.9426519692138508E-2</v>
      </c>
      <c r="AH20" s="18">
        <f t="shared" si="4"/>
        <v>9.4914973344289805E-2</v>
      </c>
      <c r="AI20" s="18">
        <f t="shared" si="4"/>
        <v>0.94660563529563169</v>
      </c>
      <c r="AJ20" s="18">
        <f t="shared" si="4"/>
        <v>4.2226185691173521</v>
      </c>
      <c r="AK20" s="18">
        <f t="shared" si="4"/>
        <v>3.6657630428259389</v>
      </c>
      <c r="AL20" s="18">
        <f t="shared" si="4"/>
        <v>1.1228551458876048E-2</v>
      </c>
      <c r="AM20" s="18">
        <f t="shared" si="4"/>
        <v>3.5422462089699041</v>
      </c>
      <c r="AN20" s="18">
        <f t="shared" si="4"/>
        <v>0</v>
      </c>
      <c r="AO20" s="18">
        <f t="shared" si="5"/>
        <v>99.999999999999957</v>
      </c>
      <c r="AP20" s="17">
        <f t="shared" si="6"/>
        <v>63.751223762914663</v>
      </c>
      <c r="AQ20" s="19">
        <f t="shared" si="7"/>
        <v>12341.197705929855</v>
      </c>
      <c r="AR20" s="19">
        <f t="shared" si="8"/>
        <v>-1525.6078690464201</v>
      </c>
      <c r="AS20" s="20">
        <f t="shared" si="9"/>
        <v>101.04014092981576</v>
      </c>
      <c r="AT20" s="21">
        <f t="shared" si="10"/>
        <v>7.1841143324292949</v>
      </c>
      <c r="AU20" s="21">
        <f t="shared" si="11"/>
        <v>-36.898687663823722</v>
      </c>
      <c r="AV20" s="21">
        <f t="shared" si="12"/>
        <v>-652.86983054157645</v>
      </c>
      <c r="AW20" s="21">
        <f t="shared" si="13"/>
        <v>715.57922867155878</v>
      </c>
      <c r="AX20" s="21">
        <f t="shared" si="14"/>
        <v>-278.93865219894985</v>
      </c>
      <c r="AY20" s="21">
        <f t="shared" si="15"/>
        <v>-895.99924228876034</v>
      </c>
      <c r="AZ20" s="21">
        <f t="shared" si="16"/>
        <v>1223.313994569791</v>
      </c>
      <c r="BA20" s="21">
        <f t="shared" si="17"/>
        <v>212.29457250434501</v>
      </c>
      <c r="BB20" s="20">
        <f t="shared" si="18"/>
        <v>140.36418100181328</v>
      </c>
      <c r="BC20" s="20">
        <f t="shared" si="19"/>
        <v>12.350977428756643</v>
      </c>
      <c r="BD20" s="20">
        <f t="shared" si="20"/>
        <v>9.6553774800154422</v>
      </c>
      <c r="BE20" s="20">
        <f t="shared" si="21"/>
        <v>-96.948210010783043</v>
      </c>
      <c r="BF20" s="20">
        <f t="shared" si="22"/>
        <v>-150.64599097978689</v>
      </c>
      <c r="BG20" s="20">
        <f t="shared" si="23"/>
        <v>38.479316494265269</v>
      </c>
      <c r="BH20" s="16">
        <f t="shared" si="24"/>
        <v>-4.55</v>
      </c>
      <c r="BI20" s="18">
        <f t="shared" si="25"/>
        <v>10998.000902693919</v>
      </c>
      <c r="BJ20" s="18">
        <f t="shared" si="26"/>
        <v>165.55022391862573</v>
      </c>
      <c r="BK20" s="19">
        <f t="shared" si="27"/>
        <v>830.08200051644565</v>
      </c>
      <c r="BL20" s="18">
        <f t="shared" si="28"/>
        <v>20.672987496369853</v>
      </c>
      <c r="BM20" s="17">
        <f t="shared" si="29"/>
        <v>5.6187422492392498</v>
      </c>
      <c r="BN20" s="17">
        <f t="shared" si="30"/>
        <v>1.0441129295490015</v>
      </c>
      <c r="BO20" s="17">
        <f t="shared" ref="BO20:BO64" si="31">BN20/100</f>
        <v>1.0441129295490015E-2</v>
      </c>
      <c r="BP20" s="53">
        <f t="shared" ref="BP20:BP64" si="32">(10^BM20)*EXP(6*BO20)</f>
        <v>442536.8072722358</v>
      </c>
    </row>
    <row r="21" spans="1:68" s="8" customFormat="1" ht="16" x14ac:dyDescent="0.2">
      <c r="A21">
        <v>3</v>
      </c>
      <c r="B21">
        <v>970.95</v>
      </c>
      <c r="C21" s="6">
        <v>97.916896845170001</v>
      </c>
      <c r="D21">
        <v>72.835499999999996</v>
      </c>
      <c r="E21">
        <v>0.1618</v>
      </c>
      <c r="F21">
        <v>14.003299999999999</v>
      </c>
      <c r="G21">
        <v>1.5264</v>
      </c>
      <c r="H21">
        <v>5.5599999999999997E-2</v>
      </c>
      <c r="I21">
        <v>6.0699999999999997E-2</v>
      </c>
      <c r="J21">
        <v>0.82040000000000002</v>
      </c>
      <c r="K21">
        <v>4.0583</v>
      </c>
      <c r="L21">
        <v>5.4420000000000002</v>
      </c>
      <c r="M21">
        <v>2.52E-2</v>
      </c>
      <c r="N21">
        <v>1.0108999999999999</v>
      </c>
      <c r="O21">
        <v>0</v>
      </c>
      <c r="P21" s="17">
        <f t="shared" si="0"/>
        <v>98.989199999999997</v>
      </c>
      <c r="Q21" s="17">
        <f t="shared" si="1"/>
        <v>72.835426420761038</v>
      </c>
      <c r="R21" s="17">
        <f t="shared" si="1"/>
        <v>0.1617998365478254</v>
      </c>
      <c r="S21" s="17">
        <f t="shared" si="1"/>
        <v>14.003285853709292</v>
      </c>
      <c r="T21" s="17">
        <f t="shared" si="1"/>
        <v>1.5263984580136014</v>
      </c>
      <c r="U21" s="17">
        <f t="shared" si="1"/>
        <v>5.559994383225645E-2</v>
      </c>
      <c r="V21" s="17">
        <f t="shared" si="1"/>
        <v>6.0699938680179248E-2</v>
      </c>
      <c r="W21" s="17">
        <f t="shared" si="1"/>
        <v>0.82039917122271921</v>
      </c>
      <c r="X21" s="17">
        <f t="shared" si="1"/>
        <v>4.0582959002598269</v>
      </c>
      <c r="Y21" s="17">
        <f t="shared" si="1"/>
        <v>5.4419945024305685</v>
      </c>
      <c r="Z21" s="17">
        <f t="shared" si="1"/>
        <v>2.5199974542677382E-2</v>
      </c>
      <c r="AA21" s="17">
        <f t="shared" si="2"/>
        <v>1.0108999999999999</v>
      </c>
      <c r="AB21" s="17">
        <f t="shared" si="3"/>
        <v>0</v>
      </c>
      <c r="AC21" s="18">
        <f t="shared" si="4"/>
        <v>77.244061928207117</v>
      </c>
      <c r="AD21" s="18">
        <f t="shared" si="4"/>
        <v>0.12907095518144787</v>
      </c>
      <c r="AE21" s="18">
        <f t="shared" si="4"/>
        <v>8.7516235685742654</v>
      </c>
      <c r="AF21" s="18">
        <f t="shared" si="4"/>
        <v>1.353722501675074</v>
      </c>
      <c r="AG21" s="18">
        <f t="shared" si="4"/>
        <v>4.9942660089682983E-2</v>
      </c>
      <c r="AH21" s="18">
        <f t="shared" si="4"/>
        <v>9.5978002669038026E-2</v>
      </c>
      <c r="AI21" s="18">
        <f t="shared" si="4"/>
        <v>0.93219272585529012</v>
      </c>
      <c r="AJ21" s="18">
        <f t="shared" si="4"/>
        <v>4.1723491044142449</v>
      </c>
      <c r="AK21" s="18">
        <f t="shared" si="4"/>
        <v>3.6812532674623499</v>
      </c>
      <c r="AL21" s="18">
        <f t="shared" si="4"/>
        <v>1.131315670548874E-2</v>
      </c>
      <c r="AM21" s="18">
        <f t="shared" si="4"/>
        <v>3.5784921291660066</v>
      </c>
      <c r="AN21" s="18">
        <f t="shared" si="4"/>
        <v>0</v>
      </c>
      <c r="AO21" s="18">
        <f t="shared" si="5"/>
        <v>100.00000000000001</v>
      </c>
      <c r="AP21" s="17">
        <f t="shared" si="6"/>
        <v>63.721868451001377</v>
      </c>
      <c r="AQ21" s="19">
        <f t="shared" si="7"/>
        <v>12348.752008188814</v>
      </c>
      <c r="AR21" s="19">
        <f t="shared" si="8"/>
        <v>-1517.0064293766632</v>
      </c>
      <c r="AS21" s="20">
        <f t="shared" si="9"/>
        <v>102.06238611125882</v>
      </c>
      <c r="AT21" s="21">
        <f t="shared" si="10"/>
        <v>7.2645750220194882</v>
      </c>
      <c r="AU21" s="21">
        <f t="shared" si="11"/>
        <v>-36.336872453839206</v>
      </c>
      <c r="AV21" s="21">
        <f t="shared" si="12"/>
        <v>-651.69073091942755</v>
      </c>
      <c r="AW21" s="21">
        <f t="shared" si="13"/>
        <v>721.8344453494359</v>
      </c>
      <c r="AX21" s="21">
        <f t="shared" si="14"/>
        <v>-281.95797830974527</v>
      </c>
      <c r="AY21" s="21">
        <f t="shared" si="15"/>
        <v>-896.09127582035865</v>
      </c>
      <c r="AZ21" s="21">
        <f t="shared" si="16"/>
        <v>1211.0538158726154</v>
      </c>
      <c r="BA21" s="21">
        <f t="shared" si="17"/>
        <v>212.42117030256958</v>
      </c>
      <c r="BB21" s="20">
        <f t="shared" si="18"/>
        <v>139.60451791343982</v>
      </c>
      <c r="BC21" s="20">
        <f t="shared" si="19"/>
        <v>12.477031128089175</v>
      </c>
      <c r="BD21" s="20">
        <f t="shared" si="20"/>
        <v>9.508365803723958</v>
      </c>
      <c r="BE21" s="20">
        <f t="shared" si="21"/>
        <v>-96.52077315036334</v>
      </c>
      <c r="BF21" s="20">
        <f t="shared" si="22"/>
        <v>-151.4371413791846</v>
      </c>
      <c r="BG21" s="20">
        <f t="shared" si="23"/>
        <v>38.316309691722694</v>
      </c>
      <c r="BH21" s="16">
        <f t="shared" si="24"/>
        <v>-4.55</v>
      </c>
      <c r="BI21" s="18">
        <f t="shared" si="25"/>
        <v>11007.883943664108</v>
      </c>
      <c r="BJ21" s="18">
        <f t="shared" si="26"/>
        <v>164.36948030999721</v>
      </c>
      <c r="BK21" s="19">
        <f t="shared" si="27"/>
        <v>829.49841950420318</v>
      </c>
      <c r="BL21" s="18">
        <f t="shared" si="28"/>
        <v>20.639906090127539</v>
      </c>
      <c r="BM21" s="17">
        <f t="shared" si="29"/>
        <v>5.6450289844771087</v>
      </c>
      <c r="BN21" s="17">
        <f t="shared" si="30"/>
        <v>2.083103154829999</v>
      </c>
      <c r="BO21" s="17">
        <f t="shared" si="31"/>
        <v>2.0831031548299989E-2</v>
      </c>
      <c r="BP21" s="53">
        <f t="shared" si="32"/>
        <v>500391.35360866465</v>
      </c>
    </row>
    <row r="22" spans="1:68" s="8" customFormat="1" ht="16" x14ac:dyDescent="0.2">
      <c r="A22">
        <v>4</v>
      </c>
      <c r="B22">
        <v>967.95</v>
      </c>
      <c r="C22" s="6">
        <v>96.881289734628993</v>
      </c>
      <c r="D22">
        <v>72.912700000000001</v>
      </c>
      <c r="E22">
        <v>0.16350000000000001</v>
      </c>
      <c r="F22">
        <v>13.9305</v>
      </c>
      <c r="G22">
        <v>1.5427</v>
      </c>
      <c r="H22">
        <v>5.62E-2</v>
      </c>
      <c r="I22">
        <v>6.13E-2</v>
      </c>
      <c r="J22">
        <v>0.80920000000000003</v>
      </c>
      <c r="K22">
        <v>4.0110999999999999</v>
      </c>
      <c r="L22">
        <v>5.4657</v>
      </c>
      <c r="M22">
        <v>2.5499999999999998E-2</v>
      </c>
      <c r="N22">
        <v>1.0217000000000001</v>
      </c>
      <c r="O22">
        <v>0</v>
      </c>
      <c r="P22" s="17">
        <f t="shared" si="0"/>
        <v>98.978399999999993</v>
      </c>
      <c r="Q22" s="17">
        <f t="shared" si="1"/>
        <v>72.912626334735663</v>
      </c>
      <c r="R22" s="17">
        <f t="shared" si="1"/>
        <v>0.16349983481244396</v>
      </c>
      <c r="S22" s="17">
        <f t="shared" si="1"/>
        <v>13.930485925717129</v>
      </c>
      <c r="T22" s="17">
        <f t="shared" si="1"/>
        <v>1.5426984413771088</v>
      </c>
      <c r="U22" s="17">
        <f t="shared" si="1"/>
        <v>5.6199943219934857E-2</v>
      </c>
      <c r="V22" s="17">
        <f t="shared" si="1"/>
        <v>6.1299938067295494E-2</v>
      </c>
      <c r="W22" s="17">
        <f t="shared" si="1"/>
        <v>0.80919918244788769</v>
      </c>
      <c r="X22" s="17">
        <f t="shared" si="1"/>
        <v>4.0110959474996566</v>
      </c>
      <c r="Y22" s="17">
        <f t="shared" si="1"/>
        <v>5.4656944778860845</v>
      </c>
      <c r="Z22" s="17">
        <f t="shared" si="1"/>
        <v>2.5499974236803183E-2</v>
      </c>
      <c r="AA22" s="17">
        <f t="shared" si="2"/>
        <v>1.0217000000000001</v>
      </c>
      <c r="AB22" s="17">
        <f t="shared" si="3"/>
        <v>0</v>
      </c>
      <c r="AC22" s="18">
        <f t="shared" si="4"/>
        <v>77.289747761217427</v>
      </c>
      <c r="AD22" s="18">
        <f t="shared" si="4"/>
        <v>0.13036604058825943</v>
      </c>
      <c r="AE22" s="18">
        <f t="shared" si="4"/>
        <v>8.7020515677293879</v>
      </c>
      <c r="AF22" s="18">
        <f t="shared" si="4"/>
        <v>1.3675382482059135</v>
      </c>
      <c r="AG22" s="18">
        <f t="shared" si="4"/>
        <v>5.04579853334374E-2</v>
      </c>
      <c r="AH22" s="18">
        <f t="shared" si="4"/>
        <v>9.6881354740100151E-2</v>
      </c>
      <c r="AI22" s="18">
        <f t="shared" si="4"/>
        <v>0.91903625440243497</v>
      </c>
      <c r="AJ22" s="18">
        <f t="shared" si="4"/>
        <v>4.1218927961606395</v>
      </c>
      <c r="AK22" s="18">
        <f t="shared" si="4"/>
        <v>3.6955549350587771</v>
      </c>
      <c r="AL22" s="18">
        <f t="shared" si="4"/>
        <v>1.1442479796815086E-2</v>
      </c>
      <c r="AM22" s="18">
        <f t="shared" si="4"/>
        <v>3.6150305767668134</v>
      </c>
      <c r="AN22" s="18">
        <f t="shared" si="4"/>
        <v>0</v>
      </c>
      <c r="AO22" s="18">
        <f t="shared" si="5"/>
        <v>100</v>
      </c>
      <c r="AP22" s="17">
        <f t="shared" si="6"/>
        <v>63.692047971400036</v>
      </c>
      <c r="AQ22" s="19">
        <f t="shared" si="7"/>
        <v>12356.250162768187</v>
      </c>
      <c r="AR22" s="19">
        <f t="shared" si="8"/>
        <v>-1508.4136187502122</v>
      </c>
      <c r="AS22" s="20">
        <f t="shared" si="9"/>
        <v>103.10541439293766</v>
      </c>
      <c r="AT22" s="21">
        <f t="shared" si="10"/>
        <v>7.3329497402781803</v>
      </c>
      <c r="AU22" s="21">
        <f t="shared" si="11"/>
        <v>-35.824033196606912</v>
      </c>
      <c r="AV22" s="21">
        <f t="shared" si="12"/>
        <v>-650.52051719574024</v>
      </c>
      <c r="AW22" s="21">
        <f t="shared" si="13"/>
        <v>728.13116739864859</v>
      </c>
      <c r="AX22" s="21">
        <f t="shared" si="14"/>
        <v>-284.99524853137217</v>
      </c>
      <c r="AY22" s="21">
        <f t="shared" si="15"/>
        <v>-896.09574902673205</v>
      </c>
      <c r="AZ22" s="21">
        <f t="shared" si="16"/>
        <v>1198.6504224834705</v>
      </c>
      <c r="BA22" s="21">
        <f t="shared" si="17"/>
        <v>212.54680634334792</v>
      </c>
      <c r="BB22" s="20">
        <f t="shared" si="18"/>
        <v>138.84560480275343</v>
      </c>
      <c r="BC22" s="20">
        <f t="shared" si="19"/>
        <v>12.603781534485034</v>
      </c>
      <c r="BD22" s="20">
        <f t="shared" si="20"/>
        <v>9.3741697949048355</v>
      </c>
      <c r="BE22" s="20">
        <f t="shared" si="21"/>
        <v>-96.076432616686631</v>
      </c>
      <c r="BF22" s="20">
        <f t="shared" si="22"/>
        <v>-152.22836283812609</v>
      </c>
      <c r="BG22" s="20">
        <f t="shared" si="23"/>
        <v>38.154260127283564</v>
      </c>
      <c r="BH22" s="16">
        <f t="shared" si="24"/>
        <v>-4.55</v>
      </c>
      <c r="BI22" s="18">
        <f t="shared" si="25"/>
        <v>11017.620950082859</v>
      </c>
      <c r="BJ22" s="18">
        <f t="shared" si="26"/>
        <v>163.21982714796212</v>
      </c>
      <c r="BK22" s="19">
        <f t="shared" si="27"/>
        <v>828.93710509858806</v>
      </c>
      <c r="BL22" s="18">
        <f t="shared" si="28"/>
        <v>20.607710726112654</v>
      </c>
      <c r="BM22" s="17">
        <f t="shared" si="29"/>
        <v>5.6715637949166213</v>
      </c>
      <c r="BN22" s="17">
        <f t="shared" si="30"/>
        <v>3.118710265371007</v>
      </c>
      <c r="BO22" s="17">
        <f t="shared" si="31"/>
        <v>3.118710265371007E-2</v>
      </c>
      <c r="BP22" s="53">
        <f t="shared" si="32"/>
        <v>566017.83317314042</v>
      </c>
    </row>
    <row r="23" spans="1:68" s="8" customFormat="1" ht="16" x14ac:dyDescent="0.2">
      <c r="A23">
        <v>5</v>
      </c>
      <c r="B23">
        <v>964.95</v>
      </c>
      <c r="C23" s="6">
        <v>95.849807671875993</v>
      </c>
      <c r="D23">
        <v>72.989999999999995</v>
      </c>
      <c r="E23">
        <v>0.1653</v>
      </c>
      <c r="F23">
        <v>13.857699999999999</v>
      </c>
      <c r="G23">
        <v>1.5592999999999999</v>
      </c>
      <c r="H23">
        <v>5.6800000000000003E-2</v>
      </c>
      <c r="I23">
        <v>6.2E-2</v>
      </c>
      <c r="J23">
        <v>0.79920000000000002</v>
      </c>
      <c r="K23">
        <v>3.9639000000000002</v>
      </c>
      <c r="L23">
        <v>5.4874999999999998</v>
      </c>
      <c r="M23">
        <v>2.58E-2</v>
      </c>
      <c r="N23">
        <v>1.0327</v>
      </c>
      <c r="O23">
        <v>0</v>
      </c>
      <c r="P23" s="17">
        <f t="shared" si="0"/>
        <v>98.967499999999973</v>
      </c>
      <c r="Q23" s="17">
        <f t="shared" si="1"/>
        <v>72.989852497031862</v>
      </c>
      <c r="R23" s="17">
        <f t="shared" si="1"/>
        <v>0.16529966595094353</v>
      </c>
      <c r="S23" s="17">
        <f t="shared" si="1"/>
        <v>13.857671995453055</v>
      </c>
      <c r="T23" s="17">
        <f t="shared" si="1"/>
        <v>1.5592968488645265</v>
      </c>
      <c r="U23" s="17">
        <f t="shared" si="1"/>
        <v>5.6799885214843276E-2</v>
      </c>
      <c r="V23" s="17">
        <f t="shared" si="1"/>
        <v>6.1999874706343008E-2</v>
      </c>
      <c r="W23" s="17">
        <f t="shared" si="1"/>
        <v>0.79919838492434403</v>
      </c>
      <c r="X23" s="17">
        <f t="shared" si="1"/>
        <v>3.963891989491501</v>
      </c>
      <c r="Y23" s="17">
        <f t="shared" si="1"/>
        <v>5.4874889105009226</v>
      </c>
      <c r="Z23" s="17">
        <f t="shared" si="1"/>
        <v>2.5799947861671765E-2</v>
      </c>
      <c r="AA23" s="17">
        <f t="shared" si="2"/>
        <v>1.0327</v>
      </c>
      <c r="AB23" s="17">
        <f t="shared" si="3"/>
        <v>0</v>
      </c>
      <c r="AC23" s="18">
        <f t="shared" si="4"/>
        <v>77.33441518488857</v>
      </c>
      <c r="AD23" s="18">
        <f t="shared" si="4"/>
        <v>0.1317377691767615</v>
      </c>
      <c r="AE23" s="18">
        <f t="shared" si="4"/>
        <v>8.6524049272845165</v>
      </c>
      <c r="AF23" s="18">
        <f t="shared" si="4"/>
        <v>1.3815875594293796</v>
      </c>
      <c r="AG23" s="18">
        <f t="shared" si="4"/>
        <v>5.0972115568510001E-2</v>
      </c>
      <c r="AH23" s="18">
        <f t="shared" si="4"/>
        <v>9.7940462579363466E-2</v>
      </c>
      <c r="AI23" s="18">
        <f t="shared" si="4"/>
        <v>0.90724164587602951</v>
      </c>
      <c r="AJ23" s="18">
        <f t="shared" si="4"/>
        <v>4.0714267465621212</v>
      </c>
      <c r="AK23" s="18">
        <f t="shared" si="4"/>
        <v>3.7085072979062312</v>
      </c>
      <c r="AL23" s="18">
        <f t="shared" si="4"/>
        <v>1.1571520060982988E-2</v>
      </c>
      <c r="AM23" s="18">
        <f t="shared" si="4"/>
        <v>3.6521947706675384</v>
      </c>
      <c r="AN23" s="18">
        <f t="shared" si="4"/>
        <v>0</v>
      </c>
      <c r="AO23" s="18">
        <f t="shared" si="5"/>
        <v>100.00000000000001</v>
      </c>
      <c r="AP23" s="17">
        <f t="shared" si="6"/>
        <v>63.661429327768346</v>
      </c>
      <c r="AQ23" s="19">
        <f t="shared" si="7"/>
        <v>12363.598011468826</v>
      </c>
      <c r="AR23" s="19">
        <f t="shared" si="8"/>
        <v>-1499.8078700954982</v>
      </c>
      <c r="AS23" s="20">
        <f t="shared" si="9"/>
        <v>104.16518309959646</v>
      </c>
      <c r="AT23" s="21">
        <f t="shared" si="10"/>
        <v>7.4131136126320207</v>
      </c>
      <c r="AU23" s="21">
        <f t="shared" si="11"/>
        <v>-35.364279356247629</v>
      </c>
      <c r="AV23" s="21">
        <f t="shared" si="12"/>
        <v>-649.4020971686698</v>
      </c>
      <c r="AW23" s="21">
        <f t="shared" si="13"/>
        <v>734.52662432847796</v>
      </c>
      <c r="AX23" s="21">
        <f t="shared" si="14"/>
        <v>-288.10555734167934</v>
      </c>
      <c r="AY23" s="21">
        <f t="shared" si="15"/>
        <v>-896.03216810493916</v>
      </c>
      <c r="AZ23" s="21">
        <f t="shared" si="16"/>
        <v>1186.0927608146012</v>
      </c>
      <c r="BA23" s="21">
        <f t="shared" si="17"/>
        <v>212.66964175844356</v>
      </c>
      <c r="BB23" s="20">
        <f t="shared" si="18"/>
        <v>138.08672318837128</v>
      </c>
      <c r="BC23" s="20">
        <f t="shared" si="19"/>
        <v>12.733761144642745</v>
      </c>
      <c r="BD23" s="20">
        <f t="shared" si="20"/>
        <v>9.2538647879355</v>
      </c>
      <c r="BE23" s="20">
        <f t="shared" si="21"/>
        <v>-95.615389406516044</v>
      </c>
      <c r="BF23" s="20">
        <f t="shared" si="22"/>
        <v>-153.02673420683124</v>
      </c>
      <c r="BG23" s="20">
        <f t="shared" si="23"/>
        <v>37.995509600395799</v>
      </c>
      <c r="BH23" s="16">
        <f t="shared" si="24"/>
        <v>-4.55</v>
      </c>
      <c r="BI23" s="18">
        <f t="shared" si="25"/>
        <v>11027.0837212571</v>
      </c>
      <c r="BJ23" s="18">
        <f t="shared" si="26"/>
        <v>162.09737686644166</v>
      </c>
      <c r="BK23" s="19">
        <f t="shared" si="27"/>
        <v>828.3864234680791</v>
      </c>
      <c r="BL23" s="18">
        <f t="shared" si="28"/>
        <v>20.576348025414195</v>
      </c>
      <c r="BM23" s="17">
        <f t="shared" si="29"/>
        <v>5.6981940881740494</v>
      </c>
      <c r="BN23" s="17">
        <f t="shared" si="30"/>
        <v>4.1501923281240067</v>
      </c>
      <c r="BO23" s="17">
        <f t="shared" si="31"/>
        <v>4.1501923281240069E-2</v>
      </c>
      <c r="BP23" s="53">
        <f t="shared" si="32"/>
        <v>640233.54581334989</v>
      </c>
    </row>
    <row r="24" spans="1:68" s="8" customFormat="1" ht="16" x14ac:dyDescent="0.2">
      <c r="A24">
        <v>6</v>
      </c>
      <c r="B24">
        <v>961.95</v>
      </c>
      <c r="C24" s="6">
        <v>94.823214582890998</v>
      </c>
      <c r="D24">
        <v>73.067599999999999</v>
      </c>
      <c r="E24">
        <v>0.16700000000000001</v>
      </c>
      <c r="F24">
        <v>13.784800000000001</v>
      </c>
      <c r="G24">
        <v>1.5762</v>
      </c>
      <c r="H24">
        <v>5.74E-2</v>
      </c>
      <c r="I24">
        <v>6.2600000000000003E-2</v>
      </c>
      <c r="J24">
        <v>0.7903</v>
      </c>
      <c r="K24">
        <v>3.9167999999999998</v>
      </c>
      <c r="L24">
        <v>5.5072999999999999</v>
      </c>
      <c r="M24">
        <v>2.5999999999999999E-2</v>
      </c>
      <c r="N24">
        <v>1.0438000000000001</v>
      </c>
      <c r="O24">
        <v>0</v>
      </c>
      <c r="P24" s="17">
        <f t="shared" si="0"/>
        <v>98.956000000000003</v>
      </c>
      <c r="Q24" s="17">
        <f t="shared" si="1"/>
        <v>73.06774767694732</v>
      </c>
      <c r="R24" s="17">
        <f t="shared" si="1"/>
        <v>0.16700033752374793</v>
      </c>
      <c r="S24" s="17">
        <f t="shared" si="1"/>
        <v>13.784827860463235</v>
      </c>
      <c r="T24" s="17">
        <f t="shared" si="1"/>
        <v>1.5762031856582721</v>
      </c>
      <c r="U24" s="17">
        <f t="shared" si="1"/>
        <v>5.7400116011156473E-2</v>
      </c>
      <c r="V24" s="17">
        <f t="shared" si="1"/>
        <v>6.2600126520877972E-2</v>
      </c>
      <c r="W24" s="17">
        <f t="shared" si="1"/>
        <v>0.79030159727555671</v>
      </c>
      <c r="X24" s="17">
        <f t="shared" si="1"/>
        <v>3.9168079162456038</v>
      </c>
      <c r="Y24" s="17">
        <f t="shared" si="1"/>
        <v>5.5073111308056095</v>
      </c>
      <c r="Z24" s="17">
        <f t="shared" si="1"/>
        <v>2.6000052548607461E-2</v>
      </c>
      <c r="AA24" s="17">
        <f t="shared" si="2"/>
        <v>1.0438000000000001</v>
      </c>
      <c r="AB24" s="17">
        <f t="shared" si="3"/>
        <v>0</v>
      </c>
      <c r="AC24" s="18">
        <f t="shared" si="4"/>
        <v>77.378913669307707</v>
      </c>
      <c r="AD24" s="18">
        <f t="shared" si="4"/>
        <v>0.13302775630244593</v>
      </c>
      <c r="AE24" s="18">
        <f t="shared" si="4"/>
        <v>8.6026943690743547</v>
      </c>
      <c r="AF24" s="18">
        <f t="shared" si="4"/>
        <v>1.3958810193204529</v>
      </c>
      <c r="AG24" s="18">
        <f t="shared" si="4"/>
        <v>5.1485455513170478E-2</v>
      </c>
      <c r="AH24" s="18">
        <f t="shared" si="4"/>
        <v>9.8840091389029175E-2</v>
      </c>
      <c r="AI24" s="18">
        <f t="shared" si="4"/>
        <v>0.89670135949596597</v>
      </c>
      <c r="AJ24" s="18">
        <f t="shared" si="4"/>
        <v>4.0210889061110455</v>
      </c>
      <c r="AK24" s="18">
        <f t="shared" si="4"/>
        <v>3.720074890428231</v>
      </c>
      <c r="AL24" s="18">
        <f t="shared" si="4"/>
        <v>1.1655539977228459E-2</v>
      </c>
      <c r="AM24" s="18">
        <f t="shared" si="4"/>
        <v>3.6896369430803651</v>
      </c>
      <c r="AN24" s="18">
        <f t="shared" si="4"/>
        <v>0</v>
      </c>
      <c r="AO24" s="18">
        <f t="shared" si="5"/>
        <v>100</v>
      </c>
      <c r="AP24" s="17">
        <f t="shared" si="6"/>
        <v>63.630153872762648</v>
      </c>
      <c r="AQ24" s="19">
        <f t="shared" si="7"/>
        <v>12370.905851527379</v>
      </c>
      <c r="AR24" s="19">
        <f t="shared" si="8"/>
        <v>-1491.1910419353487</v>
      </c>
      <c r="AS24" s="20">
        <f t="shared" si="9"/>
        <v>105.23925792830674</v>
      </c>
      <c r="AT24" s="21">
        <f t="shared" si="10"/>
        <v>7.4812065172356181</v>
      </c>
      <c r="AU24" s="21">
        <f t="shared" si="11"/>
        <v>-34.953418993152752</v>
      </c>
      <c r="AV24" s="21">
        <f t="shared" si="12"/>
        <v>-648.31782940001381</v>
      </c>
      <c r="AW24" s="21">
        <f t="shared" si="13"/>
        <v>740.96078348791082</v>
      </c>
      <c r="AX24" s="21">
        <f t="shared" si="14"/>
        <v>-291.23421888685408</v>
      </c>
      <c r="AY24" s="21">
        <f t="shared" si="15"/>
        <v>-895.88815196694281</v>
      </c>
      <c r="AZ24" s="21">
        <f t="shared" si="16"/>
        <v>1173.4015424892957</v>
      </c>
      <c r="BA24" s="21">
        <f t="shared" si="17"/>
        <v>212.79201259059619</v>
      </c>
      <c r="BB24" s="20">
        <f t="shared" si="18"/>
        <v>137.32555181092332</v>
      </c>
      <c r="BC24" s="20">
        <f t="shared" si="19"/>
        <v>12.864438630972471</v>
      </c>
      <c r="BD24" s="20">
        <f t="shared" si="20"/>
        <v>9.1463538668588527</v>
      </c>
      <c r="BE24" s="20">
        <f t="shared" si="21"/>
        <v>-95.138903059467708</v>
      </c>
      <c r="BF24" s="20">
        <f t="shared" si="22"/>
        <v>-153.82465348291663</v>
      </c>
      <c r="BG24" s="20">
        <f t="shared" si="23"/>
        <v>37.838054017761465</v>
      </c>
      <c r="BH24" s="16">
        <f t="shared" si="24"/>
        <v>-4.55</v>
      </c>
      <c r="BI24" s="18">
        <f t="shared" si="25"/>
        <v>11036.403980767816</v>
      </c>
      <c r="BJ24" s="18">
        <f t="shared" si="26"/>
        <v>161.00285437472797</v>
      </c>
      <c r="BK24" s="19">
        <f t="shared" si="27"/>
        <v>827.85505865072901</v>
      </c>
      <c r="BL24" s="18">
        <f t="shared" si="28"/>
        <v>20.545783807590006</v>
      </c>
      <c r="BM24" s="17">
        <f t="shared" si="29"/>
        <v>5.7250519594232001</v>
      </c>
      <c r="BN24" s="17">
        <f t="shared" si="30"/>
        <v>5.1767854171090022</v>
      </c>
      <c r="BO24" s="17">
        <f t="shared" si="31"/>
        <v>5.1767854171090019E-2</v>
      </c>
      <c r="BP24" s="53">
        <f t="shared" si="32"/>
        <v>724347.42381103837</v>
      </c>
    </row>
    <row r="25" spans="1:68" s="8" customFormat="1" ht="16" x14ac:dyDescent="0.2">
      <c r="A25">
        <v>7</v>
      </c>
      <c r="B25">
        <v>958.95</v>
      </c>
      <c r="C25" s="6">
        <v>93.802307966220994</v>
      </c>
      <c r="D25">
        <v>73.145600000000002</v>
      </c>
      <c r="E25">
        <v>0.16889999999999999</v>
      </c>
      <c r="F25">
        <v>13.7119</v>
      </c>
      <c r="G25">
        <v>1.5933999999999999</v>
      </c>
      <c r="H25">
        <v>5.8000000000000003E-2</v>
      </c>
      <c r="I25">
        <v>6.3299999999999995E-2</v>
      </c>
      <c r="J25">
        <v>0.7823</v>
      </c>
      <c r="K25">
        <v>3.8698999999999999</v>
      </c>
      <c r="L25">
        <v>5.5251000000000001</v>
      </c>
      <c r="M25">
        <v>2.63E-2</v>
      </c>
      <c r="N25">
        <v>1.0551999999999999</v>
      </c>
      <c r="O25">
        <v>0</v>
      </c>
      <c r="P25" s="17">
        <f t="shared" si="0"/>
        <v>98.944700000000012</v>
      </c>
      <c r="Q25" s="17">
        <f t="shared" si="1"/>
        <v>73.145673925738308</v>
      </c>
      <c r="R25" s="17">
        <f t="shared" si="1"/>
        <v>0.16890017070141197</v>
      </c>
      <c r="S25" s="17">
        <f t="shared" si="1"/>
        <v>13.711913858145001</v>
      </c>
      <c r="T25" s="17">
        <f t="shared" si="1"/>
        <v>1.593401610394493</v>
      </c>
      <c r="U25" s="17">
        <f t="shared" si="1"/>
        <v>5.8000058618602107E-2</v>
      </c>
      <c r="V25" s="17">
        <f t="shared" si="1"/>
        <v>6.3300063975129536E-2</v>
      </c>
      <c r="W25" s="17">
        <f t="shared" si="1"/>
        <v>0.78230079064366242</v>
      </c>
      <c r="X25" s="17">
        <f t="shared" si="1"/>
        <v>3.8699039111746254</v>
      </c>
      <c r="Y25" s="17">
        <f t="shared" si="1"/>
        <v>5.5251055840282497</v>
      </c>
      <c r="Z25" s="17">
        <f t="shared" si="1"/>
        <v>2.6300026580504059E-2</v>
      </c>
      <c r="AA25" s="17">
        <f t="shared" si="2"/>
        <v>1.0551999999999999</v>
      </c>
      <c r="AB25" s="17">
        <f t="shared" si="3"/>
        <v>0</v>
      </c>
      <c r="AC25" s="18">
        <f t="shared" si="4"/>
        <v>77.422240014302929</v>
      </c>
      <c r="AD25" s="18">
        <f t="shared" si="4"/>
        <v>0.13447302809953884</v>
      </c>
      <c r="AE25" s="18">
        <f t="shared" si="4"/>
        <v>8.5528607576965463</v>
      </c>
      <c r="AF25" s="18">
        <f t="shared" si="4"/>
        <v>1.4103978314096379</v>
      </c>
      <c r="AG25" s="18">
        <f t="shared" si="4"/>
        <v>5.199725300145968E-2</v>
      </c>
      <c r="AH25" s="18">
        <f t="shared" si="4"/>
        <v>9.9894655855891454E-2</v>
      </c>
      <c r="AI25" s="18">
        <f t="shared" si="4"/>
        <v>0.88717422634370613</v>
      </c>
      <c r="AJ25" s="18">
        <f t="shared" si="4"/>
        <v>3.9709257092252628</v>
      </c>
      <c r="AK25" s="18">
        <f t="shared" si="4"/>
        <v>3.7302061278809577</v>
      </c>
      <c r="AL25" s="18">
        <f t="shared" si="4"/>
        <v>1.1784048974601865E-2</v>
      </c>
      <c r="AM25" s="18">
        <f t="shared" si="4"/>
        <v>3.7280463472094634</v>
      </c>
      <c r="AN25" s="18">
        <f t="shared" si="4"/>
        <v>0</v>
      </c>
      <c r="AO25" s="18">
        <f t="shared" si="5"/>
        <v>100</v>
      </c>
      <c r="AP25" s="17">
        <f t="shared" si="6"/>
        <v>63.59795517069518</v>
      </c>
      <c r="AQ25" s="19">
        <f t="shared" si="7"/>
        <v>12378.051401567433</v>
      </c>
      <c r="AR25" s="19">
        <f t="shared" si="8"/>
        <v>-1482.5528837391194</v>
      </c>
      <c r="AS25" s="20">
        <f t="shared" si="9"/>
        <v>106.3325408911105</v>
      </c>
      <c r="AT25" s="21">
        <f t="shared" si="10"/>
        <v>7.5610265017324236</v>
      </c>
      <c r="AU25" s="21">
        <f t="shared" si="11"/>
        <v>-34.582051342877662</v>
      </c>
      <c r="AV25" s="21">
        <f t="shared" si="12"/>
        <v>-647.32957050503182</v>
      </c>
      <c r="AW25" s="21">
        <f t="shared" si="13"/>
        <v>747.55178017858952</v>
      </c>
      <c r="AX25" s="21">
        <f t="shared" si="14"/>
        <v>-294.43351869219254</v>
      </c>
      <c r="AY25" s="21">
        <f t="shared" si="15"/>
        <v>-895.70967334237173</v>
      </c>
      <c r="AZ25" s="21">
        <f t="shared" si="16"/>
        <v>1160.571399883615</v>
      </c>
      <c r="BA25" s="21">
        <f t="shared" si="17"/>
        <v>212.91116003933305</v>
      </c>
      <c r="BB25" s="20">
        <f t="shared" si="18"/>
        <v>136.56488711271447</v>
      </c>
      <c r="BC25" s="20">
        <f t="shared" si="19"/>
        <v>12.99825063902135</v>
      </c>
      <c r="BD25" s="20">
        <f t="shared" si="20"/>
        <v>9.0491771087058019</v>
      </c>
      <c r="BE25" s="20">
        <f t="shared" si="21"/>
        <v>-94.646910278035449</v>
      </c>
      <c r="BF25" s="20">
        <f t="shared" si="22"/>
        <v>-154.63659271843093</v>
      </c>
      <c r="BG25" s="20">
        <f t="shared" si="23"/>
        <v>37.68385431610379</v>
      </c>
      <c r="BH25" s="16">
        <f t="shared" si="24"/>
        <v>-4.55</v>
      </c>
      <c r="BI25" s="18">
        <f t="shared" si="25"/>
        <v>11045.460451400888</v>
      </c>
      <c r="BJ25" s="18">
        <f t="shared" si="26"/>
        <v>159.92382621941209</v>
      </c>
      <c r="BK25" s="19">
        <f t="shared" si="27"/>
        <v>827.32324926478304</v>
      </c>
      <c r="BL25" s="18">
        <f t="shared" si="28"/>
        <v>20.515750092881547</v>
      </c>
      <c r="BM25" s="17">
        <f t="shared" si="29"/>
        <v>5.7519081392693332</v>
      </c>
      <c r="BN25" s="17">
        <f t="shared" si="30"/>
        <v>6.1976920337790062</v>
      </c>
      <c r="BO25" s="17">
        <f t="shared" si="31"/>
        <v>6.1976920337790065E-2</v>
      </c>
      <c r="BP25" s="53">
        <f t="shared" si="32"/>
        <v>819229.43152735208</v>
      </c>
    </row>
    <row r="26" spans="1:68" s="8" customFormat="1" ht="16" x14ac:dyDescent="0.2">
      <c r="A26">
        <v>8</v>
      </c>
      <c r="B26">
        <v>955.95</v>
      </c>
      <c r="C26" s="6">
        <v>92.787927223669996</v>
      </c>
      <c r="D26">
        <v>73.2239</v>
      </c>
      <c r="E26">
        <v>0.17069999999999999</v>
      </c>
      <c r="F26">
        <v>13.638999999999999</v>
      </c>
      <c r="G26">
        <v>1.6108</v>
      </c>
      <c r="H26">
        <v>5.8599999999999999E-2</v>
      </c>
      <c r="I26">
        <v>6.4000000000000001E-2</v>
      </c>
      <c r="J26">
        <v>0.77539999999999998</v>
      </c>
      <c r="K26">
        <v>3.8233999999999999</v>
      </c>
      <c r="L26">
        <v>5.5407999999999999</v>
      </c>
      <c r="M26">
        <v>2.6599999999999999E-2</v>
      </c>
      <c r="N26">
        <v>1.0667</v>
      </c>
      <c r="O26">
        <v>0</v>
      </c>
      <c r="P26" s="17">
        <f t="shared" si="0"/>
        <v>98.933199999999999</v>
      </c>
      <c r="Q26" s="17">
        <f t="shared" si="1"/>
        <v>73.223974013475754</v>
      </c>
      <c r="R26" s="17">
        <f t="shared" si="1"/>
        <v>0.1707001725406638</v>
      </c>
      <c r="S26" s="17">
        <f t="shared" si="1"/>
        <v>13.639013786069793</v>
      </c>
      <c r="T26" s="17">
        <f t="shared" si="1"/>
        <v>1.6108016281693103</v>
      </c>
      <c r="U26" s="17">
        <f t="shared" si="1"/>
        <v>5.8600059231885757E-2</v>
      </c>
      <c r="V26" s="17">
        <f t="shared" si="1"/>
        <v>6.4000064690114142E-2</v>
      </c>
      <c r="W26" s="17">
        <f t="shared" si="1"/>
        <v>0.77540078376116406</v>
      </c>
      <c r="X26" s="17">
        <f t="shared" si="1"/>
        <v>3.8234038646278496</v>
      </c>
      <c r="Y26" s="17">
        <f t="shared" si="1"/>
        <v>5.5408056005466317</v>
      </c>
      <c r="Z26" s="17">
        <f t="shared" si="1"/>
        <v>2.6600026886828689E-2</v>
      </c>
      <c r="AA26" s="17">
        <f t="shared" si="2"/>
        <v>1.0667</v>
      </c>
      <c r="AB26" s="17">
        <f t="shared" si="3"/>
        <v>0</v>
      </c>
      <c r="AC26" s="18">
        <f t="shared" si="4"/>
        <v>77.465061969658677</v>
      </c>
      <c r="AD26" s="18">
        <f t="shared" si="4"/>
        <v>0.13583589444225505</v>
      </c>
      <c r="AE26" s="18">
        <f t="shared" si="4"/>
        <v>8.5029922742206807</v>
      </c>
      <c r="AF26" s="18">
        <f t="shared" si="4"/>
        <v>1.4250625604712222</v>
      </c>
      <c r="AG26" s="18">
        <f t="shared" si="4"/>
        <v>5.2508004498266862E-2</v>
      </c>
      <c r="AH26" s="18">
        <f t="shared" si="4"/>
        <v>0.10094713780725248</v>
      </c>
      <c r="AI26" s="18">
        <f t="shared" si="4"/>
        <v>0.87889475677226336</v>
      </c>
      <c r="AJ26" s="18">
        <f t="shared" si="4"/>
        <v>3.9211842161023811</v>
      </c>
      <c r="AK26" s="18">
        <f t="shared" si="4"/>
        <v>3.7388724815627827</v>
      </c>
      <c r="AL26" s="18">
        <f t="shared" si="4"/>
        <v>1.1912308104064493E-2</v>
      </c>
      <c r="AM26" s="18">
        <f t="shared" si="4"/>
        <v>3.7667283963601492</v>
      </c>
      <c r="AN26" s="18">
        <f t="shared" si="4"/>
        <v>0</v>
      </c>
      <c r="AO26" s="18">
        <f t="shared" si="5"/>
        <v>99.999999999999986</v>
      </c>
      <c r="AP26" s="17">
        <f t="shared" si="6"/>
        <v>63.565086587493248</v>
      </c>
      <c r="AQ26" s="19">
        <f t="shared" si="7"/>
        <v>12385.103299110508</v>
      </c>
      <c r="AR26" s="19">
        <f t="shared" si="8"/>
        <v>-1473.9086808134127</v>
      </c>
      <c r="AS26" s="20">
        <f t="shared" si="9"/>
        <v>107.43639963479541</v>
      </c>
      <c r="AT26" s="21">
        <f t="shared" si="10"/>
        <v>7.6406888606309398</v>
      </c>
      <c r="AU26" s="21">
        <f t="shared" si="11"/>
        <v>-34.25931761898282</v>
      </c>
      <c r="AV26" s="21">
        <f t="shared" si="12"/>
        <v>-646.3996924558495</v>
      </c>
      <c r="AW26" s="21">
        <f t="shared" si="13"/>
        <v>754.18012175886031</v>
      </c>
      <c r="AX26" s="21">
        <f t="shared" si="14"/>
        <v>-297.66137020254314</v>
      </c>
      <c r="AY26" s="21">
        <f t="shared" si="15"/>
        <v>-895.46435865690944</v>
      </c>
      <c r="AZ26" s="21">
        <f t="shared" si="16"/>
        <v>1147.650559456378</v>
      </c>
      <c r="BA26" s="21">
        <f t="shared" si="17"/>
        <v>213.02892041656136</v>
      </c>
      <c r="BB26" s="20">
        <f t="shared" si="18"/>
        <v>135.80237881138137</v>
      </c>
      <c r="BC26" s="20">
        <f t="shared" si="19"/>
        <v>13.133267287102489</v>
      </c>
      <c r="BD26" s="20">
        <f t="shared" si="20"/>
        <v>8.964726519077086</v>
      </c>
      <c r="BE26" s="20">
        <f t="shared" si="21"/>
        <v>-94.142096814304864</v>
      </c>
      <c r="BF26" s="20">
        <f t="shared" si="22"/>
        <v>-155.44765618847671</v>
      </c>
      <c r="BG26" s="20">
        <f t="shared" si="23"/>
        <v>37.531821015493492</v>
      </c>
      <c r="BH26" s="16">
        <f t="shared" si="24"/>
        <v>-4.55</v>
      </c>
      <c r="BI26" s="18">
        <f t="shared" si="25"/>
        <v>11054.317649073477</v>
      </c>
      <c r="BJ26" s="18">
        <f t="shared" si="26"/>
        <v>158.87136104683424</v>
      </c>
      <c r="BK26" s="19">
        <f t="shared" si="27"/>
        <v>826.80596219931022</v>
      </c>
      <c r="BL26" s="18">
        <f t="shared" si="28"/>
        <v>20.486494711890042</v>
      </c>
      <c r="BM26" s="17">
        <f t="shared" si="29"/>
        <v>5.7789308907731671</v>
      </c>
      <c r="BN26" s="17">
        <f t="shared" si="30"/>
        <v>7.2120727763300039</v>
      </c>
      <c r="BO26" s="17">
        <f t="shared" si="31"/>
        <v>7.2120727763300044E-2</v>
      </c>
      <c r="BP26" s="53">
        <f t="shared" si="32"/>
        <v>926532.58039809123</v>
      </c>
    </row>
    <row r="27" spans="1:68" s="8" customFormat="1" ht="16" x14ac:dyDescent="0.2">
      <c r="A27">
        <v>9</v>
      </c>
      <c r="B27">
        <v>952.95</v>
      </c>
      <c r="C27" s="6">
        <v>91.780956815964998</v>
      </c>
      <c r="D27">
        <v>73.302700000000002</v>
      </c>
      <c r="E27">
        <v>0.1726</v>
      </c>
      <c r="F27">
        <v>13.566000000000001</v>
      </c>
      <c r="G27">
        <v>1.6284000000000001</v>
      </c>
      <c r="H27">
        <v>5.9299999999999999E-2</v>
      </c>
      <c r="I27">
        <v>6.4699999999999994E-2</v>
      </c>
      <c r="J27">
        <v>0.76929999999999998</v>
      </c>
      <c r="K27">
        <v>3.7772999999999999</v>
      </c>
      <c r="L27">
        <v>5.5542999999999996</v>
      </c>
      <c r="M27">
        <v>2.69E-2</v>
      </c>
      <c r="N27">
        <v>1.0784</v>
      </c>
      <c r="O27">
        <v>0</v>
      </c>
      <c r="P27" s="17">
        <f t="shared" si="0"/>
        <v>98.921499999999995</v>
      </c>
      <c r="Q27" s="17">
        <f t="shared" si="1"/>
        <v>73.302774101888872</v>
      </c>
      <c r="R27" s="17">
        <f t="shared" si="1"/>
        <v>0.17260017448178608</v>
      </c>
      <c r="S27" s="17">
        <f t="shared" si="1"/>
        <v>13.566013713904459</v>
      </c>
      <c r="T27" s="17">
        <f t="shared" si="1"/>
        <v>1.6284016461537687</v>
      </c>
      <c r="U27" s="17">
        <f t="shared" si="1"/>
        <v>5.9300059946523251E-2</v>
      </c>
      <c r="V27" s="17">
        <f t="shared" si="1"/>
        <v>6.4700065405397203E-2</v>
      </c>
      <c r="W27" s="17">
        <f t="shared" si="1"/>
        <v>0.76930077768735816</v>
      </c>
      <c r="X27" s="17">
        <f t="shared" si="1"/>
        <v>3.7773038184823315</v>
      </c>
      <c r="Y27" s="17">
        <f t="shared" si="1"/>
        <v>5.554305614856224</v>
      </c>
      <c r="Z27" s="17">
        <f t="shared" si="1"/>
        <v>2.6900027193279517E-2</v>
      </c>
      <c r="AA27" s="17">
        <f t="shared" si="2"/>
        <v>1.0784</v>
      </c>
      <c r="AB27" s="17">
        <f t="shared" si="3"/>
        <v>0</v>
      </c>
      <c r="AC27" s="18">
        <f t="shared" si="4"/>
        <v>77.507321443468086</v>
      </c>
      <c r="AD27" s="18">
        <f t="shared" si="4"/>
        <v>0.13727503326124577</v>
      </c>
      <c r="AE27" s="18">
        <f t="shared" si="4"/>
        <v>8.4529988202049857</v>
      </c>
      <c r="AF27" s="18">
        <f t="shared" si="4"/>
        <v>1.4398695374367303</v>
      </c>
      <c r="AG27" s="18">
        <f t="shared" si="4"/>
        <v>5.3107068811652461E-2</v>
      </c>
      <c r="AH27" s="18">
        <f t="shared" si="4"/>
        <v>0.101997154711904</v>
      </c>
      <c r="AI27" s="18">
        <f t="shared" si="4"/>
        <v>0.87151837850616098</v>
      </c>
      <c r="AJ27" s="18">
        <f t="shared" si="4"/>
        <v>3.871851830220693</v>
      </c>
      <c r="AK27" s="18">
        <f t="shared" si="4"/>
        <v>3.7459955134391345</v>
      </c>
      <c r="AL27" s="18">
        <f t="shared" si="4"/>
        <v>1.2040272094913275E-2</v>
      </c>
      <c r="AM27" s="18">
        <f t="shared" si="4"/>
        <v>3.8060249478444987</v>
      </c>
      <c r="AN27" s="18">
        <f t="shared" si="4"/>
        <v>0</v>
      </c>
      <c r="AO27" s="18">
        <f t="shared" si="5"/>
        <v>100.00000000000003</v>
      </c>
      <c r="AP27" s="17">
        <f t="shared" si="6"/>
        <v>63.531393811339782</v>
      </c>
      <c r="AQ27" s="19">
        <f t="shared" si="7"/>
        <v>12392.077597686</v>
      </c>
      <c r="AR27" s="19">
        <f t="shared" si="8"/>
        <v>-1465.2428154943323</v>
      </c>
      <c r="AS27" s="20">
        <f t="shared" si="9"/>
        <v>108.55686743490193</v>
      </c>
      <c r="AT27" s="21">
        <f t="shared" si="10"/>
        <v>7.7201646401440138</v>
      </c>
      <c r="AU27" s="21">
        <f t="shared" si="11"/>
        <v>-33.971786394170152</v>
      </c>
      <c r="AV27" s="21">
        <f t="shared" si="12"/>
        <v>-645.5558794997213</v>
      </c>
      <c r="AW27" s="21">
        <f t="shared" si="13"/>
        <v>760.90421738261682</v>
      </c>
      <c r="AX27" s="21">
        <f t="shared" si="14"/>
        <v>-300.93385856758078</v>
      </c>
      <c r="AY27" s="21">
        <f t="shared" si="15"/>
        <v>-895.17198662579722</v>
      </c>
      <c r="AZ27" s="21">
        <f t="shared" si="16"/>
        <v>1134.6161942010335</v>
      </c>
      <c r="BA27" s="21">
        <f t="shared" si="17"/>
        <v>213.14513396953723</v>
      </c>
      <c r="BB27" s="20">
        <f t="shared" si="18"/>
        <v>135.03910497648914</v>
      </c>
      <c r="BC27" s="20">
        <f t="shared" si="19"/>
        <v>13.270181691189586</v>
      </c>
      <c r="BD27" s="20">
        <f t="shared" si="20"/>
        <v>8.889487460762842</v>
      </c>
      <c r="BE27" s="20">
        <f t="shared" si="21"/>
        <v>-93.623343853579271</v>
      </c>
      <c r="BF27" s="20">
        <f t="shared" si="22"/>
        <v>-156.2648924769598</v>
      </c>
      <c r="BG27" s="20">
        <f t="shared" si="23"/>
        <v>37.381597104226564</v>
      </c>
      <c r="BH27" s="16">
        <f t="shared" si="24"/>
        <v>-4.55</v>
      </c>
      <c r="BI27" s="18">
        <f t="shared" si="25"/>
        <v>11062.998714763095</v>
      </c>
      <c r="BJ27" s="18">
        <f t="shared" si="26"/>
        <v>157.83726887166625</v>
      </c>
      <c r="BK27" s="19">
        <f t="shared" si="27"/>
        <v>826.29640571535765</v>
      </c>
      <c r="BL27" s="18">
        <f t="shared" si="28"/>
        <v>20.457803268514379</v>
      </c>
      <c r="BM27" s="17">
        <f t="shared" si="29"/>
        <v>5.8060654063799442</v>
      </c>
      <c r="BN27" s="17">
        <f t="shared" si="30"/>
        <v>8.2190431840350016</v>
      </c>
      <c r="BO27" s="17">
        <f t="shared" si="31"/>
        <v>8.219043184035002E-2</v>
      </c>
      <c r="BP27" s="53">
        <f t="shared" si="32"/>
        <v>1047694.1343421625</v>
      </c>
    </row>
    <row r="28" spans="1:68" s="8" customFormat="1" ht="16" x14ac:dyDescent="0.2">
      <c r="A28">
        <v>10</v>
      </c>
      <c r="B28">
        <v>949.95</v>
      </c>
      <c r="C28" s="6">
        <v>90.782322842227998</v>
      </c>
      <c r="D28">
        <v>73.382000000000005</v>
      </c>
      <c r="E28">
        <v>0.17449999999999999</v>
      </c>
      <c r="F28">
        <v>13.493</v>
      </c>
      <c r="G28">
        <v>1.6464000000000001</v>
      </c>
      <c r="H28">
        <v>5.9900000000000002E-2</v>
      </c>
      <c r="I28">
        <v>6.54E-2</v>
      </c>
      <c r="J28">
        <v>0.76400000000000001</v>
      </c>
      <c r="K28">
        <v>3.7315999999999998</v>
      </c>
      <c r="L28">
        <v>5.5656999999999996</v>
      </c>
      <c r="M28">
        <v>2.7199999999999998E-2</v>
      </c>
      <c r="N28">
        <v>1.0903</v>
      </c>
      <c r="O28">
        <v>0</v>
      </c>
      <c r="P28" s="17">
        <f t="shared" si="0"/>
        <v>98.909699999999987</v>
      </c>
      <c r="Q28" s="17">
        <f t="shared" si="1"/>
        <v>73.382000000000005</v>
      </c>
      <c r="R28" s="17">
        <f t="shared" si="1"/>
        <v>0.17450000000000002</v>
      </c>
      <c r="S28" s="17">
        <f t="shared" si="1"/>
        <v>13.493000000000002</v>
      </c>
      <c r="T28" s="17">
        <f t="shared" si="1"/>
        <v>1.6464000000000003</v>
      </c>
      <c r="U28" s="17">
        <f t="shared" si="1"/>
        <v>5.9900000000000016E-2</v>
      </c>
      <c r="V28" s="17">
        <f t="shared" si="1"/>
        <v>6.54E-2</v>
      </c>
      <c r="W28" s="17">
        <f t="shared" si="1"/>
        <v>0.76400000000000012</v>
      </c>
      <c r="X28" s="17">
        <f t="shared" si="1"/>
        <v>3.7316000000000003</v>
      </c>
      <c r="Y28" s="17">
        <f t="shared" si="1"/>
        <v>5.5657000000000005</v>
      </c>
      <c r="Z28" s="17">
        <f t="shared" si="1"/>
        <v>2.7200000000000005E-2</v>
      </c>
      <c r="AA28" s="17">
        <f t="shared" si="2"/>
        <v>1.0903</v>
      </c>
      <c r="AB28" s="17">
        <f t="shared" si="3"/>
        <v>0</v>
      </c>
      <c r="AC28" s="18">
        <f t="shared" si="4"/>
        <v>77.548977437349521</v>
      </c>
      <c r="AD28" s="18">
        <f t="shared" si="4"/>
        <v>0.13871070276630112</v>
      </c>
      <c r="AE28" s="18">
        <f t="shared" si="4"/>
        <v>8.402940541465501</v>
      </c>
      <c r="AF28" s="18">
        <f t="shared" si="4"/>
        <v>1.4549939312943772</v>
      </c>
      <c r="AG28" s="18">
        <f t="shared" si="4"/>
        <v>5.3615237633694315E-2</v>
      </c>
      <c r="AH28" s="18">
        <f t="shared" si="4"/>
        <v>0.10304461457094392</v>
      </c>
      <c r="AI28" s="18">
        <f t="shared" si="4"/>
        <v>0.86504350680431041</v>
      </c>
      <c r="AJ28" s="18">
        <f t="shared" si="4"/>
        <v>3.8229279185544844</v>
      </c>
      <c r="AK28" s="18">
        <f t="shared" si="4"/>
        <v>3.751642850480037</v>
      </c>
      <c r="AL28" s="18">
        <f t="shared" si="4"/>
        <v>1.2167929929052797E-2</v>
      </c>
      <c r="AM28" s="18">
        <f t="shared" si="4"/>
        <v>3.8459353291517919</v>
      </c>
      <c r="AN28" s="18">
        <f t="shared" si="4"/>
        <v>0</v>
      </c>
      <c r="AO28" s="18">
        <f t="shared" si="5"/>
        <v>100.00000000000001</v>
      </c>
      <c r="AP28" s="17">
        <f t="shared" si="6"/>
        <v>63.496910813593878</v>
      </c>
      <c r="AQ28" s="19">
        <f t="shared" si="7"/>
        <v>12398.955027162485</v>
      </c>
      <c r="AR28" s="19">
        <f t="shared" si="8"/>
        <v>-1456.56571345763</v>
      </c>
      <c r="AS28" s="20">
        <f t="shared" si="9"/>
        <v>109.69365214056435</v>
      </c>
      <c r="AT28" s="21">
        <f t="shared" si="10"/>
        <v>7.7994468768747449</v>
      </c>
      <c r="AU28" s="21">
        <f t="shared" si="11"/>
        <v>-33.719395895232019</v>
      </c>
      <c r="AV28" s="21">
        <f t="shared" si="12"/>
        <v>-644.79802186714369</v>
      </c>
      <c r="AW28" s="21">
        <f t="shared" si="13"/>
        <v>767.72366130936359</v>
      </c>
      <c r="AX28" s="21">
        <f t="shared" si="14"/>
        <v>-304.24974534921148</v>
      </c>
      <c r="AY28" s="21">
        <f t="shared" si="15"/>
        <v>-894.83713753311133</v>
      </c>
      <c r="AZ28" s="21">
        <f t="shared" si="16"/>
        <v>1121.489526624013</v>
      </c>
      <c r="BA28" s="21">
        <f t="shared" si="17"/>
        <v>213.25968795271118</v>
      </c>
      <c r="BB28" s="20">
        <f t="shared" si="18"/>
        <v>134.27475755932394</v>
      </c>
      <c r="BC28" s="20">
        <f t="shared" si="19"/>
        <v>13.408959478711807</v>
      </c>
      <c r="BD28" s="20">
        <f t="shared" si="20"/>
        <v>8.8234437694039656</v>
      </c>
      <c r="BE28" s="20">
        <f t="shared" si="21"/>
        <v>-93.091474751434262</v>
      </c>
      <c r="BF28" s="20">
        <f t="shared" si="22"/>
        <v>-157.08808318287515</v>
      </c>
      <c r="BG28" s="20">
        <f t="shared" si="23"/>
        <v>37.233601885745202</v>
      </c>
      <c r="BH28" s="16">
        <f t="shared" si="24"/>
        <v>-4.55</v>
      </c>
      <c r="BI28" s="18">
        <f t="shared" si="25"/>
        <v>11071.49130001097</v>
      </c>
      <c r="BJ28" s="18">
        <f t="shared" si="26"/>
        <v>156.82089271158668</v>
      </c>
      <c r="BK28" s="19">
        <f t="shared" si="27"/>
        <v>825.79317670016485</v>
      </c>
      <c r="BL28" s="18">
        <f t="shared" si="28"/>
        <v>20.42966114067152</v>
      </c>
      <c r="BM28" s="17">
        <f t="shared" si="29"/>
        <v>5.8332957284197162</v>
      </c>
      <c r="BN28" s="17">
        <f t="shared" si="30"/>
        <v>9.2176771577720018</v>
      </c>
      <c r="BO28" s="17">
        <f t="shared" si="31"/>
        <v>9.2176771577720015E-2</v>
      </c>
      <c r="BP28" s="53">
        <f t="shared" si="32"/>
        <v>1184368.6630167093</v>
      </c>
    </row>
    <row r="29" spans="1:68" s="8" customFormat="1" ht="16" x14ac:dyDescent="0.2">
      <c r="A29">
        <v>11</v>
      </c>
      <c r="B29">
        <v>946.95</v>
      </c>
      <c r="C29" s="6">
        <v>89.792982509275006</v>
      </c>
      <c r="D29">
        <v>73.461799999999997</v>
      </c>
      <c r="E29">
        <v>0.1764</v>
      </c>
      <c r="F29">
        <v>13.4199</v>
      </c>
      <c r="G29">
        <v>1.6645000000000001</v>
      </c>
      <c r="H29">
        <v>6.0600000000000001E-2</v>
      </c>
      <c r="I29">
        <v>6.6199999999999995E-2</v>
      </c>
      <c r="J29">
        <v>0.75949999999999995</v>
      </c>
      <c r="K29">
        <v>3.6865000000000001</v>
      </c>
      <c r="L29">
        <v>5.5749000000000004</v>
      </c>
      <c r="M29">
        <v>2.75E-2</v>
      </c>
      <c r="N29">
        <v>1.1023000000000001</v>
      </c>
      <c r="O29">
        <v>0</v>
      </c>
      <c r="P29" s="17">
        <f t="shared" si="0"/>
        <v>98.897799999999989</v>
      </c>
      <c r="Q29" s="17">
        <f t="shared" si="1"/>
        <v>73.461725719480114</v>
      </c>
      <c r="R29" s="17">
        <f t="shared" si="1"/>
        <v>0.17639982163405055</v>
      </c>
      <c r="S29" s="17">
        <f t="shared" si="1"/>
        <v>13.419886430537385</v>
      </c>
      <c r="T29" s="17">
        <f t="shared" si="1"/>
        <v>1.664498316949417</v>
      </c>
      <c r="U29" s="17">
        <f t="shared" si="1"/>
        <v>6.0599938724622805E-2</v>
      </c>
      <c r="V29" s="17">
        <f t="shared" si="1"/>
        <v>6.6199933062211697E-2</v>
      </c>
      <c r="W29" s="17">
        <f t="shared" si="1"/>
        <v>0.7594992320354953</v>
      </c>
      <c r="X29" s="17">
        <f t="shared" si="1"/>
        <v>3.6864962724145536</v>
      </c>
      <c r="Y29" s="17">
        <f t="shared" si="1"/>
        <v>5.5748943629686414</v>
      </c>
      <c r="Z29" s="17">
        <f t="shared" si="1"/>
        <v>2.749997219351695E-2</v>
      </c>
      <c r="AA29" s="17">
        <f t="shared" si="2"/>
        <v>1.1023000000000001</v>
      </c>
      <c r="AB29" s="17">
        <f t="shared" si="3"/>
        <v>0</v>
      </c>
      <c r="AC29" s="18">
        <f t="shared" si="4"/>
        <v>77.590191937426638</v>
      </c>
      <c r="AD29" s="18">
        <f t="shared" si="4"/>
        <v>0.14014314223548607</v>
      </c>
      <c r="AE29" s="18">
        <f t="shared" si="4"/>
        <v>8.3527749268721738</v>
      </c>
      <c r="AF29" s="18">
        <f t="shared" si="4"/>
        <v>1.4701726976589875</v>
      </c>
      <c r="AG29" s="18">
        <f t="shared" si="4"/>
        <v>5.4211667538287281E-2</v>
      </c>
      <c r="AH29" s="18">
        <f t="shared" si="4"/>
        <v>0.10424716893103528</v>
      </c>
      <c r="AI29" s="18">
        <f t="shared" si="4"/>
        <v>0.85947074678754909</v>
      </c>
      <c r="AJ29" s="18">
        <f t="shared" si="4"/>
        <v>3.774626569688142</v>
      </c>
      <c r="AK29" s="18">
        <f t="shared" si="4"/>
        <v>3.755757170506802</v>
      </c>
      <c r="AL29" s="18">
        <f t="shared" si="4"/>
        <v>1.2295302530687181E-2</v>
      </c>
      <c r="AM29" s="18">
        <f t="shared" si="4"/>
        <v>3.8861086698242255</v>
      </c>
      <c r="AN29" s="18">
        <f t="shared" si="4"/>
        <v>0</v>
      </c>
      <c r="AO29" s="18">
        <f t="shared" si="5"/>
        <v>100</v>
      </c>
      <c r="AP29" s="17">
        <f t="shared" si="6"/>
        <v>63.461709303733905</v>
      </c>
      <c r="AQ29" s="19">
        <f t="shared" si="7"/>
        <v>12405.761478714076</v>
      </c>
      <c r="AR29" s="19">
        <f t="shared" si="8"/>
        <v>-1447.8700058240227</v>
      </c>
      <c r="AS29" s="20">
        <f t="shared" si="9"/>
        <v>110.84070443321789</v>
      </c>
      <c r="AT29" s="21">
        <f t="shared" si="10"/>
        <v>7.8904682163900599</v>
      </c>
      <c r="AU29" s="21">
        <f t="shared" si="11"/>
        <v>-33.502169709778663</v>
      </c>
      <c r="AV29" s="21">
        <f t="shared" si="12"/>
        <v>-644.1146189381999</v>
      </c>
      <c r="AW29" s="21">
        <f t="shared" si="13"/>
        <v>774.57834120683651</v>
      </c>
      <c r="AX29" s="21">
        <f t="shared" si="14"/>
        <v>-307.6236019319075</v>
      </c>
      <c r="AY29" s="21">
        <f t="shared" si="15"/>
        <v>-894.44586253610282</v>
      </c>
      <c r="AZ29" s="21">
        <f t="shared" si="16"/>
        <v>1108.2909607188383</v>
      </c>
      <c r="BA29" s="21">
        <f t="shared" si="17"/>
        <v>213.37302782792327</v>
      </c>
      <c r="BB29" s="20">
        <f t="shared" si="18"/>
        <v>133.50867204637242</v>
      </c>
      <c r="BC29" s="20">
        <f t="shared" si="19"/>
        <v>13.550214363947541</v>
      </c>
      <c r="BD29" s="20">
        <f t="shared" si="20"/>
        <v>8.7666016172330004</v>
      </c>
      <c r="BE29" s="20">
        <f t="shared" si="21"/>
        <v>-92.54841616699585</v>
      </c>
      <c r="BF29" s="20">
        <f t="shared" si="22"/>
        <v>-157.90987910664703</v>
      </c>
      <c r="BG29" s="20">
        <f t="shared" si="23"/>
        <v>37.087326939792426</v>
      </c>
      <c r="BH29" s="16">
        <f t="shared" si="24"/>
        <v>-4.55</v>
      </c>
      <c r="BI29" s="18">
        <f t="shared" si="25"/>
        <v>11079.805694349347</v>
      </c>
      <c r="BJ29" s="18">
        <f t="shared" si="26"/>
        <v>155.8275475216258</v>
      </c>
      <c r="BK29" s="19">
        <f t="shared" si="27"/>
        <v>825.30221183276456</v>
      </c>
      <c r="BL29" s="18">
        <f t="shared" si="28"/>
        <v>20.402193442057335</v>
      </c>
      <c r="BM29" s="17">
        <f t="shared" si="29"/>
        <v>5.860685411003332</v>
      </c>
      <c r="BN29" s="17">
        <f t="shared" si="30"/>
        <v>10.207017490724994</v>
      </c>
      <c r="BO29" s="17">
        <f t="shared" si="31"/>
        <v>0.10207017490724994</v>
      </c>
      <c r="BP29" s="53">
        <f t="shared" si="32"/>
        <v>1338617.4847718924</v>
      </c>
    </row>
    <row r="30" spans="1:68" s="8" customFormat="1" ht="16" x14ac:dyDescent="0.2">
      <c r="A30">
        <v>12</v>
      </c>
      <c r="B30">
        <v>943.95</v>
      </c>
      <c r="C30" s="6">
        <v>88.813907041812001</v>
      </c>
      <c r="D30">
        <v>73.542100000000005</v>
      </c>
      <c r="E30">
        <v>0.1784</v>
      </c>
      <c r="F30">
        <v>13.3467</v>
      </c>
      <c r="G30">
        <v>1.6828000000000001</v>
      </c>
      <c r="H30">
        <v>6.13E-2</v>
      </c>
      <c r="I30">
        <v>6.6900000000000001E-2</v>
      </c>
      <c r="J30">
        <v>0.75570000000000004</v>
      </c>
      <c r="K30">
        <v>3.6419999999999999</v>
      </c>
      <c r="L30">
        <v>5.5819000000000001</v>
      </c>
      <c r="M30">
        <v>2.7799999999999998E-2</v>
      </c>
      <c r="N30">
        <v>1.1145</v>
      </c>
      <c r="O30">
        <v>0</v>
      </c>
      <c r="P30" s="17">
        <f t="shared" si="0"/>
        <v>98.885600000000011</v>
      </c>
      <c r="Q30" s="17">
        <f t="shared" si="1"/>
        <v>73.542025629110796</v>
      </c>
      <c r="R30" s="17">
        <f t="shared" si="1"/>
        <v>0.1783998195895054</v>
      </c>
      <c r="S30" s="17">
        <f t="shared" si="1"/>
        <v>13.346686502888184</v>
      </c>
      <c r="T30" s="17">
        <f t="shared" si="1"/>
        <v>1.6827982982355365</v>
      </c>
      <c r="U30" s="17">
        <f t="shared" si="1"/>
        <v>6.1299938009174222E-2</v>
      </c>
      <c r="V30" s="17">
        <f t="shared" si="1"/>
        <v>6.6899932346064533E-2</v>
      </c>
      <c r="W30" s="17">
        <f t="shared" si="1"/>
        <v>0.75569923578357201</v>
      </c>
      <c r="X30" s="17">
        <f t="shared" si="1"/>
        <v>3.6419963169561589</v>
      </c>
      <c r="Y30" s="17">
        <f t="shared" si="1"/>
        <v>5.5818943551942848</v>
      </c>
      <c r="Z30" s="17">
        <f t="shared" si="1"/>
        <v>2.7799971886705438E-2</v>
      </c>
      <c r="AA30" s="17">
        <f t="shared" si="2"/>
        <v>1.1145</v>
      </c>
      <c r="AB30" s="17">
        <f t="shared" si="3"/>
        <v>0</v>
      </c>
      <c r="AC30" s="18">
        <f t="shared" si="4"/>
        <v>77.630965154967924</v>
      </c>
      <c r="AD30" s="18">
        <f t="shared" si="4"/>
        <v>0.141651708795097</v>
      </c>
      <c r="AE30" s="18">
        <f t="shared" si="4"/>
        <v>8.3025040483776191</v>
      </c>
      <c r="AF30" s="18">
        <f t="shared" si="4"/>
        <v>1.4854934970841012</v>
      </c>
      <c r="AG30" s="18">
        <f t="shared" si="4"/>
        <v>5.4806783440536092E-2</v>
      </c>
      <c r="AH30" s="18">
        <f t="shared" si="4"/>
        <v>0.105289750296703</v>
      </c>
      <c r="AI30" s="18">
        <f t="shared" si="4"/>
        <v>0.85468570717320969</v>
      </c>
      <c r="AJ30" s="18">
        <f t="shared" si="4"/>
        <v>3.7269485176514023</v>
      </c>
      <c r="AK30" s="18">
        <f t="shared" si="4"/>
        <v>3.758340925296654</v>
      </c>
      <c r="AL30" s="18">
        <f t="shared" si="4"/>
        <v>1.2422385977043733E-2</v>
      </c>
      <c r="AM30" s="18">
        <f t="shared" si="4"/>
        <v>3.9268915209397282</v>
      </c>
      <c r="AN30" s="18">
        <f t="shared" si="4"/>
        <v>0</v>
      </c>
      <c r="AO30" s="18">
        <f t="shared" si="5"/>
        <v>100.00000000000003</v>
      </c>
      <c r="AP30" s="17">
        <f t="shared" si="6"/>
        <v>63.425728370063744</v>
      </c>
      <c r="AQ30" s="19">
        <f t="shared" si="7"/>
        <v>12412.509651456578</v>
      </c>
      <c r="AR30" s="19">
        <f t="shared" si="8"/>
        <v>-1439.1560517457765</v>
      </c>
      <c r="AS30" s="20">
        <f t="shared" si="9"/>
        <v>111.99788593476624</v>
      </c>
      <c r="AT30" s="21">
        <f t="shared" si="10"/>
        <v>7.96938119995745</v>
      </c>
      <c r="AU30" s="21">
        <f t="shared" si="11"/>
        <v>-33.315648865611713</v>
      </c>
      <c r="AV30" s="21">
        <f t="shared" si="12"/>
        <v>-643.5348704447423</v>
      </c>
      <c r="AW30" s="21">
        <f t="shared" si="13"/>
        <v>781.52723385128081</v>
      </c>
      <c r="AX30" s="21">
        <f t="shared" si="14"/>
        <v>-310.99587844600745</v>
      </c>
      <c r="AY30" s="21">
        <f t="shared" si="15"/>
        <v>-894.02642679772612</v>
      </c>
      <c r="AZ30" s="21">
        <f t="shared" si="16"/>
        <v>1095.0239008171063</v>
      </c>
      <c r="BA30" s="21">
        <f t="shared" si="17"/>
        <v>213.48515417616179</v>
      </c>
      <c r="BB30" s="20">
        <f t="shared" si="18"/>
        <v>132.74212850275509</v>
      </c>
      <c r="BC30" s="20">
        <f t="shared" si="19"/>
        <v>13.691309056433552</v>
      </c>
      <c r="BD30" s="20">
        <f t="shared" si="20"/>
        <v>8.717794213166739</v>
      </c>
      <c r="BE30" s="20">
        <f t="shared" si="21"/>
        <v>-91.994207253831618</v>
      </c>
      <c r="BF30" s="20">
        <f t="shared" si="22"/>
        <v>-158.73726080314779</v>
      </c>
      <c r="BG30" s="20">
        <f t="shared" si="23"/>
        <v>36.942453395500486</v>
      </c>
      <c r="BH30" s="16">
        <f t="shared" si="24"/>
        <v>-4.55</v>
      </c>
      <c r="BI30" s="18">
        <f t="shared" si="25"/>
        <v>11087.999176959825</v>
      </c>
      <c r="BJ30" s="18">
        <f t="shared" si="26"/>
        <v>154.84737128703821</v>
      </c>
      <c r="BK30" s="19">
        <f t="shared" si="27"/>
        <v>824.81711007615149</v>
      </c>
      <c r="BL30" s="18">
        <f t="shared" si="28"/>
        <v>20.375133952217436</v>
      </c>
      <c r="BM30" s="17">
        <f t="shared" si="29"/>
        <v>5.8881941519826411</v>
      </c>
      <c r="BN30" s="17">
        <f t="shared" si="30"/>
        <v>11.186092958187999</v>
      </c>
      <c r="BO30" s="17">
        <f t="shared" si="31"/>
        <v>0.11186092958187999</v>
      </c>
      <c r="BP30" s="53">
        <f t="shared" si="32"/>
        <v>1512438.2725259482</v>
      </c>
    </row>
    <row r="31" spans="1:68" s="8" customFormat="1" ht="16" x14ac:dyDescent="0.2">
      <c r="A31">
        <v>13</v>
      </c>
      <c r="B31">
        <v>940.95</v>
      </c>
      <c r="C31" s="6">
        <v>87.846059657118005</v>
      </c>
      <c r="D31">
        <v>73.622900000000001</v>
      </c>
      <c r="E31">
        <v>0.18029999999999999</v>
      </c>
      <c r="F31">
        <v>13.2735</v>
      </c>
      <c r="G31">
        <v>1.7014</v>
      </c>
      <c r="H31">
        <v>6.1899999999999997E-2</v>
      </c>
      <c r="I31">
        <v>6.7599999999999993E-2</v>
      </c>
      <c r="J31">
        <v>0.75249999999999995</v>
      </c>
      <c r="K31">
        <v>3.5981999999999998</v>
      </c>
      <c r="L31">
        <v>5.5868000000000002</v>
      </c>
      <c r="M31">
        <v>2.81E-2</v>
      </c>
      <c r="N31">
        <v>1.1267</v>
      </c>
      <c r="O31">
        <v>0</v>
      </c>
      <c r="P31" s="17">
        <f t="shared" si="0"/>
        <v>98.873199999999997</v>
      </c>
      <c r="Q31" s="17">
        <f t="shared" si="1"/>
        <v>73.622974461937119</v>
      </c>
      <c r="R31" s="17">
        <f t="shared" si="1"/>
        <v>0.18030018235477357</v>
      </c>
      <c r="S31" s="17">
        <f t="shared" si="1"/>
        <v>13.273513424770313</v>
      </c>
      <c r="T31" s="17">
        <f t="shared" si="1"/>
        <v>1.7014017207898602</v>
      </c>
      <c r="U31" s="17">
        <f t="shared" si="1"/>
        <v>6.1900062605438073E-2</v>
      </c>
      <c r="V31" s="17">
        <f t="shared" si="1"/>
        <v>6.7600068370397642E-2</v>
      </c>
      <c r="W31" s="17">
        <f t="shared" si="1"/>
        <v>0.7525007610758021</v>
      </c>
      <c r="X31" s="17">
        <f t="shared" si="1"/>
        <v>3.5982036392065799</v>
      </c>
      <c r="Y31" s="17">
        <f t="shared" si="1"/>
        <v>5.5868056504694907</v>
      </c>
      <c r="Z31" s="17">
        <f t="shared" si="1"/>
        <v>2.8100028420239259E-2</v>
      </c>
      <c r="AA31" s="17">
        <f t="shared" si="2"/>
        <v>1.1267</v>
      </c>
      <c r="AB31" s="17">
        <f t="shared" si="3"/>
        <v>0</v>
      </c>
      <c r="AC31" s="18">
        <f t="shared" si="4"/>
        <v>77.67175641600879</v>
      </c>
      <c r="AD31" s="18">
        <f t="shared" si="4"/>
        <v>0.14307835616232942</v>
      </c>
      <c r="AE31" s="18">
        <f t="shared" si="4"/>
        <v>8.2522409239467667</v>
      </c>
      <c r="AF31" s="18">
        <f t="shared" si="4"/>
        <v>1.5010526561619473</v>
      </c>
      <c r="AG31" s="18">
        <f t="shared" si="4"/>
        <v>5.5311538195846062E-2</v>
      </c>
      <c r="AH31" s="18">
        <f t="shared" si="4"/>
        <v>0.10633051593094618</v>
      </c>
      <c r="AI31" s="18">
        <f t="shared" si="4"/>
        <v>0.85057922417807907</v>
      </c>
      <c r="AJ31" s="18">
        <f t="shared" si="4"/>
        <v>3.6800184721822946</v>
      </c>
      <c r="AK31" s="18">
        <f t="shared" si="4"/>
        <v>3.759486182935921</v>
      </c>
      <c r="AL31" s="18">
        <f t="shared" si="4"/>
        <v>1.2549250553788605E-2</v>
      </c>
      <c r="AM31" s="18">
        <f t="shared" si="4"/>
        <v>3.9675964637432806</v>
      </c>
      <c r="AN31" s="18">
        <f t="shared" si="4"/>
        <v>0</v>
      </c>
      <c r="AO31" s="18">
        <f t="shared" si="5"/>
        <v>100</v>
      </c>
      <c r="AP31" s="17">
        <f t="shared" si="6"/>
        <v>63.389281924063901</v>
      </c>
      <c r="AQ31" s="19">
        <f t="shared" si="7"/>
        <v>12419.24762963851</v>
      </c>
      <c r="AR31" s="19">
        <f t="shared" si="8"/>
        <v>-1430.4434417569325</v>
      </c>
      <c r="AS31" s="20">
        <f t="shared" si="9"/>
        <v>113.16572678147239</v>
      </c>
      <c r="AT31" s="21">
        <f t="shared" si="10"/>
        <v>8.0481567508133161</v>
      </c>
      <c r="AU31" s="21">
        <f t="shared" si="11"/>
        <v>-33.155578158461516</v>
      </c>
      <c r="AV31" s="21">
        <f t="shared" si="12"/>
        <v>-643.01146381262231</v>
      </c>
      <c r="AW31" s="21">
        <f t="shared" si="13"/>
        <v>788.45318108595063</v>
      </c>
      <c r="AX31" s="21">
        <f t="shared" si="14"/>
        <v>-314.39902340316536</v>
      </c>
      <c r="AY31" s="21">
        <f t="shared" si="15"/>
        <v>-893.5462772967245</v>
      </c>
      <c r="AZ31" s="21">
        <f t="shared" si="16"/>
        <v>1081.737343627296</v>
      </c>
      <c r="BA31" s="21">
        <f t="shared" si="17"/>
        <v>213.59733014402417</v>
      </c>
      <c r="BB31" s="20">
        <f t="shared" si="18"/>
        <v>131.97441908331498</v>
      </c>
      <c r="BC31" s="20">
        <f t="shared" si="19"/>
        <v>13.833619989602314</v>
      </c>
      <c r="BD31" s="20">
        <f t="shared" si="20"/>
        <v>8.6759080866164062</v>
      </c>
      <c r="BE31" s="20">
        <f t="shared" si="21"/>
        <v>-91.431512211402861</v>
      </c>
      <c r="BF31" s="20">
        <f t="shared" si="22"/>
        <v>-159.55626081018178</v>
      </c>
      <c r="BG31" s="20">
        <f t="shared" si="23"/>
        <v>36.798049804948995</v>
      </c>
      <c r="BH31" s="16">
        <f t="shared" si="24"/>
        <v>-4.55</v>
      </c>
      <c r="BI31" s="18">
        <f t="shared" si="25"/>
        <v>11096.096253456137</v>
      </c>
      <c r="BJ31" s="18">
        <f t="shared" si="26"/>
        <v>153.89155408692221</v>
      </c>
      <c r="BK31" s="19">
        <f t="shared" si="27"/>
        <v>824.35054221116002</v>
      </c>
      <c r="BL31" s="18">
        <f t="shared" si="28"/>
        <v>20.348748715807531</v>
      </c>
      <c r="BM31" s="17">
        <f t="shared" si="29"/>
        <v>5.9159572334380952</v>
      </c>
      <c r="BN31" s="17">
        <f t="shared" si="30"/>
        <v>12.153940342881995</v>
      </c>
      <c r="BO31" s="17">
        <f t="shared" si="31"/>
        <v>0.12153940342881996</v>
      </c>
      <c r="BP31" s="53">
        <f t="shared" si="32"/>
        <v>1708679.4130936963</v>
      </c>
    </row>
    <row r="32" spans="1:68" s="8" customFormat="1" ht="16" x14ac:dyDescent="0.2">
      <c r="A32">
        <v>14</v>
      </c>
      <c r="B32">
        <v>937.95</v>
      </c>
      <c r="C32" s="6">
        <v>86.890371009958002</v>
      </c>
      <c r="D32">
        <v>73.704099999999997</v>
      </c>
      <c r="E32">
        <v>0.18229999999999999</v>
      </c>
      <c r="F32">
        <v>13.2003</v>
      </c>
      <c r="G32">
        <v>1.7201</v>
      </c>
      <c r="H32">
        <v>6.2600000000000003E-2</v>
      </c>
      <c r="I32">
        <v>6.8400000000000002E-2</v>
      </c>
      <c r="J32">
        <v>0.74990000000000001</v>
      </c>
      <c r="K32">
        <v>3.5550000000000002</v>
      </c>
      <c r="L32">
        <v>5.5896999999999997</v>
      </c>
      <c r="M32">
        <v>2.8400000000000002E-2</v>
      </c>
      <c r="N32">
        <v>1.1391</v>
      </c>
      <c r="O32">
        <v>0</v>
      </c>
      <c r="P32" s="17">
        <f t="shared" si="0"/>
        <v>98.860799999999998</v>
      </c>
      <c r="Q32" s="17">
        <f t="shared" si="1"/>
        <v>73.704174553412486</v>
      </c>
      <c r="R32" s="17">
        <f t="shared" si="1"/>
        <v>0.18230018440069268</v>
      </c>
      <c r="S32" s="17">
        <f t="shared" si="1"/>
        <v>13.200313352410664</v>
      </c>
      <c r="T32" s="17">
        <f t="shared" si="1"/>
        <v>1.720101739921182</v>
      </c>
      <c r="U32" s="17">
        <f t="shared" si="1"/>
        <v>6.2600063321356897E-2</v>
      </c>
      <c r="V32" s="17">
        <f t="shared" si="1"/>
        <v>6.8400069188191887E-2</v>
      </c>
      <c r="W32" s="17">
        <f t="shared" si="1"/>
        <v>0.74990075854130256</v>
      </c>
      <c r="X32" s="17">
        <f t="shared" si="1"/>
        <v>3.5550035959652364</v>
      </c>
      <c r="Y32" s="17">
        <f t="shared" si="1"/>
        <v>5.5897056541116399</v>
      </c>
      <c r="Z32" s="17">
        <f t="shared" si="1"/>
        <v>2.8400028727260961E-2</v>
      </c>
      <c r="AA32" s="17">
        <f t="shared" si="2"/>
        <v>1.1391</v>
      </c>
      <c r="AB32" s="17">
        <f t="shared" si="3"/>
        <v>0</v>
      </c>
      <c r="AC32" s="18">
        <f t="shared" si="4"/>
        <v>77.711762044792792</v>
      </c>
      <c r="AD32" s="18">
        <f t="shared" si="4"/>
        <v>0.14458052149072931</v>
      </c>
      <c r="AE32" s="18">
        <f t="shared" si="4"/>
        <v>8.2019128254498117</v>
      </c>
      <c r="AF32" s="18">
        <f t="shared" si="4"/>
        <v>1.5166595280588395</v>
      </c>
      <c r="AG32" s="18">
        <f t="shared" si="4"/>
        <v>5.590418538764489E-2</v>
      </c>
      <c r="AH32" s="18">
        <f t="shared" si="4"/>
        <v>0.10752568798695399</v>
      </c>
      <c r="AI32" s="18">
        <f t="shared" si="4"/>
        <v>0.84714260300737276</v>
      </c>
      <c r="AJ32" s="18">
        <f t="shared" si="4"/>
        <v>3.6337011604344509</v>
      </c>
      <c r="AK32" s="18">
        <f t="shared" si="4"/>
        <v>3.7592289062510504</v>
      </c>
      <c r="AL32" s="18">
        <f t="shared" si="4"/>
        <v>1.2675780600693295E-2</v>
      </c>
      <c r="AM32" s="18">
        <f t="shared" si="4"/>
        <v>4.008906756539683</v>
      </c>
      <c r="AN32" s="18">
        <f t="shared" si="4"/>
        <v>0</v>
      </c>
      <c r="AO32" s="18">
        <f t="shared" si="5"/>
        <v>100.00000000000001</v>
      </c>
      <c r="AP32" s="17">
        <f t="shared" si="6"/>
        <v>63.352059103213804</v>
      </c>
      <c r="AQ32" s="19">
        <f t="shared" si="7"/>
        <v>12425.872273578849</v>
      </c>
      <c r="AR32" s="19">
        <f t="shared" si="8"/>
        <v>-1421.7195691634704</v>
      </c>
      <c r="AS32" s="20">
        <f t="shared" si="9"/>
        <v>114.34332470562292</v>
      </c>
      <c r="AT32" s="21">
        <f t="shared" si="10"/>
        <v>8.1386193237325468</v>
      </c>
      <c r="AU32" s="21">
        <f t="shared" si="11"/>
        <v>-33.021618665227386</v>
      </c>
      <c r="AV32" s="21">
        <f t="shared" si="12"/>
        <v>-642.59047365918514</v>
      </c>
      <c r="AW32" s="21">
        <f t="shared" si="13"/>
        <v>795.47241260876137</v>
      </c>
      <c r="AX32" s="21">
        <f t="shared" si="14"/>
        <v>-317.85764683136114</v>
      </c>
      <c r="AY32" s="21">
        <f t="shared" si="15"/>
        <v>-893.04370832949849</v>
      </c>
      <c r="AZ32" s="21">
        <f t="shared" si="16"/>
        <v>1068.4092789548156</v>
      </c>
      <c r="BA32" s="21">
        <f t="shared" si="17"/>
        <v>213.70734562318017</v>
      </c>
      <c r="BB32" s="20">
        <f t="shared" si="18"/>
        <v>131.20687541390529</v>
      </c>
      <c r="BC32" s="20">
        <f t="shared" si="19"/>
        <v>13.978343819926208</v>
      </c>
      <c r="BD32" s="20">
        <f t="shared" si="20"/>
        <v>8.6408545506752024</v>
      </c>
      <c r="BE32" s="20">
        <f t="shared" si="21"/>
        <v>-90.859110519564808</v>
      </c>
      <c r="BF32" s="20">
        <f t="shared" si="22"/>
        <v>-160.38060776940037</v>
      </c>
      <c r="BG32" s="20">
        <f t="shared" si="23"/>
        <v>36.656229426344069</v>
      </c>
      <c r="BH32" s="16">
        <f t="shared" si="24"/>
        <v>-4.55</v>
      </c>
      <c r="BI32" s="18">
        <f t="shared" si="25"/>
        <v>11104.002892523042</v>
      </c>
      <c r="BJ32" s="18">
        <f t="shared" si="26"/>
        <v>152.94993054506574</v>
      </c>
      <c r="BK32" s="19">
        <f t="shared" si="27"/>
        <v>823.88666121111055</v>
      </c>
      <c r="BL32" s="18">
        <f t="shared" si="28"/>
        <v>20.322816772168625</v>
      </c>
      <c r="BM32" s="17">
        <f t="shared" si="29"/>
        <v>5.9437883699642429</v>
      </c>
      <c r="BN32" s="17">
        <f t="shared" si="30"/>
        <v>13.109628990041998</v>
      </c>
      <c r="BO32" s="17">
        <f t="shared" si="31"/>
        <v>0.13109628990041997</v>
      </c>
      <c r="BP32" s="53">
        <f t="shared" si="32"/>
        <v>1929277.6881651988</v>
      </c>
    </row>
    <row r="33" spans="1:68" s="8" customFormat="1" ht="16" x14ac:dyDescent="0.2">
      <c r="A33">
        <v>15</v>
      </c>
      <c r="B33">
        <v>934.95</v>
      </c>
      <c r="C33" s="6">
        <v>85.947714840138005</v>
      </c>
      <c r="D33">
        <v>73.785799999999995</v>
      </c>
      <c r="E33">
        <v>0.18429999999999999</v>
      </c>
      <c r="F33">
        <v>13.1271</v>
      </c>
      <c r="G33">
        <v>1.7390000000000001</v>
      </c>
      <c r="H33">
        <v>6.3299999999999995E-2</v>
      </c>
      <c r="I33">
        <v>6.9099999999999995E-2</v>
      </c>
      <c r="J33">
        <v>0.74780000000000002</v>
      </c>
      <c r="K33">
        <v>3.5125999999999999</v>
      </c>
      <c r="L33">
        <v>5.5906000000000002</v>
      </c>
      <c r="M33">
        <v>2.87E-2</v>
      </c>
      <c r="N33">
        <v>1.1516</v>
      </c>
      <c r="O33">
        <v>0</v>
      </c>
      <c r="P33" s="17">
        <f t="shared" si="0"/>
        <v>98.848299999999995</v>
      </c>
      <c r="Q33" s="17">
        <f t="shared" si="1"/>
        <v>73.785874645492129</v>
      </c>
      <c r="R33" s="17">
        <f t="shared" si="1"/>
        <v>0.18430018644731372</v>
      </c>
      <c r="S33" s="17">
        <f t="shared" si="1"/>
        <v>13.127113280046293</v>
      </c>
      <c r="T33" s="17">
        <f t="shared" si="1"/>
        <v>1.739001759261414</v>
      </c>
      <c r="U33" s="17">
        <f t="shared" si="1"/>
        <v>6.3300064037520115E-2</v>
      </c>
      <c r="V33" s="17">
        <f t="shared" si="1"/>
        <v>6.9100069905096997E-2</v>
      </c>
      <c r="W33" s="17">
        <f t="shared" si="1"/>
        <v>0.74780075651275746</v>
      </c>
      <c r="X33" s="17">
        <f t="shared" si="1"/>
        <v>3.5126035535259583</v>
      </c>
      <c r="Y33" s="17">
        <f t="shared" si="1"/>
        <v>5.5906056557371251</v>
      </c>
      <c r="Z33" s="17">
        <f t="shared" si="1"/>
        <v>2.8700029034389059E-2</v>
      </c>
      <c r="AA33" s="17">
        <f t="shared" si="2"/>
        <v>1.1516</v>
      </c>
      <c r="AB33" s="17">
        <f t="shared" si="3"/>
        <v>0</v>
      </c>
      <c r="AC33" s="18">
        <f t="shared" si="4"/>
        <v>77.751520455292237</v>
      </c>
      <c r="AD33" s="18">
        <f t="shared" si="4"/>
        <v>0.1460795575300794</v>
      </c>
      <c r="AE33" s="18">
        <f t="shared" si="4"/>
        <v>8.1515675642427432</v>
      </c>
      <c r="AF33" s="18">
        <f t="shared" si="4"/>
        <v>1.5324099924459245</v>
      </c>
      <c r="AG33" s="18">
        <f t="shared" si="4"/>
        <v>5.6495608618329342E-2</v>
      </c>
      <c r="AH33" s="18">
        <f t="shared" si="4"/>
        <v>0.10856133291351749</v>
      </c>
      <c r="AI33" s="18">
        <f t="shared" si="4"/>
        <v>0.84426662539532993</v>
      </c>
      <c r="AJ33" s="18">
        <f t="shared" si="4"/>
        <v>3.5882218859354915</v>
      </c>
      <c r="AK33" s="18">
        <f t="shared" si="4"/>
        <v>3.7575925238029027</v>
      </c>
      <c r="AL33" s="18">
        <f t="shared" si="4"/>
        <v>1.2802042409340679E-2</v>
      </c>
      <c r="AM33" s="18">
        <f t="shared" si="4"/>
        <v>4.0504824114141087</v>
      </c>
      <c r="AN33" s="18">
        <f t="shared" si="4"/>
        <v>0</v>
      </c>
      <c r="AO33" s="18">
        <f t="shared" si="5"/>
        <v>100.00000000000001</v>
      </c>
      <c r="AP33" s="17">
        <f t="shared" si="6"/>
        <v>63.31428784983099</v>
      </c>
      <c r="AQ33" s="19">
        <f t="shared" si="7"/>
        <v>12432.456962046443</v>
      </c>
      <c r="AR33" s="19">
        <f t="shared" si="8"/>
        <v>-1412.9927215858372</v>
      </c>
      <c r="AS33" s="20">
        <f t="shared" si="9"/>
        <v>115.53117232375035</v>
      </c>
      <c r="AT33" s="21">
        <f t="shared" si="10"/>
        <v>8.2170072882241385</v>
      </c>
      <c r="AU33" s="21">
        <f t="shared" si="11"/>
        <v>-32.909513057909955</v>
      </c>
      <c r="AV33" s="21">
        <f t="shared" si="12"/>
        <v>-642.26225732115438</v>
      </c>
      <c r="AW33" s="21">
        <f t="shared" si="13"/>
        <v>802.52701271404555</v>
      </c>
      <c r="AX33" s="21">
        <f t="shared" si="14"/>
        <v>-321.31549862692134</v>
      </c>
      <c r="AY33" s="21">
        <f t="shared" si="15"/>
        <v>-892.51685322485093</v>
      </c>
      <c r="AZ33" s="21">
        <f t="shared" si="16"/>
        <v>1055.0838816160274</v>
      </c>
      <c r="BA33" s="21">
        <f t="shared" si="17"/>
        <v>213.81668125205366</v>
      </c>
      <c r="BB33" s="20">
        <f t="shared" si="18"/>
        <v>130.43901275426879</v>
      </c>
      <c r="BC33" s="20">
        <f t="shared" si="19"/>
        <v>14.122924890695057</v>
      </c>
      <c r="BD33" s="20">
        <f t="shared" si="20"/>
        <v>8.6115195790323646</v>
      </c>
      <c r="BE33" s="20">
        <f t="shared" si="21"/>
        <v>-90.280059095684862</v>
      </c>
      <c r="BF33" s="20">
        <f t="shared" si="22"/>
        <v>-161.2034140415156</v>
      </c>
      <c r="BG33" s="20">
        <f t="shared" si="23"/>
        <v>36.515441318242772</v>
      </c>
      <c r="BH33" s="16">
        <f t="shared" si="24"/>
        <v>-4.55</v>
      </c>
      <c r="BI33" s="18">
        <f t="shared" si="25"/>
        <v>11111.819192171813</v>
      </c>
      <c r="BJ33" s="18">
        <f t="shared" si="26"/>
        <v>152.02210665709214</v>
      </c>
      <c r="BK33" s="19">
        <f t="shared" si="27"/>
        <v>823.43112128983012</v>
      </c>
      <c r="BL33" s="18">
        <f t="shared" si="28"/>
        <v>20.297292351371116</v>
      </c>
      <c r="BM33" s="17">
        <f t="shared" si="29"/>
        <v>5.9717799389763515</v>
      </c>
      <c r="BN33" s="17">
        <f t="shared" si="30"/>
        <v>14.052285159861995</v>
      </c>
      <c r="BO33" s="17">
        <f t="shared" si="31"/>
        <v>0.14052285159861996</v>
      </c>
      <c r="BP33" s="53">
        <f t="shared" si="32"/>
        <v>2177457.7308037085</v>
      </c>
    </row>
    <row r="34" spans="1:68" s="8" customFormat="1" ht="16" x14ac:dyDescent="0.2">
      <c r="A34">
        <v>16</v>
      </c>
      <c r="B34">
        <v>931.95</v>
      </c>
      <c r="C34" s="6">
        <v>85.018886349406998</v>
      </c>
      <c r="D34">
        <v>73.867900000000006</v>
      </c>
      <c r="E34">
        <v>0.18629999999999999</v>
      </c>
      <c r="F34">
        <v>13.053800000000001</v>
      </c>
      <c r="G34">
        <v>1.758</v>
      </c>
      <c r="H34">
        <v>6.4000000000000001E-2</v>
      </c>
      <c r="I34">
        <v>6.9900000000000004E-2</v>
      </c>
      <c r="J34">
        <v>0.74619999999999997</v>
      </c>
      <c r="K34">
        <v>3.4708999999999999</v>
      </c>
      <c r="L34">
        <v>5.5896999999999997</v>
      </c>
      <c r="M34">
        <v>2.9100000000000001E-2</v>
      </c>
      <c r="N34">
        <v>1.1641999999999999</v>
      </c>
      <c r="O34">
        <v>0</v>
      </c>
      <c r="P34" s="17">
        <f t="shared" si="0"/>
        <v>98.835799999999992</v>
      </c>
      <c r="Q34" s="17">
        <f t="shared" si="1"/>
        <v>73.867900000000006</v>
      </c>
      <c r="R34" s="17">
        <f t="shared" si="1"/>
        <v>0.18630000000000002</v>
      </c>
      <c r="S34" s="17">
        <f t="shared" si="1"/>
        <v>13.053800000000004</v>
      </c>
      <c r="T34" s="17">
        <f t="shared" si="1"/>
        <v>1.7580000000000002</v>
      </c>
      <c r="U34" s="17">
        <f t="shared" si="1"/>
        <v>6.4000000000000015E-2</v>
      </c>
      <c r="V34" s="17">
        <f t="shared" si="1"/>
        <v>6.9900000000000018E-2</v>
      </c>
      <c r="W34" s="17">
        <f t="shared" si="1"/>
        <v>0.74620000000000009</v>
      </c>
      <c r="X34" s="17">
        <f t="shared" si="1"/>
        <v>3.4709000000000003</v>
      </c>
      <c r="Y34" s="17">
        <f t="shared" si="1"/>
        <v>5.5897000000000006</v>
      </c>
      <c r="Z34" s="17">
        <f t="shared" si="1"/>
        <v>2.9100000000000004E-2</v>
      </c>
      <c r="AA34" s="17">
        <f t="shared" si="2"/>
        <v>1.1641999999999999</v>
      </c>
      <c r="AB34" s="17">
        <f t="shared" si="3"/>
        <v>0</v>
      </c>
      <c r="AC34" s="18">
        <f t="shared" si="4"/>
        <v>77.790817098496788</v>
      </c>
      <c r="AD34" s="18">
        <f t="shared" si="4"/>
        <v>0.14757522188580713</v>
      </c>
      <c r="AE34" s="18">
        <f t="shared" si="4"/>
        <v>8.1011332169910766</v>
      </c>
      <c r="AF34" s="18">
        <f t="shared" si="4"/>
        <v>1.5482131234676886</v>
      </c>
      <c r="AG34" s="18">
        <f t="shared" si="4"/>
        <v>5.708571382371088E-2</v>
      </c>
      <c r="AH34" s="18">
        <f t="shared" si="4"/>
        <v>0.1097515786491618</v>
      </c>
      <c r="AI34" s="18">
        <f t="shared" si="4"/>
        <v>0.84194919477299501</v>
      </c>
      <c r="AJ34" s="18">
        <f t="shared" si="4"/>
        <v>3.5434733895042609</v>
      </c>
      <c r="AK34" s="18">
        <f t="shared" si="4"/>
        <v>3.7547086506294023</v>
      </c>
      <c r="AL34" s="18">
        <f t="shared" si="4"/>
        <v>1.297259423819405E-2</v>
      </c>
      <c r="AM34" s="18">
        <f t="shared" si="4"/>
        <v>4.0923202175409035</v>
      </c>
      <c r="AN34" s="18">
        <f t="shared" si="4"/>
        <v>0</v>
      </c>
      <c r="AO34" s="18">
        <f t="shared" si="5"/>
        <v>99.999999999999972</v>
      </c>
      <c r="AP34" s="17">
        <f t="shared" si="6"/>
        <v>63.275945916469517</v>
      </c>
      <c r="AQ34" s="19">
        <f t="shared" si="7"/>
        <v>12438.967414333061</v>
      </c>
      <c r="AR34" s="19">
        <f t="shared" si="8"/>
        <v>-1404.2504318332333</v>
      </c>
      <c r="AS34" s="20">
        <f t="shared" si="9"/>
        <v>116.72591835622957</v>
      </c>
      <c r="AT34" s="21">
        <f t="shared" si="10"/>
        <v>8.307096987955056</v>
      </c>
      <c r="AU34" s="21">
        <f t="shared" si="11"/>
        <v>-32.81917961225134</v>
      </c>
      <c r="AV34" s="21">
        <f t="shared" si="12"/>
        <v>-642.01752648035733</v>
      </c>
      <c r="AW34" s="21">
        <f t="shared" si="13"/>
        <v>809.61641239730648</v>
      </c>
      <c r="AX34" s="21">
        <f t="shared" si="14"/>
        <v>-324.81390136535032</v>
      </c>
      <c r="AY34" s="21">
        <f t="shared" si="15"/>
        <v>-891.96486856446177</v>
      </c>
      <c r="AZ34" s="21">
        <f t="shared" si="16"/>
        <v>1041.7568620009311</v>
      </c>
      <c r="BA34" s="21">
        <f t="shared" si="17"/>
        <v>213.92474702086616</v>
      </c>
      <c r="BB34" s="20">
        <f t="shared" si="18"/>
        <v>129.66969665914462</v>
      </c>
      <c r="BC34" s="20">
        <f t="shared" si="19"/>
        <v>14.26921946062547</v>
      </c>
      <c r="BD34" s="20">
        <f t="shared" si="20"/>
        <v>8.587881786684548</v>
      </c>
      <c r="BE34" s="20">
        <f t="shared" si="21"/>
        <v>-89.694657273242711</v>
      </c>
      <c r="BF34" s="20">
        <f t="shared" si="22"/>
        <v>-162.02459907168077</v>
      </c>
      <c r="BG34" s="20">
        <f t="shared" si="23"/>
        <v>36.376116501782093</v>
      </c>
      <c r="BH34" s="16">
        <f t="shared" si="24"/>
        <v>-4.55</v>
      </c>
      <c r="BI34" s="18">
        <f t="shared" si="25"/>
        <v>11119.507796219828</v>
      </c>
      <c r="BJ34" s="18">
        <f t="shared" si="26"/>
        <v>151.10840508417945</v>
      </c>
      <c r="BK34" s="19">
        <f t="shared" si="27"/>
        <v>822.98198793734127</v>
      </c>
      <c r="BL34" s="18">
        <f t="shared" si="28"/>
        <v>20.272194424616533</v>
      </c>
      <c r="BM34" s="17">
        <f t="shared" si="29"/>
        <v>5.9999017732754441</v>
      </c>
      <c r="BN34" s="17">
        <f t="shared" si="30"/>
        <v>14.981113650593002</v>
      </c>
      <c r="BO34" s="17">
        <f t="shared" si="31"/>
        <v>0.14981113650593003</v>
      </c>
      <c r="BP34" s="53">
        <f t="shared" si="32"/>
        <v>2456261.9054933628</v>
      </c>
    </row>
    <row r="35" spans="1:68" s="8" customFormat="1" ht="16" x14ac:dyDescent="0.2">
      <c r="A35">
        <v>17</v>
      </c>
      <c r="B35">
        <v>928.95</v>
      </c>
      <c r="C35" s="6">
        <v>84.104585203834006</v>
      </c>
      <c r="D35">
        <v>73.950400000000002</v>
      </c>
      <c r="E35">
        <v>0.1883</v>
      </c>
      <c r="F35">
        <v>12.980700000000001</v>
      </c>
      <c r="G35">
        <v>1.7770999999999999</v>
      </c>
      <c r="H35">
        <v>6.4699999999999994E-2</v>
      </c>
      <c r="I35">
        <v>7.0599999999999996E-2</v>
      </c>
      <c r="J35">
        <v>0.745</v>
      </c>
      <c r="K35">
        <v>3.4298999999999999</v>
      </c>
      <c r="L35">
        <v>5.5869999999999997</v>
      </c>
      <c r="M35">
        <v>2.9399999999999999E-2</v>
      </c>
      <c r="N35">
        <v>1.1769000000000001</v>
      </c>
      <c r="O35">
        <v>0</v>
      </c>
      <c r="P35" s="17">
        <f t="shared" si="0"/>
        <v>98.823100000000011</v>
      </c>
      <c r="Q35" s="17">
        <f t="shared" ref="Q35:Z50" si="33">(D35/$P35)*(100-$N35)</f>
        <v>73.950399999999988</v>
      </c>
      <c r="R35" s="17">
        <f t="shared" si="33"/>
        <v>0.18829999999999997</v>
      </c>
      <c r="S35" s="17">
        <f t="shared" si="33"/>
        <v>12.980699999999999</v>
      </c>
      <c r="T35" s="17">
        <f t="shared" si="33"/>
        <v>1.7770999999999997</v>
      </c>
      <c r="U35" s="17">
        <f t="shared" si="33"/>
        <v>6.4699999999999994E-2</v>
      </c>
      <c r="V35" s="17">
        <f t="shared" si="33"/>
        <v>7.0599999999999982E-2</v>
      </c>
      <c r="W35" s="17">
        <f t="shared" si="33"/>
        <v>0.74499999999999988</v>
      </c>
      <c r="X35" s="17">
        <f t="shared" si="33"/>
        <v>3.4298999999999991</v>
      </c>
      <c r="Y35" s="17">
        <f t="shared" si="33"/>
        <v>5.5869999999999989</v>
      </c>
      <c r="Z35" s="17">
        <f t="shared" si="33"/>
        <v>2.9399999999999996E-2</v>
      </c>
      <c r="AA35" s="17">
        <f t="shared" si="2"/>
        <v>1.1769000000000001</v>
      </c>
      <c r="AB35" s="17">
        <f t="shared" si="3"/>
        <v>0</v>
      </c>
      <c r="AC35" s="18">
        <f t="shared" ref="AC35:AN50" si="34">$AP35*Q35/D$18</f>
        <v>77.829914507001661</v>
      </c>
      <c r="AD35" s="18">
        <f t="shared" si="34"/>
        <v>0.14906797616586681</v>
      </c>
      <c r="AE35" s="18">
        <f t="shared" si="34"/>
        <v>8.0508248346177762</v>
      </c>
      <c r="AF35" s="18">
        <f t="shared" si="34"/>
        <v>1.5640736008106542</v>
      </c>
      <c r="AG35" s="18">
        <f t="shared" si="34"/>
        <v>5.7674679257240326E-2</v>
      </c>
      <c r="AH35" s="18">
        <f t="shared" si="34"/>
        <v>0.11078264918195035</v>
      </c>
      <c r="AI35" s="18">
        <f t="shared" si="34"/>
        <v>0.84007944632775888</v>
      </c>
      <c r="AJ35" s="18">
        <f t="shared" si="34"/>
        <v>3.499467606679211</v>
      </c>
      <c r="AK35" s="18">
        <f t="shared" si="34"/>
        <v>3.7505923202209952</v>
      </c>
      <c r="AL35" s="18">
        <f t="shared" si="34"/>
        <v>1.3098290583995555E-2</v>
      </c>
      <c r="AM35" s="18">
        <f t="shared" si="34"/>
        <v>4.1344240891528745</v>
      </c>
      <c r="AN35" s="18">
        <f t="shared" si="34"/>
        <v>0</v>
      </c>
      <c r="AO35" s="18">
        <f t="shared" si="5"/>
        <v>100</v>
      </c>
      <c r="AP35" s="17">
        <f t="shared" si="6"/>
        <v>63.237121275249294</v>
      </c>
      <c r="AQ35" s="19">
        <f t="shared" si="7"/>
        <v>12445.445604313538</v>
      </c>
      <c r="AR35" s="19">
        <f t="shared" si="8"/>
        <v>-1395.5299768326454</v>
      </c>
      <c r="AS35" s="20">
        <f t="shared" si="9"/>
        <v>117.92148314112082</v>
      </c>
      <c r="AT35" s="21">
        <f t="shared" si="10"/>
        <v>8.3851387165818227</v>
      </c>
      <c r="AU35" s="21">
        <f t="shared" si="11"/>
        <v>-32.746296817856042</v>
      </c>
      <c r="AV35" s="21">
        <f t="shared" si="12"/>
        <v>-641.85761378556174</v>
      </c>
      <c r="AW35" s="21">
        <f t="shared" si="13"/>
        <v>816.74125144179368</v>
      </c>
      <c r="AX35" s="21">
        <f t="shared" si="14"/>
        <v>-328.29542752995263</v>
      </c>
      <c r="AY35" s="21">
        <f t="shared" si="15"/>
        <v>-891.39421606985218</v>
      </c>
      <c r="AZ35" s="21">
        <f t="shared" si="16"/>
        <v>1028.4611194606528</v>
      </c>
      <c r="BA35" s="21">
        <f t="shared" si="17"/>
        <v>214.03226489425458</v>
      </c>
      <c r="BB35" s="20">
        <f t="shared" si="18"/>
        <v>128.90231498551887</v>
      </c>
      <c r="BC35" s="20">
        <f t="shared" si="19"/>
        <v>14.414657331358709</v>
      </c>
      <c r="BD35" s="20">
        <f t="shared" si="20"/>
        <v>8.5688103525431405</v>
      </c>
      <c r="BE35" s="20">
        <f t="shared" si="21"/>
        <v>-89.103236501603533</v>
      </c>
      <c r="BF35" s="20">
        <f t="shared" si="22"/>
        <v>-162.8442231737499</v>
      </c>
      <c r="BG35" s="20">
        <f t="shared" si="23"/>
        <v>36.237963319876108</v>
      </c>
      <c r="BH35" s="16">
        <f t="shared" si="24"/>
        <v>-4.55</v>
      </c>
      <c r="BI35" s="18">
        <f t="shared" si="25"/>
        <v>11127.13106603782</v>
      </c>
      <c r="BJ35" s="18">
        <f t="shared" si="26"/>
        <v>150.20855120819795</v>
      </c>
      <c r="BK35" s="19">
        <f t="shared" si="27"/>
        <v>822.54275459416897</v>
      </c>
      <c r="BL35" s="18">
        <f t="shared" si="28"/>
        <v>20.247493761251576</v>
      </c>
      <c r="BM35" s="17">
        <f t="shared" si="29"/>
        <v>6.0282123039581679</v>
      </c>
      <c r="BN35" s="17">
        <f t="shared" si="30"/>
        <v>15.895414796165994</v>
      </c>
      <c r="BO35" s="17">
        <f t="shared" si="31"/>
        <v>0.15895414796165994</v>
      </c>
      <c r="BP35" s="53">
        <f t="shared" si="32"/>
        <v>2769553.5067362976</v>
      </c>
    </row>
    <row r="36" spans="1:68" s="8" customFormat="1" ht="16" x14ac:dyDescent="0.2">
      <c r="A36">
        <v>18</v>
      </c>
      <c r="B36">
        <v>925.95</v>
      </c>
      <c r="C36" s="6">
        <v>83.205404201370001</v>
      </c>
      <c r="D36">
        <v>74.033100000000005</v>
      </c>
      <c r="E36">
        <v>0.19040000000000001</v>
      </c>
      <c r="F36">
        <v>12.9076</v>
      </c>
      <c r="G36">
        <v>1.7963</v>
      </c>
      <c r="H36">
        <v>6.54E-2</v>
      </c>
      <c r="I36">
        <v>7.1400000000000005E-2</v>
      </c>
      <c r="J36">
        <v>0.74419999999999997</v>
      </c>
      <c r="K36">
        <v>3.3896999999999999</v>
      </c>
      <c r="L36">
        <v>5.5827</v>
      </c>
      <c r="M36">
        <v>2.9700000000000001E-2</v>
      </c>
      <c r="N36">
        <v>1.1896</v>
      </c>
      <c r="O36">
        <v>0</v>
      </c>
      <c r="P36" s="17">
        <f t="shared" si="0"/>
        <v>98.810500000000019</v>
      </c>
      <c r="Q36" s="17">
        <f t="shared" si="33"/>
        <v>74.033025075675155</v>
      </c>
      <c r="R36" s="17">
        <f t="shared" si="33"/>
        <v>0.19039980730792777</v>
      </c>
      <c r="S36" s="17">
        <f t="shared" si="33"/>
        <v>12.907586937015802</v>
      </c>
      <c r="T36" s="17">
        <f t="shared" si="33"/>
        <v>1.7962981820757913</v>
      </c>
      <c r="U36" s="17">
        <f t="shared" si="33"/>
        <v>6.539993381270208E-2</v>
      </c>
      <c r="V36" s="17">
        <f t="shared" si="33"/>
        <v>7.1399927740472921E-2</v>
      </c>
      <c r="W36" s="17">
        <f t="shared" si="33"/>
        <v>0.74419924684117555</v>
      </c>
      <c r="X36" s="17">
        <f t="shared" si="33"/>
        <v>3.3896965694941317</v>
      </c>
      <c r="Y36" s="17">
        <f t="shared" si="33"/>
        <v>5.5826943500943713</v>
      </c>
      <c r="Z36" s="17">
        <f t="shared" si="33"/>
        <v>2.9699969942465626E-2</v>
      </c>
      <c r="AA36" s="17">
        <f t="shared" si="2"/>
        <v>1.1896</v>
      </c>
      <c r="AB36" s="17">
        <f t="shared" si="3"/>
        <v>0</v>
      </c>
      <c r="AC36" s="18">
        <f t="shared" si="34"/>
        <v>77.868604681176677</v>
      </c>
      <c r="AD36" s="18">
        <f t="shared" si="34"/>
        <v>0.15063691435067222</v>
      </c>
      <c r="AE36" s="18">
        <f t="shared" si="34"/>
        <v>8.0005196226202884</v>
      </c>
      <c r="AF36" s="18">
        <f t="shared" si="34"/>
        <v>1.5799910271412803</v>
      </c>
      <c r="AG36" s="18">
        <f t="shared" si="34"/>
        <v>5.8262496163382006E-2</v>
      </c>
      <c r="AH36" s="18">
        <f t="shared" si="34"/>
        <v>0.11196845581574161</v>
      </c>
      <c r="AI36" s="18">
        <f t="shared" si="34"/>
        <v>0.83865662852797762</v>
      </c>
      <c r="AJ36" s="18">
        <f t="shared" si="34"/>
        <v>3.4563062335885784</v>
      </c>
      <c r="AK36" s="18">
        <f t="shared" si="34"/>
        <v>3.7453802061271362</v>
      </c>
      <c r="AL36" s="18">
        <f t="shared" si="34"/>
        <v>1.3223736037361752E-2</v>
      </c>
      <c r="AM36" s="18">
        <f t="shared" si="34"/>
        <v>4.1764499984509023</v>
      </c>
      <c r="AN36" s="18">
        <f t="shared" si="34"/>
        <v>0</v>
      </c>
      <c r="AO36" s="18">
        <f t="shared" si="5"/>
        <v>99.999999999999986</v>
      </c>
      <c r="AP36" s="17">
        <f t="shared" si="6"/>
        <v>63.197945882746055</v>
      </c>
      <c r="AQ36" s="19">
        <f t="shared" si="7"/>
        <v>12451.870958646165</v>
      </c>
      <c r="AR36" s="19">
        <f t="shared" si="8"/>
        <v>-1386.8100713850008</v>
      </c>
      <c r="AS36" s="20">
        <f t="shared" si="9"/>
        <v>119.12105471634018</v>
      </c>
      <c r="AT36" s="21">
        <f t="shared" si="10"/>
        <v>8.4748924206934824</v>
      </c>
      <c r="AU36" s="21">
        <f t="shared" si="11"/>
        <v>-32.690835380020566</v>
      </c>
      <c r="AV36" s="21">
        <f t="shared" si="12"/>
        <v>-641.76214398987952</v>
      </c>
      <c r="AW36" s="21">
        <f t="shared" si="13"/>
        <v>823.84340579761079</v>
      </c>
      <c r="AX36" s="21">
        <f t="shared" si="14"/>
        <v>-331.81890918655625</v>
      </c>
      <c r="AY36" s="21">
        <f t="shared" si="15"/>
        <v>-890.79448730222202</v>
      </c>
      <c r="AZ36" s="21">
        <f t="shared" si="16"/>
        <v>1015.2156573870489</v>
      </c>
      <c r="BA36" s="21">
        <f t="shared" si="17"/>
        <v>214.13866287323586</v>
      </c>
      <c r="BB36" s="20">
        <f t="shared" si="18"/>
        <v>128.13618076118351</v>
      </c>
      <c r="BC36" s="20">
        <f t="shared" si="19"/>
        <v>14.56184686628176</v>
      </c>
      <c r="BD36" s="20">
        <f t="shared" si="20"/>
        <v>8.5542976109853708</v>
      </c>
      <c r="BE36" s="20">
        <f t="shared" si="21"/>
        <v>-88.508726344106137</v>
      </c>
      <c r="BF36" s="20">
        <f t="shared" si="22"/>
        <v>-163.65565431750215</v>
      </c>
      <c r="BG36" s="20">
        <f t="shared" si="23"/>
        <v>36.101146916766488</v>
      </c>
      <c r="BH36" s="16">
        <f t="shared" si="24"/>
        <v>-4.55</v>
      </c>
      <c r="BI36" s="18">
        <f t="shared" si="25"/>
        <v>11134.649521724177</v>
      </c>
      <c r="BJ36" s="18">
        <f t="shared" si="26"/>
        <v>149.32775436684469</v>
      </c>
      <c r="BK36" s="19">
        <f t="shared" si="27"/>
        <v>822.11624510546562</v>
      </c>
      <c r="BL36" s="18">
        <f t="shared" si="28"/>
        <v>20.223330279562429</v>
      </c>
      <c r="BM36" s="17">
        <f t="shared" si="29"/>
        <v>6.056728810027237</v>
      </c>
      <c r="BN36" s="17">
        <f t="shared" si="30"/>
        <v>16.794595798629999</v>
      </c>
      <c r="BO36" s="17">
        <f t="shared" si="31"/>
        <v>0.16794595798629999</v>
      </c>
      <c r="BP36" s="53">
        <f t="shared" si="32"/>
        <v>3121453.1925536669</v>
      </c>
    </row>
    <row r="37" spans="1:68" s="8" customFormat="1" ht="16" x14ac:dyDescent="0.2">
      <c r="A37">
        <v>19</v>
      </c>
      <c r="B37">
        <v>922.95</v>
      </c>
      <c r="C37" s="6">
        <v>82.321823783805002</v>
      </c>
      <c r="D37">
        <v>74.116200000000006</v>
      </c>
      <c r="E37">
        <v>0.19239999999999999</v>
      </c>
      <c r="F37">
        <v>12.8345</v>
      </c>
      <c r="G37">
        <v>1.8156000000000001</v>
      </c>
      <c r="H37">
        <v>6.6100000000000006E-2</v>
      </c>
      <c r="I37">
        <v>7.22E-2</v>
      </c>
      <c r="J37">
        <v>0.74370000000000003</v>
      </c>
      <c r="K37">
        <v>3.3500999999999999</v>
      </c>
      <c r="L37">
        <v>5.5769000000000002</v>
      </c>
      <c r="M37">
        <v>0.03</v>
      </c>
      <c r="N37">
        <v>1.2023999999999999</v>
      </c>
      <c r="O37">
        <v>0</v>
      </c>
      <c r="P37" s="17">
        <f t="shared" si="0"/>
        <v>98.79770000000002</v>
      </c>
      <c r="Q37" s="17">
        <f t="shared" si="33"/>
        <v>74.116124981856856</v>
      </c>
      <c r="R37" s="17">
        <f t="shared" si="33"/>
        <v>0.19239980525862441</v>
      </c>
      <c r="S37" s="17">
        <f t="shared" si="33"/>
        <v>12.834487009312967</v>
      </c>
      <c r="T37" s="17">
        <f t="shared" si="33"/>
        <v>1.8155981623053976</v>
      </c>
      <c r="U37" s="17">
        <f t="shared" si="33"/>
        <v>6.6099933095608493E-2</v>
      </c>
      <c r="V37" s="17">
        <f t="shared" si="33"/>
        <v>7.2199926921375696E-2</v>
      </c>
      <c r="W37" s="17">
        <f t="shared" si="33"/>
        <v>0.74369924724968284</v>
      </c>
      <c r="X37" s="17">
        <f t="shared" si="33"/>
        <v>3.3500966091315885</v>
      </c>
      <c r="Y37" s="17">
        <f t="shared" si="33"/>
        <v>5.5768943552329651</v>
      </c>
      <c r="Z37" s="17">
        <f t="shared" si="33"/>
        <v>2.9999969634920642E-2</v>
      </c>
      <c r="AA37" s="17">
        <f t="shared" si="2"/>
        <v>1.2023999999999999</v>
      </c>
      <c r="AB37" s="17">
        <f t="shared" si="3"/>
        <v>0</v>
      </c>
      <c r="AC37" s="18">
        <f t="shared" si="34"/>
        <v>77.907106752165305</v>
      </c>
      <c r="AD37" s="18">
        <f t="shared" si="34"/>
        <v>0.15212374508553497</v>
      </c>
      <c r="AE37" s="18">
        <f t="shared" si="34"/>
        <v>7.9502195960865505</v>
      </c>
      <c r="AF37" s="18">
        <f t="shared" si="34"/>
        <v>1.5959651316190979</v>
      </c>
      <c r="AG37" s="18">
        <f t="shared" si="34"/>
        <v>5.8849160579193649E-2</v>
      </c>
      <c r="AH37" s="18">
        <f t="shared" si="34"/>
        <v>0.11315197756517247</v>
      </c>
      <c r="AI37" s="18">
        <f t="shared" si="34"/>
        <v>0.83756741613763974</v>
      </c>
      <c r="AJ37" s="18">
        <f t="shared" si="34"/>
        <v>3.4137852380348983</v>
      </c>
      <c r="AK37" s="18">
        <f t="shared" si="34"/>
        <v>3.7391419397688321</v>
      </c>
      <c r="AL37" s="18">
        <f t="shared" si="34"/>
        <v>1.334892985451438E-2</v>
      </c>
      <c r="AM37" s="18">
        <f t="shared" si="34"/>
        <v>4.2187401131032667</v>
      </c>
      <c r="AN37" s="18">
        <f t="shared" si="34"/>
        <v>0</v>
      </c>
      <c r="AO37" s="18">
        <f t="shared" si="5"/>
        <v>100.00000000000001</v>
      </c>
      <c r="AP37" s="17">
        <f t="shared" si="6"/>
        <v>63.158300711886149</v>
      </c>
      <c r="AQ37" s="19">
        <f t="shared" si="7"/>
        <v>12458.253187361233</v>
      </c>
      <c r="AR37" s="19">
        <f t="shared" si="8"/>
        <v>-1378.0910647856426</v>
      </c>
      <c r="AS37" s="20">
        <f t="shared" si="9"/>
        <v>120.32461320666889</v>
      </c>
      <c r="AT37" s="21">
        <f t="shared" si="10"/>
        <v>8.5644731819079034</v>
      </c>
      <c r="AU37" s="21">
        <f t="shared" si="11"/>
        <v>-32.648377881045192</v>
      </c>
      <c r="AV37" s="21">
        <f t="shared" si="12"/>
        <v>-641.74273152369688</v>
      </c>
      <c r="AW37" s="21">
        <f t="shared" si="13"/>
        <v>830.98079198872836</v>
      </c>
      <c r="AX37" s="21">
        <f t="shared" si="14"/>
        <v>-335.35479034767928</v>
      </c>
      <c r="AY37" s="21">
        <f t="shared" si="15"/>
        <v>-890.18261143111124</v>
      </c>
      <c r="AZ37" s="21">
        <f t="shared" si="16"/>
        <v>1002.0025628394202</v>
      </c>
      <c r="BA37" s="21">
        <f t="shared" si="17"/>
        <v>214.24454356845459</v>
      </c>
      <c r="BB37" s="20">
        <f t="shared" si="18"/>
        <v>127.36883732322519</v>
      </c>
      <c r="BC37" s="20">
        <f t="shared" si="19"/>
        <v>14.709479364432021</v>
      </c>
      <c r="BD37" s="20">
        <f t="shared" si="20"/>
        <v>8.5431876446039254</v>
      </c>
      <c r="BE37" s="20">
        <f t="shared" si="21"/>
        <v>-87.909475015207846</v>
      </c>
      <c r="BF37" s="20">
        <f t="shared" si="22"/>
        <v>-164.46556374504993</v>
      </c>
      <c r="BG37" s="20">
        <f t="shared" si="23"/>
        <v>35.9654144216004</v>
      </c>
      <c r="BH37" s="16">
        <f t="shared" si="24"/>
        <v>-4.55</v>
      </c>
      <c r="BI37" s="18">
        <f t="shared" si="25"/>
        <v>11142.106052608784</v>
      </c>
      <c r="BJ37" s="18">
        <f t="shared" si="26"/>
        <v>148.45642356205832</v>
      </c>
      <c r="BK37" s="19">
        <f t="shared" si="27"/>
        <v>821.69545997346518</v>
      </c>
      <c r="BL37" s="18">
        <f t="shared" si="28"/>
        <v>20.199452389226369</v>
      </c>
      <c r="BM37" s="17">
        <f t="shared" si="29"/>
        <v>6.0853976707352055</v>
      </c>
      <c r="BN37" s="17">
        <f t="shared" si="30"/>
        <v>17.678176216194998</v>
      </c>
      <c r="BO37" s="17">
        <f t="shared" si="31"/>
        <v>0.17678176216194999</v>
      </c>
      <c r="BP37" s="53">
        <f t="shared" si="32"/>
        <v>3516007.0206154105</v>
      </c>
    </row>
    <row r="38" spans="1:68" s="8" customFormat="1" ht="16" x14ac:dyDescent="0.2">
      <c r="A38">
        <v>20</v>
      </c>
      <c r="B38">
        <v>919.95</v>
      </c>
      <c r="C38" s="6">
        <v>81.454211878657006</v>
      </c>
      <c r="D38">
        <v>74.1995</v>
      </c>
      <c r="E38">
        <v>0.19450000000000001</v>
      </c>
      <c r="F38">
        <v>12.7616</v>
      </c>
      <c r="G38">
        <v>1.8349</v>
      </c>
      <c r="H38">
        <v>6.6799999999999998E-2</v>
      </c>
      <c r="I38">
        <v>7.2900000000000006E-2</v>
      </c>
      <c r="J38">
        <v>0.74350000000000005</v>
      </c>
      <c r="K38">
        <v>3.3111999999999999</v>
      </c>
      <c r="L38">
        <v>5.5697000000000001</v>
      </c>
      <c r="M38">
        <v>3.0300000000000001E-2</v>
      </c>
      <c r="N38">
        <v>1.2152000000000001</v>
      </c>
      <c r="O38">
        <v>0</v>
      </c>
      <c r="P38" s="17">
        <f t="shared" si="0"/>
        <v>98.784900000000007</v>
      </c>
      <c r="Q38" s="17">
        <f t="shared" si="33"/>
        <v>74.199424887811801</v>
      </c>
      <c r="R38" s="17">
        <f t="shared" si="33"/>
        <v>0.19449980310755993</v>
      </c>
      <c r="S38" s="17">
        <f t="shared" si="33"/>
        <v>12.761587081426413</v>
      </c>
      <c r="T38" s="17">
        <f t="shared" si="33"/>
        <v>1.8348981425298805</v>
      </c>
      <c r="U38" s="17">
        <f t="shared" si="33"/>
        <v>6.6799932378329069E-2</v>
      </c>
      <c r="V38" s="17">
        <f t="shared" si="33"/>
        <v>7.2899926203296259E-2</v>
      </c>
      <c r="W38" s="17">
        <f t="shared" si="33"/>
        <v>0.74349924735460582</v>
      </c>
      <c r="X38" s="17">
        <f t="shared" si="33"/>
        <v>3.3111966480707071</v>
      </c>
      <c r="Y38" s="17">
        <f t="shared" si="33"/>
        <v>5.5696943617901118</v>
      </c>
      <c r="Z38" s="17">
        <f t="shared" si="33"/>
        <v>3.0299969327295975E-2</v>
      </c>
      <c r="AA38" s="17">
        <f t="shared" si="2"/>
        <v>1.2152000000000001</v>
      </c>
      <c r="AB38" s="17">
        <f t="shared" si="3"/>
        <v>0</v>
      </c>
      <c r="AC38" s="18">
        <f t="shared" si="34"/>
        <v>77.945483223325766</v>
      </c>
      <c r="AD38" s="18">
        <f t="shared" si="34"/>
        <v>0.15368716166953231</v>
      </c>
      <c r="AE38" s="18">
        <f t="shared" si="34"/>
        <v>7.9000773174352794</v>
      </c>
      <c r="AF38" s="18">
        <f t="shared" si="34"/>
        <v>1.6119132631027793</v>
      </c>
      <c r="AG38" s="18">
        <f t="shared" si="34"/>
        <v>5.9434870242207484E-2</v>
      </c>
      <c r="AH38" s="18">
        <f t="shared" si="34"/>
        <v>0.11417697239424464</v>
      </c>
      <c r="AI38" s="18">
        <f t="shared" si="34"/>
        <v>0.83681413694168327</v>
      </c>
      <c r="AJ38" s="18">
        <f t="shared" si="34"/>
        <v>3.3720179829172867</v>
      </c>
      <c r="AK38" s="18">
        <f t="shared" si="34"/>
        <v>3.7319596647695619</v>
      </c>
      <c r="AL38" s="18">
        <f t="shared" si="34"/>
        <v>1.3473917012877231E-2</v>
      </c>
      <c r="AM38" s="18">
        <f t="shared" si="34"/>
        <v>4.2609614901887891</v>
      </c>
      <c r="AN38" s="18">
        <f t="shared" si="34"/>
        <v>0</v>
      </c>
      <c r="AO38" s="18">
        <f t="shared" si="5"/>
        <v>100.00000000000001</v>
      </c>
      <c r="AP38" s="17">
        <f t="shared" si="6"/>
        <v>63.118472502376882</v>
      </c>
      <c r="AQ38" s="19">
        <f t="shared" si="7"/>
        <v>12464.62759344525</v>
      </c>
      <c r="AR38" s="19">
        <f t="shared" si="8"/>
        <v>-1369.3994022042314</v>
      </c>
      <c r="AS38" s="20">
        <f t="shared" si="9"/>
        <v>121.52621449231272</v>
      </c>
      <c r="AT38" s="21">
        <f t="shared" si="10"/>
        <v>8.6420550405203755</v>
      </c>
      <c r="AU38" s="21">
        <f t="shared" si="11"/>
        <v>-32.619015057986815</v>
      </c>
      <c r="AV38" s="21">
        <f t="shared" si="12"/>
        <v>-641.7809140987589</v>
      </c>
      <c r="AW38" s="21">
        <f t="shared" si="13"/>
        <v>838.09730497764497</v>
      </c>
      <c r="AX38" s="21">
        <f t="shared" si="14"/>
        <v>-338.85871158735046</v>
      </c>
      <c r="AY38" s="21">
        <f t="shared" si="15"/>
        <v>-889.55170512209361</v>
      </c>
      <c r="AZ38" s="21">
        <f t="shared" si="16"/>
        <v>988.86915858738382</v>
      </c>
      <c r="BA38" s="21">
        <f t="shared" si="17"/>
        <v>214.35007886414587</v>
      </c>
      <c r="BB38" s="20">
        <f t="shared" si="18"/>
        <v>126.60517761152765</v>
      </c>
      <c r="BC38" s="20">
        <f t="shared" si="19"/>
        <v>14.855568879750406</v>
      </c>
      <c r="BD38" s="20">
        <f t="shared" si="20"/>
        <v>8.535504196805169</v>
      </c>
      <c r="BE38" s="20">
        <f t="shared" si="21"/>
        <v>-87.307885290071368</v>
      </c>
      <c r="BF38" s="20">
        <f t="shared" si="22"/>
        <v>-165.26763593634647</v>
      </c>
      <c r="BG38" s="20">
        <f t="shared" si="23"/>
        <v>35.830048062688533</v>
      </c>
      <c r="BH38" s="16">
        <f t="shared" si="24"/>
        <v>-4.55</v>
      </c>
      <c r="BI38" s="18">
        <f t="shared" si="25"/>
        <v>11149.552578472691</v>
      </c>
      <c r="BJ38" s="18">
        <f t="shared" si="26"/>
        <v>147.60085638849984</v>
      </c>
      <c r="BK38" s="19">
        <f t="shared" si="27"/>
        <v>821.28983393971976</v>
      </c>
      <c r="BL38" s="18">
        <f t="shared" si="28"/>
        <v>20.175996943142728</v>
      </c>
      <c r="BM38" s="17">
        <f t="shared" si="29"/>
        <v>6.1143344919044553</v>
      </c>
      <c r="BN38" s="17">
        <f t="shared" si="30"/>
        <v>18.545788121342994</v>
      </c>
      <c r="BO38" s="17">
        <f t="shared" si="31"/>
        <v>0.18545788121342993</v>
      </c>
      <c r="BP38" s="53">
        <f t="shared" si="32"/>
        <v>3959082.0148237739</v>
      </c>
    </row>
    <row r="39" spans="1:68" s="8" customFormat="1" ht="16" x14ac:dyDescent="0.2">
      <c r="A39">
        <v>21</v>
      </c>
      <c r="B39">
        <v>916.95</v>
      </c>
      <c r="C39" s="6">
        <v>80.602828111144007</v>
      </c>
      <c r="D39">
        <v>74.282899999999998</v>
      </c>
      <c r="E39">
        <v>0.19650000000000001</v>
      </c>
      <c r="F39">
        <v>12.6889</v>
      </c>
      <c r="G39">
        <v>1.8543000000000001</v>
      </c>
      <c r="H39">
        <v>6.7500000000000004E-2</v>
      </c>
      <c r="I39">
        <v>7.3700000000000002E-2</v>
      </c>
      <c r="J39">
        <v>0.74350000000000005</v>
      </c>
      <c r="K39">
        <v>3.2730000000000001</v>
      </c>
      <c r="L39">
        <v>5.5610999999999997</v>
      </c>
      <c r="M39">
        <v>3.0599999999999999E-2</v>
      </c>
      <c r="N39">
        <v>1.228</v>
      </c>
      <c r="O39">
        <v>0</v>
      </c>
      <c r="P39" s="17">
        <f t="shared" si="0"/>
        <v>98.771999999999991</v>
      </c>
      <c r="Q39" s="17">
        <f t="shared" si="33"/>
        <v>74.282900000000012</v>
      </c>
      <c r="R39" s="17">
        <f t="shared" si="33"/>
        <v>0.19650000000000001</v>
      </c>
      <c r="S39" s="17">
        <f t="shared" si="33"/>
        <v>12.6889</v>
      </c>
      <c r="T39" s="17">
        <f t="shared" si="33"/>
        <v>1.8543000000000003</v>
      </c>
      <c r="U39" s="17">
        <f t="shared" si="33"/>
        <v>6.7500000000000018E-2</v>
      </c>
      <c r="V39" s="17">
        <f t="shared" si="33"/>
        <v>7.3700000000000015E-2</v>
      </c>
      <c r="W39" s="17">
        <f t="shared" si="33"/>
        <v>0.74350000000000016</v>
      </c>
      <c r="X39" s="17">
        <f t="shared" si="33"/>
        <v>3.273000000000001</v>
      </c>
      <c r="Y39" s="17">
        <f t="shared" si="33"/>
        <v>5.5611000000000006</v>
      </c>
      <c r="Z39" s="17">
        <f t="shared" si="33"/>
        <v>3.0600000000000006E-2</v>
      </c>
      <c r="AA39" s="17">
        <f t="shared" si="2"/>
        <v>1.228</v>
      </c>
      <c r="AB39" s="17">
        <f t="shared" si="3"/>
        <v>0</v>
      </c>
      <c r="AC39" s="18">
        <f t="shared" si="34"/>
        <v>77.983612482921885</v>
      </c>
      <c r="AD39" s="18">
        <f t="shared" si="34"/>
        <v>0.15516903641062063</v>
      </c>
      <c r="AE39" s="18">
        <f t="shared" si="34"/>
        <v>7.8500913875582921</v>
      </c>
      <c r="AF39" s="18">
        <f t="shared" si="34"/>
        <v>1.6279227429204655</v>
      </c>
      <c r="AG39" s="18">
        <f t="shared" si="34"/>
        <v>6.0019607827022627E-2</v>
      </c>
      <c r="AH39" s="18">
        <f t="shared" si="34"/>
        <v>0.11535674852335269</v>
      </c>
      <c r="AI39" s="18">
        <f t="shared" si="34"/>
        <v>0.83628350849886934</v>
      </c>
      <c r="AJ39" s="18">
        <f t="shared" si="34"/>
        <v>3.3310028025962808</v>
      </c>
      <c r="AK39" s="18">
        <f t="shared" si="34"/>
        <v>3.723834460124483</v>
      </c>
      <c r="AL39" s="18">
        <f t="shared" si="34"/>
        <v>1.3598693654075945E-2</v>
      </c>
      <c r="AM39" s="18">
        <f t="shared" si="34"/>
        <v>4.303108528964648</v>
      </c>
      <c r="AN39" s="18">
        <f t="shared" si="34"/>
        <v>0</v>
      </c>
      <c r="AO39" s="18">
        <f t="shared" si="5"/>
        <v>99.999999999999972</v>
      </c>
      <c r="AP39" s="17">
        <f t="shared" si="6"/>
        <v>63.078384877762723</v>
      </c>
      <c r="AQ39" s="19">
        <f t="shared" si="7"/>
        <v>12470.949530485468</v>
      </c>
      <c r="AR39" s="19">
        <f t="shared" si="8"/>
        <v>-1360.7348411193543</v>
      </c>
      <c r="AS39" s="20">
        <f t="shared" si="9"/>
        <v>122.7321555326848</v>
      </c>
      <c r="AT39" s="21">
        <f t="shared" si="10"/>
        <v>8.7313522957325649</v>
      </c>
      <c r="AU39" s="21">
        <f t="shared" si="11"/>
        <v>-32.598331161285927</v>
      </c>
      <c r="AV39" s="21">
        <f t="shared" si="12"/>
        <v>-641.87608075764285</v>
      </c>
      <c r="AW39" s="21">
        <f t="shared" si="13"/>
        <v>845.19219555490361</v>
      </c>
      <c r="AX39" s="21">
        <f t="shared" si="14"/>
        <v>-342.40545422659801</v>
      </c>
      <c r="AY39" s="21">
        <f t="shared" si="15"/>
        <v>-888.89838345485703</v>
      </c>
      <c r="AZ39" s="21">
        <f t="shared" si="16"/>
        <v>975.81528571082276</v>
      </c>
      <c r="BA39" s="21">
        <f t="shared" si="17"/>
        <v>214.45493432803519</v>
      </c>
      <c r="BB39" s="20">
        <f t="shared" si="18"/>
        <v>125.84269386479131</v>
      </c>
      <c r="BC39" s="20">
        <f t="shared" si="19"/>
        <v>15.003448505933395</v>
      </c>
      <c r="BD39" s="20">
        <f t="shared" si="20"/>
        <v>8.530091786688466</v>
      </c>
      <c r="BE39" s="20">
        <f t="shared" si="21"/>
        <v>-86.70394995883818</v>
      </c>
      <c r="BF39" s="20">
        <f t="shared" si="22"/>
        <v>-166.0619014972215</v>
      </c>
      <c r="BG39" s="20">
        <f t="shared" si="23"/>
        <v>35.696008615808054</v>
      </c>
      <c r="BH39" s="16">
        <f t="shared" si="24"/>
        <v>-4.55</v>
      </c>
      <c r="BI39" s="18">
        <f t="shared" si="25"/>
        <v>11156.907428859875</v>
      </c>
      <c r="BJ39" s="18">
        <f t="shared" si="26"/>
        <v>146.76132564519673</v>
      </c>
      <c r="BK39" s="19">
        <f t="shared" si="27"/>
        <v>820.89470503250038</v>
      </c>
      <c r="BL39" s="18">
        <f t="shared" si="28"/>
        <v>20.152996103880135</v>
      </c>
      <c r="BM39" s="17">
        <f t="shared" si="29"/>
        <v>6.1434667554226978</v>
      </c>
      <c r="BN39" s="17">
        <f t="shared" si="30"/>
        <v>19.397171888855993</v>
      </c>
      <c r="BO39" s="17">
        <f t="shared" si="31"/>
        <v>0.19397171888855994</v>
      </c>
      <c r="BP39" s="53">
        <f t="shared" si="32"/>
        <v>4455657.8951904643</v>
      </c>
    </row>
    <row r="40" spans="1:68" s="8" customFormat="1" ht="16" x14ac:dyDescent="0.2">
      <c r="A40">
        <v>22</v>
      </c>
      <c r="B40">
        <v>913.95</v>
      </c>
      <c r="C40" s="6">
        <v>79.767831238138996</v>
      </c>
      <c r="D40">
        <v>74.366500000000002</v>
      </c>
      <c r="E40">
        <v>0.1986</v>
      </c>
      <c r="F40">
        <v>12.616300000000001</v>
      </c>
      <c r="G40">
        <v>1.8736999999999999</v>
      </c>
      <c r="H40">
        <v>6.8199999999999997E-2</v>
      </c>
      <c r="I40">
        <v>7.4499999999999997E-2</v>
      </c>
      <c r="J40">
        <v>0.74370000000000003</v>
      </c>
      <c r="K40">
        <v>3.2355</v>
      </c>
      <c r="L40">
        <v>5.5513000000000003</v>
      </c>
      <c r="M40">
        <v>3.1E-2</v>
      </c>
      <c r="N40">
        <v>1.2408999999999999</v>
      </c>
      <c r="O40">
        <v>0</v>
      </c>
      <c r="P40" s="17">
        <f t="shared" si="0"/>
        <v>98.75930000000001</v>
      </c>
      <c r="Q40" s="17">
        <f t="shared" si="33"/>
        <v>74.366349398487031</v>
      </c>
      <c r="R40" s="17">
        <f t="shared" si="33"/>
        <v>0.198599597810029</v>
      </c>
      <c r="S40" s="17">
        <f t="shared" si="33"/>
        <v>12.616274450406189</v>
      </c>
      <c r="T40" s="17">
        <f t="shared" si="33"/>
        <v>1.87369620552191</v>
      </c>
      <c r="U40" s="17">
        <f t="shared" si="33"/>
        <v>6.8199861886424865E-2</v>
      </c>
      <c r="V40" s="17">
        <f t="shared" si="33"/>
        <v>7.4499849128132734E-2</v>
      </c>
      <c r="W40" s="17">
        <f t="shared" si="33"/>
        <v>0.7436984939139909</v>
      </c>
      <c r="X40" s="17">
        <f t="shared" si="33"/>
        <v>3.2354934477056845</v>
      </c>
      <c r="Y40" s="17">
        <f t="shared" si="33"/>
        <v>5.551288757919508</v>
      </c>
      <c r="Z40" s="17">
        <f t="shared" si="33"/>
        <v>3.0999937221102211E-2</v>
      </c>
      <c r="AA40" s="17">
        <f t="shared" si="2"/>
        <v>1.2408999999999999</v>
      </c>
      <c r="AB40" s="17">
        <f t="shared" si="3"/>
        <v>0</v>
      </c>
      <c r="AC40" s="18">
        <f t="shared" si="34"/>
        <v>78.021207282790257</v>
      </c>
      <c r="AD40" s="18">
        <f t="shared" si="34"/>
        <v>0.15672655136919125</v>
      </c>
      <c r="AE40" s="18">
        <f t="shared" si="34"/>
        <v>7.80016105778531</v>
      </c>
      <c r="AF40" s="18">
        <f t="shared" si="34"/>
        <v>1.643897268304733</v>
      </c>
      <c r="AG40" s="18">
        <f t="shared" si="34"/>
        <v>6.0603063719358176E-2</v>
      </c>
      <c r="AH40" s="18">
        <f t="shared" si="34"/>
        <v>0.11653398988841736</v>
      </c>
      <c r="AI40" s="18">
        <f t="shared" si="34"/>
        <v>0.83597091156560721</v>
      </c>
      <c r="AJ40" s="18">
        <f t="shared" si="34"/>
        <v>3.2907222049641836</v>
      </c>
      <c r="AK40" s="18">
        <f t="shared" si="34"/>
        <v>3.7148833788060713</v>
      </c>
      <c r="AL40" s="18">
        <f t="shared" si="34"/>
        <v>1.3767601356050792E-2</v>
      </c>
      <c r="AM40" s="18">
        <f t="shared" si="34"/>
        <v>4.3455266894508302</v>
      </c>
      <c r="AN40" s="18">
        <f t="shared" si="34"/>
        <v>0</v>
      </c>
      <c r="AO40" s="18">
        <f t="shared" si="5"/>
        <v>100.00000000000001</v>
      </c>
      <c r="AP40" s="17">
        <f t="shared" si="6"/>
        <v>63.037977223631565</v>
      </c>
      <c r="AQ40" s="19">
        <f t="shared" si="7"/>
        <v>12477.198239931848</v>
      </c>
      <c r="AR40" s="19">
        <f t="shared" si="8"/>
        <v>-1352.0799177565057</v>
      </c>
      <c r="AS40" s="20">
        <f t="shared" si="9"/>
        <v>123.93866603470964</v>
      </c>
      <c r="AT40" s="21">
        <f t="shared" si="10"/>
        <v>8.8204576946543103</v>
      </c>
      <c r="AU40" s="21">
        <f t="shared" si="11"/>
        <v>-32.586146132827366</v>
      </c>
      <c r="AV40" s="21">
        <f t="shared" si="12"/>
        <v>-642.05580704241436</v>
      </c>
      <c r="AW40" s="21">
        <f t="shared" si="13"/>
        <v>852.32369911325168</v>
      </c>
      <c r="AX40" s="21">
        <f t="shared" si="14"/>
        <v>-345.94622276954914</v>
      </c>
      <c r="AY40" s="21">
        <f t="shared" si="15"/>
        <v>-888.25555507970773</v>
      </c>
      <c r="AZ40" s="21">
        <f t="shared" si="16"/>
        <v>962.84228978602846</v>
      </c>
      <c r="BA40" s="21">
        <f t="shared" si="17"/>
        <v>214.5583200276732</v>
      </c>
      <c r="BB40" s="20">
        <f t="shared" si="18"/>
        <v>125.08227321590876</v>
      </c>
      <c r="BC40" s="20">
        <f t="shared" si="19"/>
        <v>15.151005558312074</v>
      </c>
      <c r="BD40" s="20">
        <f t="shared" si="20"/>
        <v>8.5269032979691932</v>
      </c>
      <c r="BE40" s="20">
        <f t="shared" si="21"/>
        <v>-86.098892624536418</v>
      </c>
      <c r="BF40" s="20">
        <f t="shared" si="22"/>
        <v>-166.85492819806035</v>
      </c>
      <c r="BG40" s="20">
        <f t="shared" si="23"/>
        <v>35.563319973336718</v>
      </c>
      <c r="BH40" s="16">
        <f t="shared" si="24"/>
        <v>-4.55</v>
      </c>
      <c r="BI40" s="18">
        <f t="shared" si="25"/>
        <v>11164.199703779488</v>
      </c>
      <c r="BJ40" s="18">
        <f t="shared" si="26"/>
        <v>145.92800125060319</v>
      </c>
      <c r="BK40" s="19">
        <f t="shared" si="27"/>
        <v>820.50200147897101</v>
      </c>
      <c r="BL40" s="18">
        <f t="shared" si="28"/>
        <v>20.130197902498285</v>
      </c>
      <c r="BM40" s="17">
        <f t="shared" si="29"/>
        <v>6.1727237355493267</v>
      </c>
      <c r="BN40" s="17">
        <f>100-C40</f>
        <v>20.232168761861004</v>
      </c>
      <c r="BO40" s="17">
        <f t="shared" si="31"/>
        <v>0.20232168761861005</v>
      </c>
      <c r="BP40" s="53">
        <f t="shared" si="32"/>
        <v>5011028.7051757909</v>
      </c>
    </row>
    <row r="41" spans="1:68" s="8" customFormat="1" ht="16" x14ac:dyDescent="0.2">
      <c r="A41">
        <v>23</v>
      </c>
      <c r="B41">
        <v>910.95</v>
      </c>
      <c r="C41" s="6">
        <v>78.949288665911993</v>
      </c>
      <c r="D41">
        <v>74.450100000000006</v>
      </c>
      <c r="E41">
        <v>0.2006</v>
      </c>
      <c r="F41">
        <v>12.543799999999999</v>
      </c>
      <c r="G41">
        <v>1.8931</v>
      </c>
      <c r="H41">
        <v>6.8900000000000003E-2</v>
      </c>
      <c r="I41">
        <v>7.5200000000000003E-2</v>
      </c>
      <c r="J41">
        <v>0.74409999999999998</v>
      </c>
      <c r="K41">
        <v>3.1985999999999999</v>
      </c>
      <c r="L41">
        <v>5.5404999999999998</v>
      </c>
      <c r="M41">
        <v>3.1300000000000001E-2</v>
      </c>
      <c r="N41">
        <v>1.2537</v>
      </c>
      <c r="O41">
        <v>0</v>
      </c>
      <c r="P41" s="17">
        <f t="shared" si="0"/>
        <v>98.746200000000002</v>
      </c>
      <c r="Q41" s="17">
        <f t="shared" si="33"/>
        <v>74.450175395407626</v>
      </c>
      <c r="R41" s="17">
        <f t="shared" si="33"/>
        <v>0.20060020314705782</v>
      </c>
      <c r="S41" s="17">
        <f t="shared" si="33"/>
        <v>12.543812703071104</v>
      </c>
      <c r="T41" s="17">
        <f t="shared" si="33"/>
        <v>1.8931019171370644</v>
      </c>
      <c r="U41" s="17">
        <f t="shared" si="33"/>
        <v>6.8900069774836911E-2</v>
      </c>
      <c r="V41" s="17">
        <f t="shared" si="33"/>
        <v>7.5200076154829251E-2</v>
      </c>
      <c r="W41" s="17">
        <f t="shared" si="33"/>
        <v>0.74410075354798466</v>
      </c>
      <c r="X41" s="17">
        <f t="shared" si="33"/>
        <v>3.1986032392132557</v>
      </c>
      <c r="Y41" s="17">
        <f t="shared" si="33"/>
        <v>5.5405056108488226</v>
      </c>
      <c r="Z41" s="17">
        <f t="shared" si="33"/>
        <v>3.1300031697422286E-2</v>
      </c>
      <c r="AA41" s="17">
        <f t="shared" si="2"/>
        <v>1.2537</v>
      </c>
      <c r="AB41" s="17">
        <f t="shared" si="3"/>
        <v>0</v>
      </c>
      <c r="AC41" s="18">
        <f t="shared" si="34"/>
        <v>78.059084785239904</v>
      </c>
      <c r="AD41" s="18">
        <f t="shared" si="34"/>
        <v>0.158203871656594</v>
      </c>
      <c r="AE41" s="18">
        <f t="shared" si="34"/>
        <v>7.7503895089860064</v>
      </c>
      <c r="AF41" s="18">
        <f t="shared" si="34"/>
        <v>1.6598583140429704</v>
      </c>
      <c r="AG41" s="18">
        <f t="shared" si="34"/>
        <v>6.1186029658437259E-2</v>
      </c>
      <c r="AH41" s="18">
        <f t="shared" si="34"/>
        <v>0.11755389664112383</v>
      </c>
      <c r="AI41" s="18">
        <f t="shared" si="34"/>
        <v>0.83588693013912685</v>
      </c>
      <c r="AJ41" s="18">
        <f t="shared" si="34"/>
        <v>3.2511169783644251</v>
      </c>
      <c r="AK41" s="18">
        <f t="shared" si="34"/>
        <v>3.7052907438490852</v>
      </c>
      <c r="AL41" s="18">
        <f t="shared" si="34"/>
        <v>1.3891967920606551E-2</v>
      </c>
      <c r="AM41" s="18">
        <f t="shared" si="34"/>
        <v>4.3875369735017049</v>
      </c>
      <c r="AN41" s="18">
        <f t="shared" si="34"/>
        <v>0</v>
      </c>
      <c r="AO41" s="18">
        <f t="shared" si="5"/>
        <v>99.999999999999986</v>
      </c>
      <c r="AP41" s="17">
        <f t="shared" si="6"/>
        <v>62.997569641863443</v>
      </c>
      <c r="AQ41" s="19">
        <f t="shared" si="7"/>
        <v>12483.47926964068</v>
      </c>
      <c r="AR41" s="19">
        <f t="shared" si="8"/>
        <v>-1343.4525174876344</v>
      </c>
      <c r="AS41" s="20">
        <f t="shared" si="9"/>
        <v>125.14095615729588</v>
      </c>
      <c r="AT41" s="21">
        <f t="shared" si="10"/>
        <v>8.8976544367666612</v>
      </c>
      <c r="AU41" s="21">
        <f t="shared" si="11"/>
        <v>-32.58287253682316</v>
      </c>
      <c r="AV41" s="21">
        <f t="shared" si="12"/>
        <v>-642.25802427290421</v>
      </c>
      <c r="AW41" s="21">
        <f t="shared" si="13"/>
        <v>859.37784379273296</v>
      </c>
      <c r="AX41" s="21">
        <f t="shared" si="14"/>
        <v>-349.45871137210901</v>
      </c>
      <c r="AY41" s="21">
        <f t="shared" si="15"/>
        <v>-887.58686056824558</v>
      </c>
      <c r="AZ41" s="21">
        <f t="shared" si="16"/>
        <v>949.97999936493136</v>
      </c>
      <c r="BA41" s="21">
        <f t="shared" si="17"/>
        <v>214.66248315940973</v>
      </c>
      <c r="BB41" s="20">
        <f t="shared" si="18"/>
        <v>124.32308794370169</v>
      </c>
      <c r="BC41" s="20">
        <f t="shared" si="19"/>
        <v>15.297137359649861</v>
      </c>
      <c r="BD41" s="20">
        <f t="shared" si="20"/>
        <v>8.5260466874190932</v>
      </c>
      <c r="BE41" s="20">
        <f t="shared" si="21"/>
        <v>-85.494250906004041</v>
      </c>
      <c r="BF41" s="20">
        <f t="shared" si="22"/>
        <v>-167.63415119733685</v>
      </c>
      <c r="BG41" s="20">
        <f t="shared" si="23"/>
        <v>35.430483632351113</v>
      </c>
      <c r="BH41" s="16">
        <f t="shared" si="24"/>
        <v>-4.55</v>
      </c>
      <c r="BI41" s="18">
        <f t="shared" si="25"/>
        <v>11171.536737154693</v>
      </c>
      <c r="BJ41" s="18">
        <f t="shared" si="26"/>
        <v>145.11083667919058</v>
      </c>
      <c r="BK41" s="19">
        <f t="shared" si="27"/>
        <v>820.12816218702699</v>
      </c>
      <c r="BL41" s="18">
        <f t="shared" si="28"/>
        <v>20.10781141652004</v>
      </c>
      <c r="BM41" s="17">
        <f t="shared" si="29"/>
        <v>6.2023130476628934</v>
      </c>
      <c r="BN41" s="17">
        <f t="shared" si="30"/>
        <v>21.050711334088007</v>
      </c>
      <c r="BO41" s="17">
        <f t="shared" si="31"/>
        <v>0.21050711334088007</v>
      </c>
      <c r="BP41" s="53">
        <f t="shared" si="32"/>
        <v>5634371.959142766</v>
      </c>
    </row>
    <row r="42" spans="1:68" s="8" customFormat="1" ht="16" x14ac:dyDescent="0.2">
      <c r="A42">
        <v>24</v>
      </c>
      <c r="B42">
        <v>907.95</v>
      </c>
      <c r="C42" s="6">
        <v>78.147187055071001</v>
      </c>
      <c r="D42">
        <v>74.533799999999999</v>
      </c>
      <c r="E42">
        <v>0.20269999999999999</v>
      </c>
      <c r="F42">
        <v>12.4716</v>
      </c>
      <c r="G42">
        <v>1.9125000000000001</v>
      </c>
      <c r="H42">
        <v>6.9599999999999995E-2</v>
      </c>
      <c r="I42">
        <v>7.5999999999999998E-2</v>
      </c>
      <c r="J42">
        <v>0.74470000000000003</v>
      </c>
      <c r="K42">
        <v>3.1621999999999999</v>
      </c>
      <c r="L42">
        <v>5.5286</v>
      </c>
      <c r="M42">
        <v>3.1600000000000003E-2</v>
      </c>
      <c r="N42">
        <v>1.2665999999999999</v>
      </c>
      <c r="O42">
        <v>0</v>
      </c>
      <c r="P42" s="17">
        <f t="shared" si="0"/>
        <v>98.733299999999957</v>
      </c>
      <c r="Q42" s="17">
        <f t="shared" si="33"/>
        <v>74.533875490032273</v>
      </c>
      <c r="R42" s="17">
        <f t="shared" si="33"/>
        <v>0.20270020530054206</v>
      </c>
      <c r="S42" s="17">
        <f t="shared" si="33"/>
        <v>12.471612631604541</v>
      </c>
      <c r="T42" s="17">
        <f t="shared" si="33"/>
        <v>1.9125019370364416</v>
      </c>
      <c r="U42" s="17">
        <f t="shared" si="33"/>
        <v>6.9600070492934027E-2</v>
      </c>
      <c r="V42" s="17">
        <f t="shared" si="33"/>
        <v>7.6000076975042907E-2</v>
      </c>
      <c r="W42" s="17">
        <f t="shared" si="33"/>
        <v>0.74470075425413751</v>
      </c>
      <c r="X42" s="17">
        <f t="shared" si="33"/>
        <v>3.1622032027694829</v>
      </c>
      <c r="Y42" s="17">
        <f t="shared" si="33"/>
        <v>5.5286055995292394</v>
      </c>
      <c r="Z42" s="17">
        <f t="shared" si="33"/>
        <v>3.160003200541258E-2</v>
      </c>
      <c r="AA42" s="17">
        <f t="shared" si="2"/>
        <v>1.2665999999999999</v>
      </c>
      <c r="AB42" s="17">
        <f t="shared" si="3"/>
        <v>0</v>
      </c>
      <c r="AC42" s="18">
        <f t="shared" si="34"/>
        <v>78.096327439817642</v>
      </c>
      <c r="AD42" s="18">
        <f t="shared" si="34"/>
        <v>0.15975670902808681</v>
      </c>
      <c r="AE42" s="18">
        <f t="shared" si="34"/>
        <v>7.7007984970888907</v>
      </c>
      <c r="AF42" s="18">
        <f t="shared" si="34"/>
        <v>1.6757841729947955</v>
      </c>
      <c r="AG42" s="18">
        <f t="shared" si="34"/>
        <v>6.1767705459979637E-2</v>
      </c>
      <c r="AH42" s="18">
        <f t="shared" si="34"/>
        <v>0.11872767388449869</v>
      </c>
      <c r="AI42" s="18">
        <f t="shared" si="34"/>
        <v>0.83602018246818044</v>
      </c>
      <c r="AJ42" s="18">
        <f t="shared" si="34"/>
        <v>3.2120417047540246</v>
      </c>
      <c r="AK42" s="18">
        <f t="shared" si="34"/>
        <v>3.6949424598928546</v>
      </c>
      <c r="AL42" s="18">
        <f t="shared" si="34"/>
        <v>1.4016051828648075E-2</v>
      </c>
      <c r="AM42" s="18">
        <f t="shared" si="34"/>
        <v>4.4298174027824206</v>
      </c>
      <c r="AN42" s="18">
        <f t="shared" si="34"/>
        <v>0</v>
      </c>
      <c r="AO42" s="18">
        <f t="shared" si="5"/>
        <v>100.00000000000003</v>
      </c>
      <c r="AP42" s="17">
        <f t="shared" si="6"/>
        <v>62.9568475189376</v>
      </c>
      <c r="AQ42" s="19">
        <f t="shared" si="7"/>
        <v>12489.671030155778</v>
      </c>
      <c r="AR42" s="19">
        <f t="shared" si="8"/>
        <v>-1334.8564114853884</v>
      </c>
      <c r="AS42" s="20">
        <f t="shared" si="9"/>
        <v>126.34059481134331</v>
      </c>
      <c r="AT42" s="21">
        <f t="shared" si="10"/>
        <v>8.986497636317706</v>
      </c>
      <c r="AU42" s="21">
        <f t="shared" si="11"/>
        <v>-32.588066712609674</v>
      </c>
      <c r="AV42" s="21">
        <f t="shared" si="12"/>
        <v>-642.5275137616643</v>
      </c>
      <c r="AW42" s="21">
        <f t="shared" si="13"/>
        <v>866.46866049493963</v>
      </c>
      <c r="AX42" s="21">
        <f t="shared" si="14"/>
        <v>-352.99436030949471</v>
      </c>
      <c r="AY42" s="21">
        <f t="shared" si="15"/>
        <v>-886.91786739019858</v>
      </c>
      <c r="AZ42" s="21">
        <f t="shared" si="16"/>
        <v>937.19534749720901</v>
      </c>
      <c r="BA42" s="21">
        <f t="shared" si="17"/>
        <v>214.76490045949851</v>
      </c>
      <c r="BB42" s="20">
        <f t="shared" si="18"/>
        <v>123.56792784015889</v>
      </c>
      <c r="BC42" s="20">
        <f t="shared" si="19"/>
        <v>15.444245875462759</v>
      </c>
      <c r="BD42" s="20">
        <f t="shared" si="20"/>
        <v>8.5274058611754402</v>
      </c>
      <c r="BE42" s="20">
        <f t="shared" si="21"/>
        <v>-84.886835383510132</v>
      </c>
      <c r="BF42" s="20">
        <f t="shared" si="22"/>
        <v>-168.41227405730694</v>
      </c>
      <c r="BG42" s="20">
        <f t="shared" si="23"/>
        <v>35.299678538240691</v>
      </c>
      <c r="BH42" s="16">
        <f t="shared" si="24"/>
        <v>-4.55</v>
      </c>
      <c r="BI42" s="18">
        <f t="shared" si="25"/>
        <v>11178.777910936231</v>
      </c>
      <c r="BJ42" s="18">
        <f t="shared" si="26"/>
        <v>144.30504913371925</v>
      </c>
      <c r="BK42" s="19">
        <f t="shared" si="27"/>
        <v>819.759907800561</v>
      </c>
      <c r="BL42" s="18">
        <f t="shared" si="28"/>
        <v>20.085763393392099</v>
      </c>
      <c r="BM42" s="17">
        <f t="shared" si="29"/>
        <v>6.2320528076414208</v>
      </c>
      <c r="BN42" s="17">
        <f t="shared" si="30"/>
        <v>21.852812944928999</v>
      </c>
      <c r="BO42" s="17">
        <f t="shared" si="31"/>
        <v>0.21852812944928998</v>
      </c>
      <c r="BP42" s="53">
        <f t="shared" si="32"/>
        <v>6331202.030474849</v>
      </c>
    </row>
    <row r="43" spans="1:68" s="8" customFormat="1" ht="16" x14ac:dyDescent="0.2">
      <c r="A43">
        <v>25</v>
      </c>
      <c r="B43">
        <v>904.95</v>
      </c>
      <c r="C43" s="6">
        <v>77.361443219907997</v>
      </c>
      <c r="D43">
        <v>74.617599999999996</v>
      </c>
      <c r="E43">
        <v>0.20480000000000001</v>
      </c>
      <c r="F43">
        <v>12.3995</v>
      </c>
      <c r="G43">
        <v>1.9319999999999999</v>
      </c>
      <c r="H43">
        <v>7.0300000000000001E-2</v>
      </c>
      <c r="I43">
        <v>7.6799999999999993E-2</v>
      </c>
      <c r="J43">
        <v>0.74539999999999995</v>
      </c>
      <c r="K43">
        <v>3.1265000000000001</v>
      </c>
      <c r="L43">
        <v>5.5157999999999996</v>
      </c>
      <c r="M43">
        <v>3.1899999999999998E-2</v>
      </c>
      <c r="N43">
        <v>1.2794000000000001</v>
      </c>
      <c r="O43">
        <v>0</v>
      </c>
      <c r="P43" s="17">
        <f t="shared" si="0"/>
        <v>98.720600000000019</v>
      </c>
      <c r="Q43" s="17">
        <f t="shared" si="33"/>
        <v>74.617599999999982</v>
      </c>
      <c r="R43" s="17">
        <f t="shared" si="33"/>
        <v>0.20479999999999998</v>
      </c>
      <c r="S43" s="17">
        <f t="shared" si="33"/>
        <v>12.399499999999998</v>
      </c>
      <c r="T43" s="17">
        <f t="shared" si="33"/>
        <v>1.9319999999999997</v>
      </c>
      <c r="U43" s="17">
        <f t="shared" si="33"/>
        <v>7.0299999999999987E-2</v>
      </c>
      <c r="V43" s="17">
        <f t="shared" si="33"/>
        <v>7.6799999999999979E-2</v>
      </c>
      <c r="W43" s="17">
        <f t="shared" si="33"/>
        <v>0.74539999999999984</v>
      </c>
      <c r="X43" s="17">
        <f t="shared" si="33"/>
        <v>3.1264999999999996</v>
      </c>
      <c r="Y43" s="17">
        <f t="shared" si="33"/>
        <v>5.5157999999999987</v>
      </c>
      <c r="Z43" s="17">
        <f t="shared" si="33"/>
        <v>3.1899999999999991E-2</v>
      </c>
      <c r="AA43" s="17">
        <f t="shared" si="2"/>
        <v>1.2794000000000001</v>
      </c>
      <c r="AB43" s="17">
        <f t="shared" si="3"/>
        <v>0</v>
      </c>
      <c r="AC43" s="18">
        <f t="shared" si="34"/>
        <v>78.133524605779044</v>
      </c>
      <c r="AD43" s="18">
        <f t="shared" si="34"/>
        <v>0.16130732941124476</v>
      </c>
      <c r="AE43" s="18">
        <f t="shared" si="34"/>
        <v>7.6513232658953925</v>
      </c>
      <c r="AF43" s="18">
        <f t="shared" si="34"/>
        <v>1.6917748117926403</v>
      </c>
      <c r="AG43" s="18">
        <f t="shared" si="34"/>
        <v>6.2348548287527804E-2</v>
      </c>
      <c r="AH43" s="18">
        <f t="shared" si="34"/>
        <v>0.11989977797801082</v>
      </c>
      <c r="AI43" s="18">
        <f t="shared" si="34"/>
        <v>0.83626436019224148</v>
      </c>
      <c r="AJ43" s="18">
        <f t="shared" si="34"/>
        <v>3.1737233429391938</v>
      </c>
      <c r="AK43" s="18">
        <f t="shared" si="34"/>
        <v>3.6840016218617047</v>
      </c>
      <c r="AL43" s="18">
        <f t="shared" si="34"/>
        <v>1.4139956948431058E-2</v>
      </c>
      <c r="AM43" s="18">
        <f t="shared" si="34"/>
        <v>4.4716923789145708</v>
      </c>
      <c r="AN43" s="18">
        <f t="shared" si="34"/>
        <v>0</v>
      </c>
      <c r="AO43" s="18">
        <f t="shared" si="5"/>
        <v>100</v>
      </c>
      <c r="AP43" s="17">
        <f t="shared" si="6"/>
        <v>62.916159537940587</v>
      </c>
      <c r="AQ43" s="19">
        <f t="shared" si="7"/>
        <v>12495.85517685637</v>
      </c>
      <c r="AR43" s="19">
        <f t="shared" si="8"/>
        <v>-1326.2803749103073</v>
      </c>
      <c r="AS43" s="20">
        <f t="shared" si="9"/>
        <v>127.54483305727285</v>
      </c>
      <c r="AT43" s="21">
        <f t="shared" si="10"/>
        <v>9.0752141951556382</v>
      </c>
      <c r="AU43" s="21">
        <f t="shared" si="11"/>
        <v>-32.597584760293572</v>
      </c>
      <c r="AV43" s="21">
        <f t="shared" si="12"/>
        <v>-642.82655389346451</v>
      </c>
      <c r="AW43" s="21">
        <f t="shared" si="13"/>
        <v>873.48301937327267</v>
      </c>
      <c r="AX43" s="21">
        <f t="shared" si="14"/>
        <v>-356.544973727723</v>
      </c>
      <c r="AY43" s="21">
        <f t="shared" si="15"/>
        <v>-886.2308535392425</v>
      </c>
      <c r="AZ43" s="21">
        <f t="shared" si="16"/>
        <v>924.53321551903855</v>
      </c>
      <c r="BA43" s="21">
        <f t="shared" si="17"/>
        <v>214.86719266589236</v>
      </c>
      <c r="BB43" s="20">
        <f t="shared" si="18"/>
        <v>122.81455295822035</v>
      </c>
      <c r="BC43" s="20">
        <f t="shared" si="19"/>
        <v>15.59187250864405</v>
      </c>
      <c r="BD43" s="20">
        <f t="shared" si="20"/>
        <v>8.5298964739608625</v>
      </c>
      <c r="BE43" s="20">
        <f t="shared" si="21"/>
        <v>-84.281439817403026</v>
      </c>
      <c r="BF43" s="20">
        <f t="shared" si="22"/>
        <v>-169.17698568137666</v>
      </c>
      <c r="BG43" s="20">
        <f t="shared" si="23"/>
        <v>35.169244567995456</v>
      </c>
      <c r="BH43" s="16">
        <f t="shared" si="24"/>
        <v>-4.55</v>
      </c>
      <c r="BI43" s="18">
        <f t="shared" si="25"/>
        <v>11186.011118170079</v>
      </c>
      <c r="BJ43" s="18">
        <f t="shared" si="26"/>
        <v>143.51433367593341</v>
      </c>
      <c r="BK43" s="19">
        <f t="shared" si="27"/>
        <v>819.40624413938235</v>
      </c>
      <c r="BL43" s="18">
        <f t="shared" si="28"/>
        <v>20.064115475517507</v>
      </c>
      <c r="BM43" s="17">
        <f t="shared" si="29"/>
        <v>6.2620685239285434</v>
      </c>
      <c r="BN43" s="17">
        <f t="shared" si="30"/>
        <v>22.638556780092003</v>
      </c>
      <c r="BO43" s="17">
        <f t="shared" si="31"/>
        <v>0.22638556780092003</v>
      </c>
      <c r="BP43" s="53">
        <f t="shared" si="32"/>
        <v>7111750.9786379887</v>
      </c>
    </row>
    <row r="44" spans="1:68" s="8" customFormat="1" ht="16" x14ac:dyDescent="0.2">
      <c r="A44">
        <v>26</v>
      </c>
      <c r="B44">
        <v>901.95</v>
      </c>
      <c r="C44" s="6">
        <v>76.591914744828998</v>
      </c>
      <c r="D44">
        <v>74.701300000000003</v>
      </c>
      <c r="E44">
        <v>0.20680000000000001</v>
      </c>
      <c r="F44">
        <v>12.3277</v>
      </c>
      <c r="G44">
        <v>1.9514</v>
      </c>
      <c r="H44">
        <v>7.0999999999999994E-2</v>
      </c>
      <c r="I44">
        <v>7.7600000000000002E-2</v>
      </c>
      <c r="J44">
        <v>0.74629999999999996</v>
      </c>
      <c r="K44">
        <v>3.0912999999999999</v>
      </c>
      <c r="L44">
        <v>5.5021000000000004</v>
      </c>
      <c r="M44">
        <v>3.2199999999999999E-2</v>
      </c>
      <c r="N44">
        <v>1.2923</v>
      </c>
      <c r="O44">
        <v>0</v>
      </c>
      <c r="P44" s="17">
        <f t="shared" si="0"/>
        <v>98.707700000000031</v>
      </c>
      <c r="Q44" s="17">
        <f t="shared" si="33"/>
        <v>74.701299999999975</v>
      </c>
      <c r="R44" s="17">
        <f t="shared" si="33"/>
        <v>0.20679999999999996</v>
      </c>
      <c r="S44" s="17">
        <f t="shared" si="33"/>
        <v>12.327699999999997</v>
      </c>
      <c r="T44" s="17">
        <f t="shared" si="33"/>
        <v>1.9513999999999994</v>
      </c>
      <c r="U44" s="17">
        <f t="shared" si="33"/>
        <v>7.099999999999998E-2</v>
      </c>
      <c r="V44" s="17">
        <f t="shared" si="33"/>
        <v>7.7599999999999988E-2</v>
      </c>
      <c r="W44" s="17">
        <f t="shared" si="33"/>
        <v>0.74629999999999974</v>
      </c>
      <c r="X44" s="17">
        <f t="shared" si="33"/>
        <v>3.091299999999999</v>
      </c>
      <c r="Y44" s="17">
        <f t="shared" si="33"/>
        <v>5.5020999999999987</v>
      </c>
      <c r="Z44" s="17">
        <f t="shared" si="33"/>
        <v>3.2199999999999986E-2</v>
      </c>
      <c r="AA44" s="17">
        <f t="shared" si="2"/>
        <v>1.2923</v>
      </c>
      <c r="AB44" s="17">
        <f t="shared" si="3"/>
        <v>0</v>
      </c>
      <c r="AC44" s="18">
        <f t="shared" si="34"/>
        <v>78.170264389658897</v>
      </c>
      <c r="AD44" s="18">
        <f t="shared" si="34"/>
        <v>0.16277659697065569</v>
      </c>
      <c r="AE44" s="18">
        <f t="shared" si="34"/>
        <v>7.6020674201262199</v>
      </c>
      <c r="AF44" s="18">
        <f t="shared" si="34"/>
        <v>1.7076505989215371</v>
      </c>
      <c r="AG44" s="18">
        <f t="shared" si="34"/>
        <v>6.2928394427847215E-2</v>
      </c>
      <c r="AH44" s="18">
        <f t="shared" si="34"/>
        <v>0.12106989387174047</v>
      </c>
      <c r="AI44" s="18">
        <f t="shared" si="34"/>
        <v>0.83672919632441034</v>
      </c>
      <c r="AJ44" s="18">
        <f t="shared" si="34"/>
        <v>3.1359495592829583</v>
      </c>
      <c r="AK44" s="18">
        <f t="shared" si="34"/>
        <v>3.672459906782787</v>
      </c>
      <c r="AL44" s="18">
        <f t="shared" si="34"/>
        <v>1.4263646182865372E-2</v>
      </c>
      <c r="AM44" s="18">
        <f t="shared" si="34"/>
        <v>4.5138403974501005</v>
      </c>
      <c r="AN44" s="18">
        <f t="shared" si="34"/>
        <v>0</v>
      </c>
      <c r="AO44" s="18">
        <f t="shared" si="5"/>
        <v>100.00000000000001</v>
      </c>
      <c r="AP44" s="17">
        <f t="shared" si="6"/>
        <v>62.875215502978619</v>
      </c>
      <c r="AQ44" s="19">
        <f t="shared" si="7"/>
        <v>12501.953341466076</v>
      </c>
      <c r="AR44" s="19">
        <f t="shared" si="8"/>
        <v>-1317.7423666046791</v>
      </c>
      <c r="AS44" s="20">
        <f t="shared" si="9"/>
        <v>128.74069958946117</v>
      </c>
      <c r="AT44" s="21">
        <f t="shared" si="10"/>
        <v>9.1637802671520365</v>
      </c>
      <c r="AU44" s="21">
        <f t="shared" si="11"/>
        <v>-32.615704072725514</v>
      </c>
      <c r="AV44" s="21">
        <f t="shared" si="12"/>
        <v>-643.1943395621156</v>
      </c>
      <c r="AW44" s="21">
        <f t="shared" si="13"/>
        <v>880.53474377074838</v>
      </c>
      <c r="AX44" s="21">
        <f t="shared" si="14"/>
        <v>-360.07402185046107</v>
      </c>
      <c r="AY44" s="21">
        <f t="shared" si="15"/>
        <v>-885.55764205604817</v>
      </c>
      <c r="AZ44" s="21">
        <f t="shared" si="16"/>
        <v>911.97574476918658</v>
      </c>
      <c r="BA44" s="21">
        <f t="shared" si="17"/>
        <v>214.96822707156196</v>
      </c>
      <c r="BB44" s="20">
        <f t="shared" si="18"/>
        <v>122.0633479487629</v>
      </c>
      <c r="BC44" s="20">
        <f t="shared" si="19"/>
        <v>15.738518741679759</v>
      </c>
      <c r="BD44" s="20">
        <f t="shared" si="20"/>
        <v>8.5346378025089855</v>
      </c>
      <c r="BE44" s="20">
        <f t="shared" si="21"/>
        <v>-83.675352337947999</v>
      </c>
      <c r="BF44" s="20">
        <f t="shared" si="22"/>
        <v>-169.94079649261633</v>
      </c>
      <c r="BG44" s="20">
        <f t="shared" si="23"/>
        <v>35.040716588387475</v>
      </c>
      <c r="BH44" s="16">
        <f t="shared" si="24"/>
        <v>-4.55</v>
      </c>
      <c r="BI44" s="18">
        <f t="shared" si="25"/>
        <v>11193.184235716593</v>
      </c>
      <c r="BJ44" s="18">
        <f t="shared" si="26"/>
        <v>142.72929932233671</v>
      </c>
      <c r="BK44" s="19">
        <f t="shared" si="27"/>
        <v>819.054630785575</v>
      </c>
      <c r="BL44" s="18">
        <f t="shared" si="28"/>
        <v>20.042653304400247</v>
      </c>
      <c r="BM44" s="17">
        <f t="shared" si="29"/>
        <v>6.2922141662575521</v>
      </c>
      <c r="BN44" s="17">
        <f t="shared" si="30"/>
        <v>23.408085255171002</v>
      </c>
      <c r="BO44" s="17">
        <f t="shared" si="31"/>
        <v>0.23408085255171002</v>
      </c>
      <c r="BP44" s="53">
        <f t="shared" si="32"/>
        <v>7983150.2241736604</v>
      </c>
    </row>
    <row r="45" spans="1:68" s="8" customFormat="1" ht="16" x14ac:dyDescent="0.2">
      <c r="A45">
        <v>27</v>
      </c>
      <c r="B45">
        <v>898.95</v>
      </c>
      <c r="C45" s="6">
        <v>75.838409932771995</v>
      </c>
      <c r="D45">
        <v>74.784899999999993</v>
      </c>
      <c r="E45">
        <v>0.2089</v>
      </c>
      <c r="F45">
        <v>12.2561</v>
      </c>
      <c r="G45">
        <v>1.9708000000000001</v>
      </c>
      <c r="H45">
        <v>7.17E-2</v>
      </c>
      <c r="I45">
        <v>7.8299999999999995E-2</v>
      </c>
      <c r="J45">
        <v>0.74719999999999998</v>
      </c>
      <c r="K45">
        <v>3.0567000000000002</v>
      </c>
      <c r="L45">
        <v>5.4877000000000002</v>
      </c>
      <c r="M45">
        <v>3.2599999999999997E-2</v>
      </c>
      <c r="N45">
        <v>1.3050999999999999</v>
      </c>
      <c r="O45">
        <v>0</v>
      </c>
      <c r="P45" s="17">
        <f t="shared" si="0"/>
        <v>98.694900000000018</v>
      </c>
      <c r="Q45" s="17">
        <f t="shared" si="33"/>
        <v>74.784899999999979</v>
      </c>
      <c r="R45" s="17">
        <f t="shared" si="33"/>
        <v>0.20889999999999997</v>
      </c>
      <c r="S45" s="17">
        <f t="shared" si="33"/>
        <v>12.256099999999998</v>
      </c>
      <c r="T45" s="17">
        <f t="shared" si="33"/>
        <v>1.9707999999999997</v>
      </c>
      <c r="U45" s="17">
        <f t="shared" si="33"/>
        <v>7.1699999999999986E-2</v>
      </c>
      <c r="V45" s="17">
        <f t="shared" si="33"/>
        <v>7.8299999999999981E-2</v>
      </c>
      <c r="W45" s="17">
        <f t="shared" si="33"/>
        <v>0.74719999999999986</v>
      </c>
      <c r="X45" s="17">
        <f t="shared" si="33"/>
        <v>3.0566999999999998</v>
      </c>
      <c r="Y45" s="17">
        <f t="shared" si="33"/>
        <v>5.4876999999999994</v>
      </c>
      <c r="Z45" s="17">
        <f t="shared" si="33"/>
        <v>3.259999999999999E-2</v>
      </c>
      <c r="AA45" s="17">
        <f t="shared" si="2"/>
        <v>1.3050999999999999</v>
      </c>
      <c r="AB45" s="17">
        <f t="shared" si="3"/>
        <v>0</v>
      </c>
      <c r="AC45" s="18">
        <f t="shared" si="34"/>
        <v>78.20702544711304</v>
      </c>
      <c r="AD45" s="18">
        <f t="shared" si="34"/>
        <v>0.16432297918921984</v>
      </c>
      <c r="AE45" s="18">
        <f t="shared" si="34"/>
        <v>7.5530156634816779</v>
      </c>
      <c r="AF45" s="18">
        <f t="shared" si="34"/>
        <v>1.7235095630392436</v>
      </c>
      <c r="AG45" s="18">
        <f t="shared" si="34"/>
        <v>6.3507627365193678E-2</v>
      </c>
      <c r="AH45" s="18">
        <f t="shared" si="34"/>
        <v>0.12208284241202126</v>
      </c>
      <c r="AI45" s="18">
        <f t="shared" si="34"/>
        <v>0.83719528660150933</v>
      </c>
      <c r="AJ45" s="18">
        <f t="shared" si="34"/>
        <v>3.0988400582714366</v>
      </c>
      <c r="AK45" s="18">
        <f t="shared" si="34"/>
        <v>3.6604744092850594</v>
      </c>
      <c r="AL45" s="18">
        <f t="shared" si="34"/>
        <v>1.4431474805524223E-2</v>
      </c>
      <c r="AM45" s="18">
        <f t="shared" si="34"/>
        <v>4.5555946484360463</v>
      </c>
      <c r="AN45" s="18">
        <f t="shared" si="34"/>
        <v>0</v>
      </c>
      <c r="AO45" s="18">
        <f t="shared" si="5"/>
        <v>99.999999999999972</v>
      </c>
      <c r="AP45" s="17">
        <f t="shared" si="6"/>
        <v>62.834464229941986</v>
      </c>
      <c r="AQ45" s="19">
        <f t="shared" si="7"/>
        <v>12508.067208837841</v>
      </c>
      <c r="AR45" s="19">
        <f t="shared" si="8"/>
        <v>-1309.2397351079142</v>
      </c>
      <c r="AS45" s="20">
        <f t="shared" si="9"/>
        <v>129.93849222159454</v>
      </c>
      <c r="AT45" s="21">
        <f t="shared" si="10"/>
        <v>9.2404503421658895</v>
      </c>
      <c r="AU45" s="21">
        <f t="shared" si="11"/>
        <v>-32.63387227172683</v>
      </c>
      <c r="AV45" s="21">
        <f t="shared" si="12"/>
        <v>-643.58487013996512</v>
      </c>
      <c r="AW45" s="21">
        <f t="shared" si="13"/>
        <v>887.5124320253999</v>
      </c>
      <c r="AX45" s="21">
        <f t="shared" si="14"/>
        <v>-363.57354756163278</v>
      </c>
      <c r="AY45" s="21">
        <f t="shared" si="15"/>
        <v>-884.87459182958537</v>
      </c>
      <c r="AZ45" s="21">
        <f t="shared" si="16"/>
        <v>899.55752580316175</v>
      </c>
      <c r="BA45" s="21">
        <f t="shared" si="17"/>
        <v>215.06931997956087</v>
      </c>
      <c r="BB45" s="20">
        <f t="shared" si="18"/>
        <v>121.31656346278652</v>
      </c>
      <c r="BC45" s="20">
        <f t="shared" si="19"/>
        <v>15.883712273032938</v>
      </c>
      <c r="BD45" s="20">
        <f t="shared" si="20"/>
        <v>8.5393919233353941</v>
      </c>
      <c r="BE45" s="20">
        <f t="shared" si="21"/>
        <v>-83.071974806269338</v>
      </c>
      <c r="BF45" s="20">
        <f t="shared" si="22"/>
        <v>-170.69173596476435</v>
      </c>
      <c r="BG45" s="20">
        <f t="shared" si="23"/>
        <v>34.911743070905715</v>
      </c>
      <c r="BH45" s="16">
        <f t="shared" si="24"/>
        <v>-4.55</v>
      </c>
      <c r="BI45" s="18">
        <f t="shared" si="25"/>
        <v>11200.409492319339</v>
      </c>
      <c r="BJ45" s="18">
        <f t="shared" si="26"/>
        <v>141.95701993858776</v>
      </c>
      <c r="BK45" s="19">
        <f t="shared" si="27"/>
        <v>818.71892279776227</v>
      </c>
      <c r="BL45" s="18">
        <f t="shared" si="28"/>
        <v>20.021514383504691</v>
      </c>
      <c r="BM45" s="17">
        <f t="shared" si="29"/>
        <v>6.3226746763363133</v>
      </c>
      <c r="BN45" s="17">
        <f t="shared" si="30"/>
        <v>24.161590067228005</v>
      </c>
      <c r="BO45" s="17">
        <f t="shared" si="31"/>
        <v>0.24161590067228006</v>
      </c>
      <c r="BP45" s="53">
        <f t="shared" si="32"/>
        <v>8959203.2823469471</v>
      </c>
    </row>
    <row r="46" spans="1:68" s="8" customFormat="1" ht="16" x14ac:dyDescent="0.2">
      <c r="A46">
        <v>28</v>
      </c>
      <c r="B46">
        <v>895.95</v>
      </c>
      <c r="C46" s="6">
        <v>75.100696863661994</v>
      </c>
      <c r="D46">
        <v>74.868499999999997</v>
      </c>
      <c r="E46">
        <v>0.2109</v>
      </c>
      <c r="F46">
        <v>12.184799999999999</v>
      </c>
      <c r="G46">
        <v>1.9901</v>
      </c>
      <c r="H46">
        <v>7.2400000000000006E-2</v>
      </c>
      <c r="I46">
        <v>7.9100000000000004E-2</v>
      </c>
      <c r="J46">
        <v>0.74829999999999997</v>
      </c>
      <c r="K46">
        <v>3.0225</v>
      </c>
      <c r="L46">
        <v>5.4725000000000001</v>
      </c>
      <c r="M46">
        <v>3.2899999999999999E-2</v>
      </c>
      <c r="N46">
        <v>1.3180000000000001</v>
      </c>
      <c r="O46">
        <v>0</v>
      </c>
      <c r="P46" s="17">
        <f t="shared" si="0"/>
        <v>98.681999999999974</v>
      </c>
      <c r="Q46" s="17">
        <f t="shared" si="33"/>
        <v>74.868500000000012</v>
      </c>
      <c r="R46" s="17">
        <f t="shared" si="33"/>
        <v>0.21090000000000009</v>
      </c>
      <c r="S46" s="17">
        <f t="shared" si="33"/>
        <v>12.184800000000003</v>
      </c>
      <c r="T46" s="17">
        <f t="shared" si="33"/>
        <v>1.9901000000000006</v>
      </c>
      <c r="U46" s="17">
        <f t="shared" si="33"/>
        <v>7.240000000000002E-2</v>
      </c>
      <c r="V46" s="17">
        <f t="shared" si="33"/>
        <v>7.9100000000000031E-2</v>
      </c>
      <c r="W46" s="17">
        <f t="shared" si="33"/>
        <v>0.74830000000000019</v>
      </c>
      <c r="X46" s="17">
        <f t="shared" si="33"/>
        <v>3.0225000000000009</v>
      </c>
      <c r="Y46" s="17">
        <f t="shared" si="33"/>
        <v>5.4725000000000019</v>
      </c>
      <c r="Z46" s="17">
        <f t="shared" si="33"/>
        <v>3.2900000000000013E-2</v>
      </c>
      <c r="AA46" s="17">
        <f t="shared" si="2"/>
        <v>1.3180000000000001</v>
      </c>
      <c r="AB46" s="17">
        <f t="shared" si="3"/>
        <v>0</v>
      </c>
      <c r="AC46" s="18">
        <f t="shared" si="34"/>
        <v>78.243288921933129</v>
      </c>
      <c r="AD46" s="18">
        <f t="shared" si="34"/>
        <v>0.16578779465955937</v>
      </c>
      <c r="AE46" s="18">
        <f t="shared" si="34"/>
        <v>7.5041690544316584</v>
      </c>
      <c r="AF46" s="18">
        <f t="shared" si="34"/>
        <v>1.7392505854282514</v>
      </c>
      <c r="AG46" s="18">
        <f t="shared" si="34"/>
        <v>6.4085741408714578E-2</v>
      </c>
      <c r="AH46" s="18">
        <f t="shared" si="34"/>
        <v>0.12324958577134074</v>
      </c>
      <c r="AI46" s="18">
        <f t="shared" si="34"/>
        <v>0.83787989814478014</v>
      </c>
      <c r="AJ46" s="18">
        <f t="shared" si="34"/>
        <v>3.0621662715009115</v>
      </c>
      <c r="AK46" s="18">
        <f t="shared" si="34"/>
        <v>3.6479501790024429</v>
      </c>
      <c r="AL46" s="18">
        <f t="shared" si="34"/>
        <v>1.4554762663614345E-2</v>
      </c>
      <c r="AM46" s="18">
        <f t="shared" si="34"/>
        <v>4.5976172050555899</v>
      </c>
      <c r="AN46" s="18">
        <f t="shared" si="34"/>
        <v>0</v>
      </c>
      <c r="AO46" s="18">
        <f t="shared" si="5"/>
        <v>99.999999999999986</v>
      </c>
      <c r="AP46" s="17">
        <f t="shared" si="6"/>
        <v>62.793404634450432</v>
      </c>
      <c r="AQ46" s="19">
        <f t="shared" si="7"/>
        <v>12514.088643968193</v>
      </c>
      <c r="AR46" s="19">
        <f t="shared" si="8"/>
        <v>-1300.7726638951838</v>
      </c>
      <c r="AS46" s="20">
        <f t="shared" si="9"/>
        <v>131.12448428567686</v>
      </c>
      <c r="AT46" s="21">
        <f t="shared" si="10"/>
        <v>9.3287611470327807</v>
      </c>
      <c r="AU46" s="21">
        <f t="shared" si="11"/>
        <v>-32.660558429683526</v>
      </c>
      <c r="AV46" s="21">
        <f t="shared" si="12"/>
        <v>-644.03459470887071</v>
      </c>
      <c r="AW46" s="21">
        <f t="shared" si="13"/>
        <v>894.52688548911635</v>
      </c>
      <c r="AX46" s="21">
        <f t="shared" si="14"/>
        <v>-367.08022897343187</v>
      </c>
      <c r="AY46" s="21">
        <f t="shared" si="15"/>
        <v>-884.20030065907474</v>
      </c>
      <c r="AZ46" s="21">
        <f t="shared" si="16"/>
        <v>887.23480562759141</v>
      </c>
      <c r="BA46" s="21">
        <f t="shared" si="17"/>
        <v>215.16904453531612</v>
      </c>
      <c r="BB46" s="20">
        <f t="shared" si="18"/>
        <v>120.57172166771394</v>
      </c>
      <c r="BC46" s="20">
        <f t="shared" si="19"/>
        <v>16.029194792901112</v>
      </c>
      <c r="BD46" s="20">
        <f t="shared" si="20"/>
        <v>8.5463749610767561</v>
      </c>
      <c r="BE46" s="20">
        <f t="shared" si="21"/>
        <v>-82.46733117668623</v>
      </c>
      <c r="BF46" s="20">
        <f t="shared" si="22"/>
        <v>-171.44182394562299</v>
      </c>
      <c r="BG46" s="20">
        <f t="shared" si="23"/>
        <v>34.78512200462265</v>
      </c>
      <c r="BH46" s="16">
        <f t="shared" si="24"/>
        <v>-4.55</v>
      </c>
      <c r="BI46" s="18">
        <f t="shared" si="25"/>
        <v>11207.555233851368</v>
      </c>
      <c r="BJ46" s="18">
        <f t="shared" si="26"/>
        <v>141.19230283932137</v>
      </c>
      <c r="BK46" s="19">
        <f t="shared" si="27"/>
        <v>818.38597255843729</v>
      </c>
      <c r="BL46" s="18">
        <f t="shared" si="28"/>
        <v>20.000612013192605</v>
      </c>
      <c r="BM46" s="17">
        <f t="shared" si="29"/>
        <v>6.3532700745497452</v>
      </c>
      <c r="BN46" s="17">
        <f t="shared" si="30"/>
        <v>24.899303136338006</v>
      </c>
      <c r="BO46" s="17">
        <f t="shared" si="31"/>
        <v>0.24899303136338005</v>
      </c>
      <c r="BP46" s="53">
        <f t="shared" si="32"/>
        <v>10048190.77227062</v>
      </c>
    </row>
    <row r="47" spans="1:68" s="8" customFormat="1" ht="16" x14ac:dyDescent="0.2">
      <c r="A47">
        <v>29</v>
      </c>
      <c r="B47">
        <v>892.95</v>
      </c>
      <c r="C47" s="6">
        <v>74.378511458671994</v>
      </c>
      <c r="D47">
        <v>74.951999999999998</v>
      </c>
      <c r="E47">
        <v>0.21299999999999999</v>
      </c>
      <c r="F47">
        <v>12.1137</v>
      </c>
      <c r="G47">
        <v>2.0095000000000001</v>
      </c>
      <c r="H47">
        <v>7.3099999999999998E-2</v>
      </c>
      <c r="I47">
        <v>7.9899999999999999E-2</v>
      </c>
      <c r="J47">
        <v>0.74939999999999996</v>
      </c>
      <c r="K47">
        <v>2.9889000000000001</v>
      </c>
      <c r="L47">
        <v>5.4566999999999997</v>
      </c>
      <c r="M47">
        <v>3.32E-2</v>
      </c>
      <c r="N47">
        <v>1.3308</v>
      </c>
      <c r="O47">
        <v>0</v>
      </c>
      <c r="P47" s="17">
        <f t="shared" si="0"/>
        <v>98.669399999999968</v>
      </c>
      <c r="Q47" s="17">
        <f t="shared" si="33"/>
        <v>74.951848074479045</v>
      </c>
      <c r="R47" s="17">
        <f t="shared" si="33"/>
        <v>0.2129995682552038</v>
      </c>
      <c r="S47" s="17">
        <f t="shared" si="33"/>
        <v>12.113675445882922</v>
      </c>
      <c r="T47" s="17">
        <f t="shared" si="33"/>
        <v>2.0094959268020283</v>
      </c>
      <c r="U47" s="17">
        <f t="shared" si="33"/>
        <v>7.309985182842911E-2</v>
      </c>
      <c r="V47" s="17">
        <f t="shared" si="33"/>
        <v>7.9899838045027163E-2</v>
      </c>
      <c r="W47" s="17">
        <f t="shared" si="33"/>
        <v>0.74939848098802686</v>
      </c>
      <c r="X47" s="17">
        <f t="shared" si="33"/>
        <v>2.9888939415867548</v>
      </c>
      <c r="Y47" s="17">
        <f t="shared" si="33"/>
        <v>5.4566889394280311</v>
      </c>
      <c r="Z47" s="17">
        <f t="shared" si="33"/>
        <v>3.3199932704566976E-2</v>
      </c>
      <c r="AA47" s="17">
        <f t="shared" si="2"/>
        <v>1.3308</v>
      </c>
      <c r="AB47" s="17">
        <f t="shared" si="3"/>
        <v>0</v>
      </c>
      <c r="AC47" s="18">
        <f t="shared" si="34"/>
        <v>78.279359006705448</v>
      </c>
      <c r="AD47" s="18">
        <f t="shared" si="34"/>
        <v>0.16732916643024626</v>
      </c>
      <c r="AE47" s="18">
        <f t="shared" si="34"/>
        <v>7.4555053731869272</v>
      </c>
      <c r="AF47" s="18">
        <f t="shared" si="34"/>
        <v>1.7550574547347533</v>
      </c>
      <c r="AG47" s="18">
        <f t="shared" si="34"/>
        <v>6.4663066046434417E-2</v>
      </c>
      <c r="AH47" s="18">
        <f t="shared" si="34"/>
        <v>0.12441473919481832</v>
      </c>
      <c r="AI47" s="18">
        <f t="shared" si="34"/>
        <v>0.8385631700310241</v>
      </c>
      <c r="AJ47" s="18">
        <f t="shared" si="34"/>
        <v>3.0261462523882345</v>
      </c>
      <c r="AK47" s="18">
        <f t="shared" si="34"/>
        <v>3.6350406780747577</v>
      </c>
      <c r="AL47" s="18">
        <f t="shared" si="34"/>
        <v>1.4677881702302166E-2</v>
      </c>
      <c r="AM47" s="18">
        <f t="shared" si="34"/>
        <v>4.6392432115050806</v>
      </c>
      <c r="AN47" s="18">
        <f t="shared" si="34"/>
        <v>0</v>
      </c>
      <c r="AO47" s="18">
        <f t="shared" si="5"/>
        <v>100.00000000000001</v>
      </c>
      <c r="AP47" s="17">
        <f t="shared" si="6"/>
        <v>62.752492523521909</v>
      </c>
      <c r="AQ47" s="19">
        <f t="shared" si="7"/>
        <v>12520.091432432457</v>
      </c>
      <c r="AR47" s="19">
        <f t="shared" si="8"/>
        <v>-1292.3373013882219</v>
      </c>
      <c r="AS47" s="20">
        <f t="shared" si="9"/>
        <v>132.31515677113413</v>
      </c>
      <c r="AT47" s="21">
        <f t="shared" si="10"/>
        <v>9.4169516096557988</v>
      </c>
      <c r="AU47" s="21">
        <f t="shared" si="11"/>
        <v>-32.687192367809317</v>
      </c>
      <c r="AV47" s="21">
        <f t="shared" si="12"/>
        <v>-644.50594612414989</v>
      </c>
      <c r="AW47" s="21">
        <f t="shared" si="13"/>
        <v>901.46728134354282</v>
      </c>
      <c r="AX47" s="21">
        <f t="shared" si="14"/>
        <v>-370.60166318893812</v>
      </c>
      <c r="AY47" s="21">
        <f t="shared" si="15"/>
        <v>-883.51681926585206</v>
      </c>
      <c r="AZ47" s="21">
        <f t="shared" si="16"/>
        <v>875.05351345193844</v>
      </c>
      <c r="BA47" s="21">
        <f t="shared" si="17"/>
        <v>215.26823726843998</v>
      </c>
      <c r="BB47" s="20">
        <f t="shared" si="18"/>
        <v>119.83095896278196</v>
      </c>
      <c r="BC47" s="20">
        <f t="shared" si="19"/>
        <v>16.175205363000369</v>
      </c>
      <c r="BD47" s="20">
        <f t="shared" si="20"/>
        <v>8.5533443343164457</v>
      </c>
      <c r="BE47" s="20">
        <f t="shared" si="21"/>
        <v>-81.865987375390176</v>
      </c>
      <c r="BF47" s="20">
        <f t="shared" si="22"/>
        <v>-172.1793024728367</v>
      </c>
      <c r="BG47" s="20">
        <f t="shared" si="23"/>
        <v>34.659072144124863</v>
      </c>
      <c r="BH47" s="16">
        <f t="shared" si="24"/>
        <v>-4.55</v>
      </c>
      <c r="BI47" s="18">
        <f t="shared" si="25"/>
        <v>11214.695413273756</v>
      </c>
      <c r="BJ47" s="18">
        <f t="shared" si="26"/>
        <v>140.44152822443675</v>
      </c>
      <c r="BK47" s="19">
        <f t="shared" si="27"/>
        <v>818.06662872436152</v>
      </c>
      <c r="BL47" s="18">
        <f t="shared" si="28"/>
        <v>19.980078505651058</v>
      </c>
      <c r="BM47" s="17">
        <f t="shared" si="29"/>
        <v>6.3841420383916843</v>
      </c>
      <c r="BN47" s="17">
        <f t="shared" si="30"/>
        <v>25.621488541328006</v>
      </c>
      <c r="BO47" s="17">
        <f t="shared" si="31"/>
        <v>0.25621488541328008</v>
      </c>
      <c r="BP47" s="53">
        <f t="shared" si="32"/>
        <v>11266221.978440277</v>
      </c>
    </row>
    <row r="48" spans="1:68" s="8" customFormat="1" ht="16" x14ac:dyDescent="0.2">
      <c r="A48">
        <v>30</v>
      </c>
      <c r="B48">
        <v>889.95</v>
      </c>
      <c r="C48" s="6">
        <v>73.671564532446993</v>
      </c>
      <c r="D48">
        <v>75.035399999999996</v>
      </c>
      <c r="E48">
        <v>0.215</v>
      </c>
      <c r="F48">
        <v>12.0428</v>
      </c>
      <c r="G48">
        <v>2.0287000000000002</v>
      </c>
      <c r="H48">
        <v>7.3800000000000004E-2</v>
      </c>
      <c r="I48">
        <v>8.0600000000000005E-2</v>
      </c>
      <c r="J48">
        <v>0.75060000000000004</v>
      </c>
      <c r="K48">
        <v>2.9557000000000002</v>
      </c>
      <c r="L48">
        <v>5.4401999999999999</v>
      </c>
      <c r="M48">
        <v>3.3500000000000002E-2</v>
      </c>
      <c r="N48">
        <v>1.3434999999999999</v>
      </c>
      <c r="O48">
        <v>0</v>
      </c>
      <c r="P48" s="17">
        <f t="shared" si="0"/>
        <v>98.656300000000016</v>
      </c>
      <c r="Q48" s="17">
        <f t="shared" si="33"/>
        <v>75.035552114766091</v>
      </c>
      <c r="R48" s="17">
        <f t="shared" si="33"/>
        <v>0.21500043585660517</v>
      </c>
      <c r="S48" s="17">
        <f t="shared" si="33"/>
        <v>12.04282441364616</v>
      </c>
      <c r="T48" s="17">
        <f t="shared" si="33"/>
        <v>2.0287041126618366</v>
      </c>
      <c r="U48" s="17">
        <f t="shared" si="33"/>
        <v>7.3800149610313767E-2</v>
      </c>
      <c r="V48" s="17">
        <f t="shared" si="33"/>
        <v>8.0600163395545932E-2</v>
      </c>
      <c r="W48" s="17">
        <f t="shared" si="33"/>
        <v>0.75060152164636207</v>
      </c>
      <c r="X48" s="17">
        <f t="shared" si="33"/>
        <v>2.955705991913339</v>
      </c>
      <c r="Y48" s="17">
        <f t="shared" si="33"/>
        <v>5.440211028591178</v>
      </c>
      <c r="Z48" s="17">
        <f t="shared" si="33"/>
        <v>3.3500067912540808E-2</v>
      </c>
      <c r="AA48" s="17">
        <f t="shared" si="2"/>
        <v>1.3434999999999999</v>
      </c>
      <c r="AB48" s="17">
        <f t="shared" si="3"/>
        <v>0</v>
      </c>
      <c r="AC48" s="18">
        <f t="shared" si="34"/>
        <v>78.315838472512652</v>
      </c>
      <c r="AD48" s="18">
        <f t="shared" si="34"/>
        <v>0.16879122659237517</v>
      </c>
      <c r="AE48" s="18">
        <f t="shared" si="34"/>
        <v>7.4070813182780135</v>
      </c>
      <c r="AF48" s="18">
        <f t="shared" si="34"/>
        <v>1.7706817950620359</v>
      </c>
      <c r="AG48" s="18">
        <f t="shared" si="34"/>
        <v>6.524010376923052E-2</v>
      </c>
      <c r="AH48" s="18">
        <f t="shared" si="34"/>
        <v>0.12542365749022258</v>
      </c>
      <c r="AI48" s="18">
        <f t="shared" si="34"/>
        <v>0.83936338545079414</v>
      </c>
      <c r="AJ48" s="18">
        <f t="shared" si="34"/>
        <v>2.9905994227480712</v>
      </c>
      <c r="AK48" s="18">
        <f t="shared" si="34"/>
        <v>3.6217079696300893</v>
      </c>
      <c r="AL48" s="18">
        <f t="shared" si="34"/>
        <v>1.4800945913493227E-2</v>
      </c>
      <c r="AM48" s="18">
        <f t="shared" si="34"/>
        <v>4.6804717025529898</v>
      </c>
      <c r="AN48" s="18">
        <f t="shared" si="34"/>
        <v>0</v>
      </c>
      <c r="AO48" s="18">
        <f t="shared" si="5"/>
        <v>99.999999999999972</v>
      </c>
      <c r="AP48" s="17">
        <f t="shared" si="6"/>
        <v>62.711701613439807</v>
      </c>
      <c r="AQ48" s="19">
        <f t="shared" si="7"/>
        <v>12526.146899977162</v>
      </c>
      <c r="AR48" s="19">
        <f t="shared" si="8"/>
        <v>-1283.9434757103108</v>
      </c>
      <c r="AS48" s="20">
        <f t="shared" si="9"/>
        <v>133.4926387914395</v>
      </c>
      <c r="AT48" s="21">
        <f t="shared" si="10"/>
        <v>9.4933166354349474</v>
      </c>
      <c r="AU48" s="21">
        <f t="shared" si="11"/>
        <v>-32.718384764871956</v>
      </c>
      <c r="AV48" s="21">
        <f t="shared" si="12"/>
        <v>-644.98366021531319</v>
      </c>
      <c r="AW48" s="21">
        <f t="shared" si="13"/>
        <v>908.33379613489842</v>
      </c>
      <c r="AX48" s="21">
        <f t="shared" si="14"/>
        <v>-374.06321567070165</v>
      </c>
      <c r="AY48" s="21">
        <f t="shared" si="15"/>
        <v>-882.81216879998681</v>
      </c>
      <c r="AZ48" s="21">
        <f t="shared" si="16"/>
        <v>862.99057257074355</v>
      </c>
      <c r="BA48" s="21">
        <f t="shared" si="17"/>
        <v>215.36855579940979</v>
      </c>
      <c r="BB48" s="20">
        <f t="shared" si="18"/>
        <v>119.09271640536251</v>
      </c>
      <c r="BC48" s="20">
        <f t="shared" si="19"/>
        <v>16.318395028594789</v>
      </c>
      <c r="BD48" s="20">
        <f t="shared" si="20"/>
        <v>8.5615065315981003</v>
      </c>
      <c r="BE48" s="20">
        <f t="shared" si="21"/>
        <v>-81.265257852327593</v>
      </c>
      <c r="BF48" s="20">
        <f t="shared" si="22"/>
        <v>-172.90439178416898</v>
      </c>
      <c r="BG48" s="20">
        <f t="shared" si="23"/>
        <v>34.532152992462208</v>
      </c>
      <c r="BH48" s="16">
        <f t="shared" si="24"/>
        <v>-4.55</v>
      </c>
      <c r="BI48" s="18">
        <f t="shared" si="25"/>
        <v>11221.936318948496</v>
      </c>
      <c r="BJ48" s="18">
        <f t="shared" si="26"/>
        <v>139.70367712093088</v>
      </c>
      <c r="BK48" s="19">
        <f t="shared" si="27"/>
        <v>817.76629458005436</v>
      </c>
      <c r="BL48" s="18">
        <f t="shared" si="28"/>
        <v>19.959855958459162</v>
      </c>
      <c r="BM48" s="17">
        <f t="shared" si="29"/>
        <v>6.4153865937082832</v>
      </c>
      <c r="BN48" s="17">
        <f t="shared" si="30"/>
        <v>26.328435467553007</v>
      </c>
      <c r="BO48" s="17">
        <f t="shared" si="31"/>
        <v>0.26328435467553007</v>
      </c>
      <c r="BP48" s="53">
        <f t="shared" si="32"/>
        <v>12631189.425541556</v>
      </c>
    </row>
    <row r="49" spans="1:68" s="8" customFormat="1" ht="16" x14ac:dyDescent="0.2">
      <c r="A49">
        <v>31</v>
      </c>
      <c r="B49">
        <v>886.95</v>
      </c>
      <c r="C49" s="6">
        <v>72.012102459093001</v>
      </c>
      <c r="D49">
        <v>74.991600000000005</v>
      </c>
      <c r="E49">
        <v>0.22</v>
      </c>
      <c r="F49">
        <v>12.016</v>
      </c>
      <c r="G49">
        <v>2.0754999999999999</v>
      </c>
      <c r="H49">
        <v>7.5499999999999998E-2</v>
      </c>
      <c r="I49">
        <v>8.2500000000000004E-2</v>
      </c>
      <c r="J49">
        <v>0.75790000000000002</v>
      </c>
      <c r="K49">
        <v>2.9331</v>
      </c>
      <c r="L49">
        <v>5.4390999999999998</v>
      </c>
      <c r="M49">
        <v>3.4299999999999997E-2</v>
      </c>
      <c r="N49">
        <v>1.3745000000000001</v>
      </c>
      <c r="O49">
        <v>0</v>
      </c>
      <c r="P49" s="17">
        <f t="shared" si="0"/>
        <v>98.625500000000017</v>
      </c>
      <c r="Q49" s="17">
        <f t="shared" si="33"/>
        <v>74.991599999999991</v>
      </c>
      <c r="R49" s="17">
        <f t="shared" si="33"/>
        <v>0.21999999999999995</v>
      </c>
      <c r="S49" s="17">
        <f t="shared" si="33"/>
        <v>12.015999999999998</v>
      </c>
      <c r="T49" s="17">
        <f t="shared" si="33"/>
        <v>2.0754999999999995</v>
      </c>
      <c r="U49" s="17">
        <f t="shared" si="33"/>
        <v>7.5499999999999984E-2</v>
      </c>
      <c r="V49" s="17">
        <f t="shared" si="33"/>
        <v>8.249999999999999E-2</v>
      </c>
      <c r="W49" s="17">
        <f t="shared" si="33"/>
        <v>0.75789999999999991</v>
      </c>
      <c r="X49" s="17">
        <f t="shared" si="33"/>
        <v>2.9330999999999996</v>
      </c>
      <c r="Y49" s="17">
        <f t="shared" si="33"/>
        <v>5.4390999999999989</v>
      </c>
      <c r="Z49" s="17">
        <f t="shared" si="33"/>
        <v>3.429999999999999E-2</v>
      </c>
      <c r="AA49" s="17">
        <f t="shared" si="2"/>
        <v>1.3745000000000001</v>
      </c>
      <c r="AB49" s="17">
        <f t="shared" si="3"/>
        <v>0</v>
      </c>
      <c r="AC49" s="18">
        <f t="shared" si="34"/>
        <v>78.207589726283928</v>
      </c>
      <c r="AD49" s="18">
        <f t="shared" si="34"/>
        <v>0.17257861211532796</v>
      </c>
      <c r="AE49" s="18">
        <f t="shared" si="34"/>
        <v>7.3846929144156865</v>
      </c>
      <c r="AF49" s="18">
        <f t="shared" si="34"/>
        <v>1.8100822626997919</v>
      </c>
      <c r="AG49" s="18">
        <f t="shared" si="34"/>
        <v>6.6689600363355458E-2</v>
      </c>
      <c r="AH49" s="18">
        <f t="shared" si="34"/>
        <v>0.12827772520880024</v>
      </c>
      <c r="AI49" s="18">
        <f t="shared" si="34"/>
        <v>0.84684952747389297</v>
      </c>
      <c r="AJ49" s="18">
        <f t="shared" si="34"/>
        <v>2.9653615049117032</v>
      </c>
      <c r="AK49" s="18">
        <f t="shared" si="34"/>
        <v>3.6180826892983808</v>
      </c>
      <c r="AL49" s="18">
        <f t="shared" si="34"/>
        <v>1.5142293737334379E-2</v>
      </c>
      <c r="AM49" s="18">
        <f t="shared" si="34"/>
        <v>4.7846531434918171</v>
      </c>
      <c r="AN49" s="18">
        <f t="shared" si="34"/>
        <v>0</v>
      </c>
      <c r="AO49" s="18">
        <f t="shared" si="5"/>
        <v>100.00000000000003</v>
      </c>
      <c r="AP49" s="17">
        <f t="shared" si="6"/>
        <v>62.661725162601819</v>
      </c>
      <c r="AQ49" s="19">
        <f t="shared" si="7"/>
        <v>12509.474866808521</v>
      </c>
      <c r="AR49" s="19">
        <f t="shared" si="8"/>
        <v>-1280.0626697848152</v>
      </c>
      <c r="AS49" s="20">
        <f t="shared" si="9"/>
        <v>136.46376813001874</v>
      </c>
      <c r="AT49" s="21">
        <f t="shared" si="10"/>
        <v>9.7093410210540902</v>
      </c>
      <c r="AU49" s="21">
        <f t="shared" si="11"/>
        <v>-33.010194580932342</v>
      </c>
      <c r="AV49" s="21">
        <f t="shared" si="12"/>
        <v>-651.62123163776801</v>
      </c>
      <c r="AW49" s="21">
        <f t="shared" si="13"/>
        <v>925.65200299863795</v>
      </c>
      <c r="AX49" s="21">
        <f t="shared" si="14"/>
        <v>-381.88938194109198</v>
      </c>
      <c r="AY49" s="21">
        <f t="shared" si="15"/>
        <v>-887.39144125051473</v>
      </c>
      <c r="AZ49" s="21">
        <f t="shared" si="16"/>
        <v>856.6264952783124</v>
      </c>
      <c r="BA49" s="21">
        <f t="shared" si="17"/>
        <v>215.07087174728079</v>
      </c>
      <c r="BB49" s="20">
        <f t="shared" si="18"/>
        <v>118.80030839706755</v>
      </c>
      <c r="BC49" s="20">
        <f t="shared" si="19"/>
        <v>16.682012574422604</v>
      </c>
      <c r="BD49" s="20">
        <f t="shared" si="20"/>
        <v>8.6378651802337085</v>
      </c>
      <c r="BE49" s="20">
        <f t="shared" si="21"/>
        <v>-80.910529146841938</v>
      </c>
      <c r="BF49" s="20">
        <f t="shared" si="22"/>
        <v>-174.71344422939782</v>
      </c>
      <c r="BG49" s="20">
        <f t="shared" si="23"/>
        <v>34.8595306608293</v>
      </c>
      <c r="BH49" s="16">
        <f t="shared" si="24"/>
        <v>-4.55</v>
      </c>
      <c r="BI49" s="18">
        <f t="shared" si="25"/>
        <v>11203.951555041425</v>
      </c>
      <c r="BJ49" s="18">
        <f t="shared" si="26"/>
        <v>138.42661518359418</v>
      </c>
      <c r="BK49" s="19">
        <f t="shared" si="27"/>
        <v>815.40253995951116</v>
      </c>
      <c r="BL49" s="18">
        <f t="shared" si="28"/>
        <v>19.934109238518054</v>
      </c>
      <c r="BM49" s="17">
        <f t="shared" si="29"/>
        <v>6.4162752515127623</v>
      </c>
      <c r="BN49" s="17">
        <f t="shared" si="30"/>
        <v>27.987897540906999</v>
      </c>
      <c r="BO49" s="17">
        <f t="shared" si="31"/>
        <v>0.27987897540906997</v>
      </c>
      <c r="BP49" s="53">
        <f t="shared" si="32"/>
        <v>13982171.323617842</v>
      </c>
    </row>
    <row r="50" spans="1:68" s="8" customFormat="1" ht="16" x14ac:dyDescent="0.2">
      <c r="A50">
        <v>32</v>
      </c>
      <c r="B50">
        <v>883.95</v>
      </c>
      <c r="C50" s="6">
        <v>70.214956457580996</v>
      </c>
      <c r="D50">
        <v>74.922200000000004</v>
      </c>
      <c r="E50">
        <v>0.22559999999999999</v>
      </c>
      <c r="F50">
        <v>11.9976</v>
      </c>
      <c r="G50">
        <v>2.1286</v>
      </c>
      <c r="H50">
        <v>7.7499999999999999E-2</v>
      </c>
      <c r="I50">
        <v>8.4599999999999995E-2</v>
      </c>
      <c r="J50">
        <v>0.76649999999999996</v>
      </c>
      <c r="K50">
        <v>2.9138000000000002</v>
      </c>
      <c r="L50">
        <v>5.4389000000000003</v>
      </c>
      <c r="M50">
        <v>3.5200000000000002E-2</v>
      </c>
      <c r="N50">
        <v>1.4097</v>
      </c>
      <c r="O50">
        <v>0</v>
      </c>
      <c r="P50" s="17">
        <f t="shared" si="0"/>
        <v>98.590500000000006</v>
      </c>
      <c r="Q50" s="17">
        <f t="shared" si="33"/>
        <v>74.922048013348146</v>
      </c>
      <c r="R50" s="17">
        <f t="shared" si="33"/>
        <v>0.22559954234941501</v>
      </c>
      <c r="S50" s="17">
        <f t="shared" si="33"/>
        <v>11.9975756617524</v>
      </c>
      <c r="T50" s="17">
        <f t="shared" si="33"/>
        <v>2.1285956819369005</v>
      </c>
      <c r="U50" s="17">
        <f t="shared" si="33"/>
        <v>7.7499842784041054E-2</v>
      </c>
      <c r="V50" s="17">
        <f t="shared" si="33"/>
        <v>8.4599828381030626E-2</v>
      </c>
      <c r="W50" s="17">
        <f t="shared" si="33"/>
        <v>0.76649844508345122</v>
      </c>
      <c r="X50" s="17">
        <f t="shared" si="33"/>
        <v>2.9137940890856622</v>
      </c>
      <c r="Y50" s="17">
        <f t="shared" si="33"/>
        <v>5.4388889666854308</v>
      </c>
      <c r="Z50" s="17">
        <f t="shared" si="33"/>
        <v>3.5199928593525748E-2</v>
      </c>
      <c r="AA50" s="17">
        <f t="shared" si="2"/>
        <v>1.4097</v>
      </c>
      <c r="AB50" s="17">
        <f t="shared" si="3"/>
        <v>0</v>
      </c>
      <c r="AC50" s="18">
        <f t="shared" si="34"/>
        <v>78.0688917337867</v>
      </c>
      <c r="AD50" s="18">
        <f t="shared" si="34"/>
        <v>0.17682130739274085</v>
      </c>
      <c r="AE50" s="18">
        <f t="shared" si="34"/>
        <v>7.3671262078814967</v>
      </c>
      <c r="AF50" s="18">
        <f t="shared" si="34"/>
        <v>1.8548160428977525</v>
      </c>
      <c r="AG50" s="18">
        <f t="shared" si="34"/>
        <v>6.8398106110812901E-2</v>
      </c>
      <c r="AH50" s="18">
        <f t="shared" si="34"/>
        <v>0.13143132166127922</v>
      </c>
      <c r="AI50" s="18">
        <f t="shared" si="34"/>
        <v>0.85573188136983291</v>
      </c>
      <c r="AJ50" s="18">
        <f t="shared" si="34"/>
        <v>2.9433487615127896</v>
      </c>
      <c r="AK50" s="18">
        <f t="shared" si="34"/>
        <v>3.6148787048275528</v>
      </c>
      <c r="AL50" s="18">
        <f t="shared" si="34"/>
        <v>1.5526423249445479E-2</v>
      </c>
      <c r="AM50" s="18">
        <f t="shared" si="34"/>
        <v>4.9030295093095813</v>
      </c>
      <c r="AN50" s="18">
        <f t="shared" si="34"/>
        <v>0</v>
      </c>
      <c r="AO50" s="18">
        <f t="shared" si="5"/>
        <v>99.999999999999986</v>
      </c>
      <c r="AP50" s="17">
        <f t="shared" si="6"/>
        <v>62.608664394610038</v>
      </c>
      <c r="AQ50" s="19">
        <f t="shared" si="7"/>
        <v>12488.015801372239</v>
      </c>
      <c r="AR50" s="19">
        <f t="shared" si="8"/>
        <v>-1277.0176568741788</v>
      </c>
      <c r="AS50" s="20">
        <f t="shared" si="9"/>
        <v>139.84135747697033</v>
      </c>
      <c r="AT50" s="21">
        <f t="shared" si="10"/>
        <v>9.9480367365422229</v>
      </c>
      <c r="AU50" s="21">
        <f t="shared" si="11"/>
        <v>-33.356428735796086</v>
      </c>
      <c r="AV50" s="21">
        <f t="shared" si="12"/>
        <v>-659.72348501074487</v>
      </c>
      <c r="AW50" s="21">
        <f t="shared" si="13"/>
        <v>945.27421125790227</v>
      </c>
      <c r="AX50" s="21">
        <f t="shared" si="14"/>
        <v>-390.66429575552195</v>
      </c>
      <c r="AY50" s="21">
        <f t="shared" si="15"/>
        <v>-893.08192007149557</v>
      </c>
      <c r="AZ50" s="21">
        <f t="shared" si="16"/>
        <v>851.31540001251653</v>
      </c>
      <c r="BA50" s="21">
        <f t="shared" si="17"/>
        <v>214.68945226791342</v>
      </c>
      <c r="BB50" s="20">
        <f t="shared" si="18"/>
        <v>118.59085494011102</v>
      </c>
      <c r="BC50" s="20">
        <f t="shared" si="19"/>
        <v>17.094650315973109</v>
      </c>
      <c r="BD50" s="20">
        <f t="shared" si="20"/>
        <v>8.7284651899722956</v>
      </c>
      <c r="BE50" s="20">
        <f t="shared" si="21"/>
        <v>-80.600615561322812</v>
      </c>
      <c r="BF50" s="20">
        <f t="shared" si="22"/>
        <v>-176.72985530837721</v>
      </c>
      <c r="BG50" s="20">
        <f t="shared" si="23"/>
        <v>35.284547112491673</v>
      </c>
      <c r="BH50" s="16">
        <f t="shared" si="24"/>
        <v>-4.55</v>
      </c>
      <c r="BI50" s="18">
        <f t="shared" si="25"/>
        <v>11180.551020408431</v>
      </c>
      <c r="BJ50" s="18">
        <f t="shared" si="26"/>
        <v>137.05749895676152</v>
      </c>
      <c r="BK50" s="19">
        <f t="shared" si="27"/>
        <v>812.61949414760318</v>
      </c>
      <c r="BL50" s="18">
        <f t="shared" si="28"/>
        <v>19.907651294598992</v>
      </c>
      <c r="BM50" s="17">
        <f t="shared" si="29"/>
        <v>6.4108678157759433</v>
      </c>
      <c r="BN50" s="17">
        <f t="shared" si="30"/>
        <v>29.785043542419004</v>
      </c>
      <c r="BO50" s="17">
        <f t="shared" si="31"/>
        <v>0.29785043542419004</v>
      </c>
      <c r="BP50" s="53">
        <f t="shared" si="32"/>
        <v>15381426.657510461</v>
      </c>
    </row>
    <row r="51" spans="1:68" s="8" customFormat="1" ht="16" x14ac:dyDescent="0.2">
      <c r="A51">
        <v>33</v>
      </c>
      <c r="B51">
        <v>880.95</v>
      </c>
      <c r="C51" s="6">
        <v>68.474626710109007</v>
      </c>
      <c r="D51">
        <v>74.852000000000004</v>
      </c>
      <c r="E51">
        <v>0.23130000000000001</v>
      </c>
      <c r="F51">
        <v>11.978899999999999</v>
      </c>
      <c r="G51">
        <v>2.1827000000000001</v>
      </c>
      <c r="H51">
        <v>7.9399999999999998E-2</v>
      </c>
      <c r="I51">
        <v>8.6699999999999999E-2</v>
      </c>
      <c r="J51">
        <v>0.77510000000000001</v>
      </c>
      <c r="K51">
        <v>2.8957000000000002</v>
      </c>
      <c r="L51">
        <v>5.4364999999999997</v>
      </c>
      <c r="M51">
        <v>3.61E-2</v>
      </c>
      <c r="N51">
        <v>1.4455</v>
      </c>
      <c r="O51">
        <v>0</v>
      </c>
      <c r="P51" s="17">
        <f t="shared" si="0"/>
        <v>98.554400000000001</v>
      </c>
      <c r="Q51" s="17">
        <f t="shared" ref="Q51:Z64" si="35">(D51/$P51)*(100-$N51)</f>
        <v>74.852075949932228</v>
      </c>
      <c r="R51" s="17">
        <f t="shared" si="35"/>
        <v>0.23130023469271796</v>
      </c>
      <c r="S51" s="17">
        <f t="shared" si="35"/>
        <v>11.978912154606999</v>
      </c>
      <c r="T51" s="17">
        <f t="shared" si="35"/>
        <v>2.1827022147159338</v>
      </c>
      <c r="U51" s="17">
        <f t="shared" si="35"/>
        <v>7.940008056464247E-2</v>
      </c>
      <c r="V51" s="17">
        <f t="shared" si="35"/>
        <v>8.6700087971719172E-2</v>
      </c>
      <c r="W51" s="17">
        <f t="shared" si="35"/>
        <v>0.77510078646919878</v>
      </c>
      <c r="X51" s="17">
        <f t="shared" si="35"/>
        <v>2.8957029381742472</v>
      </c>
      <c r="Y51" s="17">
        <f t="shared" si="35"/>
        <v>5.4365055162428053</v>
      </c>
      <c r="Z51" s="17">
        <f t="shared" si="35"/>
        <v>3.6100036629516288E-2</v>
      </c>
      <c r="AA51" s="17">
        <f t="shared" si="2"/>
        <v>1.4455</v>
      </c>
      <c r="AB51" s="17">
        <f t="shared" si="3"/>
        <v>0</v>
      </c>
      <c r="AC51" s="18">
        <f t="shared" ref="AC51:AN64" si="36">$AP51*Q51/D$18</f>
        <v>77.928307094377956</v>
      </c>
      <c r="AD51" s="18">
        <f t="shared" si="36"/>
        <v>0.18113212197548151</v>
      </c>
      <c r="AE51" s="18">
        <f t="shared" si="36"/>
        <v>7.3492836744577463</v>
      </c>
      <c r="AF51" s="18">
        <f t="shared" si="36"/>
        <v>1.9003131530599866</v>
      </c>
      <c r="AG51" s="18">
        <f t="shared" si="36"/>
        <v>7.0014375052645281E-2</v>
      </c>
      <c r="AH51" s="18">
        <f t="shared" si="36"/>
        <v>0.13457734301696492</v>
      </c>
      <c r="AI51" s="18">
        <f t="shared" si="36"/>
        <v>0.86458486814636926</v>
      </c>
      <c r="AJ51" s="18">
        <f t="shared" si="36"/>
        <v>2.9225361551352993</v>
      </c>
      <c r="AK51" s="18">
        <f t="shared" si="36"/>
        <v>3.6101594842334901</v>
      </c>
      <c r="AL51" s="18">
        <f t="shared" si="36"/>
        <v>1.5909638049166043E-2</v>
      </c>
      <c r="AM51" s="18">
        <f t="shared" si="36"/>
        <v>5.0231820924949009</v>
      </c>
      <c r="AN51" s="18">
        <f t="shared" si="36"/>
        <v>0</v>
      </c>
      <c r="AO51" s="18">
        <f t="shared" si="5"/>
        <v>100.00000000000003</v>
      </c>
      <c r="AP51" s="17">
        <f t="shared" si="6"/>
        <v>62.554341644414187</v>
      </c>
      <c r="AQ51" s="19">
        <f t="shared" si="7"/>
        <v>12466.266498930008</v>
      </c>
      <c r="AR51" s="19">
        <f t="shared" si="8"/>
        <v>-1273.9248321305058</v>
      </c>
      <c r="AS51" s="20">
        <f t="shared" si="9"/>
        <v>143.26728679525047</v>
      </c>
      <c r="AT51" s="21">
        <f t="shared" si="10"/>
        <v>10.186159092954075</v>
      </c>
      <c r="AU51" s="21">
        <f t="shared" si="11"/>
        <v>-33.701518160345472</v>
      </c>
      <c r="AV51" s="21">
        <f t="shared" si="12"/>
        <v>-668.07599026074718</v>
      </c>
      <c r="AW51" s="21">
        <f t="shared" si="13"/>
        <v>965.13264046423421</v>
      </c>
      <c r="AX51" s="21">
        <f t="shared" si="14"/>
        <v>-399.52344198311954</v>
      </c>
      <c r="AY51" s="21">
        <f t="shared" si="15"/>
        <v>-898.83830643833517</v>
      </c>
      <c r="AZ51" s="21">
        <f t="shared" si="16"/>
        <v>845.9473607302649</v>
      </c>
      <c r="BA51" s="21">
        <f t="shared" si="17"/>
        <v>214.30284450953937</v>
      </c>
      <c r="BB51" s="20">
        <f t="shared" si="18"/>
        <v>118.37813631993033</v>
      </c>
      <c r="BC51" s="20">
        <f t="shared" si="19"/>
        <v>17.512808527798246</v>
      </c>
      <c r="BD51" s="20">
        <f t="shared" si="20"/>
        <v>8.8187656550929656</v>
      </c>
      <c r="BE51" s="20">
        <f t="shared" si="21"/>
        <v>-80.286829407842419</v>
      </c>
      <c r="BF51" s="20">
        <f t="shared" si="22"/>
        <v>-178.73558742113929</v>
      </c>
      <c r="BG51" s="20">
        <f t="shared" si="23"/>
        <v>35.71759022395743</v>
      </c>
      <c r="BH51" s="16">
        <f t="shared" si="24"/>
        <v>-4.55</v>
      </c>
      <c r="BI51" s="18">
        <f t="shared" si="25"/>
        <v>11156.735857039657</v>
      </c>
      <c r="BJ51" s="18">
        <f t="shared" si="26"/>
        <v>135.70772840733667</v>
      </c>
      <c r="BK51" s="19">
        <f t="shared" si="27"/>
        <v>809.83074091728577</v>
      </c>
      <c r="BL51" s="18">
        <f t="shared" si="28"/>
        <v>19.881681107842724</v>
      </c>
      <c r="BM51" s="17">
        <f t="shared" si="29"/>
        <v>6.4052440334132177</v>
      </c>
      <c r="BN51" s="17">
        <f t="shared" si="30"/>
        <v>31.525373289890993</v>
      </c>
      <c r="BO51" s="17">
        <f t="shared" si="31"/>
        <v>0.31525373289890996</v>
      </c>
      <c r="BP51" s="53">
        <f t="shared" si="32"/>
        <v>16854728.958095625</v>
      </c>
    </row>
    <row r="52" spans="1:68" s="8" customFormat="1" ht="16" x14ac:dyDescent="0.2">
      <c r="A52">
        <v>34</v>
      </c>
      <c r="B52">
        <v>877.95</v>
      </c>
      <c r="C52" s="6">
        <v>66.790473702219998</v>
      </c>
      <c r="D52">
        <v>74.781099999999995</v>
      </c>
      <c r="E52">
        <v>0.23719999999999999</v>
      </c>
      <c r="F52">
        <v>11.960100000000001</v>
      </c>
      <c r="G52">
        <v>2.2376999999999998</v>
      </c>
      <c r="H52">
        <v>8.14E-2</v>
      </c>
      <c r="I52">
        <v>8.8900000000000007E-2</v>
      </c>
      <c r="J52">
        <v>0.78369999999999995</v>
      </c>
      <c r="K52">
        <v>2.8786</v>
      </c>
      <c r="L52">
        <v>5.4322999999999997</v>
      </c>
      <c r="M52">
        <v>3.6999999999999998E-2</v>
      </c>
      <c r="N52">
        <v>1.4819</v>
      </c>
      <c r="O52">
        <v>0</v>
      </c>
      <c r="P52" s="17">
        <f t="shared" si="0"/>
        <v>98.518000000000001</v>
      </c>
      <c r="Q52" s="17">
        <f t="shared" si="35"/>
        <v>74.781175906027315</v>
      </c>
      <c r="R52" s="17">
        <f t="shared" si="35"/>
        <v>0.23720024076818449</v>
      </c>
      <c r="S52" s="17">
        <f t="shared" si="35"/>
        <v>11.960112140015024</v>
      </c>
      <c r="T52" s="17">
        <f t="shared" si="35"/>
        <v>2.2377022713615786</v>
      </c>
      <c r="U52" s="17">
        <f t="shared" si="35"/>
        <v>8.140008262449501E-2</v>
      </c>
      <c r="V52" s="17">
        <f t="shared" si="35"/>
        <v>8.8900090237317042E-2</v>
      </c>
      <c r="W52" s="17">
        <f t="shared" si="35"/>
        <v>0.78370079548914917</v>
      </c>
      <c r="X52" s="17">
        <f t="shared" si="35"/>
        <v>2.8786029219025964</v>
      </c>
      <c r="Y52" s="17">
        <f t="shared" si="35"/>
        <v>5.4323055140177425</v>
      </c>
      <c r="Z52" s="17">
        <f t="shared" si="35"/>
        <v>3.7000037556588643E-2</v>
      </c>
      <c r="AA52" s="17">
        <f t="shared" si="2"/>
        <v>1.4819</v>
      </c>
      <c r="AB52" s="17">
        <f t="shared" si="3"/>
        <v>0</v>
      </c>
      <c r="AC52" s="18">
        <f t="shared" si="36"/>
        <v>77.785443969361424</v>
      </c>
      <c r="AD52" s="18">
        <f t="shared" si="36"/>
        <v>0.18558769577768797</v>
      </c>
      <c r="AE52" s="18">
        <f t="shared" si="36"/>
        <v>7.3312416573451085</v>
      </c>
      <c r="AF52" s="18">
        <f t="shared" si="36"/>
        <v>1.9464696685711391</v>
      </c>
      <c r="AG52" s="18">
        <f t="shared" si="36"/>
        <v>7.1714301369798006E-2</v>
      </c>
      <c r="AH52" s="18">
        <f t="shared" si="36"/>
        <v>0.13786983823184887</v>
      </c>
      <c r="AI52" s="18">
        <f t="shared" si="36"/>
        <v>0.87340242417602998</v>
      </c>
      <c r="AJ52" s="18">
        <f t="shared" si="36"/>
        <v>2.902700985271613</v>
      </c>
      <c r="AK52" s="18">
        <f t="shared" si="36"/>
        <v>3.6041710533487805</v>
      </c>
      <c r="AL52" s="18">
        <f t="shared" si="36"/>
        <v>1.6291815168936529E-2</v>
      </c>
      <c r="AM52" s="18">
        <f t="shared" si="36"/>
        <v>5.1451065913776315</v>
      </c>
      <c r="AN52" s="18">
        <f t="shared" si="36"/>
        <v>0</v>
      </c>
      <c r="AO52" s="18">
        <f t="shared" si="5"/>
        <v>99.999999999999986</v>
      </c>
      <c r="AP52" s="17">
        <f t="shared" si="6"/>
        <v>62.498862103643134</v>
      </c>
      <c r="AQ52" s="19">
        <f t="shared" si="7"/>
        <v>12444.176653756202</v>
      </c>
      <c r="AR52" s="19">
        <f t="shared" si="8"/>
        <v>-1270.7974288842011</v>
      </c>
      <c r="AS52" s="20">
        <f t="shared" si="9"/>
        <v>146.74673837997517</v>
      </c>
      <c r="AT52" s="21">
        <f t="shared" si="10"/>
        <v>10.43536805576864</v>
      </c>
      <c r="AU52" s="21">
        <f t="shared" si="11"/>
        <v>-34.045226494381644</v>
      </c>
      <c r="AV52" s="21">
        <f t="shared" si="12"/>
        <v>-676.6596610446685</v>
      </c>
      <c r="AW52" s="21">
        <f t="shared" si="13"/>
        <v>985.22634976668644</v>
      </c>
      <c r="AX52" s="21">
        <f t="shared" si="14"/>
        <v>-408.50666758954532</v>
      </c>
      <c r="AY52" s="21">
        <f t="shared" si="15"/>
        <v>-904.65838893068644</v>
      </c>
      <c r="AZ52" s="21">
        <f t="shared" si="16"/>
        <v>840.5348127614144</v>
      </c>
      <c r="BA52" s="21">
        <f t="shared" si="17"/>
        <v>213.90997091574391</v>
      </c>
      <c r="BB52" s="20">
        <f t="shared" si="18"/>
        <v>118.16455743109036</v>
      </c>
      <c r="BC52" s="20">
        <f t="shared" si="19"/>
        <v>17.93836768399758</v>
      </c>
      <c r="BD52" s="20">
        <f t="shared" si="20"/>
        <v>8.9087047265955057</v>
      </c>
      <c r="BE52" s="20">
        <f t="shared" si="21"/>
        <v>-79.969457354644632</v>
      </c>
      <c r="BF52" s="20">
        <f t="shared" si="22"/>
        <v>-180.73040708924</v>
      </c>
      <c r="BG52" s="20">
        <f t="shared" si="23"/>
        <v>36.159839556116076</v>
      </c>
      <c r="BH52" s="16">
        <f t="shared" si="24"/>
        <v>-4.55</v>
      </c>
      <c r="BI52" s="18">
        <f t="shared" si="25"/>
        <v>11132.452549776564</v>
      </c>
      <c r="BJ52" s="18">
        <f t="shared" si="26"/>
        <v>134.38157586965875</v>
      </c>
      <c r="BK52" s="19">
        <f t="shared" si="27"/>
        <v>807.03731905857501</v>
      </c>
      <c r="BL52" s="18">
        <f t="shared" si="28"/>
        <v>19.85631991648399</v>
      </c>
      <c r="BM52" s="17">
        <f t="shared" si="29"/>
        <v>6.3993959050646732</v>
      </c>
      <c r="BN52" s="17">
        <f t="shared" si="30"/>
        <v>33.209526297780002</v>
      </c>
      <c r="BO52" s="17">
        <f t="shared" si="31"/>
        <v>0.33209526297780001</v>
      </c>
      <c r="BP52" s="53">
        <f t="shared" si="32"/>
        <v>18397497.22663166</v>
      </c>
    </row>
    <row r="53" spans="1:68" s="8" customFormat="1" ht="16" x14ac:dyDescent="0.2">
      <c r="A53">
        <v>35</v>
      </c>
      <c r="B53">
        <v>874.95</v>
      </c>
      <c r="C53" s="6">
        <v>65.161392399608005</v>
      </c>
      <c r="D53">
        <v>74.709400000000002</v>
      </c>
      <c r="E53">
        <v>0.24310000000000001</v>
      </c>
      <c r="F53">
        <v>11.941000000000001</v>
      </c>
      <c r="G53">
        <v>2.2936999999999999</v>
      </c>
      <c r="H53">
        <v>8.3500000000000005E-2</v>
      </c>
      <c r="I53">
        <v>9.1200000000000003E-2</v>
      </c>
      <c r="J53">
        <v>0.79239999999999999</v>
      </c>
      <c r="K53">
        <v>2.8626</v>
      </c>
      <c r="L53">
        <v>5.4264000000000001</v>
      </c>
      <c r="M53">
        <v>3.7900000000000003E-2</v>
      </c>
      <c r="N53">
        <v>1.5189999999999999</v>
      </c>
      <c r="O53">
        <v>0</v>
      </c>
      <c r="P53" s="17">
        <f t="shared" si="0"/>
        <v>98.481200000000001</v>
      </c>
      <c r="Q53" s="17">
        <f t="shared" si="35"/>
        <v>74.709248276828461</v>
      </c>
      <c r="R53" s="17">
        <f t="shared" si="35"/>
        <v>0.2430995063017104</v>
      </c>
      <c r="S53" s="17">
        <f t="shared" si="35"/>
        <v>11.940975749686235</v>
      </c>
      <c r="T53" s="17">
        <f t="shared" si="35"/>
        <v>2.2936953418520485</v>
      </c>
      <c r="U53" s="17">
        <f t="shared" si="35"/>
        <v>8.3499830424487109E-2</v>
      </c>
      <c r="V53" s="17">
        <f t="shared" si="35"/>
        <v>9.1199814786984718E-2</v>
      </c>
      <c r="W53" s="17">
        <f t="shared" si="35"/>
        <v>0.79239839075884533</v>
      </c>
      <c r="X53" s="17">
        <f t="shared" si="35"/>
        <v>2.8625941865046323</v>
      </c>
      <c r="Y53" s="17">
        <f t="shared" si="35"/>
        <v>5.4263889798255907</v>
      </c>
      <c r="Z53" s="17">
        <f t="shared" si="35"/>
        <v>3.789992303099475E-2</v>
      </c>
      <c r="AA53" s="17">
        <f t="shared" si="2"/>
        <v>1.5189999999999999</v>
      </c>
      <c r="AB53" s="17">
        <f t="shared" si="3"/>
        <v>0</v>
      </c>
      <c r="AC53" s="18">
        <f t="shared" si="36"/>
        <v>77.639957694533891</v>
      </c>
      <c r="AD53" s="18">
        <f t="shared" si="36"/>
        <v>0.19003036812845026</v>
      </c>
      <c r="AE53" s="18">
        <f t="shared" si="36"/>
        <v>7.3128552744104205</v>
      </c>
      <c r="AF53" s="18">
        <f t="shared" si="36"/>
        <v>1.9933609636519329</v>
      </c>
      <c r="AG53" s="18">
        <f t="shared" si="36"/>
        <v>7.3497302243899498E-2</v>
      </c>
      <c r="AH53" s="18">
        <f t="shared" si="36"/>
        <v>0.14130772328845617</v>
      </c>
      <c r="AI53" s="18">
        <f t="shared" si="36"/>
        <v>0.88229246231320513</v>
      </c>
      <c r="AJ53" s="18">
        <f t="shared" si="36"/>
        <v>2.8839332357542906</v>
      </c>
      <c r="AK53" s="18">
        <f t="shared" si="36"/>
        <v>3.5969715954057815</v>
      </c>
      <c r="AL53" s="18">
        <f t="shared" si="36"/>
        <v>1.6672875841340275E-2</v>
      </c>
      <c r="AM53" s="18">
        <f t="shared" si="36"/>
        <v>5.2691205044283551</v>
      </c>
      <c r="AN53" s="18">
        <f t="shared" si="36"/>
        <v>0</v>
      </c>
      <c r="AO53" s="18">
        <f t="shared" si="5"/>
        <v>100.00000000000001</v>
      </c>
      <c r="AP53" s="17">
        <f t="shared" si="6"/>
        <v>62.442026464920893</v>
      </c>
      <c r="AQ53" s="19">
        <f t="shared" si="7"/>
        <v>12421.666094800908</v>
      </c>
      <c r="AR53" s="19">
        <f t="shared" si="8"/>
        <v>-1267.6103332663024</v>
      </c>
      <c r="AS53" s="20">
        <f t="shared" si="9"/>
        <v>150.28510125350223</v>
      </c>
      <c r="AT53" s="21">
        <f t="shared" si="10"/>
        <v>10.695581575703248</v>
      </c>
      <c r="AU53" s="21">
        <f t="shared" si="11"/>
        <v>-34.391760180968731</v>
      </c>
      <c r="AV53" s="21">
        <f t="shared" si="12"/>
        <v>-685.50875847455688</v>
      </c>
      <c r="AW53" s="21">
        <f t="shared" si="13"/>
        <v>1005.6072461645223</v>
      </c>
      <c r="AX53" s="21">
        <f t="shared" si="14"/>
        <v>-417.62352416597406</v>
      </c>
      <c r="AY53" s="21">
        <f t="shared" si="15"/>
        <v>-910.57009049205669</v>
      </c>
      <c r="AZ53" s="21">
        <f t="shared" si="16"/>
        <v>835.08085414556604</v>
      </c>
      <c r="BA53" s="21">
        <f t="shared" si="17"/>
        <v>213.50988365996821</v>
      </c>
      <c r="BB53" s="20">
        <f t="shared" si="18"/>
        <v>117.94536230071105</v>
      </c>
      <c r="BC53" s="20">
        <f t="shared" si="19"/>
        <v>18.371941030013279</v>
      </c>
      <c r="BD53" s="20">
        <f t="shared" si="20"/>
        <v>8.9993831155946911</v>
      </c>
      <c r="BE53" s="20">
        <f t="shared" si="21"/>
        <v>-79.650320374957275</v>
      </c>
      <c r="BF53" s="20">
        <f t="shared" si="22"/>
        <v>-182.7192148437766</v>
      </c>
      <c r="BG53" s="20">
        <f t="shared" si="23"/>
        <v>36.612987941981991</v>
      </c>
      <c r="BH53" s="16">
        <f t="shared" si="24"/>
        <v>-4.55</v>
      </c>
      <c r="BI53" s="18">
        <f t="shared" si="25"/>
        <v>11107.630411360346</v>
      </c>
      <c r="BJ53" s="18">
        <f t="shared" si="26"/>
        <v>133.0700228295353</v>
      </c>
      <c r="BK53" s="19">
        <f t="shared" si="27"/>
        <v>804.22593892381599</v>
      </c>
      <c r="BL53" s="18">
        <f t="shared" si="28"/>
        <v>19.831367004324285</v>
      </c>
      <c r="BM53" s="17">
        <f t="shared" si="29"/>
        <v>6.3931550409224274</v>
      </c>
      <c r="BN53" s="17">
        <f t="shared" si="30"/>
        <v>34.838607600391995</v>
      </c>
      <c r="BO53" s="17">
        <f t="shared" si="31"/>
        <v>0.34838607600391996</v>
      </c>
      <c r="BP53" s="53">
        <f t="shared" si="32"/>
        <v>19997142.582799781</v>
      </c>
    </row>
    <row r="54" spans="1:68" s="8" customFormat="1" ht="16" x14ac:dyDescent="0.2">
      <c r="A54">
        <v>36</v>
      </c>
      <c r="B54">
        <v>871.95</v>
      </c>
      <c r="C54" s="6">
        <v>63.329089199773001</v>
      </c>
      <c r="D54">
        <v>74.684700000000007</v>
      </c>
      <c r="E54">
        <v>0.25009999999999999</v>
      </c>
      <c r="F54">
        <v>11.936400000000001</v>
      </c>
      <c r="G54">
        <v>2.2740999999999998</v>
      </c>
      <c r="H54">
        <v>8.4400000000000003E-2</v>
      </c>
      <c r="I54">
        <v>8.7599999999999997E-2</v>
      </c>
      <c r="J54">
        <v>0.80159999999999998</v>
      </c>
      <c r="K54">
        <v>2.8473999999999999</v>
      </c>
      <c r="L54">
        <v>5.4318</v>
      </c>
      <c r="M54">
        <v>3.9E-2</v>
      </c>
      <c r="N54">
        <v>1.5629</v>
      </c>
      <c r="O54">
        <v>0</v>
      </c>
      <c r="P54" s="17">
        <f t="shared" si="0"/>
        <v>98.437100000000001</v>
      </c>
      <c r="Q54" s="17">
        <f t="shared" si="35"/>
        <v>74.684700000000007</v>
      </c>
      <c r="R54" s="17">
        <f t="shared" si="35"/>
        <v>0.25009999999999999</v>
      </c>
      <c r="S54" s="17">
        <f t="shared" si="35"/>
        <v>11.936400000000001</v>
      </c>
      <c r="T54" s="17">
        <f t="shared" si="35"/>
        <v>2.2740999999999998</v>
      </c>
      <c r="U54" s="17">
        <f t="shared" si="35"/>
        <v>8.4400000000000003E-2</v>
      </c>
      <c r="V54" s="17">
        <f t="shared" si="35"/>
        <v>8.7599999999999997E-2</v>
      </c>
      <c r="W54" s="17">
        <f t="shared" si="35"/>
        <v>0.80159999999999998</v>
      </c>
      <c r="X54" s="17">
        <f t="shared" si="35"/>
        <v>2.8473999999999999</v>
      </c>
      <c r="Y54" s="17">
        <f t="shared" si="35"/>
        <v>5.4318</v>
      </c>
      <c r="Z54" s="17">
        <f t="shared" si="35"/>
        <v>3.9E-2</v>
      </c>
      <c r="AA54" s="17">
        <f t="shared" si="2"/>
        <v>1.5629</v>
      </c>
      <c r="AB54" s="17">
        <f t="shared" si="3"/>
        <v>0</v>
      </c>
      <c r="AC54" s="18">
        <f t="shared" si="36"/>
        <v>77.531771709838566</v>
      </c>
      <c r="AD54" s="18">
        <f t="shared" si="36"/>
        <v>0.19529439025001635</v>
      </c>
      <c r="AE54" s="18">
        <f t="shared" si="36"/>
        <v>7.302266356982118</v>
      </c>
      <c r="AF54" s="18">
        <f t="shared" si="36"/>
        <v>1.9742262344977592</v>
      </c>
      <c r="AG54" s="18">
        <f t="shared" si="36"/>
        <v>7.4210506459026659E-2</v>
      </c>
      <c r="AH54" s="18">
        <f t="shared" si="36"/>
        <v>0.13558548315083954</v>
      </c>
      <c r="AI54" s="18">
        <f t="shared" si="36"/>
        <v>0.89158722388121203</v>
      </c>
      <c r="AJ54" s="18">
        <f t="shared" si="36"/>
        <v>2.8655701316902071</v>
      </c>
      <c r="AK54" s="18">
        <f t="shared" si="36"/>
        <v>3.5967230733408502</v>
      </c>
      <c r="AL54" s="18">
        <f t="shared" si="36"/>
        <v>1.7138544605651635E-2</v>
      </c>
      <c r="AM54" s="18">
        <f t="shared" si="36"/>
        <v>5.4156263453037603</v>
      </c>
      <c r="AN54" s="18">
        <f t="shared" si="36"/>
        <v>0</v>
      </c>
      <c r="AO54" s="18">
        <f t="shared" si="5"/>
        <v>100.00000000000001</v>
      </c>
      <c r="AP54" s="17">
        <f t="shared" si="6"/>
        <v>62.375513367338286</v>
      </c>
      <c r="AQ54" s="19">
        <f t="shared" si="7"/>
        <v>12405.239749574137</v>
      </c>
      <c r="AR54" s="19">
        <f t="shared" si="8"/>
        <v>-1265.7748503192804</v>
      </c>
      <c r="AS54" s="20">
        <f t="shared" si="9"/>
        <v>148.98994534761863</v>
      </c>
      <c r="AT54" s="21">
        <f t="shared" si="10"/>
        <v>10.262465219687044</v>
      </c>
      <c r="AU54" s="21">
        <f t="shared" si="11"/>
        <v>-34.75406998688964</v>
      </c>
      <c r="AV54" s="21">
        <f t="shared" si="12"/>
        <v>-696.28299978565281</v>
      </c>
      <c r="AW54" s="21">
        <f t="shared" si="13"/>
        <v>1029.6133356542734</v>
      </c>
      <c r="AX54" s="21">
        <f t="shared" si="14"/>
        <v>-412.51106465878041</v>
      </c>
      <c r="AY54" s="21">
        <f t="shared" si="15"/>
        <v>-919.25937794399329</v>
      </c>
      <c r="AZ54" s="21">
        <f t="shared" si="16"/>
        <v>831.47698590212394</v>
      </c>
      <c r="BA54" s="21">
        <f t="shared" si="17"/>
        <v>213.21237220205606</v>
      </c>
      <c r="BB54" s="20">
        <f t="shared" si="18"/>
        <v>117.86165494648915</v>
      </c>
      <c r="BC54" s="20">
        <f t="shared" si="19"/>
        <v>18.171064904575445</v>
      </c>
      <c r="BD54" s="20">
        <f t="shared" si="20"/>
        <v>9.0941896835883629</v>
      </c>
      <c r="BE54" s="20">
        <f t="shared" si="21"/>
        <v>-79.42158348983169</v>
      </c>
      <c r="BF54" s="20">
        <f t="shared" si="22"/>
        <v>-185.01864424146913</v>
      </c>
      <c r="BG54" s="20">
        <f t="shared" si="23"/>
        <v>36.919201098232634</v>
      </c>
      <c r="BH54" s="16">
        <f t="shared" si="24"/>
        <v>-4.55</v>
      </c>
      <c r="BI54" s="18">
        <f t="shared" si="25"/>
        <v>11097.000119003244</v>
      </c>
      <c r="BJ54" s="18">
        <f t="shared" si="26"/>
        <v>130.81825510364081</v>
      </c>
      <c r="BK54" s="19">
        <f t="shared" si="27"/>
        <v>801.33185746033223</v>
      </c>
      <c r="BL54" s="18">
        <f t="shared" si="28"/>
        <v>19.778930948388911</v>
      </c>
      <c r="BM54" s="17">
        <f t="shared" si="29"/>
        <v>6.3907471591013918</v>
      </c>
      <c r="BN54" s="17">
        <f t="shared" si="30"/>
        <v>36.670910800226999</v>
      </c>
      <c r="BO54" s="17">
        <f t="shared" si="31"/>
        <v>0.36670910800226997</v>
      </c>
      <c r="BP54" s="53">
        <f t="shared" si="32"/>
        <v>22197579.062439665</v>
      </c>
    </row>
    <row r="55" spans="1:68" s="8" customFormat="1" ht="16" x14ac:dyDescent="0.2">
      <c r="A55">
        <v>37</v>
      </c>
      <c r="B55">
        <v>868.95</v>
      </c>
      <c r="C55" s="6">
        <v>61.523561081067001</v>
      </c>
      <c r="D55">
        <v>74.668999999999997</v>
      </c>
      <c r="E55">
        <v>0.25750000000000001</v>
      </c>
      <c r="F55">
        <v>11.9345</v>
      </c>
      <c r="G55">
        <v>2.2395</v>
      </c>
      <c r="H55">
        <v>8.5000000000000006E-2</v>
      </c>
      <c r="I55">
        <v>8.3400000000000002E-2</v>
      </c>
      <c r="J55">
        <v>0.81079999999999997</v>
      </c>
      <c r="K55">
        <v>2.8331</v>
      </c>
      <c r="L55">
        <v>5.4382999999999999</v>
      </c>
      <c r="M55">
        <v>4.0099999999999997E-2</v>
      </c>
      <c r="N55">
        <v>1.6088</v>
      </c>
      <c r="O55">
        <v>0</v>
      </c>
      <c r="P55" s="17">
        <f t="shared" si="0"/>
        <v>98.391199999999984</v>
      </c>
      <c r="Q55" s="17">
        <f t="shared" si="35"/>
        <v>74.669000000000011</v>
      </c>
      <c r="R55" s="17">
        <f t="shared" si="35"/>
        <v>0.25750000000000006</v>
      </c>
      <c r="S55" s="17">
        <f t="shared" si="35"/>
        <v>11.934500000000002</v>
      </c>
      <c r="T55" s="17">
        <f t="shared" si="35"/>
        <v>2.2395000000000005</v>
      </c>
      <c r="U55" s="17">
        <f t="shared" si="35"/>
        <v>8.500000000000002E-2</v>
      </c>
      <c r="V55" s="17">
        <f t="shared" si="35"/>
        <v>8.3400000000000016E-2</v>
      </c>
      <c r="W55" s="17">
        <f t="shared" si="35"/>
        <v>0.81080000000000008</v>
      </c>
      <c r="X55" s="17">
        <f t="shared" si="35"/>
        <v>2.8331000000000004</v>
      </c>
      <c r="Y55" s="17">
        <f t="shared" si="35"/>
        <v>5.4383000000000008</v>
      </c>
      <c r="Z55" s="17">
        <f t="shared" si="35"/>
        <v>4.0099999999999997E-2</v>
      </c>
      <c r="AA55" s="17">
        <f t="shared" si="2"/>
        <v>1.6088</v>
      </c>
      <c r="AB55" s="17">
        <f t="shared" si="3"/>
        <v>0</v>
      </c>
      <c r="AC55" s="18">
        <f t="shared" si="36"/>
        <v>77.428764872411122</v>
      </c>
      <c r="AD55" s="18">
        <f t="shared" si="36"/>
        <v>0.20084787404390292</v>
      </c>
      <c r="AE55" s="18">
        <f t="shared" si="36"/>
        <v>7.2929370340481325</v>
      </c>
      <c r="AF55" s="18">
        <f t="shared" si="36"/>
        <v>1.9420139992857335</v>
      </c>
      <c r="AG55" s="18">
        <f t="shared" si="36"/>
        <v>7.4654467753867873E-2</v>
      </c>
      <c r="AH55" s="18">
        <f t="shared" si="36"/>
        <v>0.12894041582283255</v>
      </c>
      <c r="AI55" s="18">
        <f t="shared" si="36"/>
        <v>0.90081124103089505</v>
      </c>
      <c r="AJ55" s="18">
        <f t="shared" si="36"/>
        <v>2.8479895677508278</v>
      </c>
      <c r="AK55" s="18">
        <f t="shared" si="36"/>
        <v>3.5969990292839862</v>
      </c>
      <c r="AL55" s="18">
        <f t="shared" si="36"/>
        <v>1.7602227659791737E-2</v>
      </c>
      <c r="AM55" s="18">
        <f t="shared" si="36"/>
        <v>5.5684392709089092</v>
      </c>
      <c r="AN55" s="18">
        <f t="shared" si="36"/>
        <v>0</v>
      </c>
      <c r="AO55" s="18">
        <f t="shared" si="5"/>
        <v>100.00000000000003</v>
      </c>
      <c r="AP55" s="17">
        <f t="shared" si="6"/>
        <v>62.30574049952218</v>
      </c>
      <c r="AQ55" s="19">
        <f t="shared" si="7"/>
        <v>12389.686194334221</v>
      </c>
      <c r="AR55" s="19">
        <f t="shared" si="8"/>
        <v>-1264.1577054819033</v>
      </c>
      <c r="AS55" s="20">
        <f t="shared" si="9"/>
        <v>146.73194520866721</v>
      </c>
      <c r="AT55" s="21">
        <f t="shared" si="10"/>
        <v>9.7595000736301962</v>
      </c>
      <c r="AU55" s="21">
        <f t="shared" si="11"/>
        <v>-35.113622175384286</v>
      </c>
      <c r="AV55" s="21">
        <f t="shared" si="12"/>
        <v>-707.65333675451063</v>
      </c>
      <c r="AW55" s="21">
        <f t="shared" si="13"/>
        <v>1054.5742748833709</v>
      </c>
      <c r="AX55" s="21">
        <f t="shared" si="14"/>
        <v>-404.7475716371743</v>
      </c>
      <c r="AY55" s="21">
        <f t="shared" si="15"/>
        <v>-928.58437421043914</v>
      </c>
      <c r="AZ55" s="21">
        <f t="shared" si="16"/>
        <v>828.1910279311295</v>
      </c>
      <c r="BA55" s="21">
        <f t="shared" si="17"/>
        <v>212.92910339913058</v>
      </c>
      <c r="BB55" s="20">
        <f t="shared" si="18"/>
        <v>117.80229875520679</v>
      </c>
      <c r="BC55" s="20">
        <f t="shared" si="19"/>
        <v>17.851465905415452</v>
      </c>
      <c r="BD55" s="20">
        <f t="shared" si="20"/>
        <v>9.1882746585151285</v>
      </c>
      <c r="BE55" s="20">
        <f t="shared" si="21"/>
        <v>-79.208909857557856</v>
      </c>
      <c r="BF55" s="20">
        <f t="shared" si="22"/>
        <v>-187.36177796292276</v>
      </c>
      <c r="BG55" s="20">
        <f t="shared" si="23"/>
        <v>37.1998974976594</v>
      </c>
      <c r="BH55" s="16">
        <f t="shared" si="24"/>
        <v>-4.55</v>
      </c>
      <c r="BI55" s="18">
        <f t="shared" si="25"/>
        <v>11088.686332171608</v>
      </c>
      <c r="BJ55" s="18">
        <f t="shared" si="26"/>
        <v>128.40035239544679</v>
      </c>
      <c r="BK55" s="19">
        <f t="shared" si="27"/>
        <v>798.41161113693374</v>
      </c>
      <c r="BL55" s="18">
        <f t="shared" si="28"/>
        <v>19.721627050172525</v>
      </c>
      <c r="BM55" s="17">
        <f t="shared" si="29"/>
        <v>6.3888282400758358</v>
      </c>
      <c r="BN55" s="17">
        <f t="shared" si="30"/>
        <v>38.476438918932999</v>
      </c>
      <c r="BO55" s="17">
        <f t="shared" si="31"/>
        <v>0.38476438918932998</v>
      </c>
      <c r="BP55" s="53">
        <f t="shared" si="32"/>
        <v>24628306.310703021</v>
      </c>
    </row>
    <row r="56" spans="1:68" s="8" customFormat="1" ht="16" x14ac:dyDescent="0.2">
      <c r="A56">
        <v>38</v>
      </c>
      <c r="B56">
        <v>865.95</v>
      </c>
      <c r="C56" s="6">
        <v>59.793143319837</v>
      </c>
      <c r="D56">
        <v>74.652900000000002</v>
      </c>
      <c r="E56">
        <v>0.26490000000000002</v>
      </c>
      <c r="F56">
        <v>11.932399999999999</v>
      </c>
      <c r="G56">
        <v>2.2048999999999999</v>
      </c>
      <c r="H56">
        <v>8.5599999999999996E-2</v>
      </c>
      <c r="I56">
        <v>7.9500000000000001E-2</v>
      </c>
      <c r="J56">
        <v>0.81989999999999996</v>
      </c>
      <c r="K56">
        <v>2.8197000000000001</v>
      </c>
      <c r="L56">
        <v>5.4435000000000002</v>
      </c>
      <c r="M56">
        <v>4.1300000000000003E-2</v>
      </c>
      <c r="N56">
        <v>1.6554</v>
      </c>
      <c r="O56">
        <v>0</v>
      </c>
      <c r="P56" s="17">
        <f t="shared" si="0"/>
        <v>98.3446</v>
      </c>
      <c r="Q56" s="17">
        <f t="shared" si="35"/>
        <v>74.652900000000002</v>
      </c>
      <c r="R56" s="17">
        <f t="shared" si="35"/>
        <v>0.26490000000000002</v>
      </c>
      <c r="S56" s="17">
        <f t="shared" si="35"/>
        <v>11.932399999999999</v>
      </c>
      <c r="T56" s="17">
        <f t="shared" si="35"/>
        <v>2.2048999999999999</v>
      </c>
      <c r="U56" s="17">
        <f t="shared" si="35"/>
        <v>8.5599999999999996E-2</v>
      </c>
      <c r="V56" s="17">
        <f t="shared" si="35"/>
        <v>7.9500000000000001E-2</v>
      </c>
      <c r="W56" s="17">
        <f t="shared" si="35"/>
        <v>0.81990000000000007</v>
      </c>
      <c r="X56" s="17">
        <f t="shared" si="35"/>
        <v>2.8197000000000001</v>
      </c>
      <c r="Y56" s="17">
        <f t="shared" si="35"/>
        <v>5.4435000000000002</v>
      </c>
      <c r="Z56" s="17">
        <f t="shared" si="35"/>
        <v>4.1300000000000003E-2</v>
      </c>
      <c r="AA56" s="17">
        <f t="shared" si="2"/>
        <v>1.6554</v>
      </c>
      <c r="AB56" s="17">
        <f t="shared" si="3"/>
        <v>0</v>
      </c>
      <c r="AC56" s="18">
        <f t="shared" si="36"/>
        <v>77.323776311150468</v>
      </c>
      <c r="AD56" s="18">
        <f t="shared" si="36"/>
        <v>0.20638414959977019</v>
      </c>
      <c r="AE56" s="18">
        <f t="shared" si="36"/>
        <v>7.2833371597156908</v>
      </c>
      <c r="AF56" s="18">
        <f t="shared" si="36"/>
        <v>1.9098293494415297</v>
      </c>
      <c r="AG56" s="18">
        <f t="shared" si="36"/>
        <v>7.5095691139867513E-2</v>
      </c>
      <c r="AH56" s="18">
        <f t="shared" si="36"/>
        <v>0.12277064023104899</v>
      </c>
      <c r="AI56" s="18">
        <f t="shared" si="36"/>
        <v>0.90988251540815768</v>
      </c>
      <c r="AJ56" s="18">
        <f t="shared" si="36"/>
        <v>2.8312861894296191</v>
      </c>
      <c r="AK56" s="18">
        <f t="shared" si="36"/>
        <v>3.5963318775705262</v>
      </c>
      <c r="AL56" s="18">
        <f t="shared" si="36"/>
        <v>1.8108300335437651E-2</v>
      </c>
      <c r="AM56" s="18">
        <f t="shared" si="36"/>
        <v>5.7231978159778549</v>
      </c>
      <c r="AN56" s="18">
        <f t="shared" si="36"/>
        <v>0</v>
      </c>
      <c r="AO56" s="18">
        <f t="shared" si="5"/>
        <v>99.999999999999957</v>
      </c>
      <c r="AP56" s="17">
        <f t="shared" si="6"/>
        <v>62.234676746053751</v>
      </c>
      <c r="AQ56" s="19">
        <f t="shared" si="7"/>
        <v>12373.813609535737</v>
      </c>
      <c r="AR56" s="19">
        <f t="shared" si="8"/>
        <v>-1262.4936632651179</v>
      </c>
      <c r="AS56" s="20">
        <f t="shared" si="9"/>
        <v>144.47879488033129</v>
      </c>
      <c r="AT56" s="21">
        <f t="shared" si="10"/>
        <v>9.2925097590880981</v>
      </c>
      <c r="AU56" s="21">
        <f t="shared" si="11"/>
        <v>-35.467220450609986</v>
      </c>
      <c r="AV56" s="21">
        <f t="shared" si="12"/>
        <v>-719.26101517466043</v>
      </c>
      <c r="AW56" s="21">
        <f t="shared" si="13"/>
        <v>1079.7749342447921</v>
      </c>
      <c r="AX56" s="21">
        <f t="shared" si="14"/>
        <v>-397.08626193604061</v>
      </c>
      <c r="AY56" s="21">
        <f t="shared" si="15"/>
        <v>-938.0036343869134</v>
      </c>
      <c r="AZ56" s="21">
        <f t="shared" si="16"/>
        <v>824.87165766913768</v>
      </c>
      <c r="BA56" s="21">
        <f t="shared" si="17"/>
        <v>212.6403848556638</v>
      </c>
      <c r="BB56" s="20">
        <f t="shared" si="18"/>
        <v>117.73841898243904</v>
      </c>
      <c r="BC56" s="20">
        <f t="shared" si="19"/>
        <v>17.536028064359552</v>
      </c>
      <c r="BD56" s="20">
        <f t="shared" si="20"/>
        <v>9.2808016571632077</v>
      </c>
      <c r="BE56" s="20">
        <f t="shared" si="21"/>
        <v>-78.995426043431777</v>
      </c>
      <c r="BF56" s="20">
        <f t="shared" si="22"/>
        <v>-189.67983128485147</v>
      </c>
      <c r="BG56" s="20">
        <f t="shared" si="23"/>
        <v>37.483348587837945</v>
      </c>
      <c r="BH56" s="16">
        <f t="shared" si="24"/>
        <v>-4.55</v>
      </c>
      <c r="BI56" s="18">
        <f t="shared" si="25"/>
        <v>11079.91971087574</v>
      </c>
      <c r="BJ56" s="18">
        <f t="shared" si="26"/>
        <v>126.00372481918023</v>
      </c>
      <c r="BK56" s="19">
        <f t="shared" si="27"/>
        <v>795.48527834641516</v>
      </c>
      <c r="BL56" s="18">
        <f t="shared" si="28"/>
        <v>19.664890372662974</v>
      </c>
      <c r="BM56" s="17">
        <f t="shared" si="29"/>
        <v>6.3866898115365904</v>
      </c>
      <c r="BN56" s="17">
        <f t="shared" si="30"/>
        <v>40.206856680163</v>
      </c>
      <c r="BO56" s="17">
        <f t="shared" si="31"/>
        <v>0.40206856680163</v>
      </c>
      <c r="BP56" s="53">
        <f t="shared" si="32"/>
        <v>27188595.34167067</v>
      </c>
    </row>
    <row r="57" spans="1:68" s="8" customFormat="1" ht="16" x14ac:dyDescent="0.2">
      <c r="A57">
        <v>39</v>
      </c>
      <c r="B57">
        <v>862.95</v>
      </c>
      <c r="C57" s="6">
        <v>58.133982427471999</v>
      </c>
      <c r="D57">
        <v>74.636300000000006</v>
      </c>
      <c r="E57">
        <v>0.27250000000000002</v>
      </c>
      <c r="F57">
        <v>11.930199999999999</v>
      </c>
      <c r="G57">
        <v>2.1701999999999999</v>
      </c>
      <c r="H57">
        <v>8.6199999999999999E-2</v>
      </c>
      <c r="I57">
        <v>7.5899999999999995E-2</v>
      </c>
      <c r="J57">
        <v>0.82889999999999997</v>
      </c>
      <c r="K57">
        <v>2.8071999999999999</v>
      </c>
      <c r="L57">
        <v>5.4474999999999998</v>
      </c>
      <c r="M57">
        <v>4.2500000000000003E-2</v>
      </c>
      <c r="N57">
        <v>1.7025999999999999</v>
      </c>
      <c r="O57">
        <v>0</v>
      </c>
      <c r="P57" s="17">
        <f t="shared" si="0"/>
        <v>98.29740000000001</v>
      </c>
      <c r="Q57" s="17">
        <f t="shared" si="35"/>
        <v>74.636299999999991</v>
      </c>
      <c r="R57" s="17">
        <f t="shared" si="35"/>
        <v>0.27249999999999996</v>
      </c>
      <c r="S57" s="17">
        <f t="shared" si="35"/>
        <v>11.930199999999997</v>
      </c>
      <c r="T57" s="17">
        <f t="shared" si="35"/>
        <v>2.1701999999999995</v>
      </c>
      <c r="U57" s="17">
        <f t="shared" si="35"/>
        <v>8.6199999999999985E-2</v>
      </c>
      <c r="V57" s="17">
        <f t="shared" si="35"/>
        <v>7.5899999999999981E-2</v>
      </c>
      <c r="W57" s="17">
        <f t="shared" si="35"/>
        <v>0.82889999999999986</v>
      </c>
      <c r="X57" s="17">
        <f t="shared" si="35"/>
        <v>2.8071999999999995</v>
      </c>
      <c r="Y57" s="17">
        <f t="shared" si="35"/>
        <v>5.4474999999999989</v>
      </c>
      <c r="Z57" s="17">
        <f t="shared" si="35"/>
        <v>4.2499999999999996E-2</v>
      </c>
      <c r="AA57" s="17">
        <f t="shared" si="2"/>
        <v>1.7025999999999999</v>
      </c>
      <c r="AB57" s="17">
        <f t="shared" si="3"/>
        <v>0</v>
      </c>
      <c r="AC57" s="18">
        <f t="shared" si="36"/>
        <v>77.216945603182864</v>
      </c>
      <c r="AD57" s="18">
        <f t="shared" si="36"/>
        <v>0.21205915811537338</v>
      </c>
      <c r="AE57" s="18">
        <f t="shared" si="36"/>
        <v>7.2735508608039989</v>
      </c>
      <c r="AF57" s="18">
        <f t="shared" si="36"/>
        <v>1.8775934829143597</v>
      </c>
      <c r="AG57" s="18">
        <f t="shared" si="36"/>
        <v>7.5534379197930226E-2</v>
      </c>
      <c r="AH57" s="18">
        <f t="shared" si="36"/>
        <v>0.11707530887740406</v>
      </c>
      <c r="AI57" s="18">
        <f t="shared" si="36"/>
        <v>0.91880366138852854</v>
      </c>
      <c r="AJ57" s="18">
        <f t="shared" si="36"/>
        <v>2.815466510160348</v>
      </c>
      <c r="AK57" s="18">
        <f t="shared" si="36"/>
        <v>3.5948015362597503</v>
      </c>
      <c r="AL57" s="18">
        <f t="shared" si="36"/>
        <v>1.8612842896168325E-2</v>
      </c>
      <c r="AM57" s="18">
        <f t="shared" si="36"/>
        <v>5.8795566562032802</v>
      </c>
      <c r="AN57" s="18">
        <f t="shared" si="36"/>
        <v>0</v>
      </c>
      <c r="AO57" s="18">
        <f t="shared" si="5"/>
        <v>100.00000000000001</v>
      </c>
      <c r="AP57" s="17">
        <f t="shared" si="6"/>
        <v>62.162515780756053</v>
      </c>
      <c r="AQ57" s="19">
        <f t="shared" si="7"/>
        <v>12357.6691599032</v>
      </c>
      <c r="AR57" s="19">
        <f t="shared" si="8"/>
        <v>-1260.7973062117651</v>
      </c>
      <c r="AS57" s="20">
        <f t="shared" si="9"/>
        <v>142.22165705226007</v>
      </c>
      <c r="AT57" s="21">
        <f t="shared" si="10"/>
        <v>8.8614301289307118</v>
      </c>
      <c r="AU57" s="21">
        <f t="shared" si="11"/>
        <v>-35.814966720924836</v>
      </c>
      <c r="AV57" s="21">
        <f t="shared" si="12"/>
        <v>-731.07754782785378</v>
      </c>
      <c r="AW57" s="21">
        <f t="shared" si="13"/>
        <v>1105.1600120538762</v>
      </c>
      <c r="AX57" s="21">
        <f t="shared" si="14"/>
        <v>-389.51386397570025</v>
      </c>
      <c r="AY57" s="21">
        <f t="shared" si="15"/>
        <v>-947.49956122299136</v>
      </c>
      <c r="AZ57" s="21">
        <f t="shared" si="16"/>
        <v>821.53973595295008</v>
      </c>
      <c r="BA57" s="21">
        <f t="shared" si="17"/>
        <v>212.34660040875286</v>
      </c>
      <c r="BB57" s="20">
        <f t="shared" si="18"/>
        <v>117.67378949741253</v>
      </c>
      <c r="BC57" s="20">
        <f t="shared" si="19"/>
        <v>17.224090382634252</v>
      </c>
      <c r="BD57" s="20">
        <f t="shared" si="20"/>
        <v>9.3717973461629906</v>
      </c>
      <c r="BE57" s="20">
        <f t="shared" si="21"/>
        <v>-78.782194290503</v>
      </c>
      <c r="BF57" s="20">
        <f t="shared" si="22"/>
        <v>-191.96828609959286</v>
      </c>
      <c r="BG57" s="20">
        <f t="shared" si="23"/>
        <v>37.768885942007124</v>
      </c>
      <c r="BH57" s="16">
        <f t="shared" si="24"/>
        <v>-4.55</v>
      </c>
      <c r="BI57" s="18">
        <f t="shared" si="25"/>
        <v>11070.748749131983</v>
      </c>
      <c r="BJ57" s="18">
        <f t="shared" si="26"/>
        <v>123.63468318687387</v>
      </c>
      <c r="BK57" s="19">
        <f t="shared" si="27"/>
        <v>792.5621000528547</v>
      </c>
      <c r="BL57" s="18">
        <f t="shared" si="28"/>
        <v>19.608858039231347</v>
      </c>
      <c r="BM57" s="17">
        <f t="shared" si="29"/>
        <v>6.384447398137735</v>
      </c>
      <c r="BN57" s="17">
        <f t="shared" si="30"/>
        <v>41.866017572528001</v>
      </c>
      <c r="BO57" s="17">
        <f t="shared" si="31"/>
        <v>0.41866017572528003</v>
      </c>
      <c r="BP57" s="53">
        <f t="shared" si="32"/>
        <v>29879836.917776328</v>
      </c>
    </row>
    <row r="58" spans="1:68" s="8" customFormat="1" ht="16" x14ac:dyDescent="0.2">
      <c r="A58">
        <v>40</v>
      </c>
      <c r="B58">
        <v>859.95</v>
      </c>
      <c r="C58" s="6">
        <v>56.542335698720997</v>
      </c>
      <c r="D58">
        <v>74.619100000000003</v>
      </c>
      <c r="E58">
        <v>0.28010000000000002</v>
      </c>
      <c r="F58">
        <v>11.9278</v>
      </c>
      <c r="G58">
        <v>2.1356000000000002</v>
      </c>
      <c r="H58">
        <v>8.6900000000000005E-2</v>
      </c>
      <c r="I58">
        <v>7.2700000000000001E-2</v>
      </c>
      <c r="J58">
        <v>0.8377</v>
      </c>
      <c r="K58">
        <v>2.7953999999999999</v>
      </c>
      <c r="L58">
        <v>5.4504999999999999</v>
      </c>
      <c r="M58">
        <v>4.3700000000000003E-2</v>
      </c>
      <c r="N58">
        <v>1.7504999999999999</v>
      </c>
      <c r="O58">
        <v>0</v>
      </c>
      <c r="P58" s="17">
        <f t="shared" si="0"/>
        <v>98.249500000000012</v>
      </c>
      <c r="Q58" s="17">
        <f t="shared" si="35"/>
        <v>74.619099999999989</v>
      </c>
      <c r="R58" s="17">
        <f t="shared" si="35"/>
        <v>0.28009999999999996</v>
      </c>
      <c r="S58" s="17">
        <f t="shared" si="35"/>
        <v>11.927799999999998</v>
      </c>
      <c r="T58" s="17">
        <f t="shared" si="35"/>
        <v>2.1356000000000002</v>
      </c>
      <c r="U58" s="17">
        <f t="shared" si="35"/>
        <v>8.6899999999999991E-2</v>
      </c>
      <c r="V58" s="17">
        <f t="shared" si="35"/>
        <v>7.2699999999999987E-2</v>
      </c>
      <c r="W58" s="17">
        <f t="shared" si="35"/>
        <v>0.83769999999999989</v>
      </c>
      <c r="X58" s="17">
        <f t="shared" si="35"/>
        <v>2.7953999999999994</v>
      </c>
      <c r="Y58" s="17">
        <f t="shared" si="35"/>
        <v>5.450499999999999</v>
      </c>
      <c r="Z58" s="17">
        <f t="shared" si="35"/>
        <v>4.3699999999999996E-2</v>
      </c>
      <c r="AA58" s="17">
        <f t="shared" si="2"/>
        <v>1.7504999999999999</v>
      </c>
      <c r="AB58" s="17">
        <f t="shared" si="3"/>
        <v>0</v>
      </c>
      <c r="AC58" s="18">
        <f t="shared" si="36"/>
        <v>77.107981499262621</v>
      </c>
      <c r="AD58" s="18">
        <f t="shared" si="36"/>
        <v>0.21771604983466686</v>
      </c>
      <c r="AE58" s="18">
        <f t="shared" si="36"/>
        <v>7.2634995683156713</v>
      </c>
      <c r="AF58" s="18">
        <f t="shared" si="36"/>
        <v>1.8454765585821915</v>
      </c>
      <c r="AG58" s="18">
        <f t="shared" si="36"/>
        <v>7.6057839681835007E-2</v>
      </c>
      <c r="AH58" s="18">
        <f t="shared" si="36"/>
        <v>0.11200689500467884</v>
      </c>
      <c r="AI58" s="18">
        <f t="shared" si="36"/>
        <v>0.92746152838262197</v>
      </c>
      <c r="AJ58" s="18">
        <f t="shared" si="36"/>
        <v>2.8003207748455021</v>
      </c>
      <c r="AK58" s="18">
        <f t="shared" si="36"/>
        <v>3.5925335662783935</v>
      </c>
      <c r="AL58" s="18">
        <f t="shared" si="36"/>
        <v>1.9115780256036458E-2</v>
      </c>
      <c r="AM58" s="18">
        <f t="shared" si="36"/>
        <v>6.0378299395557944</v>
      </c>
      <c r="AN58" s="18">
        <f t="shared" si="36"/>
        <v>0</v>
      </c>
      <c r="AO58" s="18">
        <f t="shared" si="5"/>
        <v>100</v>
      </c>
      <c r="AP58" s="17">
        <f t="shared" si="6"/>
        <v>62.089104108508351</v>
      </c>
      <c r="AQ58" s="19">
        <f t="shared" si="7"/>
        <v>12341.181328835926</v>
      </c>
      <c r="AR58" s="19">
        <f t="shared" si="8"/>
        <v>-1259.0550151718385</v>
      </c>
      <c r="AS58" s="20">
        <f t="shared" si="9"/>
        <v>139.97909737665213</v>
      </c>
      <c r="AT58" s="21">
        <f t="shared" si="10"/>
        <v>8.4778018829041404</v>
      </c>
      <c r="AU58" s="21">
        <f t="shared" si="11"/>
        <v>-36.152450376354601</v>
      </c>
      <c r="AV58" s="21">
        <f t="shared" si="12"/>
        <v>-743.11171206686095</v>
      </c>
      <c r="AW58" s="21">
        <f t="shared" si="13"/>
        <v>1130.7814340130642</v>
      </c>
      <c r="AX58" s="21">
        <f t="shared" si="14"/>
        <v>-382.10534756245744</v>
      </c>
      <c r="AY58" s="21">
        <f t="shared" si="15"/>
        <v>-957.08269488821304</v>
      </c>
      <c r="AZ58" s="21">
        <f t="shared" si="16"/>
        <v>818.17579744316868</v>
      </c>
      <c r="BA58" s="21">
        <f t="shared" si="17"/>
        <v>212.04694912297219</v>
      </c>
      <c r="BB58" s="20">
        <f t="shared" si="18"/>
        <v>117.60470951732333</v>
      </c>
      <c r="BC58" s="20">
        <f t="shared" si="19"/>
        <v>16.919063559995628</v>
      </c>
      <c r="BD58" s="20">
        <f t="shared" si="20"/>
        <v>9.4601075895027442</v>
      </c>
      <c r="BE58" s="20">
        <f t="shared" si="21"/>
        <v>-78.568179852412669</v>
      </c>
      <c r="BF58" s="20">
        <f t="shared" si="22"/>
        <v>-194.23238960028456</v>
      </c>
      <c r="BG58" s="20">
        <f t="shared" si="23"/>
        <v>38.057981672277911</v>
      </c>
      <c r="BH58" s="16">
        <f t="shared" si="24"/>
        <v>-4.55</v>
      </c>
      <c r="BI58" s="18">
        <f t="shared" si="25"/>
        <v>11061.088239485993</v>
      </c>
      <c r="BJ58" s="18">
        <f t="shared" si="26"/>
        <v>121.28824200937458</v>
      </c>
      <c r="BK58" s="19">
        <f t="shared" si="27"/>
        <v>789.63194228043153</v>
      </c>
      <c r="BL58" s="18">
        <f t="shared" si="28"/>
        <v>19.553425340047419</v>
      </c>
      <c r="BM58" s="17">
        <f t="shared" si="29"/>
        <v>6.3819625435588945</v>
      </c>
      <c r="BN58" s="17">
        <f t="shared" si="30"/>
        <v>43.457664301279003</v>
      </c>
      <c r="BO58" s="17">
        <f t="shared" si="31"/>
        <v>0.43457664301279003</v>
      </c>
      <c r="BP58" s="53">
        <f t="shared" si="32"/>
        <v>32686466.278486021</v>
      </c>
    </row>
    <row r="59" spans="1:68" s="8" customFormat="1" ht="16" x14ac:dyDescent="0.2">
      <c r="A59">
        <v>41</v>
      </c>
      <c r="B59">
        <v>856.95</v>
      </c>
      <c r="C59" s="6">
        <v>55.014604309177997</v>
      </c>
      <c r="D59">
        <v>74.601299999999995</v>
      </c>
      <c r="E59">
        <v>0.28789999999999999</v>
      </c>
      <c r="F59">
        <v>11.9252</v>
      </c>
      <c r="G59">
        <v>2.1011000000000002</v>
      </c>
      <c r="H59">
        <v>8.7499999999999994E-2</v>
      </c>
      <c r="I59">
        <v>6.9699999999999998E-2</v>
      </c>
      <c r="J59">
        <v>0.84640000000000004</v>
      </c>
      <c r="K59">
        <v>2.7844000000000002</v>
      </c>
      <c r="L59">
        <v>5.4523999999999999</v>
      </c>
      <c r="M59">
        <v>4.4900000000000002E-2</v>
      </c>
      <c r="N59">
        <v>1.7991999999999999</v>
      </c>
      <c r="O59">
        <v>0</v>
      </c>
      <c r="P59" s="17">
        <f t="shared" si="0"/>
        <v>98.200800000000001</v>
      </c>
      <c r="Q59" s="17">
        <f t="shared" si="35"/>
        <v>74.601299999999995</v>
      </c>
      <c r="R59" s="17">
        <f t="shared" si="35"/>
        <v>0.28789999999999999</v>
      </c>
      <c r="S59" s="17">
        <f t="shared" si="35"/>
        <v>11.9252</v>
      </c>
      <c r="T59" s="17">
        <f t="shared" si="35"/>
        <v>2.1011000000000002</v>
      </c>
      <c r="U59" s="17">
        <f t="shared" si="35"/>
        <v>8.7499999999999994E-2</v>
      </c>
      <c r="V59" s="17">
        <f t="shared" si="35"/>
        <v>6.9699999999999998E-2</v>
      </c>
      <c r="W59" s="17">
        <f t="shared" si="35"/>
        <v>0.84639999999999993</v>
      </c>
      <c r="X59" s="17">
        <f t="shared" si="35"/>
        <v>2.7844000000000002</v>
      </c>
      <c r="Y59" s="17">
        <f t="shared" si="35"/>
        <v>5.4523999999999999</v>
      </c>
      <c r="Z59" s="17">
        <f t="shared" si="35"/>
        <v>4.4900000000000002E-2</v>
      </c>
      <c r="AA59" s="17">
        <f t="shared" si="2"/>
        <v>1.7991999999999999</v>
      </c>
      <c r="AB59" s="17">
        <f t="shared" si="3"/>
        <v>0</v>
      </c>
      <c r="AC59" s="18">
        <f t="shared" si="36"/>
        <v>76.996774285631005</v>
      </c>
      <c r="AD59" s="18">
        <f t="shared" si="36"/>
        <v>0.2235094087949743</v>
      </c>
      <c r="AE59" s="18">
        <f t="shared" si="36"/>
        <v>7.253173159077388</v>
      </c>
      <c r="AF59" s="18">
        <f t="shared" si="36"/>
        <v>1.8134774156471223</v>
      </c>
      <c r="AG59" s="18">
        <f t="shared" si="36"/>
        <v>7.6490776553216996E-2</v>
      </c>
      <c r="AH59" s="18">
        <f t="shared" si="36"/>
        <v>0.10725558922406506</v>
      </c>
      <c r="AI59" s="18">
        <f t="shared" si="36"/>
        <v>0.93596552168395442</v>
      </c>
      <c r="AJ59" s="18">
        <f t="shared" si="36"/>
        <v>2.785943177905335</v>
      </c>
      <c r="AK59" s="18">
        <f t="shared" si="36"/>
        <v>3.5894590860767064</v>
      </c>
      <c r="AL59" s="18">
        <f t="shared" si="36"/>
        <v>1.9617051907000228E-2</v>
      </c>
      <c r="AM59" s="18">
        <f t="shared" si="36"/>
        <v>6.1983345274992248</v>
      </c>
      <c r="AN59" s="18">
        <f t="shared" si="36"/>
        <v>0</v>
      </c>
      <c r="AO59" s="18">
        <f t="shared" si="5"/>
        <v>100</v>
      </c>
      <c r="AP59" s="17">
        <f t="shared" si="6"/>
        <v>62.014350727831008</v>
      </c>
      <c r="AQ59" s="19">
        <f t="shared" si="7"/>
        <v>12324.357277630384</v>
      </c>
      <c r="AR59" s="19">
        <f t="shared" si="8"/>
        <v>-1257.2650353944744</v>
      </c>
      <c r="AS59" s="20">
        <f t="shared" si="9"/>
        <v>137.73838365746238</v>
      </c>
      <c r="AT59" s="21">
        <f t="shared" si="10"/>
        <v>8.118175548369484</v>
      </c>
      <c r="AU59" s="21">
        <f t="shared" si="11"/>
        <v>-36.483936035240539</v>
      </c>
      <c r="AV59" s="21">
        <f t="shared" si="12"/>
        <v>-755.39806947041541</v>
      </c>
      <c r="AW59" s="21">
        <f t="shared" si="13"/>
        <v>1156.6909532445491</v>
      </c>
      <c r="AX59" s="21">
        <f t="shared" si="14"/>
        <v>-374.76963441691754</v>
      </c>
      <c r="AY59" s="21">
        <f t="shared" si="15"/>
        <v>-966.77824151072173</v>
      </c>
      <c r="AZ59" s="21">
        <f t="shared" si="16"/>
        <v>814.78221772965799</v>
      </c>
      <c r="BA59" s="21">
        <f t="shared" si="17"/>
        <v>211.74112928548527</v>
      </c>
      <c r="BB59" s="20">
        <f t="shared" si="18"/>
        <v>117.53344996695354</v>
      </c>
      <c r="BC59" s="20">
        <f t="shared" si="19"/>
        <v>16.616901861451044</v>
      </c>
      <c r="BD59" s="20">
        <f t="shared" si="20"/>
        <v>9.5468483211763342</v>
      </c>
      <c r="BE59" s="20">
        <f t="shared" si="21"/>
        <v>-78.353693824339274</v>
      </c>
      <c r="BF59" s="20">
        <f t="shared" si="22"/>
        <v>-196.47699750945756</v>
      </c>
      <c r="BG59" s="20">
        <f t="shared" si="23"/>
        <v>38.350194244453554</v>
      </c>
      <c r="BH59" s="16">
        <f t="shared" si="24"/>
        <v>-4.55</v>
      </c>
      <c r="BI59" s="18">
        <f t="shared" si="25"/>
        <v>11050.992090982658</v>
      </c>
      <c r="BJ59" s="18">
        <f t="shared" si="26"/>
        <v>118.95783234572286</v>
      </c>
      <c r="BK59" s="19">
        <f t="shared" si="27"/>
        <v>786.69149343228821</v>
      </c>
      <c r="BL59" s="18">
        <f t="shared" si="28"/>
        <v>19.4984092836028</v>
      </c>
      <c r="BM59" s="17">
        <f t="shared" si="29"/>
        <v>6.3792169236889533</v>
      </c>
      <c r="BN59" s="17">
        <f t="shared" si="30"/>
        <v>44.985395690822003</v>
      </c>
      <c r="BO59" s="17">
        <f t="shared" si="31"/>
        <v>0.44985395690822005</v>
      </c>
      <c r="BP59" s="53">
        <f t="shared" si="32"/>
        <v>35598481.303948231</v>
      </c>
    </row>
    <row r="60" spans="1:68" s="8" customFormat="1" ht="16" x14ac:dyDescent="0.2">
      <c r="A60">
        <v>42</v>
      </c>
      <c r="B60">
        <v>853.95</v>
      </c>
      <c r="C60" s="6">
        <v>53.546997639225999</v>
      </c>
      <c r="D60">
        <v>74.582899999999995</v>
      </c>
      <c r="E60">
        <v>0.29580000000000001</v>
      </c>
      <c r="F60">
        <v>11.922499999999999</v>
      </c>
      <c r="G60">
        <v>2.0667</v>
      </c>
      <c r="H60">
        <v>8.8099999999999998E-2</v>
      </c>
      <c r="I60">
        <v>6.6900000000000001E-2</v>
      </c>
      <c r="J60">
        <v>0.85489999999999999</v>
      </c>
      <c r="K60">
        <v>2.7742</v>
      </c>
      <c r="L60">
        <v>5.4534000000000002</v>
      </c>
      <c r="M60">
        <v>4.6100000000000002E-2</v>
      </c>
      <c r="N60">
        <v>1.8485</v>
      </c>
      <c r="O60">
        <v>0</v>
      </c>
      <c r="P60" s="17">
        <f t="shared" si="0"/>
        <v>98.151499999999984</v>
      </c>
      <c r="Q60" s="17">
        <f t="shared" si="35"/>
        <v>74.582900000000009</v>
      </c>
      <c r="R60" s="17">
        <f t="shared" si="35"/>
        <v>0.29580000000000006</v>
      </c>
      <c r="S60" s="17">
        <f t="shared" si="35"/>
        <v>11.922500000000001</v>
      </c>
      <c r="T60" s="17">
        <f t="shared" si="35"/>
        <v>2.0667000000000004</v>
      </c>
      <c r="U60" s="17">
        <f t="shared" si="35"/>
        <v>8.8100000000000012E-2</v>
      </c>
      <c r="V60" s="17">
        <f t="shared" si="35"/>
        <v>6.6900000000000015E-2</v>
      </c>
      <c r="W60" s="17">
        <f t="shared" si="35"/>
        <v>0.8549000000000001</v>
      </c>
      <c r="X60" s="17">
        <f t="shared" si="35"/>
        <v>2.7742000000000004</v>
      </c>
      <c r="Y60" s="17">
        <f t="shared" si="35"/>
        <v>5.4534000000000011</v>
      </c>
      <c r="Z60" s="17">
        <f t="shared" si="35"/>
        <v>4.6100000000000009E-2</v>
      </c>
      <c r="AA60" s="17">
        <f t="shared" si="2"/>
        <v>1.8485</v>
      </c>
      <c r="AB60" s="17">
        <f t="shared" si="3"/>
        <v>0</v>
      </c>
      <c r="AC60" s="18">
        <f t="shared" si="36"/>
        <v>76.883798873332537</v>
      </c>
      <c r="AD60" s="18">
        <f t="shared" si="36"/>
        <v>0.22936214786760128</v>
      </c>
      <c r="AE60" s="18">
        <f t="shared" si="36"/>
        <v>7.2426773379411911</v>
      </c>
      <c r="AF60" s="18">
        <f t="shared" si="36"/>
        <v>1.7816086001853824</v>
      </c>
      <c r="AG60" s="18">
        <f t="shared" si="36"/>
        <v>7.6921254367059197E-2</v>
      </c>
      <c r="AH60" s="18">
        <f t="shared" si="36"/>
        <v>0.10282120875585921</v>
      </c>
      <c r="AI60" s="18">
        <f t="shared" si="36"/>
        <v>0.94421076073924293</v>
      </c>
      <c r="AJ60" s="18">
        <f t="shared" si="36"/>
        <v>2.772348540133573</v>
      </c>
      <c r="AK60" s="18">
        <f t="shared" si="36"/>
        <v>3.5857341259599145</v>
      </c>
      <c r="AL60" s="18">
        <f t="shared" si="36"/>
        <v>2.0116747182686922E-2</v>
      </c>
      <c r="AM60" s="18">
        <f t="shared" si="36"/>
        <v>6.3604004035349542</v>
      </c>
      <c r="AN60" s="18">
        <f t="shared" si="36"/>
        <v>0</v>
      </c>
      <c r="AO60" s="18">
        <f t="shared" si="5"/>
        <v>100</v>
      </c>
      <c r="AP60" s="17">
        <f t="shared" si="6"/>
        <v>61.938635468776155</v>
      </c>
      <c r="AQ60" s="19">
        <f t="shared" si="7"/>
        <v>12307.260498983542</v>
      </c>
      <c r="AR60" s="19">
        <f t="shared" si="8"/>
        <v>-1255.4456897587261</v>
      </c>
      <c r="AS60" s="20">
        <f t="shared" si="9"/>
        <v>135.50677938315479</v>
      </c>
      <c r="AT60" s="21">
        <f t="shared" si="10"/>
        <v>7.7825372907309829</v>
      </c>
      <c r="AU60" s="21">
        <f t="shared" si="11"/>
        <v>-36.805335453615683</v>
      </c>
      <c r="AV60" s="21">
        <f t="shared" si="12"/>
        <v>-767.88153118364983</v>
      </c>
      <c r="AW60" s="21">
        <f t="shared" si="13"/>
        <v>1182.7810959386977</v>
      </c>
      <c r="AX60" s="21">
        <f t="shared" si="14"/>
        <v>-367.52773228450815</v>
      </c>
      <c r="AY60" s="21">
        <f t="shared" si="15"/>
        <v>-976.55208241819537</v>
      </c>
      <c r="AZ60" s="21">
        <f t="shared" si="16"/>
        <v>811.39291662187691</v>
      </c>
      <c r="BA60" s="21">
        <f t="shared" si="17"/>
        <v>211.43044690166448</v>
      </c>
      <c r="BB60" s="20">
        <f t="shared" si="18"/>
        <v>117.46046071691421</v>
      </c>
      <c r="BC60" s="20">
        <f t="shared" si="19"/>
        <v>16.318440846725064</v>
      </c>
      <c r="BD60" s="20">
        <f t="shared" si="20"/>
        <v>9.6309497595402771</v>
      </c>
      <c r="BE60" s="20">
        <f t="shared" si="21"/>
        <v>-78.140835966288961</v>
      </c>
      <c r="BF60" s="20">
        <f t="shared" si="22"/>
        <v>-198.69322079792099</v>
      </c>
      <c r="BG60" s="20">
        <f t="shared" si="23"/>
        <v>38.644306037950507</v>
      </c>
      <c r="BH60" s="16">
        <f t="shared" si="24"/>
        <v>-4.55</v>
      </c>
      <c r="BI60" s="18">
        <f t="shared" si="25"/>
        <v>11040.511457119308</v>
      </c>
      <c r="BJ60" s="18">
        <f t="shared" si="26"/>
        <v>116.65054749858459</v>
      </c>
      <c r="BK60" s="19">
        <f t="shared" si="27"/>
        <v>783.75093765685097</v>
      </c>
      <c r="BL60" s="18">
        <f t="shared" si="28"/>
        <v>19.443967069399491</v>
      </c>
      <c r="BM60" s="17">
        <f t="shared" si="29"/>
        <v>6.3763372153728239</v>
      </c>
      <c r="BN60" s="17">
        <f t="shared" si="30"/>
        <v>46.453002360774001</v>
      </c>
      <c r="BO60" s="17">
        <f t="shared" si="31"/>
        <v>0.46453002360773998</v>
      </c>
      <c r="BP60" s="53">
        <f t="shared" si="32"/>
        <v>38618390.610782221</v>
      </c>
    </row>
    <row r="61" spans="1:68" s="8" customFormat="1" ht="16" x14ac:dyDescent="0.2">
      <c r="A61">
        <v>43</v>
      </c>
      <c r="B61">
        <v>850.95</v>
      </c>
      <c r="C61" s="6">
        <v>52.115253262846998</v>
      </c>
      <c r="D61">
        <v>74.567499999999995</v>
      </c>
      <c r="E61">
        <v>0.3039</v>
      </c>
      <c r="F61">
        <v>11.916399999999999</v>
      </c>
      <c r="G61">
        <v>2.0325000000000002</v>
      </c>
      <c r="H61">
        <v>8.8700000000000001E-2</v>
      </c>
      <c r="I61">
        <v>6.4299999999999996E-2</v>
      </c>
      <c r="J61">
        <v>0.85760000000000003</v>
      </c>
      <c r="K61">
        <v>2.7692000000000001</v>
      </c>
      <c r="L61">
        <v>5.4530000000000003</v>
      </c>
      <c r="M61">
        <v>4.7399999999999998E-2</v>
      </c>
      <c r="N61">
        <v>1.8993</v>
      </c>
      <c r="O61">
        <v>0</v>
      </c>
      <c r="P61" s="17">
        <f t="shared" si="0"/>
        <v>98.100499999999997</v>
      </c>
      <c r="Q61" s="17">
        <f t="shared" si="35"/>
        <v>74.567652022670629</v>
      </c>
      <c r="R61" s="17">
        <f t="shared" si="35"/>
        <v>0.30390061956870762</v>
      </c>
      <c r="S61" s="17">
        <f t="shared" si="35"/>
        <v>11.916424294269653</v>
      </c>
      <c r="T61" s="17">
        <f t="shared" si="35"/>
        <v>2.0325041437097675</v>
      </c>
      <c r="U61" s="17">
        <f t="shared" si="35"/>
        <v>8.8700180834960077E-2</v>
      </c>
      <c r="V61" s="17">
        <f t="shared" si="35"/>
        <v>6.4300131090055612E-2</v>
      </c>
      <c r="W61" s="17">
        <f t="shared" si="35"/>
        <v>0.8576017484110684</v>
      </c>
      <c r="X61" s="17">
        <f t="shared" si="35"/>
        <v>2.7692056456389116</v>
      </c>
      <c r="Y61" s="17">
        <f t="shared" si="35"/>
        <v>5.4530111171706572</v>
      </c>
      <c r="Z61" s="17">
        <f t="shared" si="35"/>
        <v>4.7400096635593088E-2</v>
      </c>
      <c r="AA61" s="17">
        <f t="shared" si="2"/>
        <v>1.8993</v>
      </c>
      <c r="AB61" s="17">
        <f t="shared" si="3"/>
        <v>0</v>
      </c>
      <c r="AC61" s="18">
        <f t="shared" si="36"/>
        <v>76.770565821063343</v>
      </c>
      <c r="AD61" s="18">
        <f t="shared" si="36"/>
        <v>0.23534439958329487</v>
      </c>
      <c r="AE61" s="18">
        <f t="shared" si="36"/>
        <v>7.2298031080188849</v>
      </c>
      <c r="AF61" s="18">
        <f t="shared" si="36"/>
        <v>1.7499071510486792</v>
      </c>
      <c r="AG61" s="18">
        <f t="shared" si="36"/>
        <v>7.7347033144532035E-2</v>
      </c>
      <c r="AH61" s="18">
        <f t="shared" si="36"/>
        <v>9.8699999597399585E-2</v>
      </c>
      <c r="AI61" s="18">
        <f t="shared" si="36"/>
        <v>0.9459931496677747</v>
      </c>
      <c r="AJ61" s="18">
        <f t="shared" si="36"/>
        <v>2.7638468554975324</v>
      </c>
      <c r="AK61" s="18">
        <f t="shared" si="36"/>
        <v>3.5809298969345158</v>
      </c>
      <c r="AL61" s="18">
        <f t="shared" si="36"/>
        <v>2.0657833127193097E-2</v>
      </c>
      <c r="AM61" s="18">
        <f t="shared" si="36"/>
        <v>6.5269047523168577</v>
      </c>
      <c r="AN61" s="18">
        <f t="shared" si="36"/>
        <v>0</v>
      </c>
      <c r="AO61" s="18">
        <f t="shared" si="5"/>
        <v>100</v>
      </c>
      <c r="AP61" s="17">
        <f t="shared" si="6"/>
        <v>61.860060257176727</v>
      </c>
      <c r="AQ61" s="19">
        <f t="shared" si="7"/>
        <v>12290.143271215204</v>
      </c>
      <c r="AR61" s="19">
        <f t="shared" si="8"/>
        <v>-1253.2140707439935</v>
      </c>
      <c r="AS61" s="20">
        <f t="shared" si="9"/>
        <v>133.28989380932077</v>
      </c>
      <c r="AT61" s="21">
        <f t="shared" si="10"/>
        <v>7.4706029695271745</v>
      </c>
      <c r="AU61" s="21">
        <f t="shared" si="11"/>
        <v>-36.874812974049853</v>
      </c>
      <c r="AV61" s="21">
        <f t="shared" si="12"/>
        <v>-781.16639518503382</v>
      </c>
      <c r="AW61" s="21">
        <f t="shared" si="13"/>
        <v>1209.5143101088147</v>
      </c>
      <c r="AX61" s="21">
        <f t="shared" si="14"/>
        <v>-360.3929475675223</v>
      </c>
      <c r="AY61" s="21">
        <f t="shared" si="15"/>
        <v>-986.91426864986079</v>
      </c>
      <c r="AZ61" s="21">
        <f t="shared" si="16"/>
        <v>808.25559537946617</v>
      </c>
      <c r="BA61" s="21">
        <f t="shared" si="17"/>
        <v>211.1190560079242</v>
      </c>
      <c r="BB61" s="20">
        <f t="shared" si="18"/>
        <v>117.35211881950627</v>
      </c>
      <c r="BC61" s="20">
        <f t="shared" si="19"/>
        <v>16.023938809137885</v>
      </c>
      <c r="BD61" s="20">
        <f t="shared" si="20"/>
        <v>9.6491301266113005</v>
      </c>
      <c r="BE61" s="20">
        <f t="shared" si="21"/>
        <v>-77.977306287389879</v>
      </c>
      <c r="BF61" s="20">
        <f t="shared" si="22"/>
        <v>-200.91988758876892</v>
      </c>
      <c r="BG61" s="20">
        <f t="shared" si="23"/>
        <v>38.928183982368182</v>
      </c>
      <c r="BH61" s="16">
        <f t="shared" si="24"/>
        <v>-4.55</v>
      </c>
      <c r="BI61" s="18">
        <f t="shared" si="25"/>
        <v>11030.111178361869</v>
      </c>
      <c r="BJ61" s="18">
        <f t="shared" si="26"/>
        <v>114.17523386938899</v>
      </c>
      <c r="BK61" s="19">
        <f t="shared" si="27"/>
        <v>780.6472083927647</v>
      </c>
      <c r="BL61" s="18">
        <f t="shared" si="28"/>
        <v>19.385228175782977</v>
      </c>
      <c r="BM61" s="17">
        <f t="shared" si="29"/>
        <v>6.3717157042521455</v>
      </c>
      <c r="BN61" s="17">
        <f t="shared" si="30"/>
        <v>47.884746737153002</v>
      </c>
      <c r="BO61" s="17">
        <f t="shared" si="31"/>
        <v>0.47884746737153</v>
      </c>
      <c r="BP61" s="53">
        <f t="shared" si="32"/>
        <v>41637110.281159334</v>
      </c>
    </row>
    <row r="62" spans="1:68" s="8" customFormat="1" ht="16" x14ac:dyDescent="0.2">
      <c r="A62">
        <v>44</v>
      </c>
      <c r="B62">
        <v>847.95</v>
      </c>
      <c r="C62" s="6">
        <v>50.737741538934998</v>
      </c>
      <c r="D62">
        <v>74.551500000000004</v>
      </c>
      <c r="E62">
        <v>0.31219999999999998</v>
      </c>
      <c r="F62">
        <v>11.9101</v>
      </c>
      <c r="G62">
        <v>1.9984999999999999</v>
      </c>
      <c r="H62">
        <v>8.9300000000000004E-2</v>
      </c>
      <c r="I62">
        <v>6.2E-2</v>
      </c>
      <c r="J62">
        <v>0.86</v>
      </c>
      <c r="K62">
        <v>2.7650999999999999</v>
      </c>
      <c r="L62">
        <v>5.4518000000000004</v>
      </c>
      <c r="M62">
        <v>4.87E-2</v>
      </c>
      <c r="N62">
        <v>1.9508000000000001</v>
      </c>
      <c r="O62">
        <v>0</v>
      </c>
      <c r="P62" s="17">
        <f t="shared" si="0"/>
        <v>98.049199999999999</v>
      </c>
      <c r="Q62" s="17">
        <f t="shared" si="35"/>
        <v>74.551500000000004</v>
      </c>
      <c r="R62" s="17">
        <f t="shared" si="35"/>
        <v>0.31219999999999998</v>
      </c>
      <c r="S62" s="17">
        <f t="shared" si="35"/>
        <v>11.9101</v>
      </c>
      <c r="T62" s="17">
        <f t="shared" si="35"/>
        <v>1.9984999999999999</v>
      </c>
      <c r="U62" s="17">
        <f t="shared" si="35"/>
        <v>8.9300000000000004E-2</v>
      </c>
      <c r="V62" s="17">
        <f t="shared" si="35"/>
        <v>6.1999999999999993E-2</v>
      </c>
      <c r="W62" s="17">
        <f t="shared" si="35"/>
        <v>0.86</v>
      </c>
      <c r="X62" s="17">
        <f t="shared" si="35"/>
        <v>2.7650999999999999</v>
      </c>
      <c r="Y62" s="17">
        <f t="shared" si="35"/>
        <v>5.4518000000000004</v>
      </c>
      <c r="Z62" s="17">
        <f t="shared" si="35"/>
        <v>4.87E-2</v>
      </c>
      <c r="AA62" s="17">
        <f t="shared" si="2"/>
        <v>1.9508000000000001</v>
      </c>
      <c r="AB62" s="17">
        <f t="shared" si="3"/>
        <v>0</v>
      </c>
      <c r="AC62" s="18">
        <f t="shared" si="36"/>
        <v>76.655071004790088</v>
      </c>
      <c r="AD62" s="18">
        <f t="shared" si="36"/>
        <v>0.2414601200810931</v>
      </c>
      <c r="AE62" s="18">
        <f t="shared" si="36"/>
        <v>7.2166584399041076</v>
      </c>
      <c r="AF62" s="18">
        <f t="shared" si="36"/>
        <v>1.7184145841136986</v>
      </c>
      <c r="AG62" s="18">
        <f t="shared" si="36"/>
        <v>7.7769775362697913E-2</v>
      </c>
      <c r="AH62" s="18">
        <f t="shared" si="36"/>
        <v>9.5046737259536371E-2</v>
      </c>
      <c r="AI62" s="18">
        <f t="shared" si="36"/>
        <v>0.94741665706278244</v>
      </c>
      <c r="AJ62" s="18">
        <f t="shared" si="36"/>
        <v>2.7561943623366187</v>
      </c>
      <c r="AK62" s="18">
        <f t="shared" si="36"/>
        <v>3.5755230512155127</v>
      </c>
      <c r="AL62" s="18">
        <f t="shared" si="36"/>
        <v>2.1197016119139243E-2</v>
      </c>
      <c r="AM62" s="18">
        <f t="shared" si="36"/>
        <v>6.6952482517547534</v>
      </c>
      <c r="AN62" s="18">
        <f t="shared" si="36"/>
        <v>0</v>
      </c>
      <c r="AO62" s="18">
        <f t="shared" si="5"/>
        <v>100.00000000000003</v>
      </c>
      <c r="AP62" s="17">
        <f t="shared" si="6"/>
        <v>61.780379218698648</v>
      </c>
      <c r="AQ62" s="19">
        <f t="shared" si="7"/>
        <v>12272.686367529439</v>
      </c>
      <c r="AR62" s="19">
        <f t="shared" si="8"/>
        <v>-1250.9355739729781</v>
      </c>
      <c r="AS62" s="20">
        <f t="shared" si="9"/>
        <v>131.08771862170599</v>
      </c>
      <c r="AT62" s="21">
        <f t="shared" si="10"/>
        <v>7.1940875431743079</v>
      </c>
      <c r="AU62" s="21">
        <f t="shared" si="11"/>
        <v>-36.930301292307256</v>
      </c>
      <c r="AV62" s="21">
        <f t="shared" si="12"/>
        <v>-794.67729499280256</v>
      </c>
      <c r="AW62" s="21">
        <f t="shared" si="13"/>
        <v>1236.472390165796</v>
      </c>
      <c r="AX62" s="21">
        <f t="shared" si="14"/>
        <v>-353.39273947358373</v>
      </c>
      <c r="AY62" s="21">
        <f t="shared" si="15"/>
        <v>-997.37434638748107</v>
      </c>
      <c r="AZ62" s="21">
        <f t="shared" si="16"/>
        <v>805.12549448237075</v>
      </c>
      <c r="BA62" s="21">
        <f t="shared" si="17"/>
        <v>210.80144526317275</v>
      </c>
      <c r="BB62" s="20">
        <f t="shared" si="18"/>
        <v>117.24162376296736</v>
      </c>
      <c r="BC62" s="20">
        <f t="shared" si="19"/>
        <v>15.735042724842961</v>
      </c>
      <c r="BD62" s="20">
        <f t="shared" si="20"/>
        <v>9.6636499020403797</v>
      </c>
      <c r="BE62" s="20">
        <f t="shared" si="21"/>
        <v>-77.816807012555685</v>
      </c>
      <c r="BF62" s="20">
        <f t="shared" si="22"/>
        <v>-203.12162542773163</v>
      </c>
      <c r="BG62" s="20">
        <f t="shared" si="23"/>
        <v>39.214198721497006</v>
      </c>
      <c r="BH62" s="16">
        <f t="shared" si="24"/>
        <v>-4.55</v>
      </c>
      <c r="BI62" s="18">
        <f t="shared" si="25"/>
        <v>11019.255802223333</v>
      </c>
      <c r="BJ62" s="18">
        <f t="shared" si="26"/>
        <v>111.7175279342332</v>
      </c>
      <c r="BK62" s="19">
        <f t="shared" si="27"/>
        <v>777.53358849153426</v>
      </c>
      <c r="BL62" s="18">
        <f t="shared" si="28"/>
        <v>19.326930742349429</v>
      </c>
      <c r="BM62" s="17">
        <f t="shared" si="29"/>
        <v>6.3668289594644056</v>
      </c>
      <c r="BN62" s="17">
        <f t="shared" si="30"/>
        <v>49.262258461065002</v>
      </c>
      <c r="BO62" s="17">
        <f t="shared" si="31"/>
        <v>0.49262258461065001</v>
      </c>
      <c r="BP62" s="53">
        <f t="shared" si="32"/>
        <v>44718639.305509172</v>
      </c>
    </row>
    <row r="63" spans="1:68" s="8" customFormat="1" ht="16" x14ac:dyDescent="0.2">
      <c r="A63">
        <v>45</v>
      </c>
      <c r="B63">
        <v>844.95</v>
      </c>
      <c r="C63" s="6">
        <v>49.411613700377998</v>
      </c>
      <c r="D63">
        <v>74.534700000000001</v>
      </c>
      <c r="E63">
        <v>0.3206</v>
      </c>
      <c r="F63">
        <v>11.9034</v>
      </c>
      <c r="G63">
        <v>1.9648000000000001</v>
      </c>
      <c r="H63">
        <v>0.09</v>
      </c>
      <c r="I63">
        <v>5.9799999999999999E-2</v>
      </c>
      <c r="J63">
        <v>0.86199999999999999</v>
      </c>
      <c r="K63">
        <v>2.7616000000000001</v>
      </c>
      <c r="L63">
        <v>5.45</v>
      </c>
      <c r="M63">
        <v>0.05</v>
      </c>
      <c r="N63">
        <v>2.0032000000000001</v>
      </c>
      <c r="O63">
        <v>0</v>
      </c>
      <c r="P63" s="17">
        <f t="shared" si="0"/>
        <v>97.996899999999997</v>
      </c>
      <c r="Q63" s="17">
        <f t="shared" si="35"/>
        <v>74.534623941777753</v>
      </c>
      <c r="R63" s="17">
        <f t="shared" si="35"/>
        <v>0.32059967284679414</v>
      </c>
      <c r="S63" s="17">
        <f t="shared" si="35"/>
        <v>11.903387853289235</v>
      </c>
      <c r="T63" s="17">
        <f t="shared" si="35"/>
        <v>1.9647979950386187</v>
      </c>
      <c r="U63" s="17">
        <f t="shared" si="35"/>
        <v>8.9999908160360159E-2</v>
      </c>
      <c r="V63" s="17">
        <f t="shared" si="35"/>
        <v>5.9799938977661532E-2</v>
      </c>
      <c r="W63" s="17">
        <f t="shared" si="35"/>
        <v>0.86199912038033855</v>
      </c>
      <c r="X63" s="17">
        <f t="shared" si="35"/>
        <v>2.7615971819516738</v>
      </c>
      <c r="Y63" s="17">
        <f t="shared" si="35"/>
        <v>5.449994438599588</v>
      </c>
      <c r="Z63" s="17">
        <f t="shared" si="35"/>
        <v>4.9999948977977882E-2</v>
      </c>
      <c r="AA63" s="17">
        <f t="shared" si="2"/>
        <v>2.0032000000000001</v>
      </c>
      <c r="AB63" s="17">
        <f t="shared" si="3"/>
        <v>0</v>
      </c>
      <c r="AC63" s="18">
        <f t="shared" si="36"/>
        <v>76.537250469927827</v>
      </c>
      <c r="AD63" s="18">
        <f t="shared" si="36"/>
        <v>0.24763149300545478</v>
      </c>
      <c r="AE63" s="18">
        <f t="shared" si="36"/>
        <v>7.2031360108446325</v>
      </c>
      <c r="AF63" s="18">
        <f t="shared" si="36"/>
        <v>1.6872210739898594</v>
      </c>
      <c r="AG63" s="18">
        <f t="shared" si="36"/>
        <v>7.8276561440726852E-2</v>
      </c>
      <c r="AH63" s="18">
        <f t="shared" si="36"/>
        <v>9.1553837403525976E-2</v>
      </c>
      <c r="AI63" s="18">
        <f t="shared" si="36"/>
        <v>0.94837407860549428</v>
      </c>
      <c r="AJ63" s="18">
        <f t="shared" si="36"/>
        <v>2.7490941673263811</v>
      </c>
      <c r="AK63" s="18">
        <f t="shared" si="36"/>
        <v>3.5696531037860506</v>
      </c>
      <c r="AL63" s="18">
        <f t="shared" si="36"/>
        <v>2.1734298015613655E-2</v>
      </c>
      <c r="AM63" s="18">
        <f t="shared" si="36"/>
        <v>6.8660749056544237</v>
      </c>
      <c r="AN63" s="18">
        <f t="shared" si="36"/>
        <v>0</v>
      </c>
      <c r="AO63" s="18">
        <f t="shared" si="5"/>
        <v>100</v>
      </c>
      <c r="AP63" s="17">
        <f t="shared" si="6"/>
        <v>61.699388167274996</v>
      </c>
      <c r="AQ63" s="19">
        <f t="shared" si="7"/>
        <v>12254.867161284152</v>
      </c>
      <c r="AR63" s="19">
        <f t="shared" si="8"/>
        <v>-1248.5915961198086</v>
      </c>
      <c r="AS63" s="20">
        <f t="shared" si="9"/>
        <v>128.9130393594744</v>
      </c>
      <c r="AT63" s="21">
        <f t="shared" si="10"/>
        <v>6.929709953072881</v>
      </c>
      <c r="AU63" s="21">
        <f t="shared" si="11"/>
        <v>-36.967621584042163</v>
      </c>
      <c r="AV63" s="21">
        <f t="shared" si="12"/>
        <v>-808.44341565622608</v>
      </c>
      <c r="AW63" s="21">
        <f t="shared" si="13"/>
        <v>1263.7588708439202</v>
      </c>
      <c r="AX63" s="21">
        <f t="shared" si="14"/>
        <v>-346.50215188180073</v>
      </c>
      <c r="AY63" s="21">
        <f t="shared" si="15"/>
        <v>-1007.9648167842281</v>
      </c>
      <c r="AZ63" s="21">
        <f t="shared" si="16"/>
        <v>801.97070573102098</v>
      </c>
      <c r="BA63" s="21">
        <f t="shared" si="17"/>
        <v>210.47743879230151</v>
      </c>
      <c r="BB63" s="20">
        <f t="shared" si="18"/>
        <v>117.12606516052337</v>
      </c>
      <c r="BC63" s="20">
        <f t="shared" si="19"/>
        <v>15.450668253979815</v>
      </c>
      <c r="BD63" s="20">
        <f t="shared" si="20"/>
        <v>9.6734156017760409</v>
      </c>
      <c r="BE63" s="20">
        <f t="shared" si="21"/>
        <v>-77.657403961971781</v>
      </c>
      <c r="BF63" s="20">
        <f t="shared" si="22"/>
        <v>-205.30714243717981</v>
      </c>
      <c r="BG63" s="20">
        <f t="shared" si="23"/>
        <v>39.502362476840645</v>
      </c>
      <c r="BH63" s="16">
        <f t="shared" si="24"/>
        <v>-4.55</v>
      </c>
      <c r="BI63" s="18">
        <f t="shared" si="25"/>
        <v>11007.969885145534</v>
      </c>
      <c r="BJ63" s="18">
        <f t="shared" si="26"/>
        <v>109.26540388626977</v>
      </c>
      <c r="BK63" s="19">
        <f t="shared" si="27"/>
        <v>774.39953591923245</v>
      </c>
      <c r="BL63" s="18">
        <f t="shared" si="28"/>
        <v>19.26876355042948</v>
      </c>
      <c r="BM63" s="17">
        <f t="shared" si="29"/>
        <v>6.3615705662264572</v>
      </c>
      <c r="BN63" s="17">
        <f t="shared" si="30"/>
        <v>50.588386299622002</v>
      </c>
      <c r="BO63" s="17">
        <f t="shared" si="31"/>
        <v>0.50588386299622001</v>
      </c>
      <c r="BP63" s="53">
        <f t="shared" si="32"/>
        <v>47839428.994420096</v>
      </c>
    </row>
    <row r="64" spans="1:68" s="8" customFormat="1" ht="16" x14ac:dyDescent="0.2">
      <c r="A64">
        <v>46</v>
      </c>
      <c r="B64">
        <v>841.95</v>
      </c>
      <c r="C64" s="6">
        <v>48.134188532576999</v>
      </c>
      <c r="D64">
        <v>74.517200000000003</v>
      </c>
      <c r="E64">
        <v>0.3291</v>
      </c>
      <c r="F64">
        <v>11.8965</v>
      </c>
      <c r="G64">
        <v>1.9314</v>
      </c>
      <c r="H64">
        <v>9.06E-2</v>
      </c>
      <c r="I64">
        <v>5.7799999999999997E-2</v>
      </c>
      <c r="J64">
        <v>0.86370000000000002</v>
      </c>
      <c r="K64">
        <v>2.7587999999999999</v>
      </c>
      <c r="L64">
        <v>5.4473000000000003</v>
      </c>
      <c r="M64">
        <v>5.1299999999999998E-2</v>
      </c>
      <c r="N64">
        <v>2.0562999999999998</v>
      </c>
      <c r="O64">
        <v>0</v>
      </c>
      <c r="P64" s="17">
        <f t="shared" si="0"/>
        <v>97.943699999999978</v>
      </c>
      <c r="Q64" s="17">
        <f t="shared" si="35"/>
        <v>74.517200000000031</v>
      </c>
      <c r="R64" s="17">
        <f t="shared" si="35"/>
        <v>0.32910000000000011</v>
      </c>
      <c r="S64" s="17">
        <f t="shared" si="35"/>
        <v>11.896500000000003</v>
      </c>
      <c r="T64" s="17">
        <f t="shared" si="35"/>
        <v>1.9314000000000004</v>
      </c>
      <c r="U64" s="17">
        <f t="shared" si="35"/>
        <v>9.0600000000000028E-2</v>
      </c>
      <c r="V64" s="17">
        <f t="shared" si="35"/>
        <v>5.7800000000000018E-2</v>
      </c>
      <c r="W64" s="17">
        <f t="shared" si="35"/>
        <v>0.86370000000000025</v>
      </c>
      <c r="X64" s="17">
        <f t="shared" si="35"/>
        <v>2.7588000000000008</v>
      </c>
      <c r="Y64" s="17">
        <f t="shared" si="35"/>
        <v>5.447300000000002</v>
      </c>
      <c r="Z64" s="17">
        <f t="shared" si="35"/>
        <v>5.1300000000000019E-2</v>
      </c>
      <c r="AA64" s="17">
        <f t="shared" si="2"/>
        <v>2.0562999999999998</v>
      </c>
      <c r="AB64" s="17">
        <f t="shared" si="3"/>
        <v>0</v>
      </c>
      <c r="AC64" s="18">
        <f t="shared" si="36"/>
        <v>76.417588487019316</v>
      </c>
      <c r="AD64" s="18">
        <f t="shared" si="36"/>
        <v>0.25385907444302713</v>
      </c>
      <c r="AE64" s="18">
        <f t="shared" si="36"/>
        <v>7.1893933951203151</v>
      </c>
      <c r="AF64" s="18">
        <f t="shared" si="36"/>
        <v>1.6563355407146965</v>
      </c>
      <c r="AG64" s="18">
        <f t="shared" si="36"/>
        <v>7.8693684491621937E-2</v>
      </c>
      <c r="AH64" s="18">
        <f t="shared" si="36"/>
        <v>8.8374233184587231E-2</v>
      </c>
      <c r="AI64" s="18">
        <f t="shared" si="36"/>
        <v>0.9489815758819512</v>
      </c>
      <c r="AJ64" s="18">
        <f t="shared" si="36"/>
        <v>2.742657088495581</v>
      </c>
      <c r="AK64" s="18">
        <f t="shared" si="36"/>
        <v>3.5631430412330389</v>
      </c>
      <c r="AL64" s="18">
        <f t="shared" si="36"/>
        <v>2.2269754550936504E-2</v>
      </c>
      <c r="AM64" s="18">
        <f t="shared" si="36"/>
        <v>7.0387041248649442</v>
      </c>
      <c r="AN64" s="18">
        <f t="shared" si="36"/>
        <v>0</v>
      </c>
      <c r="AO64" s="18">
        <f t="shared" si="5"/>
        <v>100</v>
      </c>
      <c r="AP64" s="17">
        <f t="shared" si="6"/>
        <v>61.617328673682771</v>
      </c>
      <c r="AQ64" s="19">
        <f t="shared" si="7"/>
        <v>12236.76303080939</v>
      </c>
      <c r="AR64" s="19">
        <f t="shared" si="8"/>
        <v>-1246.2094511101554</v>
      </c>
      <c r="AS64" s="20">
        <f t="shared" si="9"/>
        <v>126.75397540989078</v>
      </c>
      <c r="AT64" s="21">
        <f t="shared" si="10"/>
        <v>6.6890457097414071</v>
      </c>
      <c r="AU64" s="21">
        <f t="shared" si="11"/>
        <v>-36.991301827878452</v>
      </c>
      <c r="AV64" s="21">
        <f t="shared" si="12"/>
        <v>-822.41685081935304</v>
      </c>
      <c r="AW64" s="21">
        <f t="shared" si="13"/>
        <v>1291.2654592247211</v>
      </c>
      <c r="AX64" s="21">
        <f t="shared" si="14"/>
        <v>-339.72124782347998</v>
      </c>
      <c r="AY64" s="21">
        <f t="shared" si="15"/>
        <v>-1018.6344602736715</v>
      </c>
      <c r="AZ64" s="21">
        <f t="shared" si="16"/>
        <v>798.80054689978044</v>
      </c>
      <c r="BA64" s="21">
        <f t="shared" si="17"/>
        <v>210.14836833930312</v>
      </c>
      <c r="BB64" s="20">
        <f t="shared" si="18"/>
        <v>117.00792882153574</v>
      </c>
      <c r="BC64" s="20">
        <f t="shared" si="19"/>
        <v>15.170716773812336</v>
      </c>
      <c r="BD64" s="20">
        <f t="shared" si="20"/>
        <v>9.6796120739959015</v>
      </c>
      <c r="BE64" s="20">
        <f t="shared" si="21"/>
        <v>-77.498283594364736</v>
      </c>
      <c r="BF64" s="20">
        <f t="shared" si="22"/>
        <v>-207.46802593990162</v>
      </c>
      <c r="BG64" s="20">
        <f t="shared" si="23"/>
        <v>39.791344740000568</v>
      </c>
      <c r="BH64" s="16">
        <f t="shared" si="24"/>
        <v>-4.55</v>
      </c>
      <c r="BI64" s="18">
        <f t="shared" si="25"/>
        <v>10996.298746198987</v>
      </c>
      <c r="BJ64" s="18">
        <f t="shared" si="26"/>
        <v>106.83166121438126</v>
      </c>
      <c r="BK64" s="19">
        <f t="shared" si="27"/>
        <v>771.2605884771599</v>
      </c>
      <c r="BL64" s="18">
        <f t="shared" si="28"/>
        <v>19.2110280205316</v>
      </c>
      <c r="BM64" s="17">
        <f t="shared" si="29"/>
        <v>6.3561232245407799</v>
      </c>
      <c r="BN64" s="17">
        <f t="shared" si="30"/>
        <v>51.865811467423001</v>
      </c>
      <c r="BO64" s="17">
        <f t="shared" si="31"/>
        <v>0.51865811467422995</v>
      </c>
      <c r="BP64" s="53">
        <f t="shared" si="32"/>
        <v>51006481.666146375</v>
      </c>
    </row>
    <row r="65" spans="1:66" s="8" customFormat="1" ht="16" x14ac:dyDescent="0.2">
      <c r="A65"/>
      <c r="B65"/>
      <c r="C65" s="6"/>
      <c r="D65"/>
      <c r="E65"/>
      <c r="F65"/>
      <c r="G65"/>
      <c r="H65"/>
      <c r="I65"/>
      <c r="J65"/>
      <c r="K65"/>
      <c r="L65"/>
      <c r="M65"/>
      <c r="N65"/>
      <c r="O65"/>
      <c r="P65" s="17"/>
      <c r="Q65" s="17"/>
      <c r="R65" s="17"/>
      <c r="S65" s="17"/>
      <c r="T65" s="17"/>
      <c r="U65" s="17"/>
      <c r="V65" s="17"/>
      <c r="W65" s="17"/>
      <c r="X65" s="17"/>
      <c r="Y65" s="17"/>
      <c r="Z65" s="17"/>
      <c r="AA65" s="17"/>
      <c r="AB65" s="17"/>
      <c r="AC65" s="18"/>
      <c r="AD65" s="18"/>
      <c r="AE65" s="18"/>
      <c r="AF65" s="18"/>
      <c r="AG65" s="18"/>
      <c r="AH65" s="18"/>
      <c r="AI65" s="18"/>
      <c r="AJ65" s="18"/>
      <c r="AK65" s="18"/>
      <c r="AL65" s="18"/>
      <c r="AM65" s="18"/>
      <c r="AN65" s="18"/>
      <c r="AO65" s="18"/>
      <c r="AP65" s="17"/>
      <c r="AQ65" s="19"/>
      <c r="AR65" s="19"/>
      <c r="AS65" s="20"/>
      <c r="AT65" s="21"/>
      <c r="AU65" s="21"/>
      <c r="AV65" s="21"/>
      <c r="AW65" s="21"/>
      <c r="AX65" s="21"/>
      <c r="AY65" s="21"/>
      <c r="AZ65" s="21"/>
      <c r="BA65" s="21"/>
      <c r="BB65" s="20"/>
      <c r="BC65" s="20"/>
      <c r="BD65" s="20"/>
      <c r="BE65" s="20"/>
      <c r="BF65" s="20"/>
      <c r="BG65" s="20"/>
      <c r="BH65" s="16"/>
      <c r="BI65" s="18"/>
      <c r="BJ65" s="18"/>
      <c r="BK65" s="19"/>
      <c r="BL65" s="18"/>
      <c r="BM65" s="17"/>
      <c r="BN65" s="17"/>
    </row>
    <row r="66" spans="1:66" s="8" customFormat="1" ht="16" x14ac:dyDescent="0.2">
      <c r="B66" s="16"/>
      <c r="C66" s="16"/>
      <c r="AQ66" s="16"/>
      <c r="AR66" s="16"/>
    </row>
    <row r="67" spans="1:66" s="8" customFormat="1" ht="16" x14ac:dyDescent="0.2">
      <c r="A67" s="14" t="s">
        <v>107</v>
      </c>
      <c r="B67" s="15"/>
      <c r="C67" s="15"/>
      <c r="D67" s="14"/>
      <c r="E67" s="14"/>
      <c r="F67" s="14"/>
      <c r="G67" s="14"/>
      <c r="H67" s="14"/>
      <c r="I67" s="14"/>
      <c r="J67" s="14"/>
      <c r="K67" s="14"/>
      <c r="L67" s="14"/>
      <c r="M67" s="14"/>
      <c r="N67" s="14"/>
      <c r="O67" s="14"/>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row>
    <row r="68" spans="1:66" s="8" customFormat="1" ht="16" x14ac:dyDescent="0.2">
      <c r="A68" s="13" t="s">
        <v>26</v>
      </c>
      <c r="B68" s="12" t="s">
        <v>106</v>
      </c>
      <c r="C68" s="12" t="s">
        <v>105</v>
      </c>
      <c r="D68" s="12" t="s">
        <v>32</v>
      </c>
      <c r="E68" s="12" t="s">
        <v>33</v>
      </c>
      <c r="F68" s="12" t="s">
        <v>34</v>
      </c>
      <c r="G68" s="12" t="s">
        <v>7</v>
      </c>
      <c r="H68" s="12" t="s">
        <v>10</v>
      </c>
      <c r="I68" s="12" t="s">
        <v>13</v>
      </c>
      <c r="J68" s="12" t="s">
        <v>16</v>
      </c>
      <c r="K68" s="12" t="s">
        <v>35</v>
      </c>
      <c r="L68" s="12" t="s">
        <v>36</v>
      </c>
      <c r="M68" s="12" t="s">
        <v>37</v>
      </c>
      <c r="N68" s="12" t="s">
        <v>38</v>
      </c>
      <c r="O68" s="12" t="s">
        <v>39</v>
      </c>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row>
    <row r="69" spans="1:66" s="8" customFormat="1" ht="16" x14ac:dyDescent="0.2">
      <c r="A69" s="10" t="s">
        <v>104</v>
      </c>
      <c r="B69" s="9" t="s">
        <v>85</v>
      </c>
      <c r="C69" s="9" t="s">
        <v>103</v>
      </c>
      <c r="D69" s="9" t="s">
        <v>32</v>
      </c>
      <c r="E69" s="9" t="s">
        <v>33</v>
      </c>
      <c r="F69" s="9" t="s">
        <v>34</v>
      </c>
      <c r="G69" s="9" t="s">
        <v>102</v>
      </c>
      <c r="H69" s="9" t="s">
        <v>10</v>
      </c>
      <c r="I69" s="9" t="s">
        <v>13</v>
      </c>
      <c r="J69" s="9" t="s">
        <v>16</v>
      </c>
      <c r="K69" s="9" t="s">
        <v>35</v>
      </c>
      <c r="L69" s="9" t="s">
        <v>36</v>
      </c>
      <c r="M69" s="9" t="s">
        <v>37</v>
      </c>
      <c r="N69" s="9" t="s">
        <v>38</v>
      </c>
      <c r="O69" s="9" t="s">
        <v>101</v>
      </c>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row>
    <row r="70" spans="1:66" s="8" customFormat="1" ht="16" x14ac:dyDescent="0.2">
      <c r="A70" t="s">
        <v>84</v>
      </c>
      <c r="B70" t="s">
        <v>85</v>
      </c>
      <c r="C70" t="s">
        <v>86</v>
      </c>
      <c r="D70" t="s">
        <v>87</v>
      </c>
      <c r="E70" t="s">
        <v>88</v>
      </c>
      <c r="F70" t="s">
        <v>89</v>
      </c>
      <c r="G70" t="s">
        <v>91</v>
      </c>
      <c r="H70" t="s">
        <v>92</v>
      </c>
      <c r="I70" t="s">
        <v>93</v>
      </c>
      <c r="J70" t="s">
        <v>94</v>
      </c>
      <c r="K70" t="s">
        <v>95</v>
      </c>
      <c r="L70" t="s">
        <v>96</v>
      </c>
      <c r="M70" t="s">
        <v>97</v>
      </c>
      <c r="N70" t="s">
        <v>98</v>
      </c>
      <c r="O70" t="s">
        <v>100</v>
      </c>
    </row>
    <row r="71" spans="1:66" s="8" customFormat="1" ht="16" x14ac:dyDescent="0.2">
      <c r="A71">
        <v>1</v>
      </c>
      <c r="B71">
        <v>976.95</v>
      </c>
      <c r="C71" s="6">
        <v>99.997527720920999</v>
      </c>
      <c r="D71">
        <v>72.681600000000003</v>
      </c>
      <c r="E71">
        <v>0.15840000000000001</v>
      </c>
      <c r="F71">
        <v>14.149100000000001</v>
      </c>
      <c r="G71">
        <v>1.4945999999999999</v>
      </c>
      <c r="H71">
        <v>5.4399999999999997E-2</v>
      </c>
      <c r="I71">
        <v>5.9400000000000001E-2</v>
      </c>
      <c r="J71">
        <v>0.84630000000000005</v>
      </c>
      <c r="K71">
        <v>4.1520999999999999</v>
      </c>
      <c r="L71">
        <v>5.3895999999999997</v>
      </c>
      <c r="M71">
        <v>2.47E-2</v>
      </c>
      <c r="N71">
        <v>0.98980000000000001</v>
      </c>
      <c r="O71">
        <v>0</v>
      </c>
    </row>
    <row r="72" spans="1:66" s="8" customFormat="1" ht="16" x14ac:dyDescent="0.2">
      <c r="A72">
        <v>2</v>
      </c>
      <c r="B72">
        <v>973.95</v>
      </c>
      <c r="C72" s="6">
        <v>98.955887070450999</v>
      </c>
      <c r="D72">
        <v>72.758499999999998</v>
      </c>
      <c r="E72">
        <v>0.16009999999999999</v>
      </c>
      <c r="F72">
        <v>14.0762</v>
      </c>
      <c r="G72">
        <v>1.5104</v>
      </c>
      <c r="H72">
        <v>5.5E-2</v>
      </c>
      <c r="I72">
        <v>0.06</v>
      </c>
      <c r="J72">
        <v>0.8327</v>
      </c>
      <c r="K72">
        <v>4.1052999999999997</v>
      </c>
      <c r="L72">
        <v>5.4165999999999999</v>
      </c>
      <c r="M72">
        <v>2.5000000000000001E-2</v>
      </c>
      <c r="N72">
        <v>1.0002</v>
      </c>
      <c r="O72">
        <v>0</v>
      </c>
    </row>
    <row r="73" spans="1:66" s="8" customFormat="1" ht="16" x14ac:dyDescent="0.2">
      <c r="A73">
        <v>3</v>
      </c>
      <c r="B73">
        <v>970.95</v>
      </c>
      <c r="C73" s="6">
        <v>97.916896845170001</v>
      </c>
      <c r="D73">
        <v>72.835499999999996</v>
      </c>
      <c r="E73">
        <v>0.1618</v>
      </c>
      <c r="F73">
        <v>14.003299999999999</v>
      </c>
      <c r="G73">
        <v>1.5264</v>
      </c>
      <c r="H73">
        <v>5.5599999999999997E-2</v>
      </c>
      <c r="I73">
        <v>6.0699999999999997E-2</v>
      </c>
      <c r="J73">
        <v>0.82040000000000002</v>
      </c>
      <c r="K73">
        <v>4.0583</v>
      </c>
      <c r="L73">
        <v>5.4420000000000002</v>
      </c>
      <c r="M73">
        <v>2.52E-2</v>
      </c>
      <c r="N73">
        <v>1.0108999999999999</v>
      </c>
      <c r="O73">
        <v>0</v>
      </c>
    </row>
    <row r="74" spans="1:66" s="8" customFormat="1" ht="16" x14ac:dyDescent="0.2">
      <c r="A74">
        <v>4</v>
      </c>
      <c r="B74">
        <v>967.95</v>
      </c>
      <c r="C74" s="6">
        <v>96.881289734628993</v>
      </c>
      <c r="D74">
        <v>72.912700000000001</v>
      </c>
      <c r="E74">
        <v>0.16350000000000001</v>
      </c>
      <c r="F74">
        <v>13.9305</v>
      </c>
      <c r="G74">
        <v>1.5427</v>
      </c>
      <c r="H74">
        <v>5.62E-2</v>
      </c>
      <c r="I74">
        <v>6.13E-2</v>
      </c>
      <c r="J74">
        <v>0.80920000000000003</v>
      </c>
      <c r="K74">
        <v>4.0110999999999999</v>
      </c>
      <c r="L74">
        <v>5.4657</v>
      </c>
      <c r="M74">
        <v>2.5499999999999998E-2</v>
      </c>
      <c r="N74">
        <v>1.0217000000000001</v>
      </c>
      <c r="O74">
        <v>0</v>
      </c>
    </row>
    <row r="75" spans="1:66" s="8" customFormat="1" ht="16" x14ac:dyDescent="0.2">
      <c r="A75">
        <v>5</v>
      </c>
      <c r="B75">
        <v>964.95</v>
      </c>
      <c r="C75" s="6">
        <v>95.849807671875993</v>
      </c>
      <c r="D75">
        <v>72.989999999999995</v>
      </c>
      <c r="E75">
        <v>0.1653</v>
      </c>
      <c r="F75">
        <v>13.857699999999999</v>
      </c>
      <c r="G75">
        <v>1.5592999999999999</v>
      </c>
      <c r="H75">
        <v>5.6800000000000003E-2</v>
      </c>
      <c r="I75">
        <v>6.2E-2</v>
      </c>
      <c r="J75">
        <v>0.79920000000000002</v>
      </c>
      <c r="K75">
        <v>3.9639000000000002</v>
      </c>
      <c r="L75">
        <v>5.4874999999999998</v>
      </c>
      <c r="M75">
        <v>2.58E-2</v>
      </c>
      <c r="N75">
        <v>1.0327</v>
      </c>
      <c r="O75">
        <v>0</v>
      </c>
    </row>
    <row r="76" spans="1:66" s="8" customFormat="1" ht="16" x14ac:dyDescent="0.2">
      <c r="A76">
        <v>6</v>
      </c>
      <c r="B76">
        <v>961.95</v>
      </c>
      <c r="C76" s="6">
        <v>94.823214582890998</v>
      </c>
      <c r="D76">
        <v>73.067599999999999</v>
      </c>
      <c r="E76">
        <v>0.16700000000000001</v>
      </c>
      <c r="F76">
        <v>13.784800000000001</v>
      </c>
      <c r="G76">
        <v>1.5762</v>
      </c>
      <c r="H76">
        <v>5.74E-2</v>
      </c>
      <c r="I76">
        <v>6.2600000000000003E-2</v>
      </c>
      <c r="J76">
        <v>0.7903</v>
      </c>
      <c r="K76">
        <v>3.9167999999999998</v>
      </c>
      <c r="L76">
        <v>5.5072999999999999</v>
      </c>
      <c r="M76">
        <v>2.5999999999999999E-2</v>
      </c>
      <c r="N76">
        <v>1.0438000000000001</v>
      </c>
      <c r="O76">
        <v>0</v>
      </c>
    </row>
    <row r="77" spans="1:66" s="8" customFormat="1" ht="16" x14ac:dyDescent="0.2">
      <c r="A77">
        <v>7</v>
      </c>
      <c r="B77">
        <v>958.95</v>
      </c>
      <c r="C77" s="6">
        <v>93.802307966220994</v>
      </c>
      <c r="D77">
        <v>73.145600000000002</v>
      </c>
      <c r="E77">
        <v>0.16889999999999999</v>
      </c>
      <c r="F77">
        <v>13.7119</v>
      </c>
      <c r="G77">
        <v>1.5933999999999999</v>
      </c>
      <c r="H77">
        <v>5.8000000000000003E-2</v>
      </c>
      <c r="I77">
        <v>6.3299999999999995E-2</v>
      </c>
      <c r="J77">
        <v>0.7823</v>
      </c>
      <c r="K77">
        <v>3.8698999999999999</v>
      </c>
      <c r="L77">
        <v>5.5251000000000001</v>
      </c>
      <c r="M77">
        <v>2.63E-2</v>
      </c>
      <c r="N77">
        <v>1.0551999999999999</v>
      </c>
      <c r="O77">
        <v>0</v>
      </c>
    </row>
    <row r="78" spans="1:66" s="8" customFormat="1" ht="16" x14ac:dyDescent="0.2">
      <c r="A78">
        <v>8</v>
      </c>
      <c r="B78">
        <v>955.95</v>
      </c>
      <c r="C78" s="6">
        <v>92.787927223669996</v>
      </c>
      <c r="D78">
        <v>73.2239</v>
      </c>
      <c r="E78">
        <v>0.17069999999999999</v>
      </c>
      <c r="F78">
        <v>13.638999999999999</v>
      </c>
      <c r="G78">
        <v>1.6108</v>
      </c>
      <c r="H78">
        <v>5.8599999999999999E-2</v>
      </c>
      <c r="I78">
        <v>6.4000000000000001E-2</v>
      </c>
      <c r="J78">
        <v>0.77539999999999998</v>
      </c>
      <c r="K78">
        <v>3.8233999999999999</v>
      </c>
      <c r="L78">
        <v>5.5407999999999999</v>
      </c>
      <c r="M78">
        <v>2.6599999999999999E-2</v>
      </c>
      <c r="N78">
        <v>1.0667</v>
      </c>
      <c r="O78">
        <v>0</v>
      </c>
    </row>
    <row r="79" spans="1:66" s="8" customFormat="1" ht="16" x14ac:dyDescent="0.2">
      <c r="A79">
        <v>9</v>
      </c>
      <c r="B79">
        <v>952.95</v>
      </c>
      <c r="C79" s="6">
        <v>91.780956815964998</v>
      </c>
      <c r="D79">
        <v>73.302700000000002</v>
      </c>
      <c r="E79">
        <v>0.1726</v>
      </c>
      <c r="F79">
        <v>13.566000000000001</v>
      </c>
      <c r="G79">
        <v>1.6284000000000001</v>
      </c>
      <c r="H79">
        <v>5.9299999999999999E-2</v>
      </c>
      <c r="I79">
        <v>6.4699999999999994E-2</v>
      </c>
      <c r="J79">
        <v>0.76929999999999998</v>
      </c>
      <c r="K79">
        <v>3.7772999999999999</v>
      </c>
      <c r="L79">
        <v>5.5542999999999996</v>
      </c>
      <c r="M79">
        <v>2.69E-2</v>
      </c>
      <c r="N79">
        <v>1.0784</v>
      </c>
      <c r="O79">
        <v>0</v>
      </c>
    </row>
    <row r="80" spans="1:66" s="8" customFormat="1" ht="16" x14ac:dyDescent="0.2">
      <c r="A80">
        <v>10</v>
      </c>
      <c r="B80">
        <v>949.95</v>
      </c>
      <c r="C80" s="6">
        <v>90.782322842227998</v>
      </c>
      <c r="D80">
        <v>73.382000000000005</v>
      </c>
      <c r="E80">
        <v>0.17449999999999999</v>
      </c>
      <c r="F80">
        <v>13.493</v>
      </c>
      <c r="G80">
        <v>1.6464000000000001</v>
      </c>
      <c r="H80">
        <v>5.9900000000000002E-2</v>
      </c>
      <c r="I80">
        <v>6.54E-2</v>
      </c>
      <c r="J80">
        <v>0.76400000000000001</v>
      </c>
      <c r="K80">
        <v>3.7315999999999998</v>
      </c>
      <c r="L80">
        <v>5.5656999999999996</v>
      </c>
      <c r="M80">
        <v>2.7199999999999998E-2</v>
      </c>
      <c r="N80">
        <v>1.0903</v>
      </c>
      <c r="O80">
        <v>0</v>
      </c>
    </row>
    <row r="81" spans="1:15" s="8" customFormat="1" ht="16" x14ac:dyDescent="0.2">
      <c r="A81">
        <v>11</v>
      </c>
      <c r="B81">
        <v>946.95</v>
      </c>
      <c r="C81" s="6">
        <v>89.792982509275006</v>
      </c>
      <c r="D81">
        <v>73.461799999999997</v>
      </c>
      <c r="E81">
        <v>0.1764</v>
      </c>
      <c r="F81">
        <v>13.4199</v>
      </c>
      <c r="G81">
        <v>1.6645000000000001</v>
      </c>
      <c r="H81">
        <v>6.0600000000000001E-2</v>
      </c>
      <c r="I81">
        <v>6.6199999999999995E-2</v>
      </c>
      <c r="J81">
        <v>0.75949999999999995</v>
      </c>
      <c r="K81">
        <v>3.6865000000000001</v>
      </c>
      <c r="L81">
        <v>5.5749000000000004</v>
      </c>
      <c r="M81">
        <v>2.75E-2</v>
      </c>
      <c r="N81">
        <v>1.1023000000000001</v>
      </c>
      <c r="O81">
        <v>0</v>
      </c>
    </row>
    <row r="82" spans="1:15" s="8" customFormat="1" ht="16" x14ac:dyDescent="0.2">
      <c r="A82">
        <v>12</v>
      </c>
      <c r="B82">
        <v>943.95</v>
      </c>
      <c r="C82" s="6">
        <v>88.813907041812001</v>
      </c>
      <c r="D82">
        <v>73.542100000000005</v>
      </c>
      <c r="E82">
        <v>0.1784</v>
      </c>
      <c r="F82">
        <v>13.3467</v>
      </c>
      <c r="G82">
        <v>1.6828000000000001</v>
      </c>
      <c r="H82">
        <v>6.13E-2</v>
      </c>
      <c r="I82">
        <v>6.6900000000000001E-2</v>
      </c>
      <c r="J82">
        <v>0.75570000000000004</v>
      </c>
      <c r="K82">
        <v>3.6419999999999999</v>
      </c>
      <c r="L82">
        <v>5.5819000000000001</v>
      </c>
      <c r="M82">
        <v>2.7799999999999998E-2</v>
      </c>
      <c r="N82">
        <v>1.1145</v>
      </c>
      <c r="O82">
        <v>0</v>
      </c>
    </row>
    <row r="83" spans="1:15" s="8" customFormat="1" ht="16" x14ac:dyDescent="0.2">
      <c r="A83">
        <v>13</v>
      </c>
      <c r="B83">
        <v>940.95</v>
      </c>
      <c r="C83" s="6">
        <v>87.846059657118005</v>
      </c>
      <c r="D83">
        <v>73.622900000000001</v>
      </c>
      <c r="E83">
        <v>0.18029999999999999</v>
      </c>
      <c r="F83">
        <v>13.2735</v>
      </c>
      <c r="G83">
        <v>1.7014</v>
      </c>
      <c r="H83">
        <v>6.1899999999999997E-2</v>
      </c>
      <c r="I83">
        <v>6.7599999999999993E-2</v>
      </c>
      <c r="J83">
        <v>0.75249999999999995</v>
      </c>
      <c r="K83">
        <v>3.5981999999999998</v>
      </c>
      <c r="L83">
        <v>5.5868000000000002</v>
      </c>
      <c r="M83">
        <v>2.81E-2</v>
      </c>
      <c r="N83">
        <v>1.1267</v>
      </c>
      <c r="O83">
        <v>0</v>
      </c>
    </row>
    <row r="84" spans="1:15" s="8" customFormat="1" ht="16" x14ac:dyDescent="0.2">
      <c r="A84">
        <v>14</v>
      </c>
      <c r="B84">
        <v>937.95</v>
      </c>
      <c r="C84" s="6">
        <v>86.890371009958002</v>
      </c>
      <c r="D84">
        <v>73.704099999999997</v>
      </c>
      <c r="E84">
        <v>0.18229999999999999</v>
      </c>
      <c r="F84">
        <v>13.2003</v>
      </c>
      <c r="G84">
        <v>1.7201</v>
      </c>
      <c r="H84">
        <v>6.2600000000000003E-2</v>
      </c>
      <c r="I84">
        <v>6.8400000000000002E-2</v>
      </c>
      <c r="J84">
        <v>0.74990000000000001</v>
      </c>
      <c r="K84">
        <v>3.5550000000000002</v>
      </c>
      <c r="L84">
        <v>5.5896999999999997</v>
      </c>
      <c r="M84">
        <v>2.8400000000000002E-2</v>
      </c>
      <c r="N84">
        <v>1.1391</v>
      </c>
      <c r="O84">
        <v>0</v>
      </c>
    </row>
    <row r="85" spans="1:15" s="8" customFormat="1" ht="16" x14ac:dyDescent="0.2">
      <c r="A85">
        <v>15</v>
      </c>
      <c r="B85">
        <v>934.95</v>
      </c>
      <c r="C85" s="6">
        <v>85.947714840138005</v>
      </c>
      <c r="D85">
        <v>73.785799999999995</v>
      </c>
      <c r="E85">
        <v>0.18429999999999999</v>
      </c>
      <c r="F85">
        <v>13.1271</v>
      </c>
      <c r="G85">
        <v>1.7390000000000001</v>
      </c>
      <c r="H85">
        <v>6.3299999999999995E-2</v>
      </c>
      <c r="I85">
        <v>6.9099999999999995E-2</v>
      </c>
      <c r="J85">
        <v>0.74780000000000002</v>
      </c>
      <c r="K85">
        <v>3.5125999999999999</v>
      </c>
      <c r="L85">
        <v>5.5906000000000002</v>
      </c>
      <c r="M85">
        <v>2.87E-2</v>
      </c>
      <c r="N85">
        <v>1.1516</v>
      </c>
      <c r="O85">
        <v>0</v>
      </c>
    </row>
    <row r="86" spans="1:15" s="8" customFormat="1" ht="16" x14ac:dyDescent="0.2">
      <c r="A86">
        <v>16</v>
      </c>
      <c r="B86">
        <v>931.95</v>
      </c>
      <c r="C86" s="6">
        <v>85.018886349406998</v>
      </c>
      <c r="D86">
        <v>73.867900000000006</v>
      </c>
      <c r="E86">
        <v>0.18629999999999999</v>
      </c>
      <c r="F86">
        <v>13.053800000000001</v>
      </c>
      <c r="G86">
        <v>1.758</v>
      </c>
      <c r="H86">
        <v>6.4000000000000001E-2</v>
      </c>
      <c r="I86">
        <v>6.9900000000000004E-2</v>
      </c>
      <c r="J86">
        <v>0.74619999999999997</v>
      </c>
      <c r="K86">
        <v>3.4708999999999999</v>
      </c>
      <c r="L86">
        <v>5.5896999999999997</v>
      </c>
      <c r="M86">
        <v>2.9100000000000001E-2</v>
      </c>
      <c r="N86">
        <v>1.1641999999999999</v>
      </c>
      <c r="O86">
        <v>0</v>
      </c>
    </row>
    <row r="87" spans="1:15" s="8" customFormat="1" ht="16" x14ac:dyDescent="0.2">
      <c r="A87">
        <v>17</v>
      </c>
      <c r="B87">
        <v>928.95</v>
      </c>
      <c r="C87" s="6">
        <v>84.104585203834006</v>
      </c>
      <c r="D87">
        <v>73.950400000000002</v>
      </c>
      <c r="E87">
        <v>0.1883</v>
      </c>
      <c r="F87">
        <v>12.980700000000001</v>
      </c>
      <c r="G87">
        <v>1.7770999999999999</v>
      </c>
      <c r="H87">
        <v>6.4699999999999994E-2</v>
      </c>
      <c r="I87">
        <v>7.0599999999999996E-2</v>
      </c>
      <c r="J87">
        <v>0.745</v>
      </c>
      <c r="K87">
        <v>3.4298999999999999</v>
      </c>
      <c r="L87">
        <v>5.5869999999999997</v>
      </c>
      <c r="M87">
        <v>2.9399999999999999E-2</v>
      </c>
      <c r="N87">
        <v>1.1769000000000001</v>
      </c>
      <c r="O87">
        <v>0</v>
      </c>
    </row>
    <row r="88" spans="1:15" s="8" customFormat="1" ht="16" x14ac:dyDescent="0.2">
      <c r="A88">
        <v>18</v>
      </c>
      <c r="B88">
        <v>925.95</v>
      </c>
      <c r="C88" s="6">
        <v>83.205404201370001</v>
      </c>
      <c r="D88">
        <v>74.033100000000005</v>
      </c>
      <c r="E88">
        <v>0.19040000000000001</v>
      </c>
      <c r="F88">
        <v>12.9076</v>
      </c>
      <c r="G88">
        <v>1.7963</v>
      </c>
      <c r="H88">
        <v>6.54E-2</v>
      </c>
      <c r="I88">
        <v>7.1400000000000005E-2</v>
      </c>
      <c r="J88">
        <v>0.74419999999999997</v>
      </c>
      <c r="K88">
        <v>3.3896999999999999</v>
      </c>
      <c r="L88">
        <v>5.5827</v>
      </c>
      <c r="M88">
        <v>2.9700000000000001E-2</v>
      </c>
      <c r="N88">
        <v>1.1896</v>
      </c>
      <c r="O88">
        <v>0</v>
      </c>
    </row>
    <row r="89" spans="1:15" s="8" customFormat="1" ht="16" x14ac:dyDescent="0.2">
      <c r="A89">
        <v>19</v>
      </c>
      <c r="B89">
        <v>922.95</v>
      </c>
      <c r="C89" s="6">
        <v>82.321823783805002</v>
      </c>
      <c r="D89">
        <v>74.116200000000006</v>
      </c>
      <c r="E89">
        <v>0.19239999999999999</v>
      </c>
      <c r="F89">
        <v>12.8345</v>
      </c>
      <c r="G89">
        <v>1.8156000000000001</v>
      </c>
      <c r="H89">
        <v>6.6100000000000006E-2</v>
      </c>
      <c r="I89">
        <v>7.22E-2</v>
      </c>
      <c r="J89">
        <v>0.74370000000000003</v>
      </c>
      <c r="K89">
        <v>3.3500999999999999</v>
      </c>
      <c r="L89">
        <v>5.5769000000000002</v>
      </c>
      <c r="M89">
        <v>0.03</v>
      </c>
      <c r="N89">
        <v>1.2023999999999999</v>
      </c>
      <c r="O89">
        <v>0</v>
      </c>
    </row>
    <row r="90" spans="1:15" s="8" customFormat="1" ht="16" x14ac:dyDescent="0.2">
      <c r="A90">
        <v>20</v>
      </c>
      <c r="B90">
        <v>919.95</v>
      </c>
      <c r="C90" s="6">
        <v>81.454211878657006</v>
      </c>
      <c r="D90">
        <v>74.1995</v>
      </c>
      <c r="E90">
        <v>0.19450000000000001</v>
      </c>
      <c r="F90">
        <v>12.7616</v>
      </c>
      <c r="G90">
        <v>1.8349</v>
      </c>
      <c r="H90">
        <v>6.6799999999999998E-2</v>
      </c>
      <c r="I90">
        <v>7.2900000000000006E-2</v>
      </c>
      <c r="J90">
        <v>0.74350000000000005</v>
      </c>
      <c r="K90">
        <v>3.3111999999999999</v>
      </c>
      <c r="L90">
        <v>5.5697000000000001</v>
      </c>
      <c r="M90">
        <v>3.0300000000000001E-2</v>
      </c>
      <c r="N90">
        <v>1.2152000000000001</v>
      </c>
      <c r="O90">
        <v>0</v>
      </c>
    </row>
    <row r="91" spans="1:15" s="8" customFormat="1" ht="16" x14ac:dyDescent="0.2">
      <c r="A91">
        <v>21</v>
      </c>
      <c r="B91">
        <v>916.95</v>
      </c>
      <c r="C91" s="6">
        <v>80.602828111144007</v>
      </c>
      <c r="D91">
        <v>74.282899999999998</v>
      </c>
      <c r="E91">
        <v>0.19650000000000001</v>
      </c>
      <c r="F91">
        <v>12.6889</v>
      </c>
      <c r="G91">
        <v>1.8543000000000001</v>
      </c>
      <c r="H91">
        <v>6.7500000000000004E-2</v>
      </c>
      <c r="I91">
        <v>7.3700000000000002E-2</v>
      </c>
      <c r="J91">
        <v>0.74350000000000005</v>
      </c>
      <c r="K91">
        <v>3.2730000000000001</v>
      </c>
      <c r="L91">
        <v>5.5610999999999997</v>
      </c>
      <c r="M91">
        <v>3.0599999999999999E-2</v>
      </c>
      <c r="N91">
        <v>1.228</v>
      </c>
      <c r="O91">
        <v>0</v>
      </c>
    </row>
    <row r="92" spans="1:15" s="8" customFormat="1" ht="16" x14ac:dyDescent="0.2">
      <c r="A92">
        <v>22</v>
      </c>
      <c r="B92">
        <v>913.95</v>
      </c>
      <c r="C92" s="6">
        <v>79.767831238138996</v>
      </c>
      <c r="D92">
        <v>74.366500000000002</v>
      </c>
      <c r="E92">
        <v>0.1986</v>
      </c>
      <c r="F92">
        <v>12.616300000000001</v>
      </c>
      <c r="G92">
        <v>1.8736999999999999</v>
      </c>
      <c r="H92">
        <v>6.8199999999999997E-2</v>
      </c>
      <c r="I92">
        <v>7.4499999999999997E-2</v>
      </c>
      <c r="J92">
        <v>0.74370000000000003</v>
      </c>
      <c r="K92">
        <v>3.2355</v>
      </c>
      <c r="L92">
        <v>5.5513000000000003</v>
      </c>
      <c r="M92">
        <v>3.1E-2</v>
      </c>
      <c r="N92">
        <v>1.2408999999999999</v>
      </c>
      <c r="O92">
        <v>0</v>
      </c>
    </row>
    <row r="93" spans="1:15" s="8" customFormat="1" ht="16" x14ac:dyDescent="0.2">
      <c r="A93">
        <v>23</v>
      </c>
      <c r="B93">
        <v>910.95</v>
      </c>
      <c r="C93" s="6">
        <v>78.949288665911993</v>
      </c>
      <c r="D93">
        <v>74.450100000000006</v>
      </c>
      <c r="E93">
        <v>0.2006</v>
      </c>
      <c r="F93">
        <v>12.543799999999999</v>
      </c>
      <c r="G93">
        <v>1.8931</v>
      </c>
      <c r="H93">
        <v>6.8900000000000003E-2</v>
      </c>
      <c r="I93">
        <v>7.5200000000000003E-2</v>
      </c>
      <c r="J93">
        <v>0.74409999999999998</v>
      </c>
      <c r="K93">
        <v>3.1985999999999999</v>
      </c>
      <c r="L93">
        <v>5.5404999999999998</v>
      </c>
      <c r="M93">
        <v>3.1300000000000001E-2</v>
      </c>
      <c r="N93">
        <v>1.2537</v>
      </c>
      <c r="O93">
        <v>0</v>
      </c>
    </row>
    <row r="94" spans="1:15" s="8" customFormat="1" ht="16" x14ac:dyDescent="0.2">
      <c r="A94">
        <v>24</v>
      </c>
      <c r="B94">
        <v>907.95</v>
      </c>
      <c r="C94" s="6">
        <v>78.147187055071001</v>
      </c>
      <c r="D94">
        <v>74.533799999999999</v>
      </c>
      <c r="E94">
        <v>0.20269999999999999</v>
      </c>
      <c r="F94">
        <v>12.4716</v>
      </c>
      <c r="G94">
        <v>1.9125000000000001</v>
      </c>
      <c r="H94">
        <v>6.9599999999999995E-2</v>
      </c>
      <c r="I94">
        <v>7.5999999999999998E-2</v>
      </c>
      <c r="J94">
        <v>0.74470000000000003</v>
      </c>
      <c r="K94">
        <v>3.1621999999999999</v>
      </c>
      <c r="L94">
        <v>5.5286</v>
      </c>
      <c r="M94">
        <v>3.1600000000000003E-2</v>
      </c>
      <c r="N94">
        <v>1.2665999999999999</v>
      </c>
      <c r="O94">
        <v>0</v>
      </c>
    </row>
    <row r="95" spans="1:15" s="8" customFormat="1" ht="16" x14ac:dyDescent="0.2">
      <c r="A95">
        <v>25</v>
      </c>
      <c r="B95">
        <v>904.95</v>
      </c>
      <c r="C95" s="6">
        <v>77.361443219907997</v>
      </c>
      <c r="D95">
        <v>74.617599999999996</v>
      </c>
      <c r="E95">
        <v>0.20480000000000001</v>
      </c>
      <c r="F95">
        <v>12.3995</v>
      </c>
      <c r="G95">
        <v>1.9319999999999999</v>
      </c>
      <c r="H95">
        <v>7.0300000000000001E-2</v>
      </c>
      <c r="I95">
        <v>7.6799999999999993E-2</v>
      </c>
      <c r="J95">
        <v>0.74539999999999995</v>
      </c>
      <c r="K95">
        <v>3.1265000000000001</v>
      </c>
      <c r="L95">
        <v>5.5157999999999996</v>
      </c>
      <c r="M95">
        <v>3.1899999999999998E-2</v>
      </c>
      <c r="N95">
        <v>1.2794000000000001</v>
      </c>
      <c r="O95">
        <v>0</v>
      </c>
    </row>
    <row r="96" spans="1:15" s="8" customFormat="1" ht="16" x14ac:dyDescent="0.2">
      <c r="A96">
        <v>26</v>
      </c>
      <c r="B96">
        <v>901.95</v>
      </c>
      <c r="C96" s="6">
        <v>76.591914744828998</v>
      </c>
      <c r="D96">
        <v>74.701300000000003</v>
      </c>
      <c r="E96">
        <v>0.20680000000000001</v>
      </c>
      <c r="F96">
        <v>12.3277</v>
      </c>
      <c r="G96">
        <v>1.9514</v>
      </c>
      <c r="H96">
        <v>7.0999999999999994E-2</v>
      </c>
      <c r="I96">
        <v>7.7600000000000002E-2</v>
      </c>
      <c r="J96">
        <v>0.74629999999999996</v>
      </c>
      <c r="K96">
        <v>3.0912999999999999</v>
      </c>
      <c r="L96">
        <v>5.5021000000000004</v>
      </c>
      <c r="M96">
        <v>3.2199999999999999E-2</v>
      </c>
      <c r="N96">
        <v>1.2923</v>
      </c>
      <c r="O96">
        <v>0</v>
      </c>
    </row>
    <row r="97" spans="1:15" s="8" customFormat="1" ht="16" x14ac:dyDescent="0.2">
      <c r="A97">
        <v>27</v>
      </c>
      <c r="B97">
        <v>898.95</v>
      </c>
      <c r="C97" s="6">
        <v>75.838409932771995</v>
      </c>
      <c r="D97">
        <v>74.784899999999993</v>
      </c>
      <c r="E97">
        <v>0.2089</v>
      </c>
      <c r="F97">
        <v>12.2561</v>
      </c>
      <c r="G97">
        <v>1.9708000000000001</v>
      </c>
      <c r="H97">
        <v>7.17E-2</v>
      </c>
      <c r="I97">
        <v>7.8299999999999995E-2</v>
      </c>
      <c r="J97">
        <v>0.74719999999999998</v>
      </c>
      <c r="K97">
        <v>3.0567000000000002</v>
      </c>
      <c r="L97">
        <v>5.4877000000000002</v>
      </c>
      <c r="M97">
        <v>3.2599999999999997E-2</v>
      </c>
      <c r="N97">
        <v>1.3050999999999999</v>
      </c>
      <c r="O97">
        <v>0</v>
      </c>
    </row>
    <row r="98" spans="1:15" s="8" customFormat="1" ht="16" x14ac:dyDescent="0.2">
      <c r="A98">
        <v>28</v>
      </c>
      <c r="B98">
        <v>895.95</v>
      </c>
      <c r="C98" s="6">
        <v>75.100696863661994</v>
      </c>
      <c r="D98">
        <v>74.868499999999997</v>
      </c>
      <c r="E98">
        <v>0.2109</v>
      </c>
      <c r="F98">
        <v>12.184799999999999</v>
      </c>
      <c r="G98">
        <v>1.9901</v>
      </c>
      <c r="H98">
        <v>7.2400000000000006E-2</v>
      </c>
      <c r="I98">
        <v>7.9100000000000004E-2</v>
      </c>
      <c r="J98">
        <v>0.74829999999999997</v>
      </c>
      <c r="K98">
        <v>3.0225</v>
      </c>
      <c r="L98">
        <v>5.4725000000000001</v>
      </c>
      <c r="M98">
        <v>3.2899999999999999E-2</v>
      </c>
      <c r="N98">
        <v>1.3180000000000001</v>
      </c>
      <c r="O98">
        <v>0</v>
      </c>
    </row>
    <row r="99" spans="1:15" s="8" customFormat="1" ht="16" x14ac:dyDescent="0.2">
      <c r="A99">
        <v>29</v>
      </c>
      <c r="B99">
        <v>892.95</v>
      </c>
      <c r="C99" s="6">
        <v>74.378511458671994</v>
      </c>
      <c r="D99">
        <v>74.951999999999998</v>
      </c>
      <c r="E99">
        <v>0.21299999999999999</v>
      </c>
      <c r="F99">
        <v>12.1137</v>
      </c>
      <c r="G99">
        <v>2.0095000000000001</v>
      </c>
      <c r="H99">
        <v>7.3099999999999998E-2</v>
      </c>
      <c r="I99">
        <v>7.9899999999999999E-2</v>
      </c>
      <c r="J99">
        <v>0.74939999999999996</v>
      </c>
      <c r="K99">
        <v>2.9889000000000001</v>
      </c>
      <c r="L99">
        <v>5.4566999999999997</v>
      </c>
      <c r="M99">
        <v>3.32E-2</v>
      </c>
      <c r="N99">
        <v>1.3308</v>
      </c>
      <c r="O99">
        <v>0</v>
      </c>
    </row>
    <row r="100" spans="1:15" s="8" customFormat="1" ht="16" x14ac:dyDescent="0.2">
      <c r="A100">
        <v>30</v>
      </c>
      <c r="B100">
        <v>889.95</v>
      </c>
      <c r="C100" s="6">
        <v>73.671564532446993</v>
      </c>
      <c r="D100">
        <v>75.035399999999996</v>
      </c>
      <c r="E100">
        <v>0.215</v>
      </c>
      <c r="F100">
        <v>12.0428</v>
      </c>
      <c r="G100">
        <v>2.0287000000000002</v>
      </c>
      <c r="H100">
        <v>7.3800000000000004E-2</v>
      </c>
      <c r="I100">
        <v>8.0600000000000005E-2</v>
      </c>
      <c r="J100">
        <v>0.75060000000000004</v>
      </c>
      <c r="K100">
        <v>2.9557000000000002</v>
      </c>
      <c r="L100">
        <v>5.4401999999999999</v>
      </c>
      <c r="M100">
        <v>3.3500000000000002E-2</v>
      </c>
      <c r="N100">
        <v>1.3434999999999999</v>
      </c>
      <c r="O100">
        <v>0</v>
      </c>
    </row>
    <row r="101" spans="1:15" s="8" customFormat="1" ht="16" x14ac:dyDescent="0.2">
      <c r="A101">
        <v>31</v>
      </c>
      <c r="B101">
        <v>886.95</v>
      </c>
      <c r="C101" s="6">
        <v>72.012102459093001</v>
      </c>
      <c r="D101">
        <v>74.991600000000005</v>
      </c>
      <c r="E101">
        <v>0.22</v>
      </c>
      <c r="F101">
        <v>12.016</v>
      </c>
      <c r="G101">
        <v>2.0754999999999999</v>
      </c>
      <c r="H101">
        <v>7.5499999999999998E-2</v>
      </c>
      <c r="I101">
        <v>8.2500000000000004E-2</v>
      </c>
      <c r="J101">
        <v>0.75790000000000002</v>
      </c>
      <c r="K101">
        <v>2.9331</v>
      </c>
      <c r="L101">
        <v>5.4390999999999998</v>
      </c>
      <c r="M101">
        <v>3.4299999999999997E-2</v>
      </c>
      <c r="N101">
        <v>1.3745000000000001</v>
      </c>
      <c r="O101">
        <v>0</v>
      </c>
    </row>
    <row r="102" spans="1:15" s="8" customFormat="1" ht="16" x14ac:dyDescent="0.2">
      <c r="A102">
        <v>32</v>
      </c>
      <c r="B102">
        <v>883.95</v>
      </c>
      <c r="C102" s="6">
        <v>70.214956457580996</v>
      </c>
      <c r="D102">
        <v>74.922200000000004</v>
      </c>
      <c r="E102">
        <v>0.22559999999999999</v>
      </c>
      <c r="F102">
        <v>11.9976</v>
      </c>
      <c r="G102">
        <v>2.1286</v>
      </c>
      <c r="H102">
        <v>7.7499999999999999E-2</v>
      </c>
      <c r="I102">
        <v>8.4599999999999995E-2</v>
      </c>
      <c r="J102">
        <v>0.76649999999999996</v>
      </c>
      <c r="K102">
        <v>2.9138000000000002</v>
      </c>
      <c r="L102">
        <v>5.4389000000000003</v>
      </c>
      <c r="M102">
        <v>3.5200000000000002E-2</v>
      </c>
      <c r="N102">
        <v>1.4097</v>
      </c>
      <c r="O102">
        <v>0</v>
      </c>
    </row>
    <row r="103" spans="1:15" s="8" customFormat="1" ht="16" x14ac:dyDescent="0.2">
      <c r="A103">
        <v>33</v>
      </c>
      <c r="B103">
        <v>880.95</v>
      </c>
      <c r="C103" s="6">
        <v>68.474626710109007</v>
      </c>
      <c r="D103">
        <v>74.852000000000004</v>
      </c>
      <c r="E103">
        <v>0.23130000000000001</v>
      </c>
      <c r="F103">
        <v>11.978899999999999</v>
      </c>
      <c r="G103">
        <v>2.1827000000000001</v>
      </c>
      <c r="H103">
        <v>7.9399999999999998E-2</v>
      </c>
      <c r="I103">
        <v>8.6699999999999999E-2</v>
      </c>
      <c r="J103">
        <v>0.77510000000000001</v>
      </c>
      <c r="K103">
        <v>2.8957000000000002</v>
      </c>
      <c r="L103">
        <v>5.4364999999999997</v>
      </c>
      <c r="M103">
        <v>3.61E-2</v>
      </c>
      <c r="N103">
        <v>1.4455</v>
      </c>
      <c r="O103">
        <v>0</v>
      </c>
    </row>
    <row r="104" spans="1:15" s="8" customFormat="1" ht="16" x14ac:dyDescent="0.2">
      <c r="A104">
        <v>34</v>
      </c>
      <c r="B104">
        <v>877.95</v>
      </c>
      <c r="C104" s="6">
        <v>66.790473702219998</v>
      </c>
      <c r="D104">
        <v>74.781099999999995</v>
      </c>
      <c r="E104">
        <v>0.23719999999999999</v>
      </c>
      <c r="F104">
        <v>11.960100000000001</v>
      </c>
      <c r="G104">
        <v>2.2376999999999998</v>
      </c>
      <c r="H104">
        <v>8.14E-2</v>
      </c>
      <c r="I104">
        <v>8.8900000000000007E-2</v>
      </c>
      <c r="J104">
        <v>0.78369999999999995</v>
      </c>
      <c r="K104">
        <v>2.8786</v>
      </c>
      <c r="L104">
        <v>5.4322999999999997</v>
      </c>
      <c r="M104">
        <v>3.6999999999999998E-2</v>
      </c>
      <c r="N104">
        <v>1.4819</v>
      </c>
      <c r="O104">
        <v>0</v>
      </c>
    </row>
    <row r="105" spans="1:15" s="8" customFormat="1" ht="16" x14ac:dyDescent="0.2">
      <c r="A105">
        <v>35</v>
      </c>
      <c r="B105">
        <v>874.95</v>
      </c>
      <c r="C105" s="6">
        <v>65.161392399608005</v>
      </c>
      <c r="D105">
        <v>74.709400000000002</v>
      </c>
      <c r="E105">
        <v>0.24310000000000001</v>
      </c>
      <c r="F105">
        <v>11.941000000000001</v>
      </c>
      <c r="G105">
        <v>2.2936999999999999</v>
      </c>
      <c r="H105">
        <v>8.3500000000000005E-2</v>
      </c>
      <c r="I105">
        <v>9.1200000000000003E-2</v>
      </c>
      <c r="J105">
        <v>0.79239999999999999</v>
      </c>
      <c r="K105">
        <v>2.8626</v>
      </c>
      <c r="L105">
        <v>5.4264000000000001</v>
      </c>
      <c r="M105">
        <v>3.7900000000000003E-2</v>
      </c>
      <c r="N105">
        <v>1.5189999999999999</v>
      </c>
      <c r="O105">
        <v>0</v>
      </c>
    </row>
    <row r="106" spans="1:15" s="8" customFormat="1" ht="16" x14ac:dyDescent="0.2">
      <c r="A106">
        <v>36</v>
      </c>
      <c r="B106">
        <v>871.95</v>
      </c>
      <c r="C106" s="6">
        <v>63.329089199773001</v>
      </c>
      <c r="D106">
        <v>74.684700000000007</v>
      </c>
      <c r="E106">
        <v>0.25009999999999999</v>
      </c>
      <c r="F106">
        <v>11.936400000000001</v>
      </c>
      <c r="G106">
        <v>2.2740999999999998</v>
      </c>
      <c r="H106">
        <v>8.4400000000000003E-2</v>
      </c>
      <c r="I106">
        <v>8.7599999999999997E-2</v>
      </c>
      <c r="J106">
        <v>0.80159999999999998</v>
      </c>
      <c r="K106">
        <v>2.8473999999999999</v>
      </c>
      <c r="L106">
        <v>5.4318</v>
      </c>
      <c r="M106">
        <v>3.9E-2</v>
      </c>
      <c r="N106">
        <v>1.5629</v>
      </c>
      <c r="O106">
        <v>0</v>
      </c>
    </row>
    <row r="107" spans="1:15" s="8" customFormat="1" ht="16" x14ac:dyDescent="0.2">
      <c r="A107">
        <v>37</v>
      </c>
      <c r="B107">
        <v>868.95</v>
      </c>
      <c r="C107" s="6">
        <v>61.523561081067001</v>
      </c>
      <c r="D107">
        <v>74.668999999999997</v>
      </c>
      <c r="E107">
        <v>0.25750000000000001</v>
      </c>
      <c r="F107">
        <v>11.9345</v>
      </c>
      <c r="G107">
        <v>2.2395</v>
      </c>
      <c r="H107">
        <v>8.5000000000000006E-2</v>
      </c>
      <c r="I107">
        <v>8.3400000000000002E-2</v>
      </c>
      <c r="J107">
        <v>0.81079999999999997</v>
      </c>
      <c r="K107">
        <v>2.8331</v>
      </c>
      <c r="L107">
        <v>5.4382999999999999</v>
      </c>
      <c r="M107">
        <v>4.0099999999999997E-2</v>
      </c>
      <c r="N107">
        <v>1.6088</v>
      </c>
      <c r="O107">
        <v>0</v>
      </c>
    </row>
    <row r="108" spans="1:15" s="8" customFormat="1" ht="16" x14ac:dyDescent="0.2">
      <c r="A108">
        <v>38</v>
      </c>
      <c r="B108">
        <v>865.95</v>
      </c>
      <c r="C108" s="6">
        <v>59.793143319837</v>
      </c>
      <c r="D108">
        <v>74.652900000000002</v>
      </c>
      <c r="E108">
        <v>0.26490000000000002</v>
      </c>
      <c r="F108">
        <v>11.932399999999999</v>
      </c>
      <c r="G108">
        <v>2.2048999999999999</v>
      </c>
      <c r="H108">
        <v>8.5599999999999996E-2</v>
      </c>
      <c r="I108">
        <v>7.9500000000000001E-2</v>
      </c>
      <c r="J108">
        <v>0.81989999999999996</v>
      </c>
      <c r="K108">
        <v>2.8197000000000001</v>
      </c>
      <c r="L108">
        <v>5.4435000000000002</v>
      </c>
      <c r="M108">
        <v>4.1300000000000003E-2</v>
      </c>
      <c r="N108">
        <v>1.6554</v>
      </c>
      <c r="O108">
        <v>0</v>
      </c>
    </row>
    <row r="109" spans="1:15" s="8" customFormat="1" ht="16" x14ac:dyDescent="0.2">
      <c r="A109">
        <v>39</v>
      </c>
      <c r="B109">
        <v>862.95</v>
      </c>
      <c r="C109" s="6">
        <v>58.133982427471999</v>
      </c>
      <c r="D109">
        <v>74.636300000000006</v>
      </c>
      <c r="E109">
        <v>0.27250000000000002</v>
      </c>
      <c r="F109">
        <v>11.930199999999999</v>
      </c>
      <c r="G109">
        <v>2.1701999999999999</v>
      </c>
      <c r="H109">
        <v>8.6199999999999999E-2</v>
      </c>
      <c r="I109">
        <v>7.5899999999999995E-2</v>
      </c>
      <c r="J109">
        <v>0.82889999999999997</v>
      </c>
      <c r="K109">
        <v>2.8071999999999999</v>
      </c>
      <c r="L109">
        <v>5.4474999999999998</v>
      </c>
      <c r="M109">
        <v>4.2500000000000003E-2</v>
      </c>
      <c r="N109">
        <v>1.7025999999999999</v>
      </c>
      <c r="O109">
        <v>0</v>
      </c>
    </row>
    <row r="110" spans="1:15" s="8" customFormat="1" ht="16" x14ac:dyDescent="0.2">
      <c r="A110">
        <v>40</v>
      </c>
      <c r="B110">
        <v>859.95</v>
      </c>
      <c r="C110" s="6">
        <v>56.542335698720997</v>
      </c>
      <c r="D110">
        <v>74.619100000000003</v>
      </c>
      <c r="E110">
        <v>0.28010000000000002</v>
      </c>
      <c r="F110">
        <v>11.9278</v>
      </c>
      <c r="G110">
        <v>2.1356000000000002</v>
      </c>
      <c r="H110">
        <v>8.6900000000000005E-2</v>
      </c>
      <c r="I110">
        <v>7.2700000000000001E-2</v>
      </c>
      <c r="J110">
        <v>0.8377</v>
      </c>
      <c r="K110">
        <v>2.7953999999999999</v>
      </c>
      <c r="L110">
        <v>5.4504999999999999</v>
      </c>
      <c r="M110">
        <v>4.3700000000000003E-2</v>
      </c>
      <c r="N110">
        <v>1.7504999999999999</v>
      </c>
      <c r="O110">
        <v>0</v>
      </c>
    </row>
    <row r="111" spans="1:15" s="8" customFormat="1" ht="16" x14ac:dyDescent="0.2">
      <c r="A111">
        <v>41</v>
      </c>
      <c r="B111">
        <v>856.95</v>
      </c>
      <c r="C111" s="6">
        <v>55.014604309177997</v>
      </c>
      <c r="D111">
        <v>74.601299999999995</v>
      </c>
      <c r="E111">
        <v>0.28789999999999999</v>
      </c>
      <c r="F111">
        <v>11.9252</v>
      </c>
      <c r="G111">
        <v>2.1011000000000002</v>
      </c>
      <c r="H111">
        <v>8.7499999999999994E-2</v>
      </c>
      <c r="I111">
        <v>6.9699999999999998E-2</v>
      </c>
      <c r="J111">
        <v>0.84640000000000004</v>
      </c>
      <c r="K111">
        <v>2.7844000000000002</v>
      </c>
      <c r="L111">
        <v>5.4523999999999999</v>
      </c>
      <c r="M111">
        <v>4.4900000000000002E-2</v>
      </c>
      <c r="N111">
        <v>1.7991999999999999</v>
      </c>
      <c r="O111">
        <v>0</v>
      </c>
    </row>
    <row r="112" spans="1:15" s="8" customFormat="1" ht="16" x14ac:dyDescent="0.2">
      <c r="A112">
        <v>42</v>
      </c>
      <c r="B112">
        <v>853.95</v>
      </c>
      <c r="C112" s="6">
        <v>53.546997639225999</v>
      </c>
      <c r="D112">
        <v>74.582899999999995</v>
      </c>
      <c r="E112">
        <v>0.29580000000000001</v>
      </c>
      <c r="F112">
        <v>11.922499999999999</v>
      </c>
      <c r="G112">
        <v>2.0667</v>
      </c>
      <c r="H112">
        <v>8.8099999999999998E-2</v>
      </c>
      <c r="I112">
        <v>6.6900000000000001E-2</v>
      </c>
      <c r="J112">
        <v>0.85489999999999999</v>
      </c>
      <c r="K112">
        <v>2.7742</v>
      </c>
      <c r="L112">
        <v>5.4534000000000002</v>
      </c>
      <c r="M112">
        <v>4.6100000000000002E-2</v>
      </c>
      <c r="N112">
        <v>1.8485</v>
      </c>
      <c r="O112">
        <v>0</v>
      </c>
    </row>
    <row r="113" spans="1:66" s="8" customFormat="1" ht="16" x14ac:dyDescent="0.2">
      <c r="A113">
        <v>43</v>
      </c>
      <c r="B113">
        <v>850.95</v>
      </c>
      <c r="C113" s="6">
        <v>52.115253262846998</v>
      </c>
      <c r="D113">
        <v>74.567499999999995</v>
      </c>
      <c r="E113">
        <v>0.3039</v>
      </c>
      <c r="F113">
        <v>11.916399999999999</v>
      </c>
      <c r="G113">
        <v>2.0325000000000002</v>
      </c>
      <c r="H113">
        <v>8.8700000000000001E-2</v>
      </c>
      <c r="I113">
        <v>6.4299999999999996E-2</v>
      </c>
      <c r="J113">
        <v>0.85760000000000003</v>
      </c>
      <c r="K113">
        <v>2.7692000000000001</v>
      </c>
      <c r="L113">
        <v>5.4530000000000003</v>
      </c>
      <c r="M113">
        <v>4.7399999999999998E-2</v>
      </c>
      <c r="N113">
        <v>1.8993</v>
      </c>
      <c r="O113">
        <v>0</v>
      </c>
    </row>
    <row r="114" spans="1:66" s="8" customFormat="1" ht="16" x14ac:dyDescent="0.2">
      <c r="A114">
        <v>44</v>
      </c>
      <c r="B114">
        <v>847.95</v>
      </c>
      <c r="C114" s="6">
        <v>50.737741538934998</v>
      </c>
      <c r="D114">
        <v>74.551500000000004</v>
      </c>
      <c r="E114">
        <v>0.31219999999999998</v>
      </c>
      <c r="F114">
        <v>11.9101</v>
      </c>
      <c r="G114">
        <v>1.9984999999999999</v>
      </c>
      <c r="H114">
        <v>8.9300000000000004E-2</v>
      </c>
      <c r="I114">
        <v>6.2E-2</v>
      </c>
      <c r="J114">
        <v>0.86</v>
      </c>
      <c r="K114">
        <v>2.7650999999999999</v>
      </c>
      <c r="L114">
        <v>5.4518000000000004</v>
      </c>
      <c r="M114">
        <v>4.87E-2</v>
      </c>
      <c r="N114">
        <v>1.9508000000000001</v>
      </c>
      <c r="O114">
        <v>0</v>
      </c>
    </row>
    <row r="115" spans="1:66" s="8" customFormat="1" ht="16" x14ac:dyDescent="0.2">
      <c r="A115">
        <v>45</v>
      </c>
      <c r="B115">
        <v>844.95</v>
      </c>
      <c r="C115" s="6">
        <v>49.411613700377998</v>
      </c>
      <c r="D115">
        <v>74.534700000000001</v>
      </c>
      <c r="E115">
        <v>0.3206</v>
      </c>
      <c r="F115">
        <v>11.9034</v>
      </c>
      <c r="G115">
        <v>1.9648000000000001</v>
      </c>
      <c r="H115">
        <v>0.09</v>
      </c>
      <c r="I115">
        <v>5.9799999999999999E-2</v>
      </c>
      <c r="J115">
        <v>0.86199999999999999</v>
      </c>
      <c r="K115">
        <v>2.7616000000000001</v>
      </c>
      <c r="L115">
        <v>5.45</v>
      </c>
      <c r="M115">
        <v>0.05</v>
      </c>
      <c r="N115">
        <v>2.0032000000000001</v>
      </c>
      <c r="O115">
        <v>0</v>
      </c>
    </row>
    <row r="116" spans="1:66" s="8" customFormat="1" ht="16" x14ac:dyDescent="0.2">
      <c r="A116">
        <v>46</v>
      </c>
      <c r="B116">
        <v>841.95</v>
      </c>
      <c r="C116" s="6">
        <v>48.134188532576999</v>
      </c>
      <c r="D116">
        <v>74.517200000000003</v>
      </c>
      <c r="E116">
        <v>0.3291</v>
      </c>
      <c r="F116">
        <v>11.8965</v>
      </c>
      <c r="G116">
        <v>1.9314</v>
      </c>
      <c r="H116">
        <v>9.06E-2</v>
      </c>
      <c r="I116">
        <v>5.7799999999999997E-2</v>
      </c>
      <c r="J116">
        <v>0.86370000000000002</v>
      </c>
      <c r="K116">
        <v>2.7587999999999999</v>
      </c>
      <c r="L116">
        <v>5.4473000000000003</v>
      </c>
      <c r="M116">
        <v>5.1299999999999998E-2</v>
      </c>
      <c r="N116">
        <v>2.0562999999999998</v>
      </c>
      <c r="O116">
        <v>0</v>
      </c>
    </row>
    <row r="117" spans="1:66" s="8" customFormat="1" ht="16" x14ac:dyDescent="0.2">
      <c r="A117"/>
      <c r="B117"/>
      <c r="C117" s="6"/>
      <c r="D117"/>
      <c r="E117"/>
      <c r="F117"/>
      <c r="G117"/>
      <c r="H117"/>
      <c r="I117"/>
      <c r="J117"/>
      <c r="K117"/>
      <c r="L117"/>
      <c r="M117"/>
      <c r="N117"/>
      <c r="O117"/>
    </row>
    <row r="118" spans="1:66" s="8" customFormat="1" ht="16" x14ac:dyDescent="0.2">
      <c r="A118"/>
      <c r="B118"/>
      <c r="C118" s="6"/>
      <c r="D118"/>
      <c r="E118"/>
      <c r="F118"/>
      <c r="G118"/>
      <c r="H118"/>
      <c r="I118"/>
      <c r="J118"/>
      <c r="K118"/>
      <c r="L118"/>
      <c r="M118"/>
      <c r="N118"/>
      <c r="O118"/>
    </row>
    <row r="119" spans="1:66" s="8" customFormat="1" ht="16" x14ac:dyDescent="0.2">
      <c r="A119"/>
      <c r="B119"/>
      <c r="C119" s="6"/>
      <c r="D119"/>
      <c r="E119"/>
      <c r="F119"/>
      <c r="G119"/>
      <c r="H119"/>
      <c r="I119"/>
      <c r="J119"/>
      <c r="K119"/>
      <c r="L119"/>
      <c r="M119"/>
      <c r="N119"/>
      <c r="O119"/>
    </row>
    <row r="120" spans="1:66" s="8" customFormat="1" ht="16" x14ac:dyDescent="0.2">
      <c r="A120"/>
      <c r="B120"/>
      <c r="C120" s="6"/>
      <c r="D120"/>
      <c r="E120"/>
      <c r="F120"/>
      <c r="G120"/>
      <c r="H120"/>
      <c r="I120"/>
      <c r="J120"/>
      <c r="K120"/>
      <c r="L120"/>
      <c r="M120"/>
      <c r="N120"/>
      <c r="O120"/>
    </row>
    <row r="121" spans="1:66" s="8" customFormat="1" ht="16" x14ac:dyDescent="0.2">
      <c r="A121"/>
      <c r="B121"/>
      <c r="C121" s="6"/>
      <c r="D121"/>
      <c r="E121"/>
      <c r="F121"/>
      <c r="G121"/>
      <c r="H121"/>
      <c r="I121"/>
      <c r="J121"/>
      <c r="K121"/>
      <c r="L121"/>
      <c r="M121"/>
      <c r="N121"/>
      <c r="O121"/>
    </row>
    <row r="122" spans="1:66" s="8" customFormat="1" ht="16" x14ac:dyDescent="0.2">
      <c r="A122"/>
      <c r="B122"/>
      <c r="C122" s="6"/>
      <c r="D122"/>
      <c r="E122"/>
      <c r="F122"/>
      <c r="G122"/>
      <c r="H122"/>
      <c r="I122"/>
      <c r="J122"/>
      <c r="K122"/>
      <c r="L122"/>
      <c r="M122"/>
      <c r="N122"/>
      <c r="O122"/>
    </row>
    <row r="123" spans="1:66" s="8" customFormat="1" ht="16" x14ac:dyDescent="0.2">
      <c r="A123"/>
      <c r="B123"/>
      <c r="C123" s="6"/>
      <c r="D123"/>
      <c r="E123"/>
      <c r="F123"/>
      <c r="G123"/>
      <c r="H123"/>
      <c r="I123"/>
      <c r="J123"/>
      <c r="K123"/>
      <c r="L123"/>
      <c r="M123"/>
      <c r="N123"/>
      <c r="O123"/>
    </row>
    <row r="124" spans="1:66" s="8" customFormat="1" ht="16" x14ac:dyDescent="0.2">
      <c r="A124"/>
      <c r="B124"/>
      <c r="C124" s="6"/>
      <c r="D124"/>
      <c r="E124"/>
      <c r="F124"/>
      <c r="G124"/>
      <c r="H124"/>
      <c r="I124"/>
      <c r="J124"/>
      <c r="K124"/>
      <c r="L124"/>
      <c r="M124"/>
      <c r="N124"/>
      <c r="O124"/>
    </row>
    <row r="125" spans="1:66" s="8" customFormat="1" ht="16" x14ac:dyDescent="0.2">
      <c r="A125"/>
      <c r="B125"/>
      <c r="C125" s="6"/>
      <c r="D125"/>
      <c r="E125"/>
      <c r="F125"/>
      <c r="G125"/>
      <c r="H125"/>
      <c r="I125"/>
      <c r="J125"/>
      <c r="K125"/>
      <c r="L125"/>
      <c r="M125"/>
      <c r="N125"/>
      <c r="O125"/>
    </row>
    <row r="126" spans="1:66" s="8" customFormat="1" ht="16" x14ac:dyDescent="0.2">
      <c r="A126"/>
      <c r="B126"/>
      <c r="C126" s="6"/>
      <c r="D126"/>
      <c r="E126"/>
      <c r="F126"/>
      <c r="G126"/>
      <c r="H126"/>
      <c r="I126"/>
      <c r="J126"/>
      <c r="K126"/>
      <c r="L126"/>
      <c r="M126"/>
      <c r="N126"/>
      <c r="O126"/>
    </row>
    <row r="127" spans="1:66" s="8" customFormat="1" ht="16" x14ac:dyDescent="0.2">
      <c r="A127"/>
      <c r="B127"/>
      <c r="C127" s="6"/>
      <c r="D127"/>
      <c r="E127"/>
      <c r="F127"/>
      <c r="G127"/>
      <c r="H127"/>
      <c r="I127"/>
      <c r="J127"/>
      <c r="K127"/>
      <c r="L127"/>
      <c r="M127"/>
      <c r="N127"/>
      <c r="O127"/>
      <c r="P127"/>
      <c r="Q127"/>
      <c r="R127"/>
      <c r="S127"/>
      <c r="T127"/>
      <c r="U127"/>
      <c r="V127"/>
      <c r="W127"/>
      <c r="X127"/>
      <c r="Y127"/>
      <c r="Z127"/>
      <c r="AA127"/>
      <c r="AB127"/>
      <c r="AC127"/>
      <c r="AD127"/>
      <c r="AE127"/>
      <c r="AF127"/>
      <c r="AG127"/>
      <c r="AH127"/>
      <c r="AI127"/>
      <c r="AJ127" s="11"/>
      <c r="AK127" s="11"/>
      <c r="AL127" s="11"/>
      <c r="AM127" s="11"/>
      <c r="AN127" s="11"/>
      <c r="AO127" s="11"/>
      <c r="AP127" s="11"/>
      <c r="AQ127" s="11"/>
      <c r="AR127" s="11"/>
      <c r="AS127" s="11"/>
      <c r="AT127" s="11"/>
      <c r="AU127" s="11"/>
      <c r="AV127" s="11"/>
      <c r="AW127" s="11"/>
      <c r="AX127" s="11"/>
      <c r="AY127" s="11"/>
      <c r="AZ127" s="11"/>
      <c r="BA127" s="11"/>
      <c r="BB127" s="11"/>
      <c r="BC127" s="11"/>
      <c r="BD127" s="11"/>
      <c r="BE127" s="11"/>
      <c r="BF127" s="11"/>
      <c r="BG127" s="11"/>
      <c r="BH127" s="11"/>
      <c r="BI127" s="11"/>
      <c r="BJ127" s="11"/>
      <c r="BK127" s="11"/>
      <c r="BL127" s="11"/>
      <c r="BM127" s="11"/>
      <c r="BN127" s="11"/>
    </row>
    <row r="128" spans="1:66" s="8" customFormat="1" ht="16" x14ac:dyDescent="0.2">
      <c r="A128"/>
      <c r="B128"/>
      <c r="C128" s="6"/>
      <c r="D128"/>
      <c r="E128"/>
      <c r="F128"/>
      <c r="G128"/>
      <c r="H128"/>
      <c r="I128"/>
      <c r="J128"/>
      <c r="K128"/>
      <c r="L128"/>
      <c r="M128"/>
      <c r="N128"/>
      <c r="O128"/>
      <c r="P128"/>
      <c r="Q128"/>
      <c r="R128"/>
      <c r="S128"/>
      <c r="T128"/>
      <c r="U128"/>
      <c r="V128"/>
      <c r="W128"/>
      <c r="X128"/>
      <c r="Y128"/>
      <c r="Z128"/>
      <c r="AA128"/>
      <c r="AB128"/>
      <c r="AC128"/>
      <c r="AD128"/>
      <c r="AE128"/>
      <c r="AF128"/>
      <c r="AG128"/>
      <c r="AH128"/>
      <c r="AI128"/>
      <c r="AJ128" s="11"/>
      <c r="AK128" s="11"/>
      <c r="AL128" s="11"/>
      <c r="AM128" s="11"/>
      <c r="AN128" s="11"/>
      <c r="AO128" s="11"/>
      <c r="AP128" s="11"/>
      <c r="AQ128" s="11"/>
      <c r="AR128" s="11"/>
      <c r="AS128" s="11"/>
      <c r="AT128" s="11"/>
      <c r="AU128" s="11"/>
      <c r="AV128" s="11"/>
      <c r="AW128" s="11"/>
      <c r="AX128" s="11"/>
      <c r="AY128" s="11"/>
      <c r="AZ128" s="11"/>
      <c r="BA128" s="11"/>
      <c r="BB128" s="11"/>
      <c r="BC128" s="11"/>
      <c r="BD128" s="11"/>
      <c r="BE128" s="11"/>
      <c r="BF128" s="11"/>
      <c r="BG128" s="11"/>
      <c r="BH128" s="11"/>
      <c r="BI128" s="11"/>
      <c r="BJ128" s="11"/>
      <c r="BK128" s="11"/>
      <c r="BL128" s="11"/>
      <c r="BM128" s="11"/>
      <c r="BN128" s="11"/>
    </row>
    <row r="129" spans="1:66" s="8" customFormat="1" ht="16" x14ac:dyDescent="0.2">
      <c r="A129"/>
      <c r="B129"/>
      <c r="C129" s="6"/>
      <c r="D129"/>
      <c r="E129"/>
      <c r="F129"/>
      <c r="G129"/>
      <c r="H129"/>
      <c r="I129"/>
      <c r="J129"/>
      <c r="K129"/>
      <c r="L129"/>
      <c r="M129"/>
      <c r="N129"/>
      <c r="O129"/>
      <c r="P129"/>
      <c r="Q129"/>
      <c r="R129"/>
      <c r="S129"/>
      <c r="T129"/>
      <c r="U129"/>
      <c r="V129"/>
      <c r="W129"/>
      <c r="X129"/>
      <c r="Y129"/>
      <c r="Z129"/>
      <c r="AA129"/>
      <c r="AB129"/>
      <c r="AC129"/>
      <c r="AD129"/>
      <c r="AE129"/>
      <c r="AF129"/>
      <c r="AG129"/>
      <c r="AH129"/>
      <c r="AI129"/>
    </row>
    <row r="130" spans="1:66" s="8" customFormat="1" ht="16" x14ac:dyDescent="0.2">
      <c r="A130"/>
      <c r="B130"/>
      <c r="C130" s="6"/>
      <c r="D130"/>
      <c r="E130"/>
      <c r="F130"/>
      <c r="G130"/>
      <c r="H130"/>
      <c r="I130"/>
      <c r="J130"/>
      <c r="K130"/>
      <c r="L130"/>
      <c r="M130"/>
      <c r="N130"/>
      <c r="O130"/>
    </row>
    <row r="131" spans="1:66" s="8" customFormat="1" ht="16" x14ac:dyDescent="0.2">
      <c r="A131"/>
      <c r="B131"/>
      <c r="C131" s="6"/>
      <c r="D131"/>
      <c r="E131"/>
      <c r="F131"/>
      <c r="G131"/>
      <c r="H131"/>
      <c r="I131"/>
      <c r="J131"/>
      <c r="K131"/>
      <c r="L131"/>
      <c r="M131"/>
      <c r="N131"/>
      <c r="O131"/>
    </row>
    <row r="132" spans="1:66" s="8" customFormat="1" ht="16" x14ac:dyDescent="0.2">
      <c r="A132"/>
      <c r="B132"/>
      <c r="C132" s="6"/>
      <c r="D132"/>
      <c r="E132"/>
      <c r="F132"/>
      <c r="G132"/>
      <c r="H132"/>
      <c r="I132"/>
      <c r="J132"/>
      <c r="K132"/>
      <c r="L132"/>
      <c r="M132"/>
      <c r="N132"/>
      <c r="O132"/>
    </row>
    <row r="133" spans="1:66" s="8" customFormat="1" ht="16" x14ac:dyDescent="0.2">
      <c r="A133"/>
      <c r="B133"/>
      <c r="C133" s="6"/>
      <c r="D133"/>
      <c r="E133"/>
      <c r="F133"/>
      <c r="G133"/>
      <c r="H133"/>
      <c r="I133"/>
      <c r="J133"/>
      <c r="K133"/>
      <c r="L133"/>
      <c r="M133"/>
      <c r="N133"/>
      <c r="O133"/>
    </row>
    <row r="134" spans="1:66" s="8" customFormat="1" ht="16" x14ac:dyDescent="0.2">
      <c r="A134"/>
      <c r="B134"/>
      <c r="C134" s="6"/>
      <c r="D134"/>
      <c r="E134"/>
      <c r="F134"/>
      <c r="G134"/>
      <c r="H134"/>
      <c r="I134"/>
      <c r="J134"/>
      <c r="K134"/>
      <c r="L134"/>
      <c r="M134"/>
      <c r="N134"/>
      <c r="O134"/>
    </row>
    <row r="135" spans="1:66" s="8" customFormat="1" ht="16" x14ac:dyDescent="0.2">
      <c r="A135"/>
      <c r="B135"/>
      <c r="C135" s="6"/>
      <c r="D135"/>
      <c r="E135"/>
      <c r="F135"/>
      <c r="G135"/>
      <c r="H135"/>
      <c r="I135"/>
      <c r="J135"/>
      <c r="K135"/>
      <c r="L135"/>
      <c r="M135"/>
      <c r="N135"/>
      <c r="O135"/>
    </row>
    <row r="136" spans="1:66" s="8" customFormat="1" ht="16" x14ac:dyDescent="0.2">
      <c r="A136"/>
      <c r="B136"/>
      <c r="C136" s="6"/>
      <c r="D136"/>
      <c r="E136"/>
      <c r="F136"/>
      <c r="G136"/>
      <c r="H136"/>
      <c r="I136"/>
      <c r="J136"/>
      <c r="K136"/>
      <c r="L136"/>
      <c r="M136"/>
      <c r="N136"/>
      <c r="O136"/>
    </row>
    <row r="137" spans="1:66" s="8" customFormat="1" ht="16" x14ac:dyDescent="0.2">
      <c r="A137"/>
      <c r="B137"/>
      <c r="C137" s="6"/>
      <c r="D137"/>
      <c r="E137"/>
      <c r="F137"/>
      <c r="G137"/>
      <c r="H137"/>
      <c r="I137"/>
      <c r="J137"/>
      <c r="K137"/>
      <c r="L137"/>
      <c r="M137"/>
      <c r="N137"/>
      <c r="O137"/>
    </row>
    <row r="138" spans="1:66"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row>
    <row r="139" spans="1:66"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row>
    <row r="140" spans="1:66"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row>
    <row r="141" spans="1:66"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row>
    <row r="142" spans="1:66"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row>
    <row r="143" spans="1:66"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row>
    <row r="144" spans="1:66"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row>
    <row r="145" spans="1:66"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row>
    <row r="146" spans="1:66"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row>
    <row r="147" spans="1:66"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row>
    <row r="148" spans="1:66"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row>
    <row r="149" spans="1:66"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row>
    <row r="150" spans="1:66"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row>
    <row r="151" spans="1:66"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row>
    <row r="152" spans="1:66"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row>
    <row r="153" spans="1:66"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row>
    <row r="154" spans="1:66"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row>
    <row r="155" spans="1:66" s="8" customFormat="1" ht="16" x14ac:dyDescent="0.2">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row>
    <row r="156" spans="1:66" s="8" customFormat="1" ht="16" x14ac:dyDescent="0.2">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row>
    <row r="157" spans="1:66" s="8" customFormat="1" ht="16" x14ac:dyDescent="0.2">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row>
    <row r="158" spans="1:66" s="8" customFormat="1" ht="16" x14ac:dyDescent="0.2">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row>
    <row r="159" spans="1:66" s="8" customFormat="1" ht="16" x14ac:dyDescent="0.2">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row>
    <row r="160" spans="1:66" s="8" customFormat="1" ht="16" x14ac:dyDescent="0.2">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row>
    <row r="161" spans="1:66" s="8" customFormat="1" ht="16" x14ac:dyDescent="0.2">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row>
    <row r="162" spans="1:66" s="8" customFormat="1" ht="16" x14ac:dyDescent="0.2">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row>
    <row r="163" spans="1:66" s="8" customFormat="1" ht="16" x14ac:dyDescent="0.2">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s="7"/>
      <c r="AP163" s="7"/>
      <c r="AQ163"/>
      <c r="AR163"/>
      <c r="AS163"/>
      <c r="AT163"/>
      <c r="AU163"/>
      <c r="AV163"/>
      <c r="AW163"/>
      <c r="AX163"/>
      <c r="AY163"/>
      <c r="AZ163"/>
      <c r="BA163"/>
      <c r="BB163"/>
      <c r="BC163"/>
      <c r="BD163"/>
      <c r="BE163"/>
      <c r="BF163"/>
      <c r="BG163"/>
      <c r="BH163"/>
      <c r="BI163"/>
      <c r="BJ163"/>
      <c r="BK163"/>
      <c r="BL163"/>
      <c r="BM163"/>
      <c r="BN163"/>
    </row>
    <row r="164" spans="1:66" s="8" customFormat="1" ht="16" x14ac:dyDescent="0.2">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s="7"/>
      <c r="AP164" s="7"/>
      <c r="AQ164"/>
      <c r="AR164"/>
      <c r="AS164"/>
      <c r="AT164"/>
      <c r="AU164"/>
      <c r="AV164"/>
      <c r="AW164"/>
      <c r="AX164"/>
      <c r="AY164"/>
      <c r="AZ164"/>
      <c r="BA164"/>
      <c r="BB164"/>
      <c r="BC164"/>
      <c r="BD164"/>
      <c r="BE164"/>
      <c r="BF164"/>
      <c r="BG164"/>
      <c r="BH164"/>
      <c r="BI164"/>
      <c r="BJ164"/>
      <c r="BK164"/>
      <c r="BL164"/>
      <c r="BM164"/>
      <c r="BN164"/>
    </row>
    <row r="165" spans="1:66" s="8" customFormat="1" ht="16" x14ac:dyDescent="0.2">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s="7"/>
      <c r="AP165" s="7"/>
      <c r="AQ165"/>
      <c r="AR165"/>
      <c r="AS165"/>
      <c r="AT165"/>
      <c r="AU165"/>
      <c r="AV165"/>
      <c r="AW165"/>
      <c r="AX165"/>
      <c r="AY165"/>
      <c r="AZ165"/>
      <c r="BA165"/>
      <c r="BB165"/>
      <c r="BC165"/>
      <c r="BD165"/>
      <c r="BE165"/>
      <c r="BF165"/>
      <c r="BG165"/>
      <c r="BH165"/>
      <c r="BI165"/>
      <c r="BJ165"/>
      <c r="BK165"/>
      <c r="BL165"/>
      <c r="BM165"/>
      <c r="BN165"/>
    </row>
    <row r="166" spans="1:66" s="8" customFormat="1" ht="16" x14ac:dyDescent="0.2">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s="7"/>
      <c r="AP166" s="7"/>
      <c r="AQ166"/>
      <c r="AR166"/>
      <c r="AS166"/>
      <c r="AT166"/>
      <c r="AU166"/>
      <c r="AV166"/>
      <c r="AW166"/>
      <c r="AX166"/>
      <c r="AY166"/>
      <c r="AZ166"/>
      <c r="BA166"/>
      <c r="BB166"/>
      <c r="BC166"/>
      <c r="BD166"/>
      <c r="BE166"/>
      <c r="BF166"/>
      <c r="BG166"/>
      <c r="BH166"/>
      <c r="BI166"/>
      <c r="BJ166"/>
      <c r="BK166"/>
      <c r="BL166"/>
      <c r="BM166"/>
      <c r="BN166"/>
    </row>
    <row r="167" spans="1:66" s="8" customFormat="1" ht="16" x14ac:dyDescent="0.2">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s="7"/>
      <c r="AP167" s="7"/>
      <c r="AQ167"/>
      <c r="AR167"/>
      <c r="AS167"/>
      <c r="AT167"/>
      <c r="AU167"/>
      <c r="AV167"/>
      <c r="AW167"/>
      <c r="AX167"/>
      <c r="AY167"/>
      <c r="AZ167"/>
      <c r="BA167"/>
      <c r="BB167"/>
      <c r="BC167"/>
      <c r="BD167"/>
      <c r="BE167"/>
      <c r="BF167"/>
      <c r="BG167"/>
      <c r="BH167"/>
      <c r="BI167"/>
      <c r="BJ167"/>
      <c r="BK167"/>
      <c r="BL167"/>
      <c r="BM167"/>
      <c r="BN167"/>
    </row>
    <row r="168" spans="1:66" s="11" customFormat="1" ht="16" x14ac:dyDescent="0.2">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s="7"/>
      <c r="AP168" s="7"/>
      <c r="AQ168"/>
      <c r="AR168"/>
      <c r="AS168"/>
      <c r="AT168"/>
      <c r="AU168"/>
      <c r="AV168"/>
      <c r="AW168"/>
      <c r="AX168"/>
      <c r="AY168"/>
      <c r="AZ168"/>
      <c r="BA168"/>
      <c r="BB168"/>
      <c r="BC168"/>
      <c r="BD168"/>
      <c r="BE168"/>
      <c r="BF168"/>
      <c r="BG168"/>
      <c r="BH168"/>
      <c r="BI168"/>
      <c r="BJ168"/>
      <c r="BK168"/>
      <c r="BL168"/>
      <c r="BM168"/>
      <c r="BN168"/>
    </row>
    <row r="169" spans="1:66" s="11" customFormat="1" ht="16" x14ac:dyDescent="0.2">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s="7"/>
      <c r="AP169" s="7"/>
      <c r="AQ169"/>
      <c r="AR169"/>
      <c r="AS169"/>
      <c r="AT169"/>
      <c r="AU169"/>
      <c r="AV169"/>
      <c r="AW169"/>
      <c r="AX169"/>
      <c r="AY169"/>
      <c r="AZ169"/>
      <c r="BA169"/>
      <c r="BB169"/>
      <c r="BC169"/>
      <c r="BD169"/>
      <c r="BE169"/>
      <c r="BF169"/>
      <c r="BG169"/>
      <c r="BH169"/>
      <c r="BI169"/>
      <c r="BJ169"/>
      <c r="BK169"/>
      <c r="BL169"/>
      <c r="BM169"/>
      <c r="BN169"/>
    </row>
    <row r="170" spans="1:66" s="8" customFormat="1" ht="16" x14ac:dyDescent="0.2">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s="7"/>
      <c r="AP170" s="7"/>
      <c r="AQ170"/>
      <c r="AR170"/>
      <c r="AS170"/>
      <c r="AT170"/>
      <c r="AU170"/>
      <c r="AV170"/>
      <c r="AW170"/>
      <c r="AX170"/>
      <c r="AY170"/>
      <c r="AZ170"/>
      <c r="BA170"/>
      <c r="BB170"/>
      <c r="BC170"/>
      <c r="BD170"/>
      <c r="BE170"/>
      <c r="BF170"/>
      <c r="BG170"/>
      <c r="BH170"/>
      <c r="BI170"/>
      <c r="BJ170"/>
      <c r="BK170"/>
      <c r="BL170"/>
      <c r="BM170"/>
      <c r="BN170"/>
    </row>
    <row r="171" spans="1:66" s="8" customFormat="1" ht="16" x14ac:dyDescent="0.2">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s="7"/>
      <c r="AP171" s="7"/>
      <c r="AQ171"/>
      <c r="AR171"/>
      <c r="AS171"/>
      <c r="AT171"/>
      <c r="AU171"/>
      <c r="AV171"/>
      <c r="AW171"/>
      <c r="AX171"/>
      <c r="AY171"/>
      <c r="AZ171"/>
      <c r="BA171"/>
      <c r="BB171"/>
      <c r="BC171"/>
      <c r="BD171"/>
      <c r="BE171"/>
      <c r="BF171"/>
      <c r="BG171"/>
      <c r="BH171"/>
      <c r="BI171"/>
      <c r="BJ171"/>
      <c r="BK171"/>
      <c r="BL171"/>
      <c r="BM171"/>
      <c r="BN171"/>
    </row>
    <row r="172" spans="1:66" s="8" customFormat="1" ht="16" x14ac:dyDescent="0.2">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s="7"/>
      <c r="AP172" s="7"/>
      <c r="AQ172"/>
      <c r="AR172"/>
      <c r="AS172"/>
      <c r="AT172"/>
      <c r="AU172"/>
      <c r="AV172"/>
      <c r="AW172"/>
      <c r="AX172"/>
      <c r="AY172"/>
      <c r="AZ172"/>
      <c r="BA172"/>
      <c r="BB172"/>
      <c r="BC172"/>
      <c r="BD172"/>
      <c r="BE172"/>
      <c r="BF172"/>
      <c r="BG172"/>
      <c r="BH172"/>
      <c r="BI172"/>
      <c r="BJ172"/>
      <c r="BK172"/>
      <c r="BL172"/>
      <c r="BM172"/>
      <c r="BN172"/>
    </row>
    <row r="173" spans="1:66" s="8" customFormat="1" ht="16" x14ac:dyDescent="0.2">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s="7"/>
      <c r="AP173" s="7"/>
      <c r="AQ173"/>
      <c r="AR173"/>
      <c r="AS173"/>
      <c r="AT173"/>
      <c r="AU173"/>
      <c r="AV173"/>
      <c r="AW173"/>
      <c r="AX173"/>
      <c r="AY173"/>
      <c r="AZ173"/>
      <c r="BA173"/>
      <c r="BB173"/>
      <c r="BC173"/>
      <c r="BD173"/>
      <c r="BE173"/>
      <c r="BF173"/>
      <c r="BG173"/>
      <c r="BH173"/>
      <c r="BI173"/>
      <c r="BJ173"/>
      <c r="BK173"/>
      <c r="BL173"/>
      <c r="BM173"/>
      <c r="BN173"/>
    </row>
    <row r="174" spans="1:66" s="8" customFormat="1" ht="16" x14ac:dyDescent="0.2">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s="7"/>
      <c r="AP174" s="7"/>
      <c r="AQ174"/>
      <c r="AR174"/>
      <c r="AS174"/>
      <c r="AT174"/>
      <c r="AU174"/>
      <c r="AV174"/>
      <c r="AW174"/>
      <c r="AX174"/>
      <c r="AY174"/>
      <c r="AZ174"/>
      <c r="BA174"/>
      <c r="BB174"/>
      <c r="BC174"/>
      <c r="BD174"/>
      <c r="BE174"/>
      <c r="BF174"/>
      <c r="BG174"/>
      <c r="BH174"/>
      <c r="BI174"/>
      <c r="BJ174"/>
      <c r="BK174"/>
      <c r="BL174"/>
      <c r="BM174"/>
      <c r="BN174"/>
    </row>
    <row r="175" spans="1:66" s="8" customFormat="1" ht="16" x14ac:dyDescent="0.2">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s="7"/>
      <c r="AP175" s="7"/>
      <c r="AQ175"/>
      <c r="AR175"/>
      <c r="AS175"/>
      <c r="AT175"/>
      <c r="AU175"/>
      <c r="AV175"/>
      <c r="AW175"/>
      <c r="AX175"/>
      <c r="AY175"/>
      <c r="AZ175"/>
      <c r="BA175"/>
      <c r="BB175"/>
      <c r="BC175"/>
      <c r="BD175"/>
      <c r="BE175"/>
      <c r="BF175"/>
      <c r="BG175"/>
      <c r="BH175"/>
      <c r="BI175"/>
      <c r="BJ175"/>
      <c r="BK175"/>
      <c r="BL175"/>
      <c r="BM175"/>
      <c r="BN175"/>
    </row>
    <row r="176" spans="1:66" s="8" customFormat="1" ht="16" x14ac:dyDescent="0.2">
      <c r="A176"/>
      <c r="B176"/>
      <c r="C176"/>
      <c r="D176"/>
      <c r="E176"/>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s="7"/>
      <c r="AP176" s="7"/>
      <c r="AQ176"/>
      <c r="AR176"/>
      <c r="AS176"/>
      <c r="AT176"/>
      <c r="AU176"/>
      <c r="AV176"/>
      <c r="AW176"/>
      <c r="AX176"/>
      <c r="AY176"/>
      <c r="AZ176"/>
      <c r="BA176"/>
      <c r="BB176"/>
      <c r="BC176"/>
      <c r="BD176"/>
      <c r="BE176"/>
      <c r="BF176"/>
      <c r="BG176"/>
      <c r="BH176"/>
      <c r="BI176"/>
      <c r="BJ176"/>
      <c r="BK176"/>
      <c r="BL176"/>
      <c r="BM176"/>
      <c r="BN176"/>
    </row>
    <row r="177" spans="1:66" s="8" customFormat="1" ht="16" x14ac:dyDescent="0.2">
      <c r="A177"/>
      <c r="B177"/>
      <c r="C177"/>
      <c r="D177"/>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s="7"/>
      <c r="AP177" s="7"/>
      <c r="AQ177"/>
      <c r="AR177"/>
      <c r="AS177"/>
      <c r="AT177"/>
      <c r="AU177"/>
      <c r="AV177"/>
      <c r="AW177"/>
      <c r="AX177"/>
      <c r="AY177"/>
      <c r="AZ177"/>
      <c r="BA177"/>
      <c r="BB177"/>
      <c r="BC177"/>
      <c r="BD177"/>
      <c r="BE177"/>
      <c r="BF177"/>
      <c r="BG177"/>
      <c r="BH177"/>
      <c r="BI177"/>
      <c r="BJ177"/>
      <c r="BK177"/>
      <c r="BL177"/>
      <c r="BM177"/>
      <c r="BN177"/>
    </row>
    <row r="178" spans="1:66" s="8" customFormat="1" ht="16" x14ac:dyDescent="0.2">
      <c r="A178"/>
      <c r="B178"/>
      <c r="C178"/>
      <c r="D178"/>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s="7"/>
      <c r="AP178" s="7"/>
      <c r="AQ178"/>
      <c r="AR178"/>
      <c r="AS178"/>
      <c r="AT178"/>
      <c r="AU178"/>
      <c r="AV178"/>
      <c r="AW178"/>
      <c r="AX178"/>
      <c r="AY178"/>
      <c r="AZ178"/>
      <c r="BA178"/>
      <c r="BB178"/>
      <c r="BC178"/>
      <c r="BD178"/>
      <c r="BE178"/>
      <c r="BF178"/>
      <c r="BG178"/>
      <c r="BH178"/>
      <c r="BI178"/>
      <c r="BJ178"/>
      <c r="BK178"/>
      <c r="BL178"/>
      <c r="BM178"/>
      <c r="BN178"/>
    </row>
    <row r="179" spans="1:66" s="8" customFormat="1" ht="16" x14ac:dyDescent="0.2">
      <c r="A179"/>
      <c r="B179"/>
      <c r="C179"/>
      <c r="D179"/>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s="7"/>
      <c r="AP179" s="7"/>
      <c r="AQ179"/>
      <c r="AR179"/>
      <c r="AS179"/>
      <c r="AT179"/>
      <c r="AU179"/>
      <c r="AV179"/>
      <c r="AW179"/>
      <c r="AX179"/>
      <c r="AY179"/>
      <c r="AZ179"/>
      <c r="BA179"/>
      <c r="BB179"/>
      <c r="BC179"/>
      <c r="BD179"/>
      <c r="BE179"/>
      <c r="BF179"/>
      <c r="BG179"/>
      <c r="BH179"/>
      <c r="BI179"/>
      <c r="BJ179"/>
      <c r="BK179"/>
      <c r="BL179"/>
      <c r="BM179"/>
      <c r="BN179"/>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s="7"/>
      <c r="AP180" s="7"/>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s="7"/>
      <c r="AP181" s="7"/>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s="7"/>
      <c r="AP182" s="7"/>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s="7"/>
      <c r="AP183" s="7"/>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s="7"/>
      <c r="AP184" s="7"/>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s="7"/>
      <c r="AP185" s="7"/>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s="7"/>
      <c r="AP186" s="7"/>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s="7"/>
      <c r="AP187" s="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s="7"/>
      <c r="AP188" s="7"/>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s="7"/>
      <c r="AP189" s="7"/>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s="7"/>
      <c r="AP190" s="7"/>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s="7"/>
      <c r="AP191" s="7"/>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s="7"/>
      <c r="AP192" s="7"/>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s="7"/>
      <c r="AP193" s="7"/>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s="7"/>
      <c r="AP194" s="7"/>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s="7"/>
      <c r="AP195" s="7"/>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s="7"/>
      <c r="AP196" s="7"/>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s="7"/>
      <c r="AP197" s="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s="7"/>
      <c r="AP198" s="7"/>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s="7"/>
      <c r="AP199" s="7"/>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s="7"/>
      <c r="AP200" s="7"/>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s="7"/>
      <c r="AP201" s="7"/>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s="7"/>
      <c r="AP202" s="7"/>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s="7"/>
      <c r="AP203" s="7"/>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s="7"/>
      <c r="AP204" s="7"/>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x14ac:dyDescent="0.15">
      <c r="AO208" s="7"/>
      <c r="AP208" s="7"/>
      <c r="AQ208"/>
      <c r="AR208"/>
    </row>
    <row r="209" spans="41:44" x14ac:dyDescent="0.15">
      <c r="AO209" s="7"/>
      <c r="AP209" s="7"/>
      <c r="AQ209"/>
      <c r="AR209"/>
    </row>
    <row r="210" spans="41:44" x14ac:dyDescent="0.15">
      <c r="AO210" s="7"/>
      <c r="AP210" s="7"/>
      <c r="AQ210"/>
      <c r="AR210"/>
    </row>
    <row r="211" spans="41:44" x14ac:dyDescent="0.15">
      <c r="AO211" s="7"/>
      <c r="AP211" s="7"/>
      <c r="AQ211"/>
      <c r="AR211"/>
    </row>
    <row r="212" spans="41:44" x14ac:dyDescent="0.15">
      <c r="AO212" s="7"/>
      <c r="AP212" s="7"/>
      <c r="AQ212"/>
      <c r="AR212"/>
    </row>
    <row r="213" spans="41:44" x14ac:dyDescent="0.15">
      <c r="AO213" s="7"/>
      <c r="AP213" s="7"/>
      <c r="AQ213"/>
      <c r="AR213"/>
    </row>
    <row r="214" spans="41:44" x14ac:dyDescent="0.15">
      <c r="AO214" s="7"/>
      <c r="AP214" s="7"/>
      <c r="AQ214"/>
      <c r="AR214"/>
    </row>
    <row r="215" spans="41:44" x14ac:dyDescent="0.15">
      <c r="AO215" s="7"/>
      <c r="AP215" s="7"/>
      <c r="AQ215"/>
      <c r="AR215"/>
    </row>
    <row r="216" spans="41:44" x14ac:dyDescent="0.15">
      <c r="AO216" s="7"/>
      <c r="AP216" s="7"/>
      <c r="AQ216"/>
      <c r="AR216"/>
    </row>
    <row r="217" spans="41:44" x14ac:dyDescent="0.15">
      <c r="AO217" s="7"/>
      <c r="AP217" s="7"/>
      <c r="AQ217"/>
      <c r="AR217"/>
    </row>
    <row r="218" spans="41:44" x14ac:dyDescent="0.15">
      <c r="AO218" s="7"/>
      <c r="AP218" s="7"/>
      <c r="AQ218"/>
      <c r="AR218"/>
    </row>
    <row r="219" spans="41:44" x14ac:dyDescent="0.15">
      <c r="AO219" s="7"/>
      <c r="AP219" s="7"/>
      <c r="AQ219"/>
      <c r="AR219"/>
    </row>
    <row r="220" spans="41:44" x14ac:dyDescent="0.15">
      <c r="AO220" s="7"/>
      <c r="AP220" s="7"/>
      <c r="AQ220"/>
      <c r="AR220"/>
    </row>
    <row r="221" spans="41:44" x14ac:dyDescent="0.15">
      <c r="AO221" s="7"/>
      <c r="AP221" s="7"/>
      <c r="AQ221"/>
      <c r="AR221"/>
    </row>
    <row r="222" spans="41:44" x14ac:dyDescent="0.15">
      <c r="AO222" s="7"/>
      <c r="AP222" s="7"/>
      <c r="AQ222"/>
      <c r="AR222"/>
    </row>
    <row r="223" spans="41:44" x14ac:dyDescent="0.15">
      <c r="AO223" s="7"/>
      <c r="AP223" s="7"/>
      <c r="AQ223"/>
      <c r="AR223"/>
    </row>
    <row r="224" spans="41:44" x14ac:dyDescent="0.15">
      <c r="AO224" s="7"/>
      <c r="AP224" s="7"/>
      <c r="AQ224"/>
      <c r="AR224"/>
    </row>
    <row r="225" spans="41:44" x14ac:dyDescent="0.15">
      <c r="AO225" s="7"/>
      <c r="AP225" s="7"/>
      <c r="AQ225"/>
      <c r="AR225"/>
    </row>
    <row r="226" spans="41:44" x14ac:dyDescent="0.15">
      <c r="AO226" s="7"/>
      <c r="AP226" s="7"/>
      <c r="AQ226"/>
      <c r="AR226"/>
    </row>
    <row r="227" spans="41:44" x14ac:dyDescent="0.15">
      <c r="AO227" s="7"/>
      <c r="AP227" s="7"/>
      <c r="AQ227"/>
      <c r="AR227"/>
    </row>
    <row r="228" spans="41:44" x14ac:dyDescent="0.15">
      <c r="AO228" s="7"/>
      <c r="AP228" s="7"/>
      <c r="AQ228"/>
      <c r="AR228"/>
    </row>
    <row r="229" spans="41:44" x14ac:dyDescent="0.15">
      <c r="AO229" s="7"/>
      <c r="AP229" s="7"/>
      <c r="AQ229"/>
      <c r="AR229"/>
    </row>
    <row r="230" spans="41:44" x14ac:dyDescent="0.15">
      <c r="AO230" s="7"/>
      <c r="AP230" s="7"/>
      <c r="AQ230"/>
      <c r="AR230"/>
    </row>
    <row r="231" spans="41:44" x14ac:dyDescent="0.15">
      <c r="AO231" s="7"/>
      <c r="AP231" s="7"/>
      <c r="AQ231"/>
      <c r="AR231"/>
    </row>
    <row r="232" spans="41:44" x14ac:dyDescent="0.15">
      <c r="AO232" s="7"/>
      <c r="AP232" s="7"/>
      <c r="AQ232"/>
      <c r="AR232"/>
    </row>
    <row r="233" spans="41:44" x14ac:dyDescent="0.15">
      <c r="AO233" s="7"/>
      <c r="AP233" s="7"/>
      <c r="AQ233"/>
      <c r="AR233"/>
    </row>
    <row r="234" spans="41:44" x14ac:dyDescent="0.15">
      <c r="AO234" s="7"/>
      <c r="AP234" s="7"/>
      <c r="AQ234"/>
      <c r="AR234"/>
    </row>
    <row r="235" spans="41:44" x14ac:dyDescent="0.15">
      <c r="AO235" s="7"/>
      <c r="AP235" s="7"/>
      <c r="AQ235"/>
      <c r="AR235"/>
    </row>
    <row r="236" spans="41:44" x14ac:dyDescent="0.15">
      <c r="AO236" s="7"/>
      <c r="AP236" s="7"/>
      <c r="AQ236"/>
      <c r="AR236"/>
    </row>
    <row r="237" spans="41:44" x14ac:dyDescent="0.15">
      <c r="AO237" s="7"/>
      <c r="AP237" s="7"/>
      <c r="AQ237"/>
      <c r="AR237"/>
    </row>
    <row r="238" spans="41:44" x14ac:dyDescent="0.15">
      <c r="AO238" s="7"/>
      <c r="AP238" s="7"/>
      <c r="AQ238"/>
      <c r="AR238"/>
    </row>
    <row r="239" spans="41:44" x14ac:dyDescent="0.15">
      <c r="AO239" s="7"/>
      <c r="AP239" s="7"/>
      <c r="AQ239"/>
      <c r="AR239"/>
    </row>
    <row r="240" spans="41:44" x14ac:dyDescent="0.15">
      <c r="AO240" s="7"/>
      <c r="AP240" s="7"/>
      <c r="AQ240"/>
      <c r="AR240"/>
    </row>
    <row r="241" spans="41:44" x14ac:dyDescent="0.15">
      <c r="AO241" s="7"/>
      <c r="AP241" s="7"/>
      <c r="AQ241"/>
      <c r="AR241"/>
    </row>
    <row r="242" spans="41:44" x14ac:dyDescent="0.15">
      <c r="AO242" s="7"/>
      <c r="AP242" s="7"/>
      <c r="AQ242"/>
      <c r="AR242"/>
    </row>
    <row r="243" spans="41:44" x14ac:dyDescent="0.15">
      <c r="AO243" s="7"/>
      <c r="AP243" s="7"/>
      <c r="AQ243"/>
      <c r="AR243"/>
    </row>
    <row r="244" spans="41:44" x14ac:dyDescent="0.15">
      <c r="AO244" s="7"/>
      <c r="AP244" s="7"/>
      <c r="AQ244"/>
      <c r="AR244"/>
    </row>
    <row r="245" spans="41:44" x14ac:dyDescent="0.15">
      <c r="AO245" s="7"/>
      <c r="AP245" s="7"/>
      <c r="AQ245"/>
      <c r="AR245"/>
    </row>
    <row r="246" spans="41:44" x14ac:dyDescent="0.15">
      <c r="AO246" s="7"/>
      <c r="AP246" s="7"/>
      <c r="AQ246"/>
      <c r="AR246"/>
    </row>
    <row r="247" spans="41:44" x14ac:dyDescent="0.15">
      <c r="AO247" s="7"/>
      <c r="AP247" s="7"/>
      <c r="AQ247"/>
      <c r="AR247"/>
    </row>
    <row r="248" spans="41:44" x14ac:dyDescent="0.15">
      <c r="AO248" s="7"/>
      <c r="AP248" s="7"/>
      <c r="AQ248"/>
      <c r="AR248"/>
    </row>
    <row r="249" spans="41:44" x14ac:dyDescent="0.15">
      <c r="AO249" s="7"/>
      <c r="AP249" s="7"/>
      <c r="AQ249"/>
      <c r="AR249"/>
    </row>
    <row r="250" spans="41:44" x14ac:dyDescent="0.15">
      <c r="AO250" s="7"/>
      <c r="AP250" s="7"/>
      <c r="AQ250"/>
      <c r="AR250"/>
    </row>
    <row r="251" spans="41:44" x14ac:dyDescent="0.15">
      <c r="AO251" s="7"/>
      <c r="AP251" s="7"/>
      <c r="AQ251"/>
      <c r="AR251"/>
    </row>
    <row r="252" spans="41:44" x14ac:dyDescent="0.15">
      <c r="AO252" s="7"/>
      <c r="AP252" s="7"/>
      <c r="AQ252"/>
      <c r="AR252"/>
    </row>
    <row r="253" spans="41:44" x14ac:dyDescent="0.15">
      <c r="AO253" s="7"/>
      <c r="AP253" s="7"/>
      <c r="AQ253"/>
      <c r="AR253"/>
    </row>
    <row r="254" spans="41:44" x14ac:dyDescent="0.15">
      <c r="AO254" s="7"/>
      <c r="AP254" s="7"/>
      <c r="AQ254"/>
      <c r="AR254"/>
    </row>
    <row r="255" spans="41:44" x14ac:dyDescent="0.15">
      <c r="AO255" s="7"/>
      <c r="AP255" s="7"/>
      <c r="AQ255"/>
      <c r="AR255"/>
    </row>
    <row r="256" spans="41:44"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row r="293" spans="41:44" x14ac:dyDescent="0.15">
      <c r="AO293" s="7"/>
      <c r="AP293" s="7"/>
      <c r="AQ293"/>
      <c r="AR293"/>
    </row>
    <row r="294" spans="41:44" x14ac:dyDescent="0.15">
      <c r="AO294" s="7"/>
      <c r="AP294" s="7"/>
      <c r="AQ294"/>
      <c r="AR294"/>
    </row>
    <row r="295" spans="41:44" x14ac:dyDescent="0.15">
      <c r="AO295" s="7"/>
      <c r="AP295" s="7"/>
      <c r="AQ295"/>
      <c r="AR295"/>
    </row>
    <row r="296" spans="41:44" x14ac:dyDescent="0.15">
      <c r="AO296" s="7"/>
      <c r="AP296" s="7"/>
      <c r="AQ296"/>
      <c r="AR296"/>
    </row>
    <row r="297" spans="41:44" x14ac:dyDescent="0.15">
      <c r="AO297" s="7"/>
      <c r="AP297" s="7"/>
      <c r="AQ297"/>
      <c r="AR297"/>
    </row>
    <row r="298" spans="41:44" x14ac:dyDescent="0.15">
      <c r="AO298" s="7"/>
      <c r="AP298" s="7"/>
      <c r="AQ298"/>
      <c r="AR298"/>
    </row>
    <row r="299" spans="41:44" x14ac:dyDescent="0.15">
      <c r="AO299" s="7"/>
      <c r="AP299" s="7"/>
      <c r="AQ299"/>
      <c r="AR299"/>
    </row>
    <row r="300" spans="41:44" x14ac:dyDescent="0.15">
      <c r="AO300" s="7"/>
      <c r="AP300" s="7"/>
      <c r="AQ300"/>
      <c r="AR300"/>
    </row>
    <row r="301" spans="41:44" x14ac:dyDescent="0.15">
      <c r="AO301" s="7"/>
      <c r="AP301" s="7"/>
      <c r="AQ301"/>
      <c r="AR301"/>
    </row>
    <row r="302" spans="41:44" x14ac:dyDescent="0.15">
      <c r="AO302" s="7"/>
      <c r="AP302" s="7"/>
      <c r="AQ302"/>
      <c r="AR302"/>
    </row>
    <row r="303" spans="41:44" x14ac:dyDescent="0.15">
      <c r="AO303" s="7"/>
      <c r="AP303" s="7"/>
      <c r="AQ303"/>
      <c r="AR303"/>
    </row>
    <row r="304" spans="41:44" x14ac:dyDescent="0.15">
      <c r="AO304" s="7"/>
      <c r="AP304" s="7"/>
      <c r="AQ304"/>
      <c r="AR304"/>
    </row>
    <row r="305" spans="41:44" x14ac:dyDescent="0.15">
      <c r="AO305" s="7"/>
      <c r="AP305" s="7"/>
      <c r="AQ305"/>
      <c r="AR305"/>
    </row>
    <row r="306" spans="41:44" x14ac:dyDescent="0.15">
      <c r="AO306" s="7"/>
      <c r="AP306" s="7"/>
      <c r="AQ306"/>
      <c r="AR306"/>
    </row>
    <row r="307" spans="41:44" x14ac:dyDescent="0.15">
      <c r="AO307" s="7"/>
      <c r="AP307" s="7"/>
      <c r="AQ307"/>
      <c r="AR307"/>
    </row>
    <row r="308" spans="41:44" x14ac:dyDescent="0.15">
      <c r="AO308" s="7"/>
      <c r="AP308" s="7"/>
      <c r="AQ308"/>
      <c r="AR308"/>
    </row>
    <row r="309" spans="41:44" x14ac:dyDescent="0.15">
      <c r="AO309" s="7"/>
      <c r="AP309" s="7"/>
      <c r="AQ309"/>
      <c r="AR309"/>
    </row>
    <row r="310" spans="41:44" x14ac:dyDescent="0.15">
      <c r="AO310" s="7"/>
      <c r="AP310" s="7"/>
      <c r="AQ310"/>
      <c r="AR310"/>
    </row>
    <row r="311" spans="41:44" x14ac:dyDescent="0.15">
      <c r="AO311" s="7"/>
      <c r="AP311" s="7"/>
      <c r="AQ311"/>
      <c r="AR311"/>
    </row>
    <row r="312" spans="41:44" x14ac:dyDescent="0.15">
      <c r="AO312" s="7"/>
      <c r="AP312" s="7"/>
      <c r="AQ312"/>
      <c r="AR312"/>
    </row>
    <row r="313" spans="41:44" x14ac:dyDescent="0.15">
      <c r="AO313" s="7"/>
      <c r="AP313" s="7"/>
      <c r="AQ313"/>
      <c r="AR313"/>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CDC2F0-055D-B64D-BF4B-7F94BD6A0FD9}">
  <dimension ref="A1:BP355"/>
  <sheetViews>
    <sheetView topLeftCell="E1" zoomScaleNormal="100" workbookViewId="0">
      <selection activeCell="BP17" sqref="BP17"/>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5.164062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877.54</v>
      </c>
      <c r="C19" s="6">
        <v>99.955134702780995</v>
      </c>
      <c r="D19">
        <v>76.155500000000004</v>
      </c>
      <c r="E19">
        <v>6.8900000000000003E-2</v>
      </c>
      <c r="F19">
        <v>12.097799999999999</v>
      </c>
      <c r="G19">
        <v>0.68899999999999995</v>
      </c>
      <c r="H19">
        <v>0</v>
      </c>
      <c r="I19">
        <v>9.7999999999999997E-3</v>
      </c>
      <c r="J19">
        <v>0.44230000000000003</v>
      </c>
      <c r="K19">
        <v>3.8348</v>
      </c>
      <c r="L19">
        <v>4.7233999999999998</v>
      </c>
      <c r="M19">
        <v>9.7999999999999997E-3</v>
      </c>
      <c r="N19">
        <v>1.9685999999999999</v>
      </c>
      <c r="O19">
        <v>0</v>
      </c>
      <c r="P19" s="17">
        <f t="shared" ref="P19:P26" si="0">SUM(D19:M19)+O19</f>
        <v>98.031300000000002</v>
      </c>
      <c r="Q19" s="17">
        <f t="shared" ref="Q19:Z26" si="1">(D19/$P19)*(100-$N19)</f>
        <v>76.155577684882289</v>
      </c>
      <c r="R19" s="17">
        <f t="shared" si="1"/>
        <v>6.8900070283674716E-2</v>
      </c>
      <c r="S19" s="17">
        <f t="shared" si="1"/>
        <v>12.097812340752393</v>
      </c>
      <c r="T19" s="17">
        <f t="shared" si="1"/>
        <v>0.68900070283674697</v>
      </c>
      <c r="U19" s="17">
        <f t="shared" si="1"/>
        <v>0</v>
      </c>
      <c r="V19" s="17">
        <f t="shared" si="1"/>
        <v>9.8000099968071422E-3</v>
      </c>
      <c r="W19" s="17">
        <f t="shared" si="1"/>
        <v>0.4423004511824285</v>
      </c>
      <c r="X19" s="17">
        <f t="shared" si="1"/>
        <v>3.8348039118118398</v>
      </c>
      <c r="Y19" s="17">
        <f t="shared" si="1"/>
        <v>4.7234048182570261</v>
      </c>
      <c r="Z19" s="17">
        <f t="shared" si="1"/>
        <v>9.8000099968071422E-3</v>
      </c>
      <c r="AA19" s="17">
        <f t="shared" ref="AA19:AA26" si="2">N19</f>
        <v>1.9685999999999999</v>
      </c>
      <c r="AB19" s="17">
        <f t="shared" ref="AB19:AB26" si="3">(O19/$P19)*(100-$N19)</f>
        <v>0</v>
      </c>
      <c r="AC19" s="18">
        <f t="shared" ref="AC19:AN26" si="4">$AP19*Q19/D$18</f>
        <v>77.942999190452426</v>
      </c>
      <c r="AD19" s="18">
        <f t="shared" si="4"/>
        <v>5.3042388300969689E-2</v>
      </c>
      <c r="AE19" s="18">
        <f t="shared" si="4"/>
        <v>7.2965653838431725</v>
      </c>
      <c r="AF19" s="18">
        <f t="shared" si="4"/>
        <v>0.58970438099950695</v>
      </c>
      <c r="AG19" s="18">
        <f t="shared" si="4"/>
        <v>0</v>
      </c>
      <c r="AH19" s="18">
        <f t="shared" si="4"/>
        <v>1.4954191380076956E-2</v>
      </c>
      <c r="AI19" s="18">
        <f t="shared" si="4"/>
        <v>0.48501016323354379</v>
      </c>
      <c r="AJ19" s="18">
        <f t="shared" si="4"/>
        <v>3.8048106764263334</v>
      </c>
      <c r="AK19" s="18">
        <f t="shared" si="4"/>
        <v>3.0835125989596781</v>
      </c>
      <c r="AL19" s="18">
        <f t="shared" si="4"/>
        <v>4.2458356532133392E-3</v>
      </c>
      <c r="AM19" s="18">
        <f t="shared" si="4"/>
        <v>6.7251551907511118</v>
      </c>
      <c r="AN19" s="18">
        <f t="shared" si="4"/>
        <v>0</v>
      </c>
      <c r="AO19" s="18">
        <f t="shared" ref="AO19:AO26" si="5">SUM(AC19:AN19)</f>
        <v>100</v>
      </c>
      <c r="AP19" s="17">
        <f t="shared" ref="AP19:AP26" si="6">100/(Q19/D$18+R19/E$18+S19/F$18+T19/G$18+U19/H$18+V19/I$18+W19/J$18+X19/K$18+Y19/L$18+Z19/M$18+AA19/N$18+AB19/N$18)</f>
        <v>61.495234475622667</v>
      </c>
      <c r="AQ19" s="19">
        <f t="shared" ref="AQ19:AQ26" si="7">$K$5*(AC19+AD19)</f>
        <v>12448.16823596904</v>
      </c>
      <c r="AR19" s="19">
        <f t="shared" ref="AR19:AR26" si="8">$K$6*AE19</f>
        <v>-1264.7866436353756</v>
      </c>
      <c r="AS19" s="20">
        <f t="shared" ref="AS19:AS26" si="9">$K$7*(AF19+AG19+AL19)</f>
        <v>42.841629127160715</v>
      </c>
      <c r="AT19" s="21">
        <f t="shared" ref="AT19:AT26" si="10">$K$8*AH19</f>
        <v>1.1318827455580247</v>
      </c>
      <c r="AU19" s="21">
        <f t="shared" ref="AU19:AU26" si="11">$K$9*AI19</f>
        <v>-18.905696162843537</v>
      </c>
      <c r="AV19" s="21">
        <f t="shared" ref="AV19:AV26" si="12">K$10*(AJ19+AM19+AN19)</f>
        <v>-885.35953011227957</v>
      </c>
      <c r="AW19" s="21">
        <f t="shared" ref="AW19:AW26" si="13">$K$11*(AM19+AN19+LN(1+AM19))</f>
        <v>1241.2544355233413</v>
      </c>
      <c r="AX19" s="21">
        <f t="shared" ref="AX19:AX26" si="14">$K$12*(AC19+AD19)*(AF19+AG19+AH19)</f>
        <v>-114.6011696200105</v>
      </c>
      <c r="AY19" s="21">
        <f t="shared" ref="AY19:AY26" si="15">$K$13*(AC19+AD19+AE19+AL19)*(AJ19+AK19+AM19)</f>
        <v>-1056.6800506063996</v>
      </c>
      <c r="AZ19" s="21">
        <f t="shared" ref="AZ19:AZ26" si="16">$K$14*(AE19)*(AJ19+AK19)</f>
        <v>885.60060250796721</v>
      </c>
      <c r="BA19" s="21">
        <f t="shared" ref="BA19:BA26" si="17">$M$5*AC19</f>
        <v>214.34324777374417</v>
      </c>
      <c r="BB19" s="20">
        <f t="shared" ref="BB19:BB26" si="18">$M$6*(AD19+AE19)</f>
        <v>115.53583417810592</v>
      </c>
      <c r="BC19" s="20">
        <f t="shared" ref="BC19:BC26" si="19">$M$7*(AF19+AG19+AH19)</f>
        <v>5.0307593221981382</v>
      </c>
      <c r="BD19" s="20">
        <f t="shared" ref="BD19:BD26" si="20">$M$8*AI19</f>
        <v>4.947103664982146</v>
      </c>
      <c r="BE19" s="20">
        <f t="shared" ref="BE19:BE26" si="21">$M$9*(AJ19+AK19)</f>
        <v>-84.657493054494083</v>
      </c>
      <c r="BF19" s="20">
        <f t="shared" ref="BF19:BF26" si="22">$M$10*(LN(1+AM19+AN19))</f>
        <v>-203.50772952044409</v>
      </c>
      <c r="BG19" s="20">
        <f t="shared" ref="BG19:BG26" si="23">$M$11*(SUM(AE19:AI19)-AL19)*(AJ19+AK19+AM19+AN19)</f>
        <v>34.232405101490095</v>
      </c>
      <c r="BH19" s="16">
        <f t="shared" ref="BH19:BH82" si="24">$K$4</f>
        <v>-4.55</v>
      </c>
      <c r="BI19" s="18">
        <f t="shared" ref="BI19:BI26" si="25">SUM(AQ19:AZ19)</f>
        <v>11278.663695736157</v>
      </c>
      <c r="BJ19" s="18">
        <f t="shared" ref="BJ19:BJ26" si="26">SUM(BA19:BG19)</f>
        <v>85.924127465582302</v>
      </c>
      <c r="BK19" s="19">
        <f t="shared" ref="BK19:BK26" si="27">(BI19/(12-BH19))+BJ19</f>
        <v>767.41438098438323</v>
      </c>
      <c r="BL19" s="18">
        <f t="shared" ref="BL19:BL26" si="28">BI19/(BK19*(1-$BJ19/$BK19)^2)</f>
        <v>18.636668594617191</v>
      </c>
      <c r="BM19" s="17">
        <f t="shared" ref="BM19:BM26" si="29">BH19+BI19/((B19+273.15)-BJ19)</f>
        <v>6.0426232110445328</v>
      </c>
      <c r="BN19" s="17">
        <f t="shared" ref="BN19:BN26" si="30">100-C19</f>
        <v>4.4865297219004674E-2</v>
      </c>
      <c r="BO19" s="17">
        <f>BN19/100</f>
        <v>4.4865297219004674E-4</v>
      </c>
      <c r="BP19" s="53">
        <f>(10^BM19)*EXP(6*BO19)</f>
        <v>1106094.66117098</v>
      </c>
    </row>
    <row r="20" spans="1:68" s="8" customFormat="1" ht="16" x14ac:dyDescent="0.2">
      <c r="A20">
        <v>2</v>
      </c>
      <c r="B20">
        <v>874.54</v>
      </c>
      <c r="C20" s="6">
        <v>99.185415399617995</v>
      </c>
      <c r="D20">
        <v>76.230400000000003</v>
      </c>
      <c r="E20">
        <v>6.9500000000000006E-2</v>
      </c>
      <c r="F20">
        <v>12.0344</v>
      </c>
      <c r="G20">
        <v>0.69440000000000002</v>
      </c>
      <c r="H20">
        <v>0</v>
      </c>
      <c r="I20">
        <v>9.9000000000000008E-3</v>
      </c>
      <c r="J20">
        <v>0.43640000000000001</v>
      </c>
      <c r="K20">
        <v>3.7944</v>
      </c>
      <c r="L20">
        <v>4.7370999999999999</v>
      </c>
      <c r="M20">
        <v>9.9000000000000008E-3</v>
      </c>
      <c r="N20">
        <v>1.9839</v>
      </c>
      <c r="O20">
        <v>0</v>
      </c>
      <c r="P20" s="17">
        <f t="shared" si="0"/>
        <v>98.016400000000019</v>
      </c>
      <c r="Q20" s="17">
        <f t="shared" si="1"/>
        <v>76.230166680677911</v>
      </c>
      <c r="R20" s="17">
        <f t="shared" si="1"/>
        <v>6.9499787280495912E-2</v>
      </c>
      <c r="S20" s="17">
        <f t="shared" si="1"/>
        <v>12.034363166164026</v>
      </c>
      <c r="T20" s="17">
        <f t="shared" si="1"/>
        <v>0.69439787464138636</v>
      </c>
      <c r="U20" s="17">
        <f t="shared" si="1"/>
        <v>0</v>
      </c>
      <c r="V20" s="17">
        <f t="shared" si="1"/>
        <v>9.8999696989483365E-3</v>
      </c>
      <c r="W20" s="17">
        <f t="shared" si="1"/>
        <v>0.43639866430515695</v>
      </c>
      <c r="X20" s="17">
        <f t="shared" si="1"/>
        <v>3.7943883864332899</v>
      </c>
      <c r="Y20" s="17">
        <f t="shared" si="1"/>
        <v>4.7370855010998145</v>
      </c>
      <c r="Z20" s="17">
        <f t="shared" si="1"/>
        <v>9.8999696989483365E-3</v>
      </c>
      <c r="AA20" s="17">
        <f t="shared" si="2"/>
        <v>1.9839</v>
      </c>
      <c r="AB20" s="17">
        <f t="shared" si="3"/>
        <v>0</v>
      </c>
      <c r="AC20" s="18">
        <f t="shared" si="4"/>
        <v>77.974132343199727</v>
      </c>
      <c r="AD20" s="18">
        <f t="shared" si="4"/>
        <v>5.3473075855131356E-2</v>
      </c>
      <c r="AE20" s="18">
        <f t="shared" si="4"/>
        <v>7.2540915692133314</v>
      </c>
      <c r="AF20" s="18">
        <f t="shared" si="4"/>
        <v>0.59397936457135425</v>
      </c>
      <c r="AG20" s="18">
        <f t="shared" si="4"/>
        <v>0</v>
      </c>
      <c r="AH20" s="18">
        <f t="shared" si="4"/>
        <v>1.509797028157457E-2</v>
      </c>
      <c r="AI20" s="18">
        <f t="shared" si="4"/>
        <v>0.47826120604120625</v>
      </c>
      <c r="AJ20" s="18">
        <f t="shared" si="4"/>
        <v>3.7625298792819835</v>
      </c>
      <c r="AK20" s="18">
        <f t="shared" si="4"/>
        <v>3.0906517181798123</v>
      </c>
      <c r="AL20" s="18">
        <f t="shared" si="4"/>
        <v>4.2866577592465486E-3</v>
      </c>
      <c r="AM20" s="18">
        <f t="shared" si="4"/>
        <v>6.7734962156166301</v>
      </c>
      <c r="AN20" s="18">
        <f t="shared" si="4"/>
        <v>0</v>
      </c>
      <c r="AO20" s="18">
        <f t="shared" si="5"/>
        <v>100.00000000000001</v>
      </c>
      <c r="AP20" s="17">
        <f t="shared" si="6"/>
        <v>61.459602488691445</v>
      </c>
      <c r="AQ20" s="19">
        <f t="shared" si="7"/>
        <v>12453.205824881155</v>
      </c>
      <c r="AR20" s="19">
        <f t="shared" si="8"/>
        <v>-1257.4242326074389</v>
      </c>
      <c r="AS20" s="20">
        <f t="shared" si="9"/>
        <v>43.152928190706234</v>
      </c>
      <c r="AT20" s="21">
        <f t="shared" si="10"/>
        <v>1.142765370612379</v>
      </c>
      <c r="AU20" s="21">
        <f t="shared" si="11"/>
        <v>-18.642621811486219</v>
      </c>
      <c r="AV20" s="21">
        <f t="shared" si="12"/>
        <v>-885.86907405907539</v>
      </c>
      <c r="AW20" s="21">
        <f t="shared" si="13"/>
        <v>1248.9795669199739</v>
      </c>
      <c r="AX20" s="21">
        <f t="shared" si="14"/>
        <v>-115.48537566723314</v>
      </c>
      <c r="AY20" s="21">
        <f t="shared" si="15"/>
        <v>-1057.5698052154614</v>
      </c>
      <c r="AZ20" s="21">
        <f t="shared" si="16"/>
        <v>875.95375266943461</v>
      </c>
      <c r="BA20" s="21">
        <f t="shared" si="17"/>
        <v>214.42886394379926</v>
      </c>
      <c r="BB20" s="20">
        <f t="shared" si="18"/>
        <v>114.87491622047624</v>
      </c>
      <c r="BC20" s="20">
        <f t="shared" si="19"/>
        <v>5.0675234259763675</v>
      </c>
      <c r="BD20" s="20">
        <f t="shared" si="20"/>
        <v>4.8782643016203036</v>
      </c>
      <c r="BE20" s="20">
        <f t="shared" si="21"/>
        <v>-84.225601832805467</v>
      </c>
      <c r="BF20" s="20">
        <f t="shared" si="22"/>
        <v>-204.12867144539561</v>
      </c>
      <c r="BG20" s="20">
        <f t="shared" si="23"/>
        <v>34.082270311969673</v>
      </c>
      <c r="BH20" s="16">
        <f t="shared" si="24"/>
        <v>-4.55</v>
      </c>
      <c r="BI20" s="18">
        <f t="shared" si="25"/>
        <v>11287.443728671187</v>
      </c>
      <c r="BJ20" s="18">
        <f t="shared" si="26"/>
        <v>84.977564925640763</v>
      </c>
      <c r="BK20" s="19">
        <f t="shared" si="27"/>
        <v>766.99833402963998</v>
      </c>
      <c r="BL20" s="18">
        <f t="shared" si="28"/>
        <v>18.612076058720291</v>
      </c>
      <c r="BM20" s="17">
        <f t="shared" si="29"/>
        <v>6.0713528289818042</v>
      </c>
      <c r="BN20" s="17">
        <f t="shared" si="30"/>
        <v>0.81458460038200542</v>
      </c>
      <c r="BO20" s="17">
        <f t="shared" ref="BO20:BO83" si="31">BN20/100</f>
        <v>8.1458460038200536E-3</v>
      </c>
      <c r="BP20" s="53">
        <f t="shared" ref="BP20:BP83" si="32">(10^BM20)*EXP(6*BO20)</f>
        <v>1237596.3071341605</v>
      </c>
    </row>
    <row r="21" spans="1:68" s="8" customFormat="1" ht="16" x14ac:dyDescent="0.2">
      <c r="A21">
        <v>3</v>
      </c>
      <c r="B21">
        <v>871.54</v>
      </c>
      <c r="C21" s="6">
        <v>98.422452061544007</v>
      </c>
      <c r="D21">
        <v>76.305300000000003</v>
      </c>
      <c r="E21">
        <v>7.0000000000000007E-2</v>
      </c>
      <c r="F21">
        <v>11.971</v>
      </c>
      <c r="G21">
        <v>0.69969999999999999</v>
      </c>
      <c r="H21">
        <v>0</v>
      </c>
      <c r="I21">
        <v>0.01</v>
      </c>
      <c r="J21">
        <v>0.43090000000000001</v>
      </c>
      <c r="K21">
        <v>3.7542</v>
      </c>
      <c r="L21">
        <v>4.7496999999999998</v>
      </c>
      <c r="M21">
        <v>0.01</v>
      </c>
      <c r="N21">
        <v>1.9992000000000001</v>
      </c>
      <c r="O21">
        <v>0</v>
      </c>
      <c r="P21" s="17">
        <f t="shared" si="0"/>
        <v>98.000799999999998</v>
      </c>
      <c r="Q21" s="17">
        <f t="shared" si="1"/>
        <v>76.305300000000003</v>
      </c>
      <c r="R21" s="17">
        <f t="shared" si="1"/>
        <v>7.0000000000000007E-2</v>
      </c>
      <c r="S21" s="17">
        <f t="shared" si="1"/>
        <v>11.971</v>
      </c>
      <c r="T21" s="17">
        <f t="shared" si="1"/>
        <v>0.69969999999999999</v>
      </c>
      <c r="U21" s="17">
        <f t="shared" si="1"/>
        <v>0</v>
      </c>
      <c r="V21" s="17">
        <f t="shared" si="1"/>
        <v>0.01</v>
      </c>
      <c r="W21" s="17">
        <f t="shared" si="1"/>
        <v>0.43090000000000001</v>
      </c>
      <c r="X21" s="17">
        <f t="shared" si="1"/>
        <v>3.7542000000000004</v>
      </c>
      <c r="Y21" s="17">
        <f t="shared" si="1"/>
        <v>4.7496999999999998</v>
      </c>
      <c r="Z21" s="17">
        <f t="shared" si="1"/>
        <v>0.01</v>
      </c>
      <c r="AA21" s="17">
        <f t="shared" si="2"/>
        <v>1.9992000000000001</v>
      </c>
      <c r="AB21" s="17">
        <f t="shared" si="3"/>
        <v>0</v>
      </c>
      <c r="AC21" s="18">
        <f t="shared" si="4"/>
        <v>78.005456661505534</v>
      </c>
      <c r="AD21" s="18">
        <f t="shared" si="4"/>
        <v>5.3826523243789781E-2</v>
      </c>
      <c r="AE21" s="18">
        <f t="shared" si="4"/>
        <v>7.2116883235642018</v>
      </c>
      <c r="AF21" s="18">
        <f t="shared" si="4"/>
        <v>0.59816561783412558</v>
      </c>
      <c r="AG21" s="18">
        <f t="shared" si="4"/>
        <v>0</v>
      </c>
      <c r="AH21" s="18">
        <f t="shared" si="4"/>
        <v>1.5241625936596694E-2</v>
      </c>
      <c r="AI21" s="18">
        <f t="shared" si="4"/>
        <v>0.47195961060628466</v>
      </c>
      <c r="AJ21" s="18">
        <f t="shared" si="4"/>
        <v>3.7205074496195607</v>
      </c>
      <c r="AK21" s="18">
        <f t="shared" si="4"/>
        <v>3.0970742820121533</v>
      </c>
      <c r="AL21" s="18">
        <f t="shared" si="4"/>
        <v>4.3274448727972856E-3</v>
      </c>
      <c r="AM21" s="18">
        <f t="shared" si="4"/>
        <v>6.8217524608049409</v>
      </c>
      <c r="AN21" s="18">
        <f t="shared" si="4"/>
        <v>0</v>
      </c>
      <c r="AO21" s="18">
        <f t="shared" si="5"/>
        <v>100</v>
      </c>
      <c r="AP21" s="17">
        <f t="shared" si="6"/>
        <v>61.423752524484669</v>
      </c>
      <c r="AQ21" s="19">
        <f t="shared" si="7"/>
        <v>12458.261596285991</v>
      </c>
      <c r="AR21" s="19">
        <f t="shared" si="8"/>
        <v>-1250.0740540066188</v>
      </c>
      <c r="AS21" s="20">
        <f t="shared" si="9"/>
        <v>43.457824613050342</v>
      </c>
      <c r="AT21" s="21">
        <f t="shared" si="10"/>
        <v>1.1536386671410037</v>
      </c>
      <c r="AU21" s="21">
        <f t="shared" si="11"/>
        <v>-18.396985621432975</v>
      </c>
      <c r="AV21" s="21">
        <f t="shared" si="12"/>
        <v>-886.3932132684921</v>
      </c>
      <c r="AW21" s="21">
        <f t="shared" si="13"/>
        <v>1256.6856906931391</v>
      </c>
      <c r="AX21" s="21">
        <f t="shared" si="14"/>
        <v>-116.35357529025316</v>
      </c>
      <c r="AY21" s="21">
        <f t="shared" si="15"/>
        <v>-1058.4194537120311</v>
      </c>
      <c r="AZ21" s="21">
        <f t="shared" si="16"/>
        <v>866.30975790495268</v>
      </c>
      <c r="BA21" s="21">
        <f t="shared" si="17"/>
        <v>214.51500581914021</v>
      </c>
      <c r="BB21" s="20">
        <f t="shared" si="18"/>
        <v>114.21389339182163</v>
      </c>
      <c r="BC21" s="20">
        <f t="shared" si="19"/>
        <v>5.1035482681724096</v>
      </c>
      <c r="BD21" s="20">
        <f t="shared" si="20"/>
        <v>4.8139880281841032</v>
      </c>
      <c r="BE21" s="20">
        <f t="shared" si="21"/>
        <v>-83.788079481753755</v>
      </c>
      <c r="BF21" s="20">
        <f t="shared" si="22"/>
        <v>-204.74468496030096</v>
      </c>
      <c r="BG21" s="20">
        <f t="shared" si="23"/>
        <v>33.932185475462305</v>
      </c>
      <c r="BH21" s="16">
        <f t="shared" si="24"/>
        <v>-4.55</v>
      </c>
      <c r="BI21" s="18">
        <f t="shared" si="25"/>
        <v>11296.231226265445</v>
      </c>
      <c r="BJ21" s="18">
        <f t="shared" si="26"/>
        <v>84.04585654072595</v>
      </c>
      <c r="BK21" s="19">
        <f t="shared" si="27"/>
        <v>766.59759226673464</v>
      </c>
      <c r="BL21" s="18">
        <f t="shared" si="28"/>
        <v>18.587880578048043</v>
      </c>
      <c r="BM21" s="17">
        <f t="shared" si="29"/>
        <v>6.1003498802368954</v>
      </c>
      <c r="BN21" s="17">
        <f t="shared" si="30"/>
        <v>1.5775479384559929</v>
      </c>
      <c r="BO21" s="17">
        <f t="shared" si="31"/>
        <v>1.5775479384559931E-2</v>
      </c>
      <c r="BP21" s="53">
        <f t="shared" si="32"/>
        <v>1385023.3720518036</v>
      </c>
    </row>
    <row r="22" spans="1:68" s="8" customFormat="1" ht="16" x14ac:dyDescent="0.2">
      <c r="A22">
        <v>4</v>
      </c>
      <c r="B22">
        <v>868.54</v>
      </c>
      <c r="C22" s="6">
        <v>97.160641562427998</v>
      </c>
      <c r="D22">
        <v>76.3125</v>
      </c>
      <c r="E22">
        <v>7.0900000000000005E-2</v>
      </c>
      <c r="F22">
        <v>11.9366</v>
      </c>
      <c r="G22">
        <v>0.70879999999999999</v>
      </c>
      <c r="H22">
        <v>0</v>
      </c>
      <c r="I22">
        <v>1.01E-2</v>
      </c>
      <c r="J22">
        <v>0.4264</v>
      </c>
      <c r="K22">
        <v>3.7193999999999998</v>
      </c>
      <c r="L22">
        <v>4.78</v>
      </c>
      <c r="M22">
        <v>1.01E-2</v>
      </c>
      <c r="N22">
        <v>2.0251999999999999</v>
      </c>
      <c r="O22">
        <v>0</v>
      </c>
      <c r="P22" s="17">
        <f t="shared" si="0"/>
        <v>97.974799999999973</v>
      </c>
      <c r="Q22" s="17">
        <f t="shared" si="1"/>
        <v>76.312500000000014</v>
      </c>
      <c r="R22" s="17">
        <f t="shared" si="1"/>
        <v>7.0900000000000032E-2</v>
      </c>
      <c r="S22" s="17">
        <f t="shared" si="1"/>
        <v>11.936600000000004</v>
      </c>
      <c r="T22" s="17">
        <f t="shared" si="1"/>
        <v>0.70880000000000021</v>
      </c>
      <c r="U22" s="17">
        <f t="shared" si="1"/>
        <v>0</v>
      </c>
      <c r="V22" s="17">
        <f t="shared" si="1"/>
        <v>1.0100000000000001E-2</v>
      </c>
      <c r="W22" s="17">
        <f t="shared" si="1"/>
        <v>0.42640000000000011</v>
      </c>
      <c r="X22" s="17">
        <f t="shared" si="1"/>
        <v>3.7194000000000007</v>
      </c>
      <c r="Y22" s="17">
        <f t="shared" si="1"/>
        <v>4.7800000000000011</v>
      </c>
      <c r="Z22" s="17">
        <f t="shared" si="1"/>
        <v>1.0100000000000001E-2</v>
      </c>
      <c r="AA22" s="17">
        <f t="shared" si="2"/>
        <v>2.0251999999999999</v>
      </c>
      <c r="AB22" s="17">
        <f t="shared" si="3"/>
        <v>0</v>
      </c>
      <c r="AC22" s="18">
        <f t="shared" si="4"/>
        <v>77.96263785197408</v>
      </c>
      <c r="AD22" s="18">
        <f t="shared" si="4"/>
        <v>5.4483511222495118E-2</v>
      </c>
      <c r="AE22" s="18">
        <f t="shared" si="4"/>
        <v>7.1863393785150693</v>
      </c>
      <c r="AF22" s="18">
        <f t="shared" si="4"/>
        <v>0.60555535025461926</v>
      </c>
      <c r="AG22" s="18">
        <f t="shared" si="4"/>
        <v>0</v>
      </c>
      <c r="AH22" s="18">
        <f t="shared" si="4"/>
        <v>1.538414047400994E-2</v>
      </c>
      <c r="AI22" s="18">
        <f t="shared" si="4"/>
        <v>0.46673041195419013</v>
      </c>
      <c r="AJ22" s="18">
        <f t="shared" si="4"/>
        <v>3.6836488531672829</v>
      </c>
      <c r="AK22" s="18">
        <f t="shared" si="4"/>
        <v>3.1148268021172889</v>
      </c>
      <c r="AL22" s="18">
        <f t="shared" si="4"/>
        <v>4.3679079970593247E-3</v>
      </c>
      <c r="AM22" s="18">
        <f t="shared" si="4"/>
        <v>6.9060257923238932</v>
      </c>
      <c r="AN22" s="18">
        <f t="shared" si="4"/>
        <v>0</v>
      </c>
      <c r="AO22" s="18">
        <f t="shared" si="5"/>
        <v>100</v>
      </c>
      <c r="AP22" s="17">
        <f t="shared" si="6"/>
        <v>61.3842436735248</v>
      </c>
      <c r="AQ22" s="19">
        <f t="shared" si="7"/>
        <v>12451.532569566174</v>
      </c>
      <c r="AR22" s="19">
        <f t="shared" si="8"/>
        <v>-1245.6800678718021</v>
      </c>
      <c r="AS22" s="20">
        <f t="shared" si="9"/>
        <v>43.993764617693571</v>
      </c>
      <c r="AT22" s="21">
        <f t="shared" si="10"/>
        <v>1.1644255924778124</v>
      </c>
      <c r="AU22" s="21">
        <f t="shared" si="11"/>
        <v>-18.193151457974331</v>
      </c>
      <c r="AV22" s="21">
        <f t="shared" si="12"/>
        <v>-890.37984419289808</v>
      </c>
      <c r="AW22" s="21">
        <f t="shared" si="13"/>
        <v>1270.1305653094337</v>
      </c>
      <c r="AX22" s="21">
        <f t="shared" si="14"/>
        <v>-117.71870520592599</v>
      </c>
      <c r="AY22" s="21">
        <f t="shared" si="15"/>
        <v>-1062.6350380805316</v>
      </c>
      <c r="AZ22" s="21">
        <f t="shared" si="16"/>
        <v>860.84542141818599</v>
      </c>
      <c r="BA22" s="21">
        <f t="shared" si="17"/>
        <v>214.39725409292873</v>
      </c>
      <c r="BB22" s="20">
        <f t="shared" si="18"/>
        <v>113.82573582667452</v>
      </c>
      <c r="BC22" s="20">
        <f t="shared" si="19"/>
        <v>5.1662165628621954</v>
      </c>
      <c r="BD22" s="20">
        <f t="shared" si="20"/>
        <v>4.760650201932739</v>
      </c>
      <c r="BE22" s="20">
        <f t="shared" si="21"/>
        <v>-83.553265803447374</v>
      </c>
      <c r="BF22" s="20">
        <f t="shared" si="22"/>
        <v>-205.81141511972305</v>
      </c>
      <c r="BG22" s="20">
        <f t="shared" si="23"/>
        <v>33.999393651070086</v>
      </c>
      <c r="BH22" s="16">
        <f t="shared" si="24"/>
        <v>-4.55</v>
      </c>
      <c r="BI22" s="18">
        <f t="shared" si="25"/>
        <v>11293.059939694833</v>
      </c>
      <c r="BJ22" s="18">
        <f t="shared" si="26"/>
        <v>82.784569412297827</v>
      </c>
      <c r="BK22" s="19">
        <f t="shared" si="27"/>
        <v>765.14468661440253</v>
      </c>
      <c r="BL22" s="18">
        <f t="shared" si="28"/>
        <v>18.557861522433811</v>
      </c>
      <c r="BM22" s="17">
        <f t="shared" si="29"/>
        <v>6.1148427833891459</v>
      </c>
      <c r="BN22" s="17">
        <f t="shared" si="30"/>
        <v>2.8393584375720025</v>
      </c>
      <c r="BO22" s="17">
        <f t="shared" si="31"/>
        <v>2.8393584375720024E-2</v>
      </c>
      <c r="BP22" s="53">
        <f t="shared" si="32"/>
        <v>1544649.1347717498</v>
      </c>
    </row>
    <row r="23" spans="1:68" s="8" customFormat="1" ht="16" x14ac:dyDescent="0.2">
      <c r="A23">
        <v>5</v>
      </c>
      <c r="B23">
        <v>865.54</v>
      </c>
      <c r="C23" s="6">
        <v>95.491819491390004</v>
      </c>
      <c r="D23">
        <v>76.263599999999997</v>
      </c>
      <c r="E23">
        <v>7.22E-2</v>
      </c>
      <c r="F23">
        <v>11.926</v>
      </c>
      <c r="G23">
        <v>0.72119999999999995</v>
      </c>
      <c r="H23">
        <v>0</v>
      </c>
      <c r="I23">
        <v>1.03E-2</v>
      </c>
      <c r="J23">
        <v>0.42299999999999999</v>
      </c>
      <c r="K23">
        <v>3.6892999999999998</v>
      </c>
      <c r="L23">
        <v>4.8236999999999997</v>
      </c>
      <c r="M23">
        <v>1.03E-2</v>
      </c>
      <c r="N23">
        <v>2.0606</v>
      </c>
      <c r="O23">
        <v>0</v>
      </c>
      <c r="P23" s="17">
        <f t="shared" si="0"/>
        <v>97.939599999999999</v>
      </c>
      <c r="Q23" s="17">
        <f t="shared" si="1"/>
        <v>76.263444264015774</v>
      </c>
      <c r="R23" s="17">
        <f t="shared" si="1"/>
        <v>7.2199852562191386E-2</v>
      </c>
      <c r="S23" s="17">
        <f t="shared" si="1"/>
        <v>11.925975646214606</v>
      </c>
      <c r="T23" s="17">
        <f t="shared" si="1"/>
        <v>0.72119852725557387</v>
      </c>
      <c r="U23" s="17">
        <f t="shared" si="1"/>
        <v>0</v>
      </c>
      <c r="V23" s="17">
        <f t="shared" si="1"/>
        <v>1.0299978966628412E-2</v>
      </c>
      <c r="W23" s="17">
        <f t="shared" si="1"/>
        <v>0.42299913620231244</v>
      </c>
      <c r="X23" s="17">
        <f t="shared" si="1"/>
        <v>3.6892924661730295</v>
      </c>
      <c r="Y23" s="17">
        <f t="shared" si="1"/>
        <v>4.8236901496432498</v>
      </c>
      <c r="Z23" s="17">
        <f t="shared" si="1"/>
        <v>1.0299978966628412E-2</v>
      </c>
      <c r="AA23" s="17">
        <f t="shared" si="2"/>
        <v>2.0606</v>
      </c>
      <c r="AB23" s="17">
        <f t="shared" si="3"/>
        <v>0</v>
      </c>
      <c r="AC23" s="18">
        <f t="shared" si="4"/>
        <v>77.857153389976204</v>
      </c>
      <c r="AD23" s="18">
        <f t="shared" si="4"/>
        <v>5.544296220983299E-2</v>
      </c>
      <c r="AE23" s="18">
        <f t="shared" si="4"/>
        <v>7.1748406921132144</v>
      </c>
      <c r="AF23" s="18">
        <f t="shared" si="4"/>
        <v>0.61571003223802989</v>
      </c>
      <c r="AG23" s="18">
        <f t="shared" si="4"/>
        <v>0</v>
      </c>
      <c r="AH23" s="18">
        <f t="shared" si="4"/>
        <v>1.5677595787690329E-2</v>
      </c>
      <c r="AI23" s="18">
        <f t="shared" si="4"/>
        <v>0.4626788492742307</v>
      </c>
      <c r="AJ23" s="18">
        <f t="shared" si="4"/>
        <v>3.6512341466600482</v>
      </c>
      <c r="AK23" s="18">
        <f t="shared" si="4"/>
        <v>3.1410631765543235</v>
      </c>
      <c r="AL23" s="18">
        <f t="shared" si="4"/>
        <v>4.4512266467797677E-3</v>
      </c>
      <c r="AM23" s="18">
        <f t="shared" si="4"/>
        <v>7.0217479285396429</v>
      </c>
      <c r="AN23" s="18">
        <f t="shared" si="4"/>
        <v>0</v>
      </c>
      <c r="AO23" s="18">
        <f t="shared" si="5"/>
        <v>100</v>
      </c>
      <c r="AP23" s="17">
        <f t="shared" si="6"/>
        <v>61.340621402330441</v>
      </c>
      <c r="AQ23" s="19">
        <f t="shared" si="7"/>
        <v>12434.850377808893</v>
      </c>
      <c r="AR23" s="19">
        <f t="shared" si="8"/>
        <v>-1243.6868855709047</v>
      </c>
      <c r="AS23" s="20">
        <f t="shared" si="9"/>
        <v>44.732231603361321</v>
      </c>
      <c r="AT23" s="21">
        <f t="shared" si="10"/>
        <v>1.186637225170281</v>
      </c>
      <c r="AU23" s="21">
        <f t="shared" si="11"/>
        <v>-18.035221544709511</v>
      </c>
      <c r="AV23" s="21">
        <f t="shared" si="12"/>
        <v>-897.38433288278998</v>
      </c>
      <c r="AW23" s="21">
        <f t="shared" si="13"/>
        <v>1288.5666107824718</v>
      </c>
      <c r="AX23" s="21">
        <f t="shared" si="14"/>
        <v>-119.53911005204107</v>
      </c>
      <c r="AY23" s="21">
        <f t="shared" si="15"/>
        <v>-1069.6715075701613</v>
      </c>
      <c r="AZ23" s="21">
        <f t="shared" si="16"/>
        <v>858.68693462908107</v>
      </c>
      <c r="BA23" s="21">
        <f t="shared" si="17"/>
        <v>214.10717182243457</v>
      </c>
      <c r="BB23" s="20">
        <f t="shared" si="18"/>
        <v>113.66005904595831</v>
      </c>
      <c r="BC23" s="20">
        <f t="shared" si="19"/>
        <v>5.2531450651739924</v>
      </c>
      <c r="BD23" s="20">
        <f t="shared" si="20"/>
        <v>4.7193242625971532</v>
      </c>
      <c r="BE23" s="20">
        <f t="shared" si="21"/>
        <v>-83.477334102304624</v>
      </c>
      <c r="BF23" s="20">
        <f t="shared" si="22"/>
        <v>-207.25784251496162</v>
      </c>
      <c r="BG23" s="20">
        <f t="shared" si="23"/>
        <v>34.249670512350669</v>
      </c>
      <c r="BH23" s="16">
        <f t="shared" si="24"/>
        <v>-4.55</v>
      </c>
      <c r="BI23" s="18">
        <f t="shared" si="25"/>
        <v>11279.705734428369</v>
      </c>
      <c r="BJ23" s="18">
        <f t="shared" si="26"/>
        <v>81.254194091248422</v>
      </c>
      <c r="BK23" s="19">
        <f t="shared" si="27"/>
        <v>762.80741067302301</v>
      </c>
      <c r="BL23" s="18">
        <f t="shared" si="28"/>
        <v>18.523076906532086</v>
      </c>
      <c r="BM23" s="17">
        <f t="shared" si="29"/>
        <v>6.1170359291783987</v>
      </c>
      <c r="BN23" s="17">
        <f t="shared" si="30"/>
        <v>4.5081805086099962</v>
      </c>
      <c r="BO23" s="17">
        <f t="shared" si="31"/>
        <v>4.5081805086099963E-2</v>
      </c>
      <c r="BP23" s="53">
        <f t="shared" si="32"/>
        <v>1715965.7066347408</v>
      </c>
    </row>
    <row r="24" spans="1:68" s="8" customFormat="1" ht="16" x14ac:dyDescent="0.2">
      <c r="A24">
        <v>6</v>
      </c>
      <c r="B24">
        <v>862.54</v>
      </c>
      <c r="C24" s="6">
        <v>93.830528462036</v>
      </c>
      <c r="D24">
        <v>76.214299999999994</v>
      </c>
      <c r="E24">
        <v>7.3400000000000007E-2</v>
      </c>
      <c r="F24">
        <v>11.915100000000001</v>
      </c>
      <c r="G24">
        <v>0.73399999999999999</v>
      </c>
      <c r="H24">
        <v>0</v>
      </c>
      <c r="I24">
        <v>1.04E-2</v>
      </c>
      <c r="J24">
        <v>0.42030000000000001</v>
      </c>
      <c r="K24">
        <v>3.6600999999999999</v>
      </c>
      <c r="L24">
        <v>4.8647999999999998</v>
      </c>
      <c r="M24">
        <v>1.04E-2</v>
      </c>
      <c r="N24">
        <v>2.0971000000000002</v>
      </c>
      <c r="O24">
        <v>0</v>
      </c>
      <c r="P24" s="17">
        <f t="shared" si="0"/>
        <v>97.902799999999999</v>
      </c>
      <c r="Q24" s="17">
        <f t="shared" si="1"/>
        <v>76.214377846905293</v>
      </c>
      <c r="R24" s="17">
        <f t="shared" si="1"/>
        <v>7.3400074972319485E-2</v>
      </c>
      <c r="S24" s="17">
        <f t="shared" si="1"/>
        <v>11.915112170336293</v>
      </c>
      <c r="T24" s="17">
        <f t="shared" si="1"/>
        <v>0.73400074972319485</v>
      </c>
      <c r="U24" s="17">
        <f t="shared" si="1"/>
        <v>0</v>
      </c>
      <c r="V24" s="17">
        <f t="shared" si="1"/>
        <v>1.0400010622780962E-2</v>
      </c>
      <c r="W24" s="17">
        <f t="shared" si="1"/>
        <v>0.42030042930334988</v>
      </c>
      <c r="X24" s="17">
        <f t="shared" si="1"/>
        <v>3.6601037385039037</v>
      </c>
      <c r="Y24" s="17">
        <f t="shared" si="1"/>
        <v>4.8648049690100796</v>
      </c>
      <c r="Z24" s="17">
        <f t="shared" si="1"/>
        <v>1.0400010622780962E-2</v>
      </c>
      <c r="AA24" s="17">
        <f t="shared" si="2"/>
        <v>2.0971000000000002</v>
      </c>
      <c r="AB24" s="17">
        <f t="shared" si="3"/>
        <v>0</v>
      </c>
      <c r="AC24" s="18">
        <f t="shared" si="4"/>
        <v>77.748958973194505</v>
      </c>
      <c r="AD24" s="18">
        <f t="shared" si="4"/>
        <v>5.6322534119982087E-2</v>
      </c>
      <c r="AE24" s="18">
        <f t="shared" si="4"/>
        <v>7.1629521151486353</v>
      </c>
      <c r="AF24" s="18">
        <f t="shared" si="4"/>
        <v>0.62617175024414329</v>
      </c>
      <c r="AG24" s="18">
        <f t="shared" si="4"/>
        <v>0</v>
      </c>
      <c r="AH24" s="18">
        <f t="shared" si="4"/>
        <v>1.5818032963010174E-2</v>
      </c>
      <c r="AI24" s="18">
        <f t="shared" si="4"/>
        <v>0.45938368599533813</v>
      </c>
      <c r="AJ24" s="18">
        <f t="shared" si="4"/>
        <v>3.6196415292943684</v>
      </c>
      <c r="AK24" s="18">
        <f t="shared" si="4"/>
        <v>3.1654705009448101</v>
      </c>
      <c r="AL24" s="18">
        <f t="shared" si="4"/>
        <v>4.4910999606123008E-3</v>
      </c>
      <c r="AM24" s="18">
        <f t="shared" si="4"/>
        <v>7.1407897781345815</v>
      </c>
      <c r="AN24" s="18">
        <f t="shared" si="4"/>
        <v>0</v>
      </c>
      <c r="AO24" s="18">
        <f t="shared" si="5"/>
        <v>99.999999999999986</v>
      </c>
      <c r="AP24" s="17">
        <f t="shared" si="6"/>
        <v>61.294815123837964</v>
      </c>
      <c r="AQ24" s="19">
        <f t="shared" si="7"/>
        <v>12417.722928567393</v>
      </c>
      <c r="AR24" s="19">
        <f t="shared" si="8"/>
        <v>-1241.6261196398646</v>
      </c>
      <c r="AS24" s="20">
        <f t="shared" si="9"/>
        <v>45.489711385269011</v>
      </c>
      <c r="AT24" s="21">
        <f t="shared" si="10"/>
        <v>1.19726691497024</v>
      </c>
      <c r="AU24" s="21">
        <f t="shared" si="11"/>
        <v>-17.906776080098279</v>
      </c>
      <c r="AV24" s="21">
        <f t="shared" si="12"/>
        <v>-904.73706432862616</v>
      </c>
      <c r="AW24" s="21">
        <f t="shared" si="13"/>
        <v>1307.5007994354526</v>
      </c>
      <c r="AX24" s="21">
        <f t="shared" si="14"/>
        <v>-121.37897581162329</v>
      </c>
      <c r="AY24" s="21">
        <f t="shared" si="15"/>
        <v>-1076.8228569957464</v>
      </c>
      <c r="AZ24" s="21">
        <f t="shared" si="16"/>
        <v>856.35724185736069</v>
      </c>
      <c r="BA24" s="21">
        <f t="shared" si="17"/>
        <v>213.80963717628489</v>
      </c>
      <c r="BB24" s="20">
        <f t="shared" si="18"/>
        <v>113.48699748650266</v>
      </c>
      <c r="BC24" s="20">
        <f t="shared" si="19"/>
        <v>5.341354996283517</v>
      </c>
      <c r="BD24" s="20">
        <f t="shared" si="20"/>
        <v>4.6857135971524482</v>
      </c>
      <c r="BE24" s="20">
        <f t="shared" si="21"/>
        <v>-83.3890268516395</v>
      </c>
      <c r="BF24" s="20">
        <f t="shared" si="22"/>
        <v>-208.72415185303655</v>
      </c>
      <c r="BG24" s="20">
        <f t="shared" si="23"/>
        <v>34.507693194912541</v>
      </c>
      <c r="BH24" s="16">
        <f t="shared" si="24"/>
        <v>-4.55</v>
      </c>
      <c r="BI24" s="18">
        <f t="shared" si="25"/>
        <v>11265.796155304486</v>
      </c>
      <c r="BJ24" s="18">
        <f t="shared" si="26"/>
        <v>79.718217746460056</v>
      </c>
      <c r="BK24" s="19">
        <f t="shared" si="27"/>
        <v>760.43097637512983</v>
      </c>
      <c r="BL24" s="18">
        <f t="shared" si="28"/>
        <v>18.48816920129687</v>
      </c>
      <c r="BM24" s="17">
        <f t="shared" si="29"/>
        <v>6.1186526521213009</v>
      </c>
      <c r="BN24" s="17">
        <f t="shared" si="30"/>
        <v>6.1694715379640002</v>
      </c>
      <c r="BO24" s="17">
        <f t="shared" si="31"/>
        <v>6.1694715379640004E-2</v>
      </c>
      <c r="BP24" s="53">
        <f t="shared" si="32"/>
        <v>1902894.4472902098</v>
      </c>
    </row>
    <row r="25" spans="1:68" s="8" customFormat="1" ht="16" x14ac:dyDescent="0.2">
      <c r="A25">
        <v>7</v>
      </c>
      <c r="B25">
        <v>859.54</v>
      </c>
      <c r="C25" s="6">
        <v>92.173737027651995</v>
      </c>
      <c r="D25">
        <v>76.1648</v>
      </c>
      <c r="E25">
        <v>7.4800000000000005E-2</v>
      </c>
      <c r="F25">
        <v>11.9041</v>
      </c>
      <c r="G25">
        <v>0.74719999999999998</v>
      </c>
      <c r="H25">
        <v>0</v>
      </c>
      <c r="I25">
        <v>1.06E-2</v>
      </c>
      <c r="J25">
        <v>0.41849999999999998</v>
      </c>
      <c r="K25">
        <v>3.6316999999999999</v>
      </c>
      <c r="L25">
        <v>4.9028999999999998</v>
      </c>
      <c r="M25">
        <v>1.06E-2</v>
      </c>
      <c r="N25">
        <v>2.1347999999999998</v>
      </c>
      <c r="O25">
        <v>0</v>
      </c>
      <c r="P25" s="17">
        <f t="shared" si="0"/>
        <v>97.865199999999987</v>
      </c>
      <c r="Q25" s="17">
        <f t="shared" si="1"/>
        <v>76.164800000000014</v>
      </c>
      <c r="R25" s="17">
        <f t="shared" si="1"/>
        <v>7.4800000000000019E-2</v>
      </c>
      <c r="S25" s="17">
        <f t="shared" si="1"/>
        <v>11.904100000000001</v>
      </c>
      <c r="T25" s="17">
        <f t="shared" si="1"/>
        <v>0.74720000000000009</v>
      </c>
      <c r="U25" s="17">
        <f t="shared" si="1"/>
        <v>0</v>
      </c>
      <c r="V25" s="17">
        <f t="shared" si="1"/>
        <v>1.0600000000000002E-2</v>
      </c>
      <c r="W25" s="17">
        <f t="shared" si="1"/>
        <v>0.41850000000000009</v>
      </c>
      <c r="X25" s="17">
        <f t="shared" si="1"/>
        <v>3.6317000000000008</v>
      </c>
      <c r="Y25" s="17">
        <f t="shared" si="1"/>
        <v>4.9029000000000007</v>
      </c>
      <c r="Z25" s="17">
        <f t="shared" si="1"/>
        <v>1.0600000000000002E-2</v>
      </c>
      <c r="AA25" s="17">
        <f t="shared" si="2"/>
        <v>2.1347999999999998</v>
      </c>
      <c r="AB25" s="17">
        <f t="shared" si="3"/>
        <v>0</v>
      </c>
      <c r="AC25" s="18">
        <f t="shared" si="4"/>
        <v>77.637336193590357</v>
      </c>
      <c r="AD25" s="18">
        <f t="shared" si="4"/>
        <v>5.7351651331512807E-2</v>
      </c>
      <c r="AE25" s="18">
        <f t="shared" si="4"/>
        <v>7.1507093368536925</v>
      </c>
      <c r="AF25" s="18">
        <f t="shared" si="4"/>
        <v>0.63693113094487552</v>
      </c>
      <c r="AG25" s="18">
        <f t="shared" si="4"/>
        <v>0</v>
      </c>
      <c r="AH25" s="18">
        <f t="shared" si="4"/>
        <v>1.6109542412066309E-2</v>
      </c>
      <c r="AI25" s="18">
        <f t="shared" si="4"/>
        <v>0.45705645073719647</v>
      </c>
      <c r="AJ25" s="18">
        <f t="shared" si="4"/>
        <v>3.5887299534685861</v>
      </c>
      <c r="AK25" s="18">
        <f t="shared" si="4"/>
        <v>3.1877519351965233</v>
      </c>
      <c r="AL25" s="18">
        <f t="shared" si="4"/>
        <v>4.5738661350308036E-3</v>
      </c>
      <c r="AM25" s="18">
        <f t="shared" si="4"/>
        <v>7.263449939330151</v>
      </c>
      <c r="AN25" s="18">
        <f t="shared" si="4"/>
        <v>0</v>
      </c>
      <c r="AO25" s="18">
        <f t="shared" si="5"/>
        <v>100</v>
      </c>
      <c r="AP25" s="17">
        <f t="shared" si="6"/>
        <v>61.246656528893602</v>
      </c>
      <c r="AQ25" s="19">
        <f t="shared" si="7"/>
        <v>12400.07218004953</v>
      </c>
      <c r="AR25" s="19">
        <f t="shared" si="8"/>
        <v>-1239.503956450219</v>
      </c>
      <c r="AS25" s="20">
        <f t="shared" si="9"/>
        <v>46.271755439373642</v>
      </c>
      <c r="AT25" s="21">
        <f t="shared" si="10"/>
        <v>1.2193312651692989</v>
      </c>
      <c r="AU25" s="21">
        <f t="shared" si="11"/>
        <v>-17.816060449735918</v>
      </c>
      <c r="AV25" s="21">
        <f t="shared" si="12"/>
        <v>-912.45128538651784</v>
      </c>
      <c r="AW25" s="21">
        <f t="shared" si="13"/>
        <v>1326.9788449470323</v>
      </c>
      <c r="AX25" s="21">
        <f t="shared" si="14"/>
        <v>-123.29283277760761</v>
      </c>
      <c r="AY25" s="21">
        <f t="shared" si="15"/>
        <v>-1084.0719062992332</v>
      </c>
      <c r="AZ25" s="21">
        <f t="shared" si="16"/>
        <v>853.80621374268287</v>
      </c>
      <c r="BA25" s="21">
        <f t="shared" si="17"/>
        <v>213.50267453237348</v>
      </c>
      <c r="BB25" s="20">
        <f t="shared" si="18"/>
        <v>113.31071873427143</v>
      </c>
      <c r="BC25" s="20">
        <f t="shared" si="19"/>
        <v>5.4332984023297559</v>
      </c>
      <c r="BD25" s="20">
        <f t="shared" si="20"/>
        <v>4.6619757975194034</v>
      </c>
      <c r="BE25" s="20">
        <f t="shared" si="21"/>
        <v>-83.2829624116942</v>
      </c>
      <c r="BF25" s="20">
        <f t="shared" si="22"/>
        <v>-210.21276945583253</v>
      </c>
      <c r="BG25" s="20">
        <f t="shared" si="23"/>
        <v>34.775082836173233</v>
      </c>
      <c r="BH25" s="16">
        <f t="shared" si="24"/>
        <v>-4.55</v>
      </c>
      <c r="BI25" s="18">
        <f t="shared" si="25"/>
        <v>11251.212284080473</v>
      </c>
      <c r="BJ25" s="18">
        <f t="shared" si="26"/>
        <v>78.188018435140521</v>
      </c>
      <c r="BK25" s="19">
        <f t="shared" si="27"/>
        <v>758.01957638562226</v>
      </c>
      <c r="BL25" s="18">
        <f t="shared" si="28"/>
        <v>18.453429886371694</v>
      </c>
      <c r="BM25" s="17">
        <f t="shared" si="29"/>
        <v>6.1196928794613568</v>
      </c>
      <c r="BN25" s="17">
        <f t="shared" si="30"/>
        <v>7.8262629723480046</v>
      </c>
      <c r="BO25" s="17">
        <f t="shared" si="31"/>
        <v>7.826262972348004E-2</v>
      </c>
      <c r="BP25" s="53">
        <f t="shared" si="32"/>
        <v>2106818.1389920171</v>
      </c>
    </row>
    <row r="26" spans="1:68" s="8" customFormat="1" ht="16" x14ac:dyDescent="0.2">
      <c r="A26">
        <v>8</v>
      </c>
      <c r="B26">
        <v>856.54</v>
      </c>
      <c r="C26" s="6">
        <v>90.518808364001003</v>
      </c>
      <c r="D26">
        <v>76.114999999999995</v>
      </c>
      <c r="E26">
        <v>7.6100000000000001E-2</v>
      </c>
      <c r="F26">
        <v>11.892799999999999</v>
      </c>
      <c r="G26">
        <v>0.76080000000000003</v>
      </c>
      <c r="H26">
        <v>0</v>
      </c>
      <c r="I26">
        <v>1.0800000000000001E-2</v>
      </c>
      <c r="J26">
        <v>0.41749999999999998</v>
      </c>
      <c r="K26">
        <v>3.6046</v>
      </c>
      <c r="L26">
        <v>4.9378000000000002</v>
      </c>
      <c r="M26">
        <v>1.0800000000000001E-2</v>
      </c>
      <c r="N26">
        <v>2.1738</v>
      </c>
      <c r="O26">
        <v>0</v>
      </c>
      <c r="P26" s="17">
        <f t="shared" si="0"/>
        <v>97.8262</v>
      </c>
      <c r="Q26" s="17">
        <f t="shared" si="1"/>
        <v>76.114999999999995</v>
      </c>
      <c r="R26" s="17">
        <f t="shared" si="1"/>
        <v>7.6100000000000001E-2</v>
      </c>
      <c r="S26" s="17">
        <f t="shared" si="1"/>
        <v>11.892799999999999</v>
      </c>
      <c r="T26" s="17">
        <f t="shared" si="1"/>
        <v>0.76080000000000003</v>
      </c>
      <c r="U26" s="17">
        <f t="shared" si="1"/>
        <v>0</v>
      </c>
      <c r="V26" s="17">
        <f t="shared" si="1"/>
        <v>1.0800000000000001E-2</v>
      </c>
      <c r="W26" s="17">
        <f t="shared" si="1"/>
        <v>0.41749999999999993</v>
      </c>
      <c r="X26" s="17">
        <f t="shared" si="1"/>
        <v>3.6045999999999996</v>
      </c>
      <c r="Y26" s="17">
        <f t="shared" si="1"/>
        <v>4.9378000000000002</v>
      </c>
      <c r="Z26" s="17">
        <f t="shared" si="1"/>
        <v>1.0800000000000001E-2</v>
      </c>
      <c r="AA26" s="17">
        <f t="shared" si="2"/>
        <v>2.1738</v>
      </c>
      <c r="AB26" s="17">
        <f t="shared" si="3"/>
        <v>0</v>
      </c>
      <c r="AC26" s="18">
        <f t="shared" si="4"/>
        <v>77.522274289464846</v>
      </c>
      <c r="AD26" s="18">
        <f t="shared" si="4"/>
        <v>5.8300048975936797E-2</v>
      </c>
      <c r="AE26" s="18">
        <f t="shared" si="4"/>
        <v>7.1380010529735927</v>
      </c>
      <c r="AF26" s="18">
        <f t="shared" si="4"/>
        <v>0.64798663802620449</v>
      </c>
      <c r="AG26" s="18">
        <f t="shared" si="4"/>
        <v>0</v>
      </c>
      <c r="AH26" s="18">
        <f t="shared" si="4"/>
        <v>1.6399893522541707E-2</v>
      </c>
      <c r="AI26" s="18">
        <f t="shared" si="4"/>
        <v>0.45558644477820176</v>
      </c>
      <c r="AJ26" s="18">
        <f t="shared" si="4"/>
        <v>3.5589986681957728</v>
      </c>
      <c r="AK26" s="18">
        <f t="shared" si="4"/>
        <v>3.2077824837765783</v>
      </c>
      <c r="AL26" s="18">
        <f t="shared" si="4"/>
        <v>4.6563034307343298E-3</v>
      </c>
      <c r="AM26" s="18">
        <f t="shared" si="4"/>
        <v>7.3900141768555896</v>
      </c>
      <c r="AN26" s="18">
        <f t="shared" si="4"/>
        <v>0</v>
      </c>
      <c r="AO26" s="18">
        <f t="shared" si="5"/>
        <v>100.00000000000001</v>
      </c>
      <c r="AP26" s="17">
        <f t="shared" si="6"/>
        <v>61.195898977632474</v>
      </c>
      <c r="AQ26" s="19">
        <f t="shared" si="7"/>
        <v>12381.859664415149</v>
      </c>
      <c r="AR26" s="19">
        <f t="shared" si="8"/>
        <v>-1237.3011025224425</v>
      </c>
      <c r="AS26" s="20">
        <f t="shared" si="9"/>
        <v>47.075135367288993</v>
      </c>
      <c r="AT26" s="21">
        <f t="shared" si="10"/>
        <v>1.2413079407211818</v>
      </c>
      <c r="AU26" s="21">
        <f t="shared" si="11"/>
        <v>-17.758759617454302</v>
      </c>
      <c r="AV26" s="21">
        <f t="shared" si="12"/>
        <v>-920.59300001191855</v>
      </c>
      <c r="AW26" s="21">
        <f t="shared" si="13"/>
        <v>1347.0441610252885</v>
      </c>
      <c r="AX26" s="21">
        <f t="shared" si="14"/>
        <v>-125.25067754167151</v>
      </c>
      <c r="AY26" s="21">
        <f t="shared" si="15"/>
        <v>-1091.4626001377194</v>
      </c>
      <c r="AZ26" s="21">
        <f t="shared" si="16"/>
        <v>851.06874720892131</v>
      </c>
      <c r="BA26" s="21">
        <f t="shared" si="17"/>
        <v>213.18625429602832</v>
      </c>
      <c r="BB26" s="20">
        <f t="shared" si="18"/>
        <v>113.12585332264661</v>
      </c>
      <c r="BC26" s="20">
        <f t="shared" si="19"/>
        <v>5.5276959424855683</v>
      </c>
      <c r="BD26" s="20">
        <f t="shared" si="20"/>
        <v>4.6469817367376578</v>
      </c>
      <c r="BE26" s="20">
        <f t="shared" si="21"/>
        <v>-83.163740357740195</v>
      </c>
      <c r="BF26" s="20">
        <f t="shared" si="22"/>
        <v>-211.72578160432104</v>
      </c>
      <c r="BG26" s="20">
        <f t="shared" si="23"/>
        <v>35.052158948677956</v>
      </c>
      <c r="BH26" s="16">
        <f t="shared" si="24"/>
        <v>-4.55</v>
      </c>
      <c r="BI26" s="18">
        <f t="shared" si="25"/>
        <v>11235.922876126164</v>
      </c>
      <c r="BJ26" s="18">
        <f t="shared" si="26"/>
        <v>76.64942228451487</v>
      </c>
      <c r="BK26" s="19">
        <f t="shared" si="27"/>
        <v>755.55714893866377</v>
      </c>
      <c r="BL26" s="18">
        <f t="shared" si="28"/>
        <v>18.418513037935931</v>
      </c>
      <c r="BM26" s="17">
        <f t="shared" si="29"/>
        <v>6.1199809237189067</v>
      </c>
      <c r="BN26" s="17">
        <f t="shared" si="30"/>
        <v>9.4811916359989965</v>
      </c>
      <c r="BO26" s="17">
        <f t="shared" si="31"/>
        <v>9.4811916359989964E-2</v>
      </c>
      <c r="BP26" s="53">
        <f t="shared" si="32"/>
        <v>2328298.5960650584</v>
      </c>
    </row>
    <row r="27" spans="1:68" s="8" customFormat="1" ht="16" x14ac:dyDescent="0.2">
      <c r="A27">
        <v>9</v>
      </c>
      <c r="B27">
        <v>853.54</v>
      </c>
      <c r="C27" s="6">
        <v>88.863855914867003</v>
      </c>
      <c r="D27">
        <v>76.064899999999994</v>
      </c>
      <c r="E27">
        <v>7.7499999999999999E-2</v>
      </c>
      <c r="F27">
        <v>11.8812</v>
      </c>
      <c r="G27">
        <v>0.77500000000000002</v>
      </c>
      <c r="H27">
        <v>0</v>
      </c>
      <c r="I27">
        <v>1.0999999999999999E-2</v>
      </c>
      <c r="J27">
        <v>0.41720000000000002</v>
      </c>
      <c r="K27">
        <v>3.5790000000000002</v>
      </c>
      <c r="L27">
        <v>4.9688999999999997</v>
      </c>
      <c r="M27">
        <v>1.0999999999999999E-2</v>
      </c>
      <c r="N27">
        <v>2.2143000000000002</v>
      </c>
      <c r="O27">
        <v>0</v>
      </c>
      <c r="P27" s="17">
        <f t="shared" ref="P27:P42" si="33">SUM(D27:M27)+O27</f>
        <v>97.785699999999977</v>
      </c>
      <c r="Q27" s="17">
        <f t="shared" ref="Q27:Q42" si="34">(D27/$P27)*(100-$N27)</f>
        <v>76.064900000000009</v>
      </c>
      <c r="R27" s="17">
        <f t="shared" ref="R27:R42" si="35">(E27/$P27)*(100-$N27)</f>
        <v>7.7500000000000013E-2</v>
      </c>
      <c r="S27" s="17">
        <f t="shared" ref="S27:S42" si="36">(F27/$P27)*(100-$N27)</f>
        <v>11.881200000000003</v>
      </c>
      <c r="T27" s="17">
        <f t="shared" ref="T27:T42" si="37">(G27/$P27)*(100-$N27)</f>
        <v>0.77500000000000024</v>
      </c>
      <c r="U27" s="17">
        <f t="shared" ref="U27:U42" si="38">(H27/$P27)*(100-$N27)</f>
        <v>0</v>
      </c>
      <c r="V27" s="17">
        <f t="shared" ref="V27:V42" si="39">(I27/$P27)*(100-$N27)</f>
        <v>1.1000000000000003E-2</v>
      </c>
      <c r="W27" s="17">
        <f t="shared" ref="W27:W42" si="40">(J27/$P27)*(100-$N27)</f>
        <v>0.41720000000000013</v>
      </c>
      <c r="X27" s="17">
        <f t="shared" ref="X27:X42" si="41">(K27/$P27)*(100-$N27)</f>
        <v>3.5790000000000015</v>
      </c>
      <c r="Y27" s="17">
        <f t="shared" ref="Y27:Y42" si="42">(L27/$P27)*(100-$N27)</f>
        <v>4.9689000000000014</v>
      </c>
      <c r="Z27" s="17">
        <f t="shared" ref="Z27:Z42" si="43">(M27/$P27)*(100-$N27)</f>
        <v>1.1000000000000003E-2</v>
      </c>
      <c r="AA27" s="17">
        <f t="shared" ref="AA27:AA42" si="44">N27</f>
        <v>2.2143000000000002</v>
      </c>
      <c r="AB27" s="17">
        <f t="shared" ref="AB27:AB42" si="45">(O27/$P27)*(100-$N27)</f>
        <v>0</v>
      </c>
      <c r="AC27" s="18">
        <f t="shared" ref="AC27:AC42" si="46">$AP27*Q27/D$18</f>
        <v>77.403247961156097</v>
      </c>
      <c r="AD27" s="18">
        <f t="shared" ref="AD27:AD42" si="47">$AP27*R27/E$18</f>
        <v>5.9320471992951353E-2</v>
      </c>
      <c r="AE27" s="18">
        <f t="shared" ref="AE27:AE42" si="48">$AP27*S27/F$18</f>
        <v>7.1247795518028791</v>
      </c>
      <c r="AF27" s="18">
        <f t="shared" ref="AF27:AF42" si="49">$AP27*T27/G$18</f>
        <v>0.65950164269964573</v>
      </c>
      <c r="AG27" s="18">
        <f t="shared" ref="AG27:AG42" si="50">$AP27*U27/H$18</f>
        <v>0</v>
      </c>
      <c r="AH27" s="18">
        <f t="shared" ref="AH27:AH42" si="51">$AP27*V27/I$18</f>
        <v>1.6688933748744576E-2</v>
      </c>
      <c r="AI27" s="18">
        <f t="shared" ref="AI27:AI42" si="52">$AP27*W27/J$18</f>
        <v>0.45485947566308255</v>
      </c>
      <c r="AJ27" s="18">
        <f t="shared" ref="AJ27:AJ42" si="53">$AP27*X27/K$18</f>
        <v>3.5306208214325747</v>
      </c>
      <c r="AK27" s="18">
        <f t="shared" ref="AK27:AK42" si="54">$AP27*Y27/L$18</f>
        <v>3.2251528749630554</v>
      </c>
      <c r="AL27" s="18">
        <f t="shared" ref="AL27:AL42" si="55">$AP27*Z27/M$18</f>
        <v>4.7383685365253369E-3</v>
      </c>
      <c r="AM27" s="18">
        <f t="shared" ref="AM27:AM42" si="56">$AP27*AA27/N$18</f>
        <v>7.5210898980044423</v>
      </c>
      <c r="AN27" s="18">
        <f t="shared" ref="AN27:AN42" si="57">$AP27*AB27/O$18</f>
        <v>0</v>
      </c>
      <c r="AO27" s="18">
        <f t="shared" ref="AO27:AO42" si="58">SUM(AC27:AN27)</f>
        <v>100</v>
      </c>
      <c r="AP27" s="17">
        <f t="shared" ref="AP27:AP42" si="59">100/(Q27/D$18+R27/E$18+S27/F$18+T27/G$18+U27/H$18+V27/I$18+W27/J$18+X27/K$18+Y27/L$18+Z27/M$18+AA27/N$18+AB27/N$18)</f>
        <v>61.142184552218744</v>
      </c>
      <c r="AQ27" s="19">
        <f t="shared" ref="AQ27:AQ42" si="60">$K$5*(AC27+AD27)</f>
        <v>12363.025921930586</v>
      </c>
      <c r="AR27" s="19">
        <f t="shared" ref="AR27:AR42" si="61">$K$6*AE27</f>
        <v>-1235.0092875095111</v>
      </c>
      <c r="AS27" s="20">
        <f t="shared" ref="AS27:AS42" si="62">$K$7*(AF27+AG27+AL27)</f>
        <v>47.911632010465013</v>
      </c>
      <c r="AT27" s="21">
        <f t="shared" ref="AT27:AT42" si="63">$K$8*AH27</f>
        <v>1.263185395442477</v>
      </c>
      <c r="AU27" s="21">
        <f t="shared" ref="AU27:AU42" si="64">$K$9*AI27</f>
        <v>-17.730422361346957</v>
      </c>
      <c r="AV27" s="21">
        <f t="shared" ref="AV27:AV42" si="65">K$10*(AJ27+AM27+AN27)</f>
        <v>-929.22783729026435</v>
      </c>
      <c r="AW27" s="21">
        <f t="shared" ref="AW27:AW42" si="66">$K$11*(AM27+AN27+LN(1+AM27))</f>
        <v>1367.7907780107082</v>
      </c>
      <c r="AX27" s="21">
        <f t="shared" ref="AX27:AX42" si="67">$K$12*(AC27+AD27)*(AF27+AG27+AH27)</f>
        <v>-127.28208488882096</v>
      </c>
      <c r="AY27" s="21">
        <f t="shared" ref="AY27:AY42" si="68">$K$13*(AC27+AD27+AE27+AL27)*(AJ27+AK27+AM27)</f>
        <v>-1099.0158070113644</v>
      </c>
      <c r="AZ27" s="21">
        <f t="shared" ref="AZ27:AZ42" si="69">$K$14*(AE27)*(AJ27+AK27)</f>
        <v>848.11047784667096</v>
      </c>
      <c r="BA27" s="21">
        <f t="shared" ref="BA27:BA42" si="70">$M$5*AC27</f>
        <v>212.85893189317926</v>
      </c>
      <c r="BB27" s="20">
        <f t="shared" ref="BB27:BB42" si="71">$M$6*(AD27+AE27)</f>
        <v>112.93405237407046</v>
      </c>
      <c r="BC27" s="20">
        <f t="shared" ref="BC27:BC42" si="72">$M$7*(AF27+AG27+AH27)</f>
        <v>5.6259055960506075</v>
      </c>
      <c r="BD27" s="20">
        <f t="shared" ref="BD27:BD42" si="73">$M$8*AI27</f>
        <v>4.6395666517634417</v>
      </c>
      <c r="BE27" s="20">
        <f t="shared" ref="BE27:BE42" si="74">$M$9*(AJ27+AK27)</f>
        <v>-83.02845872870229</v>
      </c>
      <c r="BF27" s="20">
        <f t="shared" ref="BF27:BF42" si="75">$M$10*(LN(1+AM27+AN27))</f>
        <v>-213.26885513880359</v>
      </c>
      <c r="BG27" s="20">
        <f t="shared" ref="BG27:BG42" si="76">$M$11*(SUM(AE27:AI27)-AL27)*(AJ27+AK27+AM27+AN27)</f>
        <v>35.339911221731761</v>
      </c>
      <c r="BH27" s="16">
        <f t="shared" si="24"/>
        <v>-4.55</v>
      </c>
      <c r="BI27" s="18">
        <f t="shared" ref="BI27:BI42" si="77">SUM(AQ27:AZ27)</f>
        <v>11219.836556132568</v>
      </c>
      <c r="BJ27" s="18">
        <f t="shared" ref="BJ27:BJ42" si="78">SUM(BA27:BG27)</f>
        <v>75.101053869289672</v>
      </c>
      <c r="BK27" s="19">
        <f t="shared" ref="BK27:BK42" si="79">(BI27/(12-BH27))+BJ27</f>
        <v>753.03679744225451</v>
      </c>
      <c r="BL27" s="18">
        <f t="shared" ref="BL27:BL42" si="80">BI27/(BK27*(1-$BJ27/$BK27)^2)</f>
        <v>18.383392697346356</v>
      </c>
      <c r="BM27" s="17">
        <f t="shared" ref="BM27:BM42" si="81">BH27+BI27/((B27+273.15)-BJ27)</f>
        <v>6.1194127942440018</v>
      </c>
      <c r="BN27" s="17">
        <f t="shared" ref="BN27:BN42" si="82">100-C27</f>
        <v>11.136144085132997</v>
      </c>
      <c r="BO27" s="17">
        <f t="shared" si="31"/>
        <v>0.11136144085132997</v>
      </c>
      <c r="BP27" s="53">
        <f t="shared" si="32"/>
        <v>2567998.4058355819</v>
      </c>
    </row>
    <row r="28" spans="1:68" s="8" customFormat="1" ht="16" x14ac:dyDescent="0.2">
      <c r="A28">
        <v>10</v>
      </c>
      <c r="B28">
        <v>850.54</v>
      </c>
      <c r="C28" s="6">
        <v>87.208138335116004</v>
      </c>
      <c r="D28">
        <v>76.014499999999998</v>
      </c>
      <c r="E28">
        <v>7.9000000000000001E-2</v>
      </c>
      <c r="F28">
        <v>11.869300000000001</v>
      </c>
      <c r="G28">
        <v>0.78969999999999996</v>
      </c>
      <c r="H28">
        <v>0</v>
      </c>
      <c r="I28">
        <v>1.12E-2</v>
      </c>
      <c r="J28">
        <v>0.4178</v>
      </c>
      <c r="K28">
        <v>3.5550000000000002</v>
      </c>
      <c r="L28">
        <v>4.9958999999999998</v>
      </c>
      <c r="M28">
        <v>1.12E-2</v>
      </c>
      <c r="N28">
        <v>2.2563</v>
      </c>
      <c r="O28">
        <v>0</v>
      </c>
      <c r="P28" s="17">
        <f t="shared" si="33"/>
        <v>97.743600000000001</v>
      </c>
      <c r="Q28" s="17">
        <f t="shared" si="34"/>
        <v>76.014577769286177</v>
      </c>
      <c r="R28" s="17">
        <f t="shared" si="35"/>
        <v>7.9000080823706104E-2</v>
      </c>
      <c r="S28" s="17">
        <f t="shared" si="36"/>
        <v>11.869312143301455</v>
      </c>
      <c r="T28" s="17">
        <f t="shared" si="37"/>
        <v>0.78970080793013564</v>
      </c>
      <c r="U28" s="17">
        <f t="shared" si="38"/>
        <v>0</v>
      </c>
      <c r="V28" s="17">
        <f t="shared" si="39"/>
        <v>1.1200011458550738E-2</v>
      </c>
      <c r="W28" s="17">
        <f t="shared" si="40"/>
        <v>0.41780042744486595</v>
      </c>
      <c r="X28" s="17">
        <f t="shared" si="41"/>
        <v>3.555003637066775</v>
      </c>
      <c r="Y28" s="17">
        <f t="shared" si="42"/>
        <v>4.9959051112297894</v>
      </c>
      <c r="Z28" s="17">
        <f t="shared" si="43"/>
        <v>1.1200011458550738E-2</v>
      </c>
      <c r="AA28" s="17">
        <f t="shared" si="44"/>
        <v>2.2563</v>
      </c>
      <c r="AB28" s="17">
        <f t="shared" si="45"/>
        <v>0</v>
      </c>
      <c r="AC28" s="18">
        <f t="shared" si="46"/>
        <v>77.280262956142707</v>
      </c>
      <c r="AD28" s="18">
        <f t="shared" si="47"/>
        <v>6.0412561263714262E-2</v>
      </c>
      <c r="AE28" s="18">
        <f t="shared" si="48"/>
        <v>7.1110460909196727</v>
      </c>
      <c r="AF28" s="18">
        <f t="shared" si="49"/>
        <v>0.67138800673710497</v>
      </c>
      <c r="AG28" s="18">
        <f t="shared" si="50"/>
        <v>0</v>
      </c>
      <c r="AH28" s="18">
        <f t="shared" si="51"/>
        <v>1.6976618528740002E-2</v>
      </c>
      <c r="AI28" s="18">
        <f t="shared" si="52"/>
        <v>0.45509141631007871</v>
      </c>
      <c r="AJ28" s="18">
        <f t="shared" si="53"/>
        <v>3.5036946227581045</v>
      </c>
      <c r="AK28" s="18">
        <f t="shared" si="54"/>
        <v>3.2396720378958208</v>
      </c>
      <c r="AL28" s="18">
        <f t="shared" si="55"/>
        <v>4.8200488002551932E-3</v>
      </c>
      <c r="AM28" s="18">
        <f t="shared" si="56"/>
        <v>7.6566356406437936</v>
      </c>
      <c r="AN28" s="18">
        <f t="shared" si="57"/>
        <v>0</v>
      </c>
      <c r="AO28" s="18">
        <f t="shared" si="58"/>
        <v>100</v>
      </c>
      <c r="AP28" s="17">
        <f t="shared" si="59"/>
        <v>61.085448817634592</v>
      </c>
      <c r="AQ28" s="19">
        <f t="shared" si="60"/>
        <v>12343.571812578064</v>
      </c>
      <c r="AR28" s="19">
        <f t="shared" si="61"/>
        <v>-1232.628729400016</v>
      </c>
      <c r="AS28" s="20">
        <f t="shared" si="62"/>
        <v>48.774887045909786</v>
      </c>
      <c r="AT28" s="21">
        <f t="shared" si="63"/>
        <v>1.2849602564403306</v>
      </c>
      <c r="AU28" s="21">
        <f t="shared" si="64"/>
        <v>-17.739463407766866</v>
      </c>
      <c r="AV28" s="21">
        <f t="shared" si="65"/>
        <v>-938.36056854683159</v>
      </c>
      <c r="AW28" s="21">
        <f t="shared" si="66"/>
        <v>1389.2096922637018</v>
      </c>
      <c r="AX28" s="21">
        <f t="shared" si="67"/>
        <v>-129.3697618424427</v>
      </c>
      <c r="AY28" s="21">
        <f t="shared" si="68"/>
        <v>-1106.7186987422622</v>
      </c>
      <c r="AZ28" s="21">
        <f t="shared" si="69"/>
        <v>844.92113174374572</v>
      </c>
      <c r="BA28" s="21">
        <f t="shared" si="70"/>
        <v>212.52072312939245</v>
      </c>
      <c r="BB28" s="20">
        <f t="shared" si="71"/>
        <v>112.73533001232285</v>
      </c>
      <c r="BC28" s="20">
        <f t="shared" si="72"/>
        <v>5.7271936822118299</v>
      </c>
      <c r="BD28" s="20">
        <f t="shared" si="73"/>
        <v>4.6419324463628024</v>
      </c>
      <c r="BE28" s="20">
        <f t="shared" si="74"/>
        <v>-82.87597625943674</v>
      </c>
      <c r="BF28" s="20">
        <f t="shared" si="75"/>
        <v>-214.83978526354343</v>
      </c>
      <c r="BG28" s="20">
        <f t="shared" si="76"/>
        <v>35.63863229705624</v>
      </c>
      <c r="BH28" s="16">
        <f t="shared" si="24"/>
        <v>-4.55</v>
      </c>
      <c r="BI28" s="18">
        <f t="shared" si="77"/>
        <v>11202.94526194854</v>
      </c>
      <c r="BJ28" s="18">
        <f t="shared" si="78"/>
        <v>73.548050044365993</v>
      </c>
      <c r="BK28" s="19">
        <f t="shared" si="79"/>
        <v>750.46317161225352</v>
      </c>
      <c r="BL28" s="18">
        <f t="shared" si="80"/>
        <v>18.348187378965481</v>
      </c>
      <c r="BM28" s="17">
        <f t="shared" si="81"/>
        <v>6.1180294625139355</v>
      </c>
      <c r="BN28" s="17">
        <f t="shared" si="82"/>
        <v>12.791861664883996</v>
      </c>
      <c r="BO28" s="17">
        <f t="shared" si="31"/>
        <v>0.12791861664883997</v>
      </c>
      <c r="BP28" s="53">
        <f t="shared" si="32"/>
        <v>2827193.6620705323</v>
      </c>
    </row>
    <row r="29" spans="1:68" s="8" customFormat="1" ht="16" x14ac:dyDescent="0.2">
      <c r="A29">
        <v>11</v>
      </c>
      <c r="B29">
        <v>847.54</v>
      </c>
      <c r="C29" s="6">
        <v>85.552379726048002</v>
      </c>
      <c r="D29">
        <v>75.963800000000006</v>
      </c>
      <c r="E29">
        <v>8.0500000000000002E-2</v>
      </c>
      <c r="F29">
        <v>11.857100000000001</v>
      </c>
      <c r="G29">
        <v>0.80500000000000005</v>
      </c>
      <c r="H29">
        <v>0</v>
      </c>
      <c r="I29">
        <v>1.15E-2</v>
      </c>
      <c r="J29">
        <v>0.41909999999999997</v>
      </c>
      <c r="K29">
        <v>3.5329000000000002</v>
      </c>
      <c r="L29">
        <v>5.0186999999999999</v>
      </c>
      <c r="M29">
        <v>1.15E-2</v>
      </c>
      <c r="N29">
        <v>2.2999999999999998</v>
      </c>
      <c r="O29">
        <v>0</v>
      </c>
      <c r="P29" s="17">
        <f t="shared" si="33"/>
        <v>97.700100000000006</v>
      </c>
      <c r="Q29" s="17">
        <f t="shared" si="34"/>
        <v>75.963722247981323</v>
      </c>
      <c r="R29" s="17">
        <f t="shared" si="35"/>
        <v>8.0499917604997334E-2</v>
      </c>
      <c r="S29" s="17">
        <f t="shared" si="36"/>
        <v>11.857087863779055</v>
      </c>
      <c r="T29" s="17">
        <f t="shared" si="37"/>
        <v>0.8049991760499734</v>
      </c>
      <c r="U29" s="17">
        <f t="shared" si="38"/>
        <v>0</v>
      </c>
      <c r="V29" s="17">
        <f t="shared" si="39"/>
        <v>1.1499988229285333E-2</v>
      </c>
      <c r="W29" s="17">
        <f t="shared" si="40"/>
        <v>0.41909957103421586</v>
      </c>
      <c r="X29" s="17">
        <f t="shared" si="41"/>
        <v>3.5328963839341001</v>
      </c>
      <c r="Y29" s="17">
        <f t="shared" si="42"/>
        <v>5.0186948631577648</v>
      </c>
      <c r="Z29" s="17">
        <f t="shared" si="43"/>
        <v>1.1499988229285333E-2</v>
      </c>
      <c r="AA29" s="17">
        <f t="shared" si="44"/>
        <v>2.2999999999999998</v>
      </c>
      <c r="AB29" s="17">
        <f t="shared" si="45"/>
        <v>0</v>
      </c>
      <c r="AC29" s="18">
        <f t="shared" si="46"/>
        <v>77.152634716984949</v>
      </c>
      <c r="AD29" s="18">
        <f t="shared" si="47"/>
        <v>6.1498988038611223E-2</v>
      </c>
      <c r="AE29" s="18">
        <f t="shared" si="48"/>
        <v>7.0967384758949015</v>
      </c>
      <c r="AF29" s="18">
        <f t="shared" si="49"/>
        <v>0.68372152602982117</v>
      </c>
      <c r="AG29" s="18">
        <f t="shared" si="50"/>
        <v>0</v>
      </c>
      <c r="AH29" s="18">
        <f t="shared" si="51"/>
        <v>1.741417640738839E-2</v>
      </c>
      <c r="AI29" s="18">
        <f t="shared" si="52"/>
        <v>0.45605770900756654</v>
      </c>
      <c r="AJ29" s="18">
        <f t="shared" si="53"/>
        <v>3.4784832643565191</v>
      </c>
      <c r="AK29" s="18">
        <f t="shared" si="54"/>
        <v>3.2512508479379041</v>
      </c>
      <c r="AL29" s="18">
        <f t="shared" si="55"/>
        <v>4.9442814514425249E-3</v>
      </c>
      <c r="AM29" s="18">
        <f t="shared" si="56"/>
        <v>7.7972560138908795</v>
      </c>
      <c r="AN29" s="18">
        <f t="shared" si="57"/>
        <v>0</v>
      </c>
      <c r="AO29" s="18">
        <f t="shared" si="58"/>
        <v>99.999999999999972</v>
      </c>
      <c r="AP29" s="17">
        <f t="shared" si="59"/>
        <v>61.025393698282492</v>
      </c>
      <c r="AQ29" s="19">
        <f t="shared" si="60"/>
        <v>12323.375739321758</v>
      </c>
      <c r="AR29" s="19">
        <f t="shared" si="61"/>
        <v>-1230.1486474116223</v>
      </c>
      <c r="AS29" s="20">
        <f t="shared" si="62"/>
        <v>49.673464693623551</v>
      </c>
      <c r="AT29" s="21">
        <f t="shared" si="63"/>
        <v>1.3180790122752273</v>
      </c>
      <c r="AU29" s="21">
        <f t="shared" si="64"/>
        <v>-17.777129497114942</v>
      </c>
      <c r="AV29" s="21">
        <f t="shared" si="65"/>
        <v>-948.06415851504119</v>
      </c>
      <c r="AW29" s="21">
        <f t="shared" si="66"/>
        <v>1411.3938334605816</v>
      </c>
      <c r="AX29" s="21">
        <f t="shared" si="67"/>
        <v>-131.55433367224612</v>
      </c>
      <c r="AY29" s="21">
        <f t="shared" si="68"/>
        <v>-1114.6180802393908</v>
      </c>
      <c r="AZ29" s="21">
        <f t="shared" si="69"/>
        <v>841.51645218796102</v>
      </c>
      <c r="BA29" s="21">
        <f t="shared" si="70"/>
        <v>212.16974547170861</v>
      </c>
      <c r="BB29" s="20">
        <f t="shared" si="71"/>
        <v>112.52749293303482</v>
      </c>
      <c r="BC29" s="20">
        <f t="shared" si="72"/>
        <v>5.8334490442775842</v>
      </c>
      <c r="BD29" s="20">
        <f t="shared" si="73"/>
        <v>4.6517886318771779</v>
      </c>
      <c r="BE29" s="20">
        <f t="shared" si="74"/>
        <v>-82.70843224009846</v>
      </c>
      <c r="BF29" s="20">
        <f t="shared" si="75"/>
        <v>-216.44374329171694</v>
      </c>
      <c r="BG29" s="20">
        <f t="shared" si="76"/>
        <v>35.949888450529002</v>
      </c>
      <c r="BH29" s="16">
        <f t="shared" si="24"/>
        <v>-4.55</v>
      </c>
      <c r="BI29" s="18">
        <f t="shared" si="77"/>
        <v>11185.115219340785</v>
      </c>
      <c r="BJ29" s="18">
        <f t="shared" si="78"/>
        <v>71.980188999611798</v>
      </c>
      <c r="BK29" s="19">
        <f t="shared" si="79"/>
        <v>747.8179666032845</v>
      </c>
      <c r="BL29" s="18">
        <f t="shared" si="80"/>
        <v>18.312659868123216</v>
      </c>
      <c r="BM29" s="17">
        <f t="shared" si="81"/>
        <v>6.1155960514673238</v>
      </c>
      <c r="BN29" s="17">
        <f t="shared" si="82"/>
        <v>14.447620273951998</v>
      </c>
      <c r="BO29" s="17">
        <f t="shared" si="31"/>
        <v>0.14447620273951997</v>
      </c>
      <c r="BP29" s="53">
        <f t="shared" si="32"/>
        <v>3105041.1290071099</v>
      </c>
    </row>
    <row r="30" spans="1:68" s="8" customFormat="1" ht="16" x14ac:dyDescent="0.2">
      <c r="A30">
        <v>12</v>
      </c>
      <c r="B30">
        <v>844.54</v>
      </c>
      <c r="C30" s="6">
        <v>83.898866718715993</v>
      </c>
      <c r="D30">
        <v>75.912700000000001</v>
      </c>
      <c r="E30">
        <v>8.2100000000000006E-2</v>
      </c>
      <c r="F30">
        <v>11.8446</v>
      </c>
      <c r="G30">
        <v>0.82089999999999996</v>
      </c>
      <c r="H30">
        <v>0</v>
      </c>
      <c r="I30">
        <v>1.17E-2</v>
      </c>
      <c r="J30">
        <v>0.42109999999999997</v>
      </c>
      <c r="K30">
        <v>3.5127999999999999</v>
      </c>
      <c r="L30">
        <v>5.0372000000000003</v>
      </c>
      <c r="M30">
        <v>1.17E-2</v>
      </c>
      <c r="N30">
        <v>2.3452999999999999</v>
      </c>
      <c r="O30">
        <v>0</v>
      </c>
      <c r="P30" s="17">
        <f t="shared" si="33"/>
        <v>97.654799999999994</v>
      </c>
      <c r="Q30" s="17">
        <f t="shared" si="34"/>
        <v>75.912622264240994</v>
      </c>
      <c r="R30" s="17">
        <f t="shared" si="35"/>
        <v>8.209991592835171E-2</v>
      </c>
      <c r="S30" s="17">
        <f t="shared" si="36"/>
        <v>11.844587870949509</v>
      </c>
      <c r="T30" s="17">
        <f t="shared" si="37"/>
        <v>0.82089915938591862</v>
      </c>
      <c r="U30" s="17">
        <f t="shared" si="38"/>
        <v>0</v>
      </c>
      <c r="V30" s="17">
        <f t="shared" si="39"/>
        <v>1.1699988019022108E-2</v>
      </c>
      <c r="W30" s="17">
        <f t="shared" si="40"/>
        <v>0.4210995687871974</v>
      </c>
      <c r="X30" s="17">
        <f t="shared" si="41"/>
        <v>3.5127964028393897</v>
      </c>
      <c r="Y30" s="17">
        <f t="shared" si="42"/>
        <v>5.0371948418306118</v>
      </c>
      <c r="Z30" s="17">
        <f t="shared" si="43"/>
        <v>1.1699988019022108E-2</v>
      </c>
      <c r="AA30" s="17">
        <f t="shared" si="44"/>
        <v>2.3452999999999999</v>
      </c>
      <c r="AB30" s="17">
        <f t="shared" si="45"/>
        <v>0</v>
      </c>
      <c r="AC30" s="18">
        <f t="shared" si="46"/>
        <v>77.020881818225803</v>
      </c>
      <c r="AD30" s="18">
        <f t="shared" si="47"/>
        <v>6.2656367733259347E-2</v>
      </c>
      <c r="AE30" s="18">
        <f t="shared" si="48"/>
        <v>7.0819146084704094</v>
      </c>
      <c r="AF30" s="18">
        <f t="shared" si="49"/>
        <v>0.69650397122607743</v>
      </c>
      <c r="AG30" s="18">
        <f t="shared" si="50"/>
        <v>0</v>
      </c>
      <c r="AH30" s="18">
        <f t="shared" si="51"/>
        <v>1.7698682130680449E-2</v>
      </c>
      <c r="AI30" s="18">
        <f t="shared" si="52"/>
        <v>0.45775948328204874</v>
      </c>
      <c r="AJ30" s="18">
        <f t="shared" si="53"/>
        <v>3.4551106956514337</v>
      </c>
      <c r="AK30" s="18">
        <f t="shared" si="54"/>
        <v>3.2598559217841117</v>
      </c>
      <c r="AL30" s="18">
        <f t="shared" si="55"/>
        <v>5.0250591085417929E-3</v>
      </c>
      <c r="AM30" s="18">
        <f t="shared" si="56"/>
        <v>7.9425933923876242</v>
      </c>
      <c r="AN30" s="18">
        <f t="shared" si="57"/>
        <v>0</v>
      </c>
      <c r="AO30" s="18">
        <f t="shared" si="58"/>
        <v>99.999999999999986</v>
      </c>
      <c r="AP30" s="17">
        <f t="shared" si="59"/>
        <v>60.962189765219648</v>
      </c>
      <c r="AQ30" s="19">
        <f t="shared" si="60"/>
        <v>12302.532694479065</v>
      </c>
      <c r="AR30" s="19">
        <f t="shared" si="61"/>
        <v>-1227.5790782322608</v>
      </c>
      <c r="AS30" s="20">
        <f t="shared" si="62"/>
        <v>50.601288958036079</v>
      </c>
      <c r="AT30" s="21">
        <f t="shared" si="63"/>
        <v>1.3396132504712033</v>
      </c>
      <c r="AU30" s="21">
        <f t="shared" si="64"/>
        <v>-17.843464658334259</v>
      </c>
      <c r="AV30" s="21">
        <f t="shared" si="65"/>
        <v>-958.31895972232394</v>
      </c>
      <c r="AW30" s="21">
        <f t="shared" si="66"/>
        <v>1434.2841292428559</v>
      </c>
      <c r="AX30" s="21">
        <f t="shared" si="67"/>
        <v>-133.7794400311696</v>
      </c>
      <c r="AY30" s="21">
        <f t="shared" si="68"/>
        <v>-1122.6977854762902</v>
      </c>
      <c r="AZ30" s="21">
        <f t="shared" si="69"/>
        <v>837.91593163164748</v>
      </c>
      <c r="BA30" s="21">
        <f t="shared" si="70"/>
        <v>211.80742500012096</v>
      </c>
      <c r="BB30" s="20">
        <f t="shared" si="71"/>
        <v>112.31265574592167</v>
      </c>
      <c r="BC30" s="20">
        <f t="shared" si="72"/>
        <v>5.9421660759282258</v>
      </c>
      <c r="BD30" s="20">
        <f t="shared" si="73"/>
        <v>4.6691467294768971</v>
      </c>
      <c r="BE30" s="20">
        <f t="shared" si="74"/>
        <v>-82.526939728282841</v>
      </c>
      <c r="BF30" s="20">
        <f t="shared" si="75"/>
        <v>-218.07478378273547</v>
      </c>
      <c r="BG30" s="20">
        <f t="shared" si="76"/>
        <v>36.272411579905764</v>
      </c>
      <c r="BH30" s="16">
        <f t="shared" si="24"/>
        <v>-4.55</v>
      </c>
      <c r="BI30" s="18">
        <f t="shared" si="77"/>
        <v>11166.454929441697</v>
      </c>
      <c r="BJ30" s="18">
        <f t="shared" si="78"/>
        <v>70.402081620335196</v>
      </c>
      <c r="BK30" s="19">
        <f t="shared" si="79"/>
        <v>745.11234926031693</v>
      </c>
      <c r="BL30" s="18">
        <f t="shared" si="80"/>
        <v>18.276895982911384</v>
      </c>
      <c r="BM30" s="17">
        <f t="shared" si="81"/>
        <v>6.1122589007979107</v>
      </c>
      <c r="BN30" s="17">
        <f t="shared" si="82"/>
        <v>16.101133281284007</v>
      </c>
      <c r="BO30" s="17">
        <f t="shared" si="31"/>
        <v>0.16101133281284008</v>
      </c>
      <c r="BP30" s="53">
        <f t="shared" si="32"/>
        <v>3402647.0349559095</v>
      </c>
    </row>
    <row r="31" spans="1:68" s="8" customFormat="1" ht="16" x14ac:dyDescent="0.2">
      <c r="A31">
        <v>13</v>
      </c>
      <c r="B31">
        <v>841.54</v>
      </c>
      <c r="C31" s="6">
        <v>82.251222871143</v>
      </c>
      <c r="D31">
        <v>75.861099999999993</v>
      </c>
      <c r="E31">
        <v>8.3799999999999999E-2</v>
      </c>
      <c r="F31">
        <v>11.832000000000001</v>
      </c>
      <c r="G31">
        <v>0.83730000000000004</v>
      </c>
      <c r="H31">
        <v>0</v>
      </c>
      <c r="I31">
        <v>1.1900000000000001E-2</v>
      </c>
      <c r="J31">
        <v>0.42359999999999998</v>
      </c>
      <c r="K31">
        <v>3.4946999999999999</v>
      </c>
      <c r="L31">
        <v>5.0514000000000001</v>
      </c>
      <c r="M31">
        <v>1.1900000000000001E-2</v>
      </c>
      <c r="N31">
        <v>2.3923000000000001</v>
      </c>
      <c r="O31">
        <v>0</v>
      </c>
      <c r="P31" s="17">
        <f t="shared" si="33"/>
        <v>97.607699999999966</v>
      </c>
      <c r="Q31" s="17">
        <f t="shared" si="34"/>
        <v>75.861100000000022</v>
      </c>
      <c r="R31" s="17">
        <f t="shared" si="35"/>
        <v>8.3800000000000027E-2</v>
      </c>
      <c r="S31" s="17">
        <f t="shared" si="36"/>
        <v>11.832000000000004</v>
      </c>
      <c r="T31" s="17">
        <f t="shared" si="37"/>
        <v>0.83730000000000038</v>
      </c>
      <c r="U31" s="17">
        <f t="shared" si="38"/>
        <v>0</v>
      </c>
      <c r="V31" s="17">
        <f t="shared" si="39"/>
        <v>1.1900000000000004E-2</v>
      </c>
      <c r="W31" s="17">
        <f t="shared" si="40"/>
        <v>0.42360000000000009</v>
      </c>
      <c r="X31" s="17">
        <f t="shared" si="41"/>
        <v>3.4947000000000008</v>
      </c>
      <c r="Y31" s="17">
        <f t="shared" si="42"/>
        <v>5.051400000000001</v>
      </c>
      <c r="Z31" s="17">
        <f t="shared" si="43"/>
        <v>1.1900000000000004E-2</v>
      </c>
      <c r="AA31" s="17">
        <f t="shared" si="44"/>
        <v>2.3923000000000001</v>
      </c>
      <c r="AB31" s="17">
        <f t="shared" si="45"/>
        <v>0</v>
      </c>
      <c r="AC31" s="18">
        <f t="shared" si="46"/>
        <v>76.884739391442267</v>
      </c>
      <c r="AD31" s="18">
        <f t="shared" si="47"/>
        <v>6.3884137946872838E-2</v>
      </c>
      <c r="AE31" s="18">
        <f t="shared" si="48"/>
        <v>7.0666797546805133</v>
      </c>
      <c r="AF31" s="18">
        <f t="shared" si="49"/>
        <v>0.70964540511988494</v>
      </c>
      <c r="AG31" s="18">
        <f t="shared" si="50"/>
        <v>0</v>
      </c>
      <c r="AH31" s="18">
        <f t="shared" si="51"/>
        <v>1.7981627287123072E-2</v>
      </c>
      <c r="AI31" s="18">
        <f t="shared" si="52"/>
        <v>0.45997584175766443</v>
      </c>
      <c r="AJ31" s="18">
        <f t="shared" si="53"/>
        <v>3.4335660365860123</v>
      </c>
      <c r="AK31" s="18">
        <f t="shared" si="54"/>
        <v>3.265486806856849</v>
      </c>
      <c r="AL31" s="18">
        <f t="shared" si="55"/>
        <v>5.1053936851561208E-3</v>
      </c>
      <c r="AM31" s="18">
        <f t="shared" si="56"/>
        <v>8.0929356046376295</v>
      </c>
      <c r="AN31" s="18">
        <f t="shared" si="57"/>
        <v>0</v>
      </c>
      <c r="AO31" s="18">
        <f t="shared" si="58"/>
        <v>99.999999999999986</v>
      </c>
      <c r="AP31" s="17">
        <f t="shared" si="59"/>
        <v>60.895762997568021</v>
      </c>
      <c r="AQ31" s="19">
        <f t="shared" si="60"/>
        <v>12281.000315290506</v>
      </c>
      <c r="AR31" s="19">
        <f t="shared" si="61"/>
        <v>-1224.9382686763201</v>
      </c>
      <c r="AS31" s="20">
        <f t="shared" si="62"/>
        <v>51.554975117807615</v>
      </c>
      <c r="AT31" s="21">
        <f t="shared" si="63"/>
        <v>1.3610293693623452</v>
      </c>
      <c r="AU31" s="21">
        <f t="shared" si="64"/>
        <v>-17.929858311713758</v>
      </c>
      <c r="AV31" s="21">
        <f t="shared" si="65"/>
        <v>-969.14825799408391</v>
      </c>
      <c r="AW31" s="21">
        <f t="shared" si="66"/>
        <v>1457.9233447799641</v>
      </c>
      <c r="AX31" s="21">
        <f t="shared" si="67"/>
        <v>-136.05545356517919</v>
      </c>
      <c r="AY31" s="21">
        <f t="shared" si="68"/>
        <v>-1130.9743122535592</v>
      </c>
      <c r="AZ31" s="21">
        <f t="shared" si="69"/>
        <v>834.13187665763553</v>
      </c>
      <c r="BA31" s="21">
        <f t="shared" si="70"/>
        <v>211.43303332646624</v>
      </c>
      <c r="BB31" s="20">
        <f t="shared" si="71"/>
        <v>112.09246439210251</v>
      </c>
      <c r="BC31" s="20">
        <f t="shared" si="72"/>
        <v>6.0538569096263064</v>
      </c>
      <c r="BD31" s="20">
        <f t="shared" si="73"/>
        <v>4.6917535859281765</v>
      </c>
      <c r="BE31" s="20">
        <f t="shared" si="74"/>
        <v>-82.331359445912767</v>
      </c>
      <c r="BF31" s="20">
        <f t="shared" si="75"/>
        <v>-219.73433149553216</v>
      </c>
      <c r="BG31" s="20">
        <f t="shared" si="76"/>
        <v>36.606520310596714</v>
      </c>
      <c r="BH31" s="16">
        <f t="shared" si="24"/>
        <v>-4.55</v>
      </c>
      <c r="BI31" s="18">
        <f t="shared" si="77"/>
        <v>11146.925390414419</v>
      </c>
      <c r="BJ31" s="18">
        <f t="shared" si="78"/>
        <v>68.811937583275011</v>
      </c>
      <c r="BK31" s="19">
        <f t="shared" si="79"/>
        <v>742.3421726536327</v>
      </c>
      <c r="BL31" s="18">
        <f t="shared" si="80"/>
        <v>18.240848469310713</v>
      </c>
      <c r="BM31" s="17">
        <f t="shared" si="81"/>
        <v>6.1079588873458759</v>
      </c>
      <c r="BN31" s="17">
        <f t="shared" si="82"/>
        <v>17.748777128857</v>
      </c>
      <c r="BO31" s="17">
        <f t="shared" si="31"/>
        <v>0.17748777128856999</v>
      </c>
      <c r="BP31" s="53">
        <f t="shared" si="32"/>
        <v>3719209.5248685936</v>
      </c>
    </row>
    <row r="32" spans="1:68" s="8" customFormat="1" ht="16" x14ac:dyDescent="0.2">
      <c r="A32">
        <v>14</v>
      </c>
      <c r="B32">
        <v>838.54</v>
      </c>
      <c r="C32" s="6">
        <v>80.613895951703</v>
      </c>
      <c r="D32">
        <v>75.808899999999994</v>
      </c>
      <c r="E32">
        <v>8.5500000000000007E-2</v>
      </c>
      <c r="F32">
        <v>11.819100000000001</v>
      </c>
      <c r="G32">
        <v>0.85429999999999995</v>
      </c>
      <c r="H32">
        <v>0</v>
      </c>
      <c r="I32">
        <v>1.2200000000000001E-2</v>
      </c>
      <c r="J32">
        <v>0.42670000000000002</v>
      </c>
      <c r="K32">
        <v>3.4786000000000001</v>
      </c>
      <c r="L32">
        <v>5.0617000000000001</v>
      </c>
      <c r="M32">
        <v>1.2200000000000001E-2</v>
      </c>
      <c r="N32">
        <v>2.4409000000000001</v>
      </c>
      <c r="O32">
        <v>0</v>
      </c>
      <c r="P32" s="17">
        <f t="shared" si="33"/>
        <v>97.559200000000004</v>
      </c>
      <c r="Q32" s="17">
        <f t="shared" si="34"/>
        <v>75.808822294463255</v>
      </c>
      <c r="R32" s="17">
        <f t="shared" si="35"/>
        <v>8.549991236090497E-2</v>
      </c>
      <c r="S32" s="17">
        <f t="shared" si="36"/>
        <v>11.819087885202011</v>
      </c>
      <c r="T32" s="17">
        <f t="shared" si="37"/>
        <v>0.85429912432656263</v>
      </c>
      <c r="U32" s="17">
        <f t="shared" si="38"/>
        <v>0</v>
      </c>
      <c r="V32" s="17">
        <f t="shared" si="39"/>
        <v>1.2199987494772404E-2</v>
      </c>
      <c r="W32" s="17">
        <f t="shared" si="40"/>
        <v>0.42669956262453979</v>
      </c>
      <c r="X32" s="17">
        <f t="shared" si="41"/>
        <v>3.4785964343701057</v>
      </c>
      <c r="Y32" s="17">
        <f t="shared" si="42"/>
        <v>5.061694811663072</v>
      </c>
      <c r="Z32" s="17">
        <f t="shared" si="43"/>
        <v>1.2199987494772404E-2</v>
      </c>
      <c r="AA32" s="17">
        <f t="shared" si="44"/>
        <v>2.4409000000000001</v>
      </c>
      <c r="AB32" s="17">
        <f t="shared" si="45"/>
        <v>0</v>
      </c>
      <c r="AC32" s="18">
        <f t="shared" si="46"/>
        <v>76.744115372657561</v>
      </c>
      <c r="AD32" s="18">
        <f t="shared" si="47"/>
        <v>6.5105700105999434E-2</v>
      </c>
      <c r="AE32" s="18">
        <f t="shared" si="48"/>
        <v>7.0509159097147025</v>
      </c>
      <c r="AF32" s="18">
        <f t="shared" si="49"/>
        <v>0.72322692941229216</v>
      </c>
      <c r="AG32" s="18">
        <f t="shared" si="50"/>
        <v>0</v>
      </c>
      <c r="AH32" s="18">
        <f t="shared" si="51"/>
        <v>1.841389826549425E-2</v>
      </c>
      <c r="AI32" s="18">
        <f t="shared" si="52"/>
        <v>0.46281304622264119</v>
      </c>
      <c r="AJ32" s="18">
        <f t="shared" si="53"/>
        <v>3.413845603560425</v>
      </c>
      <c r="AK32" s="18">
        <f t="shared" si="54"/>
        <v>3.2684094207243262</v>
      </c>
      <c r="AL32" s="18">
        <f t="shared" si="55"/>
        <v>5.2281252648965632E-3</v>
      </c>
      <c r="AM32" s="18">
        <f t="shared" si="56"/>
        <v>8.2479259940716574</v>
      </c>
      <c r="AN32" s="18">
        <f t="shared" si="57"/>
        <v>0</v>
      </c>
      <c r="AO32" s="18">
        <f t="shared" si="58"/>
        <v>99.999999999999972</v>
      </c>
      <c r="AP32" s="17">
        <f t="shared" si="59"/>
        <v>60.826300061159365</v>
      </c>
      <c r="AQ32" s="19">
        <f t="shared" si="60"/>
        <v>12258.751683213064</v>
      </c>
      <c r="AR32" s="19">
        <f t="shared" si="61"/>
        <v>-1222.2057637899466</v>
      </c>
      <c r="AS32" s="20">
        <f t="shared" si="62"/>
        <v>52.543463093865618</v>
      </c>
      <c r="AT32" s="21">
        <f t="shared" si="63"/>
        <v>1.3937479597152598</v>
      </c>
      <c r="AU32" s="21">
        <f t="shared" si="64"/>
        <v>-18.040452541758551</v>
      </c>
      <c r="AV32" s="21">
        <f t="shared" si="65"/>
        <v>-980.52175592890546</v>
      </c>
      <c r="AW32" s="21">
        <f t="shared" si="66"/>
        <v>1482.252923471334</v>
      </c>
      <c r="AX32" s="21">
        <f t="shared" si="67"/>
        <v>-138.42459592394778</v>
      </c>
      <c r="AY32" s="21">
        <f t="shared" si="68"/>
        <v>-1139.4338248285328</v>
      </c>
      <c r="AZ32" s="21">
        <f t="shared" si="69"/>
        <v>830.18424180287639</v>
      </c>
      <c r="BA32" s="21">
        <f t="shared" si="70"/>
        <v>211.0463172748083</v>
      </c>
      <c r="BB32" s="20">
        <f t="shared" si="71"/>
        <v>111.86385970638145</v>
      </c>
      <c r="BC32" s="20">
        <f t="shared" si="72"/>
        <v>6.1704516862791827</v>
      </c>
      <c r="BD32" s="20">
        <f t="shared" si="73"/>
        <v>4.7206930714709401</v>
      </c>
      <c r="BE32" s="20">
        <f t="shared" si="74"/>
        <v>-82.124914248459589</v>
      </c>
      <c r="BF32" s="20">
        <f t="shared" si="75"/>
        <v>-221.4167072703035</v>
      </c>
      <c r="BG32" s="20">
        <f t="shared" si="76"/>
        <v>36.952832515875642</v>
      </c>
      <c r="BH32" s="16">
        <f t="shared" si="24"/>
        <v>-4.55</v>
      </c>
      <c r="BI32" s="18">
        <f t="shared" si="77"/>
        <v>11126.499666527765</v>
      </c>
      <c r="BJ32" s="18">
        <f t="shared" si="78"/>
        <v>67.21253273605241</v>
      </c>
      <c r="BK32" s="19">
        <f t="shared" si="79"/>
        <v>739.5085850942254</v>
      </c>
      <c r="BL32" s="18">
        <f t="shared" si="80"/>
        <v>18.204579724036584</v>
      </c>
      <c r="BM32" s="17">
        <f t="shared" si="81"/>
        <v>6.1026947830421809</v>
      </c>
      <c r="BN32" s="17">
        <f t="shared" si="82"/>
        <v>19.386104048297</v>
      </c>
      <c r="BO32" s="17">
        <f t="shared" si="31"/>
        <v>0.19386104048297001</v>
      </c>
      <c r="BP32" s="53">
        <f t="shared" si="32"/>
        <v>4053698.6831723275</v>
      </c>
    </row>
    <row r="33" spans="1:68" s="8" customFormat="1" ht="16" x14ac:dyDescent="0.2">
      <c r="A33">
        <v>15</v>
      </c>
      <c r="B33">
        <v>835.54</v>
      </c>
      <c r="C33" s="6">
        <v>78.991528090431004</v>
      </c>
      <c r="D33">
        <v>75.756100000000004</v>
      </c>
      <c r="E33">
        <v>8.72E-2</v>
      </c>
      <c r="F33">
        <v>11.805999999999999</v>
      </c>
      <c r="G33">
        <v>0.87190000000000001</v>
      </c>
      <c r="H33">
        <v>0</v>
      </c>
      <c r="I33">
        <v>1.24E-2</v>
      </c>
      <c r="J33">
        <v>0.43020000000000003</v>
      </c>
      <c r="K33">
        <v>3.4645000000000001</v>
      </c>
      <c r="L33">
        <v>5.0682</v>
      </c>
      <c r="M33">
        <v>1.24E-2</v>
      </c>
      <c r="N33">
        <v>2.4910000000000001</v>
      </c>
      <c r="O33">
        <v>0</v>
      </c>
      <c r="P33" s="17">
        <f t="shared" si="33"/>
        <v>97.508899999999997</v>
      </c>
      <c r="Q33" s="17">
        <f t="shared" si="34"/>
        <v>75.756177691472274</v>
      </c>
      <c r="R33" s="17">
        <f t="shared" si="35"/>
        <v>8.7200089427734301E-2</v>
      </c>
      <c r="S33" s="17">
        <f t="shared" si="36"/>
        <v>11.806012107612741</v>
      </c>
      <c r="T33" s="17">
        <f t="shared" si="37"/>
        <v>0.87190089417478811</v>
      </c>
      <c r="U33" s="17">
        <f t="shared" si="38"/>
        <v>0</v>
      </c>
      <c r="V33" s="17">
        <f t="shared" si="39"/>
        <v>1.2400012716787904E-2</v>
      </c>
      <c r="W33" s="17">
        <f t="shared" si="40"/>
        <v>0.4302004411904965</v>
      </c>
      <c r="X33" s="17">
        <f t="shared" si="41"/>
        <v>3.4645035530090076</v>
      </c>
      <c r="Y33" s="17">
        <f t="shared" si="42"/>
        <v>5.0682051976793918</v>
      </c>
      <c r="Z33" s="17">
        <f t="shared" si="43"/>
        <v>1.2400012716787904E-2</v>
      </c>
      <c r="AA33" s="17">
        <f t="shared" si="44"/>
        <v>2.4910000000000001</v>
      </c>
      <c r="AB33" s="17">
        <f t="shared" si="45"/>
        <v>0</v>
      </c>
      <c r="AC33" s="18">
        <f t="shared" si="46"/>
        <v>76.599706179812003</v>
      </c>
      <c r="AD33" s="18">
        <f t="shared" si="47"/>
        <v>6.6321446433085365E-2</v>
      </c>
      <c r="AE33" s="18">
        <f t="shared" si="48"/>
        <v>7.0347474823201237</v>
      </c>
      <c r="AF33" s="18">
        <f t="shared" si="49"/>
        <v>0.73725116215982089</v>
      </c>
      <c r="AG33" s="18">
        <f t="shared" si="50"/>
        <v>0</v>
      </c>
      <c r="AH33" s="18">
        <f t="shared" si="51"/>
        <v>1.8693567893700982E-2</v>
      </c>
      <c r="AI33" s="18">
        <f t="shared" si="52"/>
        <v>0.46605584790617027</v>
      </c>
      <c r="AJ33" s="18">
        <f t="shared" si="53"/>
        <v>3.3959755468717807</v>
      </c>
      <c r="AK33" s="18">
        <f t="shared" si="54"/>
        <v>3.2687251337184695</v>
      </c>
      <c r="AL33" s="18">
        <f t="shared" si="55"/>
        <v>5.3075298444141862E-3</v>
      </c>
      <c r="AM33" s="18">
        <f t="shared" si="56"/>
        <v>8.4072161030404349</v>
      </c>
      <c r="AN33" s="18">
        <f t="shared" si="57"/>
        <v>0</v>
      </c>
      <c r="AO33" s="18">
        <f t="shared" si="58"/>
        <v>100.00000000000003</v>
      </c>
      <c r="AP33" s="17">
        <f t="shared" si="59"/>
        <v>60.75403334838655</v>
      </c>
      <c r="AQ33" s="19">
        <f t="shared" si="60"/>
        <v>12235.898009148716</v>
      </c>
      <c r="AR33" s="19">
        <f t="shared" si="61"/>
        <v>-1219.4031285853703</v>
      </c>
      <c r="AS33" s="20">
        <f t="shared" si="62"/>
        <v>53.560758454265475</v>
      </c>
      <c r="AT33" s="21">
        <f t="shared" si="63"/>
        <v>1.4149161538742274</v>
      </c>
      <c r="AU33" s="21">
        <f t="shared" si="64"/>
        <v>-18.166856951382517</v>
      </c>
      <c r="AV33" s="21">
        <f t="shared" si="65"/>
        <v>-992.41235392461897</v>
      </c>
      <c r="AW33" s="21">
        <f t="shared" si="66"/>
        <v>1507.2160310474519</v>
      </c>
      <c r="AX33" s="21">
        <f t="shared" si="67"/>
        <v>-140.83132932642039</v>
      </c>
      <c r="AY33" s="21">
        <f t="shared" si="68"/>
        <v>-1148.0661117469392</v>
      </c>
      <c r="AZ33" s="21">
        <f t="shared" si="69"/>
        <v>826.1046491909749</v>
      </c>
      <c r="BA33" s="21">
        <f t="shared" si="70"/>
        <v>210.649191994483</v>
      </c>
      <c r="BB33" s="20">
        <f t="shared" si="71"/>
        <v>111.62880356000045</v>
      </c>
      <c r="BC33" s="20">
        <f t="shared" si="72"/>
        <v>6.2894601540453028</v>
      </c>
      <c r="BD33" s="20">
        <f t="shared" si="73"/>
        <v>4.7537696486429368</v>
      </c>
      <c r="BE33" s="20">
        <f t="shared" si="74"/>
        <v>-81.909171364454181</v>
      </c>
      <c r="BF33" s="20">
        <f t="shared" si="75"/>
        <v>-223.11662708034649</v>
      </c>
      <c r="BG33" s="20">
        <f t="shared" si="76"/>
        <v>37.309507505939948</v>
      </c>
      <c r="BH33" s="16">
        <f t="shared" si="24"/>
        <v>-4.55</v>
      </c>
      <c r="BI33" s="18">
        <f t="shared" si="77"/>
        <v>11105.314583460549</v>
      </c>
      <c r="BJ33" s="18">
        <f t="shared" si="78"/>
        <v>65.604934418311004</v>
      </c>
      <c r="BK33" s="19">
        <f t="shared" si="79"/>
        <v>736.62092133435624</v>
      </c>
      <c r="BL33" s="18">
        <f t="shared" si="80"/>
        <v>18.168086134747927</v>
      </c>
      <c r="BM33" s="17">
        <f t="shared" si="81"/>
        <v>6.0966049125797186</v>
      </c>
      <c r="BN33" s="17">
        <f t="shared" si="82"/>
        <v>21.008471909568996</v>
      </c>
      <c r="BO33" s="17">
        <f t="shared" si="31"/>
        <v>0.21008471909568996</v>
      </c>
      <c r="BP33" s="53">
        <f t="shared" si="32"/>
        <v>4405921.1236570822</v>
      </c>
    </row>
    <row r="34" spans="1:68" s="8" customFormat="1" ht="16" x14ac:dyDescent="0.2">
      <c r="A34">
        <v>16</v>
      </c>
      <c r="B34">
        <v>832.54</v>
      </c>
      <c r="C34" s="6">
        <v>77.388409792944998</v>
      </c>
      <c r="D34">
        <v>75.702500000000001</v>
      </c>
      <c r="E34">
        <v>8.8999999999999996E-2</v>
      </c>
      <c r="F34">
        <v>11.792899999999999</v>
      </c>
      <c r="G34">
        <v>0.88990000000000002</v>
      </c>
      <c r="H34">
        <v>0</v>
      </c>
      <c r="I34">
        <v>1.2699999999999999E-2</v>
      </c>
      <c r="J34">
        <v>0.434</v>
      </c>
      <c r="K34">
        <v>3.4521000000000002</v>
      </c>
      <c r="L34">
        <v>5.0715000000000003</v>
      </c>
      <c r="M34">
        <v>1.2699999999999999E-2</v>
      </c>
      <c r="N34">
        <v>2.5426000000000002</v>
      </c>
      <c r="O34">
        <v>0</v>
      </c>
      <c r="P34" s="17">
        <f t="shared" si="33"/>
        <v>97.457299999999989</v>
      </c>
      <c r="Q34" s="17">
        <f t="shared" si="34"/>
        <v>75.702577677608573</v>
      </c>
      <c r="R34" s="17">
        <f t="shared" si="35"/>
        <v>8.9000091322045657E-2</v>
      </c>
      <c r="S34" s="17">
        <f t="shared" si="36"/>
        <v>11.792912100581487</v>
      </c>
      <c r="T34" s="17">
        <f t="shared" si="37"/>
        <v>0.88990091311784758</v>
      </c>
      <c r="U34" s="17">
        <f t="shared" si="38"/>
        <v>0</v>
      </c>
      <c r="V34" s="17">
        <f t="shared" si="39"/>
        <v>1.270001303134809E-2</v>
      </c>
      <c r="W34" s="17">
        <f t="shared" si="40"/>
        <v>0.4340004453232339</v>
      </c>
      <c r="X34" s="17">
        <f t="shared" si="41"/>
        <v>3.4521035421666726</v>
      </c>
      <c r="Y34" s="17">
        <f t="shared" si="42"/>
        <v>5.0715052038174679</v>
      </c>
      <c r="Z34" s="17">
        <f t="shared" si="43"/>
        <v>1.270001303134809E-2</v>
      </c>
      <c r="AA34" s="17">
        <f t="shared" si="44"/>
        <v>2.5426000000000002</v>
      </c>
      <c r="AB34" s="17">
        <f t="shared" si="45"/>
        <v>0</v>
      </c>
      <c r="AC34" s="18">
        <f t="shared" si="46"/>
        <v>76.451161348871935</v>
      </c>
      <c r="AD34" s="18">
        <f t="shared" si="47"/>
        <v>6.7607033653842644E-2</v>
      </c>
      <c r="AE34" s="18">
        <f t="shared" si="48"/>
        <v>7.01828046861855</v>
      </c>
      <c r="AF34" s="18">
        <f t="shared" si="49"/>
        <v>0.75154391874059412</v>
      </c>
      <c r="AG34" s="18">
        <f t="shared" si="50"/>
        <v>0</v>
      </c>
      <c r="AH34" s="18">
        <f t="shared" si="51"/>
        <v>1.9122232992169877E-2</v>
      </c>
      <c r="AI34" s="18">
        <f t="shared" si="52"/>
        <v>0.46959304407602398</v>
      </c>
      <c r="AJ34" s="18">
        <f t="shared" si="53"/>
        <v>3.3796499996753662</v>
      </c>
      <c r="AK34" s="18">
        <f t="shared" si="54"/>
        <v>3.2668218952618129</v>
      </c>
      <c r="AL34" s="18">
        <f t="shared" si="55"/>
        <v>5.4292376326930108E-3</v>
      </c>
      <c r="AM34" s="18">
        <f t="shared" si="56"/>
        <v>8.5707908204770273</v>
      </c>
      <c r="AN34" s="18">
        <f t="shared" si="57"/>
        <v>0</v>
      </c>
      <c r="AO34" s="18">
        <f t="shared" si="58"/>
        <v>100.00000000000003</v>
      </c>
      <c r="AP34" s="17">
        <f t="shared" si="59"/>
        <v>60.679149516009979</v>
      </c>
      <c r="AQ34" s="19">
        <f t="shared" si="60"/>
        <v>12212.395433851114</v>
      </c>
      <c r="AR34" s="19">
        <f t="shared" si="61"/>
        <v>-1216.5487364303394</v>
      </c>
      <c r="AS34" s="20">
        <f t="shared" si="62"/>
        <v>54.600473769205195</v>
      </c>
      <c r="AT34" s="21">
        <f t="shared" si="63"/>
        <v>1.447361815177338</v>
      </c>
      <c r="AU34" s="21">
        <f t="shared" si="64"/>
        <v>-18.304736858083412</v>
      </c>
      <c r="AV34" s="21">
        <f t="shared" si="65"/>
        <v>-1004.7930641584132</v>
      </c>
      <c r="AW34" s="21">
        <f t="shared" si="66"/>
        <v>1532.808372358646</v>
      </c>
      <c r="AX34" s="21">
        <f t="shared" si="67"/>
        <v>-143.29813217820117</v>
      </c>
      <c r="AY34" s="21">
        <f t="shared" si="68"/>
        <v>-1156.871931646026</v>
      </c>
      <c r="AZ34" s="21">
        <f t="shared" si="69"/>
        <v>821.9166844618004</v>
      </c>
      <c r="BA34" s="21">
        <f t="shared" si="70"/>
        <v>210.24069370939782</v>
      </c>
      <c r="BB34" s="20">
        <f t="shared" si="71"/>
        <v>111.39015153572203</v>
      </c>
      <c r="BC34" s="20">
        <f t="shared" si="72"/>
        <v>6.4119423824165969</v>
      </c>
      <c r="BD34" s="20">
        <f t="shared" si="73"/>
        <v>4.7898490495754444</v>
      </c>
      <c r="BE34" s="20">
        <f t="shared" si="74"/>
        <v>-81.685139588777915</v>
      </c>
      <c r="BF34" s="20">
        <f t="shared" si="75"/>
        <v>-224.83257445671705</v>
      </c>
      <c r="BG34" s="20">
        <f t="shared" si="76"/>
        <v>37.676924875157511</v>
      </c>
      <c r="BH34" s="16">
        <f t="shared" si="24"/>
        <v>-4.55</v>
      </c>
      <c r="BI34" s="18">
        <f t="shared" si="77"/>
        <v>11083.351724984881</v>
      </c>
      <c r="BJ34" s="18">
        <f t="shared" si="78"/>
        <v>63.991847506774434</v>
      </c>
      <c r="BK34" s="19">
        <f t="shared" si="79"/>
        <v>733.68077348773397</v>
      </c>
      <c r="BL34" s="18">
        <f t="shared" si="80"/>
        <v>18.131428384358902</v>
      </c>
      <c r="BM34" s="17">
        <f t="shared" si="81"/>
        <v>6.0896960563458018</v>
      </c>
      <c r="BN34" s="17">
        <f t="shared" si="82"/>
        <v>22.611590207055002</v>
      </c>
      <c r="BO34" s="17">
        <f t="shared" si="31"/>
        <v>0.22611590207055002</v>
      </c>
      <c r="BP34" s="53">
        <f>(10^BM34)*EXP(6*BO34)</f>
        <v>4774208.5650947914</v>
      </c>
    </row>
    <row r="35" spans="1:68" s="8" customFormat="1" ht="16" x14ac:dyDescent="0.2">
      <c r="A35">
        <v>17</v>
      </c>
      <c r="B35">
        <v>829.54</v>
      </c>
      <c r="C35" s="6">
        <v>75.808137996138001</v>
      </c>
      <c r="D35">
        <v>75.647999999999996</v>
      </c>
      <c r="E35">
        <v>9.0899999999999995E-2</v>
      </c>
      <c r="F35">
        <v>11.7797</v>
      </c>
      <c r="G35">
        <v>0.90849999999999997</v>
      </c>
      <c r="H35">
        <v>0</v>
      </c>
      <c r="I35">
        <v>1.29E-2</v>
      </c>
      <c r="J35">
        <v>0.43809999999999999</v>
      </c>
      <c r="K35">
        <v>3.4413999999999998</v>
      </c>
      <c r="L35">
        <v>5.0719000000000003</v>
      </c>
      <c r="M35">
        <v>1.29E-2</v>
      </c>
      <c r="N35">
        <v>2.5956000000000001</v>
      </c>
      <c r="O35">
        <v>0</v>
      </c>
      <c r="P35" s="17">
        <f t="shared" si="33"/>
        <v>97.404300000000021</v>
      </c>
      <c r="Q35" s="17">
        <f t="shared" si="34"/>
        <v>75.648077663922408</v>
      </c>
      <c r="R35" s="17">
        <f t="shared" si="35"/>
        <v>9.0900093322368689E-2</v>
      </c>
      <c r="S35" s="17">
        <f t="shared" si="36"/>
        <v>11.779712093613934</v>
      </c>
      <c r="T35" s="17">
        <f t="shared" si="37"/>
        <v>0.90850093271036259</v>
      </c>
      <c r="U35" s="17">
        <f t="shared" si="38"/>
        <v>0</v>
      </c>
      <c r="V35" s="17">
        <f t="shared" si="39"/>
        <v>1.2900013243768495E-2</v>
      </c>
      <c r="W35" s="17">
        <f t="shared" si="40"/>
        <v>0.43810044977480445</v>
      </c>
      <c r="X35" s="17">
        <f t="shared" si="41"/>
        <v>3.4414035331089066</v>
      </c>
      <c r="Y35" s="17">
        <f t="shared" si="42"/>
        <v>5.0719052070596469</v>
      </c>
      <c r="Z35" s="17">
        <f t="shared" si="43"/>
        <v>1.2900013243768495E-2</v>
      </c>
      <c r="AA35" s="17">
        <f t="shared" si="44"/>
        <v>2.5956000000000001</v>
      </c>
      <c r="AB35" s="17">
        <f t="shared" si="45"/>
        <v>0</v>
      </c>
      <c r="AC35" s="18">
        <f t="shared" si="46"/>
        <v>76.298827337480091</v>
      </c>
      <c r="AD35" s="18">
        <f t="shared" si="47"/>
        <v>6.8962390151567424E-2</v>
      </c>
      <c r="AE35" s="18">
        <f t="shared" si="48"/>
        <v>7.00149658868804</v>
      </c>
      <c r="AF35" s="18">
        <f t="shared" si="49"/>
        <v>0.76627496571309972</v>
      </c>
      <c r="AG35" s="18">
        <f t="shared" si="50"/>
        <v>0</v>
      </c>
      <c r="AH35" s="18">
        <f t="shared" si="51"/>
        <v>1.9398633695158412E-2</v>
      </c>
      <c r="AI35" s="18">
        <f t="shared" si="52"/>
        <v>0.47342558706348442</v>
      </c>
      <c r="AJ35" s="18">
        <f t="shared" si="53"/>
        <v>3.3648837176036799</v>
      </c>
      <c r="AK35" s="18">
        <f t="shared" si="54"/>
        <v>3.2629187351754476</v>
      </c>
      <c r="AL35" s="18">
        <f t="shared" si="55"/>
        <v>5.5077140898610964E-3</v>
      </c>
      <c r="AM35" s="18">
        <f t="shared" si="56"/>
        <v>8.7383043303395809</v>
      </c>
      <c r="AN35" s="18">
        <f t="shared" si="57"/>
        <v>0</v>
      </c>
      <c r="AO35" s="18">
        <f t="shared" si="58"/>
        <v>100</v>
      </c>
      <c r="AP35" s="17">
        <f t="shared" si="59"/>
        <v>60.601870954863152</v>
      </c>
      <c r="AQ35" s="19">
        <f t="shared" si="60"/>
        <v>12188.299240530012</v>
      </c>
      <c r="AR35" s="19">
        <f t="shared" si="61"/>
        <v>-1213.6394186831849</v>
      </c>
      <c r="AS35" s="20">
        <f t="shared" si="62"/>
        <v>55.668684694187554</v>
      </c>
      <c r="AT35" s="21">
        <f t="shared" si="63"/>
        <v>1.4682825843865401</v>
      </c>
      <c r="AU35" s="21">
        <f t="shared" si="64"/>
        <v>-18.454129383734621</v>
      </c>
      <c r="AV35" s="21">
        <f t="shared" si="65"/>
        <v>-1017.6360510710693</v>
      </c>
      <c r="AW35" s="21">
        <f t="shared" si="66"/>
        <v>1558.9741193848636</v>
      </c>
      <c r="AX35" s="21">
        <f t="shared" si="67"/>
        <v>-145.80037964901211</v>
      </c>
      <c r="AY35" s="21">
        <f t="shared" si="68"/>
        <v>-1165.8428491635395</v>
      </c>
      <c r="AZ35" s="21">
        <f t="shared" si="69"/>
        <v>817.64792896518316</v>
      </c>
      <c r="BA35" s="21">
        <f t="shared" si="70"/>
        <v>209.82177517807025</v>
      </c>
      <c r="BB35" s="20">
        <f t="shared" si="71"/>
        <v>111.14761514735862</v>
      </c>
      <c r="BC35" s="20">
        <f t="shared" si="72"/>
        <v>6.5368043470767079</v>
      </c>
      <c r="BD35" s="20">
        <f t="shared" si="73"/>
        <v>4.8289409880475409</v>
      </c>
      <c r="BE35" s="20">
        <f t="shared" si="74"/>
        <v>-81.455692144655472</v>
      </c>
      <c r="BF35" s="20">
        <f t="shared" si="75"/>
        <v>-226.55971008622572</v>
      </c>
      <c r="BG35" s="20">
        <f t="shared" si="76"/>
        <v>38.054569395134635</v>
      </c>
      <c r="BH35" s="16">
        <f t="shared" si="24"/>
        <v>-4.55</v>
      </c>
      <c r="BI35" s="18">
        <f t="shared" si="77"/>
        <v>11060.685428208097</v>
      </c>
      <c r="BJ35" s="18">
        <f t="shared" si="78"/>
        <v>62.374302824806577</v>
      </c>
      <c r="BK35" s="19">
        <f t="shared" si="79"/>
        <v>730.69366404583957</v>
      </c>
      <c r="BL35" s="18">
        <f t="shared" si="80"/>
        <v>18.094612907614298</v>
      </c>
      <c r="BM35" s="17">
        <f t="shared" si="81"/>
        <v>6.0820470394146442</v>
      </c>
      <c r="BN35" s="17">
        <f t="shared" si="82"/>
        <v>24.191862003861999</v>
      </c>
      <c r="BO35" s="17">
        <f t="shared" si="31"/>
        <v>0.24191862003862</v>
      </c>
      <c r="BP35" s="53">
        <f t="shared" si="32"/>
        <v>5157397.0787249301</v>
      </c>
    </row>
    <row r="36" spans="1:68" s="8" customFormat="1" ht="16" x14ac:dyDescent="0.2">
      <c r="A36">
        <v>18</v>
      </c>
      <c r="B36">
        <v>826.54</v>
      </c>
      <c r="C36" s="6">
        <v>74.253486950352993</v>
      </c>
      <c r="D36">
        <v>75.592600000000004</v>
      </c>
      <c r="E36">
        <v>9.2799999999999994E-2</v>
      </c>
      <c r="F36">
        <v>11.766400000000001</v>
      </c>
      <c r="G36">
        <v>0.92749999999999999</v>
      </c>
      <c r="H36">
        <v>0</v>
      </c>
      <c r="I36">
        <v>1.32E-2</v>
      </c>
      <c r="J36">
        <v>0.44240000000000002</v>
      </c>
      <c r="K36">
        <v>3.4321999999999999</v>
      </c>
      <c r="L36">
        <v>5.0697000000000001</v>
      </c>
      <c r="M36">
        <v>1.32E-2</v>
      </c>
      <c r="N36">
        <v>2.65</v>
      </c>
      <c r="O36">
        <v>0</v>
      </c>
      <c r="P36" s="17">
        <f t="shared" si="33"/>
        <v>97.35</v>
      </c>
      <c r="Q36" s="17">
        <f t="shared" si="34"/>
        <v>75.592600000000004</v>
      </c>
      <c r="R36" s="17">
        <f t="shared" si="35"/>
        <v>9.2799999999999994E-2</v>
      </c>
      <c r="S36" s="17">
        <f t="shared" si="36"/>
        <v>11.766400000000001</v>
      </c>
      <c r="T36" s="17">
        <f t="shared" si="37"/>
        <v>0.92749999999999999</v>
      </c>
      <c r="U36" s="17">
        <f t="shared" si="38"/>
        <v>0</v>
      </c>
      <c r="V36" s="17">
        <f t="shared" si="39"/>
        <v>1.3199999999999998E-2</v>
      </c>
      <c r="W36" s="17">
        <f t="shared" si="40"/>
        <v>0.44240000000000002</v>
      </c>
      <c r="X36" s="17">
        <f t="shared" si="41"/>
        <v>3.4321999999999995</v>
      </c>
      <c r="Y36" s="17">
        <f t="shared" si="42"/>
        <v>5.0697000000000001</v>
      </c>
      <c r="Z36" s="17">
        <f t="shared" si="43"/>
        <v>1.3199999999999998E-2</v>
      </c>
      <c r="AA36" s="17">
        <f t="shared" si="44"/>
        <v>2.65</v>
      </c>
      <c r="AB36" s="17">
        <f t="shared" si="45"/>
        <v>0</v>
      </c>
      <c r="AC36" s="18">
        <f t="shared" si="46"/>
        <v>76.142707506052929</v>
      </c>
      <c r="AD36" s="18">
        <f t="shared" si="47"/>
        <v>7.0311282219818819E-2</v>
      </c>
      <c r="AE36" s="18">
        <f t="shared" si="48"/>
        <v>6.9843963919641343</v>
      </c>
      <c r="AF36" s="18">
        <f t="shared" si="49"/>
        <v>0.78127197091034528</v>
      </c>
      <c r="AG36" s="18">
        <f t="shared" si="50"/>
        <v>0</v>
      </c>
      <c r="AH36" s="18">
        <f t="shared" si="51"/>
        <v>1.9823666507950199E-2</v>
      </c>
      <c r="AI36" s="18">
        <f t="shared" si="52"/>
        <v>0.47744374857295574</v>
      </c>
      <c r="AJ36" s="18">
        <f t="shared" si="53"/>
        <v>3.3514759942112837</v>
      </c>
      <c r="AK36" s="18">
        <f t="shared" si="54"/>
        <v>3.257215222642678</v>
      </c>
      <c r="AL36" s="18">
        <f t="shared" si="55"/>
        <v>5.6283905894771941E-3</v>
      </c>
      <c r="AM36" s="18">
        <f t="shared" si="56"/>
        <v>8.909725826328426</v>
      </c>
      <c r="AN36" s="18">
        <f t="shared" si="57"/>
        <v>0</v>
      </c>
      <c r="AO36" s="18">
        <f t="shared" si="58"/>
        <v>100</v>
      </c>
      <c r="AP36" s="17">
        <f t="shared" si="59"/>
        <v>60.522254565938866</v>
      </c>
      <c r="AQ36" s="19">
        <f t="shared" si="60"/>
        <v>12163.597798608331</v>
      </c>
      <c r="AR36" s="19">
        <f t="shared" si="61"/>
        <v>-1210.6752705830631</v>
      </c>
      <c r="AS36" s="20">
        <f t="shared" si="62"/>
        <v>56.759123074982192</v>
      </c>
      <c r="AT36" s="21">
        <f t="shared" si="63"/>
        <v>1.5004533179867505</v>
      </c>
      <c r="AU36" s="21">
        <f t="shared" si="64"/>
        <v>-18.610757319373814</v>
      </c>
      <c r="AV36" s="21">
        <f t="shared" si="65"/>
        <v>-1030.9218490709789</v>
      </c>
      <c r="AW36" s="21">
        <f t="shared" si="66"/>
        <v>1585.7069445714446</v>
      </c>
      <c r="AX36" s="21">
        <f t="shared" si="67"/>
        <v>-148.36101798380625</v>
      </c>
      <c r="AY36" s="21">
        <f t="shared" si="68"/>
        <v>-1174.9733717486845</v>
      </c>
      <c r="AZ36" s="21">
        <f t="shared" si="69"/>
        <v>813.29901037636989</v>
      </c>
      <c r="BA36" s="21">
        <f t="shared" si="70"/>
        <v>209.39244564164557</v>
      </c>
      <c r="BB36" s="20">
        <f t="shared" si="71"/>
        <v>110.90000463817174</v>
      </c>
      <c r="BC36" s="20">
        <f t="shared" si="72"/>
        <v>6.6651157033202182</v>
      </c>
      <c r="BD36" s="20">
        <f t="shared" si="73"/>
        <v>4.8699262354441482</v>
      </c>
      <c r="BE36" s="20">
        <f t="shared" si="74"/>
        <v>-81.220815055135191</v>
      </c>
      <c r="BF36" s="20">
        <f t="shared" si="75"/>
        <v>-228.29665048594026</v>
      </c>
      <c r="BG36" s="20">
        <f t="shared" si="76"/>
        <v>38.442101907268494</v>
      </c>
      <c r="BH36" s="16">
        <f t="shared" si="24"/>
        <v>-4.55</v>
      </c>
      <c r="BI36" s="18">
        <f t="shared" si="77"/>
        <v>11037.321063243207</v>
      </c>
      <c r="BJ36" s="18">
        <f t="shared" si="78"/>
        <v>60.752128584774766</v>
      </c>
      <c r="BK36" s="19">
        <f t="shared" si="79"/>
        <v>727.65974569916784</v>
      </c>
      <c r="BL36" s="18">
        <f t="shared" si="80"/>
        <v>18.057626697125521</v>
      </c>
      <c r="BM36" s="17">
        <f t="shared" si="81"/>
        <v>6.0736584178111981</v>
      </c>
      <c r="BN36" s="17">
        <f t="shared" si="82"/>
        <v>25.746513049647007</v>
      </c>
      <c r="BO36" s="17">
        <f t="shared" si="31"/>
        <v>0.25746513049647007</v>
      </c>
      <c r="BP36" s="53">
        <f t="shared" si="32"/>
        <v>5553317.838076802</v>
      </c>
    </row>
    <row r="37" spans="1:68" s="8" customFormat="1" ht="16" x14ac:dyDescent="0.2">
      <c r="A37">
        <v>19</v>
      </c>
      <c r="B37">
        <v>823.54</v>
      </c>
      <c r="C37" s="6">
        <v>72.726432257843996</v>
      </c>
      <c r="D37">
        <v>75.536100000000005</v>
      </c>
      <c r="E37">
        <v>9.4700000000000006E-2</v>
      </c>
      <c r="F37">
        <v>11.7532</v>
      </c>
      <c r="G37">
        <v>0.94699999999999995</v>
      </c>
      <c r="H37">
        <v>0</v>
      </c>
      <c r="I37">
        <v>1.35E-2</v>
      </c>
      <c r="J37">
        <v>0.44690000000000002</v>
      </c>
      <c r="K37">
        <v>3.4243999999999999</v>
      </c>
      <c r="L37">
        <v>5.0651999999999999</v>
      </c>
      <c r="M37">
        <v>1.35E-2</v>
      </c>
      <c r="N37">
        <v>2.7056</v>
      </c>
      <c r="O37">
        <v>0</v>
      </c>
      <c r="P37" s="17">
        <f t="shared" si="33"/>
        <v>97.294500000000014</v>
      </c>
      <c r="Q37" s="17">
        <f t="shared" si="34"/>
        <v>75.536022363442939</v>
      </c>
      <c r="R37" s="17">
        <f t="shared" si="35"/>
        <v>9.4699902666646102E-2</v>
      </c>
      <c r="S37" s="17">
        <f t="shared" si="36"/>
        <v>11.753187919974918</v>
      </c>
      <c r="T37" s="17">
        <f t="shared" si="37"/>
        <v>0.94699902666646085</v>
      </c>
      <c r="U37" s="17">
        <f t="shared" si="38"/>
        <v>0</v>
      </c>
      <c r="V37" s="17">
        <f t="shared" si="39"/>
        <v>1.3499986124601078E-2</v>
      </c>
      <c r="W37" s="17">
        <f t="shared" si="40"/>
        <v>0.44689954067290538</v>
      </c>
      <c r="X37" s="17">
        <f t="shared" si="41"/>
        <v>3.4243964803765881</v>
      </c>
      <c r="Y37" s="17">
        <f t="shared" si="42"/>
        <v>5.065194793950325</v>
      </c>
      <c r="Z37" s="17">
        <f t="shared" si="43"/>
        <v>1.3499986124601078E-2</v>
      </c>
      <c r="AA37" s="17">
        <f t="shared" si="44"/>
        <v>2.7056</v>
      </c>
      <c r="AB37" s="17">
        <f t="shared" si="45"/>
        <v>0</v>
      </c>
      <c r="AC37" s="18">
        <f t="shared" si="46"/>
        <v>75.983225553338883</v>
      </c>
      <c r="AD37" s="18">
        <f t="shared" si="47"/>
        <v>7.1654118243642914E-2</v>
      </c>
      <c r="AE37" s="18">
        <f t="shared" si="48"/>
        <v>6.9671559691286022</v>
      </c>
      <c r="AF37" s="18">
        <f t="shared" si="49"/>
        <v>0.79662226378597012</v>
      </c>
      <c r="AG37" s="18">
        <f t="shared" si="50"/>
        <v>0</v>
      </c>
      <c r="AH37" s="18">
        <f t="shared" si="51"/>
        <v>2.0246872854745593E-2</v>
      </c>
      <c r="AI37" s="18">
        <f t="shared" si="52"/>
        <v>0.48165002033479687</v>
      </c>
      <c r="AJ37" s="18">
        <f t="shared" si="53"/>
        <v>3.3393516111203976</v>
      </c>
      <c r="AK37" s="18">
        <f t="shared" si="54"/>
        <v>3.2499368982224208</v>
      </c>
      <c r="AL37" s="18">
        <f t="shared" si="55"/>
        <v>5.7485485137822138E-3</v>
      </c>
      <c r="AM37" s="18">
        <f t="shared" si="56"/>
        <v>9.0844081444567557</v>
      </c>
      <c r="AN37" s="18">
        <f t="shared" si="57"/>
        <v>0</v>
      </c>
      <c r="AO37" s="18">
        <f t="shared" si="58"/>
        <v>99.999999999999972</v>
      </c>
      <c r="AP37" s="17">
        <f t="shared" si="59"/>
        <v>60.440727013736726</v>
      </c>
      <c r="AQ37" s="19">
        <f t="shared" si="60"/>
        <v>12138.358795584571</v>
      </c>
      <c r="AR37" s="19">
        <f t="shared" si="61"/>
        <v>-1207.6868156887519</v>
      </c>
      <c r="AS37" s="20">
        <f t="shared" si="62"/>
        <v>57.875006691181134</v>
      </c>
      <c r="AT37" s="21">
        <f t="shared" si="63"/>
        <v>1.5324858063756939</v>
      </c>
      <c r="AU37" s="21">
        <f t="shared" si="64"/>
        <v>-18.774717792650382</v>
      </c>
      <c r="AV37" s="21">
        <f t="shared" si="65"/>
        <v>-1044.5897202489271</v>
      </c>
      <c r="AW37" s="21">
        <f t="shared" si="66"/>
        <v>1612.9047217255322</v>
      </c>
      <c r="AX37" s="21">
        <f t="shared" si="67"/>
        <v>-150.96832786397312</v>
      </c>
      <c r="AY37" s="21">
        <f t="shared" si="68"/>
        <v>-1184.2305959293335</v>
      </c>
      <c r="AZ37" s="21">
        <f t="shared" si="69"/>
        <v>808.90954557054215</v>
      </c>
      <c r="BA37" s="21">
        <f t="shared" si="70"/>
        <v>208.95387027168192</v>
      </c>
      <c r="BB37" s="20">
        <f t="shared" si="71"/>
        <v>110.6500945734917</v>
      </c>
      <c r="BC37" s="20">
        <f t="shared" si="72"/>
        <v>6.7963512168507547</v>
      </c>
      <c r="BD37" s="20">
        <f t="shared" si="73"/>
        <v>4.9128302074149275</v>
      </c>
      <c r="BE37" s="20">
        <f t="shared" si="74"/>
        <v>-80.982355779823237</v>
      </c>
      <c r="BF37" s="20">
        <f t="shared" si="75"/>
        <v>-230.03599267451673</v>
      </c>
      <c r="BG37" s="20">
        <f t="shared" si="76"/>
        <v>38.839075067942332</v>
      </c>
      <c r="BH37" s="16">
        <f t="shared" si="24"/>
        <v>-4.55</v>
      </c>
      <c r="BI37" s="18">
        <f t="shared" si="77"/>
        <v>11013.330377854567</v>
      </c>
      <c r="BJ37" s="18">
        <f t="shared" si="78"/>
        <v>59.133872883041647</v>
      </c>
      <c r="BK37" s="19">
        <f t="shared" si="79"/>
        <v>724.59190175642925</v>
      </c>
      <c r="BL37" s="18">
        <f t="shared" si="80"/>
        <v>18.020664645629434</v>
      </c>
      <c r="BM37" s="17">
        <f t="shared" si="81"/>
        <v>6.0646839578280387</v>
      </c>
      <c r="BN37" s="17">
        <f t="shared" si="82"/>
        <v>27.273567742156004</v>
      </c>
      <c r="BO37" s="17">
        <f t="shared" si="31"/>
        <v>0.27273567742156002</v>
      </c>
      <c r="BP37" s="53">
        <f t="shared" si="32"/>
        <v>5961692.2872059243</v>
      </c>
    </row>
    <row r="38" spans="1:68" s="8" customFormat="1" ht="16" x14ac:dyDescent="0.2">
      <c r="A38">
        <v>20</v>
      </c>
      <c r="B38">
        <v>820.54</v>
      </c>
      <c r="C38" s="6">
        <v>71.228255518374993</v>
      </c>
      <c r="D38">
        <v>75.478399999999993</v>
      </c>
      <c r="E38">
        <v>9.6699999999999994E-2</v>
      </c>
      <c r="F38">
        <v>11.74</v>
      </c>
      <c r="G38">
        <v>0.96689999999999998</v>
      </c>
      <c r="H38">
        <v>0</v>
      </c>
      <c r="I38">
        <v>1.38E-2</v>
      </c>
      <c r="J38">
        <v>0.45140000000000002</v>
      </c>
      <c r="K38">
        <v>3.4178000000000002</v>
      </c>
      <c r="L38">
        <v>5.0587</v>
      </c>
      <c r="M38">
        <v>1.38E-2</v>
      </c>
      <c r="N38">
        <v>2.7625000000000002</v>
      </c>
      <c r="O38">
        <v>0</v>
      </c>
      <c r="P38" s="17">
        <f t="shared" si="33"/>
        <v>97.237499999999997</v>
      </c>
      <c r="Q38" s="17">
        <f t="shared" si="34"/>
        <v>75.478399999999993</v>
      </c>
      <c r="R38" s="17">
        <f t="shared" si="35"/>
        <v>9.6699999999999994E-2</v>
      </c>
      <c r="S38" s="17">
        <f t="shared" si="36"/>
        <v>11.74</v>
      </c>
      <c r="T38" s="17">
        <f t="shared" si="37"/>
        <v>0.96689999999999998</v>
      </c>
      <c r="U38" s="17">
        <f t="shared" si="38"/>
        <v>0</v>
      </c>
      <c r="V38" s="17">
        <f t="shared" si="39"/>
        <v>1.38E-2</v>
      </c>
      <c r="W38" s="17">
        <f t="shared" si="40"/>
        <v>0.45140000000000002</v>
      </c>
      <c r="X38" s="17">
        <f t="shared" si="41"/>
        <v>3.4177999999999997</v>
      </c>
      <c r="Y38" s="17">
        <f t="shared" si="42"/>
        <v>5.0587</v>
      </c>
      <c r="Z38" s="17">
        <f t="shared" si="43"/>
        <v>1.38E-2</v>
      </c>
      <c r="AA38" s="17">
        <f t="shared" si="44"/>
        <v>2.7625000000000002</v>
      </c>
      <c r="AB38" s="17">
        <f t="shared" si="45"/>
        <v>0</v>
      </c>
      <c r="AC38" s="18">
        <f t="shared" si="46"/>
        <v>75.820364159086722</v>
      </c>
      <c r="AD38" s="18">
        <f t="shared" si="47"/>
        <v>7.306639224929197E-2</v>
      </c>
      <c r="AE38" s="18">
        <f t="shared" si="48"/>
        <v>6.9497233405332235</v>
      </c>
      <c r="AF38" s="18">
        <f t="shared" si="49"/>
        <v>0.81223936543475861</v>
      </c>
      <c r="AG38" s="18">
        <f t="shared" si="50"/>
        <v>0</v>
      </c>
      <c r="AH38" s="18">
        <f t="shared" si="51"/>
        <v>2.0668230027034447E-2</v>
      </c>
      <c r="AI38" s="18">
        <f t="shared" si="52"/>
        <v>0.48582828500485198</v>
      </c>
      <c r="AJ38" s="18">
        <f t="shared" si="53"/>
        <v>3.3283142135984169</v>
      </c>
      <c r="AK38" s="18">
        <f t="shared" si="54"/>
        <v>3.2412853642278945</v>
      </c>
      <c r="AL38" s="18">
        <f t="shared" si="55"/>
        <v>5.8681814153127244E-3</v>
      </c>
      <c r="AM38" s="18">
        <f t="shared" si="56"/>
        <v>9.2626424684224897</v>
      </c>
      <c r="AN38" s="18">
        <f t="shared" si="57"/>
        <v>0</v>
      </c>
      <c r="AO38" s="18">
        <f t="shared" si="58"/>
        <v>100</v>
      </c>
      <c r="AP38" s="17">
        <f t="shared" si="59"/>
        <v>60.357222470252765</v>
      </c>
      <c r="AQ38" s="19">
        <f t="shared" si="60"/>
        <v>12112.591515993226</v>
      </c>
      <c r="AR38" s="19">
        <f t="shared" si="61"/>
        <v>-1204.665043848029</v>
      </c>
      <c r="AS38" s="20">
        <f t="shared" si="62"/>
        <v>59.010097354295645</v>
      </c>
      <c r="AT38" s="21">
        <f t="shared" si="63"/>
        <v>1.5643783307462373</v>
      </c>
      <c r="AU38" s="21">
        <f t="shared" si="64"/>
        <v>-18.937586549489129</v>
      </c>
      <c r="AV38" s="21">
        <f t="shared" si="65"/>
        <v>-1058.6476378243178</v>
      </c>
      <c r="AW38" s="21">
        <f t="shared" si="66"/>
        <v>1640.6117709259659</v>
      </c>
      <c r="AX38" s="21">
        <f t="shared" si="67"/>
        <v>-153.60568184701947</v>
      </c>
      <c r="AY38" s="21">
        <f t="shared" si="68"/>
        <v>-1193.6340513909181</v>
      </c>
      <c r="AZ38" s="21">
        <f t="shared" si="69"/>
        <v>804.47456961247008</v>
      </c>
      <c r="BA38" s="21">
        <f t="shared" si="70"/>
        <v>208.50600143748849</v>
      </c>
      <c r="BB38" s="20">
        <f t="shared" si="71"/>
        <v>110.39825459934114</v>
      </c>
      <c r="BC38" s="20">
        <f t="shared" si="72"/>
        <v>6.9297911942421182</v>
      </c>
      <c r="BD38" s="20">
        <f t="shared" si="73"/>
        <v>4.95544850704949</v>
      </c>
      <c r="BE38" s="20">
        <f t="shared" si="74"/>
        <v>-80.740378811485357</v>
      </c>
      <c r="BF38" s="20">
        <f t="shared" si="75"/>
        <v>-231.77992094679783</v>
      </c>
      <c r="BG38" s="20">
        <f t="shared" si="76"/>
        <v>39.24460238036076</v>
      </c>
      <c r="BH38" s="16">
        <f t="shared" si="24"/>
        <v>-4.55</v>
      </c>
      <c r="BI38" s="18">
        <f t="shared" si="77"/>
        <v>10988.762330756932</v>
      </c>
      <c r="BJ38" s="18">
        <f t="shared" si="78"/>
        <v>57.513798360198791</v>
      </c>
      <c r="BK38" s="19">
        <f t="shared" si="79"/>
        <v>721.48735308871437</v>
      </c>
      <c r="BL38" s="18">
        <f t="shared" si="80"/>
        <v>17.983571195844512</v>
      </c>
      <c r="BM38" s="17">
        <f t="shared" si="81"/>
        <v>6.055109742307013</v>
      </c>
      <c r="BN38" s="17">
        <f t="shared" si="82"/>
        <v>28.771744481625007</v>
      </c>
      <c r="BO38" s="17">
        <f t="shared" si="31"/>
        <v>0.28771744481625006</v>
      </c>
      <c r="BP38" s="53">
        <f t="shared" si="32"/>
        <v>6380200.6072969967</v>
      </c>
    </row>
    <row r="39" spans="1:68" s="8" customFormat="1" ht="16" x14ac:dyDescent="0.2">
      <c r="A39">
        <v>21</v>
      </c>
      <c r="B39">
        <v>817.54</v>
      </c>
      <c r="C39" s="6">
        <v>69.759674937998994</v>
      </c>
      <c r="D39">
        <v>75.419499999999999</v>
      </c>
      <c r="E39">
        <v>9.8799999999999999E-2</v>
      </c>
      <c r="F39">
        <v>11.726800000000001</v>
      </c>
      <c r="G39">
        <v>0.98719999999999997</v>
      </c>
      <c r="H39">
        <v>0</v>
      </c>
      <c r="I39">
        <v>1.4E-2</v>
      </c>
      <c r="J39">
        <v>0.45610000000000001</v>
      </c>
      <c r="K39">
        <v>3.4123999999999999</v>
      </c>
      <c r="L39">
        <v>5.0505000000000004</v>
      </c>
      <c r="M39">
        <v>1.4E-2</v>
      </c>
      <c r="N39">
        <v>2.8207</v>
      </c>
      <c r="O39">
        <v>0</v>
      </c>
      <c r="P39" s="17">
        <f t="shared" si="33"/>
        <v>97.179299999999998</v>
      </c>
      <c r="Q39" s="17">
        <f t="shared" si="34"/>
        <v>75.419499999999999</v>
      </c>
      <c r="R39" s="17">
        <f t="shared" si="35"/>
        <v>9.8799999999999999E-2</v>
      </c>
      <c r="S39" s="17">
        <f t="shared" si="36"/>
        <v>11.726800000000001</v>
      </c>
      <c r="T39" s="17">
        <f t="shared" si="37"/>
        <v>0.98719999999999997</v>
      </c>
      <c r="U39" s="17">
        <f t="shared" si="38"/>
        <v>0</v>
      </c>
      <c r="V39" s="17">
        <f t="shared" si="39"/>
        <v>1.4E-2</v>
      </c>
      <c r="W39" s="17">
        <f t="shared" si="40"/>
        <v>0.45610000000000001</v>
      </c>
      <c r="X39" s="17">
        <f t="shared" si="41"/>
        <v>3.4124000000000003</v>
      </c>
      <c r="Y39" s="17">
        <f t="shared" si="42"/>
        <v>5.0505000000000004</v>
      </c>
      <c r="Z39" s="17">
        <f t="shared" si="43"/>
        <v>1.4E-2</v>
      </c>
      <c r="AA39" s="17">
        <f t="shared" si="44"/>
        <v>2.8207</v>
      </c>
      <c r="AB39" s="17">
        <f t="shared" si="45"/>
        <v>0</v>
      </c>
      <c r="AC39" s="18">
        <f t="shared" si="46"/>
        <v>75.653970356220555</v>
      </c>
      <c r="AD39" s="18">
        <f t="shared" si="47"/>
        <v>7.4547490776988329E-2</v>
      </c>
      <c r="AE39" s="18">
        <f t="shared" si="48"/>
        <v>6.9320842623948851</v>
      </c>
      <c r="AF39" s="18">
        <f t="shared" si="49"/>
        <v>0.82811855525259614</v>
      </c>
      <c r="AG39" s="18">
        <f t="shared" si="50"/>
        <v>0</v>
      </c>
      <c r="AH39" s="18">
        <f t="shared" si="51"/>
        <v>2.0938093319768133E-2</v>
      </c>
      <c r="AI39" s="18">
        <f t="shared" si="52"/>
        <v>0.49019198827541477</v>
      </c>
      <c r="AJ39" s="18">
        <f t="shared" si="53"/>
        <v>3.318352384027548</v>
      </c>
      <c r="AK39" s="18">
        <f t="shared" si="54"/>
        <v>3.2314512925030363</v>
      </c>
      <c r="AL39" s="18">
        <f t="shared" si="55"/>
        <v>5.944801752759305E-3</v>
      </c>
      <c r="AM39" s="18">
        <f t="shared" si="56"/>
        <v>9.4444007754764385</v>
      </c>
      <c r="AN39" s="18">
        <f t="shared" si="57"/>
        <v>0</v>
      </c>
      <c r="AO39" s="18">
        <f t="shared" si="58"/>
        <v>100</v>
      </c>
      <c r="AP39" s="17">
        <f t="shared" si="59"/>
        <v>60.27179719904683</v>
      </c>
      <c r="AQ39" s="19">
        <f t="shared" si="60"/>
        <v>12086.271448380809</v>
      </c>
      <c r="AR39" s="19">
        <f t="shared" si="61"/>
        <v>-1201.6074860435294</v>
      </c>
      <c r="AS39" s="20">
        <f t="shared" si="62"/>
        <v>60.160989940796291</v>
      </c>
      <c r="AT39" s="21">
        <f t="shared" si="63"/>
        <v>1.5848042833732501</v>
      </c>
      <c r="AU39" s="21">
        <f t="shared" si="64"/>
        <v>-19.107683702975667</v>
      </c>
      <c r="AV39" s="21">
        <f t="shared" si="65"/>
        <v>-1073.0922856510952</v>
      </c>
      <c r="AW39" s="21">
        <f t="shared" si="66"/>
        <v>1668.8226707771792</v>
      </c>
      <c r="AX39" s="21">
        <f t="shared" si="67"/>
        <v>-156.24365780179386</v>
      </c>
      <c r="AY39" s="21">
        <f t="shared" si="68"/>
        <v>-1203.1889439008401</v>
      </c>
      <c r="AZ39" s="21">
        <f t="shared" si="69"/>
        <v>800.01479720598434</v>
      </c>
      <c r="BA39" s="21">
        <f t="shared" si="70"/>
        <v>208.04841847960654</v>
      </c>
      <c r="BB39" s="20">
        <f t="shared" si="71"/>
        <v>110.14425115986187</v>
      </c>
      <c r="BC39" s="20">
        <f t="shared" si="72"/>
        <v>7.0641513161220715</v>
      </c>
      <c r="BD39" s="20">
        <f t="shared" si="73"/>
        <v>4.9999582804092304</v>
      </c>
      <c r="BE39" s="20">
        <f t="shared" si="74"/>
        <v>-80.497087184560868</v>
      </c>
      <c r="BF39" s="20">
        <f t="shared" si="75"/>
        <v>-233.52741201439125</v>
      </c>
      <c r="BG39" s="20">
        <f t="shared" si="76"/>
        <v>39.659492131931657</v>
      </c>
      <c r="BH39" s="16">
        <f t="shared" si="24"/>
        <v>-4.55</v>
      </c>
      <c r="BI39" s="18">
        <f t="shared" si="77"/>
        <v>10963.614653487906</v>
      </c>
      <c r="BJ39" s="18">
        <f t="shared" si="78"/>
        <v>55.891772168979244</v>
      </c>
      <c r="BK39" s="19">
        <f t="shared" si="79"/>
        <v>718.34582978154162</v>
      </c>
      <c r="BL39" s="18">
        <f t="shared" si="80"/>
        <v>17.946336574237723</v>
      </c>
      <c r="BM39" s="17">
        <f t="shared" si="81"/>
        <v>6.0449298700173548</v>
      </c>
      <c r="BN39" s="17">
        <f t="shared" si="82"/>
        <v>30.240325062001006</v>
      </c>
      <c r="BO39" s="17">
        <f t="shared" si="31"/>
        <v>0.30240325062001006</v>
      </c>
      <c r="BP39" s="53">
        <f t="shared" si="32"/>
        <v>6806474.9159278441</v>
      </c>
    </row>
    <row r="40" spans="1:68" s="8" customFormat="1" ht="16" x14ac:dyDescent="0.2">
      <c r="A40">
        <v>22</v>
      </c>
      <c r="B40">
        <v>814.54</v>
      </c>
      <c r="C40" s="6">
        <v>68.320970905414995</v>
      </c>
      <c r="D40">
        <v>75.359300000000005</v>
      </c>
      <c r="E40">
        <v>0.1008</v>
      </c>
      <c r="F40">
        <v>11.7136</v>
      </c>
      <c r="G40">
        <v>1.008</v>
      </c>
      <c r="H40">
        <v>0</v>
      </c>
      <c r="I40">
        <v>1.43E-2</v>
      </c>
      <c r="J40">
        <v>0.46079999999999999</v>
      </c>
      <c r="K40">
        <v>3.4079999999999999</v>
      </c>
      <c r="L40">
        <v>5.0406000000000004</v>
      </c>
      <c r="M40">
        <v>1.43E-2</v>
      </c>
      <c r="N40">
        <v>2.8801000000000001</v>
      </c>
      <c r="O40">
        <v>0</v>
      </c>
      <c r="P40" s="17">
        <f t="shared" si="33"/>
        <v>97.119700000000023</v>
      </c>
      <c r="Q40" s="17">
        <f t="shared" si="34"/>
        <v>75.359455188494181</v>
      </c>
      <c r="R40" s="17">
        <f t="shared" si="35"/>
        <v>0.10080020757889489</v>
      </c>
      <c r="S40" s="17">
        <f t="shared" si="36"/>
        <v>11.713624121985546</v>
      </c>
      <c r="T40" s="17">
        <f t="shared" si="37"/>
        <v>1.008002075788949</v>
      </c>
      <c r="U40" s="17">
        <f t="shared" si="38"/>
        <v>0</v>
      </c>
      <c r="V40" s="17">
        <f t="shared" si="39"/>
        <v>1.4300029448196397E-2</v>
      </c>
      <c r="W40" s="17">
        <f t="shared" si="40"/>
        <v>0.46080094893209095</v>
      </c>
      <c r="X40" s="17">
        <f t="shared" si="41"/>
        <v>3.4080070181435889</v>
      </c>
      <c r="Y40" s="17">
        <f t="shared" si="42"/>
        <v>5.0406103801803335</v>
      </c>
      <c r="Z40" s="17">
        <f t="shared" si="43"/>
        <v>1.4300029448196397E-2</v>
      </c>
      <c r="AA40" s="17">
        <f t="shared" si="44"/>
        <v>2.8801000000000001</v>
      </c>
      <c r="AB40" s="17">
        <f t="shared" si="45"/>
        <v>0</v>
      </c>
      <c r="AC40" s="18">
        <f t="shared" si="46"/>
        <v>75.484396885020615</v>
      </c>
      <c r="AD40" s="18">
        <f t="shared" si="47"/>
        <v>7.5946694276498458E-2</v>
      </c>
      <c r="AE40" s="18">
        <f t="shared" si="48"/>
        <v>6.9142799874840151</v>
      </c>
      <c r="AF40" s="18">
        <f t="shared" si="49"/>
        <v>0.84434543337601919</v>
      </c>
      <c r="AG40" s="18">
        <f t="shared" si="50"/>
        <v>0</v>
      </c>
      <c r="AH40" s="18">
        <f t="shared" si="51"/>
        <v>2.1355876000663614E-2</v>
      </c>
      <c r="AI40" s="18">
        <f t="shared" si="52"/>
        <v>0.49452797544786603</v>
      </c>
      <c r="AJ40" s="18">
        <f t="shared" si="53"/>
        <v>3.3092868487167553</v>
      </c>
      <c r="AK40" s="18">
        <f t="shared" si="54"/>
        <v>3.220458681371642</v>
      </c>
      <c r="AL40" s="18">
        <f t="shared" si="55"/>
        <v>6.0634197747410426E-3</v>
      </c>
      <c r="AM40" s="18">
        <f t="shared" si="56"/>
        <v>9.6293381985312134</v>
      </c>
      <c r="AN40" s="18">
        <f t="shared" si="57"/>
        <v>0</v>
      </c>
      <c r="AO40" s="18">
        <f t="shared" si="58"/>
        <v>100.00000000000004</v>
      </c>
      <c r="AP40" s="17">
        <f t="shared" si="59"/>
        <v>60.184617517364117</v>
      </c>
      <c r="AQ40" s="19">
        <f t="shared" si="60"/>
        <v>12059.430835255818</v>
      </c>
      <c r="AR40" s="19">
        <f t="shared" si="61"/>
        <v>-1198.5212930304792</v>
      </c>
      <c r="AS40" s="20">
        <f t="shared" si="62"/>
        <v>61.339990577764333</v>
      </c>
      <c r="AT40" s="21">
        <f t="shared" si="63"/>
        <v>1.616426254490229</v>
      </c>
      <c r="AU40" s="21">
        <f t="shared" si="64"/>
        <v>-19.276700482957818</v>
      </c>
      <c r="AV40" s="21">
        <f t="shared" si="65"/>
        <v>-1087.8795939726092</v>
      </c>
      <c r="AW40" s="21">
        <f t="shared" si="66"/>
        <v>1697.4830107884968</v>
      </c>
      <c r="AX40" s="21">
        <f t="shared" si="67"/>
        <v>-158.95283274772538</v>
      </c>
      <c r="AY40" s="21">
        <f t="shared" si="68"/>
        <v>-1212.8592175789383</v>
      </c>
      <c r="AZ40" s="21">
        <f t="shared" si="69"/>
        <v>795.51637339698107</v>
      </c>
      <c r="BA40" s="21">
        <f t="shared" si="70"/>
        <v>207.58209143380668</v>
      </c>
      <c r="BB40" s="20">
        <f t="shared" si="71"/>
        <v>109.88636343727528</v>
      </c>
      <c r="BC40" s="20">
        <f t="shared" si="72"/>
        <v>7.2026348940140013</v>
      </c>
      <c r="BD40" s="20">
        <f t="shared" si="73"/>
        <v>5.0441853495682327</v>
      </c>
      <c r="BE40" s="20">
        <f t="shared" si="74"/>
        <v>-80.250572564786395</v>
      </c>
      <c r="BF40" s="20">
        <f t="shared" si="75"/>
        <v>-235.274529002695</v>
      </c>
      <c r="BG40" s="20">
        <f t="shared" si="76"/>
        <v>40.08315265099548</v>
      </c>
      <c r="BH40" s="16">
        <f t="shared" si="24"/>
        <v>-4.55</v>
      </c>
      <c r="BI40" s="18">
        <f t="shared" si="77"/>
        <v>10937.896998460839</v>
      </c>
      <c r="BJ40" s="18">
        <f t="shared" si="78"/>
        <v>54.273326198178289</v>
      </c>
      <c r="BK40" s="19">
        <f t="shared" si="79"/>
        <v>715.17344695109909</v>
      </c>
      <c r="BL40" s="18">
        <f t="shared" si="80"/>
        <v>17.909091215714358</v>
      </c>
      <c r="BM40" s="17">
        <f t="shared" si="81"/>
        <v>6.0342079731707505</v>
      </c>
      <c r="BN40" s="17">
        <f>100-C40</f>
        <v>31.679029094585005</v>
      </c>
      <c r="BO40" s="17">
        <f t="shared" si="31"/>
        <v>0.31679029094585004</v>
      </c>
      <c r="BP40" s="53">
        <f t="shared" si="32"/>
        <v>7239184.158510902</v>
      </c>
    </row>
    <row r="41" spans="1:68" s="8" customFormat="1" ht="16" x14ac:dyDescent="0.2">
      <c r="A41">
        <v>23</v>
      </c>
      <c r="B41">
        <v>811.54</v>
      </c>
      <c r="C41" s="6">
        <v>66.912093333309002</v>
      </c>
      <c r="D41">
        <v>75.297700000000006</v>
      </c>
      <c r="E41">
        <v>0.10299999999999999</v>
      </c>
      <c r="F41">
        <v>11.7006</v>
      </c>
      <c r="G41">
        <v>1.0293000000000001</v>
      </c>
      <c r="H41">
        <v>0</v>
      </c>
      <c r="I41">
        <v>1.46E-2</v>
      </c>
      <c r="J41">
        <v>0.46550000000000002</v>
      </c>
      <c r="K41">
        <v>3.4047000000000001</v>
      </c>
      <c r="L41">
        <v>5.0293000000000001</v>
      </c>
      <c r="M41">
        <v>1.46E-2</v>
      </c>
      <c r="N41">
        <v>2.9407000000000001</v>
      </c>
      <c r="O41">
        <v>0</v>
      </c>
      <c r="P41" s="17">
        <f t="shared" si="33"/>
        <v>97.059300000000022</v>
      </c>
      <c r="Q41" s="17">
        <f t="shared" si="34"/>
        <v>75.297699999999992</v>
      </c>
      <c r="R41" s="17">
        <f t="shared" si="35"/>
        <v>0.10299999999999997</v>
      </c>
      <c r="S41" s="17">
        <f t="shared" si="36"/>
        <v>11.700599999999996</v>
      </c>
      <c r="T41" s="17">
        <f t="shared" si="37"/>
        <v>1.0292999999999999</v>
      </c>
      <c r="U41" s="17">
        <f t="shared" si="38"/>
        <v>0</v>
      </c>
      <c r="V41" s="17">
        <f t="shared" si="39"/>
        <v>1.4599999999999995E-2</v>
      </c>
      <c r="W41" s="17">
        <f t="shared" si="40"/>
        <v>0.46549999999999986</v>
      </c>
      <c r="X41" s="17">
        <f t="shared" si="41"/>
        <v>3.4046999999999987</v>
      </c>
      <c r="Y41" s="17">
        <f t="shared" si="42"/>
        <v>5.0292999999999983</v>
      </c>
      <c r="Z41" s="17">
        <f t="shared" si="43"/>
        <v>1.4599999999999995E-2</v>
      </c>
      <c r="AA41" s="17">
        <f t="shared" si="44"/>
        <v>2.9407000000000001</v>
      </c>
      <c r="AB41" s="17">
        <f t="shared" si="45"/>
        <v>0</v>
      </c>
      <c r="AC41" s="18">
        <f t="shared" si="46"/>
        <v>75.311272149983949</v>
      </c>
      <c r="AD41" s="18">
        <f t="shared" si="47"/>
        <v>7.7489615694579003E-2</v>
      </c>
      <c r="AE41" s="18">
        <f t="shared" si="48"/>
        <v>6.8964031956175242</v>
      </c>
      <c r="AF41" s="18">
        <f t="shared" si="49"/>
        <v>0.86091354120738106</v>
      </c>
      <c r="AG41" s="18">
        <f t="shared" si="50"/>
        <v>0</v>
      </c>
      <c r="AH41" s="18">
        <f t="shared" si="51"/>
        <v>2.177169031404548E-2</v>
      </c>
      <c r="AI41" s="18">
        <f t="shared" si="52"/>
        <v>0.49883396786376999</v>
      </c>
      <c r="AJ41" s="18">
        <f t="shared" si="53"/>
        <v>3.3011983347399898</v>
      </c>
      <c r="AK41" s="18">
        <f t="shared" si="54"/>
        <v>3.2084921272766231</v>
      </c>
      <c r="AL41" s="18">
        <f t="shared" si="55"/>
        <v>6.1814789323378387E-3</v>
      </c>
      <c r="AM41" s="18">
        <f t="shared" si="56"/>
        <v>9.8174438983697865</v>
      </c>
      <c r="AN41" s="18">
        <f t="shared" si="57"/>
        <v>0</v>
      </c>
      <c r="AO41" s="18">
        <f t="shared" si="58"/>
        <v>99.999999999999986</v>
      </c>
      <c r="AP41" s="17">
        <f t="shared" si="59"/>
        <v>60.095830113426921</v>
      </c>
      <c r="AQ41" s="19">
        <f t="shared" si="60"/>
        <v>12032.046377802291</v>
      </c>
      <c r="AR41" s="19">
        <f t="shared" si="61"/>
        <v>-1195.4225299283416</v>
      </c>
      <c r="AS41" s="20">
        <f t="shared" si="62"/>
        <v>62.543563802677923</v>
      </c>
      <c r="AT41" s="21">
        <f t="shared" si="63"/>
        <v>1.6478992398701025</v>
      </c>
      <c r="AU41" s="21">
        <f t="shared" si="64"/>
        <v>-19.444548067329752</v>
      </c>
      <c r="AV41" s="21">
        <f t="shared" si="65"/>
        <v>-1103.0154389598699</v>
      </c>
      <c r="AW41" s="21">
        <f t="shared" si="66"/>
        <v>1726.5903967535296</v>
      </c>
      <c r="AX41" s="21">
        <f t="shared" si="67"/>
        <v>-161.70324831880146</v>
      </c>
      <c r="AY41" s="21">
        <f t="shared" si="68"/>
        <v>-1222.6595017243096</v>
      </c>
      <c r="AZ41" s="21">
        <f t="shared" si="69"/>
        <v>791.02259084538298</v>
      </c>
      <c r="BA41" s="21">
        <f t="shared" si="70"/>
        <v>207.10599841245585</v>
      </c>
      <c r="BB41" s="20">
        <f t="shared" si="71"/>
        <v>109.62959499382626</v>
      </c>
      <c r="BC41" s="20">
        <f t="shared" si="72"/>
        <v>7.3439411262582688</v>
      </c>
      <c r="BD41" s="20">
        <f t="shared" si="73"/>
        <v>5.0881064722104536</v>
      </c>
      <c r="BE41" s="20">
        <f t="shared" si="74"/>
        <v>-80.004095778184166</v>
      </c>
      <c r="BF41" s="20">
        <f t="shared" si="75"/>
        <v>-237.02066708798228</v>
      </c>
      <c r="BG41" s="20">
        <f t="shared" si="76"/>
        <v>40.51614759929604</v>
      </c>
      <c r="BH41" s="16">
        <f t="shared" si="24"/>
        <v>-4.55</v>
      </c>
      <c r="BI41" s="18">
        <f t="shared" si="77"/>
        <v>10911.6055614451</v>
      </c>
      <c r="BJ41" s="18">
        <f t="shared" si="78"/>
        <v>52.659025737880349</v>
      </c>
      <c r="BK41" s="19">
        <f t="shared" si="79"/>
        <v>711.97054002459333</v>
      </c>
      <c r="BL41" s="18">
        <f t="shared" si="80"/>
        <v>17.87184385844493</v>
      </c>
      <c r="BM41" s="17">
        <f t="shared" si="81"/>
        <v>6.0229438685177703</v>
      </c>
      <c r="BN41" s="17">
        <f t="shared" si="82"/>
        <v>33.087906666690998</v>
      </c>
      <c r="BO41" s="17">
        <f t="shared" si="31"/>
        <v>0.33087906666690997</v>
      </c>
      <c r="BP41" s="53">
        <f t="shared" si="32"/>
        <v>7676046.2977850176</v>
      </c>
    </row>
    <row r="42" spans="1:68" s="8" customFormat="1" ht="16" x14ac:dyDescent="0.2">
      <c r="A42">
        <v>24</v>
      </c>
      <c r="B42">
        <v>808.54</v>
      </c>
      <c r="C42" s="6">
        <v>65.532747785827993</v>
      </c>
      <c r="D42">
        <v>75.2346</v>
      </c>
      <c r="E42">
        <v>0.1051</v>
      </c>
      <c r="F42">
        <v>11.6876</v>
      </c>
      <c r="G42">
        <v>1.0508999999999999</v>
      </c>
      <c r="H42">
        <v>0</v>
      </c>
      <c r="I42">
        <v>1.4999999999999999E-2</v>
      </c>
      <c r="J42">
        <v>0.47039999999999998</v>
      </c>
      <c r="K42">
        <v>3.4022000000000001</v>
      </c>
      <c r="L42">
        <v>5.0166000000000004</v>
      </c>
      <c r="M42">
        <v>1.4999999999999999E-2</v>
      </c>
      <c r="N42">
        <v>3.0026000000000002</v>
      </c>
      <c r="O42">
        <v>0</v>
      </c>
      <c r="P42" s="17">
        <f t="shared" si="33"/>
        <v>96.997399999999985</v>
      </c>
      <c r="Q42" s="17">
        <f t="shared" si="34"/>
        <v>75.234600000000015</v>
      </c>
      <c r="R42" s="17">
        <f t="shared" si="35"/>
        <v>0.10510000000000003</v>
      </c>
      <c r="S42" s="17">
        <f t="shared" si="36"/>
        <v>11.687600000000002</v>
      </c>
      <c r="T42" s="17">
        <f t="shared" si="37"/>
        <v>1.0508999999999999</v>
      </c>
      <c r="U42" s="17">
        <f t="shared" si="38"/>
        <v>0</v>
      </c>
      <c r="V42" s="17">
        <f t="shared" si="39"/>
        <v>1.5000000000000003E-2</v>
      </c>
      <c r="W42" s="17">
        <f t="shared" si="40"/>
        <v>0.4704000000000001</v>
      </c>
      <c r="X42" s="17">
        <f t="shared" si="41"/>
        <v>3.4022000000000006</v>
      </c>
      <c r="Y42" s="17">
        <f t="shared" si="42"/>
        <v>5.0166000000000013</v>
      </c>
      <c r="Z42" s="17">
        <f t="shared" si="43"/>
        <v>1.5000000000000003E-2</v>
      </c>
      <c r="AA42" s="17">
        <f t="shared" si="44"/>
        <v>3.0026000000000002</v>
      </c>
      <c r="AB42" s="17">
        <f t="shared" si="45"/>
        <v>0</v>
      </c>
      <c r="AC42" s="18">
        <f t="shared" si="46"/>
        <v>75.134696373783171</v>
      </c>
      <c r="AD42" s="18">
        <f t="shared" si="47"/>
        <v>7.8950274578197005E-2</v>
      </c>
      <c r="AE42" s="18">
        <f t="shared" si="48"/>
        <v>6.8783535963723388</v>
      </c>
      <c r="AF42" s="18">
        <f t="shared" si="49"/>
        <v>0.87765454156881029</v>
      </c>
      <c r="AG42" s="18">
        <f t="shared" si="50"/>
        <v>0</v>
      </c>
      <c r="AH42" s="18">
        <f t="shared" si="51"/>
        <v>2.2334446692526235E-2</v>
      </c>
      <c r="AI42" s="18">
        <f t="shared" si="52"/>
        <v>0.50332475758894779</v>
      </c>
      <c r="AJ42" s="18">
        <f t="shared" si="53"/>
        <v>3.2938002128145683</v>
      </c>
      <c r="AK42" s="18">
        <f t="shared" si="54"/>
        <v>3.1955642651750904</v>
      </c>
      <c r="AL42" s="18">
        <f t="shared" si="55"/>
        <v>6.3412582901846357E-3</v>
      </c>
      <c r="AM42" s="18">
        <f t="shared" si="56"/>
        <v>10.008980273136174</v>
      </c>
      <c r="AN42" s="18">
        <f t="shared" si="57"/>
        <v>0</v>
      </c>
      <c r="AO42" s="18">
        <f t="shared" si="58"/>
        <v>100</v>
      </c>
      <c r="AP42" s="17">
        <f t="shared" si="59"/>
        <v>60.005213447253801</v>
      </c>
      <c r="AQ42" s="19">
        <f t="shared" si="60"/>
        <v>12004.098005078473</v>
      </c>
      <c r="AR42" s="19">
        <f t="shared" si="61"/>
        <v>-1192.2938123951812</v>
      </c>
      <c r="AS42" s="20">
        <f t="shared" si="62"/>
        <v>63.762617043829302</v>
      </c>
      <c r="AT42" s="21">
        <f t="shared" si="63"/>
        <v>1.6904942701573107</v>
      </c>
      <c r="AU42" s="21">
        <f t="shared" si="64"/>
        <v>-19.619599050817182</v>
      </c>
      <c r="AV42" s="21">
        <f t="shared" si="65"/>
        <v>-1118.4977832587385</v>
      </c>
      <c r="AW42" s="21">
        <f t="shared" si="66"/>
        <v>1756.1846692533331</v>
      </c>
      <c r="AX42" s="21">
        <f t="shared" si="67"/>
        <v>-164.49023261372574</v>
      </c>
      <c r="AY42" s="21">
        <f t="shared" si="68"/>
        <v>-1232.5829348674208</v>
      </c>
      <c r="AZ42" s="21">
        <f t="shared" si="69"/>
        <v>786.48884838808601</v>
      </c>
      <c r="BA42" s="21">
        <f t="shared" si="70"/>
        <v>206.62041502790373</v>
      </c>
      <c r="BB42" s="20">
        <f t="shared" si="71"/>
        <v>109.36881685134243</v>
      </c>
      <c r="BC42" s="20">
        <f t="shared" si="72"/>
        <v>7.4879083823343207</v>
      </c>
      <c r="BD42" s="20">
        <f t="shared" si="73"/>
        <v>5.1339125274072668</v>
      </c>
      <c r="BE42" s="20">
        <f t="shared" si="74"/>
        <v>-79.754289434492904</v>
      </c>
      <c r="BF42" s="20">
        <f t="shared" si="75"/>
        <v>-238.76772560917649</v>
      </c>
      <c r="BG42" s="20">
        <f t="shared" si="76"/>
        <v>40.958754798210435</v>
      </c>
      <c r="BH42" s="16">
        <f t="shared" si="24"/>
        <v>-4.55</v>
      </c>
      <c r="BI42" s="18">
        <f t="shared" si="77"/>
        <v>10884.740271847993</v>
      </c>
      <c r="BJ42" s="18">
        <f t="shared" si="78"/>
        <v>51.0477925435288</v>
      </c>
      <c r="BK42" s="19">
        <f t="shared" si="79"/>
        <v>708.73602649204804</v>
      </c>
      <c r="BL42" s="18">
        <f t="shared" si="80"/>
        <v>17.834561473029989</v>
      </c>
      <c r="BM42" s="17">
        <f t="shared" si="81"/>
        <v>6.0111241157205439</v>
      </c>
      <c r="BN42" s="17">
        <f t="shared" si="82"/>
        <v>34.467252214172007</v>
      </c>
      <c r="BO42" s="17">
        <f t="shared" si="31"/>
        <v>0.34467252214172006</v>
      </c>
      <c r="BP42" s="53">
        <f t="shared" si="32"/>
        <v>8114473.7991931969</v>
      </c>
    </row>
    <row r="43" spans="1:68" s="8" customFormat="1" ht="16" x14ac:dyDescent="0.2">
      <c r="A43">
        <v>25</v>
      </c>
      <c r="B43">
        <v>805.54</v>
      </c>
      <c r="C43" s="6">
        <v>64.182462141996993</v>
      </c>
      <c r="D43">
        <v>75.17</v>
      </c>
      <c r="E43">
        <v>0.1074</v>
      </c>
      <c r="F43">
        <v>11.6747</v>
      </c>
      <c r="G43">
        <v>1.073</v>
      </c>
      <c r="H43">
        <v>0</v>
      </c>
      <c r="I43">
        <v>1.5299999999999999E-2</v>
      </c>
      <c r="J43">
        <v>0.47520000000000001</v>
      </c>
      <c r="K43">
        <v>3.4007000000000001</v>
      </c>
      <c r="L43">
        <v>5.0026000000000002</v>
      </c>
      <c r="M43">
        <v>1.5299999999999999E-2</v>
      </c>
      <c r="N43">
        <v>3.0657999999999999</v>
      </c>
      <c r="O43">
        <v>0</v>
      </c>
      <c r="P43" s="17">
        <f t="shared" ref="P43:P49" si="83">SUM(D43:M43)+O43</f>
        <v>96.93419999999999</v>
      </c>
      <c r="Q43" s="17">
        <f t="shared" ref="Q43:Q49" si="84">(D43/$P43)*(100-$N43)</f>
        <v>75.170000000000016</v>
      </c>
      <c r="R43" s="17">
        <f t="shared" ref="R43:R49" si="85">(E43/$P43)*(100-$N43)</f>
        <v>0.1074</v>
      </c>
      <c r="S43" s="17">
        <f t="shared" ref="S43:S49" si="86">(F43/$P43)*(100-$N43)</f>
        <v>11.674700000000001</v>
      </c>
      <c r="T43" s="17">
        <f t="shared" ref="T43:T49" si="87">(G43/$P43)*(100-$N43)</f>
        <v>1.0730000000000002</v>
      </c>
      <c r="U43" s="17">
        <f t="shared" ref="U43:U49" si="88">(H43/$P43)*(100-$N43)</f>
        <v>0</v>
      </c>
      <c r="V43" s="17">
        <f t="shared" ref="V43:V49" si="89">(I43/$P43)*(100-$N43)</f>
        <v>1.5300000000000003E-2</v>
      </c>
      <c r="W43" s="17">
        <f t="shared" ref="W43:W49" si="90">(J43/$P43)*(100-$N43)</f>
        <v>0.47520000000000007</v>
      </c>
      <c r="X43" s="17">
        <f t="shared" ref="X43:X49" si="91">(K43/$P43)*(100-$N43)</f>
        <v>3.4007000000000009</v>
      </c>
      <c r="Y43" s="17">
        <f t="shared" ref="Y43:Y49" si="92">(L43/$P43)*(100-$N43)</f>
        <v>5.002600000000001</v>
      </c>
      <c r="Z43" s="17">
        <f t="shared" ref="Z43:Z49" si="93">(M43/$P43)*(100-$N43)</f>
        <v>1.5300000000000003E-2</v>
      </c>
      <c r="AA43" s="17">
        <f t="shared" ref="AA43:AA49" si="94">N43</f>
        <v>3.0657999999999999</v>
      </c>
      <c r="AB43" s="17">
        <f t="shared" ref="AB43:AB49" si="95">(O43/$P43)*(100-$N43)</f>
        <v>0</v>
      </c>
      <c r="AC43" s="18">
        <f t="shared" ref="AC43:AC49" si="96">$AP43*Q43/D$18</f>
        <v>74.954683779801584</v>
      </c>
      <c r="AD43" s="18">
        <f t="shared" ref="AD43:AD49" si="97">$AP43*R43/E$18</f>
        <v>8.0553889831898817E-2</v>
      </c>
      <c r="AE43" s="18">
        <f t="shared" ref="AE43:AE49" si="98">$AP43*S43/F$18</f>
        <v>6.8601907921245537</v>
      </c>
      <c r="AF43" s="18">
        <f t="shared" ref="AF43:AF49" si="99">$AP43*T43/G$18</f>
        <v>0.89473255817137154</v>
      </c>
      <c r="AG43" s="18">
        <f t="shared" ref="AG43:AG49" si="100">$AP43*U43/H$18</f>
        <v>0</v>
      </c>
      <c r="AH43" s="18">
        <f t="shared" ref="AH43:AH49" si="101">$AP43*V43/I$18</f>
        <v>2.2746085968946315E-2</v>
      </c>
      <c r="AI43" s="18">
        <f t="shared" ref="AI43:AI49" si="102">$AP43*W43/J$18</f>
        <v>0.50767843803141222</v>
      </c>
      <c r="AJ43" s="18">
        <f t="shared" ref="AJ43:AJ49" si="103">$AP43*X43/K$18</f>
        <v>3.2872826007021114</v>
      </c>
      <c r="AK43" s="18">
        <f t="shared" ref="AK43:AK49" si="104">$AP43*Y43/L$18</f>
        <v>3.1817435144460458</v>
      </c>
      <c r="AL43" s="18">
        <f t="shared" ref="AL43:AL49" si="105">$AP43*Z43/M$18</f>
        <v>6.4581320596627904E-3</v>
      </c>
      <c r="AM43" s="18">
        <f t="shared" ref="AM43:AM49" si="106">$AP43*AA43/N$18</f>
        <v>10.203930208862404</v>
      </c>
      <c r="AN43" s="18">
        <f t="shared" ref="AN43:AN49" si="107">$AP43*AB43/O$18</f>
        <v>0</v>
      </c>
      <c r="AO43" s="18">
        <f t="shared" ref="AO43:AO49" si="108">SUM(AC43:AN43)</f>
        <v>99.999999999999986</v>
      </c>
      <c r="AP43" s="17">
        <f t="shared" ref="AP43:AP49" si="109">100/(Q43/D$18+R43/E$18+S43/F$18+T43/G$18+U43/H$18+V43/I$18+W43/J$18+X43/K$18+Y43/L$18+Z43/M$18+AA43/N$18+AB43/N$18)</f>
        <v>59.912893107747465</v>
      </c>
      <c r="AQ43" s="19">
        <f t="shared" ref="AQ43:AQ49" si="110">$K$5*(AC43+AD43)</f>
        <v>11975.623932073504</v>
      </c>
      <c r="AR43" s="19">
        <f t="shared" ref="AR43:AR49" si="111">$K$6*AE43</f>
        <v>-1189.1454719068702</v>
      </c>
      <c r="AS43" s="20">
        <f t="shared" ref="AS43:AS49" si="112">$K$7*(AF43+AG43+AL43)</f>
        <v>65.002884486364508</v>
      </c>
      <c r="AT43" s="21">
        <f t="shared" ref="AT43:AT49" si="113">$K$8*AH43</f>
        <v>1.7216512469895464</v>
      </c>
      <c r="AU43" s="21">
        <f t="shared" ref="AU43:AU49" si="114">$K$9*AI43</f>
        <v>-19.789305514464445</v>
      </c>
      <c r="AV43" s="21">
        <f t="shared" ref="AV43:AV49" si="115">K$10*(AJ43+AM43+AN43)</f>
        <v>-1134.3411730281844</v>
      </c>
      <c r="AW43" s="21">
        <f t="shared" ref="AW43:AW49" si="116">$K$11*(AM43+AN43+LN(1+AM43))</f>
        <v>1786.2623772451132</v>
      </c>
      <c r="AX43" s="21">
        <f t="shared" ref="AX43:AX49" si="117">$K$12*(AC43+AD43)*(AF43+AG43+AH43)</f>
        <v>-167.28904433131288</v>
      </c>
      <c r="AY43" s="21">
        <f t="shared" ref="AY43:AY49" si="118">$K$13*(AC43+AD43+AE43+AL43)*(AJ43+AK43+AM43)</f>
        <v>-1242.6473860098381</v>
      </c>
      <c r="AZ43" s="21">
        <f t="shared" ref="AZ43:AZ49" si="119">$K$14*(AE43)*(AJ43+AK43)</f>
        <v>781.95363471686994</v>
      </c>
      <c r="BA43" s="21">
        <f t="shared" ref="BA43:BA49" si="120">$M$5*AC43</f>
        <v>206.12538039445437</v>
      </c>
      <c r="BB43" s="20">
        <f t="shared" ref="BB43:BB49" si="121">$M$6*(AD43+AE43)</f>
        <v>109.10850640035544</v>
      </c>
      <c r="BC43" s="20">
        <f t="shared" ref="BC43:BC49" si="122">$M$7*(AF43+AG43+AH43)</f>
        <v>7.6334223192474449</v>
      </c>
      <c r="BD43" s="20">
        <f t="shared" ref="BD43:BD49" si="123">$M$8*AI43</f>
        <v>5.1783200679204047</v>
      </c>
      <c r="BE43" s="20">
        <f t="shared" ref="BE43:BE49" si="124">$M$9*(AJ43+AK43)</f>
        <v>-79.504330955170843</v>
      </c>
      <c r="BF43" s="20">
        <f t="shared" ref="BF43:BF49" si="125">$M$10*(LN(1+AM43+AN43))</f>
        <v>-240.51498109616213</v>
      </c>
      <c r="BG43" s="20">
        <f t="shared" ref="BG43:BG49" si="126">$M$11*(SUM(AE43:AI43)-AL43)*(AJ43+AK43+AM43+AN43)</f>
        <v>41.410070125083067</v>
      </c>
      <c r="BH43" s="16">
        <f t="shared" si="24"/>
        <v>-4.55</v>
      </c>
      <c r="BI43" s="18">
        <f t="shared" ref="BI43:BI49" si="127">SUM(AQ43:AZ43)</f>
        <v>10857.352098978172</v>
      </c>
      <c r="BJ43" s="18">
        <f t="shared" ref="BJ43:BJ49" si="128">SUM(BA43:BG43)</f>
        <v>49.43638725572778</v>
      </c>
      <c r="BK43" s="19">
        <f t="shared" ref="BK43:BK49" si="129">(BI43/(12-BH43))+BJ43</f>
        <v>705.46974671060218</v>
      </c>
      <c r="BL43" s="18">
        <f t="shared" ref="BL43:BL49" si="130">BI43/(BK43*(1-$BJ43/$BK43)^2)</f>
        <v>17.797150312237399</v>
      </c>
      <c r="BM43" s="17">
        <f t="shared" ref="BM43:BM49" si="131">BH43+BI43/((B43+273.15)-BJ43)</f>
        <v>5.9987626805889898</v>
      </c>
      <c r="BN43" s="17">
        <f t="shared" ref="BN43:BN49" si="132">100-C43</f>
        <v>35.817537858003007</v>
      </c>
      <c r="BO43" s="17">
        <f t="shared" si="31"/>
        <v>0.35817537858003007</v>
      </c>
      <c r="BP43" s="53">
        <f t="shared" si="32"/>
        <v>8552325.5340251606</v>
      </c>
    </row>
    <row r="44" spans="1:68" s="8" customFormat="1" ht="16" x14ac:dyDescent="0.2">
      <c r="A44">
        <v>26</v>
      </c>
      <c r="B44">
        <v>802.54</v>
      </c>
      <c r="C44" s="6">
        <v>62.860637138615999</v>
      </c>
      <c r="D44">
        <v>75.103800000000007</v>
      </c>
      <c r="E44">
        <v>0.1096</v>
      </c>
      <c r="F44">
        <v>11.662000000000001</v>
      </c>
      <c r="G44">
        <v>1.0955999999999999</v>
      </c>
      <c r="H44">
        <v>0</v>
      </c>
      <c r="I44">
        <v>1.5599999999999999E-2</v>
      </c>
      <c r="J44">
        <v>0.48010000000000003</v>
      </c>
      <c r="K44">
        <v>3.4001000000000001</v>
      </c>
      <c r="L44">
        <v>4.9874999999999998</v>
      </c>
      <c r="M44">
        <v>1.5599999999999999E-2</v>
      </c>
      <c r="N44">
        <v>3.1303000000000001</v>
      </c>
      <c r="O44">
        <v>0</v>
      </c>
      <c r="P44" s="17">
        <f t="shared" si="83"/>
        <v>96.869900000000015</v>
      </c>
      <c r="Q44" s="17">
        <f t="shared" si="84"/>
        <v>75.103644938830314</v>
      </c>
      <c r="R44" s="17">
        <f t="shared" si="85"/>
        <v>0.10959977371711954</v>
      </c>
      <c r="S44" s="17">
        <f t="shared" si="86"/>
        <v>11.661975922345331</v>
      </c>
      <c r="T44" s="17">
        <f t="shared" si="87"/>
        <v>1.0955977379970452</v>
      </c>
      <c r="U44" s="17">
        <f t="shared" si="88"/>
        <v>0</v>
      </c>
      <c r="V44" s="17">
        <f t="shared" si="89"/>
        <v>1.5599967791852779E-2</v>
      </c>
      <c r="W44" s="17">
        <f t="shared" si="90"/>
        <v>0.4800990087736231</v>
      </c>
      <c r="X44" s="17">
        <f t="shared" si="91"/>
        <v>3.400092980069144</v>
      </c>
      <c r="Y44" s="17">
        <f t="shared" si="92"/>
        <v>4.9874897026837015</v>
      </c>
      <c r="Z44" s="17">
        <f t="shared" si="93"/>
        <v>1.5599967791852779E-2</v>
      </c>
      <c r="AA44" s="17">
        <f t="shared" si="94"/>
        <v>3.1303000000000001</v>
      </c>
      <c r="AB44" s="17">
        <f t="shared" si="95"/>
        <v>0</v>
      </c>
      <c r="AC44" s="18">
        <f t="shared" si="96"/>
        <v>74.771026122158972</v>
      </c>
      <c r="AD44" s="18">
        <f t="shared" si="97"/>
        <v>8.207483017742663E-2</v>
      </c>
      <c r="AE44" s="18">
        <f t="shared" si="98"/>
        <v>6.8419627456942882</v>
      </c>
      <c r="AF44" s="18">
        <f t="shared" si="99"/>
        <v>0.91214261429148336</v>
      </c>
      <c r="AG44" s="18">
        <f t="shared" si="100"/>
        <v>0</v>
      </c>
      <c r="AH44" s="18">
        <f t="shared" si="101"/>
        <v>2.3155653759969995E-2</v>
      </c>
      <c r="AI44" s="18">
        <f t="shared" si="102"/>
        <v>0.51210757024936027</v>
      </c>
      <c r="AJ44" s="18">
        <f t="shared" si="103"/>
        <v>3.2815393256258658</v>
      </c>
      <c r="AK44" s="18">
        <f t="shared" si="104"/>
        <v>3.1671563313547071</v>
      </c>
      <c r="AL44" s="18">
        <f t="shared" si="105"/>
        <v>6.5744176872396132E-3</v>
      </c>
      <c r="AM44" s="18">
        <f t="shared" si="106"/>
        <v>10.402260389000693</v>
      </c>
      <c r="AN44" s="18">
        <f t="shared" si="107"/>
        <v>0</v>
      </c>
      <c r="AO44" s="18">
        <f t="shared" si="108"/>
        <v>100</v>
      </c>
      <c r="AP44" s="17">
        <f t="shared" si="109"/>
        <v>59.818895716832728</v>
      </c>
      <c r="AQ44" s="19">
        <f t="shared" si="110"/>
        <v>11946.554911992889</v>
      </c>
      <c r="AR44" s="19">
        <f t="shared" si="111"/>
        <v>-1185.9858223386479</v>
      </c>
      <c r="AS44" s="20">
        <f t="shared" si="112"/>
        <v>66.267059516625281</v>
      </c>
      <c r="AT44" s="21">
        <f t="shared" si="113"/>
        <v>1.7526514330921288</v>
      </c>
      <c r="AU44" s="21">
        <f t="shared" si="114"/>
        <v>-19.961953088320062</v>
      </c>
      <c r="AV44" s="21">
        <f t="shared" si="115"/>
        <v>-1150.5338800058012</v>
      </c>
      <c r="AW44" s="21">
        <f t="shared" si="116"/>
        <v>1816.8176315145545</v>
      </c>
      <c r="AX44" s="21">
        <f t="shared" si="117"/>
        <v>-170.12424089997202</v>
      </c>
      <c r="AY44" s="21">
        <f t="shared" si="118"/>
        <v>-1252.8431486230938</v>
      </c>
      <c r="AZ44" s="21">
        <f t="shared" si="119"/>
        <v>777.42497851238443</v>
      </c>
      <c r="BA44" s="21">
        <f t="shared" si="120"/>
        <v>205.62032183593718</v>
      </c>
      <c r="BB44" s="20">
        <f t="shared" si="121"/>
        <v>108.84587069270336</v>
      </c>
      <c r="BC44" s="20">
        <f t="shared" si="122"/>
        <v>7.781681590188092</v>
      </c>
      <c r="BD44" s="20">
        <f t="shared" si="123"/>
        <v>5.2234972165434748</v>
      </c>
      <c r="BE44" s="20">
        <f t="shared" si="124"/>
        <v>-79.254469624291232</v>
      </c>
      <c r="BF44" s="20">
        <f t="shared" si="125"/>
        <v>-242.26160820513041</v>
      </c>
      <c r="BG44" s="20">
        <f t="shared" si="126"/>
        <v>41.87190013030915</v>
      </c>
      <c r="BH44" s="16">
        <f t="shared" si="24"/>
        <v>-4.55</v>
      </c>
      <c r="BI44" s="18">
        <f t="shared" si="127"/>
        <v>10829.368188013714</v>
      </c>
      <c r="BJ44" s="18">
        <f t="shared" si="128"/>
        <v>47.827193636259615</v>
      </c>
      <c r="BK44" s="19">
        <f t="shared" si="129"/>
        <v>702.16968233799457</v>
      </c>
      <c r="BL44" s="18">
        <f t="shared" si="130"/>
        <v>17.75967240909355</v>
      </c>
      <c r="BM44" s="17">
        <f t="shared" si="131"/>
        <v>5.9858109282353125</v>
      </c>
      <c r="BN44" s="17">
        <f t="shared" si="132"/>
        <v>37.139362861384001</v>
      </c>
      <c r="BO44" s="17">
        <f t="shared" si="31"/>
        <v>0.37139362861384001</v>
      </c>
      <c r="BP44" s="53">
        <f t="shared" si="32"/>
        <v>8986201.4315914661</v>
      </c>
    </row>
    <row r="45" spans="1:68" s="8" customFormat="1" ht="16" x14ac:dyDescent="0.2">
      <c r="A45">
        <v>27</v>
      </c>
      <c r="B45">
        <v>799.54</v>
      </c>
      <c r="C45" s="6">
        <v>61.566584247880002</v>
      </c>
      <c r="D45">
        <v>75.035799999999995</v>
      </c>
      <c r="E45">
        <v>0.1119</v>
      </c>
      <c r="F45">
        <v>11.6493</v>
      </c>
      <c r="G45">
        <v>1.1186</v>
      </c>
      <c r="H45">
        <v>0</v>
      </c>
      <c r="I45">
        <v>1.5900000000000001E-2</v>
      </c>
      <c r="J45">
        <v>0.48499999999999999</v>
      </c>
      <c r="K45">
        <v>3.4001999999999999</v>
      </c>
      <c r="L45">
        <v>4.9711999999999996</v>
      </c>
      <c r="M45">
        <v>1.5900000000000001E-2</v>
      </c>
      <c r="N45">
        <v>3.1960999999999999</v>
      </c>
      <c r="O45">
        <v>0</v>
      </c>
      <c r="P45" s="17">
        <f t="shared" si="83"/>
        <v>96.803799999999995</v>
      </c>
      <c r="Q45" s="17">
        <f t="shared" si="84"/>
        <v>75.035877513279431</v>
      </c>
      <c r="R45" s="17">
        <f t="shared" si="85"/>
        <v>0.11190011559463575</v>
      </c>
      <c r="S45" s="17">
        <f t="shared" si="86"/>
        <v>11.649312033928421</v>
      </c>
      <c r="T45" s="17">
        <f t="shared" si="87"/>
        <v>1.1186011555331505</v>
      </c>
      <c r="U45" s="17">
        <f t="shared" si="88"/>
        <v>0</v>
      </c>
      <c r="V45" s="17">
        <f t="shared" si="89"/>
        <v>1.5900016424975055E-2</v>
      </c>
      <c r="W45" s="17">
        <f t="shared" si="90"/>
        <v>0.48500050101338998</v>
      </c>
      <c r="X45" s="17">
        <f t="shared" si="91"/>
        <v>3.4002035124654197</v>
      </c>
      <c r="Y45" s="17">
        <f t="shared" si="92"/>
        <v>4.9712051353355955</v>
      </c>
      <c r="Z45" s="17">
        <f t="shared" si="93"/>
        <v>1.5900016424975055E-2</v>
      </c>
      <c r="AA45" s="17">
        <f t="shared" si="94"/>
        <v>3.1960999999999999</v>
      </c>
      <c r="AB45" s="17">
        <f t="shared" si="95"/>
        <v>0</v>
      </c>
      <c r="AC45" s="18">
        <f t="shared" si="96"/>
        <v>74.584073634605261</v>
      </c>
      <c r="AD45" s="18">
        <f t="shared" si="97"/>
        <v>8.3663432506513563E-2</v>
      </c>
      <c r="AE45" s="18">
        <f t="shared" si="98"/>
        <v>6.8236014239699472</v>
      </c>
      <c r="AF45" s="18">
        <f t="shared" si="99"/>
        <v>0.92980460089572847</v>
      </c>
      <c r="AG45" s="18">
        <f t="shared" si="100"/>
        <v>0</v>
      </c>
      <c r="AH45" s="18">
        <f t="shared" si="101"/>
        <v>2.3563279053005679E-2</v>
      </c>
      <c r="AI45" s="18">
        <f t="shared" si="102"/>
        <v>0.51650839179712105</v>
      </c>
      <c r="AJ45" s="18">
        <f t="shared" si="103"/>
        <v>3.2763971496912223</v>
      </c>
      <c r="AK45" s="18">
        <f t="shared" si="104"/>
        <v>3.1517661104972441</v>
      </c>
      <c r="AL45" s="18">
        <f t="shared" si="105"/>
        <v>6.6901517953792365E-3</v>
      </c>
      <c r="AM45" s="18">
        <f t="shared" si="106"/>
        <v>10.603931825188605</v>
      </c>
      <c r="AN45" s="18">
        <f t="shared" si="107"/>
        <v>0</v>
      </c>
      <c r="AO45" s="18">
        <f t="shared" si="108"/>
        <v>100.00000000000003</v>
      </c>
      <c r="AP45" s="17">
        <f t="shared" si="109"/>
        <v>59.723217917217887</v>
      </c>
      <c r="AQ45" s="19">
        <f t="shared" si="110"/>
        <v>11916.970835911039</v>
      </c>
      <c r="AR45" s="19">
        <f t="shared" si="111"/>
        <v>-1182.8030708309507</v>
      </c>
      <c r="AS45" s="20">
        <f t="shared" si="112"/>
        <v>67.549366511609591</v>
      </c>
      <c r="AT45" s="21">
        <f t="shared" si="113"/>
        <v>1.7835045915219998</v>
      </c>
      <c r="AU45" s="21">
        <f t="shared" si="114"/>
        <v>-20.133497112251778</v>
      </c>
      <c r="AV45" s="21">
        <f t="shared" si="115"/>
        <v>-1167.0580602078958</v>
      </c>
      <c r="AW45" s="21">
        <f t="shared" si="116"/>
        <v>1847.8437390415777</v>
      </c>
      <c r="AX45" s="21">
        <f t="shared" si="117"/>
        <v>-172.98154791742775</v>
      </c>
      <c r="AY45" s="21">
        <f t="shared" si="118"/>
        <v>-1263.1547775358029</v>
      </c>
      <c r="AZ45" s="21">
        <f t="shared" si="119"/>
        <v>772.87000645242108</v>
      </c>
      <c r="BA45" s="21">
        <f t="shared" si="120"/>
        <v>205.10620249516447</v>
      </c>
      <c r="BB45" s="20">
        <f t="shared" si="121"/>
        <v>108.58220354380997</v>
      </c>
      <c r="BC45" s="20">
        <f t="shared" si="122"/>
        <v>7.9320207611734688</v>
      </c>
      <c r="BD45" s="20">
        <f t="shared" si="123"/>
        <v>5.2683855963306341</v>
      </c>
      <c r="BE45" s="20">
        <f t="shared" si="124"/>
        <v>-79.002126467716238</v>
      </c>
      <c r="BF45" s="20">
        <f t="shared" si="125"/>
        <v>-244.00678087696937</v>
      </c>
      <c r="BG45" s="20">
        <f t="shared" si="126"/>
        <v>42.342406020111298</v>
      </c>
      <c r="BH45" s="16">
        <f t="shared" si="24"/>
        <v>-4.55</v>
      </c>
      <c r="BI45" s="18">
        <f t="shared" si="127"/>
        <v>10800.886498903841</v>
      </c>
      <c r="BJ45" s="18">
        <f t="shared" si="128"/>
        <v>46.222311071904244</v>
      </c>
      <c r="BK45" s="19">
        <f t="shared" si="129"/>
        <v>698.84385179116953</v>
      </c>
      <c r="BL45" s="18">
        <f t="shared" si="130"/>
        <v>17.72216365153519</v>
      </c>
      <c r="BM45" s="17">
        <f t="shared" si="131"/>
        <v>5.9723833301395262</v>
      </c>
      <c r="BN45" s="17">
        <f t="shared" si="132"/>
        <v>38.433415752119998</v>
      </c>
      <c r="BO45" s="17">
        <f t="shared" si="31"/>
        <v>0.38433415752119998</v>
      </c>
      <c r="BP45" s="53">
        <f t="shared" si="32"/>
        <v>9416045.6002010871</v>
      </c>
    </row>
    <row r="46" spans="1:68" s="8" customFormat="1" ht="16" x14ac:dyDescent="0.2">
      <c r="A46">
        <v>28</v>
      </c>
      <c r="B46">
        <v>796.54</v>
      </c>
      <c r="C46" s="6">
        <v>60.299553879995003</v>
      </c>
      <c r="D46">
        <v>74.966099999999997</v>
      </c>
      <c r="E46">
        <v>0.1143</v>
      </c>
      <c r="F46">
        <v>11.636799999999999</v>
      </c>
      <c r="G46">
        <v>1.1420999999999999</v>
      </c>
      <c r="H46">
        <v>0</v>
      </c>
      <c r="I46">
        <v>1.6299999999999999E-2</v>
      </c>
      <c r="J46">
        <v>0.49</v>
      </c>
      <c r="K46">
        <v>3.4011999999999998</v>
      </c>
      <c r="L46">
        <v>4.9539</v>
      </c>
      <c r="M46">
        <v>1.6299999999999999E-2</v>
      </c>
      <c r="N46">
        <v>3.2631999999999999</v>
      </c>
      <c r="O46">
        <v>0</v>
      </c>
      <c r="P46" s="17">
        <f t="shared" si="83"/>
        <v>96.736999999999995</v>
      </c>
      <c r="Q46" s="17">
        <f t="shared" si="84"/>
        <v>74.965945010492376</v>
      </c>
      <c r="R46" s="17">
        <f t="shared" si="85"/>
        <v>0.11429976368917788</v>
      </c>
      <c r="S46" s="17">
        <f t="shared" si="86"/>
        <v>11.636775941366798</v>
      </c>
      <c r="T46" s="17">
        <f t="shared" si="87"/>
        <v>1.1420976387524939</v>
      </c>
      <c r="U46" s="17">
        <f t="shared" si="88"/>
        <v>0</v>
      </c>
      <c r="V46" s="17">
        <f t="shared" si="89"/>
        <v>1.6299966300381448E-2</v>
      </c>
      <c r="W46" s="17">
        <f t="shared" si="90"/>
        <v>0.4899989869439822</v>
      </c>
      <c r="X46" s="17">
        <f t="shared" si="91"/>
        <v>3.4011929681507596</v>
      </c>
      <c r="Y46" s="17">
        <f t="shared" si="92"/>
        <v>4.95388975800366</v>
      </c>
      <c r="Z46" s="17">
        <f t="shared" si="93"/>
        <v>1.6299966300381448E-2</v>
      </c>
      <c r="AA46" s="17">
        <f t="shared" si="94"/>
        <v>3.2631999999999999</v>
      </c>
      <c r="AB46" s="17">
        <f t="shared" si="95"/>
        <v>0</v>
      </c>
      <c r="AC46" s="18">
        <f t="shared" si="96"/>
        <v>74.393187819861311</v>
      </c>
      <c r="AD46" s="18">
        <f t="shared" si="97"/>
        <v>8.5318358437301386E-2</v>
      </c>
      <c r="AE46" s="18">
        <f t="shared" si="98"/>
        <v>6.8051556042459751</v>
      </c>
      <c r="AF46" s="18">
        <f t="shared" si="99"/>
        <v>0.94778902557625033</v>
      </c>
      <c r="AG46" s="18">
        <f t="shared" si="100"/>
        <v>0</v>
      </c>
      <c r="AH46" s="18">
        <f t="shared" si="101"/>
        <v>2.4116644130772844E-2</v>
      </c>
      <c r="AI46" s="18">
        <f t="shared" si="102"/>
        <v>0.52098160783715131</v>
      </c>
      <c r="AJ46" s="18">
        <f t="shared" si="103"/>
        <v>3.2720122063011217</v>
      </c>
      <c r="AK46" s="18">
        <f t="shared" si="104"/>
        <v>3.1356721551751621</v>
      </c>
      <c r="AL46" s="18">
        <f t="shared" si="105"/>
        <v>6.8472647489794675E-3</v>
      </c>
      <c r="AM46" s="18">
        <f t="shared" si="106"/>
        <v>10.808919313685967</v>
      </c>
      <c r="AN46" s="18">
        <f t="shared" si="107"/>
        <v>0</v>
      </c>
      <c r="AO46" s="18">
        <f t="shared" si="108"/>
        <v>100</v>
      </c>
      <c r="AP46" s="17">
        <f t="shared" si="109"/>
        <v>59.625936677390641</v>
      </c>
      <c r="AQ46" s="19">
        <f t="shared" si="110"/>
        <v>11886.769586056458</v>
      </c>
      <c r="AR46" s="19">
        <f t="shared" si="111"/>
        <v>-1179.6056724399973</v>
      </c>
      <c r="AS46" s="20">
        <f t="shared" si="112"/>
        <v>68.857915621158824</v>
      </c>
      <c r="AT46" s="21">
        <f t="shared" si="113"/>
        <v>1.8253887942581966</v>
      </c>
      <c r="AU46" s="21">
        <f t="shared" si="114"/>
        <v>-20.307863073492157</v>
      </c>
      <c r="AV46" s="21">
        <f t="shared" si="115"/>
        <v>-1183.9247222005145</v>
      </c>
      <c r="AW46" s="21">
        <f t="shared" si="116"/>
        <v>1879.3361933416318</v>
      </c>
      <c r="AX46" s="21">
        <f t="shared" si="117"/>
        <v>-175.89818029517511</v>
      </c>
      <c r="AY46" s="21">
        <f t="shared" si="118"/>
        <v>-1273.5872939056947</v>
      </c>
      <c r="AZ46" s="21">
        <f t="shared" si="119"/>
        <v>768.32519469507224</v>
      </c>
      <c r="BA46" s="21">
        <f t="shared" si="120"/>
        <v>204.58126650461861</v>
      </c>
      <c r="BB46" s="20">
        <f t="shared" si="121"/>
        <v>108.3182506933811</v>
      </c>
      <c r="BC46" s="20">
        <f t="shared" si="122"/>
        <v>8.0862551719624332</v>
      </c>
      <c r="BD46" s="20">
        <f t="shared" si="123"/>
        <v>5.3140123999389433</v>
      </c>
      <c r="BE46" s="20">
        <f t="shared" si="124"/>
        <v>-78.750440802543523</v>
      </c>
      <c r="BF46" s="20">
        <f t="shared" si="125"/>
        <v>-245.74983864319674</v>
      </c>
      <c r="BG46" s="20">
        <f t="shared" si="126"/>
        <v>42.823868679552056</v>
      </c>
      <c r="BH46" s="16">
        <f t="shared" si="24"/>
        <v>-4.55</v>
      </c>
      <c r="BI46" s="18">
        <f t="shared" si="127"/>
        <v>10771.790546593704</v>
      </c>
      <c r="BJ46" s="18">
        <f t="shared" si="128"/>
        <v>44.623374003712861</v>
      </c>
      <c r="BK46" s="19">
        <f t="shared" si="129"/>
        <v>695.48685113928411</v>
      </c>
      <c r="BL46" s="18">
        <f t="shared" si="130"/>
        <v>17.684672424717448</v>
      </c>
      <c r="BM46" s="17">
        <f t="shared" si="131"/>
        <v>5.9583808929242403</v>
      </c>
      <c r="BN46" s="17">
        <f t="shared" si="132"/>
        <v>39.700446120004997</v>
      </c>
      <c r="BO46" s="17">
        <f t="shared" si="31"/>
        <v>0.39700446120004995</v>
      </c>
      <c r="BP46" s="53">
        <f t="shared" si="32"/>
        <v>9837437.2164923921</v>
      </c>
    </row>
    <row r="47" spans="1:68" s="8" customFormat="1" ht="16" x14ac:dyDescent="0.2">
      <c r="A47">
        <v>29</v>
      </c>
      <c r="B47">
        <v>793.54</v>
      </c>
      <c r="C47" s="6">
        <v>59.058756298687001</v>
      </c>
      <c r="D47">
        <v>74.894400000000005</v>
      </c>
      <c r="E47">
        <v>0.1167</v>
      </c>
      <c r="F47">
        <v>11.6244</v>
      </c>
      <c r="G47">
        <v>1.1660999999999999</v>
      </c>
      <c r="H47">
        <v>0</v>
      </c>
      <c r="I47">
        <v>1.66E-2</v>
      </c>
      <c r="J47">
        <v>0.49490000000000001</v>
      </c>
      <c r="K47">
        <v>3.403</v>
      </c>
      <c r="L47">
        <v>4.9355000000000002</v>
      </c>
      <c r="M47">
        <v>1.66E-2</v>
      </c>
      <c r="N47">
        <v>3.3317999999999999</v>
      </c>
      <c r="O47">
        <v>0</v>
      </c>
      <c r="P47" s="17">
        <f t="shared" si="83"/>
        <v>96.668199999999999</v>
      </c>
      <c r="Q47" s="17">
        <f t="shared" si="84"/>
        <v>74.894400000000005</v>
      </c>
      <c r="R47" s="17">
        <f t="shared" si="85"/>
        <v>0.11669999999999998</v>
      </c>
      <c r="S47" s="17">
        <f t="shared" si="86"/>
        <v>11.6244</v>
      </c>
      <c r="T47" s="17">
        <f t="shared" si="87"/>
        <v>1.1660999999999999</v>
      </c>
      <c r="U47" s="17">
        <f t="shared" si="88"/>
        <v>0</v>
      </c>
      <c r="V47" s="17">
        <f t="shared" si="89"/>
        <v>1.66E-2</v>
      </c>
      <c r="W47" s="17">
        <f t="shared" si="90"/>
        <v>0.49489999999999995</v>
      </c>
      <c r="X47" s="17">
        <f t="shared" si="91"/>
        <v>3.403</v>
      </c>
      <c r="Y47" s="17">
        <f t="shared" si="92"/>
        <v>4.9355000000000002</v>
      </c>
      <c r="Z47" s="17">
        <f t="shared" si="93"/>
        <v>1.66E-2</v>
      </c>
      <c r="AA47" s="17">
        <f t="shared" si="94"/>
        <v>3.3317999999999999</v>
      </c>
      <c r="AB47" s="17">
        <f t="shared" si="95"/>
        <v>0</v>
      </c>
      <c r="AC47" s="18">
        <f t="shared" si="96"/>
        <v>74.198587860835275</v>
      </c>
      <c r="AD47" s="18">
        <f t="shared" si="97"/>
        <v>8.6965131781838928E-2</v>
      </c>
      <c r="AE47" s="18">
        <f t="shared" si="98"/>
        <v>6.7866129040841088</v>
      </c>
      <c r="AF47" s="18">
        <f t="shared" si="99"/>
        <v>0.96609844355161212</v>
      </c>
      <c r="AG47" s="18">
        <f t="shared" si="100"/>
        <v>0</v>
      </c>
      <c r="AH47" s="18">
        <f t="shared" si="101"/>
        <v>2.4519714069026581E-2</v>
      </c>
      <c r="AI47" s="18">
        <f t="shared" si="102"/>
        <v>0.52531742697424344</v>
      </c>
      <c r="AJ47" s="18">
        <f t="shared" si="103"/>
        <v>3.2683061920177976</v>
      </c>
      <c r="AK47" s="18">
        <f t="shared" si="104"/>
        <v>3.1188365347655154</v>
      </c>
      <c r="AL47" s="18">
        <f t="shared" si="105"/>
        <v>6.9617054881060386E-3</v>
      </c>
      <c r="AM47" s="18">
        <f t="shared" si="106"/>
        <v>11.017794086432497</v>
      </c>
      <c r="AN47" s="18">
        <f t="shared" si="107"/>
        <v>0</v>
      </c>
      <c r="AO47" s="18">
        <f t="shared" si="108"/>
        <v>100.00000000000004</v>
      </c>
      <c r="AP47" s="17">
        <f t="shared" si="109"/>
        <v>59.526775721793442</v>
      </c>
      <c r="AQ47" s="19">
        <f t="shared" si="110"/>
        <v>11855.97425762169</v>
      </c>
      <c r="AR47" s="19">
        <f t="shared" si="111"/>
        <v>-1176.3914807939395</v>
      </c>
      <c r="AS47" s="20">
        <f t="shared" si="112"/>
        <v>70.186828550234864</v>
      </c>
      <c r="AT47" s="21">
        <f t="shared" si="113"/>
        <v>1.855897157884622</v>
      </c>
      <c r="AU47" s="21">
        <f t="shared" si="114"/>
        <v>-20.476873303456006</v>
      </c>
      <c r="AV47" s="21">
        <f t="shared" si="115"/>
        <v>-1201.1753114121009</v>
      </c>
      <c r="AW47" s="21">
        <f t="shared" si="116"/>
        <v>1911.3819879975674</v>
      </c>
      <c r="AX47" s="21">
        <f t="shared" si="117"/>
        <v>-178.82034087340534</v>
      </c>
      <c r="AY47" s="21">
        <f t="shared" si="118"/>
        <v>-1284.1711544359584</v>
      </c>
      <c r="AZ47" s="21">
        <f t="shared" si="119"/>
        <v>763.77528970173319</v>
      </c>
      <c r="BA47" s="21">
        <f t="shared" si="120"/>
        <v>204.046116617297</v>
      </c>
      <c r="BB47" s="20">
        <f t="shared" si="121"/>
        <v>108.0526467238127</v>
      </c>
      <c r="BC47" s="20">
        <f t="shared" si="122"/>
        <v>8.2419430714037141</v>
      </c>
      <c r="BD47" s="20">
        <f t="shared" si="123"/>
        <v>5.3582377551372824</v>
      </c>
      <c r="BE47" s="20">
        <f t="shared" si="124"/>
        <v>-78.497984112166918</v>
      </c>
      <c r="BF47" s="20">
        <f t="shared" si="125"/>
        <v>-247.49510053984307</v>
      </c>
      <c r="BG47" s="20">
        <f t="shared" si="126"/>
        <v>43.315249136995668</v>
      </c>
      <c r="BH47" s="16">
        <f t="shared" si="24"/>
        <v>-4.55</v>
      </c>
      <c r="BI47" s="18">
        <f t="shared" si="127"/>
        <v>10742.139100210248</v>
      </c>
      <c r="BJ47" s="18">
        <f t="shared" si="128"/>
        <v>43.021108652636393</v>
      </c>
      <c r="BK47" s="19">
        <f t="shared" si="129"/>
        <v>692.09295760793839</v>
      </c>
      <c r="BL47" s="18">
        <f t="shared" si="130"/>
        <v>17.646949974563082</v>
      </c>
      <c r="BM47" s="17">
        <f t="shared" si="131"/>
        <v>5.9437633555234184</v>
      </c>
      <c r="BN47" s="17">
        <f t="shared" si="132"/>
        <v>40.941243701312999</v>
      </c>
      <c r="BO47" s="17">
        <f t="shared" si="31"/>
        <v>0.40941243701313002</v>
      </c>
      <c r="BP47" s="53">
        <f t="shared" si="32"/>
        <v>10246999.8258975</v>
      </c>
    </row>
    <row r="48" spans="1:68" s="8" customFormat="1" ht="16" x14ac:dyDescent="0.2">
      <c r="A48">
        <v>30</v>
      </c>
      <c r="B48">
        <v>790.54</v>
      </c>
      <c r="C48" s="6">
        <v>57.843310160656998</v>
      </c>
      <c r="D48">
        <v>74.820800000000006</v>
      </c>
      <c r="E48">
        <v>0.1191</v>
      </c>
      <c r="F48">
        <v>11.6122</v>
      </c>
      <c r="G48">
        <v>1.1906000000000001</v>
      </c>
      <c r="H48">
        <v>0</v>
      </c>
      <c r="I48">
        <v>1.6899999999999998E-2</v>
      </c>
      <c r="J48">
        <v>0.49980000000000002</v>
      </c>
      <c r="K48">
        <v>3.4056000000000002</v>
      </c>
      <c r="L48">
        <v>4.9161999999999999</v>
      </c>
      <c r="M48">
        <v>1.6899999999999998E-2</v>
      </c>
      <c r="N48">
        <v>3.4018000000000002</v>
      </c>
      <c r="O48">
        <v>0</v>
      </c>
      <c r="P48" s="17">
        <f t="shared" si="83"/>
        <v>96.598100000000031</v>
      </c>
      <c r="Q48" s="17">
        <f t="shared" si="84"/>
        <v>74.820877455767743</v>
      </c>
      <c r="R48" s="17">
        <f t="shared" si="85"/>
        <v>0.11910012329435048</v>
      </c>
      <c r="S48" s="17">
        <f t="shared" si="86"/>
        <v>11.61221202114741</v>
      </c>
      <c r="T48" s="17">
        <f t="shared" si="87"/>
        <v>1.190601232529418</v>
      </c>
      <c r="U48" s="17">
        <f t="shared" si="88"/>
        <v>0</v>
      </c>
      <c r="V48" s="17">
        <f t="shared" si="89"/>
        <v>1.6900017495168118E-2</v>
      </c>
      <c r="W48" s="17">
        <f t="shared" si="90"/>
        <v>0.4998005174014809</v>
      </c>
      <c r="X48" s="17">
        <f t="shared" si="91"/>
        <v>3.4056035255351809</v>
      </c>
      <c r="Y48" s="17">
        <f t="shared" si="92"/>
        <v>4.9162050893340536</v>
      </c>
      <c r="Z48" s="17">
        <f t="shared" si="93"/>
        <v>1.6900017495168118E-2</v>
      </c>
      <c r="AA48" s="17">
        <f t="shared" si="94"/>
        <v>3.4018000000000002</v>
      </c>
      <c r="AB48" s="17">
        <f t="shared" si="95"/>
        <v>0</v>
      </c>
      <c r="AC48" s="18">
        <f t="shared" si="96"/>
        <v>74.000176817000835</v>
      </c>
      <c r="AD48" s="18">
        <f t="shared" si="97"/>
        <v>8.8603357825985898E-2</v>
      </c>
      <c r="AE48" s="18">
        <f t="shared" si="98"/>
        <v>6.7680125584178521</v>
      </c>
      <c r="AF48" s="18">
        <f t="shared" si="99"/>
        <v>0.98472639989788768</v>
      </c>
      <c r="AG48" s="18">
        <f t="shared" si="100"/>
        <v>0</v>
      </c>
      <c r="AH48" s="18">
        <f t="shared" si="101"/>
        <v>2.4920579318224532E-2</v>
      </c>
      <c r="AI48" s="18">
        <f t="shared" si="102"/>
        <v>0.52962042115755958</v>
      </c>
      <c r="AJ48" s="18">
        <f t="shared" si="103"/>
        <v>3.2652658087106383</v>
      </c>
      <c r="AK48" s="18">
        <f t="shared" si="104"/>
        <v>3.1013809516347526</v>
      </c>
      <c r="AL48" s="18">
        <f t="shared" si="105"/>
        <v>7.0755202657774305E-3</v>
      </c>
      <c r="AM48" s="18">
        <f t="shared" si="106"/>
        <v>11.230217585770514</v>
      </c>
      <c r="AN48" s="18">
        <f t="shared" si="107"/>
        <v>0</v>
      </c>
      <c r="AO48" s="18">
        <f t="shared" si="108"/>
        <v>100.00000000000003</v>
      </c>
      <c r="AP48" s="17">
        <f t="shared" si="109"/>
        <v>59.425935317024823</v>
      </c>
      <c r="AQ48" s="19">
        <f t="shared" si="110"/>
        <v>11824.569315902361</v>
      </c>
      <c r="AR48" s="19">
        <f t="shared" si="111"/>
        <v>-1173.1672968761504</v>
      </c>
      <c r="AS48" s="20">
        <f t="shared" si="112"/>
        <v>71.538672501405159</v>
      </c>
      <c r="AT48" s="21">
        <f t="shared" si="113"/>
        <v>1.8862386485964147</v>
      </c>
      <c r="AU48" s="21">
        <f t="shared" si="114"/>
        <v>-20.644604016721672</v>
      </c>
      <c r="AV48" s="21">
        <f t="shared" si="115"/>
        <v>-1218.7802438079752</v>
      </c>
      <c r="AW48" s="21">
        <f t="shared" si="116"/>
        <v>1943.928381787407</v>
      </c>
      <c r="AX48" s="21">
        <f t="shared" si="117"/>
        <v>-181.77253682648882</v>
      </c>
      <c r="AY48" s="21">
        <f t="shared" si="118"/>
        <v>-1294.8849733448831</v>
      </c>
      <c r="AZ48" s="21">
        <f t="shared" si="119"/>
        <v>759.2377869354724</v>
      </c>
      <c r="BA48" s="21">
        <f t="shared" si="120"/>
        <v>203.5004862467523</v>
      </c>
      <c r="BB48" s="20">
        <f t="shared" si="121"/>
        <v>107.78600220335314</v>
      </c>
      <c r="BC48" s="20">
        <f t="shared" si="122"/>
        <v>8.4002628670780535</v>
      </c>
      <c r="BD48" s="20">
        <f t="shared" si="123"/>
        <v>5.4021282958071071</v>
      </c>
      <c r="BE48" s="20">
        <f t="shared" si="124"/>
        <v>-78.24608868464486</v>
      </c>
      <c r="BF48" s="20">
        <f t="shared" si="125"/>
        <v>-249.23917558841322</v>
      </c>
      <c r="BG48" s="20">
        <f t="shared" si="126"/>
        <v>43.817271464930009</v>
      </c>
      <c r="BH48" s="16">
        <f t="shared" si="24"/>
        <v>-4.55</v>
      </c>
      <c r="BI48" s="18">
        <f t="shared" si="127"/>
        <v>10711.910740903026</v>
      </c>
      <c r="BJ48" s="18">
        <f t="shared" si="128"/>
        <v>41.420886804862512</v>
      </c>
      <c r="BK48" s="19">
        <f t="shared" si="129"/>
        <v>688.6662487929608</v>
      </c>
      <c r="BL48" s="18">
        <f t="shared" si="130"/>
        <v>17.609127985892126</v>
      </c>
      <c r="BM48" s="17">
        <f t="shared" si="131"/>
        <v>5.9285624476343406</v>
      </c>
      <c r="BN48" s="17">
        <f t="shared" si="132"/>
        <v>42.156689839343002</v>
      </c>
      <c r="BO48" s="17">
        <f t="shared" si="31"/>
        <v>0.42156689839343003</v>
      </c>
      <c r="BP48" s="53">
        <f t="shared" si="32"/>
        <v>10643084.592438361</v>
      </c>
    </row>
    <row r="49" spans="1:68" s="8" customFormat="1" ht="16" x14ac:dyDescent="0.2">
      <c r="A49">
        <v>31</v>
      </c>
      <c r="B49">
        <v>787.54</v>
      </c>
      <c r="C49" s="6">
        <v>56.649674710257003</v>
      </c>
      <c r="D49">
        <v>74.747200000000007</v>
      </c>
      <c r="E49">
        <v>0.1216</v>
      </c>
      <c r="F49">
        <v>11.598100000000001</v>
      </c>
      <c r="G49">
        <v>1.2157</v>
      </c>
      <c r="H49">
        <v>0</v>
      </c>
      <c r="I49">
        <v>1.7299999999999999E-2</v>
      </c>
      <c r="J49">
        <v>0.50109999999999999</v>
      </c>
      <c r="K49">
        <v>3.4106000000000001</v>
      </c>
      <c r="L49">
        <v>4.8975999999999997</v>
      </c>
      <c r="M49">
        <v>1.7299999999999999E-2</v>
      </c>
      <c r="N49">
        <v>3.4735</v>
      </c>
      <c r="O49">
        <v>0</v>
      </c>
      <c r="P49" s="17">
        <f t="shared" si="83"/>
        <v>96.526500000000013</v>
      </c>
      <c r="Q49" s="17">
        <f t="shared" si="84"/>
        <v>74.747199999999992</v>
      </c>
      <c r="R49" s="17">
        <f t="shared" si="85"/>
        <v>0.12159999999999997</v>
      </c>
      <c r="S49" s="17">
        <f t="shared" si="86"/>
        <v>11.598099999999999</v>
      </c>
      <c r="T49" s="17">
        <f t="shared" si="87"/>
        <v>1.2156999999999998</v>
      </c>
      <c r="U49" s="17">
        <f t="shared" si="88"/>
        <v>0</v>
      </c>
      <c r="V49" s="17">
        <f t="shared" si="89"/>
        <v>1.7299999999999996E-2</v>
      </c>
      <c r="W49" s="17">
        <f t="shared" si="90"/>
        <v>0.50109999999999988</v>
      </c>
      <c r="X49" s="17">
        <f t="shared" si="91"/>
        <v>3.4105999999999996</v>
      </c>
      <c r="Y49" s="17">
        <f t="shared" si="92"/>
        <v>4.8975999999999988</v>
      </c>
      <c r="Z49" s="17">
        <f t="shared" si="93"/>
        <v>1.7299999999999996E-2</v>
      </c>
      <c r="AA49" s="17">
        <f t="shared" si="94"/>
        <v>3.4735</v>
      </c>
      <c r="AB49" s="17">
        <f t="shared" si="95"/>
        <v>0</v>
      </c>
      <c r="AC49" s="18">
        <f t="shared" si="96"/>
        <v>73.799330424154974</v>
      </c>
      <c r="AD49" s="18">
        <f t="shared" si="97"/>
        <v>9.0306513779029193E-2</v>
      </c>
      <c r="AE49" s="18">
        <f t="shared" si="98"/>
        <v>6.7480855591870892</v>
      </c>
      <c r="AF49" s="18">
        <f t="shared" si="99"/>
        <v>1.0037445551584447</v>
      </c>
      <c r="AG49" s="18">
        <f t="shared" si="100"/>
        <v>0</v>
      </c>
      <c r="AH49" s="18">
        <f t="shared" si="101"/>
        <v>2.5466227542520557E-2</v>
      </c>
      <c r="AI49" s="18">
        <f t="shared" si="102"/>
        <v>0.53007821490433682</v>
      </c>
      <c r="AJ49" s="18">
        <f t="shared" si="103"/>
        <v>3.2643955265802513</v>
      </c>
      <c r="AK49" s="18">
        <f t="shared" si="104"/>
        <v>3.0842954108793372</v>
      </c>
      <c r="AL49" s="18">
        <f t="shared" si="105"/>
        <v>7.2304422288542941E-3</v>
      </c>
      <c r="AM49" s="18">
        <f t="shared" si="106"/>
        <v>11.447067125585157</v>
      </c>
      <c r="AN49" s="18">
        <f t="shared" si="107"/>
        <v>0</v>
      </c>
      <c r="AO49" s="18">
        <f t="shared" si="108"/>
        <v>100</v>
      </c>
      <c r="AP49" s="17">
        <f t="shared" si="109"/>
        <v>59.3230618476057</v>
      </c>
      <c r="AQ49" s="19">
        <f t="shared" si="110"/>
        <v>11792.786055294266</v>
      </c>
      <c r="AR49" s="19">
        <f t="shared" si="111"/>
        <v>-1169.7131508294901</v>
      </c>
      <c r="AS49" s="20">
        <f t="shared" si="112"/>
        <v>72.921626561545878</v>
      </c>
      <c r="AT49" s="21">
        <f t="shared" si="113"/>
        <v>1.9275387626933809</v>
      </c>
      <c r="AU49" s="21">
        <f t="shared" si="114"/>
        <v>-20.662448816971047</v>
      </c>
      <c r="AV49" s="21">
        <f t="shared" si="115"/>
        <v>-1236.9397797940676</v>
      </c>
      <c r="AW49" s="21">
        <f t="shared" si="116"/>
        <v>1977.1088710990041</v>
      </c>
      <c r="AX49" s="21">
        <f t="shared" si="117"/>
        <v>-184.79666689130636</v>
      </c>
      <c r="AY49" s="21">
        <f t="shared" si="118"/>
        <v>-1305.9756450780137</v>
      </c>
      <c r="AZ49" s="21">
        <f t="shared" si="119"/>
        <v>754.86739976540503</v>
      </c>
      <c r="BA49" s="21">
        <f t="shared" si="120"/>
        <v>202.94815866642617</v>
      </c>
      <c r="BB49" s="20">
        <f t="shared" si="121"/>
        <v>107.49952338702738</v>
      </c>
      <c r="BC49" s="20">
        <f t="shared" si="122"/>
        <v>8.5630337120720323</v>
      </c>
      <c r="BD49" s="20">
        <f t="shared" si="123"/>
        <v>5.4067977920242356</v>
      </c>
      <c r="BE49" s="20">
        <f t="shared" si="124"/>
        <v>-78.025411621378339</v>
      </c>
      <c r="BF49" s="20">
        <f t="shared" si="125"/>
        <v>-250.9886191811643</v>
      </c>
      <c r="BG49" s="20">
        <f t="shared" si="126"/>
        <v>44.312206965353234</v>
      </c>
      <c r="BH49" s="16">
        <f t="shared" si="24"/>
        <v>-4.55</v>
      </c>
      <c r="BI49" s="18">
        <f t="shared" si="127"/>
        <v>10681.523800073064</v>
      </c>
      <c r="BJ49" s="18">
        <f t="shared" si="128"/>
        <v>39.715689720360395</v>
      </c>
      <c r="BK49" s="19">
        <f t="shared" si="129"/>
        <v>685.12498277613463</v>
      </c>
      <c r="BL49" s="18">
        <f t="shared" si="130"/>
        <v>17.568415247415974</v>
      </c>
      <c r="BM49" s="17">
        <f t="shared" si="131"/>
        <v>5.912088705393038</v>
      </c>
      <c r="BN49" s="17">
        <f t="shared" si="132"/>
        <v>43.350325289742997</v>
      </c>
      <c r="BO49" s="17">
        <f t="shared" si="31"/>
        <v>0.43350325289742997</v>
      </c>
      <c r="BP49" s="53">
        <f t="shared" si="32"/>
        <v>11007713.792702304</v>
      </c>
    </row>
    <row r="50" spans="1:68" s="8" customFormat="1" ht="16" x14ac:dyDescent="0.2">
      <c r="A50">
        <v>32</v>
      </c>
      <c r="B50">
        <v>784.54</v>
      </c>
      <c r="C50" s="6">
        <v>55.478850397076997</v>
      </c>
      <c r="D50">
        <v>74.671499999999995</v>
      </c>
      <c r="E50">
        <v>0.1242</v>
      </c>
      <c r="F50">
        <v>11.584</v>
      </c>
      <c r="G50">
        <v>1.2414000000000001</v>
      </c>
      <c r="H50">
        <v>0</v>
      </c>
      <c r="I50">
        <v>1.77E-2</v>
      </c>
      <c r="J50">
        <v>0.50219999999999998</v>
      </c>
      <c r="K50">
        <v>3.4165000000000001</v>
      </c>
      <c r="L50">
        <v>4.8780999999999999</v>
      </c>
      <c r="M50">
        <v>1.77E-2</v>
      </c>
      <c r="N50">
        <v>3.5468000000000002</v>
      </c>
      <c r="O50">
        <v>0</v>
      </c>
      <c r="P50" s="17">
        <f t="shared" ref="P50:P83" si="133">SUM(D50:M50)+O50</f>
        <v>96.453300000000013</v>
      </c>
      <c r="Q50" s="17">
        <f t="shared" ref="Q50:Q83" si="134">(D50/$P50)*(100-$N50)</f>
        <v>74.671422582742096</v>
      </c>
      <c r="R50" s="17">
        <f t="shared" ref="R50:R83" si="135">(E50/$P50)*(100-$N50)</f>
        <v>0.12419987123302155</v>
      </c>
      <c r="S50" s="17">
        <f t="shared" ref="S50:S83" si="136">(F50/$P50)*(100-$N50)</f>
        <v>11.583987990042846</v>
      </c>
      <c r="T50" s="17">
        <f t="shared" ref="T50:T83" si="137">(G50/$P50)*(100-$N50)</f>
        <v>1.2413987129522783</v>
      </c>
      <c r="U50" s="17">
        <f t="shared" ref="U50:U83" si="138">(H50/$P50)*(100-$N50)</f>
        <v>0</v>
      </c>
      <c r="V50" s="17">
        <f t="shared" ref="V50:V83" si="139">(I50/$P50)*(100-$N50)</f>
        <v>1.7699981649150414E-2</v>
      </c>
      <c r="W50" s="17">
        <f t="shared" ref="W50:W83" si="140">(J50/$P50)*(100-$N50)</f>
        <v>0.50219947933352194</v>
      </c>
      <c r="X50" s="17">
        <f t="shared" ref="X50:X83" si="141">(K50/$P50)*(100-$N50)</f>
        <v>3.4164964578713213</v>
      </c>
      <c r="Y50" s="17">
        <f t="shared" ref="Y50:Y83" si="142">(L50/$P50)*(100-$N50)</f>
        <v>4.8780949425265892</v>
      </c>
      <c r="Z50" s="17">
        <f t="shared" ref="Z50:Z83" si="143">(M50/$P50)*(100-$N50)</f>
        <v>1.7699981649150414E-2</v>
      </c>
      <c r="AA50" s="17">
        <f t="shared" ref="AA50:AA83" si="144">N50</f>
        <v>3.5468000000000002</v>
      </c>
      <c r="AB50" s="17">
        <f t="shared" ref="AB50:AB83" si="145">(O50/$P50)*(100-$N50)</f>
        <v>0</v>
      </c>
      <c r="AC50" s="18">
        <f t="shared" ref="AC50:AC83" si="146">$AP50*Q50/D$18</f>
        <v>73.594278344210878</v>
      </c>
      <c r="AD50" s="18">
        <f t="shared" ref="AD50:AD83" si="147">$AP50*R50/E$18</f>
        <v>9.2074375233987107E-2</v>
      </c>
      <c r="AE50" s="18">
        <f t="shared" ref="AE50:AE83" si="148">$AP50*S50/F$18</f>
        <v>6.7279687109557083</v>
      </c>
      <c r="AF50" s="18">
        <f t="shared" ref="AF50:AF83" si="149">$AP50*T50/G$18</f>
        <v>1.0231521226687681</v>
      </c>
      <c r="AG50" s="18">
        <f t="shared" ref="AG50:AG83" si="150">$AP50*U50/H$18</f>
        <v>0</v>
      </c>
      <c r="AH50" s="18">
        <f t="shared" ref="AH50:AH83" si="151">$AP50*V50/I$18</f>
        <v>2.6008988415852276E-2</v>
      </c>
      <c r="AI50" s="18">
        <f t="shared" ref="AI50:AI83" si="152">$AP50*W50/J$18</f>
        <v>0.53030282958603614</v>
      </c>
      <c r="AJ50" s="18">
        <f t="shared" ref="AJ50:AJ83" si="153">$AP50*X50/K$18</f>
        <v>3.2642626376534798</v>
      </c>
      <c r="AK50" s="18">
        <f t="shared" ref="AK50:AK83" si="154">$AP50*Y50/L$18</f>
        <v>3.0665852133171212</v>
      </c>
      <c r="AL50" s="18">
        <f t="shared" ref="AL50:AL83" si="155">$AP50*Z50/M$18</f>
        <v>7.3845444072061905E-3</v>
      </c>
      <c r="AM50" s="18">
        <f t="shared" ref="AM50:AM83" si="156">$AP50*AA50/N$18</f>
        <v>11.66798223355099</v>
      </c>
      <c r="AN50" s="18">
        <f t="shared" ref="AN50:AN83" si="157">$AP50*AB50/O$18</f>
        <v>0</v>
      </c>
      <c r="AO50" s="18">
        <f t="shared" ref="AO50:AO83" si="158">SUM(AC50:AN50)</f>
        <v>100.00000000000001</v>
      </c>
      <c r="AP50" s="17">
        <f t="shared" ref="AP50:AP83" si="159">100/(Q50/D$18+R50/E$18+S50/F$18+T50/G$18+U50/H$18+V50/I$18+W50/J$18+X50/K$18+Y50/L$18+Z50/M$18+AA50/N$18+AB50/N$18)</f>
        <v>59.218266659002872</v>
      </c>
      <c r="AQ50" s="19">
        <f t="shared" ref="AQ50:AQ83" si="160">$K$5*(AC50+AD50)</f>
        <v>11760.341894023401</v>
      </c>
      <c r="AR50" s="19">
        <f t="shared" ref="AR50:AR83" si="161">$K$6*AE50</f>
        <v>-1166.2260963570625</v>
      </c>
      <c r="AS50" s="20">
        <f t="shared" ref="AS50:AS83" si="162">$K$7*(AF50+AG50+AL50)</f>
        <v>74.332609796190027</v>
      </c>
      <c r="AT50" s="21">
        <f t="shared" ref="AT50:AT83" si="163">$K$8*AH50</f>
        <v>1.9686203331958587</v>
      </c>
      <c r="AU50" s="21">
        <f t="shared" ref="AU50:AU83" si="164">$K$9*AI50</f>
        <v>-20.671204297263689</v>
      </c>
      <c r="AV50" s="21">
        <f t="shared" ref="AV50:AV83" si="165">K$10*(AJ50+AM50+AN50)</f>
        <v>-1255.5031487708718</v>
      </c>
      <c r="AW50" s="21">
        <f t="shared" ref="AW50:AW83" si="166">$K$11*(AM50+AN50+LN(1+AM50))</f>
        <v>2010.8672667043784</v>
      </c>
      <c r="AX50" s="21">
        <f t="shared" ref="AX50:AX83" si="167">$K$12*(AC50+AD50)*(AF50+AG50+AH50)</f>
        <v>-187.86051932890163</v>
      </c>
      <c r="AY50" s="21">
        <f t="shared" ref="AY50:AY83" si="168">$K$13*(AC50+AD50+AE50+AL50)*(AJ50+AK50+AM50)</f>
        <v>-1317.2219250626076</v>
      </c>
      <c r="AZ50" s="21">
        <f t="shared" ref="AZ50:AZ83" si="169">$K$14*(AE50)*(AJ50+AK50)</f>
        <v>750.50180901576755</v>
      </c>
      <c r="BA50" s="21">
        <f t="shared" ref="BA50:BA83" si="170">$M$5*AC50</f>
        <v>202.38426544657992</v>
      </c>
      <c r="BB50" s="20">
        <f t="shared" ref="BB50:BB83" si="171">$M$6*(AD50+AE50)</f>
        <v>107.21107731490201</v>
      </c>
      <c r="BC50" s="20">
        <f t="shared" ref="BC50:BC83" si="172">$M$7*(AF50+AG50+AH50)</f>
        <v>8.7290204442240427</v>
      </c>
      <c r="BD50" s="20">
        <f t="shared" ref="BD50:BD83" si="173">$M$8*AI50</f>
        <v>5.4090888617775681</v>
      </c>
      <c r="BE50" s="20">
        <f t="shared" ref="BE50:BE83" si="174">$M$9*(AJ50+AK50)</f>
        <v>-77.806120088428685</v>
      </c>
      <c r="BF50" s="20">
        <f t="shared" ref="BF50:BF83" si="175">$M$10*(LN(1+AM50+AN50))</f>
        <v>-252.73979686680826</v>
      </c>
      <c r="BG50" s="20">
        <f t="shared" ref="BG50:BG83" si="176">$M$11*(SUM(AE50:AI50)-AL50)*(AJ50+AK50+AM50+AN50)</f>
        <v>44.817346672557811</v>
      </c>
      <c r="BH50" s="16">
        <f t="shared" si="24"/>
        <v>-4.55</v>
      </c>
      <c r="BI50" s="18">
        <f t="shared" ref="BI50:BI83" si="177">SUM(AQ50:AZ50)</f>
        <v>10650.529306056227</v>
      </c>
      <c r="BJ50" s="18">
        <f t="shared" ref="BJ50:BJ83" si="178">SUM(BA50:BG50)</f>
        <v>38.004881784804347</v>
      </c>
      <c r="BK50" s="19">
        <f t="shared" ref="BK50:BK83" si="179">(BI50/(12-BH50))+BJ50</f>
        <v>681.54139574590556</v>
      </c>
      <c r="BL50" s="18">
        <f t="shared" ref="BL50:BL83" si="180">BI50/(BK50*(1-$BJ50/$BK50)^2)</f>
        <v>17.527381671269911</v>
      </c>
      <c r="BM50" s="17">
        <f t="shared" ref="BM50:BM83" si="181">BH50+BI50/((B50+273.15)-BJ50)</f>
        <v>5.8949198245614918</v>
      </c>
      <c r="BN50" s="17">
        <f t="shared" ref="BN50:BN83" si="182">100-C50</f>
        <v>44.521149602923003</v>
      </c>
      <c r="BO50" s="17">
        <f t="shared" si="31"/>
        <v>0.44521149602923005</v>
      </c>
      <c r="BP50" s="53">
        <f t="shared" si="32"/>
        <v>11351080.420624636</v>
      </c>
    </row>
    <row r="51" spans="1:68" s="8" customFormat="1" ht="16" x14ac:dyDescent="0.2">
      <c r="A51">
        <v>33</v>
      </c>
      <c r="B51">
        <v>781.54</v>
      </c>
      <c r="C51" s="6">
        <v>54.330020328761002</v>
      </c>
      <c r="D51">
        <v>74.593699999999998</v>
      </c>
      <c r="E51">
        <v>0.1268</v>
      </c>
      <c r="F51">
        <v>11.569800000000001</v>
      </c>
      <c r="G51">
        <v>1.2676000000000001</v>
      </c>
      <c r="H51">
        <v>0</v>
      </c>
      <c r="I51">
        <v>1.7999999999999999E-2</v>
      </c>
      <c r="J51">
        <v>0.50309999999999999</v>
      </c>
      <c r="K51">
        <v>3.4232</v>
      </c>
      <c r="L51">
        <v>4.8578999999999999</v>
      </c>
      <c r="M51">
        <v>1.7999999999999999E-2</v>
      </c>
      <c r="N51">
        <v>3.6217999999999999</v>
      </c>
      <c r="O51">
        <v>0</v>
      </c>
      <c r="P51" s="17">
        <f t="shared" si="133"/>
        <v>96.378100000000003</v>
      </c>
      <c r="Q51" s="17">
        <f t="shared" si="134"/>
        <v>74.593777396939757</v>
      </c>
      <c r="R51" s="17">
        <f t="shared" si="135"/>
        <v>0.12680013156515849</v>
      </c>
      <c r="S51" s="17">
        <f t="shared" si="136"/>
        <v>11.569812004594406</v>
      </c>
      <c r="T51" s="17">
        <f t="shared" si="137"/>
        <v>1.2676013152365528</v>
      </c>
      <c r="U51" s="17">
        <f t="shared" si="138"/>
        <v>0</v>
      </c>
      <c r="V51" s="17">
        <f t="shared" si="139"/>
        <v>1.8000018676442055E-2</v>
      </c>
      <c r="W51" s="17">
        <f t="shared" si="140"/>
        <v>0.50310052200655542</v>
      </c>
      <c r="X51" s="17">
        <f t="shared" si="141"/>
        <v>3.4232035518442467</v>
      </c>
      <c r="Y51" s="17">
        <f t="shared" si="142"/>
        <v>4.8579050404604365</v>
      </c>
      <c r="Z51" s="17">
        <f t="shared" si="143"/>
        <v>1.8000018676442055E-2</v>
      </c>
      <c r="AA51" s="17">
        <f t="shared" si="144"/>
        <v>3.6217999999999999</v>
      </c>
      <c r="AB51" s="17">
        <f t="shared" si="145"/>
        <v>0</v>
      </c>
      <c r="AC51" s="18">
        <f t="shared" si="146"/>
        <v>73.385125942086731</v>
      </c>
      <c r="AD51" s="18">
        <f t="shared" si="147"/>
        <v>9.3832471845043203E-2</v>
      </c>
      <c r="AE51" s="18">
        <f t="shared" si="148"/>
        <v>6.7076127977053632</v>
      </c>
      <c r="AF51" s="18">
        <f t="shared" si="149"/>
        <v>1.0428633808061447</v>
      </c>
      <c r="AG51" s="18">
        <f t="shared" si="150"/>
        <v>0</v>
      </c>
      <c r="AH51" s="18">
        <f t="shared" si="151"/>
        <v>2.6402157579525187E-2</v>
      </c>
      <c r="AI51" s="18">
        <f t="shared" si="152"/>
        <v>0.53029590344531885</v>
      </c>
      <c r="AJ51" s="18">
        <f t="shared" si="153"/>
        <v>3.2647705288418254</v>
      </c>
      <c r="AK51" s="18">
        <f t="shared" si="154"/>
        <v>3.0483836781167071</v>
      </c>
      <c r="AL51" s="18">
        <f t="shared" si="155"/>
        <v>7.4961740908472954E-3</v>
      </c>
      <c r="AM51" s="18">
        <f t="shared" si="156"/>
        <v>11.893216965482511</v>
      </c>
      <c r="AN51" s="18">
        <f t="shared" si="157"/>
        <v>0</v>
      </c>
      <c r="AO51" s="18">
        <f t="shared" si="158"/>
        <v>100.00000000000001</v>
      </c>
      <c r="AP51" s="17">
        <f t="shared" si="159"/>
        <v>59.11143591464208</v>
      </c>
      <c r="AQ51" s="19">
        <f t="shared" si="160"/>
        <v>11727.241762863512</v>
      </c>
      <c r="AR51" s="19">
        <f t="shared" si="161"/>
        <v>-1162.6976023542477</v>
      </c>
      <c r="AS51" s="20">
        <f t="shared" si="162"/>
        <v>75.762434694720028</v>
      </c>
      <c r="AT51" s="21">
        <f t="shared" si="163"/>
        <v>1.9983793071942613</v>
      </c>
      <c r="AU51" s="21">
        <f t="shared" si="164"/>
        <v>-20.670934316298528</v>
      </c>
      <c r="AV51" s="21">
        <f t="shared" si="165"/>
        <v>-1274.4835885227901</v>
      </c>
      <c r="AW51" s="21">
        <f t="shared" si="166"/>
        <v>2045.2414392860896</v>
      </c>
      <c r="AX51" s="21">
        <f t="shared" si="167"/>
        <v>-190.92149880923316</v>
      </c>
      <c r="AY51" s="21">
        <f t="shared" si="168"/>
        <v>-1328.6390905536045</v>
      </c>
      <c r="AZ51" s="21">
        <f t="shared" si="169"/>
        <v>746.13993744274183</v>
      </c>
      <c r="BA51" s="21">
        <f t="shared" si="170"/>
        <v>201.80909634073851</v>
      </c>
      <c r="BB51" s="20">
        <f t="shared" si="171"/>
        <v>106.91871963733239</v>
      </c>
      <c r="BC51" s="20">
        <f t="shared" si="172"/>
        <v>8.8962892793687747</v>
      </c>
      <c r="BD51" s="20">
        <f t="shared" si="173"/>
        <v>5.4090182151422521</v>
      </c>
      <c r="BE51" s="20">
        <f t="shared" si="174"/>
        <v>-77.588665203520364</v>
      </c>
      <c r="BF51" s="20">
        <f t="shared" si="175"/>
        <v>-254.49405302086589</v>
      </c>
      <c r="BG51" s="20">
        <f t="shared" si="176"/>
        <v>45.332105841380482</v>
      </c>
      <c r="BH51" s="16">
        <f t="shared" si="24"/>
        <v>-4.55</v>
      </c>
      <c r="BI51" s="18">
        <f t="shared" si="177"/>
        <v>10618.971239038085</v>
      </c>
      <c r="BJ51" s="18">
        <f t="shared" si="178"/>
        <v>36.282511089576147</v>
      </c>
      <c r="BK51" s="19">
        <f t="shared" si="179"/>
        <v>677.91219320668097</v>
      </c>
      <c r="BL51" s="18">
        <f t="shared" si="180"/>
        <v>17.485860006586933</v>
      </c>
      <c r="BM51" s="17">
        <f t="shared" si="181"/>
        <v>5.8770356951117213</v>
      </c>
      <c r="BN51" s="17">
        <f t="shared" si="182"/>
        <v>45.669979671238998</v>
      </c>
      <c r="BO51" s="17">
        <f t="shared" si="31"/>
        <v>0.45669979671238997</v>
      </c>
      <c r="BP51" s="53">
        <f t="shared" si="32"/>
        <v>11670484.998586856</v>
      </c>
    </row>
    <row r="52" spans="1:68" s="8" customFormat="1" ht="16" x14ac:dyDescent="0.2">
      <c r="A52">
        <v>34</v>
      </c>
      <c r="B52">
        <v>778.54</v>
      </c>
      <c r="C52" s="6">
        <v>53.202385016533</v>
      </c>
      <c r="D52">
        <v>74.513599999999997</v>
      </c>
      <c r="E52">
        <v>0.1295</v>
      </c>
      <c r="F52">
        <v>11.5557</v>
      </c>
      <c r="G52">
        <v>1.2945</v>
      </c>
      <c r="H52">
        <v>0</v>
      </c>
      <c r="I52">
        <v>1.84E-2</v>
      </c>
      <c r="J52">
        <v>0.50390000000000001</v>
      </c>
      <c r="K52">
        <v>3.4306999999999999</v>
      </c>
      <c r="L52">
        <v>4.8367000000000004</v>
      </c>
      <c r="M52">
        <v>1.84E-2</v>
      </c>
      <c r="N52">
        <v>3.6985000000000001</v>
      </c>
      <c r="O52">
        <v>0</v>
      </c>
      <c r="P52" s="17">
        <f t="shared" si="133"/>
        <v>96.301399999999987</v>
      </c>
      <c r="Q52" s="17">
        <f t="shared" si="134"/>
        <v>74.5136773754068</v>
      </c>
      <c r="R52" s="17">
        <f t="shared" si="135"/>
        <v>0.12950013447364214</v>
      </c>
      <c r="S52" s="17">
        <f t="shared" si="136"/>
        <v>11.555711999514028</v>
      </c>
      <c r="T52" s="17">
        <f t="shared" si="137"/>
        <v>1.2945013442172182</v>
      </c>
      <c r="U52" s="17">
        <f t="shared" si="138"/>
        <v>0</v>
      </c>
      <c r="V52" s="17">
        <f t="shared" si="139"/>
        <v>1.8400019106679655E-2</v>
      </c>
      <c r="W52" s="17">
        <f t="shared" si="140"/>
        <v>0.50390052325303691</v>
      </c>
      <c r="X52" s="17">
        <f t="shared" si="141"/>
        <v>3.4307035624611899</v>
      </c>
      <c r="Y52" s="17">
        <f t="shared" si="142"/>
        <v>4.836705022460734</v>
      </c>
      <c r="Z52" s="17">
        <f t="shared" si="143"/>
        <v>1.8400019106679655E-2</v>
      </c>
      <c r="AA52" s="17">
        <f t="shared" si="144"/>
        <v>3.6985000000000001</v>
      </c>
      <c r="AB52" s="17">
        <f t="shared" si="145"/>
        <v>0</v>
      </c>
      <c r="AC52" s="18">
        <f t="shared" si="146"/>
        <v>73.171348408620759</v>
      </c>
      <c r="AD52" s="18">
        <f t="shared" si="147"/>
        <v>9.5654033948748357E-2</v>
      </c>
      <c r="AE52" s="18">
        <f t="shared" si="148"/>
        <v>6.6871029512453157</v>
      </c>
      <c r="AF52" s="18">
        <f t="shared" si="149"/>
        <v>1.0630332775112008</v>
      </c>
      <c r="AG52" s="18">
        <f t="shared" si="150"/>
        <v>0</v>
      </c>
      <c r="AH52" s="18">
        <f t="shared" si="151"/>
        <v>2.6939178912135577E-2</v>
      </c>
      <c r="AI52" s="18">
        <f t="shared" si="152"/>
        <v>0.53016118843146454</v>
      </c>
      <c r="AJ52" s="18">
        <f t="shared" si="153"/>
        <v>3.2658989892275025</v>
      </c>
      <c r="AK52" s="18">
        <f t="shared" si="154"/>
        <v>3.0294921096224172</v>
      </c>
      <c r="AL52" s="18">
        <f t="shared" si="155"/>
        <v>7.6486466828171312E-3</v>
      </c>
      <c r="AM52" s="18">
        <f t="shared" si="156"/>
        <v>12.122721215797663</v>
      </c>
      <c r="AN52" s="18">
        <f t="shared" si="157"/>
        <v>0</v>
      </c>
      <c r="AO52" s="18">
        <f t="shared" si="158"/>
        <v>100.00000000000003</v>
      </c>
      <c r="AP52" s="17">
        <f t="shared" si="159"/>
        <v>59.002596892138364</v>
      </c>
      <c r="AQ52" s="19">
        <f t="shared" si="160"/>
        <v>11693.413589834092</v>
      </c>
      <c r="AR52" s="19">
        <f t="shared" si="161"/>
        <v>-1159.142425568863</v>
      </c>
      <c r="AS52" s="20">
        <f t="shared" si="162"/>
        <v>77.228287192114507</v>
      </c>
      <c r="AT52" s="21">
        <f t="shared" si="163"/>
        <v>2.0390264518595416</v>
      </c>
      <c r="AU52" s="21">
        <f t="shared" si="164"/>
        <v>-20.665683125058486</v>
      </c>
      <c r="AV52" s="21">
        <f t="shared" si="165"/>
        <v>-1293.8751868385159</v>
      </c>
      <c r="AW52" s="21">
        <f t="shared" si="166"/>
        <v>2080.2227764935233</v>
      </c>
      <c r="AX52" s="21">
        <f t="shared" si="167"/>
        <v>-194.05740554385807</v>
      </c>
      <c r="AY52" s="21">
        <f t="shared" si="168"/>
        <v>-1340.1975557826408</v>
      </c>
      <c r="AZ52" s="21">
        <f t="shared" si="169"/>
        <v>741.76549834391244</v>
      </c>
      <c r="BA52" s="21">
        <f t="shared" si="170"/>
        <v>201.22120812370707</v>
      </c>
      <c r="BB52" s="20">
        <f t="shared" si="171"/>
        <v>106.6249398072507</v>
      </c>
      <c r="BC52" s="20">
        <f t="shared" si="172"/>
        <v>9.0685708374421594</v>
      </c>
      <c r="BD52" s="20">
        <f t="shared" si="173"/>
        <v>5.4076441220009377</v>
      </c>
      <c r="BE52" s="20">
        <f t="shared" si="174"/>
        <v>-77.370356604865506</v>
      </c>
      <c r="BF52" s="20">
        <f t="shared" si="175"/>
        <v>-256.25031839601411</v>
      </c>
      <c r="BG52" s="20">
        <f t="shared" si="176"/>
        <v>45.858822905299029</v>
      </c>
      <c r="BH52" s="16">
        <f t="shared" si="24"/>
        <v>-4.55</v>
      </c>
      <c r="BI52" s="18">
        <f t="shared" si="177"/>
        <v>10586.730921456565</v>
      </c>
      <c r="BJ52" s="18">
        <f t="shared" si="178"/>
        <v>34.56051079482031</v>
      </c>
      <c r="BK52" s="19">
        <f t="shared" si="179"/>
        <v>674.24213746893292</v>
      </c>
      <c r="BL52" s="18">
        <f t="shared" si="180"/>
        <v>17.444158015180374</v>
      </c>
      <c r="BM52" s="17">
        <f t="shared" si="181"/>
        <v>5.8584396665457055</v>
      </c>
      <c r="BN52" s="17">
        <f t="shared" si="182"/>
        <v>46.797614983467</v>
      </c>
      <c r="BO52" s="17">
        <f t="shared" si="31"/>
        <v>0.46797614983467001</v>
      </c>
      <c r="BP52" s="53">
        <f t="shared" si="32"/>
        <v>11964000.534422256</v>
      </c>
    </row>
    <row r="53" spans="1:68" s="8" customFormat="1" ht="16" x14ac:dyDescent="0.2">
      <c r="A53">
        <v>35</v>
      </c>
      <c r="B53">
        <v>775.54</v>
      </c>
      <c r="C53" s="6">
        <v>52.095161282448998</v>
      </c>
      <c r="D53">
        <v>74.431100000000001</v>
      </c>
      <c r="E53">
        <v>0.1323</v>
      </c>
      <c r="F53">
        <v>11.541600000000001</v>
      </c>
      <c r="G53">
        <v>1.3220000000000001</v>
      </c>
      <c r="H53">
        <v>0</v>
      </c>
      <c r="I53">
        <v>1.8800000000000001E-2</v>
      </c>
      <c r="J53">
        <v>0.50439999999999996</v>
      </c>
      <c r="K53">
        <v>3.4390999999999998</v>
      </c>
      <c r="L53">
        <v>4.8147000000000002</v>
      </c>
      <c r="M53">
        <v>1.8800000000000001E-2</v>
      </c>
      <c r="N53">
        <v>3.7770999999999999</v>
      </c>
      <c r="O53">
        <v>0</v>
      </c>
      <c r="P53" s="17">
        <f t="shared" si="133"/>
        <v>96.222800000000007</v>
      </c>
      <c r="Q53" s="17">
        <f t="shared" si="134"/>
        <v>74.431177352872709</v>
      </c>
      <c r="R53" s="17">
        <f t="shared" si="135"/>
        <v>0.13230013749340072</v>
      </c>
      <c r="S53" s="17">
        <f t="shared" si="136"/>
        <v>11.541611994662388</v>
      </c>
      <c r="T53" s="17">
        <f t="shared" si="137"/>
        <v>1.3220013738947525</v>
      </c>
      <c r="U53" s="17">
        <f t="shared" si="138"/>
        <v>0</v>
      </c>
      <c r="V53" s="17">
        <f t="shared" si="139"/>
        <v>1.8800019537988915E-2</v>
      </c>
      <c r="W53" s="17">
        <f t="shared" si="140"/>
        <v>0.50440052420008552</v>
      </c>
      <c r="X53" s="17">
        <f t="shared" si="141"/>
        <v>3.4391035741009404</v>
      </c>
      <c r="Y53" s="17">
        <f t="shared" si="142"/>
        <v>4.8147050036997463</v>
      </c>
      <c r="Z53" s="17">
        <f t="shared" si="143"/>
        <v>1.8800019537988915E-2</v>
      </c>
      <c r="AA53" s="17">
        <f t="shared" si="144"/>
        <v>3.7770999999999999</v>
      </c>
      <c r="AB53" s="17">
        <f t="shared" si="145"/>
        <v>0</v>
      </c>
      <c r="AC53" s="18">
        <f t="shared" si="146"/>
        <v>72.952743725317546</v>
      </c>
      <c r="AD53" s="18">
        <f t="shared" si="147"/>
        <v>9.7538269529523824E-2</v>
      </c>
      <c r="AE53" s="18">
        <f t="shared" si="148"/>
        <v>6.6663705510441273</v>
      </c>
      <c r="AF53" s="18">
        <f t="shared" si="149"/>
        <v>1.0835724163271909</v>
      </c>
      <c r="AG53" s="18">
        <f t="shared" si="150"/>
        <v>0</v>
      </c>
      <c r="AH53" s="18">
        <f t="shared" si="151"/>
        <v>2.7472998436958117E-2</v>
      </c>
      <c r="AI53" s="18">
        <f t="shared" si="152"/>
        <v>0.52968824038185136</v>
      </c>
      <c r="AJ53" s="18">
        <f t="shared" si="153"/>
        <v>3.2677324477174081</v>
      </c>
      <c r="AK53" s="18">
        <f t="shared" si="154"/>
        <v>3.0100352897011882</v>
      </c>
      <c r="AL53" s="18">
        <f t="shared" si="155"/>
        <v>7.8002102086051298E-3</v>
      </c>
      <c r="AM53" s="18">
        <f t="shared" si="156"/>
        <v>12.357045851335597</v>
      </c>
      <c r="AN53" s="18">
        <f t="shared" si="157"/>
        <v>0</v>
      </c>
      <c r="AO53" s="18">
        <f t="shared" si="158"/>
        <v>99.999999999999986</v>
      </c>
      <c r="AP53" s="17">
        <f t="shared" si="159"/>
        <v>58.891525871671938</v>
      </c>
      <c r="AQ53" s="19">
        <f t="shared" si="160"/>
        <v>11658.825006377592</v>
      </c>
      <c r="AR53" s="19">
        <f t="shared" si="161"/>
        <v>-1155.5486713179891</v>
      </c>
      <c r="AS53" s="20">
        <f t="shared" si="162"/>
        <v>78.720707552026965</v>
      </c>
      <c r="AT53" s="21">
        <f t="shared" si="163"/>
        <v>2.07943125169336</v>
      </c>
      <c r="AU53" s="21">
        <f t="shared" si="164"/>
        <v>-20.647247610084566</v>
      </c>
      <c r="AV53" s="21">
        <f t="shared" si="165"/>
        <v>-1313.7313593843767</v>
      </c>
      <c r="AW53" s="21">
        <f t="shared" si="166"/>
        <v>2115.8941810606038</v>
      </c>
      <c r="AX53" s="21">
        <f t="shared" si="167"/>
        <v>-197.2240994839751</v>
      </c>
      <c r="AY53" s="21">
        <f t="shared" si="168"/>
        <v>-1351.9417871735777</v>
      </c>
      <c r="AZ53" s="21">
        <f t="shared" si="169"/>
        <v>737.3956956094122</v>
      </c>
      <c r="BA53" s="21">
        <f t="shared" si="170"/>
        <v>200.62004524462324</v>
      </c>
      <c r="BB53" s="20">
        <f t="shared" si="171"/>
        <v>106.3286466594178</v>
      </c>
      <c r="BC53" s="20">
        <f t="shared" si="172"/>
        <v>9.2438978508377208</v>
      </c>
      <c r="BD53" s="20">
        <f t="shared" si="173"/>
        <v>5.4028200518948832</v>
      </c>
      <c r="BE53" s="20">
        <f t="shared" si="174"/>
        <v>-77.153765492874541</v>
      </c>
      <c r="BF53" s="20">
        <f t="shared" si="175"/>
        <v>-258.01206222322708</v>
      </c>
      <c r="BG53" s="20">
        <f t="shared" si="176"/>
        <v>46.396794864455522</v>
      </c>
      <c r="BH53" s="16">
        <f t="shared" si="24"/>
        <v>-4.55</v>
      </c>
      <c r="BI53" s="18">
        <f t="shared" si="177"/>
        <v>10553.821856881324</v>
      </c>
      <c r="BJ53" s="18">
        <f t="shared" si="178"/>
        <v>32.826376955127522</v>
      </c>
      <c r="BK53" s="19">
        <f t="shared" si="179"/>
        <v>670.51954051291148</v>
      </c>
      <c r="BL53" s="18">
        <f t="shared" si="180"/>
        <v>17.401940352592682</v>
      </c>
      <c r="BM53" s="17">
        <f t="shared" si="181"/>
        <v>5.8390144478725405</v>
      </c>
      <c r="BN53" s="17">
        <f t="shared" si="182"/>
        <v>47.904838717551002</v>
      </c>
      <c r="BO53" s="17">
        <f t="shared" si="31"/>
        <v>0.47904838717551002</v>
      </c>
      <c r="BP53" s="53">
        <f t="shared" si="32"/>
        <v>12226520.336555768</v>
      </c>
    </row>
    <row r="54" spans="1:68" s="8" customFormat="1" ht="16" x14ac:dyDescent="0.2">
      <c r="A54">
        <v>36</v>
      </c>
      <c r="B54">
        <v>772.54</v>
      </c>
      <c r="C54" s="6">
        <v>51.007581098418001</v>
      </c>
      <c r="D54">
        <v>74.346100000000007</v>
      </c>
      <c r="E54">
        <v>0.1351</v>
      </c>
      <c r="F54">
        <v>11.5275</v>
      </c>
      <c r="G54">
        <v>1.3502000000000001</v>
      </c>
      <c r="H54">
        <v>0</v>
      </c>
      <c r="I54">
        <v>1.9199999999999998E-2</v>
      </c>
      <c r="J54">
        <v>0.50480000000000003</v>
      </c>
      <c r="K54">
        <v>3.4483000000000001</v>
      </c>
      <c r="L54">
        <v>4.7919</v>
      </c>
      <c r="M54">
        <v>1.9199999999999998E-2</v>
      </c>
      <c r="N54">
        <v>3.8576999999999999</v>
      </c>
      <c r="O54">
        <v>0</v>
      </c>
      <c r="P54" s="17">
        <f t="shared" si="133"/>
        <v>96.142300000000006</v>
      </c>
      <c r="Q54" s="17">
        <f t="shared" si="134"/>
        <v>74.346100000000007</v>
      </c>
      <c r="R54" s="17">
        <f t="shared" si="135"/>
        <v>0.1351</v>
      </c>
      <c r="S54" s="17">
        <f t="shared" si="136"/>
        <v>11.5275</v>
      </c>
      <c r="T54" s="17">
        <f t="shared" si="137"/>
        <v>1.3502000000000001</v>
      </c>
      <c r="U54" s="17">
        <f t="shared" si="138"/>
        <v>0</v>
      </c>
      <c r="V54" s="17">
        <f t="shared" si="139"/>
        <v>1.9199999999999998E-2</v>
      </c>
      <c r="W54" s="17">
        <f t="shared" si="140"/>
        <v>0.50480000000000003</v>
      </c>
      <c r="X54" s="17">
        <f t="shared" si="141"/>
        <v>3.4482999999999997</v>
      </c>
      <c r="Y54" s="17">
        <f t="shared" si="142"/>
        <v>4.7919</v>
      </c>
      <c r="Z54" s="17">
        <f t="shared" si="143"/>
        <v>1.9199999999999998E-2</v>
      </c>
      <c r="AA54" s="17">
        <f t="shared" si="144"/>
        <v>3.8576999999999999</v>
      </c>
      <c r="AB54" s="17">
        <f t="shared" si="145"/>
        <v>0</v>
      </c>
      <c r="AC54" s="18">
        <f t="shared" si="146"/>
        <v>72.729005200704876</v>
      </c>
      <c r="AD54" s="18">
        <f t="shared" si="147"/>
        <v>9.9410627252187148E-2</v>
      </c>
      <c r="AE54" s="18">
        <f t="shared" si="148"/>
        <v>6.6453953823555016</v>
      </c>
      <c r="AF54" s="18">
        <f t="shared" si="149"/>
        <v>1.1045537449053013</v>
      </c>
      <c r="AG54" s="18">
        <f t="shared" si="150"/>
        <v>0</v>
      </c>
      <c r="AH54" s="18">
        <f t="shared" si="151"/>
        <v>2.8003460606180957E-2</v>
      </c>
      <c r="AI54" s="18">
        <f t="shared" si="152"/>
        <v>0.5290867219394596</v>
      </c>
      <c r="AJ54" s="18">
        <f t="shared" si="153"/>
        <v>3.2701599207861407</v>
      </c>
      <c r="AK54" s="18">
        <f t="shared" si="154"/>
        <v>2.9900081000165701</v>
      </c>
      <c r="AL54" s="18">
        <f t="shared" si="155"/>
        <v>7.950820504643458E-3</v>
      </c>
      <c r="AM54" s="18">
        <f t="shared" si="156"/>
        <v>12.596426020929133</v>
      </c>
      <c r="AN54" s="18">
        <f t="shared" si="157"/>
        <v>0</v>
      </c>
      <c r="AO54" s="18">
        <f t="shared" si="158"/>
        <v>100</v>
      </c>
      <c r="AP54" s="17">
        <f t="shared" si="159"/>
        <v>58.778097001515242</v>
      </c>
      <c r="AQ54" s="19">
        <f t="shared" si="160"/>
        <v>11623.415166141946</v>
      </c>
      <c r="AR54" s="19">
        <f t="shared" si="161"/>
        <v>-1151.9128355775026</v>
      </c>
      <c r="AS54" s="20">
        <f t="shared" si="162"/>
        <v>80.244954303019313</v>
      </c>
      <c r="AT54" s="21">
        <f t="shared" si="163"/>
        <v>2.1195819332818364</v>
      </c>
      <c r="AU54" s="21">
        <f t="shared" si="164"/>
        <v>-20.623800421200134</v>
      </c>
      <c r="AV54" s="21">
        <f t="shared" si="165"/>
        <v>-1334.0625459794201</v>
      </c>
      <c r="AW54" s="21">
        <f t="shared" si="166"/>
        <v>2152.2902169171898</v>
      </c>
      <c r="AX54" s="21">
        <f t="shared" si="167"/>
        <v>-200.43210348201239</v>
      </c>
      <c r="AY54" s="21">
        <f t="shared" si="168"/>
        <v>-1363.8673415063572</v>
      </c>
      <c r="AZ54" s="21">
        <f t="shared" si="169"/>
        <v>733.01475901769402</v>
      </c>
      <c r="BA54" s="21">
        <f t="shared" si="170"/>
        <v>200.00476430193839</v>
      </c>
      <c r="BB54" s="20">
        <f t="shared" si="171"/>
        <v>106.02835047103287</v>
      </c>
      <c r="BC54" s="20">
        <f t="shared" si="172"/>
        <v>9.4228759498555323</v>
      </c>
      <c r="BD54" s="20">
        <f t="shared" si="173"/>
        <v>5.3966845637824878</v>
      </c>
      <c r="BE54" s="20">
        <f t="shared" si="174"/>
        <v>-76.937464975665307</v>
      </c>
      <c r="BF54" s="20">
        <f t="shared" si="175"/>
        <v>-259.78018535853602</v>
      </c>
      <c r="BG54" s="20">
        <f t="shared" si="176"/>
        <v>46.947762767752103</v>
      </c>
      <c r="BH54" s="16">
        <f t="shared" si="24"/>
        <v>-4.55</v>
      </c>
      <c r="BI54" s="18">
        <f t="shared" si="177"/>
        <v>10520.18605134664</v>
      </c>
      <c r="BJ54" s="18">
        <f t="shared" si="178"/>
        <v>31.082787720160105</v>
      </c>
      <c r="BK54" s="19">
        <f t="shared" si="179"/>
        <v>666.74357632116551</v>
      </c>
      <c r="BL54" s="18">
        <f t="shared" si="180"/>
        <v>17.359268317306178</v>
      </c>
      <c r="BM54" s="17">
        <f t="shared" si="181"/>
        <v>5.8187278426767746</v>
      </c>
      <c r="BN54" s="17">
        <f t="shared" si="182"/>
        <v>48.992418901581999</v>
      </c>
      <c r="BO54" s="17">
        <f t="shared" si="31"/>
        <v>0.48992418901581997</v>
      </c>
      <c r="BP54" s="53">
        <f t="shared" si="32"/>
        <v>12455353.953130513</v>
      </c>
    </row>
    <row r="55" spans="1:68" s="8" customFormat="1" ht="16" x14ac:dyDescent="0.2">
      <c r="A55">
        <v>37</v>
      </c>
      <c r="B55">
        <v>769.54</v>
      </c>
      <c r="C55" s="6">
        <v>49.938890351137999</v>
      </c>
      <c r="D55">
        <v>74.258399999999995</v>
      </c>
      <c r="E55">
        <v>0.13800000000000001</v>
      </c>
      <c r="F55">
        <v>11.513500000000001</v>
      </c>
      <c r="G55">
        <v>1.3791</v>
      </c>
      <c r="H55">
        <v>0</v>
      </c>
      <c r="I55">
        <v>1.9599999999999999E-2</v>
      </c>
      <c r="J55">
        <v>0.50509999999999999</v>
      </c>
      <c r="K55">
        <v>3.4584000000000001</v>
      </c>
      <c r="L55">
        <v>4.7680999999999996</v>
      </c>
      <c r="M55">
        <v>1.9599999999999999E-2</v>
      </c>
      <c r="N55">
        <v>3.9401999999999999</v>
      </c>
      <c r="O55">
        <v>0</v>
      </c>
      <c r="P55" s="17">
        <f t="shared" si="133"/>
        <v>96.059799999999981</v>
      </c>
      <c r="Q55" s="17">
        <f t="shared" si="134"/>
        <v>74.258399999999995</v>
      </c>
      <c r="R55" s="17">
        <f t="shared" si="135"/>
        <v>0.13800000000000004</v>
      </c>
      <c r="S55" s="17">
        <f t="shared" si="136"/>
        <v>11.513500000000002</v>
      </c>
      <c r="T55" s="17">
        <f t="shared" si="137"/>
        <v>1.3791000000000002</v>
      </c>
      <c r="U55" s="17">
        <f t="shared" si="138"/>
        <v>0</v>
      </c>
      <c r="V55" s="17">
        <f t="shared" si="139"/>
        <v>1.9600000000000003E-2</v>
      </c>
      <c r="W55" s="17">
        <f t="shared" si="140"/>
        <v>0.5051000000000001</v>
      </c>
      <c r="X55" s="17">
        <f t="shared" si="141"/>
        <v>3.4584000000000006</v>
      </c>
      <c r="Y55" s="17">
        <f t="shared" si="142"/>
        <v>4.7681000000000004</v>
      </c>
      <c r="Z55" s="17">
        <f t="shared" si="143"/>
        <v>1.9600000000000003E-2</v>
      </c>
      <c r="AA55" s="17">
        <f t="shared" si="144"/>
        <v>3.9401999999999999</v>
      </c>
      <c r="AB55" s="17">
        <f t="shared" si="145"/>
        <v>0</v>
      </c>
      <c r="AC55" s="18">
        <f t="shared" si="146"/>
        <v>72.500322822505709</v>
      </c>
      <c r="AD55" s="18">
        <f t="shared" si="147"/>
        <v>0.10134479500570132</v>
      </c>
      <c r="AE55" s="18">
        <f t="shared" si="148"/>
        <v>6.6242689508940398</v>
      </c>
      <c r="AF55" s="18">
        <f t="shared" si="149"/>
        <v>1.1259767017209696</v>
      </c>
      <c r="AG55" s="18">
        <f t="shared" si="150"/>
        <v>0</v>
      </c>
      <c r="AH55" s="18">
        <f t="shared" si="151"/>
        <v>2.8530635381574104E-2</v>
      </c>
      <c r="AI55" s="18">
        <f t="shared" si="152"/>
        <v>0.52835981799751552</v>
      </c>
      <c r="AJ55" s="18">
        <f t="shared" si="153"/>
        <v>3.2732868741122267</v>
      </c>
      <c r="AK55" s="18">
        <f t="shared" si="154"/>
        <v>2.9693054179579943</v>
      </c>
      <c r="AL55" s="18">
        <f t="shared" si="155"/>
        <v>8.1004974346726537E-3</v>
      </c>
      <c r="AM55" s="18">
        <f t="shared" si="156"/>
        <v>12.840503486989594</v>
      </c>
      <c r="AN55" s="18">
        <f t="shared" si="157"/>
        <v>0</v>
      </c>
      <c r="AO55" s="18">
        <f t="shared" si="158"/>
        <v>99.999999999999986</v>
      </c>
      <c r="AP55" s="17">
        <f t="shared" si="159"/>
        <v>58.662479891705928</v>
      </c>
      <c r="AQ55" s="19">
        <f t="shared" si="160"/>
        <v>11587.226151754821</v>
      </c>
      <c r="AR55" s="19">
        <f t="shared" si="161"/>
        <v>-1148.2507799479729</v>
      </c>
      <c r="AS55" s="20">
        <f t="shared" si="162"/>
        <v>81.800988375096466</v>
      </c>
      <c r="AT55" s="21">
        <f t="shared" si="163"/>
        <v>2.1594837920313439</v>
      </c>
      <c r="AU55" s="21">
        <f t="shared" si="164"/>
        <v>-20.595465705543152</v>
      </c>
      <c r="AV55" s="21">
        <f t="shared" si="165"/>
        <v>-1354.8474935614411</v>
      </c>
      <c r="AW55" s="21">
        <f t="shared" si="166"/>
        <v>2189.3552725250001</v>
      </c>
      <c r="AX55" s="21">
        <f t="shared" si="167"/>
        <v>-203.68055381922193</v>
      </c>
      <c r="AY55" s="21">
        <f t="shared" si="168"/>
        <v>-1375.9479536429922</v>
      </c>
      <c r="AZ55" s="21">
        <f t="shared" si="169"/>
        <v>728.63299337061051</v>
      </c>
      <c r="BA55" s="21">
        <f t="shared" si="170"/>
        <v>199.37588776189071</v>
      </c>
      <c r="BB55" s="20">
        <f t="shared" si="171"/>
        <v>105.72664808554393</v>
      </c>
      <c r="BC55" s="20">
        <f t="shared" si="172"/>
        <v>9.605501044693165</v>
      </c>
      <c r="BD55" s="20">
        <f t="shared" si="173"/>
        <v>5.3892701435746577</v>
      </c>
      <c r="BE55" s="20">
        <f t="shared" si="174"/>
        <v>-76.721459269543004</v>
      </c>
      <c r="BF55" s="20">
        <f t="shared" si="175"/>
        <v>-261.55123717337949</v>
      </c>
      <c r="BG55" s="20">
        <f t="shared" si="176"/>
        <v>47.51138741759025</v>
      </c>
      <c r="BH55" s="16">
        <f t="shared" si="24"/>
        <v>-4.55</v>
      </c>
      <c r="BI55" s="18">
        <f t="shared" si="177"/>
        <v>10485.852643140388</v>
      </c>
      <c r="BJ55" s="18">
        <f t="shared" si="178"/>
        <v>29.335998010370197</v>
      </c>
      <c r="BK55" s="19">
        <f t="shared" si="179"/>
        <v>662.92226043577125</v>
      </c>
      <c r="BL55" s="18">
        <f t="shared" si="180"/>
        <v>17.316289921143596</v>
      </c>
      <c r="BM55" s="17">
        <f t="shared" si="181"/>
        <v>5.7976698395154651</v>
      </c>
      <c r="BN55" s="17">
        <f t="shared" si="182"/>
        <v>50.061109648862001</v>
      </c>
      <c r="BO55" s="17">
        <f t="shared" si="31"/>
        <v>0.50061109648862001</v>
      </c>
      <c r="BP55" s="53">
        <f t="shared" si="32"/>
        <v>12651606.049340842</v>
      </c>
    </row>
    <row r="56" spans="1:68" s="8" customFormat="1" ht="16" x14ac:dyDescent="0.2">
      <c r="A56">
        <v>38</v>
      </c>
      <c r="B56">
        <v>766.54</v>
      </c>
      <c r="C56" s="6">
        <v>48.871980736786</v>
      </c>
      <c r="D56">
        <v>74.175299999999993</v>
      </c>
      <c r="E56">
        <v>0.14099999999999999</v>
      </c>
      <c r="F56">
        <v>11.5016</v>
      </c>
      <c r="G56">
        <v>1.3964000000000001</v>
      </c>
      <c r="H56">
        <v>0</v>
      </c>
      <c r="I56">
        <v>1.9699999999999999E-2</v>
      </c>
      <c r="J56">
        <v>0.50509999999999999</v>
      </c>
      <c r="K56">
        <v>3.4695999999999998</v>
      </c>
      <c r="L56">
        <v>4.7450000000000001</v>
      </c>
      <c r="M56">
        <v>2.01E-2</v>
      </c>
      <c r="N56">
        <v>4.0262000000000002</v>
      </c>
      <c r="O56">
        <v>0</v>
      </c>
      <c r="P56" s="17">
        <f t="shared" si="133"/>
        <v>95.973799999999997</v>
      </c>
      <c r="Q56" s="17">
        <f t="shared" si="134"/>
        <v>74.175299999999993</v>
      </c>
      <c r="R56" s="17">
        <f t="shared" si="135"/>
        <v>0.14099999999999999</v>
      </c>
      <c r="S56" s="17">
        <f t="shared" si="136"/>
        <v>11.5016</v>
      </c>
      <c r="T56" s="17">
        <f t="shared" si="137"/>
        <v>1.3964000000000001</v>
      </c>
      <c r="U56" s="17">
        <f t="shared" si="138"/>
        <v>0</v>
      </c>
      <c r="V56" s="17">
        <f t="shared" si="139"/>
        <v>1.9699999999999999E-2</v>
      </c>
      <c r="W56" s="17">
        <f t="shared" si="140"/>
        <v>0.50509999999999999</v>
      </c>
      <c r="X56" s="17">
        <f t="shared" si="141"/>
        <v>3.4695999999999998</v>
      </c>
      <c r="Y56" s="17">
        <f t="shared" si="142"/>
        <v>4.7450000000000001</v>
      </c>
      <c r="Z56" s="17">
        <f t="shared" si="143"/>
        <v>2.01E-2</v>
      </c>
      <c r="AA56" s="17">
        <f t="shared" si="144"/>
        <v>4.0262000000000002</v>
      </c>
      <c r="AB56" s="17">
        <f t="shared" si="145"/>
        <v>0</v>
      </c>
      <c r="AC56" s="18">
        <f t="shared" si="146"/>
        <v>72.270907172829709</v>
      </c>
      <c r="AD56" s="18">
        <f t="shared" si="147"/>
        <v>0.10333592150318212</v>
      </c>
      <c r="AE56" s="18">
        <f t="shared" si="148"/>
        <v>6.6038727027362034</v>
      </c>
      <c r="AF56" s="18">
        <f t="shared" si="149"/>
        <v>1.1377669859161905</v>
      </c>
      <c r="AG56" s="18">
        <f t="shared" si="150"/>
        <v>0</v>
      </c>
      <c r="AH56" s="18">
        <f t="shared" si="151"/>
        <v>2.8617483443426343E-2</v>
      </c>
      <c r="AI56" s="18">
        <f t="shared" si="152"/>
        <v>0.52727796653544989</v>
      </c>
      <c r="AJ56" s="18">
        <f t="shared" si="153"/>
        <v>3.27716341146487</v>
      </c>
      <c r="AK56" s="18">
        <f t="shared" si="154"/>
        <v>2.9488696397361895</v>
      </c>
      <c r="AL56" s="18">
        <f t="shared" si="155"/>
        <v>8.2901333564402487E-3</v>
      </c>
      <c r="AM56" s="18">
        <f t="shared" si="156"/>
        <v>13.093898582478364</v>
      </c>
      <c r="AN56" s="18">
        <f t="shared" si="157"/>
        <v>0</v>
      </c>
      <c r="AO56" s="18">
        <f t="shared" si="158"/>
        <v>100.00000000000001</v>
      </c>
      <c r="AP56" s="17">
        <f t="shared" si="159"/>
        <v>58.542364607618353</v>
      </c>
      <c r="AQ56" s="19">
        <f t="shared" si="160"/>
        <v>11550.92919785553</v>
      </c>
      <c r="AR56" s="19">
        <f t="shared" si="161"/>
        <v>-1144.7152942922935</v>
      </c>
      <c r="AS56" s="20">
        <f t="shared" si="162"/>
        <v>82.665100013134847</v>
      </c>
      <c r="AT56" s="21">
        <f t="shared" si="163"/>
        <v>2.1660573218329398</v>
      </c>
      <c r="AU56" s="21">
        <f t="shared" si="164"/>
        <v>-20.553295135551835</v>
      </c>
      <c r="AV56" s="21">
        <f t="shared" si="165"/>
        <v>-1376.478892450747</v>
      </c>
      <c r="AW56" s="21">
        <f t="shared" si="166"/>
        <v>2227.7887250836598</v>
      </c>
      <c r="AX56" s="21">
        <f t="shared" si="167"/>
        <v>-205.13134929833635</v>
      </c>
      <c r="AY56" s="21">
        <f t="shared" si="168"/>
        <v>-1388.670885934944</v>
      </c>
      <c r="AZ56" s="21">
        <f t="shared" si="169"/>
        <v>724.46268154588051</v>
      </c>
      <c r="BA56" s="21">
        <f t="shared" si="170"/>
        <v>198.74499472528169</v>
      </c>
      <c r="BB56" s="20">
        <f t="shared" si="171"/>
        <v>105.43731957304314</v>
      </c>
      <c r="BC56" s="20">
        <f t="shared" si="172"/>
        <v>9.7043187850720116</v>
      </c>
      <c r="BD56" s="20">
        <f t="shared" si="173"/>
        <v>5.3782352586615882</v>
      </c>
      <c r="BE56" s="20">
        <f t="shared" si="174"/>
        <v>-76.517946199261019</v>
      </c>
      <c r="BF56" s="20">
        <f t="shared" si="175"/>
        <v>-263.35715659810796</v>
      </c>
      <c r="BG56" s="20">
        <f t="shared" si="176"/>
        <v>48.044294039018496</v>
      </c>
      <c r="BH56" s="16">
        <f t="shared" si="24"/>
        <v>-4.55</v>
      </c>
      <c r="BI56" s="18">
        <f t="shared" si="177"/>
        <v>10452.462044708165</v>
      </c>
      <c r="BJ56" s="18">
        <f t="shared" si="178"/>
        <v>27.434059583707949</v>
      </c>
      <c r="BK56" s="19">
        <f t="shared" si="179"/>
        <v>659.002763191452</v>
      </c>
      <c r="BL56" s="18">
        <f t="shared" si="180"/>
        <v>17.268898329693609</v>
      </c>
      <c r="BM56" s="17">
        <f t="shared" si="181"/>
        <v>5.7759083275022034</v>
      </c>
      <c r="BN56" s="17">
        <f t="shared" si="182"/>
        <v>51.128019263214</v>
      </c>
      <c r="BO56" s="17">
        <f t="shared" si="31"/>
        <v>0.51128019263213997</v>
      </c>
      <c r="BP56" s="53">
        <f t="shared" si="32"/>
        <v>12828779.060455367</v>
      </c>
    </row>
    <row r="57" spans="1:68" s="8" customFormat="1" ht="16" x14ac:dyDescent="0.2">
      <c r="A57">
        <v>39</v>
      </c>
      <c r="B57">
        <v>763.54</v>
      </c>
      <c r="C57" s="6">
        <v>47.774164156706</v>
      </c>
      <c r="D57">
        <v>74.112899999999996</v>
      </c>
      <c r="E57">
        <v>0.14419999999999999</v>
      </c>
      <c r="F57">
        <v>11.495799999999999</v>
      </c>
      <c r="G57">
        <v>1.3759999999999999</v>
      </c>
      <c r="H57">
        <v>0</v>
      </c>
      <c r="I57">
        <v>1.8599999999999998E-2</v>
      </c>
      <c r="J57">
        <v>0.50490000000000002</v>
      </c>
      <c r="K57">
        <v>3.4824999999999999</v>
      </c>
      <c r="L57">
        <v>4.7259000000000002</v>
      </c>
      <c r="M57">
        <v>2.0500000000000001E-2</v>
      </c>
      <c r="N57">
        <v>4.1188000000000002</v>
      </c>
      <c r="O57">
        <v>0</v>
      </c>
      <c r="P57" s="17">
        <f t="shared" si="133"/>
        <v>95.88130000000001</v>
      </c>
      <c r="Q57" s="17">
        <f t="shared" si="134"/>
        <v>74.112822703488575</v>
      </c>
      <c r="R57" s="17">
        <f t="shared" si="135"/>
        <v>0.14419984960571039</v>
      </c>
      <c r="S57" s="17">
        <f t="shared" si="136"/>
        <v>11.495788010383672</v>
      </c>
      <c r="T57" s="17">
        <f t="shared" si="137"/>
        <v>1.3759985648922155</v>
      </c>
      <c r="U57" s="17">
        <f t="shared" si="138"/>
        <v>0</v>
      </c>
      <c r="V57" s="17">
        <f t="shared" si="139"/>
        <v>1.8599980601013959E-2</v>
      </c>
      <c r="W57" s="17">
        <f t="shared" si="140"/>
        <v>0.50489947341139507</v>
      </c>
      <c r="X57" s="17">
        <f t="shared" si="141"/>
        <v>3.4824963679048988</v>
      </c>
      <c r="Y57" s="17">
        <f t="shared" si="142"/>
        <v>4.7258950710931122</v>
      </c>
      <c r="Z57" s="17">
        <f t="shared" si="143"/>
        <v>2.0499978619397109E-2</v>
      </c>
      <c r="AA57" s="17">
        <f t="shared" si="144"/>
        <v>4.1188000000000002</v>
      </c>
      <c r="AB57" s="17">
        <f t="shared" si="145"/>
        <v>0</v>
      </c>
      <c r="AC57" s="18">
        <f t="shared" si="146"/>
        <v>72.050565243076335</v>
      </c>
      <c r="AD57" s="18">
        <f t="shared" si="147"/>
        <v>0.10544763763935042</v>
      </c>
      <c r="AE57" s="18">
        <f t="shared" si="148"/>
        <v>6.5859590056816106</v>
      </c>
      <c r="AF57" s="18">
        <f t="shared" si="149"/>
        <v>1.1186682493108797</v>
      </c>
      <c r="AG57" s="18">
        <f t="shared" si="150"/>
        <v>0</v>
      </c>
      <c r="AH57" s="18">
        <f t="shared" si="151"/>
        <v>2.6959854778506279E-2</v>
      </c>
      <c r="AI57" s="18">
        <f t="shared" si="152"/>
        <v>0.52590465647194973</v>
      </c>
      <c r="AJ57" s="18">
        <f t="shared" si="153"/>
        <v>3.2820803094006816</v>
      </c>
      <c r="AK57" s="18">
        <f t="shared" si="154"/>
        <v>2.9305104566005955</v>
      </c>
      <c r="AL57" s="18">
        <f t="shared" si="155"/>
        <v>8.4364300625521631E-3</v>
      </c>
      <c r="AM57" s="18">
        <f t="shared" si="156"/>
        <v>13.365468156977537</v>
      </c>
      <c r="AN57" s="18">
        <f t="shared" si="157"/>
        <v>0</v>
      </c>
      <c r="AO57" s="18">
        <f t="shared" si="158"/>
        <v>100.00000000000001</v>
      </c>
      <c r="AP57" s="17">
        <f t="shared" si="159"/>
        <v>58.413079609049397</v>
      </c>
      <c r="AQ57" s="19">
        <f t="shared" si="160"/>
        <v>11516.099655762222</v>
      </c>
      <c r="AR57" s="19">
        <f t="shared" si="161"/>
        <v>-1141.6101340448504</v>
      </c>
      <c r="AS57" s="20">
        <f t="shared" si="162"/>
        <v>81.298060523205635</v>
      </c>
      <c r="AT57" s="21">
        <f t="shared" si="163"/>
        <v>2.04059140818514</v>
      </c>
      <c r="AU57" s="21">
        <f t="shared" si="164"/>
        <v>-20.499763509276598</v>
      </c>
      <c r="AV57" s="21">
        <f t="shared" si="165"/>
        <v>-1399.7258750530805</v>
      </c>
      <c r="AW57" s="21">
        <f t="shared" si="166"/>
        <v>2268.928016434792</v>
      </c>
      <c r="AX57" s="21">
        <f t="shared" si="167"/>
        <v>-200.87341365149621</v>
      </c>
      <c r="AY57" s="21">
        <f t="shared" si="168"/>
        <v>-1403.0199221477453</v>
      </c>
      <c r="AZ57" s="21">
        <f t="shared" si="169"/>
        <v>720.93759599178452</v>
      </c>
      <c r="BA57" s="21">
        <f t="shared" si="170"/>
        <v>198.13905441845992</v>
      </c>
      <c r="BB57" s="20">
        <f t="shared" si="171"/>
        <v>105.18891243300551</v>
      </c>
      <c r="BC57" s="20">
        <f t="shared" si="172"/>
        <v>9.5316258260236921</v>
      </c>
      <c r="BD57" s="20">
        <f t="shared" si="173"/>
        <v>5.3642274960138865</v>
      </c>
      <c r="BE57" s="20">
        <f t="shared" si="174"/>
        <v>-76.352740514155684</v>
      </c>
      <c r="BF57" s="20">
        <f t="shared" si="175"/>
        <v>-265.25690765162432</v>
      </c>
      <c r="BG57" s="20">
        <f t="shared" si="176"/>
        <v>48.450147429195759</v>
      </c>
      <c r="BH57" s="16">
        <f t="shared" si="24"/>
        <v>-4.55</v>
      </c>
      <c r="BI57" s="18">
        <f t="shared" si="177"/>
        <v>10423.574811713743</v>
      </c>
      <c r="BJ57" s="18">
        <f t="shared" si="178"/>
        <v>25.06431943691873</v>
      </c>
      <c r="BK57" s="19">
        <f t="shared" si="179"/>
        <v>654.88757089998467</v>
      </c>
      <c r="BL57" s="18">
        <f t="shared" si="180"/>
        <v>17.208620471247137</v>
      </c>
      <c r="BM57" s="17">
        <f t="shared" si="181"/>
        <v>5.7537862837881635</v>
      </c>
      <c r="BN57" s="17">
        <f t="shared" si="182"/>
        <v>52.225835843294</v>
      </c>
      <c r="BO57" s="17">
        <f t="shared" si="31"/>
        <v>0.52225835843294</v>
      </c>
      <c r="BP57" s="53">
        <f t="shared" si="32"/>
        <v>13021764.084424265</v>
      </c>
    </row>
    <row r="58" spans="1:68" s="8" customFormat="1" ht="16" x14ac:dyDescent="0.2">
      <c r="A58">
        <v>40</v>
      </c>
      <c r="B58">
        <v>760.54</v>
      </c>
      <c r="C58" s="6">
        <v>46.697031778652999</v>
      </c>
      <c r="D58">
        <v>74.047399999999996</v>
      </c>
      <c r="E58">
        <v>0.14749999999999999</v>
      </c>
      <c r="F58">
        <v>11.4901</v>
      </c>
      <c r="G58">
        <v>1.3557999999999999</v>
      </c>
      <c r="H58">
        <v>0</v>
      </c>
      <c r="I58">
        <v>1.7600000000000001E-2</v>
      </c>
      <c r="J58">
        <v>0.50460000000000005</v>
      </c>
      <c r="K58">
        <v>3.4964</v>
      </c>
      <c r="L58">
        <v>4.7058</v>
      </c>
      <c r="M58">
        <v>2.1000000000000001E-2</v>
      </c>
      <c r="N58">
        <v>4.2138</v>
      </c>
      <c r="O58">
        <v>0</v>
      </c>
      <c r="P58" s="17">
        <f t="shared" si="133"/>
        <v>95.78619999999998</v>
      </c>
      <c r="Q58" s="17">
        <f t="shared" si="134"/>
        <v>74.04740000000001</v>
      </c>
      <c r="R58" s="17">
        <f t="shared" si="135"/>
        <v>0.14750000000000002</v>
      </c>
      <c r="S58" s="17">
        <f t="shared" si="136"/>
        <v>11.490100000000002</v>
      </c>
      <c r="T58" s="17">
        <f t="shared" si="137"/>
        <v>1.3558000000000001</v>
      </c>
      <c r="U58" s="17">
        <f t="shared" si="138"/>
        <v>0</v>
      </c>
      <c r="V58" s="17">
        <f t="shared" si="139"/>
        <v>1.7600000000000005E-2</v>
      </c>
      <c r="W58" s="17">
        <f t="shared" si="140"/>
        <v>0.50460000000000016</v>
      </c>
      <c r="X58" s="17">
        <f t="shared" si="141"/>
        <v>3.4964000000000004</v>
      </c>
      <c r="Y58" s="17">
        <f t="shared" si="142"/>
        <v>4.7058000000000009</v>
      </c>
      <c r="Z58" s="17">
        <f t="shared" si="143"/>
        <v>2.1000000000000005E-2</v>
      </c>
      <c r="AA58" s="17">
        <f t="shared" si="144"/>
        <v>4.2138</v>
      </c>
      <c r="AB58" s="17">
        <f t="shared" si="145"/>
        <v>0</v>
      </c>
      <c r="AC58" s="18">
        <f t="shared" si="146"/>
        <v>71.824286489284489</v>
      </c>
      <c r="AD58" s="18">
        <f t="shared" si="147"/>
        <v>0.10761716227535527</v>
      </c>
      <c r="AE58" s="18">
        <f t="shared" si="148"/>
        <v>6.56782471464739</v>
      </c>
      <c r="AF58" s="18">
        <f t="shared" si="149"/>
        <v>1.0997562253942967</v>
      </c>
      <c r="AG58" s="18">
        <f t="shared" si="150"/>
        <v>0</v>
      </c>
      <c r="AH58" s="18">
        <f t="shared" si="151"/>
        <v>2.5452778237283879E-2</v>
      </c>
      <c r="AI58" s="18">
        <f t="shared" si="152"/>
        <v>0.52440498710334449</v>
      </c>
      <c r="AJ58" s="18">
        <f t="shared" si="153"/>
        <v>3.2877373211503573</v>
      </c>
      <c r="AK58" s="18">
        <f t="shared" si="154"/>
        <v>2.9114553526763181</v>
      </c>
      <c r="AL58" s="18">
        <f t="shared" si="155"/>
        <v>8.6226759635206554E-3</v>
      </c>
      <c r="AM58" s="18">
        <f t="shared" si="156"/>
        <v>13.642842293267641</v>
      </c>
      <c r="AN58" s="18">
        <f t="shared" si="157"/>
        <v>0</v>
      </c>
      <c r="AO58" s="18">
        <f t="shared" si="158"/>
        <v>100</v>
      </c>
      <c r="AP58" s="17">
        <f t="shared" si="159"/>
        <v>58.281077441053405</v>
      </c>
      <c r="AQ58" s="19">
        <f t="shared" si="160"/>
        <v>11480.331822788952</v>
      </c>
      <c r="AR58" s="19">
        <f t="shared" si="161"/>
        <v>-1138.4667360369785</v>
      </c>
      <c r="AS58" s="20">
        <f t="shared" si="162"/>
        <v>79.947370154939364</v>
      </c>
      <c r="AT58" s="21">
        <f t="shared" si="163"/>
        <v>1.9265207847800168</v>
      </c>
      <c r="AU58" s="21">
        <f t="shared" si="164"/>
        <v>-20.441306397288365</v>
      </c>
      <c r="AV58" s="21">
        <f t="shared" si="165"/>
        <v>-1423.5231339802651</v>
      </c>
      <c r="AW58" s="21">
        <f t="shared" si="166"/>
        <v>2310.8944126642305</v>
      </c>
      <c r="AX58" s="21">
        <f t="shared" si="167"/>
        <v>-196.6803742981397</v>
      </c>
      <c r="AY58" s="21">
        <f t="shared" si="168"/>
        <v>-1417.5665563947778</v>
      </c>
      <c r="AZ58" s="21">
        <f t="shared" si="169"/>
        <v>717.40201524783026</v>
      </c>
      <c r="BA58" s="21">
        <f t="shared" si="170"/>
        <v>197.51678784553235</v>
      </c>
      <c r="BB58" s="20">
        <f t="shared" si="171"/>
        <v>104.93794630522557</v>
      </c>
      <c r="BC58" s="20">
        <f t="shared" si="172"/>
        <v>9.3617389102147524</v>
      </c>
      <c r="BD58" s="20">
        <f t="shared" si="173"/>
        <v>5.3489308684541133</v>
      </c>
      <c r="BE58" s="20">
        <f t="shared" si="174"/>
        <v>-76.188077961329839</v>
      </c>
      <c r="BF58" s="20">
        <f t="shared" si="175"/>
        <v>-267.16054578814681</v>
      </c>
      <c r="BG58" s="20">
        <f t="shared" si="176"/>
        <v>48.863884408251614</v>
      </c>
      <c r="BH58" s="16">
        <f t="shared" si="24"/>
        <v>-4.55</v>
      </c>
      <c r="BI58" s="18">
        <f t="shared" si="177"/>
        <v>10393.824034533285</v>
      </c>
      <c r="BJ58" s="18">
        <f t="shared" si="178"/>
        <v>22.680664588201729</v>
      </c>
      <c r="BK58" s="19">
        <f t="shared" si="179"/>
        <v>650.70628601015244</v>
      </c>
      <c r="BL58" s="18">
        <f t="shared" si="180"/>
        <v>17.147690581611705</v>
      </c>
      <c r="BM58" s="17">
        <f t="shared" si="181"/>
        <v>5.7306410094123761</v>
      </c>
      <c r="BN58" s="17">
        <f t="shared" si="182"/>
        <v>53.302968221347001</v>
      </c>
      <c r="BO58" s="17">
        <f t="shared" si="31"/>
        <v>0.53302968221347002</v>
      </c>
      <c r="BP58" s="53">
        <f t="shared" si="32"/>
        <v>13170192.034943314</v>
      </c>
    </row>
    <row r="59" spans="1:68" s="8" customFormat="1" ht="16" x14ac:dyDescent="0.2">
      <c r="A59">
        <v>41</v>
      </c>
      <c r="B59">
        <v>757.54</v>
      </c>
      <c r="C59" s="6">
        <v>45.639651869982004</v>
      </c>
      <c r="D59">
        <v>73.978700000000003</v>
      </c>
      <c r="E59">
        <v>0.151</v>
      </c>
      <c r="F59">
        <v>11.4846</v>
      </c>
      <c r="G59">
        <v>1.3361000000000001</v>
      </c>
      <c r="H59">
        <v>0</v>
      </c>
      <c r="I59">
        <v>1.67E-2</v>
      </c>
      <c r="J59">
        <v>0.50409999999999999</v>
      </c>
      <c r="K59">
        <v>3.5112999999999999</v>
      </c>
      <c r="L59">
        <v>4.6847000000000003</v>
      </c>
      <c r="M59">
        <v>2.1499999999999998E-2</v>
      </c>
      <c r="N59">
        <v>4.3113999999999999</v>
      </c>
      <c r="O59">
        <v>0</v>
      </c>
      <c r="P59" s="17">
        <f t="shared" si="133"/>
        <v>95.688700000000011</v>
      </c>
      <c r="Q59" s="17">
        <f t="shared" si="134"/>
        <v>73.978622688154388</v>
      </c>
      <c r="R59" s="17">
        <f t="shared" si="135"/>
        <v>0.15099984219662299</v>
      </c>
      <c r="S59" s="17">
        <f t="shared" si="136"/>
        <v>11.48458799795587</v>
      </c>
      <c r="T59" s="17">
        <f t="shared" si="137"/>
        <v>1.3360986037013773</v>
      </c>
      <c r="U59" s="17">
        <f t="shared" si="138"/>
        <v>0</v>
      </c>
      <c r="V59" s="17">
        <f t="shared" si="139"/>
        <v>1.6699982547573534E-2</v>
      </c>
      <c r="W59" s="17">
        <f t="shared" si="140"/>
        <v>0.50409947318753401</v>
      </c>
      <c r="X59" s="17">
        <f t="shared" si="141"/>
        <v>3.511296330496704</v>
      </c>
      <c r="Y59" s="17">
        <f t="shared" si="142"/>
        <v>4.6846951042286076</v>
      </c>
      <c r="Z59" s="17">
        <f t="shared" si="143"/>
        <v>2.1499977531307245E-2</v>
      </c>
      <c r="AA59" s="17">
        <f t="shared" si="144"/>
        <v>4.3113999999999999</v>
      </c>
      <c r="AB59" s="17">
        <f t="shared" si="145"/>
        <v>0</v>
      </c>
      <c r="AC59" s="18">
        <f t="shared" si="146"/>
        <v>71.591454416713603</v>
      </c>
      <c r="AD59" s="18">
        <f t="shared" si="147"/>
        <v>0.10991562827672276</v>
      </c>
      <c r="AE59" s="18">
        <f t="shared" si="148"/>
        <v>6.5494767145151842</v>
      </c>
      <c r="AF59" s="18">
        <f t="shared" si="149"/>
        <v>1.0812664982445472</v>
      </c>
      <c r="AG59" s="18">
        <f t="shared" si="150"/>
        <v>0</v>
      </c>
      <c r="AH59" s="18">
        <f t="shared" si="151"/>
        <v>2.4095280176595242E-2</v>
      </c>
      <c r="AI59" s="18">
        <f t="shared" si="152"/>
        <v>0.52267201549323561</v>
      </c>
      <c r="AJ59" s="18">
        <f t="shared" si="153"/>
        <v>3.2941010704132676</v>
      </c>
      <c r="AK59" s="18">
        <f t="shared" si="154"/>
        <v>2.8916880312272384</v>
      </c>
      <c r="AL59" s="18">
        <f t="shared" si="155"/>
        <v>8.8075316925727027E-3</v>
      </c>
      <c r="AM59" s="18">
        <f t="shared" si="156"/>
        <v>13.926522813247061</v>
      </c>
      <c r="AN59" s="18">
        <f t="shared" si="157"/>
        <v>0</v>
      </c>
      <c r="AO59" s="18">
        <f t="shared" si="158"/>
        <v>100.00000000000001</v>
      </c>
      <c r="AP59" s="17">
        <f t="shared" si="159"/>
        <v>58.146156042413224</v>
      </c>
      <c r="AQ59" s="19">
        <f t="shared" si="160"/>
        <v>11443.538659180456</v>
      </c>
      <c r="AR59" s="19">
        <f t="shared" si="161"/>
        <v>-1135.2862936940621</v>
      </c>
      <c r="AS59" s="20">
        <f t="shared" si="162"/>
        <v>78.627039779364452</v>
      </c>
      <c r="AT59" s="21">
        <f t="shared" si="163"/>
        <v>1.8237717565664937</v>
      </c>
      <c r="AU59" s="21">
        <f t="shared" si="164"/>
        <v>-20.373755163926322</v>
      </c>
      <c r="AV59" s="21">
        <f t="shared" si="165"/>
        <v>-1447.9100561381606</v>
      </c>
      <c r="AW59" s="21">
        <f t="shared" si="166"/>
        <v>2353.7624300177672</v>
      </c>
      <c r="AX59" s="21">
        <f t="shared" si="167"/>
        <v>-192.59196799683596</v>
      </c>
      <c r="AY59" s="21">
        <f t="shared" si="168"/>
        <v>-1432.3241454848189</v>
      </c>
      <c r="AZ59" s="21">
        <f t="shared" si="169"/>
        <v>713.85107123853663</v>
      </c>
      <c r="BA59" s="21">
        <f t="shared" si="170"/>
        <v>196.87649964596241</v>
      </c>
      <c r="BB59" s="20">
        <f t="shared" si="171"/>
        <v>104.68564762868878</v>
      </c>
      <c r="BC59" s="20">
        <f t="shared" si="172"/>
        <v>9.1966099964639056</v>
      </c>
      <c r="BD59" s="20">
        <f t="shared" si="173"/>
        <v>5.3312545580310031</v>
      </c>
      <c r="BE59" s="20">
        <f t="shared" si="174"/>
        <v>-76.023348059161805</v>
      </c>
      <c r="BF59" s="20">
        <f t="shared" si="175"/>
        <v>-269.07052425606662</v>
      </c>
      <c r="BG59" s="20">
        <f t="shared" si="176"/>
        <v>49.287450662461467</v>
      </c>
      <c r="BH59" s="16">
        <f t="shared" si="24"/>
        <v>-4.55</v>
      </c>
      <c r="BI59" s="18">
        <f t="shared" si="177"/>
        <v>10363.116753494887</v>
      </c>
      <c r="BJ59" s="18">
        <f t="shared" si="178"/>
        <v>20.283590176379121</v>
      </c>
      <c r="BK59" s="19">
        <f t="shared" si="179"/>
        <v>646.45378676217285</v>
      </c>
      <c r="BL59" s="18">
        <f t="shared" si="180"/>
        <v>17.086105709357376</v>
      </c>
      <c r="BM59" s="17">
        <f t="shared" si="181"/>
        <v>5.7063846119146246</v>
      </c>
      <c r="BN59" s="17">
        <f t="shared" si="182"/>
        <v>54.360348130017996</v>
      </c>
      <c r="BO59" s="17">
        <f t="shared" si="31"/>
        <v>0.54360348130017999</v>
      </c>
      <c r="BP59" s="53">
        <f t="shared" si="32"/>
        <v>13270539.08848281</v>
      </c>
    </row>
    <row r="60" spans="1:68" s="8" customFormat="1" ht="16" x14ac:dyDescent="0.2">
      <c r="A60">
        <v>42</v>
      </c>
      <c r="B60">
        <v>754.54</v>
      </c>
      <c r="C60" s="6">
        <v>44.571641557546997</v>
      </c>
      <c r="D60">
        <v>73.9101</v>
      </c>
      <c r="E60">
        <v>0.1474</v>
      </c>
      <c r="F60">
        <v>11.479900000000001</v>
      </c>
      <c r="G60">
        <v>1.3166</v>
      </c>
      <c r="H60">
        <v>0</v>
      </c>
      <c r="I60">
        <v>1.6E-2</v>
      </c>
      <c r="J60">
        <v>0.50360000000000005</v>
      </c>
      <c r="K60">
        <v>3.5287999999999999</v>
      </c>
      <c r="L60">
        <v>4.6609999999999996</v>
      </c>
      <c r="M60">
        <v>2.1999999999999999E-2</v>
      </c>
      <c r="N60">
        <v>4.4146999999999998</v>
      </c>
      <c r="O60">
        <v>0</v>
      </c>
      <c r="P60" s="17">
        <f t="shared" si="133"/>
        <v>95.585400000000021</v>
      </c>
      <c r="Q60" s="17">
        <f t="shared" si="134"/>
        <v>73.910022676371071</v>
      </c>
      <c r="R60" s="17">
        <f t="shared" si="135"/>
        <v>0.14739984579234902</v>
      </c>
      <c r="S60" s="17">
        <f t="shared" si="136"/>
        <v>11.479887989902222</v>
      </c>
      <c r="T60" s="17">
        <f t="shared" si="137"/>
        <v>1.3165986225929898</v>
      </c>
      <c r="U60" s="17">
        <f t="shared" si="138"/>
        <v>0</v>
      </c>
      <c r="V60" s="17">
        <f t="shared" si="139"/>
        <v>1.5999983261041958E-2</v>
      </c>
      <c r="W60" s="17">
        <f t="shared" si="140"/>
        <v>0.50359947314129561</v>
      </c>
      <c r="X60" s="17">
        <f t="shared" si="141"/>
        <v>3.5287963082228035</v>
      </c>
      <c r="Y60" s="17">
        <f t="shared" si="142"/>
        <v>4.6609951237322838</v>
      </c>
      <c r="Z60" s="17">
        <f t="shared" si="143"/>
        <v>2.1999976983932686E-2</v>
      </c>
      <c r="AA60" s="17">
        <f t="shared" si="144"/>
        <v>4.4146999999999998</v>
      </c>
      <c r="AB60" s="17">
        <f t="shared" si="145"/>
        <v>0</v>
      </c>
      <c r="AC60" s="18">
        <f t="shared" si="146"/>
        <v>71.349069431913591</v>
      </c>
      <c r="AD60" s="18">
        <f t="shared" si="147"/>
        <v>0.10703110673015946</v>
      </c>
      <c r="AE60" s="18">
        <f t="shared" si="148"/>
        <v>6.5306869618613845</v>
      </c>
      <c r="AF60" s="18">
        <f t="shared" si="149"/>
        <v>1.0628639258688264</v>
      </c>
      <c r="AG60" s="18">
        <f t="shared" si="150"/>
        <v>0</v>
      </c>
      <c r="AH60" s="18">
        <f t="shared" si="151"/>
        <v>2.3028493370562408E-2</v>
      </c>
      <c r="AI60" s="18">
        <f t="shared" si="152"/>
        <v>0.5208687536053781</v>
      </c>
      <c r="AJ60" s="18">
        <f t="shared" si="153"/>
        <v>3.3023725198284093</v>
      </c>
      <c r="AK60" s="18">
        <f t="shared" si="154"/>
        <v>2.8699794627705084</v>
      </c>
      <c r="AL60" s="18">
        <f t="shared" si="155"/>
        <v>8.9901816887155758E-3</v>
      </c>
      <c r="AM60" s="18">
        <f t="shared" si="156"/>
        <v>14.225109162362477</v>
      </c>
      <c r="AN60" s="18">
        <f t="shared" si="157"/>
        <v>0</v>
      </c>
      <c r="AO60" s="18">
        <f t="shared" si="158"/>
        <v>100</v>
      </c>
      <c r="AP60" s="17">
        <f t="shared" si="159"/>
        <v>58.003078359047493</v>
      </c>
      <c r="AQ60" s="19">
        <f t="shared" si="160"/>
        <v>11404.393645967542</v>
      </c>
      <c r="AR60" s="19">
        <f t="shared" si="161"/>
        <v>-1132.0292779690524</v>
      </c>
      <c r="AS60" s="20">
        <f t="shared" si="162"/>
        <v>77.312836778125501</v>
      </c>
      <c r="AT60" s="21">
        <f t="shared" si="163"/>
        <v>1.7430266632178686</v>
      </c>
      <c r="AU60" s="21">
        <f t="shared" si="164"/>
        <v>-20.303464015537635</v>
      </c>
      <c r="AV60" s="21">
        <f t="shared" si="165"/>
        <v>-1473.7106598386097</v>
      </c>
      <c r="AW60" s="21">
        <f t="shared" si="166"/>
        <v>2398.8277253470683</v>
      </c>
      <c r="AX60" s="21">
        <f t="shared" si="167"/>
        <v>-188.55254005646972</v>
      </c>
      <c r="AY60" s="21">
        <f t="shared" si="168"/>
        <v>-1447.7334187166723</v>
      </c>
      <c r="AZ60" s="21">
        <f t="shared" si="169"/>
        <v>710.25688962762877</v>
      </c>
      <c r="BA60" s="21">
        <f t="shared" si="170"/>
        <v>196.20994093776238</v>
      </c>
      <c r="BB60" s="20">
        <f t="shared" si="171"/>
        <v>104.34492803825907</v>
      </c>
      <c r="BC60" s="20">
        <f t="shared" si="172"/>
        <v>9.0346249280717146</v>
      </c>
      <c r="BD60" s="20">
        <f t="shared" si="173"/>
        <v>5.3128612867748561</v>
      </c>
      <c r="BE60" s="20">
        <f t="shared" si="174"/>
        <v>-75.858205866140693</v>
      </c>
      <c r="BF60" s="20">
        <f t="shared" si="175"/>
        <v>-271.04204319878085</v>
      </c>
      <c r="BG60" s="20">
        <f t="shared" si="176"/>
        <v>49.739971579537659</v>
      </c>
      <c r="BH60" s="16">
        <f t="shared" si="24"/>
        <v>-4.55</v>
      </c>
      <c r="BI60" s="18">
        <f t="shared" si="177"/>
        <v>10330.20476378724</v>
      </c>
      <c r="BJ60" s="18">
        <f t="shared" si="178"/>
        <v>17.742077705484171</v>
      </c>
      <c r="BK60" s="19">
        <f t="shared" si="179"/>
        <v>641.92363442978865</v>
      </c>
      <c r="BL60" s="18">
        <f t="shared" si="180"/>
        <v>17.020426245156518</v>
      </c>
      <c r="BM60" s="17">
        <f t="shared" si="181"/>
        <v>5.6784529090548466</v>
      </c>
      <c r="BN60" s="17">
        <f t="shared" si="182"/>
        <v>55.428358442453003</v>
      </c>
      <c r="BO60" s="17">
        <f t="shared" si="31"/>
        <v>0.55428358442453007</v>
      </c>
      <c r="BP60" s="53">
        <f t="shared" si="32"/>
        <v>13267427.460425429</v>
      </c>
    </row>
    <row r="61" spans="1:68" s="8" customFormat="1" ht="16" x14ac:dyDescent="0.2">
      <c r="A61">
        <v>43</v>
      </c>
      <c r="B61">
        <v>751.54</v>
      </c>
      <c r="C61" s="6">
        <v>43.515694358101001</v>
      </c>
      <c r="D61">
        <v>73.838399999999993</v>
      </c>
      <c r="E61">
        <v>0.14219999999999999</v>
      </c>
      <c r="F61">
        <v>11.4756</v>
      </c>
      <c r="G61">
        <v>1.2976000000000001</v>
      </c>
      <c r="H61">
        <v>0</v>
      </c>
      <c r="I61">
        <v>1.5299999999999999E-2</v>
      </c>
      <c r="J61">
        <v>0.50290000000000001</v>
      </c>
      <c r="K61">
        <v>3.5478999999999998</v>
      </c>
      <c r="L61">
        <v>4.6356999999999999</v>
      </c>
      <c r="M61">
        <v>2.2499999999999999E-2</v>
      </c>
      <c r="N61">
        <v>4.5217999999999998</v>
      </c>
      <c r="O61">
        <v>0</v>
      </c>
      <c r="P61" s="17">
        <f t="shared" si="133"/>
        <v>95.478099999999984</v>
      </c>
      <c r="Q61" s="17">
        <f t="shared" si="134"/>
        <v>73.838477335430852</v>
      </c>
      <c r="R61" s="17">
        <f t="shared" si="135"/>
        <v>0.1422001489346772</v>
      </c>
      <c r="S61" s="17">
        <f t="shared" si="136"/>
        <v>11.475612019091292</v>
      </c>
      <c r="T61" s="17">
        <f t="shared" si="137"/>
        <v>1.2976013590551134</v>
      </c>
      <c r="U61" s="17">
        <f t="shared" si="138"/>
        <v>0</v>
      </c>
      <c r="V61" s="17">
        <f t="shared" si="139"/>
        <v>1.5300016024617167E-2</v>
      </c>
      <c r="W61" s="17">
        <f t="shared" si="140"/>
        <v>0.50290052671764529</v>
      </c>
      <c r="X61" s="17">
        <f t="shared" si="141"/>
        <v>3.5479037159306692</v>
      </c>
      <c r="Y61" s="17">
        <f t="shared" si="142"/>
        <v>4.6357048552495295</v>
      </c>
      <c r="Z61" s="17">
        <f t="shared" si="143"/>
        <v>2.2500023565613481E-2</v>
      </c>
      <c r="AA61" s="17">
        <f t="shared" si="144"/>
        <v>4.5217999999999998</v>
      </c>
      <c r="AB61" s="17">
        <f t="shared" si="145"/>
        <v>0</v>
      </c>
      <c r="AC61" s="18">
        <f t="shared" si="146"/>
        <v>71.098508820565641</v>
      </c>
      <c r="AD61" s="18">
        <f t="shared" si="147"/>
        <v>0.10299255224340056</v>
      </c>
      <c r="AE61" s="18">
        <f t="shared" si="148"/>
        <v>6.5116320982199296</v>
      </c>
      <c r="AF61" s="18">
        <f t="shared" si="149"/>
        <v>1.0448605800868547</v>
      </c>
      <c r="AG61" s="18">
        <f t="shared" si="150"/>
        <v>0</v>
      </c>
      <c r="AH61" s="18">
        <f t="shared" si="151"/>
        <v>2.196497255464526E-2</v>
      </c>
      <c r="AI61" s="18">
        <f t="shared" si="152"/>
        <v>0.51882143543602899</v>
      </c>
      <c r="AJ61" s="18">
        <f t="shared" si="153"/>
        <v>3.3117998246356342</v>
      </c>
      <c r="AK61" s="18">
        <f t="shared" si="154"/>
        <v>2.8471391961507511</v>
      </c>
      <c r="AL61" s="18">
        <f t="shared" si="155"/>
        <v>9.1711120062350701E-3</v>
      </c>
      <c r="AM61" s="18">
        <f t="shared" si="156"/>
        <v>14.533109408100881</v>
      </c>
      <c r="AN61" s="18">
        <f t="shared" si="157"/>
        <v>0</v>
      </c>
      <c r="AO61" s="18">
        <f t="shared" si="158"/>
        <v>99.999999999999986</v>
      </c>
      <c r="AP61" s="17">
        <f t="shared" si="159"/>
        <v>57.855389989655443</v>
      </c>
      <c r="AQ61" s="19">
        <f t="shared" si="160"/>
        <v>11363.759619100323</v>
      </c>
      <c r="AR61" s="19">
        <f t="shared" si="161"/>
        <v>-1128.7263079054426</v>
      </c>
      <c r="AS61" s="20">
        <f t="shared" si="162"/>
        <v>76.02730595067456</v>
      </c>
      <c r="AT61" s="21">
        <f t="shared" si="163"/>
        <v>1.6625287726610996</v>
      </c>
      <c r="AU61" s="21">
        <f t="shared" si="164"/>
        <v>-20.223659553296407</v>
      </c>
      <c r="AV61" s="21">
        <f t="shared" si="165"/>
        <v>-1500.3999682884862</v>
      </c>
      <c r="AW61" s="21">
        <f t="shared" si="166"/>
        <v>2445.2568224510114</v>
      </c>
      <c r="AX61" s="21">
        <f t="shared" si="167"/>
        <v>-184.58178195381225</v>
      </c>
      <c r="AY61" s="21">
        <f t="shared" si="168"/>
        <v>-1463.4926582975709</v>
      </c>
      <c r="AZ61" s="21">
        <f t="shared" si="169"/>
        <v>706.64560723005513</v>
      </c>
      <c r="BA61" s="21">
        <f t="shared" si="170"/>
        <v>195.52089925655551</v>
      </c>
      <c r="BB61" s="20">
        <f t="shared" si="171"/>
        <v>103.98189950528356</v>
      </c>
      <c r="BC61" s="20">
        <f t="shared" si="172"/>
        <v>8.8759885979772797</v>
      </c>
      <c r="BD61" s="20">
        <f t="shared" si="173"/>
        <v>5.2919786414474954</v>
      </c>
      <c r="BE61" s="20">
        <f t="shared" si="174"/>
        <v>-75.693360565464673</v>
      </c>
      <c r="BF61" s="20">
        <f t="shared" si="175"/>
        <v>-273.03561569238536</v>
      </c>
      <c r="BG61" s="20">
        <f t="shared" si="176"/>
        <v>50.207856570630973</v>
      </c>
      <c r="BH61" s="16">
        <f t="shared" si="24"/>
        <v>-4.55</v>
      </c>
      <c r="BI61" s="18">
        <f t="shared" si="177"/>
        <v>10295.92750750612</v>
      </c>
      <c r="BJ61" s="18">
        <f t="shared" si="178"/>
        <v>15.149646314044752</v>
      </c>
      <c r="BK61" s="19">
        <f t="shared" si="179"/>
        <v>637.26006972831169</v>
      </c>
      <c r="BL61" s="18">
        <f t="shared" si="180"/>
        <v>16.953025953369185</v>
      </c>
      <c r="BM61" s="17">
        <f t="shared" si="181"/>
        <v>5.6486289799257934</v>
      </c>
      <c r="BN61" s="17">
        <f t="shared" si="182"/>
        <v>56.484305641898999</v>
      </c>
      <c r="BO61" s="17">
        <f t="shared" si="31"/>
        <v>0.56484305641899002</v>
      </c>
      <c r="BP61" s="53">
        <f t="shared" si="32"/>
        <v>13197094.154942984</v>
      </c>
    </row>
    <row r="62" spans="1:68" s="8" customFormat="1" ht="16" x14ac:dyDescent="0.2">
      <c r="A62">
        <v>44</v>
      </c>
      <c r="B62">
        <v>748.54</v>
      </c>
      <c r="C62" s="6">
        <v>42.477796800367997</v>
      </c>
      <c r="D62">
        <v>73.762500000000003</v>
      </c>
      <c r="E62">
        <v>0.13719999999999999</v>
      </c>
      <c r="F62">
        <v>11.471500000000001</v>
      </c>
      <c r="G62">
        <v>1.2790999999999999</v>
      </c>
      <c r="H62">
        <v>0</v>
      </c>
      <c r="I62">
        <v>1.47E-2</v>
      </c>
      <c r="J62">
        <v>0.50209999999999999</v>
      </c>
      <c r="K62">
        <v>3.5680999999999998</v>
      </c>
      <c r="L62">
        <v>4.6093000000000002</v>
      </c>
      <c r="M62">
        <v>2.3099999999999999E-2</v>
      </c>
      <c r="N62">
        <v>4.6322999999999999</v>
      </c>
      <c r="O62">
        <v>0</v>
      </c>
      <c r="P62" s="17">
        <f t="shared" si="133"/>
        <v>95.36760000000001</v>
      </c>
      <c r="Q62" s="17">
        <f t="shared" si="134"/>
        <v>73.762577345450651</v>
      </c>
      <c r="R62" s="17">
        <f t="shared" si="135"/>
        <v>0.13720014386437321</v>
      </c>
      <c r="S62" s="17">
        <f t="shared" si="136"/>
        <v>11.471512028718349</v>
      </c>
      <c r="T62" s="17">
        <f t="shared" si="137"/>
        <v>1.2791013412311936</v>
      </c>
      <c r="U62" s="17">
        <f t="shared" si="138"/>
        <v>0</v>
      </c>
      <c r="V62" s="17">
        <f t="shared" si="139"/>
        <v>1.4700015414039987E-2</v>
      </c>
      <c r="W62" s="17">
        <f t="shared" si="140"/>
        <v>0.5021005264890801</v>
      </c>
      <c r="X62" s="17">
        <f t="shared" si="141"/>
        <v>3.5681037414174201</v>
      </c>
      <c r="Y62" s="17">
        <f t="shared" si="142"/>
        <v>4.6093048331928239</v>
      </c>
      <c r="Z62" s="17">
        <f t="shared" si="143"/>
        <v>2.3100024222062834E-2</v>
      </c>
      <c r="AA62" s="17">
        <f t="shared" si="144"/>
        <v>4.6322999999999999</v>
      </c>
      <c r="AB62" s="17">
        <f t="shared" si="145"/>
        <v>0</v>
      </c>
      <c r="AC62" s="18">
        <f t="shared" si="146"/>
        <v>70.83952863819556</v>
      </c>
      <c r="AD62" s="18">
        <f t="shared" si="147"/>
        <v>9.9111067946200684E-2</v>
      </c>
      <c r="AE62" s="18">
        <f t="shared" si="148"/>
        <v>6.4922686597552355</v>
      </c>
      <c r="AF62" s="18">
        <f t="shared" si="149"/>
        <v>1.0272681591627382</v>
      </c>
      <c r="AG62" s="18">
        <f t="shared" si="150"/>
        <v>0</v>
      </c>
      <c r="AH62" s="18">
        <f t="shared" si="151"/>
        <v>2.1048366113636596E-2</v>
      </c>
      <c r="AI62" s="18">
        <f t="shared" si="152"/>
        <v>0.516640344228816</v>
      </c>
      <c r="AJ62" s="18">
        <f t="shared" si="153"/>
        <v>3.3219381803453047</v>
      </c>
      <c r="AK62" s="18">
        <f t="shared" si="154"/>
        <v>2.8235154810879162</v>
      </c>
      <c r="AL62" s="18">
        <f t="shared" si="155"/>
        <v>9.3910311179523556E-3</v>
      </c>
      <c r="AM62" s="18">
        <f t="shared" si="156"/>
        <v>14.849290072046664</v>
      </c>
      <c r="AN62" s="18">
        <f t="shared" si="157"/>
        <v>0</v>
      </c>
      <c r="AO62" s="18">
        <f t="shared" si="158"/>
        <v>100.00000000000003</v>
      </c>
      <c r="AP62" s="17">
        <f t="shared" si="159"/>
        <v>57.703963600568187</v>
      </c>
      <c r="AQ62" s="19">
        <f t="shared" si="160"/>
        <v>11321.806897100225</v>
      </c>
      <c r="AR62" s="19">
        <f t="shared" si="161"/>
        <v>-1125.3698494819726</v>
      </c>
      <c r="AS62" s="20">
        <f t="shared" si="162"/>
        <v>74.774227394946209</v>
      </c>
      <c r="AT62" s="21">
        <f t="shared" si="163"/>
        <v>1.593150831141154</v>
      </c>
      <c r="AU62" s="21">
        <f t="shared" si="164"/>
        <v>-20.138640618039247</v>
      </c>
      <c r="AV62" s="21">
        <f t="shared" si="165"/>
        <v>-1527.8368714611167</v>
      </c>
      <c r="AW62" s="21">
        <f t="shared" si="166"/>
        <v>2492.8611880970334</v>
      </c>
      <c r="AX62" s="21">
        <f t="shared" si="167"/>
        <v>-180.70974033151776</v>
      </c>
      <c r="AY62" s="21">
        <f t="shared" si="168"/>
        <v>-1479.5137088407</v>
      </c>
      <c r="AZ62" s="21">
        <f t="shared" si="169"/>
        <v>703.001635951499</v>
      </c>
      <c r="BA62" s="21">
        <f t="shared" si="170"/>
        <v>194.80870375503778</v>
      </c>
      <c r="BB62" s="20">
        <f t="shared" si="171"/>
        <v>103.61648931946658</v>
      </c>
      <c r="BC62" s="20">
        <f t="shared" si="172"/>
        <v>8.7219934902994396</v>
      </c>
      <c r="BD62" s="20">
        <f t="shared" si="173"/>
        <v>5.2697315111339229</v>
      </c>
      <c r="BE62" s="20">
        <f t="shared" si="174"/>
        <v>-75.527625499014277</v>
      </c>
      <c r="BF62" s="20">
        <f t="shared" si="175"/>
        <v>-275.04143352520191</v>
      </c>
      <c r="BG62" s="20">
        <f t="shared" si="176"/>
        <v>50.688666869387994</v>
      </c>
      <c r="BH62" s="16">
        <f t="shared" si="24"/>
        <v>-4.55</v>
      </c>
      <c r="BI62" s="18">
        <f t="shared" si="177"/>
        <v>10260.468288641496</v>
      </c>
      <c r="BJ62" s="18">
        <f t="shared" si="178"/>
        <v>12.536525921109508</v>
      </c>
      <c r="BK62" s="19">
        <f t="shared" si="179"/>
        <v>632.50439834657755</v>
      </c>
      <c r="BL62" s="18">
        <f t="shared" si="180"/>
        <v>16.884661703005111</v>
      </c>
      <c r="BM62" s="17">
        <f t="shared" si="181"/>
        <v>5.6174012448966559</v>
      </c>
      <c r="BN62" s="17">
        <f t="shared" si="182"/>
        <v>57.522203199632003</v>
      </c>
      <c r="BO62" s="17">
        <f t="shared" si="31"/>
        <v>0.57522203199632005</v>
      </c>
      <c r="BP62" s="53">
        <f t="shared" si="32"/>
        <v>13070607.432467638</v>
      </c>
    </row>
    <row r="63" spans="1:68" s="8" customFormat="1" ht="16" x14ac:dyDescent="0.2">
      <c r="A63">
        <v>45</v>
      </c>
      <c r="B63">
        <v>745.54</v>
      </c>
      <c r="C63" s="6">
        <v>41.456958669114002</v>
      </c>
      <c r="D63">
        <v>73.682100000000005</v>
      </c>
      <c r="E63">
        <v>0.13220000000000001</v>
      </c>
      <c r="F63">
        <v>11.4678</v>
      </c>
      <c r="G63">
        <v>1.2611000000000001</v>
      </c>
      <c r="H63">
        <v>0</v>
      </c>
      <c r="I63">
        <v>1.41E-2</v>
      </c>
      <c r="J63">
        <v>0.50119999999999998</v>
      </c>
      <c r="K63">
        <v>3.5897000000000001</v>
      </c>
      <c r="L63">
        <v>4.5816999999999997</v>
      </c>
      <c r="M63">
        <v>2.3599999999999999E-2</v>
      </c>
      <c r="N63">
        <v>4.7464000000000004</v>
      </c>
      <c r="O63">
        <v>0</v>
      </c>
      <c r="P63" s="17">
        <f t="shared" si="133"/>
        <v>95.253499999999988</v>
      </c>
      <c r="Q63" s="17">
        <f t="shared" si="134"/>
        <v>73.682177353693064</v>
      </c>
      <c r="R63" s="17">
        <f t="shared" si="135"/>
        <v>0.13220013878755116</v>
      </c>
      <c r="S63" s="17">
        <f t="shared" si="136"/>
        <v>11.467812039242656</v>
      </c>
      <c r="T63" s="17">
        <f t="shared" si="137"/>
        <v>1.2611013239408528</v>
      </c>
      <c r="U63" s="17">
        <f t="shared" si="138"/>
        <v>0</v>
      </c>
      <c r="V63" s="17">
        <f t="shared" si="139"/>
        <v>1.4100014802605681E-2</v>
      </c>
      <c r="W63" s="17">
        <f t="shared" si="140"/>
        <v>0.5012005261748913</v>
      </c>
      <c r="X63" s="17">
        <f t="shared" si="141"/>
        <v>3.5897037685754336</v>
      </c>
      <c r="Y63" s="17">
        <f t="shared" si="142"/>
        <v>4.5817048100069826</v>
      </c>
      <c r="Z63" s="17">
        <f t="shared" si="143"/>
        <v>2.3600024775992486E-2</v>
      </c>
      <c r="AA63" s="17">
        <f t="shared" si="144"/>
        <v>4.7464000000000004</v>
      </c>
      <c r="AB63" s="17">
        <f t="shared" si="145"/>
        <v>0</v>
      </c>
      <c r="AC63" s="18">
        <f t="shared" si="146"/>
        <v>70.571768301834183</v>
      </c>
      <c r="AD63" s="18">
        <f t="shared" si="147"/>
        <v>9.524199173300657E-2</v>
      </c>
      <c r="AE63" s="18">
        <f t="shared" si="148"/>
        <v>6.4726981339814023</v>
      </c>
      <c r="AF63" s="18">
        <f t="shared" si="149"/>
        <v>1.0100847707461889</v>
      </c>
      <c r="AG63" s="18">
        <f t="shared" si="150"/>
        <v>0</v>
      </c>
      <c r="AH63" s="18">
        <f t="shared" si="151"/>
        <v>2.0134884212734884E-2</v>
      </c>
      <c r="AI63" s="18">
        <f t="shared" si="152"/>
        <v>0.51432558337018019</v>
      </c>
      <c r="AJ63" s="18">
        <f t="shared" si="153"/>
        <v>3.3330486527291039</v>
      </c>
      <c r="AK63" s="18">
        <f t="shared" si="154"/>
        <v>2.7990510304006437</v>
      </c>
      <c r="AL63" s="18">
        <f t="shared" si="155"/>
        <v>9.5684649877272564E-3</v>
      </c>
      <c r="AM63" s="18">
        <f t="shared" si="156"/>
        <v>15.174078186004831</v>
      </c>
      <c r="AN63" s="18">
        <f t="shared" si="157"/>
        <v>0</v>
      </c>
      <c r="AO63" s="18">
        <f t="shared" si="158"/>
        <v>100</v>
      </c>
      <c r="AP63" s="17">
        <f t="shared" si="159"/>
        <v>57.548580276898903</v>
      </c>
      <c r="AQ63" s="19">
        <f t="shared" si="160"/>
        <v>11278.454842853323</v>
      </c>
      <c r="AR63" s="19">
        <f t="shared" si="161"/>
        <v>-1121.9774945443362</v>
      </c>
      <c r="AS63" s="20">
        <f t="shared" si="162"/>
        <v>73.547587893487361</v>
      </c>
      <c r="AT63" s="21">
        <f t="shared" si="163"/>
        <v>1.5240093860619033</v>
      </c>
      <c r="AU63" s="21">
        <f t="shared" si="164"/>
        <v>-20.048411239769621</v>
      </c>
      <c r="AV63" s="21">
        <f t="shared" si="165"/>
        <v>-1556.0792246007493</v>
      </c>
      <c r="AW63" s="21">
        <f t="shared" si="166"/>
        <v>2541.7028564345137</v>
      </c>
      <c r="AX63" s="21">
        <f t="shared" si="167"/>
        <v>-176.91017939673054</v>
      </c>
      <c r="AY63" s="21">
        <f t="shared" si="168"/>
        <v>-1495.8181565122184</v>
      </c>
      <c r="AZ63" s="21">
        <f t="shared" si="169"/>
        <v>699.35947570784856</v>
      </c>
      <c r="BA63" s="21">
        <f t="shared" si="170"/>
        <v>194.072362830044</v>
      </c>
      <c r="BB63" s="20">
        <f t="shared" si="171"/>
        <v>103.24801877623051</v>
      </c>
      <c r="BC63" s="20">
        <f t="shared" si="172"/>
        <v>8.571427529258246</v>
      </c>
      <c r="BD63" s="20">
        <f t="shared" si="173"/>
        <v>5.2461209503758379</v>
      </c>
      <c r="BE63" s="20">
        <f t="shared" si="174"/>
        <v>-75.363505105664586</v>
      </c>
      <c r="BF63" s="20">
        <f t="shared" si="175"/>
        <v>-277.06061634128031</v>
      </c>
      <c r="BG63" s="20">
        <f t="shared" si="176"/>
        <v>51.183883768087462</v>
      </c>
      <c r="BH63" s="16">
        <f t="shared" si="24"/>
        <v>-4.55</v>
      </c>
      <c r="BI63" s="18">
        <f t="shared" si="177"/>
        <v>10223.755305981429</v>
      </c>
      <c r="BJ63" s="18">
        <f t="shared" si="178"/>
        <v>9.8976924070511458</v>
      </c>
      <c r="BK63" s="19">
        <f t="shared" si="179"/>
        <v>627.64725772314955</v>
      </c>
      <c r="BL63" s="18">
        <f t="shared" si="180"/>
        <v>16.815167016755211</v>
      </c>
      <c r="BM63" s="17">
        <f t="shared" si="181"/>
        <v>5.5846483602517223</v>
      </c>
      <c r="BN63" s="17">
        <f t="shared" si="182"/>
        <v>58.543041330885998</v>
      </c>
      <c r="BO63" s="17">
        <f t="shared" si="31"/>
        <v>0.58543041330886003</v>
      </c>
      <c r="BP63" s="53">
        <f t="shared" si="32"/>
        <v>12886754.305396881</v>
      </c>
    </row>
    <row r="64" spans="1:68" s="8" customFormat="1" ht="16" x14ac:dyDescent="0.2">
      <c r="A64">
        <v>46</v>
      </c>
      <c r="B64">
        <v>742.54</v>
      </c>
      <c r="C64" s="6">
        <v>40.452194644015002</v>
      </c>
      <c r="D64">
        <v>73.596900000000005</v>
      </c>
      <c r="E64">
        <v>0.12740000000000001</v>
      </c>
      <c r="F64">
        <v>11.464399999999999</v>
      </c>
      <c r="G64">
        <v>1.2436</v>
      </c>
      <c r="H64">
        <v>0</v>
      </c>
      <c r="I64">
        <v>1.3599999999999999E-2</v>
      </c>
      <c r="J64">
        <v>0.50019999999999998</v>
      </c>
      <c r="K64">
        <v>3.6126</v>
      </c>
      <c r="L64">
        <v>4.5529000000000002</v>
      </c>
      <c r="M64">
        <v>2.4199999999999999E-2</v>
      </c>
      <c r="N64">
        <v>4.8643000000000001</v>
      </c>
      <c r="O64">
        <v>0</v>
      </c>
      <c r="P64" s="17">
        <f t="shared" si="133"/>
        <v>95.135799999999989</v>
      </c>
      <c r="Q64" s="17">
        <f t="shared" si="134"/>
        <v>73.596822640162813</v>
      </c>
      <c r="R64" s="17">
        <f t="shared" si="135"/>
        <v>0.12739986608616319</v>
      </c>
      <c r="S64" s="17">
        <f t="shared" si="136"/>
        <v>11.464387949436491</v>
      </c>
      <c r="T64" s="17">
        <f t="shared" si="137"/>
        <v>1.2435986928159537</v>
      </c>
      <c r="U64" s="17">
        <f t="shared" si="138"/>
        <v>0</v>
      </c>
      <c r="V64" s="17">
        <f t="shared" si="139"/>
        <v>1.359998570464536E-2</v>
      </c>
      <c r="W64" s="17">
        <f t="shared" si="140"/>
        <v>0.50019947422526534</v>
      </c>
      <c r="X64" s="17">
        <f t="shared" si="141"/>
        <v>3.6125962026913112</v>
      </c>
      <c r="Y64" s="17">
        <f t="shared" si="142"/>
        <v>4.5528952143146961</v>
      </c>
      <c r="Z64" s="17">
        <f t="shared" si="143"/>
        <v>2.4199974562677775E-2</v>
      </c>
      <c r="AA64" s="17">
        <f t="shared" si="144"/>
        <v>4.8643000000000001</v>
      </c>
      <c r="AB64" s="17">
        <f t="shared" si="145"/>
        <v>0</v>
      </c>
      <c r="AC64" s="18">
        <f t="shared" si="146"/>
        <v>70.29465507404025</v>
      </c>
      <c r="AD64" s="18">
        <f t="shared" si="147"/>
        <v>9.1529316635853994E-2</v>
      </c>
      <c r="AE64" s="18">
        <f t="shared" si="148"/>
        <v>6.4528319019039948</v>
      </c>
      <c r="AF64" s="18">
        <f t="shared" si="149"/>
        <v>0.99330538290980341</v>
      </c>
      <c r="AG64" s="18">
        <f t="shared" si="150"/>
        <v>0</v>
      </c>
      <c r="AH64" s="18">
        <f t="shared" si="151"/>
        <v>1.9367015954723288E-2</v>
      </c>
      <c r="AI64" s="18">
        <f t="shared" si="152"/>
        <v>0.51187572065676823</v>
      </c>
      <c r="AJ64" s="18">
        <f t="shared" si="153"/>
        <v>3.3450079461979487</v>
      </c>
      <c r="AK64" s="18">
        <f t="shared" si="154"/>
        <v>2.7737419630420761</v>
      </c>
      <c r="AL64" s="18">
        <f t="shared" si="155"/>
        <v>9.7845174742452468E-3</v>
      </c>
      <c r="AM64" s="18">
        <f t="shared" si="156"/>
        <v>15.507901161184348</v>
      </c>
      <c r="AN64" s="18">
        <f t="shared" si="157"/>
        <v>0</v>
      </c>
      <c r="AO64" s="18">
        <f t="shared" si="158"/>
        <v>100.00000000000003</v>
      </c>
      <c r="AP64" s="17">
        <f t="shared" si="159"/>
        <v>57.389085542108731</v>
      </c>
      <c r="AQ64" s="19">
        <f t="shared" si="160"/>
        <v>11233.635028751905</v>
      </c>
      <c r="AR64" s="19">
        <f t="shared" si="161"/>
        <v>-1118.5338818760385</v>
      </c>
      <c r="AS64" s="20">
        <f t="shared" si="162"/>
        <v>72.352874514701426</v>
      </c>
      <c r="AT64" s="21">
        <f t="shared" si="163"/>
        <v>1.4658894376130056</v>
      </c>
      <c r="AU64" s="21">
        <f t="shared" si="164"/>
        <v>-19.952915591200824</v>
      </c>
      <c r="AV64" s="21">
        <f t="shared" si="165"/>
        <v>-1585.1525977487033</v>
      </c>
      <c r="AW64" s="21">
        <f t="shared" si="166"/>
        <v>2591.8437200420053</v>
      </c>
      <c r="AX64" s="21">
        <f t="shared" si="167"/>
        <v>-173.20589525099933</v>
      </c>
      <c r="AY64" s="21">
        <f t="shared" si="168"/>
        <v>-1512.4038022726281</v>
      </c>
      <c r="AZ64" s="21">
        <f t="shared" si="169"/>
        <v>695.69512250072751</v>
      </c>
      <c r="BA64" s="21">
        <f t="shared" si="170"/>
        <v>193.31030145361069</v>
      </c>
      <c r="BB64" s="20">
        <f t="shared" si="171"/>
        <v>102.87735835544643</v>
      </c>
      <c r="BC64" s="20">
        <f t="shared" si="172"/>
        <v>8.425434358552863</v>
      </c>
      <c r="BD64" s="20">
        <f t="shared" si="173"/>
        <v>5.2211323506990359</v>
      </c>
      <c r="BE64" s="20">
        <f t="shared" si="174"/>
        <v>-75.199436384559903</v>
      </c>
      <c r="BF64" s="20">
        <f t="shared" si="175"/>
        <v>-279.09414645712042</v>
      </c>
      <c r="BG64" s="20">
        <f t="shared" si="176"/>
        <v>51.693722350269375</v>
      </c>
      <c r="BH64" s="16">
        <f t="shared" si="24"/>
        <v>-4.55</v>
      </c>
      <c r="BI64" s="18">
        <f t="shared" si="177"/>
        <v>10185.74354250738</v>
      </c>
      <c r="BJ64" s="18">
        <f t="shared" si="178"/>
        <v>7.2343660268980372</v>
      </c>
      <c r="BK64" s="19">
        <f t="shared" si="179"/>
        <v>622.68714805151308</v>
      </c>
      <c r="BL64" s="18">
        <f t="shared" si="180"/>
        <v>16.744537682243145</v>
      </c>
      <c r="BM64" s="17">
        <f t="shared" si="181"/>
        <v>5.550338774823147</v>
      </c>
      <c r="BN64" s="17">
        <f t="shared" si="182"/>
        <v>59.547805355984998</v>
      </c>
      <c r="BO64" s="17">
        <f t="shared" si="31"/>
        <v>0.59547805355984995</v>
      </c>
      <c r="BP64" s="53">
        <f t="shared" si="32"/>
        <v>12647822.770664502</v>
      </c>
    </row>
    <row r="65" spans="1:68" s="8" customFormat="1" ht="16" x14ac:dyDescent="0.2">
      <c r="A65">
        <v>47</v>
      </c>
      <c r="B65">
        <v>739.54</v>
      </c>
      <c r="C65" s="6">
        <v>39.462519496562003</v>
      </c>
      <c r="D65">
        <v>73.506600000000006</v>
      </c>
      <c r="E65">
        <v>0.1226</v>
      </c>
      <c r="F65">
        <v>11.461399999999999</v>
      </c>
      <c r="G65">
        <v>1.2265999999999999</v>
      </c>
      <c r="H65">
        <v>0</v>
      </c>
      <c r="I65">
        <v>1.3100000000000001E-2</v>
      </c>
      <c r="J65">
        <v>0.49909999999999999</v>
      </c>
      <c r="K65">
        <v>3.6368999999999998</v>
      </c>
      <c r="L65">
        <v>4.5227000000000004</v>
      </c>
      <c r="M65">
        <v>2.4799999999999999E-2</v>
      </c>
      <c r="N65">
        <v>4.9863</v>
      </c>
      <c r="O65">
        <v>0</v>
      </c>
      <c r="P65" s="17">
        <f t="shared" si="133"/>
        <v>95.013800000000003</v>
      </c>
      <c r="Q65" s="17">
        <f t="shared" si="134"/>
        <v>73.506522635869743</v>
      </c>
      <c r="R65" s="17">
        <f t="shared" si="135"/>
        <v>0.12259987096611229</v>
      </c>
      <c r="S65" s="17">
        <f t="shared" si="136"/>
        <v>11.461387937120712</v>
      </c>
      <c r="T65" s="17">
        <f t="shared" si="137"/>
        <v>1.2265987090296355</v>
      </c>
      <c r="U65" s="17">
        <f t="shared" si="138"/>
        <v>0</v>
      </c>
      <c r="V65" s="17">
        <f t="shared" si="139"/>
        <v>1.3099986212529127E-2</v>
      </c>
      <c r="W65" s="17">
        <f t="shared" si="140"/>
        <v>0.49909947470788452</v>
      </c>
      <c r="X65" s="17">
        <f t="shared" si="141"/>
        <v>3.6368961722402431</v>
      </c>
      <c r="Y65" s="17">
        <f t="shared" si="142"/>
        <v>4.5226952399546168</v>
      </c>
      <c r="Z65" s="17">
        <f t="shared" si="143"/>
        <v>2.4799973898528421E-2</v>
      </c>
      <c r="AA65" s="17">
        <f t="shared" si="144"/>
        <v>4.9863</v>
      </c>
      <c r="AB65" s="17">
        <f t="shared" si="145"/>
        <v>0</v>
      </c>
      <c r="AC65" s="18">
        <f t="shared" si="146"/>
        <v>70.007840361403581</v>
      </c>
      <c r="AD65" s="18">
        <f t="shared" si="147"/>
        <v>8.7829179339912827E-2</v>
      </c>
      <c r="AE65" s="18">
        <f t="shared" si="148"/>
        <v>6.4327141568637876</v>
      </c>
      <c r="AF65" s="18">
        <f t="shared" si="149"/>
        <v>0.97692809331811736</v>
      </c>
      <c r="AG65" s="18">
        <f t="shared" si="150"/>
        <v>0</v>
      </c>
      <c r="AH65" s="18">
        <f t="shared" si="151"/>
        <v>1.8601701042812332E-2</v>
      </c>
      <c r="AI65" s="18">
        <f t="shared" si="152"/>
        <v>0.50929096971045407</v>
      </c>
      <c r="AJ65" s="18">
        <f t="shared" si="153"/>
        <v>3.3578879407798969</v>
      </c>
      <c r="AK65" s="18">
        <f t="shared" si="154"/>
        <v>2.7474720881711732</v>
      </c>
      <c r="AL65" s="18">
        <f t="shared" si="155"/>
        <v>9.9984640807417556E-3</v>
      </c>
      <c r="AM65" s="18">
        <f t="shared" si="156"/>
        <v>15.851437045289538</v>
      </c>
      <c r="AN65" s="18">
        <f t="shared" si="157"/>
        <v>0</v>
      </c>
      <c r="AO65" s="18">
        <f t="shared" si="158"/>
        <v>100.00000000000001</v>
      </c>
      <c r="AP65" s="17">
        <f t="shared" si="159"/>
        <v>57.225140535518719</v>
      </c>
      <c r="AQ65" s="19">
        <f t="shared" si="160"/>
        <v>11187.268858702661</v>
      </c>
      <c r="AR65" s="19">
        <f t="shared" si="161"/>
        <v>-1115.046671950769</v>
      </c>
      <c r="AS65" s="20">
        <f t="shared" si="162"/>
        <v>71.187012585179701</v>
      </c>
      <c r="AT65" s="21">
        <f t="shared" si="163"/>
        <v>1.4079627519304654</v>
      </c>
      <c r="AU65" s="21">
        <f t="shared" si="164"/>
        <v>-19.852161999313498</v>
      </c>
      <c r="AV65" s="21">
        <f t="shared" si="165"/>
        <v>-1615.1200448287182</v>
      </c>
      <c r="AW65" s="21">
        <f t="shared" si="166"/>
        <v>2643.3830620192412</v>
      </c>
      <c r="AX65" s="21">
        <f t="shared" si="167"/>
        <v>-169.57105578487597</v>
      </c>
      <c r="AY65" s="21">
        <f t="shared" si="168"/>
        <v>-1529.2893302185234</v>
      </c>
      <c r="AZ65" s="21">
        <f t="shared" si="169"/>
        <v>692.0085123991355</v>
      </c>
      <c r="BA65" s="21">
        <f t="shared" si="170"/>
        <v>192.52156099385985</v>
      </c>
      <c r="BB65" s="20">
        <f t="shared" si="171"/>
        <v>102.50294124512217</v>
      </c>
      <c r="BC65" s="20">
        <f t="shared" si="172"/>
        <v>8.2828078890829353</v>
      </c>
      <c r="BD65" s="20">
        <f t="shared" si="173"/>
        <v>5.1947678910466308</v>
      </c>
      <c r="BE65" s="20">
        <f t="shared" si="174"/>
        <v>-75.034874755808644</v>
      </c>
      <c r="BF65" s="20">
        <f t="shared" si="175"/>
        <v>-281.14435324351194</v>
      </c>
      <c r="BG65" s="20">
        <f t="shared" si="176"/>
        <v>52.218992784539132</v>
      </c>
      <c r="BH65" s="16">
        <f t="shared" si="24"/>
        <v>-4.55</v>
      </c>
      <c r="BI65" s="18">
        <f t="shared" si="177"/>
        <v>10146.376143675949</v>
      </c>
      <c r="BJ65" s="18">
        <f t="shared" si="178"/>
        <v>4.5418428043301518</v>
      </c>
      <c r="BK65" s="19">
        <f t="shared" si="179"/>
        <v>617.61593003550524</v>
      </c>
      <c r="BL65" s="18">
        <f t="shared" si="180"/>
        <v>16.672607528155599</v>
      </c>
      <c r="BM65" s="17">
        <f t="shared" si="181"/>
        <v>5.5143700742356812</v>
      </c>
      <c r="BN65" s="17">
        <f t="shared" si="182"/>
        <v>60.537480503437997</v>
      </c>
      <c r="BO65" s="17">
        <f t="shared" si="31"/>
        <v>0.60537480503438001</v>
      </c>
      <c r="BP65" s="53">
        <f t="shared" si="32"/>
        <v>12354799.393357506</v>
      </c>
    </row>
    <row r="66" spans="1:68" s="8" customFormat="1" ht="16" x14ac:dyDescent="0.2">
      <c r="A66">
        <v>48</v>
      </c>
      <c r="B66">
        <v>736.54</v>
      </c>
      <c r="C66" s="6">
        <v>38.486942698047002</v>
      </c>
      <c r="D66">
        <v>73.410700000000006</v>
      </c>
      <c r="E66">
        <v>0.11799999999999999</v>
      </c>
      <c r="F66">
        <v>11.4589</v>
      </c>
      <c r="G66">
        <v>1.2101</v>
      </c>
      <c r="H66">
        <v>0</v>
      </c>
      <c r="I66">
        <v>1.26E-2</v>
      </c>
      <c r="J66">
        <v>0.49780000000000002</v>
      </c>
      <c r="K66">
        <v>3.6625999999999999</v>
      </c>
      <c r="L66">
        <v>4.4911000000000003</v>
      </c>
      <c r="M66">
        <v>2.5499999999999998E-2</v>
      </c>
      <c r="N66">
        <v>5.1125999999999996</v>
      </c>
      <c r="O66">
        <v>0</v>
      </c>
      <c r="P66" s="17">
        <f t="shared" si="133"/>
        <v>94.887299999999996</v>
      </c>
      <c r="Q66" s="17">
        <f t="shared" si="134"/>
        <v>73.410777366201799</v>
      </c>
      <c r="R66" s="17">
        <f t="shared" si="135"/>
        <v>0.11800012435805424</v>
      </c>
      <c r="S66" s="17">
        <f t="shared" si="136"/>
        <v>11.458912076326337</v>
      </c>
      <c r="T66" s="17">
        <f t="shared" si="137"/>
        <v>1.210101275302385</v>
      </c>
      <c r="U66" s="17">
        <f t="shared" si="138"/>
        <v>0</v>
      </c>
      <c r="V66" s="17">
        <f t="shared" si="139"/>
        <v>1.2600013278910877E-2</v>
      </c>
      <c r="W66" s="17">
        <f t="shared" si="140"/>
        <v>0.49780052462236779</v>
      </c>
      <c r="X66" s="17">
        <f t="shared" si="141"/>
        <v>3.6626038599475379</v>
      </c>
      <c r="Y66" s="17">
        <f t="shared" si="142"/>
        <v>4.4911047330886227</v>
      </c>
      <c r="Z66" s="17">
        <f t="shared" si="143"/>
        <v>2.5500026873986295E-2</v>
      </c>
      <c r="AA66" s="17">
        <f t="shared" si="144"/>
        <v>5.1125999999999996</v>
      </c>
      <c r="AB66" s="17">
        <f t="shared" si="145"/>
        <v>0</v>
      </c>
      <c r="AC66" s="18">
        <f t="shared" si="146"/>
        <v>69.710805564739175</v>
      </c>
      <c r="AD66" s="18">
        <f t="shared" si="147"/>
        <v>8.4285089583206477E-2</v>
      </c>
      <c r="AE66" s="18">
        <f t="shared" si="148"/>
        <v>6.4123896470232076</v>
      </c>
      <c r="AF66" s="18">
        <f t="shared" si="149"/>
        <v>0.96095110410607043</v>
      </c>
      <c r="AG66" s="18">
        <f t="shared" si="150"/>
        <v>0</v>
      </c>
      <c r="AH66" s="18">
        <f t="shared" si="151"/>
        <v>1.7839073736052136E-2</v>
      </c>
      <c r="AI66" s="18">
        <f t="shared" si="152"/>
        <v>0.506469957181368</v>
      </c>
      <c r="AJ66" s="18">
        <f t="shared" si="153"/>
        <v>3.3716673530968535</v>
      </c>
      <c r="AK66" s="18">
        <f t="shared" si="154"/>
        <v>2.7202487795775157</v>
      </c>
      <c r="AL66" s="18">
        <f t="shared" si="155"/>
        <v>1.0250432289103811E-2</v>
      </c>
      <c r="AM66" s="18">
        <f t="shared" si="156"/>
        <v>16.205092998667439</v>
      </c>
      <c r="AN66" s="18">
        <f t="shared" si="157"/>
        <v>0</v>
      </c>
      <c r="AO66" s="18">
        <f t="shared" si="158"/>
        <v>99.999999999999986</v>
      </c>
      <c r="AP66" s="17">
        <f t="shared" si="159"/>
        <v>57.056659834333345</v>
      </c>
      <c r="AQ66" s="19">
        <f t="shared" si="160"/>
        <v>11139.296468429851</v>
      </c>
      <c r="AR66" s="19">
        <f t="shared" si="161"/>
        <v>-1111.5236214150029</v>
      </c>
      <c r="AS66" s="20">
        <f t="shared" si="162"/>
        <v>70.052766820183919</v>
      </c>
      <c r="AT66" s="21">
        <f t="shared" si="163"/>
        <v>1.3502394910817861</v>
      </c>
      <c r="AU66" s="21">
        <f t="shared" si="164"/>
        <v>-19.742198930929725</v>
      </c>
      <c r="AV66" s="21">
        <f t="shared" si="165"/>
        <v>-1646.0140103763417</v>
      </c>
      <c r="AW66" s="21">
        <f t="shared" si="166"/>
        <v>2696.3792416548058</v>
      </c>
      <c r="AX66" s="21">
        <f t="shared" si="167"/>
        <v>-166.00484054154458</v>
      </c>
      <c r="AY66" s="21">
        <f t="shared" si="168"/>
        <v>-1546.4789687055836</v>
      </c>
      <c r="AZ66" s="21">
        <f t="shared" si="169"/>
        <v>688.30309773742204</v>
      </c>
      <c r="BA66" s="21">
        <f t="shared" si="170"/>
        <v>191.70471530303274</v>
      </c>
      <c r="BB66" s="20">
        <f t="shared" si="171"/>
        <v>102.12772685945282</v>
      </c>
      <c r="BC66" s="20">
        <f t="shared" si="172"/>
        <v>8.1435342796464596</v>
      </c>
      <c r="BD66" s="20">
        <f t="shared" si="173"/>
        <v>5.1659935632499536</v>
      </c>
      <c r="BE66" s="20">
        <f t="shared" si="174"/>
        <v>-74.86964927056799</v>
      </c>
      <c r="BF66" s="20">
        <f t="shared" si="175"/>
        <v>-283.21174995177995</v>
      </c>
      <c r="BG66" s="20">
        <f t="shared" si="176"/>
        <v>52.759624597225361</v>
      </c>
      <c r="BH66" s="16">
        <f t="shared" si="24"/>
        <v>-4.55</v>
      </c>
      <c r="BI66" s="18">
        <f t="shared" si="177"/>
        <v>10105.618174163939</v>
      </c>
      <c r="BJ66" s="18">
        <f t="shared" si="178"/>
        <v>1.8201953802594133</v>
      </c>
      <c r="BK66" s="19">
        <f t="shared" si="179"/>
        <v>612.43156542037661</v>
      </c>
      <c r="BL66" s="18">
        <f t="shared" si="180"/>
        <v>16.599334544067386</v>
      </c>
      <c r="BM66" s="17">
        <f t="shared" si="181"/>
        <v>5.47670992606698</v>
      </c>
      <c r="BN66" s="17">
        <f t="shared" si="182"/>
        <v>61.513057301952998</v>
      </c>
      <c r="BO66" s="17">
        <f t="shared" si="31"/>
        <v>0.61513057301953</v>
      </c>
      <c r="BP66" s="53">
        <f t="shared" si="32"/>
        <v>12011487.87264494</v>
      </c>
    </row>
    <row r="67" spans="1:68" s="8" customFormat="1" ht="16" x14ac:dyDescent="0.2">
      <c r="A67">
        <v>49</v>
      </c>
      <c r="B67">
        <v>733.54</v>
      </c>
      <c r="C67" s="6">
        <v>37.524462287581997</v>
      </c>
      <c r="D67">
        <v>73.308700000000002</v>
      </c>
      <c r="E67">
        <v>0.1134</v>
      </c>
      <c r="F67">
        <v>11.456899999999999</v>
      </c>
      <c r="G67">
        <v>1.1942999999999999</v>
      </c>
      <c r="H67">
        <v>0</v>
      </c>
      <c r="I67">
        <v>1.2200000000000001E-2</v>
      </c>
      <c r="J67">
        <v>0.4965</v>
      </c>
      <c r="K67">
        <v>3.6899000000000002</v>
      </c>
      <c r="L67">
        <v>4.4581999999999997</v>
      </c>
      <c r="M67">
        <v>2.6100000000000002E-2</v>
      </c>
      <c r="N67">
        <v>5.2438000000000002</v>
      </c>
      <c r="O67">
        <v>0</v>
      </c>
      <c r="P67" s="17">
        <f t="shared" si="133"/>
        <v>94.756200000000007</v>
      </c>
      <c r="Q67" s="17">
        <f t="shared" si="134"/>
        <v>73.308700000000002</v>
      </c>
      <c r="R67" s="17">
        <f t="shared" si="135"/>
        <v>0.11339999999999999</v>
      </c>
      <c r="S67" s="17">
        <f t="shared" si="136"/>
        <v>11.456899999999999</v>
      </c>
      <c r="T67" s="17">
        <f t="shared" si="137"/>
        <v>1.1942999999999999</v>
      </c>
      <c r="U67" s="17">
        <f t="shared" si="138"/>
        <v>0</v>
      </c>
      <c r="V67" s="17">
        <f t="shared" si="139"/>
        <v>1.2200000000000001E-2</v>
      </c>
      <c r="W67" s="17">
        <f t="shared" si="140"/>
        <v>0.4965</v>
      </c>
      <c r="X67" s="17">
        <f t="shared" si="141"/>
        <v>3.6899000000000002</v>
      </c>
      <c r="Y67" s="17">
        <f t="shared" si="142"/>
        <v>4.4581999999999997</v>
      </c>
      <c r="Z67" s="17">
        <f t="shared" si="143"/>
        <v>2.6100000000000002E-2</v>
      </c>
      <c r="AA67" s="17">
        <f t="shared" si="144"/>
        <v>5.2438000000000002</v>
      </c>
      <c r="AB67" s="17">
        <f t="shared" si="145"/>
        <v>0</v>
      </c>
      <c r="AC67" s="18">
        <f t="shared" si="146"/>
        <v>69.401840941595381</v>
      </c>
      <c r="AD67" s="18">
        <f t="shared" si="147"/>
        <v>8.0752604111608756E-2</v>
      </c>
      <c r="AE67" s="18">
        <f t="shared" si="148"/>
        <v>6.3917360702452113</v>
      </c>
      <c r="AF67" s="18">
        <f t="shared" si="149"/>
        <v>0.94551450970492457</v>
      </c>
      <c r="AG67" s="18">
        <f t="shared" si="150"/>
        <v>0</v>
      </c>
      <c r="AH67" s="18">
        <f t="shared" si="151"/>
        <v>1.7220125907657025E-2</v>
      </c>
      <c r="AI67" s="18">
        <f t="shared" si="152"/>
        <v>0.50360819186877936</v>
      </c>
      <c r="AJ67" s="18">
        <f t="shared" si="153"/>
        <v>3.3864491801196386</v>
      </c>
      <c r="AK67" s="18">
        <f t="shared" si="154"/>
        <v>2.6920937684531658</v>
      </c>
      <c r="AL67" s="18">
        <f t="shared" si="155"/>
        <v>1.0459652215927585E-2</v>
      </c>
      <c r="AM67" s="18">
        <f t="shared" si="156"/>
        <v>16.570324955777718</v>
      </c>
      <c r="AN67" s="18">
        <f t="shared" si="157"/>
        <v>0</v>
      </c>
      <c r="AO67" s="18">
        <f t="shared" si="158"/>
        <v>100.00000000000001</v>
      </c>
      <c r="AP67" s="17">
        <f t="shared" si="159"/>
        <v>56.882874924473612</v>
      </c>
      <c r="AQ67" s="19">
        <f t="shared" si="160"/>
        <v>11089.421929894836</v>
      </c>
      <c r="AR67" s="19">
        <f t="shared" si="161"/>
        <v>-1107.9435304163048</v>
      </c>
      <c r="AS67" s="20">
        <f t="shared" si="162"/>
        <v>68.954416299351067</v>
      </c>
      <c r="AT67" s="21">
        <f t="shared" si="163"/>
        <v>1.3033913299505602</v>
      </c>
      <c r="AU67" s="21">
        <f t="shared" si="164"/>
        <v>-19.630647319045018</v>
      </c>
      <c r="AV67" s="21">
        <f t="shared" si="165"/>
        <v>-1677.9655693462496</v>
      </c>
      <c r="AW67" s="21">
        <f t="shared" si="166"/>
        <v>2751.0473553650627</v>
      </c>
      <c r="AX67" s="21">
        <f t="shared" si="167"/>
        <v>-162.5507174901033</v>
      </c>
      <c r="AY67" s="21">
        <f t="shared" si="168"/>
        <v>-1564.0211569566368</v>
      </c>
      <c r="AZ67" s="21">
        <f t="shared" si="169"/>
        <v>684.58003189750218</v>
      </c>
      <c r="BA67" s="21">
        <f t="shared" si="170"/>
        <v>190.8550625893873</v>
      </c>
      <c r="BB67" s="20">
        <f t="shared" si="171"/>
        <v>101.74752196088922</v>
      </c>
      <c r="BC67" s="20">
        <f t="shared" si="172"/>
        <v>8.0099521682966781</v>
      </c>
      <c r="BD67" s="20">
        <f t="shared" si="173"/>
        <v>5.1368035570615493</v>
      </c>
      <c r="BE67" s="20">
        <f t="shared" si="174"/>
        <v>-74.70529283795976</v>
      </c>
      <c r="BF67" s="20">
        <f t="shared" si="175"/>
        <v>-285.3026824523904</v>
      </c>
      <c r="BG67" s="20">
        <f t="shared" si="176"/>
        <v>53.321907496562858</v>
      </c>
      <c r="BH67" s="16">
        <f t="shared" si="24"/>
        <v>-4.55</v>
      </c>
      <c r="BI67" s="18">
        <f t="shared" si="177"/>
        <v>10063.195503258363</v>
      </c>
      <c r="BJ67" s="18">
        <f t="shared" si="178"/>
        <v>-0.93672751815250876</v>
      </c>
      <c r="BK67" s="19">
        <f t="shared" si="179"/>
        <v>607.1113391439842</v>
      </c>
      <c r="BL67" s="18">
        <f t="shared" si="180"/>
        <v>16.524503922838658</v>
      </c>
      <c r="BM67" s="17">
        <f t="shared" si="181"/>
        <v>5.4370271683291316</v>
      </c>
      <c r="BN67" s="17">
        <f t="shared" si="182"/>
        <v>62.475537712418003</v>
      </c>
      <c r="BO67" s="17">
        <f t="shared" si="31"/>
        <v>0.62475537712418006</v>
      </c>
      <c r="BP67" s="53">
        <f t="shared" si="32"/>
        <v>11614326.890261013</v>
      </c>
    </row>
    <row r="68" spans="1:68" s="8" customFormat="1" ht="16" x14ac:dyDescent="0.2">
      <c r="A68">
        <v>50</v>
      </c>
      <c r="B68">
        <v>730.54</v>
      </c>
      <c r="C68" s="6">
        <v>36.574057798557</v>
      </c>
      <c r="D68">
        <v>73.200299999999999</v>
      </c>
      <c r="E68">
        <v>0.1089</v>
      </c>
      <c r="F68">
        <v>11.455500000000001</v>
      </c>
      <c r="G68">
        <v>1.179</v>
      </c>
      <c r="H68">
        <v>0</v>
      </c>
      <c r="I68">
        <v>1.18E-2</v>
      </c>
      <c r="J68">
        <v>0.49509999999999998</v>
      </c>
      <c r="K68">
        <v>3.7189000000000001</v>
      </c>
      <c r="L68">
        <v>4.4236000000000004</v>
      </c>
      <c r="M68">
        <v>2.6800000000000001E-2</v>
      </c>
      <c r="N68">
        <v>5.38</v>
      </c>
      <c r="O68">
        <v>0</v>
      </c>
      <c r="P68" s="17">
        <f t="shared" si="133"/>
        <v>94.619899999999987</v>
      </c>
      <c r="Q68" s="17">
        <f t="shared" si="134"/>
        <v>73.200377362478733</v>
      </c>
      <c r="R68" s="17">
        <f t="shared" si="135"/>
        <v>0.10890011509206839</v>
      </c>
      <c r="S68" s="17">
        <f t="shared" si="136"/>
        <v>11.455512106861246</v>
      </c>
      <c r="T68" s="17">
        <f t="shared" si="137"/>
        <v>1.1790012460380959</v>
      </c>
      <c r="U68" s="17">
        <f t="shared" si="138"/>
        <v>0</v>
      </c>
      <c r="V68" s="17">
        <f t="shared" si="139"/>
        <v>1.1800012470949559E-2</v>
      </c>
      <c r="W68" s="17">
        <f t="shared" si="140"/>
        <v>0.49510052325145143</v>
      </c>
      <c r="X68" s="17">
        <f t="shared" si="141"/>
        <v>3.7189039303571456</v>
      </c>
      <c r="Y68" s="17">
        <f t="shared" si="142"/>
        <v>4.423604675126481</v>
      </c>
      <c r="Z68" s="17">
        <f t="shared" si="143"/>
        <v>2.6800028323851543E-2</v>
      </c>
      <c r="AA68" s="17">
        <f t="shared" si="144"/>
        <v>5.38</v>
      </c>
      <c r="AB68" s="17">
        <f t="shared" si="145"/>
        <v>0</v>
      </c>
      <c r="AC68" s="18">
        <f t="shared" si="146"/>
        <v>69.081150709337464</v>
      </c>
      <c r="AD68" s="18">
        <f t="shared" si="147"/>
        <v>7.7304111202772585E-2</v>
      </c>
      <c r="AE68" s="18">
        <f t="shared" si="148"/>
        <v>6.3708442894981872</v>
      </c>
      <c r="AF68" s="18">
        <f t="shared" si="149"/>
        <v>0.93046448325764675</v>
      </c>
      <c r="AG68" s="18">
        <f t="shared" si="150"/>
        <v>0</v>
      </c>
      <c r="AH68" s="18">
        <f t="shared" si="151"/>
        <v>1.6603120843889877E-2</v>
      </c>
      <c r="AI68" s="18">
        <f t="shared" si="152"/>
        <v>0.50060788874751883</v>
      </c>
      <c r="AJ68" s="18">
        <f t="shared" si="153"/>
        <v>3.4023242162392262</v>
      </c>
      <c r="AK68" s="18">
        <f t="shared" si="154"/>
        <v>2.6627948866554751</v>
      </c>
      <c r="AL68" s="18">
        <f t="shared" si="155"/>
        <v>1.0706382642125476E-2</v>
      </c>
      <c r="AM68" s="18">
        <f t="shared" si="156"/>
        <v>16.947199911575709</v>
      </c>
      <c r="AN68" s="18">
        <f t="shared" si="157"/>
        <v>0</v>
      </c>
      <c r="AO68" s="18">
        <f t="shared" si="158"/>
        <v>100.00000000000004</v>
      </c>
      <c r="AP68" s="17">
        <f t="shared" si="159"/>
        <v>56.703818886296347</v>
      </c>
      <c r="AQ68" s="19">
        <f t="shared" si="160"/>
        <v>11037.689389358222</v>
      </c>
      <c r="AR68" s="19">
        <f t="shared" si="161"/>
        <v>-1104.3221491416157</v>
      </c>
      <c r="AS68" s="20">
        <f t="shared" si="162"/>
        <v>67.886654557350568</v>
      </c>
      <c r="AT68" s="21">
        <f t="shared" si="163"/>
        <v>1.2566902166740248</v>
      </c>
      <c r="AU68" s="21">
        <f t="shared" si="164"/>
        <v>-19.513695503378283</v>
      </c>
      <c r="AV68" s="21">
        <f t="shared" si="165"/>
        <v>-1710.9879886666797</v>
      </c>
      <c r="AW68" s="21">
        <f t="shared" si="166"/>
        <v>2807.3940992697253</v>
      </c>
      <c r="AX68" s="21">
        <f t="shared" si="167"/>
        <v>-159.15948902791581</v>
      </c>
      <c r="AY68" s="21">
        <f t="shared" si="168"/>
        <v>-1581.8991413246952</v>
      </c>
      <c r="AZ68" s="21">
        <f t="shared" si="169"/>
        <v>680.83555605977028</v>
      </c>
      <c r="BA68" s="21">
        <f t="shared" si="170"/>
        <v>189.97316445067804</v>
      </c>
      <c r="BB68" s="20">
        <f t="shared" si="171"/>
        <v>101.36489285901909</v>
      </c>
      <c r="BC68" s="20">
        <f t="shared" si="172"/>
        <v>7.8796024661247852</v>
      </c>
      <c r="BD68" s="20">
        <f t="shared" si="173"/>
        <v>5.106200465224692</v>
      </c>
      <c r="BE68" s="20">
        <f t="shared" si="174"/>
        <v>-74.540313774575878</v>
      </c>
      <c r="BF68" s="20">
        <f t="shared" si="175"/>
        <v>-287.41519120805924</v>
      </c>
      <c r="BG68" s="20">
        <f t="shared" si="176"/>
        <v>53.902767827841274</v>
      </c>
      <c r="BH68" s="16">
        <f t="shared" si="24"/>
        <v>-4.55</v>
      </c>
      <c r="BI68" s="18">
        <f t="shared" si="177"/>
        <v>10019.17992579746</v>
      </c>
      <c r="BJ68" s="18">
        <f t="shared" si="178"/>
        <v>-3.728876913747257</v>
      </c>
      <c r="BK68" s="19">
        <f t="shared" si="179"/>
        <v>601.65963824017774</v>
      </c>
      <c r="BL68" s="18">
        <f t="shared" si="180"/>
        <v>16.448060648033895</v>
      </c>
      <c r="BM68" s="17">
        <f t="shared" si="181"/>
        <v>5.3953962551222654</v>
      </c>
      <c r="BN68" s="17">
        <f t="shared" si="182"/>
        <v>63.425942201443</v>
      </c>
      <c r="BO68" s="17">
        <f t="shared" si="31"/>
        <v>0.63425942201442997</v>
      </c>
      <c r="BP68" s="53">
        <f t="shared" si="32"/>
        <v>11171936.474845774</v>
      </c>
    </row>
    <row r="69" spans="1:68" s="8" customFormat="1" ht="16" x14ac:dyDescent="0.2">
      <c r="A69">
        <v>51</v>
      </c>
      <c r="B69">
        <v>727.54</v>
      </c>
      <c r="C69" s="6">
        <v>35.634682001820998</v>
      </c>
      <c r="D69">
        <v>73.084900000000005</v>
      </c>
      <c r="E69">
        <v>0.1045</v>
      </c>
      <c r="F69">
        <v>11.454800000000001</v>
      </c>
      <c r="G69">
        <v>1.1644000000000001</v>
      </c>
      <c r="H69">
        <v>0</v>
      </c>
      <c r="I69">
        <v>1.14E-2</v>
      </c>
      <c r="J69">
        <v>0.49359999999999998</v>
      </c>
      <c r="K69">
        <v>3.7496</v>
      </c>
      <c r="L69">
        <v>4.3875000000000002</v>
      </c>
      <c r="M69">
        <v>2.75E-2</v>
      </c>
      <c r="N69">
        <v>5.5218999999999996</v>
      </c>
      <c r="O69">
        <v>0</v>
      </c>
      <c r="P69" s="17">
        <f t="shared" si="133"/>
        <v>94.478200000000015</v>
      </c>
      <c r="Q69" s="17">
        <f t="shared" si="134"/>
        <v>73.084822643636301</v>
      </c>
      <c r="R69" s="17">
        <f t="shared" si="135"/>
        <v>0.10449988939247358</v>
      </c>
      <c r="S69" s="17">
        <f t="shared" si="136"/>
        <v>11.454787875721594</v>
      </c>
      <c r="T69" s="17">
        <f t="shared" si="137"/>
        <v>1.1643987675463756</v>
      </c>
      <c r="U69" s="17">
        <f t="shared" si="138"/>
        <v>0</v>
      </c>
      <c r="V69" s="17">
        <f t="shared" si="139"/>
        <v>1.1399987933724392E-2</v>
      </c>
      <c r="W69" s="17">
        <f t="shared" si="140"/>
        <v>0.49359947755143502</v>
      </c>
      <c r="X69" s="17">
        <f t="shared" si="141"/>
        <v>3.7495960312537702</v>
      </c>
      <c r="Y69" s="17">
        <f t="shared" si="142"/>
        <v>4.3874953560715584</v>
      </c>
      <c r="Z69" s="17">
        <f t="shared" si="143"/>
        <v>2.7499970892756208E-2</v>
      </c>
      <c r="AA69" s="17">
        <f t="shared" si="144"/>
        <v>5.5218999999999996</v>
      </c>
      <c r="AB69" s="17">
        <f t="shared" si="145"/>
        <v>0</v>
      </c>
      <c r="AC69" s="18">
        <f t="shared" si="146"/>
        <v>68.747000347256545</v>
      </c>
      <c r="AD69" s="18">
        <f t="shared" si="147"/>
        <v>7.3938459174753599E-2</v>
      </c>
      <c r="AE69" s="18">
        <f t="shared" si="148"/>
        <v>6.3496508566957326</v>
      </c>
      <c r="AF69" s="18">
        <f t="shared" si="149"/>
        <v>0.91594118209095621</v>
      </c>
      <c r="AG69" s="18">
        <f t="shared" si="150"/>
        <v>0</v>
      </c>
      <c r="AH69" s="18">
        <f t="shared" si="151"/>
        <v>1.5987920015012817E-2</v>
      </c>
      <c r="AI69" s="18">
        <f t="shared" si="152"/>
        <v>0.49746130836310931</v>
      </c>
      <c r="AJ69" s="18">
        <f t="shared" si="153"/>
        <v>3.4192080736261414</v>
      </c>
      <c r="AK69" s="18">
        <f t="shared" si="154"/>
        <v>2.6324394367662212</v>
      </c>
      <c r="AL69" s="18">
        <f t="shared" si="155"/>
        <v>1.0950149653447561E-2</v>
      </c>
      <c r="AM69" s="18">
        <f t="shared" si="156"/>
        <v>17.337422266358082</v>
      </c>
      <c r="AN69" s="18">
        <f t="shared" si="157"/>
        <v>0</v>
      </c>
      <c r="AO69" s="18">
        <f t="shared" si="158"/>
        <v>100</v>
      </c>
      <c r="AP69" s="17">
        <f t="shared" si="159"/>
        <v>56.518759524205784</v>
      </c>
      <c r="AQ69" s="19">
        <f t="shared" si="160"/>
        <v>10983.821833506436</v>
      </c>
      <c r="AR69" s="19">
        <f t="shared" si="161"/>
        <v>-1100.6484794996384</v>
      </c>
      <c r="AS69" s="20">
        <f t="shared" si="162"/>
        <v>66.856671758723834</v>
      </c>
      <c r="AT69" s="21">
        <f t="shared" si="163"/>
        <v>1.21012566593632</v>
      </c>
      <c r="AU69" s="21">
        <f t="shared" si="164"/>
        <v>-19.391041799993999</v>
      </c>
      <c r="AV69" s="21">
        <f t="shared" si="165"/>
        <v>-1745.2174789858734</v>
      </c>
      <c r="AW69" s="21">
        <f t="shared" si="166"/>
        <v>2865.6706678100477</v>
      </c>
      <c r="AX69" s="21">
        <f t="shared" si="167"/>
        <v>-155.8510527703607</v>
      </c>
      <c r="AY69" s="21">
        <f t="shared" si="168"/>
        <v>-1600.1679153502446</v>
      </c>
      <c r="AZ69" s="21">
        <f t="shared" si="169"/>
        <v>677.06345583456459</v>
      </c>
      <c r="BA69" s="21">
        <f t="shared" si="170"/>
        <v>189.05425095495551</v>
      </c>
      <c r="BB69" s="20">
        <f t="shared" si="171"/>
        <v>100.97882404548405</v>
      </c>
      <c r="BC69" s="20">
        <f t="shared" si="172"/>
        <v>7.7536501295216622</v>
      </c>
      <c r="BD69" s="20">
        <f t="shared" si="173"/>
        <v>5.0741053453037148</v>
      </c>
      <c r="BE69" s="20">
        <f t="shared" si="174"/>
        <v>-74.37474790272212</v>
      </c>
      <c r="BF69" s="20">
        <f t="shared" si="175"/>
        <v>-289.55627624464336</v>
      </c>
      <c r="BG69" s="20">
        <f t="shared" si="176"/>
        <v>54.506527553888596</v>
      </c>
      <c r="BH69" s="16">
        <f t="shared" si="24"/>
        <v>-4.55</v>
      </c>
      <c r="BI69" s="18">
        <f t="shared" si="177"/>
        <v>9973.346786169599</v>
      </c>
      <c r="BJ69" s="18">
        <f t="shared" si="178"/>
        <v>-6.5636661182119198</v>
      </c>
      <c r="BK69" s="19">
        <f t="shared" si="179"/>
        <v>596.055475040072</v>
      </c>
      <c r="BL69" s="18">
        <f t="shared" si="180"/>
        <v>16.369739090849965</v>
      </c>
      <c r="BM69" s="17">
        <f t="shared" si="181"/>
        <v>5.3515244338650261</v>
      </c>
      <c r="BN69" s="17">
        <f t="shared" si="182"/>
        <v>64.365317998178995</v>
      </c>
      <c r="BO69" s="17">
        <f t="shared" si="31"/>
        <v>0.64365317998178995</v>
      </c>
      <c r="BP69" s="53">
        <f t="shared" si="32"/>
        <v>10684017.23212811</v>
      </c>
    </row>
    <row r="70" spans="1:68" s="8" customFormat="1" ht="16" x14ac:dyDescent="0.2">
      <c r="A70">
        <v>52</v>
      </c>
      <c r="B70">
        <v>724.54</v>
      </c>
      <c r="C70" s="6">
        <v>34.705251117252999</v>
      </c>
      <c r="D70">
        <v>72.961699999999993</v>
      </c>
      <c r="E70">
        <v>0.1002</v>
      </c>
      <c r="F70">
        <v>11.454800000000001</v>
      </c>
      <c r="G70">
        <v>1.1504000000000001</v>
      </c>
      <c r="H70">
        <v>0</v>
      </c>
      <c r="I70">
        <v>1.11E-2</v>
      </c>
      <c r="J70">
        <v>0.49199999999999999</v>
      </c>
      <c r="K70">
        <v>3.7822</v>
      </c>
      <c r="L70">
        <v>4.3497000000000003</v>
      </c>
      <c r="M70">
        <v>2.8199999999999999E-2</v>
      </c>
      <c r="N70">
        <v>5.6696999999999997</v>
      </c>
      <c r="O70">
        <v>0</v>
      </c>
      <c r="P70" s="17">
        <f t="shared" si="133"/>
        <v>94.330300000000008</v>
      </c>
      <c r="Q70" s="17">
        <f t="shared" si="134"/>
        <v>72.961699999999979</v>
      </c>
      <c r="R70" s="17">
        <f t="shared" si="135"/>
        <v>0.10019999999999998</v>
      </c>
      <c r="S70" s="17">
        <f t="shared" si="136"/>
        <v>11.454799999999999</v>
      </c>
      <c r="T70" s="17">
        <f t="shared" si="137"/>
        <v>1.1503999999999999</v>
      </c>
      <c r="U70" s="17">
        <f t="shared" si="138"/>
        <v>0</v>
      </c>
      <c r="V70" s="17">
        <f t="shared" si="139"/>
        <v>1.1099999999999999E-2</v>
      </c>
      <c r="W70" s="17">
        <f t="shared" si="140"/>
        <v>0.49199999999999988</v>
      </c>
      <c r="X70" s="17">
        <f t="shared" si="141"/>
        <v>3.7821999999999996</v>
      </c>
      <c r="Y70" s="17">
        <f t="shared" si="142"/>
        <v>4.3496999999999995</v>
      </c>
      <c r="Z70" s="17">
        <f t="shared" si="143"/>
        <v>2.8199999999999996E-2</v>
      </c>
      <c r="AA70" s="17">
        <f t="shared" si="144"/>
        <v>5.6696999999999997</v>
      </c>
      <c r="AB70" s="17">
        <f t="shared" si="145"/>
        <v>0</v>
      </c>
      <c r="AC70" s="18">
        <f t="shared" si="146"/>
        <v>68.398974885434569</v>
      </c>
      <c r="AD70" s="18">
        <f t="shared" si="147"/>
        <v>7.0656216686723256E-2</v>
      </c>
      <c r="AE70" s="18">
        <f t="shared" si="148"/>
        <v>6.3281737948717938</v>
      </c>
      <c r="AF70" s="18">
        <f t="shared" si="149"/>
        <v>0.90186766129693929</v>
      </c>
      <c r="AG70" s="18">
        <f t="shared" si="150"/>
        <v>0</v>
      </c>
      <c r="AH70" s="18">
        <f t="shared" si="151"/>
        <v>1.5514530823510184E-2</v>
      </c>
      <c r="AI70" s="18">
        <f t="shared" si="152"/>
        <v>0.4941716327965045</v>
      </c>
      <c r="AJ70" s="18">
        <f t="shared" si="153"/>
        <v>3.4372698789371361</v>
      </c>
      <c r="AK70" s="18">
        <f t="shared" si="154"/>
        <v>2.6009327053210498</v>
      </c>
      <c r="AL70" s="18">
        <f t="shared" si="155"/>
        <v>1.1190900164443537E-2</v>
      </c>
      <c r="AM70" s="18">
        <f t="shared" si="156"/>
        <v>17.741247793667341</v>
      </c>
      <c r="AN70" s="18">
        <f t="shared" si="157"/>
        <v>0</v>
      </c>
      <c r="AO70" s="18">
        <f t="shared" si="158"/>
        <v>100.00000000000001</v>
      </c>
      <c r="AP70" s="17">
        <f t="shared" si="159"/>
        <v>56.327530827699142</v>
      </c>
      <c r="AQ70" s="19">
        <f t="shared" si="160"/>
        <v>10927.753123898559</v>
      </c>
      <c r="AR70" s="19">
        <f t="shared" si="161"/>
        <v>-1096.9256456030766</v>
      </c>
      <c r="AS70" s="20">
        <f t="shared" si="162"/>
        <v>65.858914038209548</v>
      </c>
      <c r="AT70" s="21">
        <f t="shared" si="163"/>
        <v>1.1742948380314857</v>
      </c>
      <c r="AU70" s="21">
        <f t="shared" si="164"/>
        <v>-19.262810246407742</v>
      </c>
      <c r="AV70" s="21">
        <f t="shared" si="165"/>
        <v>-1780.6897659125846</v>
      </c>
      <c r="AW70" s="21">
        <f t="shared" si="166"/>
        <v>2925.9112923528241</v>
      </c>
      <c r="AX70" s="21">
        <f t="shared" si="167"/>
        <v>-152.63515326616638</v>
      </c>
      <c r="AY70" s="21">
        <f t="shared" si="168"/>
        <v>-1618.8142910766617</v>
      </c>
      <c r="AZ70" s="21">
        <f t="shared" si="169"/>
        <v>673.27421427544107</v>
      </c>
      <c r="BA70" s="21">
        <f t="shared" si="170"/>
        <v>188.09718093494507</v>
      </c>
      <c r="BB70" s="20">
        <f t="shared" si="171"/>
        <v>100.5896077816999</v>
      </c>
      <c r="BC70" s="20">
        <f t="shared" si="172"/>
        <v>7.6326198384421398</v>
      </c>
      <c r="BD70" s="20">
        <f t="shared" si="173"/>
        <v>5.0405506545243455</v>
      </c>
      <c r="BE70" s="20">
        <f t="shared" si="174"/>
        <v>-74.209509760533095</v>
      </c>
      <c r="BF70" s="20">
        <f t="shared" si="175"/>
        <v>-291.72455155490911</v>
      </c>
      <c r="BG70" s="20">
        <f t="shared" si="176"/>
        <v>55.134106625484449</v>
      </c>
      <c r="BH70" s="16">
        <f t="shared" si="24"/>
        <v>-4.55</v>
      </c>
      <c r="BI70" s="18">
        <f t="shared" si="177"/>
        <v>9925.6441732981693</v>
      </c>
      <c r="BJ70" s="18">
        <f t="shared" si="178"/>
        <v>-9.4399954803462691</v>
      </c>
      <c r="BK70" s="19">
        <f t="shared" si="179"/>
        <v>590.29681257392372</v>
      </c>
      <c r="BL70" s="18">
        <f t="shared" si="180"/>
        <v>16.289499188474707</v>
      </c>
      <c r="BM70" s="17">
        <f t="shared" si="181"/>
        <v>5.3053753913010775</v>
      </c>
      <c r="BN70" s="17">
        <f t="shared" si="182"/>
        <v>65.294748882747001</v>
      </c>
      <c r="BO70" s="17">
        <f t="shared" si="31"/>
        <v>0.65294748882747</v>
      </c>
      <c r="BP70" s="53">
        <f t="shared" si="32"/>
        <v>10157909.506527422</v>
      </c>
    </row>
    <row r="71" spans="1:68" s="8" customFormat="1" ht="16" x14ac:dyDescent="0.2">
      <c r="A71">
        <v>53</v>
      </c>
      <c r="B71">
        <v>721.54</v>
      </c>
      <c r="C71" s="6">
        <v>33.784633064940003</v>
      </c>
      <c r="D71">
        <v>72.830100000000002</v>
      </c>
      <c r="E71">
        <v>9.5899999999999999E-2</v>
      </c>
      <c r="F71">
        <v>11.4556</v>
      </c>
      <c r="G71">
        <v>1.137</v>
      </c>
      <c r="H71">
        <v>0</v>
      </c>
      <c r="I71">
        <v>1.0800000000000001E-2</v>
      </c>
      <c r="J71">
        <v>0.49030000000000001</v>
      </c>
      <c r="K71">
        <v>3.8169</v>
      </c>
      <c r="L71">
        <v>4.3101000000000003</v>
      </c>
      <c r="M71">
        <v>2.9000000000000001E-2</v>
      </c>
      <c r="N71">
        <v>5.8242000000000003</v>
      </c>
      <c r="O71">
        <v>0</v>
      </c>
      <c r="P71" s="17">
        <f t="shared" si="133"/>
        <v>94.17570000000002</v>
      </c>
      <c r="Q71" s="17">
        <f t="shared" si="134"/>
        <v>72.830177334280478</v>
      </c>
      <c r="R71" s="17">
        <f t="shared" si="135"/>
        <v>9.5900101830939374E-2</v>
      </c>
      <c r="S71" s="17">
        <f t="shared" si="136"/>
        <v>11.455612164072045</v>
      </c>
      <c r="T71" s="17">
        <f t="shared" si="137"/>
        <v>1.1370012073178111</v>
      </c>
      <c r="U71" s="17">
        <f t="shared" si="138"/>
        <v>0</v>
      </c>
      <c r="V71" s="17">
        <f t="shared" si="139"/>
        <v>1.0800011467926437E-2</v>
      </c>
      <c r="W71" s="17">
        <f t="shared" si="140"/>
        <v>0.49030052062262336</v>
      </c>
      <c r="X71" s="17">
        <f t="shared" si="141"/>
        <v>3.8169040529563349</v>
      </c>
      <c r="Y71" s="17">
        <f t="shared" si="142"/>
        <v>4.3101045766583095</v>
      </c>
      <c r="Z71" s="17">
        <f t="shared" si="143"/>
        <v>2.9000030793506177E-2</v>
      </c>
      <c r="AA71" s="17">
        <f t="shared" si="144"/>
        <v>5.8242000000000003</v>
      </c>
      <c r="AB71" s="17">
        <f t="shared" si="145"/>
        <v>0</v>
      </c>
      <c r="AC71" s="18">
        <f t="shared" si="146"/>
        <v>68.035430549116384</v>
      </c>
      <c r="AD71" s="18">
        <f t="shared" si="147"/>
        <v>6.7386181550046928E-2</v>
      </c>
      <c r="AE71" s="18">
        <f t="shared" si="148"/>
        <v>6.3063534916076227</v>
      </c>
      <c r="AF71" s="18">
        <f t="shared" si="149"/>
        <v>0.88822703758504828</v>
      </c>
      <c r="AG71" s="18">
        <f t="shared" si="150"/>
        <v>0</v>
      </c>
      <c r="AH71" s="18">
        <f t="shared" si="151"/>
        <v>1.504211851363773E-2</v>
      </c>
      <c r="AI71" s="18">
        <f t="shared" si="152"/>
        <v>0.49073178115528426</v>
      </c>
      <c r="AJ71" s="18">
        <f t="shared" si="153"/>
        <v>3.456603033288165</v>
      </c>
      <c r="AK71" s="18">
        <f t="shared" si="154"/>
        <v>2.5681875744347016</v>
      </c>
      <c r="AL71" s="18">
        <f t="shared" si="155"/>
        <v>1.1467889344799065E-2</v>
      </c>
      <c r="AM71" s="18">
        <f t="shared" si="156"/>
        <v>18.160570343404292</v>
      </c>
      <c r="AN71" s="18">
        <f t="shared" si="157"/>
        <v>0</v>
      </c>
      <c r="AO71" s="18">
        <f t="shared" si="158"/>
        <v>99.999999999999986</v>
      </c>
      <c r="AP71" s="17">
        <f t="shared" si="159"/>
        <v>56.129327075241349</v>
      </c>
      <c r="AQ71" s="19">
        <f t="shared" si="160"/>
        <v>10869.209550214362</v>
      </c>
      <c r="AR71" s="19">
        <f t="shared" si="161"/>
        <v>-1093.1433142352653</v>
      </c>
      <c r="AS71" s="20">
        <f t="shared" si="162"/>
        <v>64.894995079449885</v>
      </c>
      <c r="AT71" s="21">
        <f t="shared" si="163"/>
        <v>1.1385379502972397</v>
      </c>
      <c r="AU71" s="21">
        <f t="shared" si="164"/>
        <v>-19.128724829432979</v>
      </c>
      <c r="AV71" s="21">
        <f t="shared" si="165"/>
        <v>-1817.5719375123017</v>
      </c>
      <c r="AW71" s="21">
        <f t="shared" si="166"/>
        <v>2988.3941579263774</v>
      </c>
      <c r="AX71" s="21">
        <f t="shared" si="167"/>
        <v>-149.48187232489369</v>
      </c>
      <c r="AY71" s="21">
        <f t="shared" si="168"/>
        <v>-1637.899895397868</v>
      </c>
      <c r="AZ71" s="21">
        <f t="shared" si="169"/>
        <v>669.4623726055396</v>
      </c>
      <c r="BA71" s="21">
        <f t="shared" si="170"/>
        <v>187.09743401007006</v>
      </c>
      <c r="BB71" s="20">
        <f t="shared" si="171"/>
        <v>100.19518766203858</v>
      </c>
      <c r="BC71" s="20">
        <f t="shared" si="172"/>
        <v>7.5151993787410678</v>
      </c>
      <c r="BD71" s="20">
        <f t="shared" si="173"/>
        <v>5.0054641677838996</v>
      </c>
      <c r="BE71" s="20">
        <f t="shared" si="174"/>
        <v>-74.044676568914028</v>
      </c>
      <c r="BF71" s="20">
        <f t="shared" si="175"/>
        <v>-293.92714086190301</v>
      </c>
      <c r="BG71" s="20">
        <f t="shared" si="176"/>
        <v>55.787548881143003</v>
      </c>
      <c r="BH71" s="16">
        <f t="shared" si="24"/>
        <v>-4.55</v>
      </c>
      <c r="BI71" s="18">
        <f t="shared" si="177"/>
        <v>9875.8738694762633</v>
      </c>
      <c r="BJ71" s="18">
        <f t="shared" si="178"/>
        <v>-12.370983331040499</v>
      </c>
      <c r="BK71" s="19">
        <f t="shared" si="179"/>
        <v>584.3585556101234</v>
      </c>
      <c r="BL71" s="18">
        <f t="shared" si="180"/>
        <v>16.206896867394882</v>
      </c>
      <c r="BM71" s="17">
        <f t="shared" si="181"/>
        <v>5.2566294225896675</v>
      </c>
      <c r="BN71" s="17">
        <f t="shared" si="182"/>
        <v>66.21536693505999</v>
      </c>
      <c r="BO71" s="17">
        <f t="shared" si="31"/>
        <v>0.66215366935059994</v>
      </c>
      <c r="BP71" s="53">
        <f t="shared" si="32"/>
        <v>9595056.3854569234</v>
      </c>
    </row>
    <row r="72" spans="1:68" s="8" customFormat="1" ht="16" x14ac:dyDescent="0.2">
      <c r="A72">
        <v>54</v>
      </c>
      <c r="B72">
        <v>718.54</v>
      </c>
      <c r="C72" s="6">
        <v>30.851253957365</v>
      </c>
      <c r="D72">
        <v>72.699399999999997</v>
      </c>
      <c r="E72">
        <v>9.2899999999999996E-2</v>
      </c>
      <c r="F72">
        <v>11.451700000000001</v>
      </c>
      <c r="G72">
        <v>1.1202000000000001</v>
      </c>
      <c r="H72">
        <v>0</v>
      </c>
      <c r="I72">
        <v>1.01E-2</v>
      </c>
      <c r="J72">
        <v>0.53259999999999996</v>
      </c>
      <c r="K72">
        <v>3.7858000000000001</v>
      </c>
      <c r="L72">
        <v>4.3163</v>
      </c>
      <c r="M72">
        <v>3.1800000000000002E-2</v>
      </c>
      <c r="N72">
        <v>5.9592999999999998</v>
      </c>
      <c r="O72">
        <v>0</v>
      </c>
      <c r="P72" s="17">
        <f t="shared" si="133"/>
        <v>94.04079999999999</v>
      </c>
      <c r="Q72" s="17">
        <f t="shared" si="134"/>
        <v>72.699322693766959</v>
      </c>
      <c r="R72" s="17">
        <f t="shared" si="135"/>
        <v>9.2899901213090511E-2</v>
      </c>
      <c r="S72" s="17">
        <f t="shared" si="136"/>
        <v>11.451687822625926</v>
      </c>
      <c r="T72" s="17">
        <f t="shared" si="137"/>
        <v>1.1201988088148975</v>
      </c>
      <c r="U72" s="17">
        <f t="shared" si="138"/>
        <v>0</v>
      </c>
      <c r="V72" s="17">
        <f t="shared" si="139"/>
        <v>1.0099989259980775E-2</v>
      </c>
      <c r="W72" s="17">
        <f t="shared" si="140"/>
        <v>0.53259943365007534</v>
      </c>
      <c r="X72" s="17">
        <f t="shared" si="141"/>
        <v>3.785795974300517</v>
      </c>
      <c r="Y72" s="17">
        <f t="shared" si="142"/>
        <v>4.3162954101836659</v>
      </c>
      <c r="Z72" s="17">
        <f t="shared" si="143"/>
        <v>3.1799966184889963E-2</v>
      </c>
      <c r="AA72" s="17">
        <f t="shared" si="144"/>
        <v>5.9592999999999998</v>
      </c>
      <c r="AB72" s="17">
        <f t="shared" si="145"/>
        <v>0</v>
      </c>
      <c r="AC72" s="18">
        <f t="shared" si="146"/>
        <v>67.710324101787947</v>
      </c>
      <c r="AD72" s="18">
        <f t="shared" si="147"/>
        <v>6.5083033838460869E-2</v>
      </c>
      <c r="AE72" s="18">
        <f t="shared" si="148"/>
        <v>6.2853615870804393</v>
      </c>
      <c r="AF72" s="18">
        <f t="shared" si="149"/>
        <v>0.87248692501298641</v>
      </c>
      <c r="AG72" s="18">
        <f t="shared" si="150"/>
        <v>0</v>
      </c>
      <c r="AH72" s="18">
        <f t="shared" si="151"/>
        <v>1.4025115910665745E-2</v>
      </c>
      <c r="AI72" s="18">
        <f t="shared" si="152"/>
        <v>0.53147554833446775</v>
      </c>
      <c r="AJ72" s="18">
        <f t="shared" si="153"/>
        <v>3.418190214231219</v>
      </c>
      <c r="AK72" s="18">
        <f t="shared" si="154"/>
        <v>2.5641938308526457</v>
      </c>
      <c r="AL72" s="18">
        <f t="shared" si="155"/>
        <v>1.253754343569698E-2</v>
      </c>
      <c r="AM72" s="18">
        <f t="shared" si="156"/>
        <v>18.526322099515461</v>
      </c>
      <c r="AN72" s="18">
        <f t="shared" si="157"/>
        <v>0</v>
      </c>
      <c r="AO72" s="18">
        <f t="shared" si="158"/>
        <v>100</v>
      </c>
      <c r="AP72" s="17">
        <f t="shared" si="159"/>
        <v>55.96166061674657</v>
      </c>
      <c r="AQ72" s="19">
        <f t="shared" si="160"/>
        <v>10816.954978845975</v>
      </c>
      <c r="AR72" s="19">
        <f t="shared" si="161"/>
        <v>-1089.5045775045235</v>
      </c>
      <c r="AS72" s="20">
        <f t="shared" si="162"/>
        <v>63.836814909203532</v>
      </c>
      <c r="AT72" s="21">
        <f t="shared" si="163"/>
        <v>1.0615610232782902</v>
      </c>
      <c r="AU72" s="21">
        <f t="shared" si="164"/>
        <v>-20.716916874077551</v>
      </c>
      <c r="AV72" s="21">
        <f t="shared" si="165"/>
        <v>-1845.0945953398209</v>
      </c>
      <c r="AW72" s="21">
        <f t="shared" si="166"/>
        <v>3042.8390225351181</v>
      </c>
      <c r="AX72" s="21">
        <f t="shared" si="167"/>
        <v>-146.00342624529259</v>
      </c>
      <c r="AY72" s="21">
        <f t="shared" si="168"/>
        <v>-1652.051215756574</v>
      </c>
      <c r="AZ72" s="21">
        <f t="shared" si="169"/>
        <v>662.53749395746388</v>
      </c>
      <c r="BA72" s="21">
        <f t="shared" si="170"/>
        <v>186.20339127991684</v>
      </c>
      <c r="BB72" s="20">
        <f t="shared" si="171"/>
        <v>99.828989440845106</v>
      </c>
      <c r="BC72" s="20">
        <f t="shared" si="172"/>
        <v>7.3757801804847869</v>
      </c>
      <c r="BD72" s="20">
        <f t="shared" si="173"/>
        <v>5.4210505930115707</v>
      </c>
      <c r="BE72" s="20">
        <f t="shared" si="174"/>
        <v>-73.523499914080702</v>
      </c>
      <c r="BF72" s="20">
        <f t="shared" si="175"/>
        <v>-295.80932949263763</v>
      </c>
      <c r="BG72" s="20">
        <f t="shared" si="176"/>
        <v>56.547552697284708</v>
      </c>
      <c r="BH72" s="16">
        <f t="shared" si="24"/>
        <v>-4.55</v>
      </c>
      <c r="BI72" s="18">
        <f t="shared" si="177"/>
        <v>9833.8591395507501</v>
      </c>
      <c r="BJ72" s="18">
        <f t="shared" si="178"/>
        <v>-13.956065215175336</v>
      </c>
      <c r="BK72" s="19">
        <f t="shared" si="179"/>
        <v>580.23481934982465</v>
      </c>
      <c r="BL72" s="18">
        <f t="shared" si="180"/>
        <v>16.161281685210902</v>
      </c>
      <c r="BM72" s="17">
        <f t="shared" si="181"/>
        <v>5.2286482537935717</v>
      </c>
      <c r="BN72" s="17">
        <f t="shared" si="182"/>
        <v>69.148746042634997</v>
      </c>
      <c r="BO72" s="17">
        <f t="shared" si="31"/>
        <v>0.69148746042635001</v>
      </c>
      <c r="BP72" s="53">
        <f t="shared" si="32"/>
        <v>10727620.067193454</v>
      </c>
    </row>
    <row r="73" spans="1:68" s="8" customFormat="1" ht="16" x14ac:dyDescent="0.2">
      <c r="A73">
        <v>55</v>
      </c>
      <c r="B73">
        <v>715.54</v>
      </c>
      <c r="C73" s="6">
        <v>26.447318311336002</v>
      </c>
      <c r="D73">
        <v>72.5745</v>
      </c>
      <c r="E73">
        <v>9.1300000000000006E-2</v>
      </c>
      <c r="F73">
        <v>11.4405</v>
      </c>
      <c r="G73">
        <v>1.0985</v>
      </c>
      <c r="H73">
        <v>0</v>
      </c>
      <c r="I73">
        <v>9.1999999999999998E-3</v>
      </c>
      <c r="J73">
        <v>0.62929999999999997</v>
      </c>
      <c r="K73">
        <v>3.6745999999999999</v>
      </c>
      <c r="L73">
        <v>4.3766999999999996</v>
      </c>
      <c r="M73">
        <v>3.7100000000000001E-2</v>
      </c>
      <c r="N73">
        <v>6.0686</v>
      </c>
      <c r="O73">
        <v>0</v>
      </c>
      <c r="P73" s="17">
        <f t="shared" si="133"/>
        <v>93.931700000000006</v>
      </c>
      <c r="Q73" s="17">
        <f t="shared" si="134"/>
        <v>72.574268210838298</v>
      </c>
      <c r="R73" s="17">
        <f t="shared" si="135"/>
        <v>9.1299708405149699E-2</v>
      </c>
      <c r="S73" s="17">
        <f t="shared" si="136"/>
        <v>11.440463461217032</v>
      </c>
      <c r="T73" s="17">
        <f t="shared" si="137"/>
        <v>1.0984964915997475</v>
      </c>
      <c r="U73" s="17">
        <f t="shared" si="138"/>
        <v>0</v>
      </c>
      <c r="V73" s="17">
        <f t="shared" si="139"/>
        <v>9.1999706169482703E-3</v>
      </c>
      <c r="W73" s="17">
        <f t="shared" si="140"/>
        <v>0.62929799013538545</v>
      </c>
      <c r="X73" s="17">
        <f t="shared" si="141"/>
        <v>3.674588264025882</v>
      </c>
      <c r="Y73" s="17">
        <f t="shared" si="142"/>
        <v>4.3766860216519019</v>
      </c>
      <c r="Z73" s="17">
        <f t="shared" si="143"/>
        <v>3.7099881509650094E-2</v>
      </c>
      <c r="AA73" s="17">
        <f t="shared" si="144"/>
        <v>6.0686</v>
      </c>
      <c r="AB73" s="17">
        <f t="shared" si="145"/>
        <v>0</v>
      </c>
      <c r="AC73" s="18">
        <f t="shared" si="146"/>
        <v>67.437439340977406</v>
      </c>
      <c r="AD73" s="18">
        <f t="shared" si="147"/>
        <v>6.3813976163709554E-2</v>
      </c>
      <c r="AE73" s="18">
        <f t="shared" si="148"/>
        <v>6.2646709261623776</v>
      </c>
      <c r="AF73" s="18">
        <f t="shared" si="149"/>
        <v>0.85360386574636293</v>
      </c>
      <c r="AG73" s="18">
        <f t="shared" si="150"/>
        <v>0</v>
      </c>
      <c r="AH73" s="18">
        <f t="shared" si="151"/>
        <v>1.2745763788781696E-2</v>
      </c>
      <c r="AI73" s="18">
        <f t="shared" si="152"/>
        <v>0.62651693007833709</v>
      </c>
      <c r="AJ73" s="18">
        <f t="shared" si="153"/>
        <v>3.3101035744626004</v>
      </c>
      <c r="AK73" s="18">
        <f t="shared" si="154"/>
        <v>2.5940536904444085</v>
      </c>
      <c r="AL73" s="18">
        <f t="shared" si="155"/>
        <v>1.4593255733838226E-2</v>
      </c>
      <c r="AM73" s="18">
        <f t="shared" si="156"/>
        <v>18.822458676442192</v>
      </c>
      <c r="AN73" s="18">
        <f t="shared" si="157"/>
        <v>0</v>
      </c>
      <c r="AO73" s="18">
        <f t="shared" si="158"/>
        <v>100.00000000000004</v>
      </c>
      <c r="AP73" s="17">
        <f t="shared" si="159"/>
        <v>55.832165348620101</v>
      </c>
      <c r="AQ73" s="19">
        <f t="shared" si="160"/>
        <v>10773.200029415722</v>
      </c>
      <c r="AR73" s="19">
        <f t="shared" si="161"/>
        <v>-1085.9180583409866</v>
      </c>
      <c r="AS73" s="20">
        <f t="shared" si="162"/>
        <v>62.623058372366906</v>
      </c>
      <c r="AT73" s="21">
        <f t="shared" si="163"/>
        <v>0.96472686117288653</v>
      </c>
      <c r="AU73" s="21">
        <f t="shared" si="164"/>
        <v>-24.421629934453577</v>
      </c>
      <c r="AV73" s="21">
        <f t="shared" si="165"/>
        <v>-1860.905834056075</v>
      </c>
      <c r="AW73" s="21">
        <f t="shared" si="166"/>
        <v>3086.8846770513069</v>
      </c>
      <c r="AX73" s="21">
        <f t="shared" si="167"/>
        <v>-142.10563650484551</v>
      </c>
      <c r="AY73" s="21">
        <f t="shared" si="168"/>
        <v>-1660.1516933389485</v>
      </c>
      <c r="AZ73" s="21">
        <f t="shared" si="169"/>
        <v>651.72155359999749</v>
      </c>
      <c r="BA73" s="21">
        <f t="shared" si="170"/>
        <v>185.45295818768787</v>
      </c>
      <c r="BB73" s="20">
        <f t="shared" si="171"/>
        <v>99.483782664566093</v>
      </c>
      <c r="BC73" s="20">
        <f t="shared" si="172"/>
        <v>7.2080289177324035</v>
      </c>
      <c r="BD73" s="20">
        <f t="shared" si="173"/>
        <v>6.390472686799038</v>
      </c>
      <c r="BE73" s="20">
        <f t="shared" si="174"/>
        <v>-72.562092785707136</v>
      </c>
      <c r="BF73" s="20">
        <f t="shared" si="175"/>
        <v>-297.30762198540032</v>
      </c>
      <c r="BG73" s="20">
        <f t="shared" si="176"/>
        <v>57.437042469460458</v>
      </c>
      <c r="BH73" s="16">
        <f t="shared" si="24"/>
        <v>-4.55</v>
      </c>
      <c r="BI73" s="18">
        <f t="shared" si="177"/>
        <v>9801.8911931252551</v>
      </c>
      <c r="BJ73" s="18">
        <f t="shared" si="178"/>
        <v>-13.897429844861598</v>
      </c>
      <c r="BK73" s="19">
        <f t="shared" si="179"/>
        <v>578.36185674880937</v>
      </c>
      <c r="BL73" s="18">
        <f t="shared" si="180"/>
        <v>16.161652414510375</v>
      </c>
      <c r="BM73" s="17">
        <f t="shared" si="181"/>
        <v>5.2265949395974198</v>
      </c>
      <c r="BN73" s="17">
        <f t="shared" si="182"/>
        <v>73.552681688663995</v>
      </c>
      <c r="BO73" s="17">
        <f t="shared" si="31"/>
        <v>0.7355268168866399</v>
      </c>
      <c r="BP73" s="53">
        <f t="shared" si="32"/>
        <v>13906132.618175503</v>
      </c>
    </row>
    <row r="74" spans="1:68" s="8" customFormat="1" ht="16" x14ac:dyDescent="0.2">
      <c r="A74">
        <v>56</v>
      </c>
      <c r="B74">
        <v>712.54</v>
      </c>
      <c r="C74" s="6">
        <v>23.039447460319</v>
      </c>
      <c r="D74">
        <v>72.443399999999997</v>
      </c>
      <c r="E74">
        <v>8.9499999999999996E-2</v>
      </c>
      <c r="F74">
        <v>11.4282</v>
      </c>
      <c r="G74">
        <v>1.0773999999999999</v>
      </c>
      <c r="H74">
        <v>0</v>
      </c>
      <c r="I74">
        <v>8.5000000000000006E-3</v>
      </c>
      <c r="J74">
        <v>0.7258</v>
      </c>
      <c r="K74">
        <v>3.5691000000000002</v>
      </c>
      <c r="L74">
        <v>4.43</v>
      </c>
      <c r="M74">
        <v>4.2500000000000003E-2</v>
      </c>
      <c r="N74">
        <v>6.1856999999999998</v>
      </c>
      <c r="O74">
        <v>0</v>
      </c>
      <c r="P74" s="17">
        <f t="shared" si="133"/>
        <v>93.81440000000002</v>
      </c>
      <c r="Q74" s="17">
        <f t="shared" si="134"/>
        <v>72.443322780084912</v>
      </c>
      <c r="R74" s="17">
        <f t="shared" si="135"/>
        <v>8.949990459886753E-2</v>
      </c>
      <c r="S74" s="17">
        <f t="shared" si="136"/>
        <v>11.428187818288022</v>
      </c>
      <c r="T74" s="17">
        <f t="shared" si="137"/>
        <v>1.0773988515622333</v>
      </c>
      <c r="U74" s="17">
        <f t="shared" si="138"/>
        <v>0</v>
      </c>
      <c r="V74" s="17">
        <f t="shared" si="139"/>
        <v>8.4999909395572521E-3</v>
      </c>
      <c r="W74" s="17">
        <f t="shared" si="140"/>
        <v>0.72579922634478278</v>
      </c>
      <c r="X74" s="17">
        <f t="shared" si="141"/>
        <v>3.5690961955733873</v>
      </c>
      <c r="Y74" s="17">
        <f t="shared" si="142"/>
        <v>4.429995277910427</v>
      </c>
      <c r="Z74" s="17">
        <f t="shared" si="143"/>
        <v>4.2499954697786266E-2</v>
      </c>
      <c r="AA74" s="17">
        <f t="shared" si="144"/>
        <v>6.1856999999999998</v>
      </c>
      <c r="AB74" s="17">
        <f t="shared" si="145"/>
        <v>0</v>
      </c>
      <c r="AC74" s="18">
        <f t="shared" si="146"/>
        <v>67.147259609182228</v>
      </c>
      <c r="AD74" s="18">
        <f t="shared" si="147"/>
        <v>6.2399414226439888E-2</v>
      </c>
      <c r="AE74" s="18">
        <f t="shared" si="148"/>
        <v>6.242284223052585</v>
      </c>
      <c r="AF74" s="18">
        <f t="shared" si="149"/>
        <v>0.8351139385729579</v>
      </c>
      <c r="AG74" s="18">
        <f t="shared" si="150"/>
        <v>0</v>
      </c>
      <c r="AH74" s="18">
        <f t="shared" si="151"/>
        <v>1.1746525159479368E-2</v>
      </c>
      <c r="AI74" s="18">
        <f t="shared" si="152"/>
        <v>0.72078292946679123</v>
      </c>
      <c r="AJ74" s="18">
        <f t="shared" si="153"/>
        <v>3.2070274562039409</v>
      </c>
      <c r="AK74" s="18">
        <f t="shared" si="154"/>
        <v>2.6190775448940826</v>
      </c>
      <c r="AL74" s="18">
        <f t="shared" si="155"/>
        <v>1.6675530644181293E-2</v>
      </c>
      <c r="AM74" s="18">
        <f t="shared" si="156"/>
        <v>19.137632828597312</v>
      </c>
      <c r="AN74" s="18">
        <f t="shared" si="157"/>
        <v>0</v>
      </c>
      <c r="AO74" s="18">
        <f t="shared" si="158"/>
        <v>100</v>
      </c>
      <c r="AP74" s="17">
        <f t="shared" si="159"/>
        <v>55.692408061752147</v>
      </c>
      <c r="AQ74" s="19">
        <f t="shared" si="160"/>
        <v>10726.661580136022</v>
      </c>
      <c r="AR74" s="19">
        <f t="shared" si="161"/>
        <v>-1082.037547223935</v>
      </c>
      <c r="AS74" s="20">
        <f t="shared" si="162"/>
        <v>61.439574414632247</v>
      </c>
      <c r="AT74" s="21">
        <f t="shared" si="163"/>
        <v>0.88909448932099333</v>
      </c>
      <c r="AU74" s="21">
        <f t="shared" si="164"/>
        <v>-28.096118590615522</v>
      </c>
      <c r="AV74" s="21">
        <f t="shared" si="165"/>
        <v>-1878.7390367460894</v>
      </c>
      <c r="AW74" s="21">
        <f t="shared" si="166"/>
        <v>3133.7271879291307</v>
      </c>
      <c r="AX74" s="21">
        <f t="shared" si="167"/>
        <v>-138.30880330910674</v>
      </c>
      <c r="AY74" s="21">
        <f t="shared" si="168"/>
        <v>-1668.9867174539572</v>
      </c>
      <c r="AZ74" s="21">
        <f t="shared" si="169"/>
        <v>640.80774267815843</v>
      </c>
      <c r="BA74" s="21">
        <f t="shared" si="170"/>
        <v>184.65496392525114</v>
      </c>
      <c r="BB74" s="20">
        <f t="shared" si="171"/>
        <v>99.109626778026282</v>
      </c>
      <c r="BC74" s="20">
        <f t="shared" si="172"/>
        <v>7.0458790582538784</v>
      </c>
      <c r="BD74" s="20">
        <f t="shared" si="173"/>
        <v>7.3519858805612701</v>
      </c>
      <c r="BE74" s="20">
        <f t="shared" si="174"/>
        <v>-71.602830463494698</v>
      </c>
      <c r="BF74" s="20">
        <f t="shared" si="175"/>
        <v>-298.87784289781519</v>
      </c>
      <c r="BG74" s="20">
        <f t="shared" si="176"/>
        <v>58.364610571750589</v>
      </c>
      <c r="BH74" s="16">
        <f t="shared" si="24"/>
        <v>-4.55</v>
      </c>
      <c r="BI74" s="18">
        <f t="shared" si="177"/>
        <v>9767.3569563235578</v>
      </c>
      <c r="BJ74" s="18">
        <f t="shared" si="178"/>
        <v>-13.953607147466741</v>
      </c>
      <c r="BK74" s="19">
        <f t="shared" si="179"/>
        <v>576.21901861226479</v>
      </c>
      <c r="BL74" s="18">
        <f t="shared" si="180"/>
        <v>16.158703982172518</v>
      </c>
      <c r="BM74" s="17">
        <f t="shared" si="181"/>
        <v>5.2208392135825301</v>
      </c>
      <c r="BN74" s="17">
        <f t="shared" si="182"/>
        <v>76.960552539681004</v>
      </c>
      <c r="BO74" s="17">
        <f t="shared" si="31"/>
        <v>0.76960552539681004</v>
      </c>
      <c r="BP74" s="53">
        <f t="shared" si="32"/>
        <v>16836499.861898903</v>
      </c>
    </row>
    <row r="75" spans="1:68" s="8" customFormat="1" ht="16" x14ac:dyDescent="0.2">
      <c r="A75">
        <v>57</v>
      </c>
      <c r="B75">
        <v>709.54</v>
      </c>
      <c r="C75" s="6">
        <v>20.293408700983001</v>
      </c>
      <c r="D75">
        <v>72.305499999999995</v>
      </c>
      <c r="E75">
        <v>8.7599999999999997E-2</v>
      </c>
      <c r="F75">
        <v>11.4145</v>
      </c>
      <c r="G75">
        <v>1.0571999999999999</v>
      </c>
      <c r="H75">
        <v>0</v>
      </c>
      <c r="I75">
        <v>8.0000000000000002E-3</v>
      </c>
      <c r="J75">
        <v>0.82220000000000004</v>
      </c>
      <c r="K75">
        <v>3.4693999999999998</v>
      </c>
      <c r="L75">
        <v>4.4764999999999997</v>
      </c>
      <c r="M75">
        <v>4.8300000000000003E-2</v>
      </c>
      <c r="N75">
        <v>6.3108000000000004</v>
      </c>
      <c r="O75">
        <v>0</v>
      </c>
      <c r="P75" s="17">
        <f t="shared" si="133"/>
        <v>93.689199999999971</v>
      </c>
      <c r="Q75" s="17">
        <f t="shared" si="134"/>
        <v>72.305500000000009</v>
      </c>
      <c r="R75" s="17">
        <f t="shared" si="135"/>
        <v>8.7600000000000025E-2</v>
      </c>
      <c r="S75" s="17">
        <f t="shared" si="136"/>
        <v>11.414500000000004</v>
      </c>
      <c r="T75" s="17">
        <f t="shared" si="137"/>
        <v>1.0572000000000004</v>
      </c>
      <c r="U75" s="17">
        <f t="shared" si="138"/>
        <v>0</v>
      </c>
      <c r="V75" s="17">
        <f t="shared" si="139"/>
        <v>8.0000000000000019E-3</v>
      </c>
      <c r="W75" s="17">
        <f t="shared" si="140"/>
        <v>0.82220000000000026</v>
      </c>
      <c r="X75" s="17">
        <f t="shared" si="141"/>
        <v>3.4694000000000011</v>
      </c>
      <c r="Y75" s="17">
        <f t="shared" si="142"/>
        <v>4.4765000000000015</v>
      </c>
      <c r="Z75" s="17">
        <f t="shared" si="143"/>
        <v>4.830000000000001E-2</v>
      </c>
      <c r="AA75" s="17">
        <f t="shared" si="144"/>
        <v>6.3108000000000004</v>
      </c>
      <c r="AB75" s="17">
        <f t="shared" si="145"/>
        <v>0</v>
      </c>
      <c r="AC75" s="18">
        <f t="shared" si="146"/>
        <v>66.839002412546378</v>
      </c>
      <c r="AD75" s="18">
        <f t="shared" si="147"/>
        <v>6.0910300367727266E-2</v>
      </c>
      <c r="AE75" s="18">
        <f t="shared" si="148"/>
        <v>6.2180148774620339</v>
      </c>
      <c r="AF75" s="18">
        <f t="shared" si="149"/>
        <v>0.81725027081963786</v>
      </c>
      <c r="AG75" s="18">
        <f t="shared" si="150"/>
        <v>0</v>
      </c>
      <c r="AH75" s="18">
        <f t="shared" si="151"/>
        <v>1.1025787854502313E-2</v>
      </c>
      <c r="AI75" s="18">
        <f t="shared" si="152"/>
        <v>0.81431823241588719</v>
      </c>
      <c r="AJ75" s="18">
        <f t="shared" si="153"/>
        <v>3.1090484749337208</v>
      </c>
      <c r="AK75" s="18">
        <f t="shared" si="154"/>
        <v>2.6394435443556108</v>
      </c>
      <c r="AL75" s="18">
        <f t="shared" si="155"/>
        <v>1.8900227033350543E-2</v>
      </c>
      <c r="AM75" s="18">
        <f t="shared" si="156"/>
        <v>19.47208587221116</v>
      </c>
      <c r="AN75" s="18">
        <f t="shared" si="157"/>
        <v>0</v>
      </c>
      <c r="AO75" s="18">
        <f t="shared" si="158"/>
        <v>100.00000000000003</v>
      </c>
      <c r="AP75" s="17">
        <f t="shared" si="159"/>
        <v>55.542406317055388</v>
      </c>
      <c r="AQ75" s="19">
        <f t="shared" si="160"/>
        <v>10677.22606898109</v>
      </c>
      <c r="AR75" s="19">
        <f t="shared" si="161"/>
        <v>-1077.830698859269</v>
      </c>
      <c r="AS75" s="20">
        <f t="shared" si="162"/>
        <v>60.311535410136052</v>
      </c>
      <c r="AT75" s="21">
        <f t="shared" si="163"/>
        <v>0.83454188270728002</v>
      </c>
      <c r="AU75" s="21">
        <f t="shared" si="164"/>
        <v>-31.742124699571281</v>
      </c>
      <c r="AV75" s="21">
        <f t="shared" si="165"/>
        <v>-1898.6217759079416</v>
      </c>
      <c r="AW75" s="21">
        <f t="shared" si="166"/>
        <v>3183.3971113699836</v>
      </c>
      <c r="AX75" s="21">
        <f t="shared" si="167"/>
        <v>-134.65017834681652</v>
      </c>
      <c r="AY75" s="21">
        <f t="shared" si="168"/>
        <v>-1678.5432870626748</v>
      </c>
      <c r="AZ75" s="21">
        <f t="shared" si="169"/>
        <v>629.81296079884419</v>
      </c>
      <c r="BA75" s="21">
        <f t="shared" si="170"/>
        <v>183.80725663450255</v>
      </c>
      <c r="BB75" s="20">
        <f t="shared" si="171"/>
        <v>98.704703795483837</v>
      </c>
      <c r="BC75" s="20">
        <f t="shared" si="172"/>
        <v>6.8912568081688468</v>
      </c>
      <c r="BD75" s="20">
        <f t="shared" si="173"/>
        <v>8.3060459706420495</v>
      </c>
      <c r="BE75" s="20">
        <f t="shared" si="174"/>
        <v>-70.648966917065877</v>
      </c>
      <c r="BF75" s="20">
        <f t="shared" si="175"/>
        <v>-300.51746069163289</v>
      </c>
      <c r="BG75" s="20">
        <f t="shared" si="176"/>
        <v>59.331729348614552</v>
      </c>
      <c r="BH75" s="16">
        <f t="shared" si="24"/>
        <v>-4.55</v>
      </c>
      <c r="BI75" s="18">
        <f t="shared" si="177"/>
        <v>9730.1941535664882</v>
      </c>
      <c r="BJ75" s="18">
        <f t="shared" si="178"/>
        <v>-14.125435051286892</v>
      </c>
      <c r="BK75" s="19">
        <f t="shared" si="179"/>
        <v>573.80170413702047</v>
      </c>
      <c r="BL75" s="18">
        <f t="shared" si="180"/>
        <v>16.152372582389123</v>
      </c>
      <c r="BM75" s="17">
        <f t="shared" si="181"/>
        <v>5.2112795823791229</v>
      </c>
      <c r="BN75" s="17">
        <f t="shared" si="182"/>
        <v>79.706591299016992</v>
      </c>
      <c r="BO75" s="17">
        <f t="shared" si="31"/>
        <v>0.79706591299016993</v>
      </c>
      <c r="BP75" s="53">
        <f t="shared" si="32"/>
        <v>19419925.018048286</v>
      </c>
    </row>
    <row r="76" spans="1:68" s="8" customFormat="1" ht="16" x14ac:dyDescent="0.2">
      <c r="A76">
        <v>58</v>
      </c>
      <c r="B76">
        <v>706.54</v>
      </c>
      <c r="C76" s="6">
        <v>18.016218132931002</v>
      </c>
      <c r="D76">
        <v>72.1601</v>
      </c>
      <c r="E76">
        <v>8.5699999999999998E-2</v>
      </c>
      <c r="F76">
        <v>11.3992</v>
      </c>
      <c r="G76">
        <v>1.0381</v>
      </c>
      <c r="H76">
        <v>0</v>
      </c>
      <c r="I76">
        <v>7.7000000000000002E-3</v>
      </c>
      <c r="J76">
        <v>0.91869999999999996</v>
      </c>
      <c r="K76">
        <v>3.3755999999999999</v>
      </c>
      <c r="L76">
        <v>4.5163000000000002</v>
      </c>
      <c r="M76">
        <v>5.4399999999999997E-2</v>
      </c>
      <c r="N76">
        <v>6.4442000000000004</v>
      </c>
      <c r="O76">
        <v>0</v>
      </c>
      <c r="P76" s="17">
        <f t="shared" si="133"/>
        <v>93.555800000000019</v>
      </c>
      <c r="Q76" s="17">
        <f t="shared" si="134"/>
        <v>72.160099999999986</v>
      </c>
      <c r="R76" s="17">
        <f t="shared" si="135"/>
        <v>8.5699999999999985E-2</v>
      </c>
      <c r="S76" s="17">
        <f t="shared" si="136"/>
        <v>11.399199999999999</v>
      </c>
      <c r="T76" s="17">
        <f t="shared" si="137"/>
        <v>1.0381</v>
      </c>
      <c r="U76" s="17">
        <f t="shared" si="138"/>
        <v>0</v>
      </c>
      <c r="V76" s="17">
        <f t="shared" si="139"/>
        <v>7.6999999999999994E-3</v>
      </c>
      <c r="W76" s="17">
        <f t="shared" si="140"/>
        <v>0.91869999999999985</v>
      </c>
      <c r="X76" s="17">
        <f t="shared" si="141"/>
        <v>3.3755999999999995</v>
      </c>
      <c r="Y76" s="17">
        <f t="shared" si="142"/>
        <v>4.5162999999999993</v>
      </c>
      <c r="Z76" s="17">
        <f t="shared" si="143"/>
        <v>5.439999999999999E-2</v>
      </c>
      <c r="AA76" s="17">
        <f t="shared" si="144"/>
        <v>6.4442000000000004</v>
      </c>
      <c r="AB76" s="17">
        <f t="shared" si="145"/>
        <v>0</v>
      </c>
      <c r="AC76" s="18">
        <f t="shared" si="146"/>
        <v>66.511884810487246</v>
      </c>
      <c r="AD76" s="18">
        <f t="shared" si="147"/>
        <v>5.9417032786077933E-2</v>
      </c>
      <c r="AE76" s="18">
        <f t="shared" si="148"/>
        <v>6.1917404191714702</v>
      </c>
      <c r="AF76" s="18">
        <f t="shared" si="149"/>
        <v>0.80016695618302003</v>
      </c>
      <c r="AG76" s="18">
        <f t="shared" si="150"/>
        <v>0</v>
      </c>
      <c r="AH76" s="18">
        <f t="shared" si="151"/>
        <v>1.0581661708113789E-2</v>
      </c>
      <c r="AI76" s="18">
        <f t="shared" si="152"/>
        <v>0.90726447429724411</v>
      </c>
      <c r="AJ76" s="18">
        <f t="shared" si="153"/>
        <v>3.0162518442374142</v>
      </c>
      <c r="AK76" s="18">
        <f t="shared" si="154"/>
        <v>2.6552173305289632</v>
      </c>
      <c r="AL76" s="18">
        <f t="shared" si="155"/>
        <v>2.1225713257231445E-2</v>
      </c>
      <c r="AM76" s="18">
        <f t="shared" si="156"/>
        <v>19.826249757343231</v>
      </c>
      <c r="AN76" s="18">
        <f t="shared" si="157"/>
        <v>0</v>
      </c>
      <c r="AO76" s="18">
        <f t="shared" si="158"/>
        <v>100.00000000000003</v>
      </c>
      <c r="AP76" s="17">
        <f t="shared" si="159"/>
        <v>55.381943745063083</v>
      </c>
      <c r="AQ76" s="19">
        <f t="shared" si="160"/>
        <v>10624.779774186421</v>
      </c>
      <c r="AR76" s="19">
        <f t="shared" si="161"/>
        <v>-1073.2762842591826</v>
      </c>
      <c r="AS76" s="20">
        <f t="shared" si="162"/>
        <v>59.247053246725336</v>
      </c>
      <c r="AT76" s="21">
        <f t="shared" si="163"/>
        <v>0.80092597468713267</v>
      </c>
      <c r="AU76" s="21">
        <f t="shared" si="164"/>
        <v>-35.365169208106572</v>
      </c>
      <c r="AV76" s="21">
        <f t="shared" si="165"/>
        <v>-1920.5975346609005</v>
      </c>
      <c r="AW76" s="21">
        <f t="shared" si="166"/>
        <v>3235.9531483255714</v>
      </c>
      <c r="AX76" s="21">
        <f t="shared" si="167"/>
        <v>-131.15339603437303</v>
      </c>
      <c r="AY76" s="21">
        <f t="shared" si="168"/>
        <v>-1688.8078548466549</v>
      </c>
      <c r="AZ76" s="21">
        <f t="shared" si="169"/>
        <v>618.74858798706407</v>
      </c>
      <c r="BA76" s="21">
        <f t="shared" si="170"/>
        <v>182.90768322883991</v>
      </c>
      <c r="BB76" s="20">
        <f t="shared" si="171"/>
        <v>98.268195144772662</v>
      </c>
      <c r="BC76" s="20">
        <f t="shared" si="172"/>
        <v>6.7454285008542341</v>
      </c>
      <c r="BD76" s="20">
        <f t="shared" si="173"/>
        <v>9.2540976378318884</v>
      </c>
      <c r="BE76" s="20">
        <f t="shared" si="174"/>
        <v>-69.702356157878768</v>
      </c>
      <c r="BF76" s="20">
        <f t="shared" si="175"/>
        <v>-302.22476132960509</v>
      </c>
      <c r="BG76" s="20">
        <f t="shared" si="176"/>
        <v>60.341839375246195</v>
      </c>
      <c r="BH76" s="16">
        <f t="shared" si="24"/>
        <v>-4.55</v>
      </c>
      <c r="BI76" s="18">
        <f t="shared" si="177"/>
        <v>9690.3292507112528</v>
      </c>
      <c r="BJ76" s="18">
        <f t="shared" si="178"/>
        <v>-14.409873599938948</v>
      </c>
      <c r="BK76" s="19">
        <f t="shared" si="179"/>
        <v>571.10851012883768</v>
      </c>
      <c r="BL76" s="18">
        <f t="shared" si="180"/>
        <v>16.142696976378009</v>
      </c>
      <c r="BM76" s="17">
        <f t="shared" si="181"/>
        <v>5.1978427550942294</v>
      </c>
      <c r="BN76" s="17">
        <f t="shared" si="182"/>
        <v>81.983781867068998</v>
      </c>
      <c r="BO76" s="17">
        <f t="shared" si="31"/>
        <v>0.81983781867068994</v>
      </c>
      <c r="BP76" s="53">
        <f t="shared" si="32"/>
        <v>21584848.229048848</v>
      </c>
    </row>
    <row r="77" spans="1:68" s="8" customFormat="1" ht="16" x14ac:dyDescent="0.2">
      <c r="A77">
        <v>59</v>
      </c>
      <c r="B77">
        <v>703.54</v>
      </c>
      <c r="C77" s="6">
        <v>16.087125808206</v>
      </c>
      <c r="D77">
        <v>72.006299999999996</v>
      </c>
      <c r="E77">
        <v>8.3599999999999994E-2</v>
      </c>
      <c r="F77">
        <v>11.3818</v>
      </c>
      <c r="G77">
        <v>1.0203</v>
      </c>
      <c r="H77">
        <v>0</v>
      </c>
      <c r="I77">
        <v>7.4000000000000003E-3</v>
      </c>
      <c r="J77">
        <v>1.0155000000000001</v>
      </c>
      <c r="K77">
        <v>3.2879</v>
      </c>
      <c r="L77">
        <v>4.5495000000000001</v>
      </c>
      <c r="M77">
        <v>6.0900000000000003E-2</v>
      </c>
      <c r="N77">
        <v>6.5865999999999998</v>
      </c>
      <c r="O77">
        <v>0</v>
      </c>
      <c r="P77" s="17">
        <f t="shared" si="133"/>
        <v>93.413200000000003</v>
      </c>
      <c r="Q77" s="17">
        <f t="shared" si="134"/>
        <v>72.006454167291125</v>
      </c>
      <c r="R77" s="17">
        <f t="shared" si="135"/>
        <v>8.3600178989693102E-2</v>
      </c>
      <c r="S77" s="17">
        <f t="shared" si="136"/>
        <v>11.381824368718767</v>
      </c>
      <c r="T77" s="17">
        <f t="shared" si="137"/>
        <v>1.0203021844878453</v>
      </c>
      <c r="U77" s="17">
        <f t="shared" si="138"/>
        <v>0</v>
      </c>
      <c r="V77" s="17">
        <f t="shared" si="139"/>
        <v>7.4000158435852739E-3</v>
      </c>
      <c r="W77" s="17">
        <f t="shared" si="140"/>
        <v>1.0155021742109251</v>
      </c>
      <c r="X77" s="17">
        <f t="shared" si="141"/>
        <v>3.2879070394762193</v>
      </c>
      <c r="Y77" s="17">
        <f t="shared" si="142"/>
        <v>4.5495097405934066</v>
      </c>
      <c r="Z77" s="17">
        <f t="shared" si="143"/>
        <v>6.0900130388424761E-2</v>
      </c>
      <c r="AA77" s="17">
        <f t="shared" si="144"/>
        <v>6.5865999999999998</v>
      </c>
      <c r="AB77" s="17">
        <f t="shared" si="145"/>
        <v>0</v>
      </c>
      <c r="AC77" s="18">
        <f t="shared" si="146"/>
        <v>66.164648962504472</v>
      </c>
      <c r="AD77" s="18">
        <f t="shared" si="147"/>
        <v>5.7781631984755513E-2</v>
      </c>
      <c r="AE77" s="18">
        <f t="shared" si="148"/>
        <v>6.1631495459867391</v>
      </c>
      <c r="AF77" s="18">
        <f t="shared" si="149"/>
        <v>0.78401197624470143</v>
      </c>
      <c r="AG77" s="18">
        <f t="shared" si="150"/>
        <v>0</v>
      </c>
      <c r="AH77" s="18">
        <f t="shared" si="151"/>
        <v>1.013790591074501E-2</v>
      </c>
      <c r="AI77" s="18">
        <f t="shared" si="152"/>
        <v>0.99975481727399751</v>
      </c>
      <c r="AJ77" s="18">
        <f t="shared" si="153"/>
        <v>2.9287925486223156</v>
      </c>
      <c r="AK77" s="18">
        <f t="shared" si="154"/>
        <v>2.6664555553446627</v>
      </c>
      <c r="AL77" s="18">
        <f t="shared" si="155"/>
        <v>2.3688309810734796E-2</v>
      </c>
      <c r="AM77" s="18">
        <f t="shared" si="156"/>
        <v>20.201578746316887</v>
      </c>
      <c r="AN77" s="18">
        <f t="shared" si="157"/>
        <v>0</v>
      </c>
      <c r="AO77" s="18">
        <f t="shared" si="158"/>
        <v>100</v>
      </c>
      <c r="AP77" s="17">
        <f t="shared" si="159"/>
        <v>55.210369388220066</v>
      </c>
      <c r="AQ77" s="19">
        <f t="shared" si="160"/>
        <v>10569.099922880479</v>
      </c>
      <c r="AR77" s="19">
        <f t="shared" si="161"/>
        <v>-1068.3203423013413</v>
      </c>
      <c r="AS77" s="20">
        <f t="shared" si="162"/>
        <v>58.259421633178611</v>
      </c>
      <c r="AT77" s="21">
        <f t="shared" si="163"/>
        <v>0.76733809838428979</v>
      </c>
      <c r="AU77" s="21">
        <f t="shared" si="164"/>
        <v>-38.970442777340416</v>
      </c>
      <c r="AV77" s="21">
        <f t="shared" si="165"/>
        <v>-1944.8016184784881</v>
      </c>
      <c r="AW77" s="21">
        <f t="shared" si="166"/>
        <v>3291.6053229816848</v>
      </c>
      <c r="AX77" s="21">
        <f t="shared" si="167"/>
        <v>-127.79500114996588</v>
      </c>
      <c r="AY77" s="21">
        <f t="shared" si="168"/>
        <v>-1699.8157181166691</v>
      </c>
      <c r="AZ77" s="21">
        <f t="shared" si="169"/>
        <v>607.61426130122459</v>
      </c>
      <c r="BA77" s="21">
        <f t="shared" si="170"/>
        <v>181.9527846468873</v>
      </c>
      <c r="BB77" s="20">
        <f t="shared" si="171"/>
        <v>97.793038117711902</v>
      </c>
      <c r="BC77" s="20">
        <f t="shared" si="172"/>
        <v>6.6073270195333151</v>
      </c>
      <c r="BD77" s="20">
        <f t="shared" si="173"/>
        <v>10.197499136194773</v>
      </c>
      <c r="BE77" s="20">
        <f t="shared" si="174"/>
        <v>-68.76559919775417</v>
      </c>
      <c r="BF77" s="20">
        <f t="shared" si="175"/>
        <v>-304.00269000900397</v>
      </c>
      <c r="BG77" s="20">
        <f t="shared" si="176"/>
        <v>61.396700214226193</v>
      </c>
      <c r="BH77" s="16">
        <f t="shared" si="24"/>
        <v>-4.55</v>
      </c>
      <c r="BI77" s="18">
        <f t="shared" si="177"/>
        <v>9647.6431440711458</v>
      </c>
      <c r="BJ77" s="18">
        <f t="shared" si="178"/>
        <v>-14.820940072204628</v>
      </c>
      <c r="BK77" s="19">
        <f t="shared" si="179"/>
        <v>568.1182227115504</v>
      </c>
      <c r="BL77" s="18">
        <f t="shared" si="180"/>
        <v>16.12922443051578</v>
      </c>
      <c r="BM77" s="17">
        <f t="shared" si="181"/>
        <v>5.1802437665171679</v>
      </c>
      <c r="BN77" s="17">
        <f t="shared" si="182"/>
        <v>83.912874191794003</v>
      </c>
      <c r="BO77" s="17">
        <f t="shared" si="31"/>
        <v>0.83912874191794007</v>
      </c>
      <c r="BP77" s="53">
        <f t="shared" si="32"/>
        <v>23271140.050518706</v>
      </c>
    </row>
    <row r="78" spans="1:68" s="8" customFormat="1" ht="16" x14ac:dyDescent="0.2">
      <c r="A78">
        <v>60</v>
      </c>
      <c r="B78">
        <v>700.54</v>
      </c>
      <c r="C78" s="6">
        <v>14.425845816581001</v>
      </c>
      <c r="D78">
        <v>71.843299999999999</v>
      </c>
      <c r="E78">
        <v>8.1500000000000003E-2</v>
      </c>
      <c r="F78">
        <v>11.3621</v>
      </c>
      <c r="G78">
        <v>1.0037</v>
      </c>
      <c r="H78">
        <v>0</v>
      </c>
      <c r="I78">
        <v>7.1999999999999998E-3</v>
      </c>
      <c r="J78">
        <v>1.1128</v>
      </c>
      <c r="K78">
        <v>3.2065000000000001</v>
      </c>
      <c r="L78">
        <v>4.5761000000000003</v>
      </c>
      <c r="M78">
        <v>6.7900000000000002E-2</v>
      </c>
      <c r="N78">
        <v>6.7389999999999999</v>
      </c>
      <c r="O78">
        <v>0</v>
      </c>
      <c r="P78" s="17">
        <f t="shared" si="133"/>
        <v>93.261099999999985</v>
      </c>
      <c r="Q78" s="17">
        <f t="shared" si="134"/>
        <v>71.843222965416459</v>
      </c>
      <c r="R78" s="17">
        <f t="shared" si="135"/>
        <v>8.1499912610938544E-2</v>
      </c>
      <c r="S78" s="17">
        <f t="shared" si="136"/>
        <v>11.362087816892576</v>
      </c>
      <c r="T78" s="17">
        <f t="shared" si="137"/>
        <v>1.0036989237742211</v>
      </c>
      <c r="U78" s="17">
        <f t="shared" si="138"/>
        <v>0</v>
      </c>
      <c r="V78" s="17">
        <f t="shared" si="139"/>
        <v>7.1999922797393555E-3</v>
      </c>
      <c r="W78" s="17">
        <f t="shared" si="140"/>
        <v>1.1127988067908272</v>
      </c>
      <c r="X78" s="17">
        <f t="shared" si="141"/>
        <v>3.2064965618033678</v>
      </c>
      <c r="Y78" s="17">
        <f t="shared" si="142"/>
        <v>4.5760950932382318</v>
      </c>
      <c r="Z78" s="17">
        <f t="shared" si="143"/>
        <v>6.7899927193653106E-2</v>
      </c>
      <c r="AA78" s="17">
        <f t="shared" si="144"/>
        <v>6.7389999999999999</v>
      </c>
      <c r="AB78" s="17">
        <f t="shared" si="145"/>
        <v>0</v>
      </c>
      <c r="AC78" s="18">
        <f t="shared" si="146"/>
        <v>65.795013080688008</v>
      </c>
      <c r="AD78" s="18">
        <f t="shared" si="147"/>
        <v>5.6142574369367731E-2</v>
      </c>
      <c r="AE78" s="18">
        <f t="shared" si="148"/>
        <v>6.131991594690855</v>
      </c>
      <c r="AF78" s="18">
        <f t="shared" si="149"/>
        <v>0.76868768272951193</v>
      </c>
      <c r="AG78" s="18">
        <f t="shared" si="150"/>
        <v>0</v>
      </c>
      <c r="AH78" s="18">
        <f t="shared" si="151"/>
        <v>9.8310571488379114E-3</v>
      </c>
      <c r="AI78" s="18">
        <f t="shared" si="152"/>
        <v>1.0918975271626872</v>
      </c>
      <c r="AJ78" s="18">
        <f t="shared" si="153"/>
        <v>2.8467704083178158</v>
      </c>
      <c r="AK78" s="18">
        <f t="shared" si="154"/>
        <v>2.6731133447415751</v>
      </c>
      <c r="AL78" s="18">
        <f t="shared" si="155"/>
        <v>2.6323143043975546E-2</v>
      </c>
      <c r="AM78" s="18">
        <f t="shared" si="156"/>
        <v>20.600229587107378</v>
      </c>
      <c r="AN78" s="18">
        <f t="shared" si="157"/>
        <v>0</v>
      </c>
      <c r="AO78" s="18">
        <f t="shared" si="158"/>
        <v>100.00000000000003</v>
      </c>
      <c r="AP78" s="17">
        <f t="shared" si="159"/>
        <v>55.026670544223165</v>
      </c>
      <c r="AQ78" s="19">
        <f t="shared" si="160"/>
        <v>10509.844442547157</v>
      </c>
      <c r="AR78" s="19">
        <f t="shared" si="161"/>
        <v>-1062.9194230237129</v>
      </c>
      <c r="AS78" s="20">
        <f t="shared" si="162"/>
        <v>57.344130863041649</v>
      </c>
      <c r="AT78" s="21">
        <f t="shared" si="163"/>
        <v>0.74411271559554149</v>
      </c>
      <c r="AU78" s="21">
        <f t="shared" si="164"/>
        <v>-42.562165608801543</v>
      </c>
      <c r="AV78" s="21">
        <f t="shared" si="165"/>
        <v>-1971.4237596153503</v>
      </c>
      <c r="AW78" s="21">
        <f t="shared" si="166"/>
        <v>3350.6670119457176</v>
      </c>
      <c r="AX78" s="21">
        <f t="shared" si="167"/>
        <v>-124.57725168986327</v>
      </c>
      <c r="AY78" s="21">
        <f t="shared" si="168"/>
        <v>-1711.6149306848556</v>
      </c>
      <c r="AZ78" s="21">
        <f t="shared" si="169"/>
        <v>596.39965929833068</v>
      </c>
      <c r="BA78" s="21">
        <f t="shared" si="170"/>
        <v>180.93628597189203</v>
      </c>
      <c r="BB78" s="20">
        <f t="shared" si="171"/>
        <v>97.277469137626696</v>
      </c>
      <c r="BC78" s="20">
        <f t="shared" si="172"/>
        <v>6.477275915787871</v>
      </c>
      <c r="BD78" s="20">
        <f t="shared" si="173"/>
        <v>11.137354777059409</v>
      </c>
      <c r="BE78" s="20">
        <f t="shared" si="174"/>
        <v>-67.839371325099904</v>
      </c>
      <c r="BF78" s="20">
        <f t="shared" si="175"/>
        <v>-305.8569505525515</v>
      </c>
      <c r="BG78" s="20">
        <f t="shared" si="176"/>
        <v>62.500871058870175</v>
      </c>
      <c r="BH78" s="16">
        <f t="shared" si="24"/>
        <v>-4.55</v>
      </c>
      <c r="BI78" s="18">
        <f t="shared" si="177"/>
        <v>9601.9018267472566</v>
      </c>
      <c r="BJ78" s="18">
        <f t="shared" si="178"/>
        <v>-15.367065016415253</v>
      </c>
      <c r="BK78" s="19">
        <f t="shared" si="179"/>
        <v>564.80827194716517</v>
      </c>
      <c r="BL78" s="18">
        <f t="shared" si="180"/>
        <v>16.111641266323534</v>
      </c>
      <c r="BM78" s="17">
        <f t="shared" si="181"/>
        <v>5.1581373424979224</v>
      </c>
      <c r="BN78" s="17">
        <f t="shared" si="182"/>
        <v>85.574154183418997</v>
      </c>
      <c r="BO78" s="17">
        <f t="shared" si="31"/>
        <v>0.85574154183418993</v>
      </c>
      <c r="BP78" s="53">
        <f t="shared" si="32"/>
        <v>24434323.520778678</v>
      </c>
    </row>
    <row r="79" spans="1:68" s="8" customFormat="1" ht="16" x14ac:dyDescent="0.2">
      <c r="A79">
        <v>61</v>
      </c>
      <c r="B79">
        <v>697.54</v>
      </c>
      <c r="C79" s="6">
        <v>12.504750326888001</v>
      </c>
      <c r="D79">
        <v>71.688100000000006</v>
      </c>
      <c r="E79">
        <v>7.9799999999999996E-2</v>
      </c>
      <c r="F79">
        <v>11.3208</v>
      </c>
      <c r="G79">
        <v>0.9637</v>
      </c>
      <c r="H79">
        <v>0</v>
      </c>
      <c r="I79">
        <v>1.41E-2</v>
      </c>
      <c r="J79">
        <v>1.218</v>
      </c>
      <c r="K79">
        <v>3.1379999999999999</v>
      </c>
      <c r="L79">
        <v>4.5952000000000002</v>
      </c>
      <c r="M79">
        <v>7.8399999999999997E-2</v>
      </c>
      <c r="N79">
        <v>6.9039000000000001</v>
      </c>
      <c r="O79">
        <v>0</v>
      </c>
      <c r="P79" s="17">
        <f t="shared" si="133"/>
        <v>93.096100000000035</v>
      </c>
      <c r="Q79" s="17">
        <f t="shared" si="134"/>
        <v>71.688099999999991</v>
      </c>
      <c r="R79" s="17">
        <f t="shared" si="135"/>
        <v>7.9799999999999968E-2</v>
      </c>
      <c r="S79" s="17">
        <f t="shared" si="136"/>
        <v>11.320799999999997</v>
      </c>
      <c r="T79" s="17">
        <f t="shared" si="137"/>
        <v>0.96369999999999967</v>
      </c>
      <c r="U79" s="17">
        <f t="shared" si="138"/>
        <v>0</v>
      </c>
      <c r="V79" s="17">
        <f t="shared" si="139"/>
        <v>1.4099999999999996E-2</v>
      </c>
      <c r="W79" s="17">
        <f t="shared" si="140"/>
        <v>1.2179999999999995</v>
      </c>
      <c r="X79" s="17">
        <f t="shared" si="141"/>
        <v>3.1379999999999986</v>
      </c>
      <c r="Y79" s="17">
        <f t="shared" si="142"/>
        <v>4.5951999999999993</v>
      </c>
      <c r="Z79" s="17">
        <f t="shared" si="143"/>
        <v>7.839999999999997E-2</v>
      </c>
      <c r="AA79" s="17">
        <f t="shared" si="144"/>
        <v>6.9039000000000001</v>
      </c>
      <c r="AB79" s="17">
        <f t="shared" si="145"/>
        <v>0</v>
      </c>
      <c r="AC79" s="18">
        <f t="shared" si="146"/>
        <v>65.407675804439265</v>
      </c>
      <c r="AD79" s="18">
        <f t="shared" si="147"/>
        <v>5.4766192389293242E-2</v>
      </c>
      <c r="AE79" s="18">
        <f t="shared" si="148"/>
        <v>6.0868836974203839</v>
      </c>
      <c r="AF79" s="18">
        <f t="shared" si="149"/>
        <v>0.73529700850809776</v>
      </c>
      <c r="AG79" s="18">
        <f t="shared" si="150"/>
        <v>0</v>
      </c>
      <c r="AH79" s="18">
        <f t="shared" si="151"/>
        <v>1.9180581919314446E-2</v>
      </c>
      <c r="AI79" s="18">
        <f t="shared" si="152"/>
        <v>1.1906578946772053</v>
      </c>
      <c r="AJ79" s="18">
        <f t="shared" si="153"/>
        <v>2.7755501572586803</v>
      </c>
      <c r="AK79" s="18">
        <f t="shared" si="154"/>
        <v>2.6742452187409014</v>
      </c>
      <c r="AL79" s="18">
        <f t="shared" si="155"/>
        <v>3.0280216386362618E-2</v>
      </c>
      <c r="AM79" s="18">
        <f t="shared" si="156"/>
        <v>21.025463228260477</v>
      </c>
      <c r="AN79" s="18">
        <f t="shared" si="157"/>
        <v>0</v>
      </c>
      <c r="AO79" s="18">
        <f t="shared" si="158"/>
        <v>99.999999999999986</v>
      </c>
      <c r="AP79" s="17">
        <f t="shared" si="159"/>
        <v>54.821095840310093</v>
      </c>
      <c r="AQ79" s="19">
        <f t="shared" si="160"/>
        <v>10447.805742693838</v>
      </c>
      <c r="AR79" s="19">
        <f t="shared" si="161"/>
        <v>-1055.1004201108494</v>
      </c>
      <c r="AS79" s="20">
        <f t="shared" si="162"/>
        <v>55.221085231637424</v>
      </c>
      <c r="AT79" s="21">
        <f t="shared" si="163"/>
        <v>1.4517782454729105</v>
      </c>
      <c r="AU79" s="21">
        <f t="shared" si="164"/>
        <v>-46.411844734517459</v>
      </c>
      <c r="AV79" s="21">
        <f t="shared" si="165"/>
        <v>-2001.1892054544508</v>
      </c>
      <c r="AW79" s="21">
        <f t="shared" si="166"/>
        <v>3413.6139405957906</v>
      </c>
      <c r="AX79" s="21">
        <f t="shared" si="167"/>
        <v>-120.01756756806533</v>
      </c>
      <c r="AY79" s="21">
        <f t="shared" si="168"/>
        <v>-1724.5306053203335</v>
      </c>
      <c r="AZ79" s="21">
        <f t="shared" si="169"/>
        <v>584.49540847326864</v>
      </c>
      <c r="BA79" s="21">
        <f t="shared" si="170"/>
        <v>179.87110846220799</v>
      </c>
      <c r="BB79" s="20">
        <f t="shared" si="171"/>
        <v>96.546736267808129</v>
      </c>
      <c r="BC79" s="20">
        <f t="shared" si="172"/>
        <v>6.2772535523560702</v>
      </c>
      <c r="BD79" s="20">
        <f t="shared" si="173"/>
        <v>12.144710525707493</v>
      </c>
      <c r="BE79" s="20">
        <f t="shared" si="174"/>
        <v>-66.977985171034859</v>
      </c>
      <c r="BF79" s="20">
        <f t="shared" si="175"/>
        <v>-307.79750871949329</v>
      </c>
      <c r="BG79" s="20">
        <f t="shared" si="176"/>
        <v>63.554432523691496</v>
      </c>
      <c r="BH79" s="16">
        <f t="shared" si="24"/>
        <v>-4.55</v>
      </c>
      <c r="BI79" s="18">
        <f t="shared" si="177"/>
        <v>9555.3383120517901</v>
      </c>
      <c r="BJ79" s="18">
        <f t="shared" si="178"/>
        <v>-16.381252558757019</v>
      </c>
      <c r="BK79" s="19">
        <f t="shared" si="179"/>
        <v>560.98057898515776</v>
      </c>
      <c r="BL79" s="18">
        <f t="shared" si="180"/>
        <v>16.080433577289899</v>
      </c>
      <c r="BM79" s="17">
        <f t="shared" si="181"/>
        <v>5.1304949868429004</v>
      </c>
      <c r="BN79" s="17">
        <f t="shared" si="182"/>
        <v>87.495249673111999</v>
      </c>
      <c r="BO79" s="17">
        <f t="shared" si="31"/>
        <v>0.87495249673111997</v>
      </c>
      <c r="BP79" s="53">
        <f t="shared" si="32"/>
        <v>25728663.940473083</v>
      </c>
    </row>
    <row r="80" spans="1:68" s="8" customFormat="1" ht="16" x14ac:dyDescent="0.2">
      <c r="A80">
        <v>62</v>
      </c>
      <c r="B80">
        <v>694.54</v>
      </c>
      <c r="C80" s="6">
        <v>10.825504256269999</v>
      </c>
      <c r="D80">
        <v>71.528499999999994</v>
      </c>
      <c r="E80">
        <v>7.85E-2</v>
      </c>
      <c r="F80">
        <v>11.270899999999999</v>
      </c>
      <c r="G80">
        <v>0.91400000000000003</v>
      </c>
      <c r="H80">
        <v>0</v>
      </c>
      <c r="I80">
        <v>2.1499999999999998E-2</v>
      </c>
      <c r="J80">
        <v>1.3277000000000001</v>
      </c>
      <c r="K80">
        <v>3.0779999999999998</v>
      </c>
      <c r="L80">
        <v>4.6079999999999997</v>
      </c>
      <c r="M80">
        <v>9.0499999999999997E-2</v>
      </c>
      <c r="N80">
        <v>7.0823</v>
      </c>
      <c r="O80">
        <v>0</v>
      </c>
      <c r="P80" s="17">
        <f t="shared" si="133"/>
        <v>92.917600000000007</v>
      </c>
      <c r="Q80" s="17">
        <f t="shared" si="134"/>
        <v>71.528576980572012</v>
      </c>
      <c r="R80" s="17">
        <f t="shared" si="135"/>
        <v>7.8500084483456301E-2</v>
      </c>
      <c r="S80" s="17">
        <f t="shared" si="136"/>
        <v>11.270912129994745</v>
      </c>
      <c r="T80" s="17">
        <f t="shared" si="137"/>
        <v>0.91400098366724924</v>
      </c>
      <c r="U80" s="17">
        <f t="shared" si="138"/>
        <v>0</v>
      </c>
      <c r="V80" s="17">
        <f t="shared" si="139"/>
        <v>2.1500023138781025E-2</v>
      </c>
      <c r="W80" s="17">
        <f t="shared" si="140"/>
        <v>1.3277014289004452</v>
      </c>
      <c r="X80" s="17">
        <f t="shared" si="141"/>
        <v>3.0780033126124651</v>
      </c>
      <c r="Y80" s="17">
        <f t="shared" si="142"/>
        <v>4.6080049592326953</v>
      </c>
      <c r="Z80" s="17">
        <f t="shared" si="143"/>
        <v>9.0500097398124771E-2</v>
      </c>
      <c r="AA80" s="17">
        <f t="shared" si="144"/>
        <v>7.0823</v>
      </c>
      <c r="AB80" s="17">
        <f t="shared" si="145"/>
        <v>0</v>
      </c>
      <c r="AC80" s="18">
        <f t="shared" si="146"/>
        <v>64.996624472937</v>
      </c>
      <c r="AD80" s="18">
        <f t="shared" si="147"/>
        <v>5.3654895206971073E-2</v>
      </c>
      <c r="AE80" s="18">
        <f t="shared" si="148"/>
        <v>6.0354064159110017</v>
      </c>
      <c r="AF80" s="18">
        <f t="shared" si="149"/>
        <v>0.69453985765238535</v>
      </c>
      <c r="AG80" s="18">
        <f t="shared" si="150"/>
        <v>0</v>
      </c>
      <c r="AH80" s="18">
        <f t="shared" si="151"/>
        <v>2.9128033420162874E-2</v>
      </c>
      <c r="AI80" s="18">
        <f t="shared" si="152"/>
        <v>1.2926165161642797</v>
      </c>
      <c r="AJ80" s="18">
        <f t="shared" si="153"/>
        <v>2.7114075063603651</v>
      </c>
      <c r="AK80" s="18">
        <f t="shared" si="154"/>
        <v>2.6707873961410424</v>
      </c>
      <c r="AL80" s="18">
        <f t="shared" si="155"/>
        <v>3.4811403143924891E-2</v>
      </c>
      <c r="AM80" s="18">
        <f t="shared" si="156"/>
        <v>21.48102350306285</v>
      </c>
      <c r="AN80" s="18">
        <f t="shared" si="157"/>
        <v>0</v>
      </c>
      <c r="AO80" s="18">
        <f t="shared" si="158"/>
        <v>99.999999999999972</v>
      </c>
      <c r="AP80" s="17">
        <f t="shared" si="159"/>
        <v>54.598068999990737</v>
      </c>
      <c r="AQ80" s="19">
        <f t="shared" si="160"/>
        <v>10382.024587155778</v>
      </c>
      <c r="AR80" s="19">
        <f t="shared" si="161"/>
        <v>-1046.1773481340131</v>
      </c>
      <c r="AS80" s="20">
        <f t="shared" si="162"/>
        <v>52.608106441237851</v>
      </c>
      <c r="AT80" s="21">
        <f t="shared" si="163"/>
        <v>2.2047008495721281</v>
      </c>
      <c r="AU80" s="21">
        <f t="shared" si="164"/>
        <v>-50.386191800083623</v>
      </c>
      <c r="AV80" s="21">
        <f t="shared" si="165"/>
        <v>-2034.099599272304</v>
      </c>
      <c r="AW80" s="21">
        <f t="shared" si="166"/>
        <v>3480.9915983037449</v>
      </c>
      <c r="AX80" s="21">
        <f t="shared" si="167"/>
        <v>-114.39176031618038</v>
      </c>
      <c r="AY80" s="21">
        <f t="shared" si="168"/>
        <v>-1738.5781586373587</v>
      </c>
      <c r="AZ80" s="21">
        <f t="shared" si="169"/>
        <v>572.36338684675729</v>
      </c>
      <c r="BA80" s="21">
        <f t="shared" si="170"/>
        <v>178.74071730057676</v>
      </c>
      <c r="BB80" s="20">
        <f t="shared" si="171"/>
        <v>95.720043810774527</v>
      </c>
      <c r="BC80" s="20">
        <f t="shared" si="172"/>
        <v>6.0209168537236017</v>
      </c>
      <c r="BD80" s="20">
        <f t="shared" si="173"/>
        <v>13.184688464875652</v>
      </c>
      <c r="BE80" s="20">
        <f t="shared" si="174"/>
        <v>-66.147175351742291</v>
      </c>
      <c r="BF80" s="20">
        <f t="shared" si="175"/>
        <v>-309.83532643387031</v>
      </c>
      <c r="BG80" s="20">
        <f t="shared" si="176"/>
        <v>64.60775483719145</v>
      </c>
      <c r="BH80" s="16">
        <f t="shared" si="24"/>
        <v>-4.55</v>
      </c>
      <c r="BI80" s="18">
        <f t="shared" si="177"/>
        <v>9506.5593214371493</v>
      </c>
      <c r="BJ80" s="18">
        <f t="shared" si="178"/>
        <v>-17.708380518470634</v>
      </c>
      <c r="BK80" s="19">
        <f t="shared" si="179"/>
        <v>556.70607999132687</v>
      </c>
      <c r="BL80" s="18">
        <f t="shared" si="180"/>
        <v>16.039787047978244</v>
      </c>
      <c r="BM80" s="17">
        <f t="shared" si="181"/>
        <v>5.0974273850899179</v>
      </c>
      <c r="BN80" s="17">
        <f t="shared" si="182"/>
        <v>89.174495743730006</v>
      </c>
      <c r="BO80" s="17">
        <f t="shared" si="31"/>
        <v>0.89174495743730009</v>
      </c>
      <c r="BP80" s="53">
        <f t="shared" si="32"/>
        <v>26369802.115568511</v>
      </c>
    </row>
    <row r="81" spans="1:68" s="8" customFormat="1" ht="16" x14ac:dyDescent="0.2">
      <c r="A81">
        <v>63</v>
      </c>
      <c r="B81">
        <v>691.54</v>
      </c>
      <c r="C81" s="6">
        <v>9.6871365964282994</v>
      </c>
      <c r="D81">
        <v>71.346900000000005</v>
      </c>
      <c r="E81">
        <v>7.7100000000000002E-2</v>
      </c>
      <c r="F81">
        <v>11.235099999999999</v>
      </c>
      <c r="G81">
        <v>0.87429999999999997</v>
      </c>
      <c r="H81">
        <v>0</v>
      </c>
      <c r="I81">
        <v>2.0899999999999998E-2</v>
      </c>
      <c r="J81">
        <v>1.4336</v>
      </c>
      <c r="K81">
        <v>3.0190000000000001</v>
      </c>
      <c r="L81">
        <v>4.6163999999999996</v>
      </c>
      <c r="M81">
        <v>0.1012</v>
      </c>
      <c r="N81">
        <v>7.2754000000000003</v>
      </c>
      <c r="O81">
        <v>0</v>
      </c>
      <c r="P81" s="17">
        <f t="shared" si="133"/>
        <v>92.72450000000002</v>
      </c>
      <c r="Q81" s="17">
        <f t="shared" si="134"/>
        <v>71.34697694503609</v>
      </c>
      <c r="R81" s="17">
        <f t="shared" si="135"/>
        <v>7.710008314954514E-2</v>
      </c>
      <c r="S81" s="17">
        <f t="shared" si="136"/>
        <v>11.235112116646622</v>
      </c>
      <c r="T81" s="17">
        <f t="shared" si="137"/>
        <v>0.87430094290074334</v>
      </c>
      <c r="U81" s="17">
        <f t="shared" si="138"/>
        <v>0</v>
      </c>
      <c r="V81" s="17">
        <f t="shared" si="139"/>
        <v>2.0900022539889665E-2</v>
      </c>
      <c r="W81" s="17">
        <f t="shared" si="140"/>
        <v>1.4336015460854461</v>
      </c>
      <c r="X81" s="17">
        <f t="shared" si="141"/>
        <v>3.0190032558816702</v>
      </c>
      <c r="Y81" s="17">
        <f t="shared" si="142"/>
        <v>4.6164049786194568</v>
      </c>
      <c r="Z81" s="17">
        <f t="shared" si="143"/>
        <v>0.10120010914051839</v>
      </c>
      <c r="AA81" s="17">
        <f t="shared" si="144"/>
        <v>7.2754000000000003</v>
      </c>
      <c r="AB81" s="17">
        <f t="shared" si="145"/>
        <v>0</v>
      </c>
      <c r="AC81" s="18">
        <f t="shared" si="146"/>
        <v>64.554236398978418</v>
      </c>
      <c r="AD81" s="18">
        <f t="shared" si="147"/>
        <v>5.2472532807316952E-2</v>
      </c>
      <c r="AE81" s="18">
        <f t="shared" si="148"/>
        <v>5.9904965362523219</v>
      </c>
      <c r="AF81" s="18">
        <f t="shared" si="149"/>
        <v>0.66152979870026885</v>
      </c>
      <c r="AG81" s="18">
        <f t="shared" si="150"/>
        <v>0</v>
      </c>
      <c r="AH81" s="18">
        <f t="shared" si="151"/>
        <v>2.8194016259877497E-2</v>
      </c>
      <c r="AI81" s="18">
        <f t="shared" si="152"/>
        <v>1.3897468337435441</v>
      </c>
      <c r="AJ81" s="18">
        <f t="shared" si="153"/>
        <v>2.6480564992175109</v>
      </c>
      <c r="AK81" s="18">
        <f t="shared" si="154"/>
        <v>2.6642086589068197</v>
      </c>
      <c r="AL81" s="18">
        <f t="shared" si="155"/>
        <v>3.8760682677306875E-2</v>
      </c>
      <c r="AM81" s="18">
        <f t="shared" si="156"/>
        <v>21.972298042456615</v>
      </c>
      <c r="AN81" s="18">
        <f t="shared" si="157"/>
        <v>0</v>
      </c>
      <c r="AO81" s="18">
        <f t="shared" si="158"/>
        <v>100</v>
      </c>
      <c r="AP81" s="17">
        <f t="shared" si="159"/>
        <v>54.36447989969782</v>
      </c>
      <c r="AQ81" s="19">
        <f t="shared" si="160"/>
        <v>10311.230745513003</v>
      </c>
      <c r="AR81" s="19">
        <f t="shared" si="161"/>
        <v>-1038.3926695939774</v>
      </c>
      <c r="AS81" s="20">
        <f t="shared" si="162"/>
        <v>50.511952421764533</v>
      </c>
      <c r="AT81" s="21">
        <f t="shared" si="163"/>
        <v>2.1340050907101276</v>
      </c>
      <c r="AU81" s="21">
        <f t="shared" si="164"/>
        <v>-54.172331579323348</v>
      </c>
      <c r="AV81" s="21">
        <f t="shared" si="165"/>
        <v>-2070.0794098639603</v>
      </c>
      <c r="AW81" s="21">
        <f t="shared" si="166"/>
        <v>3553.5863380684405</v>
      </c>
      <c r="AX81" s="21">
        <f t="shared" si="167"/>
        <v>-108.28270938817597</v>
      </c>
      <c r="AY81" s="21">
        <f t="shared" si="168"/>
        <v>-1753.8170492326935</v>
      </c>
      <c r="AZ81" s="21">
        <f t="shared" si="169"/>
        <v>560.72312823798745</v>
      </c>
      <c r="BA81" s="21">
        <f t="shared" si="170"/>
        <v>177.52415009719064</v>
      </c>
      <c r="BB81" s="20">
        <f t="shared" si="171"/>
        <v>94.995473765617533</v>
      </c>
      <c r="BC81" s="20">
        <f t="shared" si="172"/>
        <v>5.7385021404684178</v>
      </c>
      <c r="BD81" s="20">
        <f t="shared" si="173"/>
        <v>14.175417704184149</v>
      </c>
      <c r="BE81" s="20">
        <f t="shared" si="174"/>
        <v>-65.287738793348012</v>
      </c>
      <c r="BF81" s="20">
        <f t="shared" si="175"/>
        <v>-311.98713274176293</v>
      </c>
      <c r="BG81" s="20">
        <f t="shared" si="176"/>
        <v>65.738388416501991</v>
      </c>
      <c r="BH81" s="16">
        <f t="shared" si="24"/>
        <v>-4.55</v>
      </c>
      <c r="BI81" s="18">
        <f t="shared" si="177"/>
        <v>9453.4419996737743</v>
      </c>
      <c r="BJ81" s="18">
        <f t="shared" si="178"/>
        <v>-19.102939411148171</v>
      </c>
      <c r="BK81" s="19">
        <f t="shared" si="179"/>
        <v>552.10201525191974</v>
      </c>
      <c r="BL81" s="18">
        <f t="shared" si="180"/>
        <v>15.996514522198098</v>
      </c>
      <c r="BM81" s="17">
        <f t="shared" si="181"/>
        <v>5.0591785384556198</v>
      </c>
      <c r="BN81" s="17">
        <f t="shared" si="182"/>
        <v>90.312863403571697</v>
      </c>
      <c r="BO81" s="17">
        <f t="shared" si="31"/>
        <v>0.90312863403571697</v>
      </c>
      <c r="BP81" s="53">
        <f t="shared" si="32"/>
        <v>25853612.291968901</v>
      </c>
    </row>
    <row r="82" spans="1:68" s="8" customFormat="1" ht="16" x14ac:dyDescent="0.2">
      <c r="A82">
        <v>64</v>
      </c>
      <c r="B82">
        <v>688.54</v>
      </c>
      <c r="C82" s="6">
        <v>8.6755210441180992</v>
      </c>
      <c r="D82">
        <v>71.147800000000004</v>
      </c>
      <c r="E82">
        <v>7.5600000000000001E-2</v>
      </c>
      <c r="F82">
        <v>11.193099999999999</v>
      </c>
      <c r="G82">
        <v>0.83840000000000003</v>
      </c>
      <c r="H82">
        <v>0</v>
      </c>
      <c r="I82">
        <v>2.0299999999999999E-2</v>
      </c>
      <c r="J82">
        <v>1.5417000000000001</v>
      </c>
      <c r="K82">
        <v>2.9687000000000001</v>
      </c>
      <c r="L82">
        <v>4.6162999999999998</v>
      </c>
      <c r="M82">
        <v>0.113</v>
      </c>
      <c r="N82">
        <v>7.4852999999999996</v>
      </c>
      <c r="O82">
        <v>0</v>
      </c>
      <c r="P82" s="17">
        <f t="shared" si="133"/>
        <v>92.514899999999997</v>
      </c>
      <c r="Q82" s="17">
        <f t="shared" si="134"/>
        <v>71.147646191694534</v>
      </c>
      <c r="R82" s="17">
        <f t="shared" si="135"/>
        <v>7.559983656686653E-2</v>
      </c>
      <c r="S82" s="17">
        <f t="shared" si="136"/>
        <v>11.193075802600447</v>
      </c>
      <c r="T82" s="17">
        <f t="shared" si="137"/>
        <v>0.83839818753519713</v>
      </c>
      <c r="U82" s="17">
        <f t="shared" si="138"/>
        <v>0</v>
      </c>
      <c r="V82" s="17">
        <f t="shared" si="139"/>
        <v>2.0299956115177122E-2</v>
      </c>
      <c r="W82" s="17">
        <f t="shared" si="140"/>
        <v>1.5416966671314569</v>
      </c>
      <c r="X82" s="17">
        <f t="shared" si="141"/>
        <v>2.9686935822229721</v>
      </c>
      <c r="Y82" s="17">
        <f t="shared" si="142"/>
        <v>4.616290020418333</v>
      </c>
      <c r="Z82" s="17">
        <f t="shared" si="143"/>
        <v>0.11299975571502537</v>
      </c>
      <c r="AA82" s="17">
        <f t="shared" si="144"/>
        <v>7.4852999999999996</v>
      </c>
      <c r="AB82" s="17">
        <f t="shared" si="145"/>
        <v>0</v>
      </c>
      <c r="AC82" s="18">
        <f t="shared" si="146"/>
        <v>64.074485129618168</v>
      </c>
      <c r="AD82" s="18">
        <f t="shared" si="147"/>
        <v>5.1212202530256178E-2</v>
      </c>
      <c r="AE82" s="18">
        <f t="shared" si="148"/>
        <v>5.9403259000334012</v>
      </c>
      <c r="AF82" s="18">
        <f t="shared" si="149"/>
        <v>0.63141400751071985</v>
      </c>
      <c r="AG82" s="18">
        <f t="shared" si="150"/>
        <v>0</v>
      </c>
      <c r="AH82" s="18">
        <f t="shared" si="151"/>
        <v>2.7257166484098205E-2</v>
      </c>
      <c r="AI82" s="18">
        <f t="shared" si="152"/>
        <v>1.4875842874113061</v>
      </c>
      <c r="AJ82" s="18">
        <f t="shared" si="153"/>
        <v>2.5918177250059187</v>
      </c>
      <c r="AK82" s="18">
        <f t="shared" si="154"/>
        <v>2.6517515834216399</v>
      </c>
      <c r="AL82" s="18">
        <f t="shared" si="155"/>
        <v>4.3078776244154654E-2</v>
      </c>
      <c r="AM82" s="18">
        <f t="shared" si="156"/>
        <v>22.501073221740345</v>
      </c>
      <c r="AN82" s="18">
        <f t="shared" si="157"/>
        <v>0</v>
      </c>
      <c r="AO82" s="18">
        <f t="shared" si="158"/>
        <v>100.00000000000001</v>
      </c>
      <c r="AP82" s="17">
        <f t="shared" si="159"/>
        <v>54.111634679244389</v>
      </c>
      <c r="AQ82" s="19">
        <f t="shared" si="160"/>
        <v>10234.461294210887</v>
      </c>
      <c r="AR82" s="19">
        <f t="shared" si="161"/>
        <v>-1029.6960915117897</v>
      </c>
      <c r="AS82" s="20">
        <f t="shared" si="162"/>
        <v>48.651164492239097</v>
      </c>
      <c r="AT82" s="21">
        <f t="shared" si="163"/>
        <v>2.0630949311813933</v>
      </c>
      <c r="AU82" s="21">
        <f t="shared" si="164"/>
        <v>-57.986035523292706</v>
      </c>
      <c r="AV82" s="21">
        <f t="shared" si="165"/>
        <v>-2109.8102708024257</v>
      </c>
      <c r="AW82" s="21">
        <f t="shared" si="166"/>
        <v>3631.650207258825</v>
      </c>
      <c r="AX82" s="21">
        <f t="shared" si="167"/>
        <v>-102.63772847835627</v>
      </c>
      <c r="AY82" s="21">
        <f t="shared" si="168"/>
        <v>-1770.0882957347183</v>
      </c>
      <c r="AZ82" s="21">
        <f t="shared" si="169"/>
        <v>548.83675626934462</v>
      </c>
      <c r="BA82" s="21">
        <f t="shared" si="170"/>
        <v>176.20483410644997</v>
      </c>
      <c r="BB82" s="20">
        <f t="shared" si="171"/>
        <v>94.186978972300693</v>
      </c>
      <c r="BC82" s="20">
        <f t="shared" si="172"/>
        <v>5.4801441676368867</v>
      </c>
      <c r="BD82" s="20">
        <f t="shared" si="173"/>
        <v>15.173359731595321</v>
      </c>
      <c r="BE82" s="20">
        <f t="shared" si="174"/>
        <v>-64.443466800574683</v>
      </c>
      <c r="BF82" s="20">
        <f t="shared" si="175"/>
        <v>-314.25236771076027</v>
      </c>
      <c r="BG82" s="20">
        <f t="shared" si="176"/>
        <v>66.94923117501807</v>
      </c>
      <c r="BH82" s="16">
        <f t="shared" si="24"/>
        <v>-4.55</v>
      </c>
      <c r="BI82" s="18">
        <f t="shared" si="177"/>
        <v>9395.4440951118959</v>
      </c>
      <c r="BJ82" s="18">
        <f t="shared" si="178"/>
        <v>-20.701286358334045</v>
      </c>
      <c r="BK82" s="19">
        <f t="shared" si="179"/>
        <v>546.9992631952548</v>
      </c>
      <c r="BL82" s="18">
        <f t="shared" si="180"/>
        <v>15.946501748149029</v>
      </c>
      <c r="BM82" s="17">
        <f t="shared" si="181"/>
        <v>5.013851212422952</v>
      </c>
      <c r="BN82" s="17">
        <f t="shared" si="182"/>
        <v>91.324478955881901</v>
      </c>
      <c r="BO82" s="17">
        <f t="shared" si="31"/>
        <v>0.91324478955881905</v>
      </c>
      <c r="BP82" s="53">
        <f t="shared" si="32"/>
        <v>24748805.855890166</v>
      </c>
    </row>
    <row r="83" spans="1:68" s="8" customFormat="1" ht="16" x14ac:dyDescent="0.2">
      <c r="A83">
        <v>65</v>
      </c>
      <c r="B83">
        <v>685.54</v>
      </c>
      <c r="C83" s="6">
        <v>7.7701668346239998</v>
      </c>
      <c r="D83">
        <v>70.927999999999997</v>
      </c>
      <c r="E83">
        <v>7.3800000000000004E-2</v>
      </c>
      <c r="F83">
        <v>11.1439</v>
      </c>
      <c r="G83">
        <v>0.80600000000000005</v>
      </c>
      <c r="H83">
        <v>0</v>
      </c>
      <c r="I83">
        <v>1.9699999999999999E-2</v>
      </c>
      <c r="J83">
        <v>1.6526000000000001</v>
      </c>
      <c r="K83">
        <v>2.9278</v>
      </c>
      <c r="L83">
        <v>4.6069000000000004</v>
      </c>
      <c r="M83">
        <v>0.12609999999999999</v>
      </c>
      <c r="N83">
        <v>7.7150999999999996</v>
      </c>
      <c r="O83">
        <v>0</v>
      </c>
      <c r="P83" s="17">
        <f t="shared" si="133"/>
        <v>92.284800000000004</v>
      </c>
      <c r="Q83" s="17">
        <f t="shared" si="134"/>
        <v>70.928076857727376</v>
      </c>
      <c r="R83" s="17">
        <f t="shared" si="135"/>
        <v>7.3800079969832511E-2</v>
      </c>
      <c r="S83" s="17">
        <f t="shared" si="136"/>
        <v>11.14391207555307</v>
      </c>
      <c r="T83" s="17">
        <f t="shared" si="137"/>
        <v>0.80600087338326565</v>
      </c>
      <c r="U83" s="17">
        <f t="shared" si="138"/>
        <v>0</v>
      </c>
      <c r="V83" s="17">
        <f t="shared" si="139"/>
        <v>1.9700021346960712E-2</v>
      </c>
      <c r="W83" s="17">
        <f t="shared" si="140"/>
        <v>1.6526017907607751</v>
      </c>
      <c r="X83" s="17">
        <f t="shared" si="141"/>
        <v>2.9278031725701306</v>
      </c>
      <c r="Y83" s="17">
        <f t="shared" si="142"/>
        <v>4.6069049920463607</v>
      </c>
      <c r="Z83" s="17">
        <f t="shared" si="143"/>
        <v>0.12610013664222058</v>
      </c>
      <c r="AA83" s="17">
        <f t="shared" si="144"/>
        <v>7.7150999999999996</v>
      </c>
      <c r="AB83" s="17">
        <f t="shared" si="145"/>
        <v>0</v>
      </c>
      <c r="AC83" s="18">
        <f t="shared" si="146"/>
        <v>63.551711265424238</v>
      </c>
      <c r="AD83" s="18">
        <f t="shared" si="147"/>
        <v>4.9738640036256054E-2</v>
      </c>
      <c r="AE83" s="18">
        <f t="shared" si="148"/>
        <v>5.8841397716303412</v>
      </c>
      <c r="AF83" s="18">
        <f t="shared" si="149"/>
        <v>0.60392619905469347</v>
      </c>
      <c r="AG83" s="18">
        <f t="shared" si="150"/>
        <v>0</v>
      </c>
      <c r="AH83" s="18">
        <f t="shared" si="151"/>
        <v>2.6317024266542206E-2</v>
      </c>
      <c r="AI83" s="18">
        <f t="shared" si="152"/>
        <v>1.5864827136056285</v>
      </c>
      <c r="AJ83" s="18">
        <f t="shared" si="153"/>
        <v>2.5431116972378232</v>
      </c>
      <c r="AK83" s="18">
        <f t="shared" si="154"/>
        <v>2.6328946584485924</v>
      </c>
      <c r="AL83" s="18">
        <f t="shared" si="155"/>
        <v>4.78284037326282E-2</v>
      </c>
      <c r="AM83" s="18">
        <f t="shared" si="156"/>
        <v>23.073849626563234</v>
      </c>
      <c r="AN83" s="18">
        <f t="shared" si="157"/>
        <v>0</v>
      </c>
      <c r="AO83" s="18">
        <f t="shared" si="158"/>
        <v>99.999999999999972</v>
      </c>
      <c r="AP83" s="17">
        <f t="shared" si="159"/>
        <v>53.836290796977984</v>
      </c>
      <c r="AQ83" s="19">
        <f t="shared" si="160"/>
        <v>10150.791404911493</v>
      </c>
      <c r="AR83" s="19">
        <f t="shared" si="161"/>
        <v>-1019.9567880144034</v>
      </c>
      <c r="AS83" s="20">
        <f t="shared" si="162"/>
        <v>47.011059499049509</v>
      </c>
      <c r="AT83" s="21">
        <f t="shared" si="163"/>
        <v>1.9919355667345795</v>
      </c>
      <c r="AU83" s="21">
        <f t="shared" si="164"/>
        <v>-61.841096176347392</v>
      </c>
      <c r="AV83" s="21">
        <f t="shared" si="165"/>
        <v>-2153.874108105193</v>
      </c>
      <c r="AW83" s="21">
        <f t="shared" si="166"/>
        <v>3716.1292747604257</v>
      </c>
      <c r="AX83" s="21">
        <f t="shared" si="167"/>
        <v>-97.405050195061307</v>
      </c>
      <c r="AY83" s="21">
        <f t="shared" si="168"/>
        <v>-1787.5212325305029</v>
      </c>
      <c r="AZ83" s="21">
        <f t="shared" si="169"/>
        <v>536.64079635753728</v>
      </c>
      <c r="BA83" s="21">
        <f t="shared" si="170"/>
        <v>174.76720597991667</v>
      </c>
      <c r="BB83" s="20">
        <f t="shared" si="171"/>
        <v>93.280568631398921</v>
      </c>
      <c r="BC83" s="20">
        <f t="shared" si="172"/>
        <v>5.2436236180326814</v>
      </c>
      <c r="BD83" s="20">
        <f t="shared" si="173"/>
        <v>16.182123678777408</v>
      </c>
      <c r="BE83" s="20">
        <f t="shared" si="174"/>
        <v>-63.613118111386044</v>
      </c>
      <c r="BF83" s="20">
        <f t="shared" si="175"/>
        <v>-316.64929932388628</v>
      </c>
      <c r="BG83" s="20">
        <f t="shared" si="176"/>
        <v>68.249143224293434</v>
      </c>
      <c r="BH83" s="16">
        <f t="shared" ref="BH83:BH86" si="183">$K$4</f>
        <v>-4.55</v>
      </c>
      <c r="BI83" s="18">
        <f t="shared" si="177"/>
        <v>9331.9661960737321</v>
      </c>
      <c r="BJ83" s="18">
        <f t="shared" si="178"/>
        <v>-22.539752302853131</v>
      </c>
      <c r="BK83" s="19">
        <f t="shared" si="179"/>
        <v>541.32527465024248</v>
      </c>
      <c r="BL83" s="18">
        <f t="shared" si="180"/>
        <v>15.888435826339606</v>
      </c>
      <c r="BM83" s="17">
        <f t="shared" si="181"/>
        <v>4.9604802663927527</v>
      </c>
      <c r="BN83" s="17">
        <f t="shared" si="182"/>
        <v>92.229833165375993</v>
      </c>
      <c r="BO83" s="17">
        <f t="shared" si="31"/>
        <v>0.92229833165375996</v>
      </c>
      <c r="BP83" s="53">
        <f t="shared" si="32"/>
        <v>23108657.883179702</v>
      </c>
    </row>
    <row r="84" spans="1:68" s="8" customFormat="1" ht="16" x14ac:dyDescent="0.2">
      <c r="A84">
        <v>66</v>
      </c>
      <c r="B84">
        <v>682.54</v>
      </c>
      <c r="C84" s="6">
        <v>6.9548554167496004</v>
      </c>
      <c r="D84">
        <v>70.683400000000006</v>
      </c>
      <c r="E84">
        <v>7.17E-2</v>
      </c>
      <c r="F84">
        <v>11.086600000000001</v>
      </c>
      <c r="G84">
        <v>0.7772</v>
      </c>
      <c r="H84">
        <v>0</v>
      </c>
      <c r="I84">
        <v>1.9099999999999999E-2</v>
      </c>
      <c r="J84">
        <v>1.7673000000000001</v>
      </c>
      <c r="K84">
        <v>2.8976000000000002</v>
      </c>
      <c r="L84">
        <v>4.5872000000000002</v>
      </c>
      <c r="M84">
        <v>0.1409</v>
      </c>
      <c r="N84">
        <v>7.9690000000000003</v>
      </c>
      <c r="O84">
        <v>0</v>
      </c>
      <c r="P84" s="17">
        <f t="shared" ref="P84:P86" si="184">SUM(D84:M84)+O84</f>
        <v>92.031000000000006</v>
      </c>
      <c r="Q84" s="17">
        <f t="shared" ref="Q84:Q86" si="185">(D84/$P84)*(100-$N84)</f>
        <v>70.683400000000006</v>
      </c>
      <c r="R84" s="17">
        <f t="shared" ref="R84:R86" si="186">(E84/$P84)*(100-$N84)</f>
        <v>7.17E-2</v>
      </c>
      <c r="S84" s="17">
        <f t="shared" ref="S84:S86" si="187">(F84/$P84)*(100-$N84)</f>
        <v>11.086600000000001</v>
      </c>
      <c r="T84" s="17">
        <f t="shared" ref="T84:T86" si="188">(G84/$P84)*(100-$N84)</f>
        <v>0.7772</v>
      </c>
      <c r="U84" s="17">
        <f t="shared" ref="U84:U86" si="189">(H84/$P84)*(100-$N84)</f>
        <v>0</v>
      </c>
      <c r="V84" s="17">
        <f t="shared" ref="V84:V86" si="190">(I84/$P84)*(100-$N84)</f>
        <v>1.9099999999999999E-2</v>
      </c>
      <c r="W84" s="17">
        <f t="shared" ref="W84:W86" si="191">(J84/$P84)*(100-$N84)</f>
        <v>1.7673000000000001</v>
      </c>
      <c r="X84" s="17">
        <f t="shared" ref="X84:X86" si="192">(K84/$P84)*(100-$N84)</f>
        <v>2.8976000000000002</v>
      </c>
      <c r="Y84" s="17">
        <f t="shared" ref="Y84:Y86" si="193">(L84/$P84)*(100-$N84)</f>
        <v>4.5872000000000002</v>
      </c>
      <c r="Z84" s="17">
        <f t="shared" ref="Z84:Z86" si="194">(M84/$P84)*(100-$N84)</f>
        <v>0.1409</v>
      </c>
      <c r="AA84" s="17">
        <f t="shared" ref="AA84:AA86" si="195">N84</f>
        <v>7.9690000000000003</v>
      </c>
      <c r="AB84" s="17">
        <f t="shared" ref="AB84:AB86" si="196">(O84/$P84)*(100-$N84)</f>
        <v>0</v>
      </c>
      <c r="AC84" s="18">
        <f t="shared" ref="AC84:AC86" si="197">$AP84*Q84/D$18</f>
        <v>62.977109680740938</v>
      </c>
      <c r="AD84" s="18">
        <f t="shared" ref="AD84:AD86" si="198">$AP84*R84/E$18</f>
        <v>4.8052109515604978E-2</v>
      </c>
      <c r="AE84" s="18">
        <f t="shared" ref="AE84:AE86" si="199">$AP84*S84/F$18</f>
        <v>5.8210309791919128</v>
      </c>
      <c r="AF84" s="18">
        <f t="shared" ref="AF84:AF86" si="200">$AP84*T84/G$18</f>
        <v>0.57907841656410564</v>
      </c>
      <c r="AG84" s="18">
        <f t="shared" ref="AG84:AG86" si="201">$AP84*U84/H$18</f>
        <v>0</v>
      </c>
      <c r="AH84" s="18">
        <f t="shared" ref="AH84:AH86" si="202">$AP84*V84/I$18</f>
        <v>2.537229077069629E-2</v>
      </c>
      <c r="AI84" s="18">
        <f t="shared" ref="AI84:AI86" si="203">$AP84*W84/J$18</f>
        <v>1.687072053018666</v>
      </c>
      <c r="AJ84" s="18">
        <f t="shared" ref="AJ84:AJ86" si="204">$AP84*X84/K$18</f>
        <v>2.5027543206877527</v>
      </c>
      <c r="AK84" s="18">
        <f t="shared" ref="AK84:AK86" si="205">$AP84*Y84/L$18</f>
        <v>2.606922566779228</v>
      </c>
      <c r="AL84" s="18">
        <f t="shared" ref="AL84:AL86" si="206">$AP84*Z84/M$18</f>
        <v>5.3141957893321795E-2</v>
      </c>
      <c r="AM84" s="18">
        <f t="shared" ref="AM84:AM86" si="207">$AP84*AA84/N$18</f>
        <v>23.69946562483775</v>
      </c>
      <c r="AN84" s="18">
        <f t="shared" ref="AN84:AN86" si="208">$AP84*AB84/O$18</f>
        <v>0</v>
      </c>
      <c r="AO84" s="18">
        <f t="shared" ref="AO84:AO86" si="209">SUM(AC84:AN84)</f>
        <v>99.999999999999972</v>
      </c>
      <c r="AP84" s="17">
        <f t="shared" ref="AP84:AP86" si="210">100/(Q84/D$18+R84/E$18+S84/F$18+T84/G$18+U84/H$18+V84/I$18+W84/J$18+X84/K$18+Y84/L$18+Z84/M$18+AA84/N$18+AB84/N$18)</f>
        <v>53.534205133982226</v>
      </c>
      <c r="AQ84" s="19">
        <f t="shared" ref="AQ84:AQ86" si="211">$K$5*(AC84+AD84)</f>
        <v>10058.815821724944</v>
      </c>
      <c r="AR84" s="19">
        <f t="shared" ref="AR84:AR86" si="212">$K$6*AE84</f>
        <v>-1009.0175099331262</v>
      </c>
      <c r="AS84" s="20">
        <f t="shared" ref="AS84:AS86" si="213">$K$7*(AF84+AG84+AL84)</f>
        <v>45.602055609614233</v>
      </c>
      <c r="AT84" s="21">
        <f t="shared" ref="AT84:AT86" si="214">$K$8*AH84</f>
        <v>1.9204286884340021</v>
      </c>
      <c r="AU84" s="21">
        <f t="shared" ref="AU84:AU86" si="215">$K$9*AI84</f>
        <v>-65.762068626667599</v>
      </c>
      <c r="AV84" s="21">
        <f t="shared" ref="AV84:AV86" si="216">K$10*(AJ84+AM84+AN84)</f>
        <v>-2203.0826530197842</v>
      </c>
      <c r="AW84" s="21">
        <f t="shared" ref="AW84:AW86" si="217">$K$11*(AM84+AN84+LN(1+AM84))</f>
        <v>3808.310233445965</v>
      </c>
      <c r="AX84" s="21">
        <f t="shared" ref="AX84:AX86" si="218">$K$12*(AC84+AD84)*(AF84+AG84+AH84)</f>
        <v>-92.572316806346478</v>
      </c>
      <c r="AY84" s="21">
        <f t="shared" ref="AY84:AY86" si="219">$K$13*(AC84+AD84+AE84+AL84)*(AJ84+AK84+AM84)</f>
        <v>-1806.2869853783077</v>
      </c>
      <c r="AZ84" s="21">
        <f t="shared" ref="AZ84:AZ86" si="220">$K$14*(AE84)*(AJ84+AK84)</f>
        <v>524.08201096778134</v>
      </c>
      <c r="BA84" s="21">
        <f t="shared" ref="BA84:BA86" si="221">$M$5*AC84</f>
        <v>173.18705162203759</v>
      </c>
      <c r="BB84" s="20">
        <f t="shared" ref="BB84:BB86" si="222">$M$6*(AD84+AE84)</f>
        <v>92.261986154482187</v>
      </c>
      <c r="BC84" s="20">
        <f t="shared" ref="BC84:BC86" si="223">$M$7*(AF84+AG84+AH84)</f>
        <v>5.0290298850255519</v>
      </c>
      <c r="BD84" s="20">
        <f t="shared" ref="BD84:BD86" si="224">$M$8*AI84</f>
        <v>17.208134940790391</v>
      </c>
      <c r="BE84" s="20">
        <f t="shared" ref="BE84:BE86" si="225">$M$9*(AJ84+AK84)</f>
        <v>-62.797928946969179</v>
      </c>
      <c r="BF84" s="20">
        <f t="shared" ref="BF84:BF86" si="226">$M$10*(LN(1+AM84+AN84))</f>
        <v>-319.20304133775676</v>
      </c>
      <c r="BG84" s="20">
        <f t="shared" ref="BG84:BG86" si="227">$M$11*(SUM(AE84:AI84)-AL84)*(AJ84+AK84+AM84+AN84)</f>
        <v>69.655422774888592</v>
      </c>
      <c r="BH84" s="16">
        <f t="shared" si="183"/>
        <v>-4.55</v>
      </c>
      <c r="BI84" s="18">
        <f t="shared" ref="BI84:BI86" si="228">SUM(AQ84:AZ84)</f>
        <v>9262.0090166725058</v>
      </c>
      <c r="BJ84" s="18">
        <f t="shared" ref="BJ84:BJ86" si="229">SUM(BA84:BG84)</f>
        <v>-24.659344907501605</v>
      </c>
      <c r="BK84" s="19">
        <f t="shared" ref="BK84:BK86" si="230">(BI84/(12-BH84))+BJ84</f>
        <v>534.97866214219664</v>
      </c>
      <c r="BL84" s="18">
        <f t="shared" ref="BL84:BL86" si="231">BI84/(BK84*(1-$BJ84/$BK84)^2)</f>
        <v>15.820756894495714</v>
      </c>
      <c r="BM84" s="17">
        <f t="shared" ref="BM84:BM86" si="232">BH84+BI84/((B84+273.15)-BJ84)</f>
        <v>4.8976617593358016</v>
      </c>
      <c r="BN84" s="17">
        <f t="shared" ref="BN84:BN86" si="233">100-C84</f>
        <v>93.045144583250405</v>
      </c>
      <c r="BO84" s="17">
        <f t="shared" ref="BO84:BO86" si="234">BN84/100</f>
        <v>0.93045144583250405</v>
      </c>
      <c r="BP84" s="53">
        <f t="shared" ref="BP84:BP86" si="235">(10^BM84)*EXP(6*BO84)</f>
        <v>20999131.392463956</v>
      </c>
    </row>
    <row r="85" spans="1:68" s="8" customFormat="1" ht="16" x14ac:dyDescent="0.2">
      <c r="A85">
        <v>67</v>
      </c>
      <c r="B85">
        <v>679.54</v>
      </c>
      <c r="C85" s="6">
        <v>6.2164171789960996</v>
      </c>
      <c r="D85">
        <v>70.407799999999995</v>
      </c>
      <c r="E85">
        <v>6.9400000000000003E-2</v>
      </c>
      <c r="F85">
        <v>11.019600000000001</v>
      </c>
      <c r="G85">
        <v>0.752</v>
      </c>
      <c r="H85">
        <v>0</v>
      </c>
      <c r="I85">
        <v>1.8499999999999999E-2</v>
      </c>
      <c r="J85">
        <v>1.8866000000000001</v>
      </c>
      <c r="K85">
        <v>2.8795999999999999</v>
      </c>
      <c r="L85">
        <v>4.556</v>
      </c>
      <c r="M85">
        <v>0.15759999999999999</v>
      </c>
      <c r="N85">
        <v>8.2528000000000006</v>
      </c>
      <c r="O85">
        <v>0</v>
      </c>
      <c r="P85" s="17">
        <f t="shared" si="184"/>
        <v>91.747099999999989</v>
      </c>
      <c r="Q85" s="17">
        <f t="shared" si="185"/>
        <v>70.407876741172203</v>
      </c>
      <c r="R85" s="17">
        <f t="shared" si="186"/>
        <v>6.9400075642717871E-2</v>
      </c>
      <c r="S85" s="17">
        <f t="shared" si="187"/>
        <v>11.019612010842851</v>
      </c>
      <c r="T85" s="17">
        <f t="shared" si="188"/>
        <v>0.75200081964443566</v>
      </c>
      <c r="U85" s="17">
        <f t="shared" si="189"/>
        <v>0</v>
      </c>
      <c r="V85" s="17">
        <f t="shared" si="190"/>
        <v>1.8500020164125077E-2</v>
      </c>
      <c r="W85" s="17">
        <f t="shared" si="191"/>
        <v>1.886602056304777</v>
      </c>
      <c r="X85" s="17">
        <f t="shared" si="192"/>
        <v>2.8796031386278149</v>
      </c>
      <c r="Y85" s="17">
        <f t="shared" si="193"/>
        <v>4.556004965824533</v>
      </c>
      <c r="Z85" s="17">
        <f t="shared" si="194"/>
        <v>0.15760017177654662</v>
      </c>
      <c r="AA85" s="17">
        <f t="shared" si="195"/>
        <v>8.2528000000000006</v>
      </c>
      <c r="AB85" s="17">
        <f t="shared" si="196"/>
        <v>0</v>
      </c>
      <c r="AC85" s="18">
        <f t="shared" si="197"/>
        <v>62.339416378394283</v>
      </c>
      <c r="AD85" s="18">
        <f t="shared" si="198"/>
        <v>4.6219946402587649E-2</v>
      </c>
      <c r="AE85" s="18">
        <f t="shared" si="199"/>
        <v>5.7496846635442491</v>
      </c>
      <c r="AF85" s="18">
        <f t="shared" si="200"/>
        <v>0.55679982665140582</v>
      </c>
      <c r="AG85" s="18">
        <f t="shared" si="201"/>
        <v>0</v>
      </c>
      <c r="AH85" s="18">
        <f t="shared" si="202"/>
        <v>2.4421633281661304E-2</v>
      </c>
      <c r="AI85" s="18">
        <f t="shared" si="203"/>
        <v>1.7896983941589653</v>
      </c>
      <c r="AJ85" s="18">
        <f t="shared" si="204"/>
        <v>2.471659356962784</v>
      </c>
      <c r="AK85" s="18">
        <f t="shared" si="205"/>
        <v>2.5730062188668907</v>
      </c>
      <c r="AL85" s="18">
        <f t="shared" si="206"/>
        <v>5.9068975101451246E-2</v>
      </c>
      <c r="AM85" s="18">
        <f t="shared" si="207"/>
        <v>24.39002460663572</v>
      </c>
      <c r="AN85" s="18">
        <f t="shared" si="208"/>
        <v>0</v>
      </c>
      <c r="AO85" s="18">
        <f t="shared" si="209"/>
        <v>100</v>
      </c>
      <c r="AP85" s="17">
        <f t="shared" si="210"/>
        <v>53.199499920517837</v>
      </c>
      <c r="AQ85" s="19">
        <f t="shared" si="211"/>
        <v>9956.7475574375803</v>
      </c>
      <c r="AR85" s="19">
        <f t="shared" si="212"/>
        <v>-996.65033957876017</v>
      </c>
      <c r="AS85" s="20">
        <f t="shared" si="213"/>
        <v>44.422616670433577</v>
      </c>
      <c r="AT85" s="21">
        <f t="shared" si="214"/>
        <v>1.8484734230889439</v>
      </c>
      <c r="AU85" s="21">
        <f t="shared" si="215"/>
        <v>-69.762443404316457</v>
      </c>
      <c r="AV85" s="21">
        <f t="shared" si="216"/>
        <v>-2258.5303876593621</v>
      </c>
      <c r="AW85" s="21">
        <f t="shared" si="217"/>
        <v>3909.9548827059084</v>
      </c>
      <c r="AX85" s="21">
        <f t="shared" si="218"/>
        <v>-88.111485615230947</v>
      </c>
      <c r="AY85" s="21">
        <f t="shared" si="219"/>
        <v>-1826.6254740881056</v>
      </c>
      <c r="AZ85" s="21">
        <f t="shared" si="220"/>
        <v>511.07226350129315</v>
      </c>
      <c r="BA85" s="21">
        <f t="shared" si="221"/>
        <v>171.43339504058429</v>
      </c>
      <c r="BB85" s="20">
        <f t="shared" si="222"/>
        <v>91.111620468364279</v>
      </c>
      <c r="BC85" s="20">
        <f t="shared" si="223"/>
        <v>4.8357625466431191</v>
      </c>
      <c r="BD85" s="20">
        <f t="shared" si="224"/>
        <v>18.254923620421444</v>
      </c>
      <c r="BE85" s="20">
        <f t="shared" si="225"/>
        <v>-61.998939926946697</v>
      </c>
      <c r="BF85" s="20">
        <f t="shared" si="226"/>
        <v>-321.94783255844885</v>
      </c>
      <c r="BG85" s="20">
        <f t="shared" si="227"/>
        <v>71.186640326833725</v>
      </c>
      <c r="BH85" s="16">
        <f t="shared" si="183"/>
        <v>-4.55</v>
      </c>
      <c r="BI85" s="18">
        <f t="shared" si="228"/>
        <v>9184.3656633925293</v>
      </c>
      <c r="BJ85" s="18">
        <f t="shared" si="229"/>
        <v>-27.124430482548689</v>
      </c>
      <c r="BK85" s="19">
        <f t="shared" si="230"/>
        <v>527.82213528135026</v>
      </c>
      <c r="BL85" s="18">
        <f t="shared" si="231"/>
        <v>15.741076488835924</v>
      </c>
      <c r="BM85" s="17">
        <f t="shared" si="232"/>
        <v>4.8235766464159164</v>
      </c>
      <c r="BN85" s="17">
        <f t="shared" si="233"/>
        <v>93.783582821003904</v>
      </c>
      <c r="BO85" s="17">
        <f t="shared" si="234"/>
        <v>0.93783582821003908</v>
      </c>
      <c r="BP85" s="53">
        <f t="shared" si="235"/>
        <v>18507944.868501853</v>
      </c>
    </row>
    <row r="86" spans="1:68" s="8" customFormat="1" ht="16" x14ac:dyDescent="0.2">
      <c r="A86">
        <v>68</v>
      </c>
      <c r="B86">
        <v>676.54</v>
      </c>
      <c r="C86" s="6">
        <v>5.5438348160611</v>
      </c>
      <c r="D86">
        <v>70.092500000000001</v>
      </c>
      <c r="E86">
        <v>6.6799999999999998E-2</v>
      </c>
      <c r="F86">
        <v>10.9413</v>
      </c>
      <c r="G86">
        <v>0.73050000000000004</v>
      </c>
      <c r="H86">
        <v>0</v>
      </c>
      <c r="I86">
        <v>1.7999999999999999E-2</v>
      </c>
      <c r="J86">
        <v>2.0118999999999998</v>
      </c>
      <c r="K86">
        <v>2.8761999999999999</v>
      </c>
      <c r="L86">
        <v>4.5113000000000003</v>
      </c>
      <c r="M86">
        <v>0.17680000000000001</v>
      </c>
      <c r="N86">
        <v>8.5747</v>
      </c>
      <c r="O86">
        <v>0</v>
      </c>
      <c r="P86" s="17">
        <f t="shared" si="184"/>
        <v>91.425300000000007</v>
      </c>
      <c r="Q86" s="17">
        <f t="shared" si="185"/>
        <v>70.092499999999987</v>
      </c>
      <c r="R86" s="17">
        <f t="shared" si="186"/>
        <v>6.6799999999999998E-2</v>
      </c>
      <c r="S86" s="17">
        <f t="shared" si="187"/>
        <v>10.941299999999998</v>
      </c>
      <c r="T86" s="17">
        <f t="shared" si="188"/>
        <v>0.73050000000000004</v>
      </c>
      <c r="U86" s="17">
        <f t="shared" si="189"/>
        <v>0</v>
      </c>
      <c r="V86" s="17">
        <f t="shared" si="190"/>
        <v>1.7999999999999995E-2</v>
      </c>
      <c r="W86" s="17">
        <f t="shared" si="191"/>
        <v>2.0118999999999994</v>
      </c>
      <c r="X86" s="17">
        <f t="shared" si="192"/>
        <v>2.8761999999999994</v>
      </c>
      <c r="Y86" s="17">
        <f t="shared" si="193"/>
        <v>4.5112999999999994</v>
      </c>
      <c r="Z86" s="17">
        <f t="shared" si="194"/>
        <v>0.17679999999999998</v>
      </c>
      <c r="AA86" s="17">
        <f t="shared" si="195"/>
        <v>8.5747</v>
      </c>
      <c r="AB86" s="17">
        <f t="shared" si="196"/>
        <v>0</v>
      </c>
      <c r="AC86" s="18">
        <f t="shared" si="197"/>
        <v>61.622161817854533</v>
      </c>
      <c r="AD86" s="18">
        <f t="shared" si="198"/>
        <v>4.4174317830986021E-2</v>
      </c>
      <c r="AE86" s="18">
        <f t="shared" si="199"/>
        <v>5.6685312425988474</v>
      </c>
      <c r="AF86" s="18">
        <f t="shared" si="200"/>
        <v>0.53706257908853672</v>
      </c>
      <c r="AG86" s="18">
        <f t="shared" si="201"/>
        <v>0</v>
      </c>
      <c r="AH86" s="18">
        <f t="shared" si="202"/>
        <v>2.3593854901897787E-2</v>
      </c>
      <c r="AI86" s="18">
        <f t="shared" si="203"/>
        <v>1.8950899608577674</v>
      </c>
      <c r="AJ86" s="18">
        <f t="shared" si="204"/>
        <v>2.4513140550663191</v>
      </c>
      <c r="AK86" s="18">
        <f t="shared" si="205"/>
        <v>2.5297770653709244</v>
      </c>
      <c r="AL86" s="18">
        <f t="shared" si="206"/>
        <v>6.579742611518867E-2</v>
      </c>
      <c r="AM86" s="18">
        <f t="shared" si="207"/>
        <v>25.162497680315017</v>
      </c>
      <c r="AN86" s="18">
        <f t="shared" si="208"/>
        <v>0</v>
      </c>
      <c r="AO86" s="18">
        <f t="shared" si="209"/>
        <v>100.00000000000003</v>
      </c>
      <c r="AP86" s="17">
        <f t="shared" si="210"/>
        <v>52.824019585915615</v>
      </c>
      <c r="AQ86" s="19">
        <f t="shared" si="211"/>
        <v>9841.947247255408</v>
      </c>
      <c r="AR86" s="19">
        <f t="shared" si="212"/>
        <v>-982.58320559208425</v>
      </c>
      <c r="AS86" s="20">
        <f t="shared" si="213"/>
        <v>43.484292175344713</v>
      </c>
      <c r="AT86" s="21">
        <f t="shared" si="214"/>
        <v>1.7858188775246433</v>
      </c>
      <c r="AU86" s="21">
        <f t="shared" si="215"/>
        <v>-73.870606674235773</v>
      </c>
      <c r="AV86" s="21">
        <f t="shared" si="216"/>
        <v>-2321.7692907108626</v>
      </c>
      <c r="AW86" s="21">
        <f t="shared" si="217"/>
        <v>4023.5327651254788</v>
      </c>
      <c r="AX86" s="21">
        <f t="shared" si="218"/>
        <v>-84.01391631966608</v>
      </c>
      <c r="AY86" s="21">
        <f t="shared" si="219"/>
        <v>-1848.8451115326516</v>
      </c>
      <c r="AZ86" s="21">
        <f t="shared" si="220"/>
        <v>497.5089926491404</v>
      </c>
      <c r="BA86" s="21">
        <f t="shared" si="221"/>
        <v>169.46094499909998</v>
      </c>
      <c r="BB86" s="20">
        <f t="shared" si="222"/>
        <v>89.803731409956995</v>
      </c>
      <c r="BC86" s="20">
        <f t="shared" si="223"/>
        <v>4.6646615308004158</v>
      </c>
      <c r="BD86" s="20">
        <f t="shared" si="224"/>
        <v>19.329917600749226</v>
      </c>
      <c r="BE86" s="20">
        <f t="shared" si="225"/>
        <v>-61.217609870173717</v>
      </c>
      <c r="BF86" s="20">
        <f t="shared" si="226"/>
        <v>-324.93110949117192</v>
      </c>
      <c r="BG86" s="20">
        <f t="shared" si="227"/>
        <v>72.873454154816031</v>
      </c>
      <c r="BH86" s="16">
        <f t="shared" si="183"/>
        <v>-4.55</v>
      </c>
      <c r="BI86" s="18">
        <f t="shared" si="228"/>
        <v>9097.1769852533962</v>
      </c>
      <c r="BJ86" s="18">
        <f t="shared" si="229"/>
        <v>-30.016009665922994</v>
      </c>
      <c r="BK86" s="19">
        <f t="shared" si="230"/>
        <v>519.66235802310393</v>
      </c>
      <c r="BL86" s="18">
        <f t="shared" si="231"/>
        <v>15.646262488808611</v>
      </c>
      <c r="BM86" s="17">
        <f t="shared" si="232"/>
        <v>4.7356192526118202</v>
      </c>
      <c r="BN86" s="17">
        <f t="shared" si="233"/>
        <v>94.456165183938907</v>
      </c>
      <c r="BO86" s="17">
        <f t="shared" si="234"/>
        <v>0.94456165183938912</v>
      </c>
      <c r="BP86" s="53">
        <f t="shared" si="235"/>
        <v>15737173.463815469</v>
      </c>
    </row>
    <row r="87" spans="1:68" s="8" customFormat="1" ht="16" x14ac:dyDescent="0.2">
      <c r="A87"/>
      <c r="B87"/>
      <c r="C87" s="6"/>
      <c r="D87"/>
      <c r="E87"/>
      <c r="F87"/>
      <c r="G87"/>
      <c r="H87"/>
      <c r="I87"/>
      <c r="J87"/>
      <c r="K87"/>
      <c r="L87"/>
      <c r="M87"/>
      <c r="N87"/>
      <c r="O87"/>
      <c r="P87" s="17"/>
      <c r="Q87" s="17"/>
      <c r="R87" s="17"/>
      <c r="S87" s="17"/>
      <c r="T87" s="17"/>
      <c r="U87" s="17"/>
      <c r="V87" s="17"/>
      <c r="W87" s="17"/>
      <c r="X87" s="17"/>
      <c r="Y87" s="17"/>
      <c r="Z87" s="17"/>
      <c r="AA87" s="17"/>
      <c r="AB87" s="17"/>
      <c r="AC87" s="18"/>
      <c r="AD87" s="18"/>
      <c r="AE87" s="18"/>
      <c r="AF87" s="18"/>
      <c r="AG87" s="18"/>
      <c r="AH87" s="18"/>
      <c r="AI87" s="18"/>
      <c r="AJ87" s="18"/>
      <c r="AK87" s="18"/>
      <c r="AL87" s="18"/>
      <c r="AM87" s="18"/>
      <c r="AN87" s="18"/>
      <c r="AO87" s="18"/>
      <c r="AP87" s="17"/>
      <c r="AQ87" s="19"/>
      <c r="AR87" s="19"/>
      <c r="AS87" s="20"/>
      <c r="AT87" s="21"/>
      <c r="AU87" s="21"/>
      <c r="AV87" s="21"/>
      <c r="AW87" s="21"/>
      <c r="AX87" s="21"/>
      <c r="AY87" s="21"/>
      <c r="AZ87" s="21"/>
      <c r="BA87" s="21"/>
      <c r="BB87" s="20"/>
      <c r="BC87" s="20"/>
      <c r="BD87" s="20"/>
      <c r="BE87" s="20"/>
      <c r="BF87" s="20"/>
      <c r="BG87" s="20"/>
      <c r="BH87" s="16"/>
      <c r="BI87" s="18"/>
      <c r="BJ87" s="18"/>
      <c r="BK87" s="19"/>
      <c r="BL87" s="18"/>
      <c r="BM87" s="17"/>
      <c r="BN87" s="17"/>
    </row>
    <row r="88" spans="1:68" s="8" customFormat="1" ht="16" x14ac:dyDescent="0.2">
      <c r="A88"/>
      <c r="B88"/>
      <c r="C88" s="6"/>
      <c r="D88"/>
      <c r="E88"/>
      <c r="F88"/>
      <c r="G88"/>
      <c r="H88"/>
      <c r="I88"/>
      <c r="J88"/>
      <c r="K88"/>
      <c r="L88"/>
      <c r="M88"/>
      <c r="N88"/>
      <c r="O88"/>
      <c r="P88" s="17"/>
      <c r="Q88" s="17"/>
      <c r="R88" s="17"/>
      <c r="S88" s="17"/>
      <c r="T88" s="17"/>
      <c r="U88" s="17"/>
      <c r="V88" s="17"/>
      <c r="W88" s="17"/>
      <c r="X88" s="17"/>
      <c r="Y88" s="17"/>
      <c r="Z88" s="17"/>
      <c r="AA88" s="17"/>
      <c r="AB88" s="17"/>
      <c r="AC88" s="18"/>
      <c r="AD88" s="18"/>
      <c r="AE88" s="18"/>
      <c r="AF88" s="18"/>
      <c r="AG88" s="18"/>
      <c r="AH88" s="18"/>
      <c r="AI88" s="18"/>
      <c r="AJ88" s="18"/>
      <c r="AK88" s="18"/>
      <c r="AL88" s="18"/>
      <c r="AM88" s="18"/>
      <c r="AN88" s="18"/>
      <c r="AO88" s="18"/>
      <c r="AP88" s="17"/>
      <c r="AQ88" s="19"/>
      <c r="AR88" s="19"/>
      <c r="AS88" s="20"/>
      <c r="AT88" s="21"/>
      <c r="AU88" s="21"/>
      <c r="AV88" s="21"/>
      <c r="AW88" s="21"/>
      <c r="AX88" s="21"/>
      <c r="AY88" s="21"/>
      <c r="AZ88" s="21"/>
      <c r="BA88" s="21"/>
      <c r="BB88" s="20"/>
      <c r="BC88" s="20"/>
      <c r="BD88" s="20"/>
      <c r="BE88" s="20"/>
      <c r="BF88" s="20"/>
      <c r="BG88" s="20"/>
      <c r="BH88" s="16"/>
      <c r="BI88" s="18"/>
      <c r="BJ88" s="18"/>
      <c r="BK88" s="19"/>
      <c r="BL88" s="18"/>
      <c r="BM88" s="17"/>
      <c r="BN88" s="17"/>
    </row>
    <row r="89" spans="1:68" s="8" customFormat="1" ht="16" x14ac:dyDescent="0.2">
      <c r="A89"/>
      <c r="B89"/>
      <c r="C89" s="6"/>
      <c r="D89"/>
      <c r="E89"/>
      <c r="F89"/>
      <c r="G89"/>
      <c r="H89"/>
      <c r="I89"/>
      <c r="J89"/>
      <c r="K89"/>
      <c r="L89"/>
      <c r="M89"/>
      <c r="N89"/>
      <c r="O89"/>
      <c r="P89" s="17"/>
      <c r="Q89" s="17"/>
      <c r="R89" s="17"/>
      <c r="S89" s="17"/>
      <c r="T89" s="17"/>
      <c r="U89" s="17"/>
      <c r="V89" s="17"/>
      <c r="W89" s="17"/>
      <c r="X89" s="17"/>
      <c r="Y89" s="17"/>
      <c r="Z89" s="17"/>
      <c r="AA89" s="17"/>
      <c r="AB89" s="17"/>
      <c r="AC89" s="18"/>
      <c r="AD89" s="18"/>
      <c r="AE89" s="18"/>
      <c r="AF89" s="18"/>
      <c r="AG89" s="18"/>
      <c r="AH89" s="18"/>
      <c r="AI89" s="18"/>
      <c r="AJ89" s="18"/>
      <c r="AK89" s="18"/>
      <c r="AL89" s="18"/>
      <c r="AM89" s="18"/>
      <c r="AN89" s="18"/>
      <c r="AO89" s="18"/>
      <c r="AP89" s="17"/>
      <c r="AQ89" s="19"/>
      <c r="AR89" s="19"/>
      <c r="AS89" s="20"/>
      <c r="AT89" s="21"/>
      <c r="AU89" s="21"/>
      <c r="AV89" s="21"/>
      <c r="AW89" s="21"/>
      <c r="AX89" s="21"/>
      <c r="AY89" s="21"/>
      <c r="AZ89" s="21"/>
      <c r="BA89" s="21"/>
      <c r="BB89" s="20"/>
      <c r="BC89" s="20"/>
      <c r="BD89" s="20"/>
      <c r="BE89" s="20"/>
      <c r="BF89" s="20"/>
      <c r="BG89" s="20"/>
      <c r="BH89" s="16"/>
      <c r="BI89" s="18"/>
      <c r="BJ89" s="18"/>
      <c r="BK89" s="19"/>
      <c r="BL89" s="18"/>
      <c r="BM89" s="17"/>
      <c r="BN89" s="17"/>
    </row>
    <row r="90" spans="1:68" s="8" customFormat="1" ht="16" x14ac:dyDescent="0.2">
      <c r="A90"/>
      <c r="B90"/>
      <c r="C90" s="6"/>
      <c r="D90"/>
      <c r="E90"/>
      <c r="F90"/>
      <c r="G90"/>
      <c r="H90"/>
      <c r="I90"/>
      <c r="J90"/>
      <c r="K90"/>
      <c r="L90"/>
      <c r="M90"/>
      <c r="N90"/>
      <c r="O90"/>
      <c r="P90" s="17"/>
      <c r="Q90" s="17"/>
      <c r="R90" s="17"/>
      <c r="S90" s="17"/>
      <c r="T90" s="17"/>
      <c r="U90" s="17"/>
      <c r="V90" s="17"/>
      <c r="W90" s="17"/>
      <c r="X90" s="17"/>
      <c r="Y90" s="17"/>
      <c r="Z90" s="17"/>
      <c r="AA90" s="17"/>
      <c r="AB90" s="17"/>
      <c r="AC90" s="18"/>
      <c r="AD90" s="18"/>
      <c r="AE90" s="18"/>
      <c r="AF90" s="18"/>
      <c r="AG90" s="18"/>
      <c r="AH90" s="18"/>
      <c r="AI90" s="18"/>
      <c r="AJ90" s="18"/>
      <c r="AK90" s="18"/>
      <c r="AL90" s="18"/>
      <c r="AM90" s="18"/>
      <c r="AN90" s="18"/>
      <c r="AO90" s="18"/>
      <c r="AP90" s="17"/>
      <c r="AQ90" s="19"/>
      <c r="AR90" s="19"/>
      <c r="AS90" s="20"/>
      <c r="AT90" s="21"/>
      <c r="AU90" s="21"/>
      <c r="AV90" s="21"/>
      <c r="AW90" s="21"/>
      <c r="AX90" s="21"/>
      <c r="AY90" s="21"/>
      <c r="AZ90" s="21"/>
      <c r="BA90" s="21"/>
      <c r="BB90" s="20"/>
      <c r="BC90" s="20"/>
      <c r="BD90" s="20"/>
      <c r="BE90" s="20"/>
      <c r="BF90" s="20"/>
      <c r="BG90" s="20"/>
      <c r="BH90" s="16"/>
      <c r="BI90" s="18"/>
      <c r="BJ90" s="18"/>
      <c r="BK90" s="19"/>
      <c r="BL90" s="18"/>
      <c r="BM90" s="17"/>
      <c r="BN90" s="17"/>
    </row>
    <row r="91" spans="1:68" s="8" customFormat="1" ht="16" x14ac:dyDescent="0.2">
      <c r="A91"/>
      <c r="B91"/>
      <c r="C91" s="6"/>
      <c r="D91"/>
      <c r="E91"/>
      <c r="F91"/>
      <c r="G91"/>
      <c r="H91"/>
      <c r="I91"/>
      <c r="J91"/>
      <c r="K91"/>
      <c r="L91"/>
      <c r="M91"/>
      <c r="N91"/>
      <c r="O91"/>
      <c r="P91" s="17"/>
      <c r="Q91" s="17"/>
      <c r="R91" s="17"/>
      <c r="S91" s="17"/>
      <c r="T91" s="17"/>
      <c r="U91" s="17"/>
      <c r="V91" s="17"/>
      <c r="W91" s="17"/>
      <c r="X91" s="17"/>
      <c r="Y91" s="17"/>
      <c r="Z91" s="17"/>
      <c r="AA91" s="17"/>
      <c r="AB91" s="17"/>
      <c r="AC91" s="18"/>
      <c r="AD91" s="18"/>
      <c r="AE91" s="18"/>
      <c r="AF91" s="18"/>
      <c r="AG91" s="18"/>
      <c r="AH91" s="18"/>
      <c r="AI91" s="18"/>
      <c r="AJ91" s="18"/>
      <c r="AK91" s="18"/>
      <c r="AL91" s="18"/>
      <c r="AM91" s="18"/>
      <c r="AN91" s="18"/>
      <c r="AO91" s="18"/>
      <c r="AP91" s="17"/>
      <c r="AQ91" s="19"/>
      <c r="AR91" s="19"/>
      <c r="AS91" s="20"/>
      <c r="AT91" s="21"/>
      <c r="AU91" s="21"/>
      <c r="AV91" s="21"/>
      <c r="AW91" s="21"/>
      <c r="AX91" s="21"/>
      <c r="AY91" s="21"/>
      <c r="AZ91" s="21"/>
      <c r="BA91" s="21"/>
      <c r="BB91" s="20"/>
      <c r="BC91" s="20"/>
      <c r="BD91" s="20"/>
      <c r="BE91" s="20"/>
      <c r="BF91" s="20"/>
      <c r="BG91" s="20"/>
      <c r="BH91" s="16"/>
      <c r="BI91" s="18"/>
      <c r="BJ91" s="18"/>
      <c r="BK91" s="19"/>
      <c r="BL91" s="18"/>
      <c r="BM91" s="17"/>
      <c r="BN91" s="17"/>
    </row>
    <row r="92" spans="1:68" s="8" customFormat="1" ht="16" x14ac:dyDescent="0.2">
      <c r="A92"/>
      <c r="B92"/>
      <c r="C92" s="6"/>
      <c r="D92"/>
      <c r="E92"/>
      <c r="F92"/>
      <c r="G92"/>
      <c r="H92"/>
      <c r="I92"/>
      <c r="J92"/>
      <c r="K92"/>
      <c r="L92"/>
      <c r="M92"/>
      <c r="N92"/>
      <c r="O92"/>
      <c r="P92" s="17"/>
      <c r="Q92" s="17"/>
      <c r="R92" s="17"/>
      <c r="S92" s="17"/>
      <c r="T92" s="17"/>
      <c r="U92" s="17"/>
      <c r="V92" s="17"/>
      <c r="W92" s="17"/>
      <c r="X92" s="17"/>
      <c r="Y92" s="17"/>
      <c r="Z92" s="17"/>
      <c r="AA92" s="17"/>
      <c r="AB92" s="17"/>
      <c r="AC92" s="18"/>
      <c r="AD92" s="18"/>
      <c r="AE92" s="18"/>
      <c r="AF92" s="18"/>
      <c r="AG92" s="18"/>
      <c r="AH92" s="18"/>
      <c r="AI92" s="18"/>
      <c r="AJ92" s="18"/>
      <c r="AK92" s="18"/>
      <c r="AL92" s="18"/>
      <c r="AM92" s="18"/>
      <c r="AN92" s="18"/>
      <c r="AO92" s="18"/>
      <c r="AP92" s="17"/>
      <c r="AQ92" s="19"/>
      <c r="AR92" s="19"/>
      <c r="AS92" s="20"/>
      <c r="AT92" s="21"/>
      <c r="AU92" s="21"/>
      <c r="AV92" s="21"/>
      <c r="AW92" s="21"/>
      <c r="AX92" s="21"/>
      <c r="AY92" s="21"/>
      <c r="AZ92" s="21"/>
      <c r="BA92" s="21"/>
      <c r="BB92" s="20"/>
      <c r="BC92" s="20"/>
      <c r="BD92" s="20"/>
      <c r="BE92" s="20"/>
      <c r="BF92" s="20"/>
      <c r="BG92" s="20"/>
      <c r="BH92" s="16"/>
      <c r="BI92" s="18"/>
      <c r="BJ92" s="18"/>
      <c r="BK92" s="19"/>
      <c r="BL92" s="18"/>
      <c r="BM92" s="17"/>
      <c r="BN92" s="17"/>
    </row>
    <row r="93" spans="1:68" s="8" customFormat="1" ht="16" x14ac:dyDescent="0.2">
      <c r="A93"/>
      <c r="B93"/>
      <c r="C93" s="6"/>
      <c r="D93"/>
      <c r="E93"/>
      <c r="F93"/>
      <c r="G93"/>
      <c r="H93"/>
      <c r="I93"/>
      <c r="J93"/>
      <c r="K93"/>
      <c r="L93"/>
      <c r="M93"/>
      <c r="N93"/>
      <c r="O93"/>
      <c r="P93" s="17"/>
      <c r="Q93" s="17"/>
      <c r="R93" s="17"/>
      <c r="S93" s="17"/>
      <c r="T93" s="17"/>
      <c r="U93" s="17"/>
      <c r="V93" s="17"/>
      <c r="W93" s="17"/>
      <c r="X93" s="17"/>
      <c r="Y93" s="17"/>
      <c r="Z93" s="17"/>
      <c r="AA93" s="17"/>
      <c r="AB93" s="17"/>
      <c r="AC93" s="18"/>
      <c r="AD93" s="18"/>
      <c r="AE93" s="18"/>
      <c r="AF93" s="18"/>
      <c r="AG93" s="18"/>
      <c r="AH93" s="18"/>
      <c r="AI93" s="18"/>
      <c r="AJ93" s="18"/>
      <c r="AK93" s="18"/>
      <c r="AL93" s="18"/>
      <c r="AM93" s="18"/>
      <c r="AN93" s="18"/>
      <c r="AO93" s="18"/>
      <c r="AP93" s="17"/>
      <c r="AQ93" s="19"/>
      <c r="AR93" s="19"/>
      <c r="AS93" s="20"/>
      <c r="AT93" s="21"/>
      <c r="AU93" s="21"/>
      <c r="AV93" s="21"/>
      <c r="AW93" s="21"/>
      <c r="AX93" s="21"/>
      <c r="AY93" s="21"/>
      <c r="AZ93" s="21"/>
      <c r="BA93" s="21"/>
      <c r="BB93" s="20"/>
      <c r="BC93" s="20"/>
      <c r="BD93" s="20"/>
      <c r="BE93" s="20"/>
      <c r="BF93" s="20"/>
      <c r="BG93" s="20"/>
      <c r="BH93" s="16"/>
      <c r="BI93" s="18"/>
      <c r="BJ93" s="18"/>
      <c r="BK93" s="19"/>
      <c r="BL93" s="18"/>
      <c r="BM93" s="17"/>
      <c r="BN93" s="17"/>
    </row>
    <row r="94" spans="1:68" s="8" customFormat="1" ht="16" x14ac:dyDescent="0.2">
      <c r="A94"/>
      <c r="B94"/>
      <c r="C94" s="6"/>
      <c r="D94"/>
      <c r="E94"/>
      <c r="F94"/>
      <c r="G94"/>
      <c r="H94"/>
      <c r="I94"/>
      <c r="J94"/>
      <c r="K94"/>
      <c r="L94"/>
      <c r="M94"/>
      <c r="N94"/>
      <c r="O94"/>
      <c r="P94" s="17"/>
      <c r="Q94" s="17"/>
      <c r="R94" s="17"/>
      <c r="S94" s="17"/>
      <c r="T94" s="17"/>
      <c r="U94" s="17"/>
      <c r="V94" s="17"/>
      <c r="W94" s="17"/>
      <c r="X94" s="17"/>
      <c r="Y94" s="17"/>
      <c r="Z94" s="17"/>
      <c r="AA94" s="17"/>
      <c r="AB94" s="17"/>
      <c r="AC94" s="18"/>
      <c r="AD94" s="18"/>
      <c r="AE94" s="18"/>
      <c r="AF94" s="18"/>
      <c r="AG94" s="18"/>
      <c r="AH94" s="18"/>
      <c r="AI94" s="18"/>
      <c r="AJ94" s="18"/>
      <c r="AK94" s="18"/>
      <c r="AL94" s="18"/>
      <c r="AM94" s="18"/>
      <c r="AN94" s="18"/>
      <c r="AO94" s="18"/>
      <c r="AP94" s="17"/>
      <c r="AQ94" s="19"/>
      <c r="AR94" s="19"/>
      <c r="AS94" s="20"/>
      <c r="AT94" s="21"/>
      <c r="AU94" s="21"/>
      <c r="AV94" s="21"/>
      <c r="AW94" s="21"/>
      <c r="AX94" s="21"/>
      <c r="AY94" s="21"/>
      <c r="AZ94" s="21"/>
      <c r="BA94" s="21"/>
      <c r="BB94" s="20"/>
      <c r="BC94" s="20"/>
      <c r="BD94" s="20"/>
      <c r="BE94" s="20"/>
      <c r="BF94" s="20"/>
      <c r="BG94" s="20"/>
      <c r="BH94" s="16"/>
      <c r="BI94" s="18"/>
      <c r="BJ94" s="18"/>
      <c r="BK94" s="19"/>
      <c r="BL94" s="18"/>
      <c r="BM94" s="17"/>
      <c r="BN94" s="17"/>
    </row>
    <row r="95" spans="1:68" s="8" customFormat="1" ht="16" x14ac:dyDescent="0.2">
      <c r="A95"/>
      <c r="B95"/>
      <c r="C95" s="6"/>
      <c r="D95"/>
      <c r="E95"/>
      <c r="F95"/>
      <c r="G95"/>
      <c r="H95"/>
      <c r="I95"/>
      <c r="J95"/>
      <c r="K95"/>
      <c r="L95"/>
      <c r="M95"/>
      <c r="N95"/>
      <c r="O95"/>
      <c r="P95" s="17"/>
      <c r="Q95" s="17"/>
      <c r="R95" s="17"/>
      <c r="S95" s="17"/>
      <c r="T95" s="17"/>
      <c r="U95" s="17"/>
      <c r="V95" s="17"/>
      <c r="W95" s="17"/>
      <c r="X95" s="17"/>
      <c r="Y95" s="17"/>
      <c r="Z95" s="17"/>
      <c r="AA95" s="17"/>
      <c r="AB95" s="17"/>
      <c r="AC95" s="18"/>
      <c r="AD95" s="18"/>
      <c r="AE95" s="18"/>
      <c r="AF95" s="18"/>
      <c r="AG95" s="18"/>
      <c r="AH95" s="18"/>
      <c r="AI95" s="18"/>
      <c r="AJ95" s="18"/>
      <c r="AK95" s="18"/>
      <c r="AL95" s="18"/>
      <c r="AM95" s="18"/>
      <c r="AN95" s="18"/>
      <c r="AO95" s="18"/>
      <c r="AP95" s="17"/>
      <c r="AQ95" s="19"/>
      <c r="AR95" s="19"/>
      <c r="AS95" s="20"/>
      <c r="AT95" s="21"/>
      <c r="AU95" s="21"/>
      <c r="AV95" s="21"/>
      <c r="AW95" s="21"/>
      <c r="AX95" s="21"/>
      <c r="AY95" s="21"/>
      <c r="AZ95" s="21"/>
      <c r="BA95" s="21"/>
      <c r="BB95" s="20"/>
      <c r="BC95" s="20"/>
      <c r="BD95" s="20"/>
      <c r="BE95" s="20"/>
      <c r="BF95" s="20"/>
      <c r="BG95" s="20"/>
      <c r="BH95" s="16"/>
      <c r="BI95" s="18"/>
      <c r="BJ95" s="18"/>
      <c r="BK95" s="19"/>
      <c r="BL95" s="18"/>
      <c r="BM95" s="17"/>
      <c r="BN95" s="17"/>
    </row>
    <row r="96" spans="1:68" s="8" customFormat="1" ht="16" x14ac:dyDescent="0.2">
      <c r="A96"/>
      <c r="B96"/>
      <c r="C96" s="6"/>
      <c r="D96"/>
      <c r="E96"/>
      <c r="F96"/>
      <c r="G96"/>
      <c r="H96"/>
      <c r="I96"/>
      <c r="J96"/>
      <c r="K96"/>
      <c r="L96"/>
      <c r="M96"/>
      <c r="N96"/>
      <c r="O96"/>
      <c r="P96" s="17"/>
      <c r="Q96" s="17"/>
      <c r="R96" s="17"/>
      <c r="S96" s="17"/>
      <c r="T96" s="17"/>
      <c r="U96" s="17"/>
      <c r="V96" s="17"/>
      <c r="W96" s="17"/>
      <c r="X96" s="17"/>
      <c r="Y96" s="17"/>
      <c r="Z96" s="17"/>
      <c r="AA96" s="17"/>
      <c r="AB96" s="17"/>
      <c r="AC96" s="18"/>
      <c r="AD96" s="18"/>
      <c r="AE96" s="18"/>
      <c r="AF96" s="18"/>
      <c r="AG96" s="18"/>
      <c r="AH96" s="18"/>
      <c r="AI96" s="18"/>
      <c r="AJ96" s="18"/>
      <c r="AK96" s="18"/>
      <c r="AL96" s="18"/>
      <c r="AM96" s="18"/>
      <c r="AN96" s="18"/>
      <c r="AO96" s="18"/>
      <c r="AP96" s="17"/>
      <c r="AQ96" s="19"/>
      <c r="AR96" s="19"/>
      <c r="AS96" s="20"/>
      <c r="AT96" s="21"/>
      <c r="AU96" s="21"/>
      <c r="AV96" s="21"/>
      <c r="AW96" s="21"/>
      <c r="AX96" s="21"/>
      <c r="AY96" s="21"/>
      <c r="AZ96" s="21"/>
      <c r="BA96" s="21"/>
      <c r="BB96" s="20"/>
      <c r="BC96" s="20"/>
      <c r="BD96" s="20"/>
      <c r="BE96" s="20"/>
      <c r="BF96" s="20"/>
      <c r="BG96" s="20"/>
      <c r="BH96" s="16"/>
      <c r="BI96" s="18"/>
      <c r="BJ96" s="18"/>
      <c r="BK96" s="19"/>
      <c r="BL96" s="18"/>
      <c r="BM96" s="17"/>
      <c r="BN96" s="17"/>
    </row>
    <row r="97" spans="1:66" s="8" customFormat="1" ht="16" x14ac:dyDescent="0.2">
      <c r="A97"/>
      <c r="B97"/>
      <c r="C97" s="6"/>
      <c r="D97"/>
      <c r="E97"/>
      <c r="F97"/>
      <c r="G97"/>
      <c r="H97"/>
      <c r="I97"/>
      <c r="J97"/>
      <c r="K97"/>
      <c r="L97"/>
      <c r="M97"/>
      <c r="N97"/>
      <c r="O97"/>
      <c r="P97" s="17"/>
      <c r="Q97" s="17"/>
      <c r="R97" s="17"/>
      <c r="S97" s="17"/>
      <c r="T97" s="17"/>
      <c r="U97" s="17"/>
      <c r="V97" s="17"/>
      <c r="W97" s="17"/>
      <c r="X97" s="17"/>
      <c r="Y97" s="17"/>
      <c r="Z97" s="17"/>
      <c r="AA97" s="17"/>
      <c r="AB97" s="17"/>
      <c r="AC97" s="18"/>
      <c r="AD97" s="18"/>
      <c r="AE97" s="18"/>
      <c r="AF97" s="18"/>
      <c r="AG97" s="18"/>
      <c r="AH97" s="18"/>
      <c r="AI97" s="18"/>
      <c r="AJ97" s="18"/>
      <c r="AK97" s="18"/>
      <c r="AL97" s="18"/>
      <c r="AM97" s="18"/>
      <c r="AN97" s="18"/>
      <c r="AO97" s="18"/>
      <c r="AP97" s="17"/>
      <c r="AQ97" s="19"/>
      <c r="AR97" s="19"/>
      <c r="AS97" s="20"/>
      <c r="AT97" s="21"/>
      <c r="AU97" s="21"/>
      <c r="AV97" s="21"/>
      <c r="AW97" s="21"/>
      <c r="AX97" s="21"/>
      <c r="AY97" s="21"/>
      <c r="AZ97" s="21"/>
      <c r="BA97" s="21"/>
      <c r="BB97" s="20"/>
      <c r="BC97" s="20"/>
      <c r="BD97" s="20"/>
      <c r="BE97" s="20"/>
      <c r="BF97" s="20"/>
      <c r="BG97" s="20"/>
      <c r="BH97" s="16"/>
      <c r="BI97" s="18"/>
      <c r="BJ97" s="18"/>
      <c r="BK97" s="19"/>
      <c r="BL97" s="18"/>
      <c r="BM97" s="17"/>
      <c r="BN97" s="17"/>
    </row>
    <row r="98" spans="1:66" s="8" customFormat="1" ht="16" x14ac:dyDescent="0.2">
      <c r="A98"/>
      <c r="B98"/>
      <c r="C98" s="6"/>
      <c r="D98"/>
      <c r="E98"/>
      <c r="F98"/>
      <c r="G98"/>
      <c r="H98"/>
      <c r="I98"/>
      <c r="J98"/>
      <c r="K98"/>
      <c r="L98"/>
      <c r="M98"/>
      <c r="N98"/>
      <c r="O98"/>
      <c r="P98" s="17"/>
      <c r="Q98" s="17"/>
      <c r="R98" s="17"/>
      <c r="S98" s="17"/>
      <c r="T98" s="17"/>
      <c r="U98" s="17"/>
      <c r="V98" s="17"/>
      <c r="W98" s="17"/>
      <c r="X98" s="17"/>
      <c r="Y98" s="17"/>
      <c r="Z98" s="17"/>
      <c r="AA98" s="17"/>
      <c r="AB98" s="17"/>
      <c r="AC98" s="18"/>
      <c r="AD98" s="18"/>
      <c r="AE98" s="18"/>
      <c r="AF98" s="18"/>
      <c r="AG98" s="18"/>
      <c r="AH98" s="18"/>
      <c r="AI98" s="18"/>
      <c r="AJ98" s="18"/>
      <c r="AK98" s="18"/>
      <c r="AL98" s="18"/>
      <c r="AM98" s="18"/>
      <c r="AN98" s="18"/>
      <c r="AO98" s="18"/>
      <c r="AP98" s="17"/>
      <c r="AQ98" s="19"/>
      <c r="AR98" s="19"/>
      <c r="AS98" s="20"/>
      <c r="AT98" s="21"/>
      <c r="AU98" s="21"/>
      <c r="AV98" s="21"/>
      <c r="AW98" s="21"/>
      <c r="AX98" s="21"/>
      <c r="AY98" s="21"/>
      <c r="AZ98" s="21"/>
      <c r="BA98" s="21"/>
      <c r="BB98" s="20"/>
      <c r="BC98" s="20"/>
      <c r="BD98" s="20"/>
      <c r="BE98" s="20"/>
      <c r="BF98" s="20"/>
      <c r="BG98" s="20"/>
      <c r="BH98" s="16"/>
      <c r="BI98" s="18"/>
      <c r="BJ98" s="18"/>
      <c r="BK98" s="19"/>
      <c r="BL98" s="18"/>
      <c r="BM98" s="17"/>
      <c r="BN98" s="17"/>
    </row>
    <row r="99" spans="1:66" s="8" customFormat="1" ht="16" x14ac:dyDescent="0.2">
      <c r="A99"/>
      <c r="B99"/>
      <c r="C99" s="6"/>
      <c r="D99"/>
      <c r="E99"/>
      <c r="F99"/>
      <c r="G99"/>
      <c r="H99"/>
      <c r="I99"/>
      <c r="J99"/>
      <c r="K99"/>
      <c r="L99"/>
      <c r="M99"/>
      <c r="N99"/>
      <c r="O99"/>
      <c r="P99" s="17"/>
      <c r="Q99" s="17"/>
      <c r="R99" s="17"/>
      <c r="S99" s="17"/>
      <c r="T99" s="17"/>
      <c r="U99" s="17"/>
      <c r="V99" s="17"/>
      <c r="W99" s="17"/>
      <c r="X99" s="17"/>
      <c r="Y99" s="17"/>
      <c r="Z99" s="17"/>
      <c r="AA99" s="17"/>
      <c r="AB99" s="17"/>
      <c r="AC99" s="18"/>
      <c r="AD99" s="18"/>
      <c r="AE99" s="18"/>
      <c r="AF99" s="18"/>
      <c r="AG99" s="18"/>
      <c r="AH99" s="18"/>
      <c r="AI99" s="18"/>
      <c r="AJ99" s="18"/>
      <c r="AK99" s="18"/>
      <c r="AL99" s="18"/>
      <c r="AM99" s="18"/>
      <c r="AN99" s="18"/>
      <c r="AO99" s="18"/>
      <c r="AP99" s="17"/>
      <c r="AQ99" s="19"/>
      <c r="AR99" s="19"/>
      <c r="AS99" s="20"/>
      <c r="AT99" s="21"/>
      <c r="AU99" s="21"/>
      <c r="AV99" s="21"/>
      <c r="AW99" s="21"/>
      <c r="AX99" s="21"/>
      <c r="AY99" s="21"/>
      <c r="AZ99" s="21"/>
      <c r="BA99" s="21"/>
      <c r="BB99" s="20"/>
      <c r="BC99" s="20"/>
      <c r="BD99" s="20"/>
      <c r="BE99" s="20"/>
      <c r="BF99" s="20"/>
      <c r="BG99" s="20"/>
      <c r="BH99" s="16"/>
      <c r="BI99" s="18"/>
      <c r="BJ99" s="18"/>
      <c r="BK99" s="19"/>
      <c r="BL99" s="18"/>
      <c r="BM99" s="17"/>
      <c r="BN99" s="17"/>
    </row>
    <row r="100" spans="1:66" s="8" customFormat="1" ht="16" x14ac:dyDescent="0.2">
      <c r="A100"/>
      <c r="B100"/>
      <c r="C100" s="6"/>
      <c r="D100"/>
      <c r="E100"/>
      <c r="F100"/>
      <c r="G100"/>
      <c r="H100"/>
      <c r="I100"/>
      <c r="J100"/>
      <c r="K100"/>
      <c r="L100"/>
      <c r="M100"/>
      <c r="N100"/>
      <c r="O100"/>
      <c r="P100" s="17"/>
      <c r="Q100" s="17"/>
      <c r="R100" s="17"/>
      <c r="S100" s="17"/>
      <c r="T100" s="17"/>
      <c r="U100" s="17"/>
      <c r="V100" s="17"/>
      <c r="W100" s="17"/>
      <c r="X100" s="17"/>
      <c r="Y100" s="17"/>
      <c r="Z100" s="17"/>
      <c r="AA100" s="17"/>
      <c r="AB100" s="17"/>
      <c r="AC100" s="18"/>
      <c r="AD100" s="18"/>
      <c r="AE100" s="18"/>
      <c r="AF100" s="18"/>
      <c r="AG100" s="18"/>
      <c r="AH100" s="18"/>
      <c r="AI100" s="18"/>
      <c r="AJ100" s="18"/>
      <c r="AK100" s="18"/>
      <c r="AL100" s="18"/>
      <c r="AM100" s="18"/>
      <c r="AN100" s="18"/>
      <c r="AO100" s="18"/>
      <c r="AP100" s="17"/>
      <c r="AQ100" s="19"/>
      <c r="AR100" s="19"/>
      <c r="AS100" s="20"/>
      <c r="AT100" s="21"/>
      <c r="AU100" s="21"/>
      <c r="AV100" s="21"/>
      <c r="AW100" s="21"/>
      <c r="AX100" s="21"/>
      <c r="AY100" s="21"/>
      <c r="AZ100" s="21"/>
      <c r="BA100" s="21"/>
      <c r="BB100" s="20"/>
      <c r="BC100" s="20"/>
      <c r="BD100" s="20"/>
      <c r="BE100" s="20"/>
      <c r="BF100" s="20"/>
      <c r="BG100" s="20"/>
      <c r="BH100" s="16"/>
      <c r="BI100" s="18"/>
      <c r="BJ100" s="18"/>
      <c r="BK100" s="19"/>
      <c r="BL100" s="18"/>
      <c r="BM100" s="17"/>
      <c r="BN100" s="17"/>
    </row>
    <row r="101" spans="1:66" s="8" customFormat="1" ht="16" x14ac:dyDescent="0.2">
      <c r="A101"/>
      <c r="B101"/>
      <c r="C101" s="6"/>
      <c r="D101"/>
      <c r="E101"/>
      <c r="F101"/>
      <c r="G101"/>
      <c r="H101"/>
      <c r="I101"/>
      <c r="J101"/>
      <c r="K101"/>
      <c r="L101"/>
      <c r="M101"/>
      <c r="N101"/>
      <c r="O101"/>
      <c r="P101" s="17"/>
      <c r="Q101" s="17"/>
      <c r="R101" s="17"/>
      <c r="S101" s="17"/>
      <c r="T101" s="17"/>
      <c r="U101" s="17"/>
      <c r="V101" s="17"/>
      <c r="W101" s="17"/>
      <c r="X101" s="17"/>
      <c r="Y101" s="17"/>
      <c r="Z101" s="17"/>
      <c r="AA101" s="17"/>
      <c r="AB101" s="17"/>
      <c r="AC101" s="18"/>
      <c r="AD101" s="18"/>
      <c r="AE101" s="18"/>
      <c r="AF101" s="18"/>
      <c r="AG101" s="18"/>
      <c r="AH101" s="18"/>
      <c r="AI101" s="18"/>
      <c r="AJ101" s="18"/>
      <c r="AK101" s="18"/>
      <c r="AL101" s="18"/>
      <c r="AM101" s="18"/>
      <c r="AN101" s="18"/>
      <c r="AO101" s="18"/>
      <c r="AP101" s="17"/>
      <c r="AQ101" s="19"/>
      <c r="AR101" s="19"/>
      <c r="AS101" s="20"/>
      <c r="AT101" s="21"/>
      <c r="AU101" s="21"/>
      <c r="AV101" s="21"/>
      <c r="AW101" s="21"/>
      <c r="AX101" s="21"/>
      <c r="AY101" s="21"/>
      <c r="AZ101" s="21"/>
      <c r="BA101" s="21"/>
      <c r="BB101" s="20"/>
      <c r="BC101" s="20"/>
      <c r="BD101" s="20"/>
      <c r="BE101" s="20"/>
      <c r="BF101" s="20"/>
      <c r="BG101" s="20"/>
      <c r="BH101" s="16"/>
      <c r="BI101" s="18"/>
      <c r="BJ101" s="18"/>
      <c r="BK101" s="19"/>
      <c r="BL101" s="18"/>
      <c r="BM101" s="17"/>
      <c r="BN101" s="17"/>
    </row>
    <row r="102" spans="1:66" s="8" customFormat="1" ht="16" x14ac:dyDescent="0.2">
      <c r="A102"/>
      <c r="B102"/>
      <c r="C102" s="6"/>
      <c r="D102"/>
      <c r="E102"/>
      <c r="F102"/>
      <c r="G102"/>
      <c r="H102"/>
      <c r="I102"/>
      <c r="J102"/>
      <c r="K102"/>
      <c r="L102"/>
      <c r="M102"/>
      <c r="N102"/>
      <c r="O102"/>
      <c r="P102" s="17"/>
      <c r="Q102" s="17"/>
      <c r="R102" s="17"/>
      <c r="S102" s="17"/>
      <c r="T102" s="17"/>
      <c r="U102" s="17"/>
      <c r="V102" s="17"/>
      <c r="W102" s="17"/>
      <c r="X102" s="17"/>
      <c r="Y102" s="17"/>
      <c r="Z102" s="17"/>
      <c r="AA102" s="17"/>
      <c r="AB102" s="17"/>
      <c r="AC102" s="18"/>
      <c r="AD102" s="18"/>
      <c r="AE102" s="18"/>
      <c r="AF102" s="18"/>
      <c r="AG102" s="18"/>
      <c r="AH102" s="18"/>
      <c r="AI102" s="18"/>
      <c r="AJ102" s="18"/>
      <c r="AK102" s="18"/>
      <c r="AL102" s="18"/>
      <c r="AM102" s="18"/>
      <c r="AN102" s="18"/>
      <c r="AO102" s="18"/>
      <c r="AP102" s="17"/>
      <c r="AQ102" s="19"/>
      <c r="AR102" s="19"/>
      <c r="AS102" s="20"/>
      <c r="AT102" s="21"/>
      <c r="AU102" s="21"/>
      <c r="AV102" s="21"/>
      <c r="AW102" s="21"/>
      <c r="AX102" s="21"/>
      <c r="AY102" s="21"/>
      <c r="AZ102" s="21"/>
      <c r="BA102" s="21"/>
      <c r="BB102" s="20"/>
      <c r="BC102" s="20"/>
      <c r="BD102" s="20"/>
      <c r="BE102" s="20"/>
      <c r="BF102" s="20"/>
      <c r="BG102" s="20"/>
      <c r="BH102" s="16"/>
      <c r="BI102" s="18"/>
      <c r="BJ102" s="18"/>
      <c r="BK102" s="19"/>
      <c r="BL102" s="18"/>
      <c r="BM102" s="17"/>
      <c r="BN102" s="17"/>
    </row>
    <row r="103" spans="1:66" s="8" customFormat="1" ht="16" x14ac:dyDescent="0.2">
      <c r="A103"/>
      <c r="B103"/>
      <c r="C103" s="6"/>
      <c r="D103"/>
      <c r="E103"/>
      <c r="F103"/>
      <c r="G103"/>
      <c r="H103"/>
      <c r="I103"/>
      <c r="J103"/>
      <c r="K103"/>
      <c r="L103"/>
      <c r="M103"/>
      <c r="N103"/>
      <c r="O103"/>
      <c r="P103" s="17"/>
      <c r="Q103" s="17"/>
      <c r="R103" s="17"/>
      <c r="S103" s="17"/>
      <c r="T103" s="17"/>
      <c r="U103" s="17"/>
      <c r="V103" s="17"/>
      <c r="W103" s="17"/>
      <c r="X103" s="17"/>
      <c r="Y103" s="17"/>
      <c r="Z103" s="17"/>
      <c r="AA103" s="17"/>
      <c r="AB103" s="17"/>
      <c r="AC103" s="18"/>
      <c r="AD103" s="18"/>
      <c r="AE103" s="18"/>
      <c r="AF103" s="18"/>
      <c r="AG103" s="18"/>
      <c r="AH103" s="18"/>
      <c r="AI103" s="18"/>
      <c r="AJ103" s="18"/>
      <c r="AK103" s="18"/>
      <c r="AL103" s="18"/>
      <c r="AM103" s="18"/>
      <c r="AN103" s="18"/>
      <c r="AO103" s="18"/>
      <c r="AP103" s="17"/>
      <c r="AQ103" s="19"/>
      <c r="AR103" s="19"/>
      <c r="AS103" s="20"/>
      <c r="AT103" s="21"/>
      <c r="AU103" s="21"/>
      <c r="AV103" s="21"/>
      <c r="AW103" s="21"/>
      <c r="AX103" s="21"/>
      <c r="AY103" s="21"/>
      <c r="AZ103" s="21"/>
      <c r="BA103" s="21"/>
      <c r="BB103" s="20"/>
      <c r="BC103" s="20"/>
      <c r="BD103" s="20"/>
      <c r="BE103" s="20"/>
      <c r="BF103" s="20"/>
      <c r="BG103" s="20"/>
      <c r="BH103" s="16"/>
      <c r="BI103" s="18"/>
      <c r="BJ103" s="18"/>
      <c r="BK103" s="19"/>
      <c r="BL103" s="18"/>
      <c r="BM103" s="17"/>
      <c r="BN103" s="17"/>
    </row>
    <row r="104" spans="1:66" s="8" customFormat="1" ht="16" x14ac:dyDescent="0.2">
      <c r="A104"/>
      <c r="B104"/>
      <c r="C104" s="6"/>
      <c r="D104"/>
      <c r="E104"/>
      <c r="F104"/>
      <c r="G104"/>
      <c r="H104"/>
      <c r="I104"/>
      <c r="J104"/>
      <c r="K104"/>
      <c r="L104"/>
      <c r="M104"/>
      <c r="N104"/>
      <c r="O104"/>
      <c r="P104" s="17"/>
      <c r="Q104" s="17"/>
      <c r="R104" s="17"/>
      <c r="S104" s="17"/>
      <c r="T104" s="17"/>
      <c r="U104" s="17"/>
      <c r="V104" s="17"/>
      <c r="W104" s="17"/>
      <c r="X104" s="17"/>
      <c r="Y104" s="17"/>
      <c r="Z104" s="17"/>
      <c r="AA104" s="17"/>
      <c r="AB104" s="17"/>
      <c r="AC104" s="18"/>
      <c r="AD104" s="18"/>
      <c r="AE104" s="18"/>
      <c r="AF104" s="18"/>
      <c r="AG104" s="18"/>
      <c r="AH104" s="18"/>
      <c r="AI104" s="18"/>
      <c r="AJ104" s="18"/>
      <c r="AK104" s="18"/>
      <c r="AL104" s="18"/>
      <c r="AM104" s="18"/>
      <c r="AN104" s="18"/>
      <c r="AO104" s="18"/>
      <c r="AP104" s="17"/>
      <c r="AQ104" s="19"/>
      <c r="AR104" s="19"/>
      <c r="AS104" s="20"/>
      <c r="AT104" s="21"/>
      <c r="AU104" s="21"/>
      <c r="AV104" s="21"/>
      <c r="AW104" s="21"/>
      <c r="AX104" s="21"/>
      <c r="AY104" s="21"/>
      <c r="AZ104" s="21"/>
      <c r="BA104" s="21"/>
      <c r="BB104" s="20"/>
      <c r="BC104" s="20"/>
      <c r="BD104" s="20"/>
      <c r="BE104" s="20"/>
      <c r="BF104" s="20"/>
      <c r="BG104" s="20"/>
      <c r="BH104" s="16"/>
      <c r="BI104" s="18"/>
      <c r="BJ104" s="18"/>
      <c r="BK104" s="19"/>
      <c r="BL104" s="18"/>
      <c r="BM104" s="17"/>
      <c r="BN104" s="17"/>
    </row>
    <row r="105" spans="1:66" s="8" customFormat="1" ht="16" x14ac:dyDescent="0.2">
      <c r="A105"/>
      <c r="B105"/>
      <c r="C105" s="6"/>
      <c r="D105"/>
      <c r="E105"/>
      <c r="F105"/>
      <c r="G105"/>
      <c r="H105"/>
      <c r="I105"/>
      <c r="J105"/>
      <c r="K105"/>
      <c r="L105"/>
      <c r="M105"/>
      <c r="N105"/>
      <c r="O105"/>
      <c r="P105" s="17"/>
      <c r="Q105" s="17"/>
      <c r="R105" s="17"/>
      <c r="S105" s="17"/>
      <c r="T105" s="17"/>
      <c r="U105" s="17"/>
      <c r="V105" s="17"/>
      <c r="W105" s="17"/>
      <c r="X105" s="17"/>
      <c r="Y105" s="17"/>
      <c r="Z105" s="17"/>
      <c r="AA105" s="17"/>
      <c r="AB105" s="17"/>
      <c r="AC105" s="18"/>
      <c r="AD105" s="18"/>
      <c r="AE105" s="18"/>
      <c r="AF105" s="18"/>
      <c r="AG105" s="18"/>
      <c r="AH105" s="18"/>
      <c r="AI105" s="18"/>
      <c r="AJ105" s="18"/>
      <c r="AK105" s="18"/>
      <c r="AL105" s="18"/>
      <c r="AM105" s="18"/>
      <c r="AN105" s="18"/>
      <c r="AO105" s="18"/>
      <c r="AP105" s="17"/>
      <c r="AQ105" s="19"/>
      <c r="AR105" s="19"/>
      <c r="AS105" s="20"/>
      <c r="AT105" s="21"/>
      <c r="AU105" s="21"/>
      <c r="AV105" s="21"/>
      <c r="AW105" s="21"/>
      <c r="AX105" s="21"/>
      <c r="AY105" s="21"/>
      <c r="AZ105" s="21"/>
      <c r="BA105" s="21"/>
      <c r="BB105" s="20"/>
      <c r="BC105" s="20"/>
      <c r="BD105" s="20"/>
      <c r="BE105" s="20"/>
      <c r="BF105" s="20"/>
      <c r="BG105" s="20"/>
      <c r="BH105" s="16"/>
      <c r="BI105" s="18"/>
      <c r="BJ105" s="18"/>
      <c r="BK105" s="19"/>
      <c r="BL105" s="18"/>
      <c r="BM105" s="17"/>
      <c r="BN105" s="17"/>
    </row>
    <row r="106" spans="1:66" s="8" customFormat="1" ht="16" x14ac:dyDescent="0.2">
      <c r="A106"/>
      <c r="B106"/>
      <c r="C106" s="6"/>
      <c r="D106"/>
      <c r="E106"/>
      <c r="F106"/>
      <c r="G106"/>
      <c r="H106"/>
      <c r="I106"/>
      <c r="J106"/>
      <c r="K106"/>
      <c r="L106"/>
      <c r="M106"/>
      <c r="N106"/>
      <c r="O106"/>
      <c r="P106" s="17"/>
      <c r="Q106" s="17"/>
      <c r="R106" s="17"/>
      <c r="S106" s="17"/>
      <c r="T106" s="17"/>
      <c r="U106" s="17"/>
      <c r="V106" s="17"/>
      <c r="W106" s="17"/>
      <c r="X106" s="17"/>
      <c r="Y106" s="17"/>
      <c r="Z106" s="17"/>
      <c r="AA106" s="17"/>
      <c r="AB106" s="17"/>
      <c r="AC106" s="18"/>
      <c r="AD106" s="18"/>
      <c r="AE106" s="18"/>
      <c r="AF106" s="18"/>
      <c r="AG106" s="18"/>
      <c r="AH106" s="18"/>
      <c r="AI106" s="18"/>
      <c r="AJ106" s="18"/>
      <c r="AK106" s="18"/>
      <c r="AL106" s="18"/>
      <c r="AM106" s="18"/>
      <c r="AN106" s="18"/>
      <c r="AO106" s="18"/>
      <c r="AP106" s="17"/>
      <c r="AQ106" s="19"/>
      <c r="AR106" s="19"/>
      <c r="AS106" s="20"/>
      <c r="AT106" s="21"/>
      <c r="AU106" s="21"/>
      <c r="AV106" s="21"/>
      <c r="AW106" s="21"/>
      <c r="AX106" s="21"/>
      <c r="AY106" s="21"/>
      <c r="AZ106" s="21"/>
      <c r="BA106" s="21"/>
      <c r="BB106" s="20"/>
      <c r="BC106" s="20"/>
      <c r="BD106" s="20"/>
      <c r="BE106" s="20"/>
      <c r="BF106" s="20"/>
      <c r="BG106" s="20"/>
      <c r="BH106" s="16"/>
      <c r="BI106" s="18"/>
      <c r="BJ106" s="18"/>
      <c r="BK106" s="19"/>
      <c r="BL106" s="18"/>
      <c r="BM106" s="17"/>
      <c r="BN106" s="17"/>
    </row>
    <row r="107" spans="1:66" s="8" customFormat="1" ht="16" x14ac:dyDescent="0.2">
      <c r="B107" s="16"/>
      <c r="C107" s="16"/>
      <c r="AQ107" s="16"/>
      <c r="AR107" s="16"/>
    </row>
    <row r="108" spans="1:66" s="8" customFormat="1" ht="16" x14ac:dyDescent="0.2">
      <c r="A108" s="14" t="s">
        <v>107</v>
      </c>
      <c r="B108" s="15"/>
      <c r="C108" s="15"/>
      <c r="D108" s="14"/>
      <c r="E108" s="14"/>
      <c r="F108" s="14"/>
      <c r="G108" s="14"/>
      <c r="H108" s="14"/>
      <c r="I108" s="14"/>
      <c r="J108" s="14"/>
      <c r="K108" s="14"/>
      <c r="L108" s="14"/>
      <c r="M108" s="14"/>
      <c r="N108" s="14"/>
      <c r="O108" s="14"/>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row>
    <row r="109" spans="1:66" s="8" customFormat="1" ht="16" x14ac:dyDescent="0.2">
      <c r="A109" s="13" t="s">
        <v>26</v>
      </c>
      <c r="B109" s="12" t="s">
        <v>106</v>
      </c>
      <c r="C109" s="12" t="s">
        <v>105</v>
      </c>
      <c r="D109" s="12" t="s">
        <v>32</v>
      </c>
      <c r="E109" s="12" t="s">
        <v>33</v>
      </c>
      <c r="F109" s="12" t="s">
        <v>34</v>
      </c>
      <c r="G109" s="12" t="s">
        <v>7</v>
      </c>
      <c r="H109" s="12" t="s">
        <v>10</v>
      </c>
      <c r="I109" s="12" t="s">
        <v>13</v>
      </c>
      <c r="J109" s="12" t="s">
        <v>16</v>
      </c>
      <c r="K109" s="12" t="s">
        <v>35</v>
      </c>
      <c r="L109" s="12" t="s">
        <v>36</v>
      </c>
      <c r="M109" s="12" t="s">
        <v>37</v>
      </c>
      <c r="N109" s="12" t="s">
        <v>38</v>
      </c>
      <c r="O109" s="12" t="s">
        <v>39</v>
      </c>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row>
    <row r="110" spans="1:66" s="8" customFormat="1" ht="16" x14ac:dyDescent="0.2">
      <c r="A110" s="10" t="s">
        <v>104</v>
      </c>
      <c r="B110" s="9" t="s">
        <v>85</v>
      </c>
      <c r="C110" s="9" t="s">
        <v>103</v>
      </c>
      <c r="D110" s="9" t="s">
        <v>32</v>
      </c>
      <c r="E110" s="9" t="s">
        <v>33</v>
      </c>
      <c r="F110" s="9" t="s">
        <v>34</v>
      </c>
      <c r="G110" s="9" t="s">
        <v>102</v>
      </c>
      <c r="H110" s="9" t="s">
        <v>10</v>
      </c>
      <c r="I110" s="9" t="s">
        <v>13</v>
      </c>
      <c r="J110" s="9" t="s">
        <v>16</v>
      </c>
      <c r="K110" s="9" t="s">
        <v>35</v>
      </c>
      <c r="L110" s="9" t="s">
        <v>36</v>
      </c>
      <c r="M110" s="9" t="s">
        <v>37</v>
      </c>
      <c r="N110" s="9" t="s">
        <v>38</v>
      </c>
      <c r="O110" s="9" t="s">
        <v>101</v>
      </c>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row>
    <row r="111" spans="1:66" s="8" customFormat="1" ht="16" x14ac:dyDescent="0.2">
      <c r="A111" t="s">
        <v>84</v>
      </c>
      <c r="B111" t="s">
        <v>85</v>
      </c>
      <c r="C111" t="s">
        <v>86</v>
      </c>
      <c r="D111" t="s">
        <v>87</v>
      </c>
      <c r="E111" t="s">
        <v>88</v>
      </c>
      <c r="F111" t="s">
        <v>89</v>
      </c>
      <c r="G111" t="s">
        <v>91</v>
      </c>
      <c r="H111" t="s">
        <v>92</v>
      </c>
      <c r="I111" t="s">
        <v>93</v>
      </c>
      <c r="J111" t="s">
        <v>94</v>
      </c>
      <c r="K111" t="s">
        <v>95</v>
      </c>
      <c r="L111" t="s">
        <v>96</v>
      </c>
      <c r="M111" t="s">
        <v>97</v>
      </c>
      <c r="N111" t="s">
        <v>98</v>
      </c>
      <c r="O111" t="s">
        <v>100</v>
      </c>
    </row>
    <row r="112" spans="1:66" s="8" customFormat="1" ht="16" x14ac:dyDescent="0.2">
      <c r="A112">
        <v>1</v>
      </c>
      <c r="B112">
        <v>877.54</v>
      </c>
      <c r="C112" s="6">
        <v>99.955134702780995</v>
      </c>
      <c r="D112">
        <v>76.155500000000004</v>
      </c>
      <c r="E112">
        <v>6.8900000000000003E-2</v>
      </c>
      <c r="F112">
        <v>12.097799999999999</v>
      </c>
      <c r="G112">
        <v>0.68899999999999995</v>
      </c>
      <c r="H112">
        <v>0</v>
      </c>
      <c r="I112">
        <v>9.7999999999999997E-3</v>
      </c>
      <c r="J112">
        <v>0.44230000000000003</v>
      </c>
      <c r="K112">
        <v>3.8348</v>
      </c>
      <c r="L112">
        <v>4.7233999999999998</v>
      </c>
      <c r="M112">
        <v>9.7999999999999997E-3</v>
      </c>
      <c r="N112">
        <v>1.9685999999999999</v>
      </c>
      <c r="O112">
        <v>0</v>
      </c>
    </row>
    <row r="113" spans="1:15" s="8" customFormat="1" ht="16" x14ac:dyDescent="0.2">
      <c r="A113">
        <v>2</v>
      </c>
      <c r="B113">
        <v>874.54</v>
      </c>
      <c r="C113" s="6">
        <v>99.185415399617995</v>
      </c>
      <c r="D113">
        <v>76.230400000000003</v>
      </c>
      <c r="E113">
        <v>6.9500000000000006E-2</v>
      </c>
      <c r="F113">
        <v>12.0344</v>
      </c>
      <c r="G113">
        <v>0.69440000000000002</v>
      </c>
      <c r="H113">
        <v>0</v>
      </c>
      <c r="I113">
        <v>9.9000000000000008E-3</v>
      </c>
      <c r="J113">
        <v>0.43640000000000001</v>
      </c>
      <c r="K113">
        <v>3.7944</v>
      </c>
      <c r="L113">
        <v>4.7370999999999999</v>
      </c>
      <c r="M113">
        <v>9.9000000000000008E-3</v>
      </c>
      <c r="N113">
        <v>1.9839</v>
      </c>
      <c r="O113">
        <v>0</v>
      </c>
    </row>
    <row r="114" spans="1:15" s="8" customFormat="1" ht="16" x14ac:dyDescent="0.2">
      <c r="A114">
        <v>3</v>
      </c>
      <c r="B114">
        <v>871.54</v>
      </c>
      <c r="C114" s="6">
        <v>98.422452061544007</v>
      </c>
      <c r="D114">
        <v>76.305300000000003</v>
      </c>
      <c r="E114">
        <v>7.0000000000000007E-2</v>
      </c>
      <c r="F114">
        <v>11.971</v>
      </c>
      <c r="G114">
        <v>0.69969999999999999</v>
      </c>
      <c r="H114">
        <v>0</v>
      </c>
      <c r="I114">
        <v>0.01</v>
      </c>
      <c r="J114">
        <v>0.43090000000000001</v>
      </c>
      <c r="K114">
        <v>3.7542</v>
      </c>
      <c r="L114">
        <v>4.7496999999999998</v>
      </c>
      <c r="M114">
        <v>0.01</v>
      </c>
      <c r="N114">
        <v>1.9992000000000001</v>
      </c>
      <c r="O114">
        <v>0</v>
      </c>
    </row>
    <row r="115" spans="1:15" s="8" customFormat="1" ht="16" x14ac:dyDescent="0.2">
      <c r="A115">
        <v>4</v>
      </c>
      <c r="B115">
        <v>868.54</v>
      </c>
      <c r="C115" s="6">
        <v>97.160641562427998</v>
      </c>
      <c r="D115">
        <v>76.3125</v>
      </c>
      <c r="E115">
        <v>7.0900000000000005E-2</v>
      </c>
      <c r="F115">
        <v>11.9366</v>
      </c>
      <c r="G115">
        <v>0.70879999999999999</v>
      </c>
      <c r="H115">
        <v>0</v>
      </c>
      <c r="I115">
        <v>1.01E-2</v>
      </c>
      <c r="J115">
        <v>0.4264</v>
      </c>
      <c r="K115">
        <v>3.7193999999999998</v>
      </c>
      <c r="L115">
        <v>4.78</v>
      </c>
      <c r="M115">
        <v>1.01E-2</v>
      </c>
      <c r="N115">
        <v>2.0251999999999999</v>
      </c>
      <c r="O115">
        <v>0</v>
      </c>
    </row>
    <row r="116" spans="1:15" s="8" customFormat="1" ht="16" x14ac:dyDescent="0.2">
      <c r="A116">
        <v>5</v>
      </c>
      <c r="B116">
        <v>865.54</v>
      </c>
      <c r="C116" s="6">
        <v>95.491819491390004</v>
      </c>
      <c r="D116">
        <v>76.263599999999997</v>
      </c>
      <c r="E116">
        <v>7.22E-2</v>
      </c>
      <c r="F116">
        <v>11.926</v>
      </c>
      <c r="G116">
        <v>0.72119999999999995</v>
      </c>
      <c r="H116">
        <v>0</v>
      </c>
      <c r="I116">
        <v>1.03E-2</v>
      </c>
      <c r="J116">
        <v>0.42299999999999999</v>
      </c>
      <c r="K116">
        <v>3.6892999999999998</v>
      </c>
      <c r="L116">
        <v>4.8236999999999997</v>
      </c>
      <c r="M116">
        <v>1.03E-2</v>
      </c>
      <c r="N116">
        <v>2.0606</v>
      </c>
      <c r="O116">
        <v>0</v>
      </c>
    </row>
    <row r="117" spans="1:15" s="8" customFormat="1" ht="16" x14ac:dyDescent="0.2">
      <c r="A117">
        <v>6</v>
      </c>
      <c r="B117">
        <v>862.54</v>
      </c>
      <c r="C117" s="6">
        <v>93.830528462036</v>
      </c>
      <c r="D117">
        <v>76.214299999999994</v>
      </c>
      <c r="E117">
        <v>7.3400000000000007E-2</v>
      </c>
      <c r="F117">
        <v>11.915100000000001</v>
      </c>
      <c r="G117">
        <v>0.73399999999999999</v>
      </c>
      <c r="H117">
        <v>0</v>
      </c>
      <c r="I117">
        <v>1.04E-2</v>
      </c>
      <c r="J117">
        <v>0.42030000000000001</v>
      </c>
      <c r="K117">
        <v>3.6600999999999999</v>
      </c>
      <c r="L117">
        <v>4.8647999999999998</v>
      </c>
      <c r="M117">
        <v>1.04E-2</v>
      </c>
      <c r="N117">
        <v>2.0971000000000002</v>
      </c>
      <c r="O117">
        <v>0</v>
      </c>
    </row>
    <row r="118" spans="1:15" s="8" customFormat="1" ht="16" x14ac:dyDescent="0.2">
      <c r="A118">
        <v>7</v>
      </c>
      <c r="B118">
        <v>859.54</v>
      </c>
      <c r="C118" s="6">
        <v>92.173737027651995</v>
      </c>
      <c r="D118">
        <v>76.1648</v>
      </c>
      <c r="E118">
        <v>7.4800000000000005E-2</v>
      </c>
      <c r="F118">
        <v>11.9041</v>
      </c>
      <c r="G118">
        <v>0.74719999999999998</v>
      </c>
      <c r="H118">
        <v>0</v>
      </c>
      <c r="I118">
        <v>1.06E-2</v>
      </c>
      <c r="J118">
        <v>0.41849999999999998</v>
      </c>
      <c r="K118">
        <v>3.6316999999999999</v>
      </c>
      <c r="L118">
        <v>4.9028999999999998</v>
      </c>
      <c r="M118">
        <v>1.06E-2</v>
      </c>
      <c r="N118">
        <v>2.1347999999999998</v>
      </c>
      <c r="O118">
        <v>0</v>
      </c>
    </row>
    <row r="119" spans="1:15" s="8" customFormat="1" ht="16" x14ac:dyDescent="0.2">
      <c r="A119">
        <v>8</v>
      </c>
      <c r="B119">
        <v>856.54</v>
      </c>
      <c r="C119" s="6">
        <v>90.518808364001003</v>
      </c>
      <c r="D119">
        <v>76.114999999999995</v>
      </c>
      <c r="E119">
        <v>7.6100000000000001E-2</v>
      </c>
      <c r="F119">
        <v>11.892799999999999</v>
      </c>
      <c r="G119">
        <v>0.76080000000000003</v>
      </c>
      <c r="H119">
        <v>0</v>
      </c>
      <c r="I119">
        <v>1.0800000000000001E-2</v>
      </c>
      <c r="J119">
        <v>0.41749999999999998</v>
      </c>
      <c r="K119">
        <v>3.6046</v>
      </c>
      <c r="L119">
        <v>4.9378000000000002</v>
      </c>
      <c r="M119">
        <v>1.0800000000000001E-2</v>
      </c>
      <c r="N119">
        <v>2.1738</v>
      </c>
      <c r="O119">
        <v>0</v>
      </c>
    </row>
    <row r="120" spans="1:15" s="8" customFormat="1" ht="16" x14ac:dyDescent="0.2">
      <c r="A120">
        <v>9</v>
      </c>
      <c r="B120">
        <v>853.54</v>
      </c>
      <c r="C120" s="6">
        <v>88.863855914867003</v>
      </c>
      <c r="D120">
        <v>76.064899999999994</v>
      </c>
      <c r="E120">
        <v>7.7499999999999999E-2</v>
      </c>
      <c r="F120">
        <v>11.8812</v>
      </c>
      <c r="G120">
        <v>0.77500000000000002</v>
      </c>
      <c r="H120">
        <v>0</v>
      </c>
      <c r="I120">
        <v>1.0999999999999999E-2</v>
      </c>
      <c r="J120">
        <v>0.41720000000000002</v>
      </c>
      <c r="K120">
        <v>3.5790000000000002</v>
      </c>
      <c r="L120">
        <v>4.9688999999999997</v>
      </c>
      <c r="M120">
        <v>1.0999999999999999E-2</v>
      </c>
      <c r="N120">
        <v>2.2143000000000002</v>
      </c>
      <c r="O120">
        <v>0</v>
      </c>
    </row>
    <row r="121" spans="1:15" s="8" customFormat="1" ht="16" x14ac:dyDescent="0.2">
      <c r="A121">
        <v>10</v>
      </c>
      <c r="B121">
        <v>850.54</v>
      </c>
      <c r="C121" s="6">
        <v>87.208138335116004</v>
      </c>
      <c r="D121">
        <v>76.014499999999998</v>
      </c>
      <c r="E121">
        <v>7.9000000000000001E-2</v>
      </c>
      <c r="F121">
        <v>11.869300000000001</v>
      </c>
      <c r="G121">
        <v>0.78969999999999996</v>
      </c>
      <c r="H121">
        <v>0</v>
      </c>
      <c r="I121">
        <v>1.12E-2</v>
      </c>
      <c r="J121">
        <v>0.4178</v>
      </c>
      <c r="K121">
        <v>3.5550000000000002</v>
      </c>
      <c r="L121">
        <v>4.9958999999999998</v>
      </c>
      <c r="M121">
        <v>1.12E-2</v>
      </c>
      <c r="N121">
        <v>2.2563</v>
      </c>
      <c r="O121">
        <v>0</v>
      </c>
    </row>
    <row r="122" spans="1:15" s="8" customFormat="1" ht="16" x14ac:dyDescent="0.2">
      <c r="A122">
        <v>11</v>
      </c>
      <c r="B122">
        <v>847.54</v>
      </c>
      <c r="C122" s="6">
        <v>85.552379726048002</v>
      </c>
      <c r="D122">
        <v>75.963800000000006</v>
      </c>
      <c r="E122">
        <v>8.0500000000000002E-2</v>
      </c>
      <c r="F122">
        <v>11.857100000000001</v>
      </c>
      <c r="G122">
        <v>0.80500000000000005</v>
      </c>
      <c r="H122">
        <v>0</v>
      </c>
      <c r="I122">
        <v>1.15E-2</v>
      </c>
      <c r="J122">
        <v>0.41909999999999997</v>
      </c>
      <c r="K122">
        <v>3.5329000000000002</v>
      </c>
      <c r="L122">
        <v>5.0186999999999999</v>
      </c>
      <c r="M122">
        <v>1.15E-2</v>
      </c>
      <c r="N122">
        <v>2.2999999999999998</v>
      </c>
      <c r="O122">
        <v>0</v>
      </c>
    </row>
    <row r="123" spans="1:15" s="8" customFormat="1" ht="16" x14ac:dyDescent="0.2">
      <c r="A123">
        <v>12</v>
      </c>
      <c r="B123">
        <v>844.54</v>
      </c>
      <c r="C123" s="6">
        <v>83.898866718715993</v>
      </c>
      <c r="D123">
        <v>75.912700000000001</v>
      </c>
      <c r="E123">
        <v>8.2100000000000006E-2</v>
      </c>
      <c r="F123">
        <v>11.8446</v>
      </c>
      <c r="G123">
        <v>0.82089999999999996</v>
      </c>
      <c r="H123">
        <v>0</v>
      </c>
      <c r="I123">
        <v>1.17E-2</v>
      </c>
      <c r="J123">
        <v>0.42109999999999997</v>
      </c>
      <c r="K123">
        <v>3.5127999999999999</v>
      </c>
      <c r="L123">
        <v>5.0372000000000003</v>
      </c>
      <c r="M123">
        <v>1.17E-2</v>
      </c>
      <c r="N123">
        <v>2.3452999999999999</v>
      </c>
      <c r="O123">
        <v>0</v>
      </c>
    </row>
    <row r="124" spans="1:15" s="8" customFormat="1" ht="16" x14ac:dyDescent="0.2">
      <c r="A124">
        <v>13</v>
      </c>
      <c r="B124">
        <v>841.54</v>
      </c>
      <c r="C124" s="6">
        <v>82.251222871143</v>
      </c>
      <c r="D124">
        <v>75.861099999999993</v>
      </c>
      <c r="E124">
        <v>8.3799999999999999E-2</v>
      </c>
      <c r="F124">
        <v>11.832000000000001</v>
      </c>
      <c r="G124">
        <v>0.83730000000000004</v>
      </c>
      <c r="H124">
        <v>0</v>
      </c>
      <c r="I124">
        <v>1.1900000000000001E-2</v>
      </c>
      <c r="J124">
        <v>0.42359999999999998</v>
      </c>
      <c r="K124">
        <v>3.4946999999999999</v>
      </c>
      <c r="L124">
        <v>5.0514000000000001</v>
      </c>
      <c r="M124">
        <v>1.1900000000000001E-2</v>
      </c>
      <c r="N124">
        <v>2.3923000000000001</v>
      </c>
      <c r="O124">
        <v>0</v>
      </c>
    </row>
    <row r="125" spans="1:15" s="8" customFormat="1" ht="16" x14ac:dyDescent="0.2">
      <c r="A125">
        <v>14</v>
      </c>
      <c r="B125">
        <v>838.54</v>
      </c>
      <c r="C125" s="6">
        <v>80.613895951703</v>
      </c>
      <c r="D125">
        <v>75.808899999999994</v>
      </c>
      <c r="E125">
        <v>8.5500000000000007E-2</v>
      </c>
      <c r="F125">
        <v>11.819100000000001</v>
      </c>
      <c r="G125">
        <v>0.85429999999999995</v>
      </c>
      <c r="H125">
        <v>0</v>
      </c>
      <c r="I125">
        <v>1.2200000000000001E-2</v>
      </c>
      <c r="J125">
        <v>0.42670000000000002</v>
      </c>
      <c r="K125">
        <v>3.4786000000000001</v>
      </c>
      <c r="L125">
        <v>5.0617000000000001</v>
      </c>
      <c r="M125">
        <v>1.2200000000000001E-2</v>
      </c>
      <c r="N125">
        <v>2.4409000000000001</v>
      </c>
      <c r="O125">
        <v>0</v>
      </c>
    </row>
    <row r="126" spans="1:15" s="8" customFormat="1" ht="16" x14ac:dyDescent="0.2">
      <c r="A126">
        <v>15</v>
      </c>
      <c r="B126">
        <v>835.54</v>
      </c>
      <c r="C126" s="6">
        <v>78.991528090431004</v>
      </c>
      <c r="D126">
        <v>75.756100000000004</v>
      </c>
      <c r="E126">
        <v>8.72E-2</v>
      </c>
      <c r="F126">
        <v>11.805999999999999</v>
      </c>
      <c r="G126">
        <v>0.87190000000000001</v>
      </c>
      <c r="H126">
        <v>0</v>
      </c>
      <c r="I126">
        <v>1.24E-2</v>
      </c>
      <c r="J126">
        <v>0.43020000000000003</v>
      </c>
      <c r="K126">
        <v>3.4645000000000001</v>
      </c>
      <c r="L126">
        <v>5.0682</v>
      </c>
      <c r="M126">
        <v>1.24E-2</v>
      </c>
      <c r="N126">
        <v>2.4910000000000001</v>
      </c>
      <c r="O126">
        <v>0</v>
      </c>
    </row>
    <row r="127" spans="1:15" s="8" customFormat="1" ht="16" x14ac:dyDescent="0.2">
      <c r="A127">
        <v>16</v>
      </c>
      <c r="B127">
        <v>832.54</v>
      </c>
      <c r="C127" s="6">
        <v>77.388409792944998</v>
      </c>
      <c r="D127">
        <v>75.702500000000001</v>
      </c>
      <c r="E127">
        <v>8.8999999999999996E-2</v>
      </c>
      <c r="F127">
        <v>11.792899999999999</v>
      </c>
      <c r="G127">
        <v>0.88990000000000002</v>
      </c>
      <c r="H127">
        <v>0</v>
      </c>
      <c r="I127">
        <v>1.2699999999999999E-2</v>
      </c>
      <c r="J127">
        <v>0.434</v>
      </c>
      <c r="K127">
        <v>3.4521000000000002</v>
      </c>
      <c r="L127">
        <v>5.0715000000000003</v>
      </c>
      <c r="M127">
        <v>1.2699999999999999E-2</v>
      </c>
      <c r="N127">
        <v>2.5426000000000002</v>
      </c>
      <c r="O127">
        <v>0</v>
      </c>
    </row>
    <row r="128" spans="1:15" s="8" customFormat="1" ht="16" x14ac:dyDescent="0.2">
      <c r="A128">
        <v>17</v>
      </c>
      <c r="B128">
        <v>829.54</v>
      </c>
      <c r="C128" s="6">
        <v>75.808137996138001</v>
      </c>
      <c r="D128">
        <v>75.647999999999996</v>
      </c>
      <c r="E128">
        <v>9.0899999999999995E-2</v>
      </c>
      <c r="F128">
        <v>11.7797</v>
      </c>
      <c r="G128">
        <v>0.90849999999999997</v>
      </c>
      <c r="H128">
        <v>0</v>
      </c>
      <c r="I128">
        <v>1.29E-2</v>
      </c>
      <c r="J128">
        <v>0.43809999999999999</v>
      </c>
      <c r="K128">
        <v>3.4413999999999998</v>
      </c>
      <c r="L128">
        <v>5.0719000000000003</v>
      </c>
      <c r="M128">
        <v>1.29E-2</v>
      </c>
      <c r="N128">
        <v>2.5956000000000001</v>
      </c>
      <c r="O128">
        <v>0</v>
      </c>
    </row>
    <row r="129" spans="1:15" s="8" customFormat="1" ht="16" x14ac:dyDescent="0.2">
      <c r="A129">
        <v>18</v>
      </c>
      <c r="B129">
        <v>826.54</v>
      </c>
      <c r="C129" s="6">
        <v>74.253486950352993</v>
      </c>
      <c r="D129">
        <v>75.592600000000004</v>
      </c>
      <c r="E129">
        <v>9.2799999999999994E-2</v>
      </c>
      <c r="F129">
        <v>11.766400000000001</v>
      </c>
      <c r="G129">
        <v>0.92749999999999999</v>
      </c>
      <c r="H129">
        <v>0</v>
      </c>
      <c r="I129">
        <v>1.32E-2</v>
      </c>
      <c r="J129">
        <v>0.44240000000000002</v>
      </c>
      <c r="K129">
        <v>3.4321999999999999</v>
      </c>
      <c r="L129">
        <v>5.0697000000000001</v>
      </c>
      <c r="M129">
        <v>1.32E-2</v>
      </c>
      <c r="N129">
        <v>2.65</v>
      </c>
      <c r="O129">
        <v>0</v>
      </c>
    </row>
    <row r="130" spans="1:15" s="8" customFormat="1" ht="16" x14ac:dyDescent="0.2">
      <c r="A130">
        <v>19</v>
      </c>
      <c r="B130">
        <v>823.54</v>
      </c>
      <c r="C130" s="6">
        <v>72.726432257843996</v>
      </c>
      <c r="D130">
        <v>75.536100000000005</v>
      </c>
      <c r="E130">
        <v>9.4700000000000006E-2</v>
      </c>
      <c r="F130">
        <v>11.7532</v>
      </c>
      <c r="G130">
        <v>0.94699999999999995</v>
      </c>
      <c r="H130">
        <v>0</v>
      </c>
      <c r="I130">
        <v>1.35E-2</v>
      </c>
      <c r="J130">
        <v>0.44690000000000002</v>
      </c>
      <c r="K130">
        <v>3.4243999999999999</v>
      </c>
      <c r="L130">
        <v>5.0651999999999999</v>
      </c>
      <c r="M130">
        <v>1.35E-2</v>
      </c>
      <c r="N130">
        <v>2.7056</v>
      </c>
      <c r="O130">
        <v>0</v>
      </c>
    </row>
    <row r="131" spans="1:15" s="8" customFormat="1" ht="16" x14ac:dyDescent="0.2">
      <c r="A131">
        <v>20</v>
      </c>
      <c r="B131">
        <v>820.54</v>
      </c>
      <c r="C131" s="6">
        <v>71.228255518374993</v>
      </c>
      <c r="D131">
        <v>75.478399999999993</v>
      </c>
      <c r="E131">
        <v>9.6699999999999994E-2</v>
      </c>
      <c r="F131">
        <v>11.74</v>
      </c>
      <c r="G131">
        <v>0.96689999999999998</v>
      </c>
      <c r="H131">
        <v>0</v>
      </c>
      <c r="I131">
        <v>1.38E-2</v>
      </c>
      <c r="J131">
        <v>0.45140000000000002</v>
      </c>
      <c r="K131">
        <v>3.4178000000000002</v>
      </c>
      <c r="L131">
        <v>5.0587</v>
      </c>
      <c r="M131">
        <v>1.38E-2</v>
      </c>
      <c r="N131">
        <v>2.7625000000000002</v>
      </c>
      <c r="O131">
        <v>0</v>
      </c>
    </row>
    <row r="132" spans="1:15" s="8" customFormat="1" ht="16" x14ac:dyDescent="0.2">
      <c r="A132">
        <v>21</v>
      </c>
      <c r="B132">
        <v>817.54</v>
      </c>
      <c r="C132" s="6">
        <v>69.759674937998994</v>
      </c>
      <c r="D132">
        <v>75.419499999999999</v>
      </c>
      <c r="E132">
        <v>9.8799999999999999E-2</v>
      </c>
      <c r="F132">
        <v>11.726800000000001</v>
      </c>
      <c r="G132">
        <v>0.98719999999999997</v>
      </c>
      <c r="H132">
        <v>0</v>
      </c>
      <c r="I132">
        <v>1.4E-2</v>
      </c>
      <c r="J132">
        <v>0.45610000000000001</v>
      </c>
      <c r="K132">
        <v>3.4123999999999999</v>
      </c>
      <c r="L132">
        <v>5.0505000000000004</v>
      </c>
      <c r="M132">
        <v>1.4E-2</v>
      </c>
      <c r="N132">
        <v>2.8207</v>
      </c>
      <c r="O132">
        <v>0</v>
      </c>
    </row>
    <row r="133" spans="1:15" s="8" customFormat="1" ht="16" x14ac:dyDescent="0.2">
      <c r="A133">
        <v>22</v>
      </c>
      <c r="B133">
        <v>814.54</v>
      </c>
      <c r="C133" s="6">
        <v>68.320970905414995</v>
      </c>
      <c r="D133">
        <v>75.359300000000005</v>
      </c>
      <c r="E133">
        <v>0.1008</v>
      </c>
      <c r="F133">
        <v>11.7136</v>
      </c>
      <c r="G133">
        <v>1.008</v>
      </c>
      <c r="H133">
        <v>0</v>
      </c>
      <c r="I133">
        <v>1.43E-2</v>
      </c>
      <c r="J133">
        <v>0.46079999999999999</v>
      </c>
      <c r="K133">
        <v>3.4079999999999999</v>
      </c>
      <c r="L133">
        <v>5.0406000000000004</v>
      </c>
      <c r="M133">
        <v>1.43E-2</v>
      </c>
      <c r="N133">
        <v>2.8801000000000001</v>
      </c>
      <c r="O133">
        <v>0</v>
      </c>
    </row>
    <row r="134" spans="1:15" s="8" customFormat="1" ht="16" x14ac:dyDescent="0.2">
      <c r="A134">
        <v>23</v>
      </c>
      <c r="B134">
        <v>811.54</v>
      </c>
      <c r="C134" s="6">
        <v>66.912093333309002</v>
      </c>
      <c r="D134">
        <v>75.297700000000006</v>
      </c>
      <c r="E134">
        <v>0.10299999999999999</v>
      </c>
      <c r="F134">
        <v>11.7006</v>
      </c>
      <c r="G134">
        <v>1.0293000000000001</v>
      </c>
      <c r="H134">
        <v>0</v>
      </c>
      <c r="I134">
        <v>1.46E-2</v>
      </c>
      <c r="J134">
        <v>0.46550000000000002</v>
      </c>
      <c r="K134">
        <v>3.4047000000000001</v>
      </c>
      <c r="L134">
        <v>5.0293000000000001</v>
      </c>
      <c r="M134">
        <v>1.46E-2</v>
      </c>
      <c r="N134">
        <v>2.9407000000000001</v>
      </c>
      <c r="O134">
        <v>0</v>
      </c>
    </row>
    <row r="135" spans="1:15" s="8" customFormat="1" ht="16" x14ac:dyDescent="0.2">
      <c r="A135">
        <v>24</v>
      </c>
      <c r="B135">
        <v>808.54</v>
      </c>
      <c r="C135" s="6">
        <v>65.532747785827993</v>
      </c>
      <c r="D135">
        <v>75.2346</v>
      </c>
      <c r="E135">
        <v>0.1051</v>
      </c>
      <c r="F135">
        <v>11.6876</v>
      </c>
      <c r="G135">
        <v>1.0508999999999999</v>
      </c>
      <c r="H135">
        <v>0</v>
      </c>
      <c r="I135">
        <v>1.4999999999999999E-2</v>
      </c>
      <c r="J135">
        <v>0.47039999999999998</v>
      </c>
      <c r="K135">
        <v>3.4022000000000001</v>
      </c>
      <c r="L135">
        <v>5.0166000000000004</v>
      </c>
      <c r="M135">
        <v>1.4999999999999999E-2</v>
      </c>
      <c r="N135">
        <v>3.0026000000000002</v>
      </c>
      <c r="O135">
        <v>0</v>
      </c>
    </row>
    <row r="136" spans="1:15" s="8" customFormat="1" ht="16" x14ac:dyDescent="0.2">
      <c r="A136">
        <v>25</v>
      </c>
      <c r="B136">
        <v>805.54</v>
      </c>
      <c r="C136" s="6">
        <v>64.182462141996993</v>
      </c>
      <c r="D136">
        <v>75.17</v>
      </c>
      <c r="E136">
        <v>0.1074</v>
      </c>
      <c r="F136">
        <v>11.6747</v>
      </c>
      <c r="G136">
        <v>1.073</v>
      </c>
      <c r="H136">
        <v>0</v>
      </c>
      <c r="I136">
        <v>1.5299999999999999E-2</v>
      </c>
      <c r="J136">
        <v>0.47520000000000001</v>
      </c>
      <c r="K136">
        <v>3.4007000000000001</v>
      </c>
      <c r="L136">
        <v>5.0026000000000002</v>
      </c>
      <c r="M136">
        <v>1.5299999999999999E-2</v>
      </c>
      <c r="N136">
        <v>3.0657999999999999</v>
      </c>
      <c r="O136">
        <v>0</v>
      </c>
    </row>
    <row r="137" spans="1:15" s="8" customFormat="1" ht="16" x14ac:dyDescent="0.2">
      <c r="A137">
        <v>26</v>
      </c>
      <c r="B137">
        <v>802.54</v>
      </c>
      <c r="C137" s="6">
        <v>62.860637138615999</v>
      </c>
      <c r="D137">
        <v>75.103800000000007</v>
      </c>
      <c r="E137">
        <v>0.1096</v>
      </c>
      <c r="F137">
        <v>11.662000000000001</v>
      </c>
      <c r="G137">
        <v>1.0955999999999999</v>
      </c>
      <c r="H137">
        <v>0</v>
      </c>
      <c r="I137">
        <v>1.5599999999999999E-2</v>
      </c>
      <c r="J137">
        <v>0.48010000000000003</v>
      </c>
      <c r="K137">
        <v>3.4001000000000001</v>
      </c>
      <c r="L137">
        <v>4.9874999999999998</v>
      </c>
      <c r="M137">
        <v>1.5599999999999999E-2</v>
      </c>
      <c r="N137">
        <v>3.1303000000000001</v>
      </c>
      <c r="O137">
        <v>0</v>
      </c>
    </row>
    <row r="138" spans="1:15" s="8" customFormat="1" ht="16" x14ac:dyDescent="0.2">
      <c r="A138">
        <v>27</v>
      </c>
      <c r="B138">
        <v>799.54</v>
      </c>
      <c r="C138" s="6">
        <v>61.566584247880002</v>
      </c>
      <c r="D138">
        <v>75.035799999999995</v>
      </c>
      <c r="E138">
        <v>0.1119</v>
      </c>
      <c r="F138">
        <v>11.6493</v>
      </c>
      <c r="G138">
        <v>1.1186</v>
      </c>
      <c r="H138">
        <v>0</v>
      </c>
      <c r="I138">
        <v>1.5900000000000001E-2</v>
      </c>
      <c r="J138">
        <v>0.48499999999999999</v>
      </c>
      <c r="K138">
        <v>3.4001999999999999</v>
      </c>
      <c r="L138">
        <v>4.9711999999999996</v>
      </c>
      <c r="M138">
        <v>1.5900000000000001E-2</v>
      </c>
      <c r="N138">
        <v>3.1960999999999999</v>
      </c>
      <c r="O138">
        <v>0</v>
      </c>
    </row>
    <row r="139" spans="1:15" s="8" customFormat="1" ht="16" x14ac:dyDescent="0.2">
      <c r="A139">
        <v>28</v>
      </c>
      <c r="B139">
        <v>796.54</v>
      </c>
      <c r="C139" s="6">
        <v>60.299553879995003</v>
      </c>
      <c r="D139">
        <v>74.966099999999997</v>
      </c>
      <c r="E139">
        <v>0.1143</v>
      </c>
      <c r="F139">
        <v>11.636799999999999</v>
      </c>
      <c r="G139">
        <v>1.1420999999999999</v>
      </c>
      <c r="H139">
        <v>0</v>
      </c>
      <c r="I139">
        <v>1.6299999999999999E-2</v>
      </c>
      <c r="J139">
        <v>0.49</v>
      </c>
      <c r="K139">
        <v>3.4011999999999998</v>
      </c>
      <c r="L139">
        <v>4.9539</v>
      </c>
      <c r="M139">
        <v>1.6299999999999999E-2</v>
      </c>
      <c r="N139">
        <v>3.2631999999999999</v>
      </c>
      <c r="O139">
        <v>0</v>
      </c>
    </row>
    <row r="140" spans="1:15" s="8" customFormat="1" ht="16" x14ac:dyDescent="0.2">
      <c r="A140">
        <v>29</v>
      </c>
      <c r="B140">
        <v>793.54</v>
      </c>
      <c r="C140" s="6">
        <v>59.058756298687001</v>
      </c>
      <c r="D140">
        <v>74.894400000000005</v>
      </c>
      <c r="E140">
        <v>0.1167</v>
      </c>
      <c r="F140">
        <v>11.6244</v>
      </c>
      <c r="G140">
        <v>1.1660999999999999</v>
      </c>
      <c r="H140">
        <v>0</v>
      </c>
      <c r="I140">
        <v>1.66E-2</v>
      </c>
      <c r="J140">
        <v>0.49490000000000001</v>
      </c>
      <c r="K140">
        <v>3.403</v>
      </c>
      <c r="L140">
        <v>4.9355000000000002</v>
      </c>
      <c r="M140">
        <v>1.66E-2</v>
      </c>
      <c r="N140">
        <v>3.3317999999999999</v>
      </c>
      <c r="O140">
        <v>0</v>
      </c>
    </row>
    <row r="141" spans="1:15" s="8" customFormat="1" ht="16" x14ac:dyDescent="0.2">
      <c r="A141">
        <v>30</v>
      </c>
      <c r="B141">
        <v>790.54</v>
      </c>
      <c r="C141" s="6">
        <v>57.843310160656998</v>
      </c>
      <c r="D141">
        <v>74.820800000000006</v>
      </c>
      <c r="E141">
        <v>0.1191</v>
      </c>
      <c r="F141">
        <v>11.6122</v>
      </c>
      <c r="G141">
        <v>1.1906000000000001</v>
      </c>
      <c r="H141">
        <v>0</v>
      </c>
      <c r="I141">
        <v>1.6899999999999998E-2</v>
      </c>
      <c r="J141">
        <v>0.49980000000000002</v>
      </c>
      <c r="K141">
        <v>3.4056000000000002</v>
      </c>
      <c r="L141">
        <v>4.9161999999999999</v>
      </c>
      <c r="M141">
        <v>1.6899999999999998E-2</v>
      </c>
      <c r="N141">
        <v>3.4018000000000002</v>
      </c>
      <c r="O141">
        <v>0</v>
      </c>
    </row>
    <row r="142" spans="1:15" s="8" customFormat="1" ht="16" x14ac:dyDescent="0.2">
      <c r="A142">
        <v>31</v>
      </c>
      <c r="B142">
        <v>787.54</v>
      </c>
      <c r="C142" s="6">
        <v>56.649674710257003</v>
      </c>
      <c r="D142">
        <v>74.747200000000007</v>
      </c>
      <c r="E142">
        <v>0.1216</v>
      </c>
      <c r="F142">
        <v>11.598100000000001</v>
      </c>
      <c r="G142">
        <v>1.2157</v>
      </c>
      <c r="H142">
        <v>0</v>
      </c>
      <c r="I142">
        <v>1.7299999999999999E-2</v>
      </c>
      <c r="J142">
        <v>0.50109999999999999</v>
      </c>
      <c r="K142">
        <v>3.4106000000000001</v>
      </c>
      <c r="L142">
        <v>4.8975999999999997</v>
      </c>
      <c r="M142">
        <v>1.7299999999999999E-2</v>
      </c>
      <c r="N142">
        <v>3.4735</v>
      </c>
      <c r="O142">
        <v>0</v>
      </c>
    </row>
    <row r="143" spans="1:15" s="8" customFormat="1" ht="16" x14ac:dyDescent="0.2">
      <c r="A143">
        <v>32</v>
      </c>
      <c r="B143">
        <v>784.54</v>
      </c>
      <c r="C143" s="6">
        <v>55.478850397076997</v>
      </c>
      <c r="D143">
        <v>74.671499999999995</v>
      </c>
      <c r="E143">
        <v>0.1242</v>
      </c>
      <c r="F143">
        <v>11.584</v>
      </c>
      <c r="G143">
        <v>1.2414000000000001</v>
      </c>
      <c r="H143">
        <v>0</v>
      </c>
      <c r="I143">
        <v>1.77E-2</v>
      </c>
      <c r="J143">
        <v>0.50219999999999998</v>
      </c>
      <c r="K143">
        <v>3.4165000000000001</v>
      </c>
      <c r="L143">
        <v>4.8780999999999999</v>
      </c>
      <c r="M143">
        <v>1.77E-2</v>
      </c>
      <c r="N143">
        <v>3.5468000000000002</v>
      </c>
      <c r="O143">
        <v>0</v>
      </c>
    </row>
    <row r="144" spans="1:15" s="8" customFormat="1" ht="16" x14ac:dyDescent="0.2">
      <c r="A144">
        <v>33</v>
      </c>
      <c r="B144">
        <v>781.54</v>
      </c>
      <c r="C144" s="6">
        <v>54.330020328761002</v>
      </c>
      <c r="D144">
        <v>74.593699999999998</v>
      </c>
      <c r="E144">
        <v>0.1268</v>
      </c>
      <c r="F144">
        <v>11.569800000000001</v>
      </c>
      <c r="G144">
        <v>1.2676000000000001</v>
      </c>
      <c r="H144">
        <v>0</v>
      </c>
      <c r="I144">
        <v>1.7999999999999999E-2</v>
      </c>
      <c r="J144">
        <v>0.50309999999999999</v>
      </c>
      <c r="K144">
        <v>3.4232</v>
      </c>
      <c r="L144">
        <v>4.8578999999999999</v>
      </c>
      <c r="M144">
        <v>1.7999999999999999E-2</v>
      </c>
      <c r="N144">
        <v>3.6217999999999999</v>
      </c>
      <c r="O144">
        <v>0</v>
      </c>
    </row>
    <row r="145" spans="1:15" s="8" customFormat="1" ht="16" x14ac:dyDescent="0.2">
      <c r="A145">
        <v>34</v>
      </c>
      <c r="B145">
        <v>778.54</v>
      </c>
      <c r="C145" s="6">
        <v>53.202385016533</v>
      </c>
      <c r="D145">
        <v>74.513599999999997</v>
      </c>
      <c r="E145">
        <v>0.1295</v>
      </c>
      <c r="F145">
        <v>11.5557</v>
      </c>
      <c r="G145">
        <v>1.2945</v>
      </c>
      <c r="H145">
        <v>0</v>
      </c>
      <c r="I145">
        <v>1.84E-2</v>
      </c>
      <c r="J145">
        <v>0.50390000000000001</v>
      </c>
      <c r="K145">
        <v>3.4306999999999999</v>
      </c>
      <c r="L145">
        <v>4.8367000000000004</v>
      </c>
      <c r="M145">
        <v>1.84E-2</v>
      </c>
      <c r="N145">
        <v>3.6985000000000001</v>
      </c>
      <c r="O145">
        <v>0</v>
      </c>
    </row>
    <row r="146" spans="1:15" s="8" customFormat="1" ht="16" x14ac:dyDescent="0.2">
      <c r="A146">
        <v>35</v>
      </c>
      <c r="B146">
        <v>775.54</v>
      </c>
      <c r="C146" s="6">
        <v>52.095161282448998</v>
      </c>
      <c r="D146">
        <v>74.431100000000001</v>
      </c>
      <c r="E146">
        <v>0.1323</v>
      </c>
      <c r="F146">
        <v>11.541600000000001</v>
      </c>
      <c r="G146">
        <v>1.3220000000000001</v>
      </c>
      <c r="H146">
        <v>0</v>
      </c>
      <c r="I146">
        <v>1.8800000000000001E-2</v>
      </c>
      <c r="J146">
        <v>0.50439999999999996</v>
      </c>
      <c r="K146">
        <v>3.4390999999999998</v>
      </c>
      <c r="L146">
        <v>4.8147000000000002</v>
      </c>
      <c r="M146">
        <v>1.8800000000000001E-2</v>
      </c>
      <c r="N146">
        <v>3.7770999999999999</v>
      </c>
      <c r="O146">
        <v>0</v>
      </c>
    </row>
    <row r="147" spans="1:15" s="8" customFormat="1" ht="16" x14ac:dyDescent="0.2">
      <c r="A147">
        <v>36</v>
      </c>
      <c r="B147">
        <v>772.54</v>
      </c>
      <c r="C147" s="6">
        <v>51.007581098418001</v>
      </c>
      <c r="D147">
        <v>74.346100000000007</v>
      </c>
      <c r="E147">
        <v>0.1351</v>
      </c>
      <c r="F147">
        <v>11.5275</v>
      </c>
      <c r="G147">
        <v>1.3502000000000001</v>
      </c>
      <c r="H147">
        <v>0</v>
      </c>
      <c r="I147">
        <v>1.9199999999999998E-2</v>
      </c>
      <c r="J147">
        <v>0.50480000000000003</v>
      </c>
      <c r="K147">
        <v>3.4483000000000001</v>
      </c>
      <c r="L147">
        <v>4.7919</v>
      </c>
      <c r="M147">
        <v>1.9199999999999998E-2</v>
      </c>
      <c r="N147">
        <v>3.8576999999999999</v>
      </c>
      <c r="O147">
        <v>0</v>
      </c>
    </row>
    <row r="148" spans="1:15" s="8" customFormat="1" ht="16" x14ac:dyDescent="0.2">
      <c r="A148">
        <v>37</v>
      </c>
      <c r="B148">
        <v>769.54</v>
      </c>
      <c r="C148" s="6">
        <v>49.938890351137999</v>
      </c>
      <c r="D148">
        <v>74.258399999999995</v>
      </c>
      <c r="E148">
        <v>0.13800000000000001</v>
      </c>
      <c r="F148">
        <v>11.513500000000001</v>
      </c>
      <c r="G148">
        <v>1.3791</v>
      </c>
      <c r="H148">
        <v>0</v>
      </c>
      <c r="I148">
        <v>1.9599999999999999E-2</v>
      </c>
      <c r="J148">
        <v>0.50509999999999999</v>
      </c>
      <c r="K148">
        <v>3.4584000000000001</v>
      </c>
      <c r="L148">
        <v>4.7680999999999996</v>
      </c>
      <c r="M148">
        <v>1.9599999999999999E-2</v>
      </c>
      <c r="N148">
        <v>3.9401999999999999</v>
      </c>
      <c r="O148">
        <v>0</v>
      </c>
    </row>
    <row r="149" spans="1:15" s="8" customFormat="1" ht="16" x14ac:dyDescent="0.2">
      <c r="A149">
        <v>38</v>
      </c>
      <c r="B149">
        <v>766.54</v>
      </c>
      <c r="C149" s="6">
        <v>48.871980736786</v>
      </c>
      <c r="D149">
        <v>74.175299999999993</v>
      </c>
      <c r="E149">
        <v>0.14099999999999999</v>
      </c>
      <c r="F149">
        <v>11.5016</v>
      </c>
      <c r="G149">
        <v>1.3964000000000001</v>
      </c>
      <c r="H149">
        <v>0</v>
      </c>
      <c r="I149">
        <v>1.9699999999999999E-2</v>
      </c>
      <c r="J149">
        <v>0.50509999999999999</v>
      </c>
      <c r="K149">
        <v>3.4695999999999998</v>
      </c>
      <c r="L149">
        <v>4.7450000000000001</v>
      </c>
      <c r="M149">
        <v>2.01E-2</v>
      </c>
      <c r="N149">
        <v>4.0262000000000002</v>
      </c>
      <c r="O149">
        <v>0</v>
      </c>
    </row>
    <row r="150" spans="1:15" s="8" customFormat="1" ht="16" x14ac:dyDescent="0.2">
      <c r="A150">
        <v>39</v>
      </c>
      <c r="B150">
        <v>763.54</v>
      </c>
      <c r="C150" s="6">
        <v>47.774164156706</v>
      </c>
      <c r="D150">
        <v>74.112899999999996</v>
      </c>
      <c r="E150">
        <v>0.14419999999999999</v>
      </c>
      <c r="F150">
        <v>11.495799999999999</v>
      </c>
      <c r="G150">
        <v>1.3759999999999999</v>
      </c>
      <c r="H150">
        <v>0</v>
      </c>
      <c r="I150">
        <v>1.8599999999999998E-2</v>
      </c>
      <c r="J150">
        <v>0.50490000000000002</v>
      </c>
      <c r="K150">
        <v>3.4824999999999999</v>
      </c>
      <c r="L150">
        <v>4.7259000000000002</v>
      </c>
      <c r="M150">
        <v>2.0500000000000001E-2</v>
      </c>
      <c r="N150">
        <v>4.1188000000000002</v>
      </c>
      <c r="O150">
        <v>0</v>
      </c>
    </row>
    <row r="151" spans="1:15" s="8" customFormat="1" ht="16" x14ac:dyDescent="0.2">
      <c r="A151">
        <v>40</v>
      </c>
      <c r="B151">
        <v>760.54</v>
      </c>
      <c r="C151" s="6">
        <v>46.697031778652999</v>
      </c>
      <c r="D151">
        <v>74.047399999999996</v>
      </c>
      <c r="E151">
        <v>0.14749999999999999</v>
      </c>
      <c r="F151">
        <v>11.4901</v>
      </c>
      <c r="G151">
        <v>1.3557999999999999</v>
      </c>
      <c r="H151">
        <v>0</v>
      </c>
      <c r="I151">
        <v>1.7600000000000001E-2</v>
      </c>
      <c r="J151">
        <v>0.50460000000000005</v>
      </c>
      <c r="K151">
        <v>3.4964</v>
      </c>
      <c r="L151">
        <v>4.7058</v>
      </c>
      <c r="M151">
        <v>2.1000000000000001E-2</v>
      </c>
      <c r="N151">
        <v>4.2138</v>
      </c>
      <c r="O151">
        <v>0</v>
      </c>
    </row>
    <row r="152" spans="1:15" s="8" customFormat="1" ht="16" x14ac:dyDescent="0.2">
      <c r="A152">
        <v>41</v>
      </c>
      <c r="B152">
        <v>757.54</v>
      </c>
      <c r="C152" s="6">
        <v>45.639651869982004</v>
      </c>
      <c r="D152">
        <v>73.978700000000003</v>
      </c>
      <c r="E152">
        <v>0.151</v>
      </c>
      <c r="F152">
        <v>11.4846</v>
      </c>
      <c r="G152">
        <v>1.3361000000000001</v>
      </c>
      <c r="H152">
        <v>0</v>
      </c>
      <c r="I152">
        <v>1.67E-2</v>
      </c>
      <c r="J152">
        <v>0.50409999999999999</v>
      </c>
      <c r="K152">
        <v>3.5112999999999999</v>
      </c>
      <c r="L152">
        <v>4.6847000000000003</v>
      </c>
      <c r="M152">
        <v>2.1499999999999998E-2</v>
      </c>
      <c r="N152">
        <v>4.3113999999999999</v>
      </c>
      <c r="O152">
        <v>0</v>
      </c>
    </row>
    <row r="153" spans="1:15" s="8" customFormat="1" ht="16" x14ac:dyDescent="0.2">
      <c r="A153">
        <v>42</v>
      </c>
      <c r="B153">
        <v>754.54</v>
      </c>
      <c r="C153" s="6">
        <v>44.571641557546997</v>
      </c>
      <c r="D153">
        <v>73.9101</v>
      </c>
      <c r="E153">
        <v>0.1474</v>
      </c>
      <c r="F153">
        <v>11.479900000000001</v>
      </c>
      <c r="G153">
        <v>1.3166</v>
      </c>
      <c r="H153">
        <v>0</v>
      </c>
      <c r="I153">
        <v>1.6E-2</v>
      </c>
      <c r="J153">
        <v>0.50360000000000005</v>
      </c>
      <c r="K153">
        <v>3.5287999999999999</v>
      </c>
      <c r="L153">
        <v>4.6609999999999996</v>
      </c>
      <c r="M153">
        <v>2.1999999999999999E-2</v>
      </c>
      <c r="N153">
        <v>4.4146999999999998</v>
      </c>
      <c r="O153">
        <v>0</v>
      </c>
    </row>
    <row r="154" spans="1:15" s="8" customFormat="1" ht="16" x14ac:dyDescent="0.2">
      <c r="A154">
        <v>43</v>
      </c>
      <c r="B154">
        <v>751.54</v>
      </c>
      <c r="C154" s="6">
        <v>43.515694358101001</v>
      </c>
      <c r="D154">
        <v>73.838399999999993</v>
      </c>
      <c r="E154">
        <v>0.14219999999999999</v>
      </c>
      <c r="F154">
        <v>11.4756</v>
      </c>
      <c r="G154">
        <v>1.2976000000000001</v>
      </c>
      <c r="H154">
        <v>0</v>
      </c>
      <c r="I154">
        <v>1.5299999999999999E-2</v>
      </c>
      <c r="J154">
        <v>0.50290000000000001</v>
      </c>
      <c r="K154">
        <v>3.5478999999999998</v>
      </c>
      <c r="L154">
        <v>4.6356999999999999</v>
      </c>
      <c r="M154">
        <v>2.2499999999999999E-2</v>
      </c>
      <c r="N154">
        <v>4.5217999999999998</v>
      </c>
      <c r="O154">
        <v>0</v>
      </c>
    </row>
    <row r="155" spans="1:15" s="8" customFormat="1" ht="16" x14ac:dyDescent="0.2">
      <c r="A155">
        <v>44</v>
      </c>
      <c r="B155">
        <v>748.54</v>
      </c>
      <c r="C155" s="6">
        <v>42.477796800367997</v>
      </c>
      <c r="D155">
        <v>73.762500000000003</v>
      </c>
      <c r="E155">
        <v>0.13719999999999999</v>
      </c>
      <c r="F155">
        <v>11.471500000000001</v>
      </c>
      <c r="G155">
        <v>1.2790999999999999</v>
      </c>
      <c r="H155">
        <v>0</v>
      </c>
      <c r="I155">
        <v>1.47E-2</v>
      </c>
      <c r="J155">
        <v>0.50209999999999999</v>
      </c>
      <c r="K155">
        <v>3.5680999999999998</v>
      </c>
      <c r="L155">
        <v>4.6093000000000002</v>
      </c>
      <c r="M155">
        <v>2.3099999999999999E-2</v>
      </c>
      <c r="N155">
        <v>4.6322999999999999</v>
      </c>
      <c r="O155">
        <v>0</v>
      </c>
    </row>
    <row r="156" spans="1:15" s="8" customFormat="1" ht="16" x14ac:dyDescent="0.2">
      <c r="A156">
        <v>45</v>
      </c>
      <c r="B156">
        <v>745.54</v>
      </c>
      <c r="C156" s="6">
        <v>41.456958669114002</v>
      </c>
      <c r="D156">
        <v>73.682100000000005</v>
      </c>
      <c r="E156">
        <v>0.13220000000000001</v>
      </c>
      <c r="F156">
        <v>11.4678</v>
      </c>
      <c r="G156">
        <v>1.2611000000000001</v>
      </c>
      <c r="H156">
        <v>0</v>
      </c>
      <c r="I156">
        <v>1.41E-2</v>
      </c>
      <c r="J156">
        <v>0.50119999999999998</v>
      </c>
      <c r="K156">
        <v>3.5897000000000001</v>
      </c>
      <c r="L156">
        <v>4.5816999999999997</v>
      </c>
      <c r="M156">
        <v>2.3599999999999999E-2</v>
      </c>
      <c r="N156">
        <v>4.7464000000000004</v>
      </c>
      <c r="O156">
        <v>0</v>
      </c>
    </row>
    <row r="157" spans="1:15" s="8" customFormat="1" ht="16" x14ac:dyDescent="0.2">
      <c r="A157">
        <v>46</v>
      </c>
      <c r="B157">
        <v>742.54</v>
      </c>
      <c r="C157" s="6">
        <v>40.452194644015002</v>
      </c>
      <c r="D157">
        <v>73.596900000000005</v>
      </c>
      <c r="E157">
        <v>0.12740000000000001</v>
      </c>
      <c r="F157">
        <v>11.464399999999999</v>
      </c>
      <c r="G157">
        <v>1.2436</v>
      </c>
      <c r="H157">
        <v>0</v>
      </c>
      <c r="I157">
        <v>1.3599999999999999E-2</v>
      </c>
      <c r="J157">
        <v>0.50019999999999998</v>
      </c>
      <c r="K157">
        <v>3.6126</v>
      </c>
      <c r="L157">
        <v>4.5529000000000002</v>
      </c>
      <c r="M157">
        <v>2.4199999999999999E-2</v>
      </c>
      <c r="N157">
        <v>4.8643000000000001</v>
      </c>
      <c r="O157">
        <v>0</v>
      </c>
    </row>
    <row r="158" spans="1:15" s="8" customFormat="1" ht="16" x14ac:dyDescent="0.2">
      <c r="A158">
        <v>47</v>
      </c>
      <c r="B158">
        <v>739.54</v>
      </c>
      <c r="C158" s="6">
        <v>39.462519496562003</v>
      </c>
      <c r="D158">
        <v>73.506600000000006</v>
      </c>
      <c r="E158">
        <v>0.1226</v>
      </c>
      <c r="F158">
        <v>11.461399999999999</v>
      </c>
      <c r="G158">
        <v>1.2265999999999999</v>
      </c>
      <c r="H158">
        <v>0</v>
      </c>
      <c r="I158">
        <v>1.3100000000000001E-2</v>
      </c>
      <c r="J158">
        <v>0.49909999999999999</v>
      </c>
      <c r="K158">
        <v>3.6368999999999998</v>
      </c>
      <c r="L158">
        <v>4.5227000000000004</v>
      </c>
      <c r="M158">
        <v>2.4799999999999999E-2</v>
      </c>
      <c r="N158">
        <v>4.9863</v>
      </c>
      <c r="O158">
        <v>0</v>
      </c>
    </row>
    <row r="159" spans="1:15" s="8" customFormat="1" ht="16" x14ac:dyDescent="0.2">
      <c r="A159">
        <v>48</v>
      </c>
      <c r="B159">
        <v>736.54</v>
      </c>
      <c r="C159" s="6">
        <v>38.486942698047002</v>
      </c>
      <c r="D159">
        <v>73.410700000000006</v>
      </c>
      <c r="E159">
        <v>0.11799999999999999</v>
      </c>
      <c r="F159">
        <v>11.4589</v>
      </c>
      <c r="G159">
        <v>1.2101</v>
      </c>
      <c r="H159">
        <v>0</v>
      </c>
      <c r="I159">
        <v>1.26E-2</v>
      </c>
      <c r="J159">
        <v>0.49780000000000002</v>
      </c>
      <c r="K159">
        <v>3.6625999999999999</v>
      </c>
      <c r="L159">
        <v>4.4911000000000003</v>
      </c>
      <c r="M159">
        <v>2.5499999999999998E-2</v>
      </c>
      <c r="N159">
        <v>5.1125999999999996</v>
      </c>
      <c r="O159">
        <v>0</v>
      </c>
    </row>
    <row r="160" spans="1:15" s="8" customFormat="1" ht="16" x14ac:dyDescent="0.2">
      <c r="A160">
        <v>49</v>
      </c>
      <c r="B160">
        <v>733.54</v>
      </c>
      <c r="C160" s="6">
        <v>37.524462287581997</v>
      </c>
      <c r="D160">
        <v>73.308700000000002</v>
      </c>
      <c r="E160">
        <v>0.1134</v>
      </c>
      <c r="F160">
        <v>11.456899999999999</v>
      </c>
      <c r="G160">
        <v>1.1942999999999999</v>
      </c>
      <c r="H160">
        <v>0</v>
      </c>
      <c r="I160">
        <v>1.2200000000000001E-2</v>
      </c>
      <c r="J160">
        <v>0.4965</v>
      </c>
      <c r="K160">
        <v>3.6899000000000002</v>
      </c>
      <c r="L160">
        <v>4.4581999999999997</v>
      </c>
      <c r="M160">
        <v>2.6100000000000002E-2</v>
      </c>
      <c r="N160">
        <v>5.2438000000000002</v>
      </c>
      <c r="O160">
        <v>0</v>
      </c>
    </row>
    <row r="161" spans="1:35" s="8" customFormat="1" ht="16" x14ac:dyDescent="0.2">
      <c r="A161">
        <v>50</v>
      </c>
      <c r="B161">
        <v>730.54</v>
      </c>
      <c r="C161" s="6">
        <v>36.574057798557</v>
      </c>
      <c r="D161">
        <v>73.200299999999999</v>
      </c>
      <c r="E161">
        <v>0.1089</v>
      </c>
      <c r="F161">
        <v>11.455500000000001</v>
      </c>
      <c r="G161">
        <v>1.179</v>
      </c>
      <c r="H161">
        <v>0</v>
      </c>
      <c r="I161">
        <v>1.18E-2</v>
      </c>
      <c r="J161">
        <v>0.49509999999999998</v>
      </c>
      <c r="K161">
        <v>3.7189000000000001</v>
      </c>
      <c r="L161">
        <v>4.4236000000000004</v>
      </c>
      <c r="M161">
        <v>2.6800000000000001E-2</v>
      </c>
      <c r="N161">
        <v>5.38</v>
      </c>
      <c r="O161">
        <v>0</v>
      </c>
    </row>
    <row r="162" spans="1:35" s="8" customFormat="1" ht="16" x14ac:dyDescent="0.2">
      <c r="A162">
        <v>51</v>
      </c>
      <c r="B162">
        <v>727.54</v>
      </c>
      <c r="C162" s="6">
        <v>35.634682001820998</v>
      </c>
      <c r="D162">
        <v>73.084900000000005</v>
      </c>
      <c r="E162">
        <v>0.1045</v>
      </c>
      <c r="F162">
        <v>11.454800000000001</v>
      </c>
      <c r="G162">
        <v>1.1644000000000001</v>
      </c>
      <c r="H162">
        <v>0</v>
      </c>
      <c r="I162">
        <v>1.14E-2</v>
      </c>
      <c r="J162">
        <v>0.49359999999999998</v>
      </c>
      <c r="K162">
        <v>3.7496</v>
      </c>
      <c r="L162">
        <v>4.3875000000000002</v>
      </c>
      <c r="M162">
        <v>2.75E-2</v>
      </c>
      <c r="N162">
        <v>5.5218999999999996</v>
      </c>
      <c r="O162">
        <v>0</v>
      </c>
    </row>
    <row r="163" spans="1:35" s="8" customFormat="1" ht="16" x14ac:dyDescent="0.2">
      <c r="A163">
        <v>52</v>
      </c>
      <c r="B163">
        <v>724.54</v>
      </c>
      <c r="C163" s="6">
        <v>34.705251117252999</v>
      </c>
      <c r="D163">
        <v>72.961699999999993</v>
      </c>
      <c r="E163">
        <v>0.1002</v>
      </c>
      <c r="F163">
        <v>11.454800000000001</v>
      </c>
      <c r="G163">
        <v>1.1504000000000001</v>
      </c>
      <c r="H163">
        <v>0</v>
      </c>
      <c r="I163">
        <v>1.11E-2</v>
      </c>
      <c r="J163">
        <v>0.49199999999999999</v>
      </c>
      <c r="K163">
        <v>3.7822</v>
      </c>
      <c r="L163">
        <v>4.3497000000000003</v>
      </c>
      <c r="M163">
        <v>2.8199999999999999E-2</v>
      </c>
      <c r="N163">
        <v>5.6696999999999997</v>
      </c>
      <c r="O163">
        <v>0</v>
      </c>
    </row>
    <row r="164" spans="1:35" s="8" customFormat="1" ht="16" x14ac:dyDescent="0.2">
      <c r="A164">
        <v>53</v>
      </c>
      <c r="B164">
        <v>721.54</v>
      </c>
      <c r="C164" s="6">
        <v>33.784633064940003</v>
      </c>
      <c r="D164">
        <v>72.830100000000002</v>
      </c>
      <c r="E164">
        <v>9.5899999999999999E-2</v>
      </c>
      <c r="F164">
        <v>11.4556</v>
      </c>
      <c r="G164">
        <v>1.137</v>
      </c>
      <c r="H164">
        <v>0</v>
      </c>
      <c r="I164">
        <v>1.0800000000000001E-2</v>
      </c>
      <c r="J164">
        <v>0.49030000000000001</v>
      </c>
      <c r="K164">
        <v>3.8169</v>
      </c>
      <c r="L164">
        <v>4.3101000000000003</v>
      </c>
      <c r="M164">
        <v>2.9000000000000001E-2</v>
      </c>
      <c r="N164">
        <v>5.8242000000000003</v>
      </c>
      <c r="O164">
        <v>0</v>
      </c>
    </row>
    <row r="165" spans="1:35" s="8" customFormat="1" ht="16" x14ac:dyDescent="0.2">
      <c r="A165">
        <v>54</v>
      </c>
      <c r="B165">
        <v>718.54</v>
      </c>
      <c r="C165" s="6">
        <v>30.851253957365</v>
      </c>
      <c r="D165">
        <v>72.699399999999997</v>
      </c>
      <c r="E165">
        <v>9.2899999999999996E-2</v>
      </c>
      <c r="F165">
        <v>11.451700000000001</v>
      </c>
      <c r="G165">
        <v>1.1202000000000001</v>
      </c>
      <c r="H165">
        <v>0</v>
      </c>
      <c r="I165">
        <v>1.01E-2</v>
      </c>
      <c r="J165">
        <v>0.53259999999999996</v>
      </c>
      <c r="K165">
        <v>3.7858000000000001</v>
      </c>
      <c r="L165">
        <v>4.3163</v>
      </c>
      <c r="M165">
        <v>3.1800000000000002E-2</v>
      </c>
      <c r="N165">
        <v>5.9592999999999998</v>
      </c>
      <c r="O165">
        <v>0</v>
      </c>
    </row>
    <row r="166" spans="1:35" s="8" customFormat="1" ht="16" x14ac:dyDescent="0.2">
      <c r="A166">
        <v>55</v>
      </c>
      <c r="B166">
        <v>715.54</v>
      </c>
      <c r="C166" s="6">
        <v>26.447318311336002</v>
      </c>
      <c r="D166">
        <v>72.5745</v>
      </c>
      <c r="E166">
        <v>9.1300000000000006E-2</v>
      </c>
      <c r="F166">
        <v>11.4405</v>
      </c>
      <c r="G166">
        <v>1.0985</v>
      </c>
      <c r="H166">
        <v>0</v>
      </c>
      <c r="I166">
        <v>9.1999999999999998E-3</v>
      </c>
      <c r="J166">
        <v>0.62929999999999997</v>
      </c>
      <c r="K166">
        <v>3.6745999999999999</v>
      </c>
      <c r="L166">
        <v>4.3766999999999996</v>
      </c>
      <c r="M166">
        <v>3.7100000000000001E-2</v>
      </c>
      <c r="N166">
        <v>6.0686</v>
      </c>
      <c r="O166">
        <v>0</v>
      </c>
    </row>
    <row r="167" spans="1:35" s="8" customFormat="1" ht="16" x14ac:dyDescent="0.2">
      <c r="A167">
        <v>56</v>
      </c>
      <c r="B167">
        <v>712.54</v>
      </c>
      <c r="C167" s="6">
        <v>23.039447460319</v>
      </c>
      <c r="D167">
        <v>72.443399999999997</v>
      </c>
      <c r="E167">
        <v>8.9499999999999996E-2</v>
      </c>
      <c r="F167">
        <v>11.4282</v>
      </c>
      <c r="G167">
        <v>1.0773999999999999</v>
      </c>
      <c r="H167">
        <v>0</v>
      </c>
      <c r="I167">
        <v>8.5000000000000006E-3</v>
      </c>
      <c r="J167">
        <v>0.7258</v>
      </c>
      <c r="K167">
        <v>3.5691000000000002</v>
      </c>
      <c r="L167">
        <v>4.43</v>
      </c>
      <c r="M167">
        <v>4.2500000000000003E-2</v>
      </c>
      <c r="N167">
        <v>6.1856999999999998</v>
      </c>
      <c r="O167">
        <v>0</v>
      </c>
    </row>
    <row r="168" spans="1:35" s="8" customFormat="1" ht="16" x14ac:dyDescent="0.2">
      <c r="A168">
        <v>57</v>
      </c>
      <c r="B168">
        <v>709.54</v>
      </c>
      <c r="C168" s="6">
        <v>20.293408700983001</v>
      </c>
      <c r="D168">
        <v>72.305499999999995</v>
      </c>
      <c r="E168">
        <v>8.7599999999999997E-2</v>
      </c>
      <c r="F168">
        <v>11.4145</v>
      </c>
      <c r="G168">
        <v>1.0571999999999999</v>
      </c>
      <c r="H168">
        <v>0</v>
      </c>
      <c r="I168">
        <v>8.0000000000000002E-3</v>
      </c>
      <c r="J168">
        <v>0.82220000000000004</v>
      </c>
      <c r="K168">
        <v>3.4693999999999998</v>
      </c>
      <c r="L168">
        <v>4.4764999999999997</v>
      </c>
      <c r="M168">
        <v>4.8300000000000003E-2</v>
      </c>
      <c r="N168">
        <v>6.3108000000000004</v>
      </c>
      <c r="O168">
        <v>0</v>
      </c>
    </row>
    <row r="169" spans="1:35" s="11" customFormat="1" ht="16" x14ac:dyDescent="0.2">
      <c r="A169">
        <v>58</v>
      </c>
      <c r="B169">
        <v>706.54</v>
      </c>
      <c r="C169" s="6">
        <v>18.016218132931002</v>
      </c>
      <c r="D169">
        <v>72.1601</v>
      </c>
      <c r="E169">
        <v>8.5699999999999998E-2</v>
      </c>
      <c r="F169">
        <v>11.3992</v>
      </c>
      <c r="G169">
        <v>1.0381</v>
      </c>
      <c r="H169">
        <v>0</v>
      </c>
      <c r="I169">
        <v>7.7000000000000002E-3</v>
      </c>
      <c r="J169">
        <v>0.91869999999999996</v>
      </c>
      <c r="K169">
        <v>3.3755999999999999</v>
      </c>
      <c r="L169">
        <v>4.5163000000000002</v>
      </c>
      <c r="M169">
        <v>5.4399999999999997E-2</v>
      </c>
      <c r="N169">
        <v>6.4442000000000004</v>
      </c>
      <c r="O169">
        <v>0</v>
      </c>
      <c r="P169"/>
      <c r="Q169"/>
      <c r="R169"/>
      <c r="S169"/>
      <c r="T169"/>
      <c r="U169"/>
      <c r="V169"/>
      <c r="W169"/>
      <c r="X169"/>
      <c r="Y169"/>
      <c r="Z169"/>
      <c r="AA169"/>
      <c r="AB169"/>
      <c r="AC169"/>
      <c r="AD169"/>
      <c r="AE169"/>
      <c r="AF169"/>
      <c r="AG169"/>
      <c r="AH169"/>
      <c r="AI169"/>
    </row>
    <row r="170" spans="1:35" s="11" customFormat="1" ht="16" x14ac:dyDescent="0.2">
      <c r="A170">
        <v>59</v>
      </c>
      <c r="B170">
        <v>703.54</v>
      </c>
      <c r="C170" s="6">
        <v>16.087125808206</v>
      </c>
      <c r="D170">
        <v>72.006299999999996</v>
      </c>
      <c r="E170">
        <v>8.3599999999999994E-2</v>
      </c>
      <c r="F170">
        <v>11.3818</v>
      </c>
      <c r="G170">
        <v>1.0203</v>
      </c>
      <c r="H170">
        <v>0</v>
      </c>
      <c r="I170">
        <v>7.4000000000000003E-3</v>
      </c>
      <c r="J170">
        <v>1.0155000000000001</v>
      </c>
      <c r="K170">
        <v>3.2879</v>
      </c>
      <c r="L170">
        <v>4.5495000000000001</v>
      </c>
      <c r="M170">
        <v>6.0900000000000003E-2</v>
      </c>
      <c r="N170">
        <v>6.5865999999999998</v>
      </c>
      <c r="O170">
        <v>0</v>
      </c>
      <c r="P170"/>
      <c r="Q170"/>
      <c r="R170"/>
      <c r="S170"/>
      <c r="T170"/>
      <c r="U170"/>
      <c r="V170"/>
      <c r="W170"/>
      <c r="X170"/>
      <c r="Y170"/>
      <c r="Z170"/>
      <c r="AA170"/>
      <c r="AB170"/>
      <c r="AC170"/>
      <c r="AD170"/>
      <c r="AE170"/>
      <c r="AF170"/>
      <c r="AG170"/>
      <c r="AH170"/>
      <c r="AI170"/>
    </row>
    <row r="171" spans="1:35" s="8" customFormat="1" ht="16" x14ac:dyDescent="0.2">
      <c r="A171">
        <v>60</v>
      </c>
      <c r="B171">
        <v>700.54</v>
      </c>
      <c r="C171" s="6">
        <v>14.425845816581001</v>
      </c>
      <c r="D171">
        <v>71.843299999999999</v>
      </c>
      <c r="E171">
        <v>8.1500000000000003E-2</v>
      </c>
      <c r="F171">
        <v>11.3621</v>
      </c>
      <c r="G171">
        <v>1.0037</v>
      </c>
      <c r="H171">
        <v>0</v>
      </c>
      <c r="I171">
        <v>7.1999999999999998E-3</v>
      </c>
      <c r="J171">
        <v>1.1128</v>
      </c>
      <c r="K171">
        <v>3.2065000000000001</v>
      </c>
      <c r="L171">
        <v>4.5761000000000003</v>
      </c>
      <c r="M171">
        <v>6.7900000000000002E-2</v>
      </c>
      <c r="N171">
        <v>6.7389999999999999</v>
      </c>
      <c r="O171">
        <v>0</v>
      </c>
      <c r="P171"/>
      <c r="Q171"/>
      <c r="R171"/>
      <c r="S171"/>
      <c r="T171"/>
      <c r="U171"/>
      <c r="V171"/>
      <c r="W171"/>
      <c r="X171"/>
      <c r="Y171"/>
      <c r="Z171"/>
      <c r="AA171"/>
      <c r="AB171"/>
      <c r="AC171"/>
      <c r="AD171"/>
      <c r="AE171"/>
      <c r="AF171"/>
      <c r="AG171"/>
      <c r="AH171"/>
      <c r="AI171"/>
    </row>
    <row r="172" spans="1:35" s="8" customFormat="1" ht="16" x14ac:dyDescent="0.2">
      <c r="A172">
        <v>61</v>
      </c>
      <c r="B172">
        <v>697.54</v>
      </c>
      <c r="C172" s="6">
        <v>12.504750326888001</v>
      </c>
      <c r="D172">
        <v>71.688100000000006</v>
      </c>
      <c r="E172">
        <v>7.9799999999999996E-2</v>
      </c>
      <c r="F172">
        <v>11.3208</v>
      </c>
      <c r="G172">
        <v>0.9637</v>
      </c>
      <c r="H172">
        <v>0</v>
      </c>
      <c r="I172">
        <v>1.41E-2</v>
      </c>
      <c r="J172">
        <v>1.218</v>
      </c>
      <c r="K172">
        <v>3.1379999999999999</v>
      </c>
      <c r="L172">
        <v>4.5952000000000002</v>
      </c>
      <c r="M172">
        <v>7.8399999999999997E-2</v>
      </c>
      <c r="N172">
        <v>6.9039000000000001</v>
      </c>
      <c r="O172">
        <v>0</v>
      </c>
    </row>
    <row r="173" spans="1:35" s="8" customFormat="1" ht="16" x14ac:dyDescent="0.2">
      <c r="A173">
        <v>62</v>
      </c>
      <c r="B173">
        <v>694.54</v>
      </c>
      <c r="C173" s="6">
        <v>10.825504256269999</v>
      </c>
      <c r="D173">
        <v>71.528499999999994</v>
      </c>
      <c r="E173">
        <v>7.85E-2</v>
      </c>
      <c r="F173">
        <v>11.270899999999999</v>
      </c>
      <c r="G173">
        <v>0.91400000000000003</v>
      </c>
      <c r="H173">
        <v>0</v>
      </c>
      <c r="I173">
        <v>2.1499999999999998E-2</v>
      </c>
      <c r="J173">
        <v>1.3277000000000001</v>
      </c>
      <c r="K173">
        <v>3.0779999999999998</v>
      </c>
      <c r="L173">
        <v>4.6079999999999997</v>
      </c>
      <c r="M173">
        <v>9.0499999999999997E-2</v>
      </c>
      <c r="N173">
        <v>7.0823</v>
      </c>
      <c r="O173">
        <v>0</v>
      </c>
    </row>
    <row r="174" spans="1:35" s="8" customFormat="1" ht="16" x14ac:dyDescent="0.2">
      <c r="A174">
        <v>63</v>
      </c>
      <c r="B174">
        <v>691.54</v>
      </c>
      <c r="C174" s="6">
        <v>9.6871365964282994</v>
      </c>
      <c r="D174">
        <v>71.346900000000005</v>
      </c>
      <c r="E174">
        <v>7.7100000000000002E-2</v>
      </c>
      <c r="F174">
        <v>11.235099999999999</v>
      </c>
      <c r="G174">
        <v>0.87429999999999997</v>
      </c>
      <c r="H174">
        <v>0</v>
      </c>
      <c r="I174">
        <v>2.0899999999999998E-2</v>
      </c>
      <c r="J174">
        <v>1.4336</v>
      </c>
      <c r="K174">
        <v>3.0190000000000001</v>
      </c>
      <c r="L174">
        <v>4.6163999999999996</v>
      </c>
      <c r="M174">
        <v>0.1012</v>
      </c>
      <c r="N174">
        <v>7.2754000000000003</v>
      </c>
      <c r="O174">
        <v>0</v>
      </c>
    </row>
    <row r="175" spans="1:35" s="8" customFormat="1" ht="16" x14ac:dyDescent="0.2">
      <c r="A175">
        <v>64</v>
      </c>
      <c r="B175">
        <v>688.54</v>
      </c>
      <c r="C175" s="6">
        <v>8.6755210441180992</v>
      </c>
      <c r="D175">
        <v>71.147800000000004</v>
      </c>
      <c r="E175">
        <v>7.5600000000000001E-2</v>
      </c>
      <c r="F175">
        <v>11.193099999999999</v>
      </c>
      <c r="G175">
        <v>0.83840000000000003</v>
      </c>
      <c r="H175">
        <v>0</v>
      </c>
      <c r="I175">
        <v>2.0299999999999999E-2</v>
      </c>
      <c r="J175">
        <v>1.5417000000000001</v>
      </c>
      <c r="K175">
        <v>2.9687000000000001</v>
      </c>
      <c r="L175">
        <v>4.6162999999999998</v>
      </c>
      <c r="M175">
        <v>0.113</v>
      </c>
      <c r="N175">
        <v>7.4852999999999996</v>
      </c>
      <c r="O175">
        <v>0</v>
      </c>
    </row>
    <row r="176" spans="1:35" s="8" customFormat="1" ht="16" x14ac:dyDescent="0.2">
      <c r="A176">
        <v>65</v>
      </c>
      <c r="B176">
        <v>685.54</v>
      </c>
      <c r="C176" s="6">
        <v>7.7701668346239998</v>
      </c>
      <c r="D176">
        <v>70.927999999999997</v>
      </c>
      <c r="E176">
        <v>7.3800000000000004E-2</v>
      </c>
      <c r="F176">
        <v>11.1439</v>
      </c>
      <c r="G176">
        <v>0.80600000000000005</v>
      </c>
      <c r="H176">
        <v>0</v>
      </c>
      <c r="I176">
        <v>1.9699999999999999E-2</v>
      </c>
      <c r="J176">
        <v>1.6526000000000001</v>
      </c>
      <c r="K176">
        <v>2.9278</v>
      </c>
      <c r="L176">
        <v>4.6069000000000004</v>
      </c>
      <c r="M176">
        <v>0.12609999999999999</v>
      </c>
      <c r="N176">
        <v>7.7150999999999996</v>
      </c>
      <c r="O176">
        <v>0</v>
      </c>
    </row>
    <row r="177" spans="1:66" s="8" customFormat="1" ht="16" x14ac:dyDescent="0.2">
      <c r="A177">
        <v>66</v>
      </c>
      <c r="B177">
        <v>682.54</v>
      </c>
      <c r="C177" s="6">
        <v>6.9548554167496004</v>
      </c>
      <c r="D177">
        <v>70.683400000000006</v>
      </c>
      <c r="E177">
        <v>7.17E-2</v>
      </c>
      <c r="F177">
        <v>11.086600000000001</v>
      </c>
      <c r="G177">
        <v>0.7772</v>
      </c>
      <c r="H177">
        <v>0</v>
      </c>
      <c r="I177">
        <v>1.9099999999999999E-2</v>
      </c>
      <c r="J177">
        <v>1.7673000000000001</v>
      </c>
      <c r="K177">
        <v>2.8976000000000002</v>
      </c>
      <c r="L177">
        <v>4.5872000000000002</v>
      </c>
      <c r="M177">
        <v>0.1409</v>
      </c>
      <c r="N177">
        <v>7.9690000000000003</v>
      </c>
      <c r="O177">
        <v>0</v>
      </c>
    </row>
    <row r="178" spans="1:66" s="8" customFormat="1" ht="16" x14ac:dyDescent="0.2">
      <c r="A178">
        <v>67</v>
      </c>
      <c r="B178">
        <v>679.54</v>
      </c>
      <c r="C178" s="6">
        <v>6.2164171789960996</v>
      </c>
      <c r="D178">
        <v>70.407799999999995</v>
      </c>
      <c r="E178">
        <v>6.9400000000000003E-2</v>
      </c>
      <c r="F178">
        <v>11.019600000000001</v>
      </c>
      <c r="G178">
        <v>0.752</v>
      </c>
      <c r="H178">
        <v>0</v>
      </c>
      <c r="I178">
        <v>1.8499999999999999E-2</v>
      </c>
      <c r="J178">
        <v>1.8866000000000001</v>
      </c>
      <c r="K178">
        <v>2.8795999999999999</v>
      </c>
      <c r="L178">
        <v>4.556</v>
      </c>
      <c r="M178">
        <v>0.15759999999999999</v>
      </c>
      <c r="N178">
        <v>8.2528000000000006</v>
      </c>
      <c r="O178">
        <v>0</v>
      </c>
    </row>
    <row r="179" spans="1:66" s="8" customFormat="1" ht="16" x14ac:dyDescent="0.2">
      <c r="A179">
        <v>68</v>
      </c>
      <c r="B179">
        <v>676.54</v>
      </c>
      <c r="C179" s="6">
        <v>5.5438348160611</v>
      </c>
      <c r="D179">
        <v>70.092500000000001</v>
      </c>
      <c r="E179">
        <v>6.6799999999999998E-2</v>
      </c>
      <c r="F179">
        <v>10.9413</v>
      </c>
      <c r="G179">
        <v>0.73050000000000004</v>
      </c>
      <c r="H179">
        <v>0</v>
      </c>
      <c r="I179">
        <v>1.7999999999999999E-2</v>
      </c>
      <c r="J179">
        <v>2.0118999999999998</v>
      </c>
      <c r="K179">
        <v>2.8761999999999999</v>
      </c>
      <c r="L179">
        <v>4.5113000000000003</v>
      </c>
      <c r="M179">
        <v>0.17680000000000001</v>
      </c>
      <c r="N179">
        <v>8.5747</v>
      </c>
      <c r="O179">
        <v>0</v>
      </c>
    </row>
    <row r="180" spans="1:66" s="8" customFormat="1" ht="16" x14ac:dyDescent="0.2">
      <c r="A180"/>
      <c r="B180"/>
      <c r="C180"/>
      <c r="D180"/>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row>
    <row r="181" spans="1:66" s="8" customFormat="1" ht="16" x14ac:dyDescent="0.2">
      <c r="A181"/>
      <c r="B181"/>
      <c r="C181"/>
      <c r="D181"/>
      <c r="E181"/>
      <c r="F181"/>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row>
    <row r="182" spans="1:66" s="8" customFormat="1" ht="16" x14ac:dyDescent="0.2">
      <c r="A182"/>
      <c r="B182"/>
      <c r="C182"/>
      <c r="D182"/>
      <c r="E182"/>
      <c r="F182"/>
      <c r="G182"/>
      <c r="H182"/>
      <c r="I182"/>
      <c r="J182"/>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row>
    <row r="183" spans="1:66" s="8" customFormat="1" ht="16" x14ac:dyDescent="0.2">
      <c r="A183"/>
      <c r="B183"/>
      <c r="C183"/>
      <c r="D183"/>
      <c r="E183"/>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row>
    <row r="184" spans="1:66" s="8" customFormat="1" ht="16" x14ac:dyDescent="0.2">
      <c r="A184"/>
      <c r="B184"/>
      <c r="C184"/>
      <c r="D184"/>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row>
    <row r="185" spans="1:66" s="8" customFormat="1" ht="16" x14ac:dyDescent="0.2">
      <c r="A185"/>
      <c r="B185"/>
      <c r="C185"/>
      <c r="D185"/>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row>
    <row r="186" spans="1:66" s="8" customFormat="1" ht="16" x14ac:dyDescent="0.2">
      <c r="A186"/>
      <c r="B186"/>
      <c r="C186"/>
      <c r="D186"/>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row>
    <row r="187" spans="1:66" s="8" customFormat="1" ht="16" x14ac:dyDescent="0.2">
      <c r="A187"/>
      <c r="B187"/>
      <c r="C187"/>
      <c r="D187"/>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row>
    <row r="188" spans="1:66" s="8" customFormat="1" ht="16" x14ac:dyDescent="0.2">
      <c r="A188"/>
      <c r="B188"/>
      <c r="C188"/>
      <c r="D188"/>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row>
    <row r="189" spans="1:66" s="8" customFormat="1" ht="16" x14ac:dyDescent="0.2">
      <c r="A189"/>
      <c r="B189"/>
      <c r="C189"/>
      <c r="D189"/>
      <c r="E189"/>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row>
    <row r="190" spans="1:66" s="8" customFormat="1" ht="16" x14ac:dyDescent="0.2">
      <c r="A190"/>
      <c r="B190"/>
      <c r="C190"/>
      <c r="D190"/>
      <c r="E190"/>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row>
    <row r="191" spans="1:66" s="8" customFormat="1" ht="16" x14ac:dyDescent="0.2">
      <c r="A191"/>
      <c r="B191"/>
      <c r="C191"/>
      <c r="D191"/>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row>
    <row r="192" spans="1:66" s="8" customFormat="1" ht="16" x14ac:dyDescent="0.2">
      <c r="A192"/>
      <c r="B192"/>
      <c r="C192"/>
      <c r="D192"/>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row>
    <row r="193" spans="1:66" s="8" customFormat="1" ht="16" x14ac:dyDescent="0.2">
      <c r="A193"/>
      <c r="B193"/>
      <c r="C193"/>
      <c r="D193"/>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row>
    <row r="194" spans="1:66" s="8" customFormat="1" ht="16" x14ac:dyDescent="0.2">
      <c r="A194"/>
      <c r="B194"/>
      <c r="C194"/>
      <c r="D194"/>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row>
    <row r="195" spans="1:66" s="8" customFormat="1" ht="16" x14ac:dyDescent="0.2">
      <c r="A195"/>
      <c r="B195"/>
      <c r="C195"/>
      <c r="D195"/>
      <c r="E195"/>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row>
    <row r="196" spans="1:66" s="8" customFormat="1" ht="16" x14ac:dyDescent="0.2">
      <c r="A196"/>
      <c r="B196"/>
      <c r="C196"/>
      <c r="D196"/>
      <c r="E196"/>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row>
    <row r="197" spans="1:66" s="8" customFormat="1" ht="16" x14ac:dyDescent="0.2">
      <c r="A197"/>
      <c r="B197"/>
      <c r="C197"/>
      <c r="D197"/>
      <c r="E197"/>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row>
    <row r="198" spans="1:66" s="8" customFormat="1" ht="16" x14ac:dyDescent="0.2">
      <c r="A198"/>
      <c r="B198"/>
      <c r="C198"/>
      <c r="D198"/>
      <c r="E198"/>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row>
    <row r="199" spans="1:66" s="8" customFormat="1" ht="16" x14ac:dyDescent="0.2">
      <c r="A199"/>
      <c r="B199"/>
      <c r="C199"/>
      <c r="D199"/>
      <c r="E199"/>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row>
    <row r="200" spans="1:66" s="8" customFormat="1" ht="16" x14ac:dyDescent="0.2">
      <c r="A200"/>
      <c r="B200"/>
      <c r="C200"/>
      <c r="D200"/>
      <c r="E200"/>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row>
    <row r="201" spans="1:66" s="8" customFormat="1" ht="16" x14ac:dyDescent="0.2">
      <c r="A201"/>
      <c r="B201"/>
      <c r="C201"/>
      <c r="D201"/>
      <c r="E201"/>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row>
    <row r="202" spans="1:66" s="8" customFormat="1" ht="16" x14ac:dyDescent="0.2">
      <c r="A202"/>
      <c r="B202"/>
      <c r="C202"/>
      <c r="D202"/>
      <c r="E202"/>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row>
    <row r="203" spans="1:66" s="8" customFormat="1" ht="16" x14ac:dyDescent="0.2">
      <c r="A203"/>
      <c r="B203"/>
      <c r="C203"/>
      <c r="D203"/>
      <c r="E203"/>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row>
    <row r="204" spans="1:66" s="8" customFormat="1" ht="16" x14ac:dyDescent="0.2">
      <c r="A204"/>
      <c r="B204"/>
      <c r="C204"/>
      <c r="D204"/>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row>
    <row r="205" spans="1:66" s="8" customFormat="1" ht="16" x14ac:dyDescent="0.2">
      <c r="A205"/>
      <c r="B205"/>
      <c r="C205"/>
      <c r="D205"/>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s="7"/>
      <c r="AP205" s="7"/>
      <c r="AQ205"/>
      <c r="AR205"/>
      <c r="AS205"/>
      <c r="AT205"/>
      <c r="AU205"/>
      <c r="AV205"/>
      <c r="AW205"/>
      <c r="AX205"/>
      <c r="AY205"/>
      <c r="AZ205"/>
      <c r="BA205"/>
      <c r="BB205"/>
      <c r="BC205"/>
      <c r="BD205"/>
      <c r="BE205"/>
      <c r="BF205"/>
      <c r="BG205"/>
      <c r="BH205"/>
      <c r="BI205"/>
      <c r="BJ205"/>
      <c r="BK205"/>
      <c r="BL205"/>
      <c r="BM205"/>
      <c r="BN205"/>
    </row>
    <row r="206" spans="1:66" s="8" customFormat="1" ht="16" x14ac:dyDescent="0.2">
      <c r="A206"/>
      <c r="B206"/>
      <c r="C206"/>
      <c r="D206"/>
      <c r="E206"/>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s="7"/>
      <c r="AP206" s="7"/>
      <c r="AQ206"/>
      <c r="AR206"/>
      <c r="AS206"/>
      <c r="AT206"/>
      <c r="AU206"/>
      <c r="AV206"/>
      <c r="AW206"/>
      <c r="AX206"/>
      <c r="AY206"/>
      <c r="AZ206"/>
      <c r="BA206"/>
      <c r="BB206"/>
      <c r="BC206"/>
      <c r="BD206"/>
      <c r="BE206"/>
      <c r="BF206"/>
      <c r="BG206"/>
      <c r="BH206"/>
      <c r="BI206"/>
      <c r="BJ206"/>
      <c r="BK206"/>
      <c r="BL206"/>
      <c r="BM206"/>
      <c r="BN206"/>
    </row>
    <row r="207" spans="1:66" s="8" customFormat="1" ht="16" x14ac:dyDescent="0.2">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s="7"/>
      <c r="AP207" s="7"/>
      <c r="AQ207"/>
      <c r="AR207"/>
      <c r="AS207"/>
      <c r="AT207"/>
      <c r="AU207"/>
      <c r="AV207"/>
      <c r="AW207"/>
      <c r="AX207"/>
      <c r="AY207"/>
      <c r="AZ207"/>
      <c r="BA207"/>
      <c r="BB207"/>
      <c r="BC207"/>
      <c r="BD207"/>
      <c r="BE207"/>
      <c r="BF207"/>
      <c r="BG207"/>
      <c r="BH207"/>
      <c r="BI207"/>
      <c r="BJ207"/>
      <c r="BK207"/>
      <c r="BL207"/>
      <c r="BM207"/>
      <c r="BN207"/>
    </row>
    <row r="208" spans="1:66" s="8" customFormat="1" ht="16" x14ac:dyDescent="0.2">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s="7"/>
      <c r="AP208" s="7"/>
      <c r="AQ208"/>
      <c r="AR208"/>
      <c r="AS208"/>
      <c r="AT208"/>
      <c r="AU208"/>
      <c r="AV208"/>
      <c r="AW208"/>
      <c r="AX208"/>
      <c r="AY208"/>
      <c r="AZ208"/>
      <c r="BA208"/>
      <c r="BB208"/>
      <c r="BC208"/>
      <c r="BD208"/>
      <c r="BE208"/>
      <c r="BF208"/>
      <c r="BG208"/>
      <c r="BH208"/>
      <c r="BI208"/>
      <c r="BJ208"/>
      <c r="BK208"/>
      <c r="BL208"/>
      <c r="BM208"/>
      <c r="BN208"/>
    </row>
    <row r="209" spans="41:44" x14ac:dyDescent="0.15">
      <c r="AO209" s="7"/>
      <c r="AP209" s="7"/>
      <c r="AQ209"/>
      <c r="AR209"/>
    </row>
    <row r="210" spans="41:44" x14ac:dyDescent="0.15">
      <c r="AO210" s="7"/>
      <c r="AP210" s="7"/>
      <c r="AQ210"/>
      <c r="AR210"/>
    </row>
    <row r="211" spans="41:44" x14ac:dyDescent="0.15">
      <c r="AO211" s="7"/>
      <c r="AP211" s="7"/>
      <c r="AQ211"/>
      <c r="AR211"/>
    </row>
    <row r="212" spans="41:44" x14ac:dyDescent="0.15">
      <c r="AO212" s="7"/>
      <c r="AP212" s="7"/>
      <c r="AQ212"/>
      <c r="AR212"/>
    </row>
    <row r="213" spans="41:44" x14ac:dyDescent="0.15">
      <c r="AO213" s="7"/>
      <c r="AP213" s="7"/>
      <c r="AQ213"/>
      <c r="AR213"/>
    </row>
    <row r="214" spans="41:44" x14ac:dyDescent="0.15">
      <c r="AO214" s="7"/>
      <c r="AP214" s="7"/>
      <c r="AQ214"/>
      <c r="AR214"/>
    </row>
    <row r="215" spans="41:44" x14ac:dyDescent="0.15">
      <c r="AO215" s="7"/>
      <c r="AP215" s="7"/>
      <c r="AQ215"/>
      <c r="AR215"/>
    </row>
    <row r="216" spans="41:44" x14ac:dyDescent="0.15">
      <c r="AO216" s="7"/>
      <c r="AP216" s="7"/>
      <c r="AQ216"/>
      <c r="AR216"/>
    </row>
    <row r="217" spans="41:44" x14ac:dyDescent="0.15">
      <c r="AO217" s="7"/>
      <c r="AP217" s="7"/>
      <c r="AQ217"/>
      <c r="AR217"/>
    </row>
    <row r="218" spans="41:44" x14ac:dyDescent="0.15">
      <c r="AO218" s="7"/>
      <c r="AP218" s="7"/>
      <c r="AQ218"/>
      <c r="AR218"/>
    </row>
    <row r="219" spans="41:44" x14ac:dyDescent="0.15">
      <c r="AO219" s="7"/>
      <c r="AP219" s="7"/>
      <c r="AQ219"/>
      <c r="AR219"/>
    </row>
    <row r="220" spans="41:44" x14ac:dyDescent="0.15">
      <c r="AO220" s="7"/>
      <c r="AP220" s="7"/>
      <c r="AQ220"/>
      <c r="AR220"/>
    </row>
    <row r="221" spans="41:44" x14ac:dyDescent="0.15">
      <c r="AO221" s="7"/>
      <c r="AP221" s="7"/>
      <c r="AQ221"/>
      <c r="AR221"/>
    </row>
    <row r="222" spans="41:44" x14ac:dyDescent="0.15">
      <c r="AO222" s="7"/>
      <c r="AP222" s="7"/>
      <c r="AQ222"/>
      <c r="AR222"/>
    </row>
    <row r="223" spans="41:44" x14ac:dyDescent="0.15">
      <c r="AO223" s="7"/>
      <c r="AP223" s="7"/>
      <c r="AQ223"/>
      <c r="AR223"/>
    </row>
    <row r="224" spans="41:44" x14ac:dyDescent="0.15">
      <c r="AO224" s="7"/>
      <c r="AP224" s="7"/>
      <c r="AQ224"/>
      <c r="AR224"/>
    </row>
    <row r="225" spans="41:44" x14ac:dyDescent="0.15">
      <c r="AO225" s="7"/>
      <c r="AP225" s="7"/>
      <c r="AQ225"/>
      <c r="AR225"/>
    </row>
    <row r="226" spans="41:44" x14ac:dyDescent="0.15">
      <c r="AO226" s="7"/>
      <c r="AP226" s="7"/>
      <c r="AQ226"/>
      <c r="AR226"/>
    </row>
    <row r="227" spans="41:44" x14ac:dyDescent="0.15">
      <c r="AO227" s="7"/>
      <c r="AP227" s="7"/>
      <c r="AQ227"/>
      <c r="AR227"/>
    </row>
    <row r="228" spans="41:44" x14ac:dyDescent="0.15">
      <c r="AO228" s="7"/>
      <c r="AP228" s="7"/>
      <c r="AQ228"/>
      <c r="AR228"/>
    </row>
    <row r="229" spans="41:44" x14ac:dyDescent="0.15">
      <c r="AO229" s="7"/>
      <c r="AP229" s="7"/>
      <c r="AQ229"/>
      <c r="AR229"/>
    </row>
    <row r="230" spans="41:44" x14ac:dyDescent="0.15">
      <c r="AO230" s="7"/>
      <c r="AP230" s="7"/>
      <c r="AQ230"/>
      <c r="AR230"/>
    </row>
    <row r="231" spans="41:44" x14ac:dyDescent="0.15">
      <c r="AO231" s="7"/>
      <c r="AP231" s="7"/>
      <c r="AQ231"/>
      <c r="AR231"/>
    </row>
    <row r="232" spans="41:44" x14ac:dyDescent="0.15">
      <c r="AO232" s="7"/>
      <c r="AP232" s="7"/>
      <c r="AQ232"/>
      <c r="AR232"/>
    </row>
    <row r="233" spans="41:44" x14ac:dyDescent="0.15">
      <c r="AO233" s="7"/>
      <c r="AP233" s="7"/>
      <c r="AQ233"/>
      <c r="AR233"/>
    </row>
    <row r="234" spans="41:44" x14ac:dyDescent="0.15">
      <c r="AO234" s="7"/>
      <c r="AP234" s="7"/>
      <c r="AQ234"/>
      <c r="AR234"/>
    </row>
    <row r="235" spans="41:44" x14ac:dyDescent="0.15">
      <c r="AO235" s="7"/>
      <c r="AP235" s="7"/>
      <c r="AQ235"/>
      <c r="AR235"/>
    </row>
    <row r="236" spans="41:44" x14ac:dyDescent="0.15">
      <c r="AO236" s="7"/>
      <c r="AP236" s="7"/>
      <c r="AQ236"/>
      <c r="AR236"/>
    </row>
    <row r="237" spans="41:44" x14ac:dyDescent="0.15">
      <c r="AO237" s="7"/>
      <c r="AP237" s="7"/>
      <c r="AQ237"/>
      <c r="AR237"/>
    </row>
    <row r="238" spans="41:44" x14ac:dyDescent="0.15">
      <c r="AO238" s="7"/>
      <c r="AP238" s="7"/>
      <c r="AQ238"/>
      <c r="AR238"/>
    </row>
    <row r="239" spans="41:44" x14ac:dyDescent="0.15">
      <c r="AO239" s="7"/>
      <c r="AP239" s="7"/>
      <c r="AQ239"/>
      <c r="AR239"/>
    </row>
    <row r="240" spans="41:44" x14ac:dyDescent="0.15">
      <c r="AO240" s="7"/>
      <c r="AP240" s="7"/>
      <c r="AQ240"/>
      <c r="AR240"/>
    </row>
    <row r="241" spans="41:44" x14ac:dyDescent="0.15">
      <c r="AO241" s="7"/>
      <c r="AP241" s="7"/>
      <c r="AQ241"/>
      <c r="AR241"/>
    </row>
    <row r="242" spans="41:44" x14ac:dyDescent="0.15">
      <c r="AO242" s="7"/>
      <c r="AP242" s="7"/>
      <c r="AQ242"/>
      <c r="AR242"/>
    </row>
    <row r="243" spans="41:44" x14ac:dyDescent="0.15">
      <c r="AO243" s="7"/>
      <c r="AP243" s="7"/>
      <c r="AQ243"/>
      <c r="AR243"/>
    </row>
    <row r="244" spans="41:44" x14ac:dyDescent="0.15">
      <c r="AO244" s="7"/>
      <c r="AP244" s="7"/>
      <c r="AQ244"/>
      <c r="AR244"/>
    </row>
    <row r="245" spans="41:44" x14ac:dyDescent="0.15">
      <c r="AO245" s="7"/>
      <c r="AP245" s="7"/>
      <c r="AQ245"/>
      <c r="AR245"/>
    </row>
    <row r="246" spans="41:44" x14ac:dyDescent="0.15">
      <c r="AO246" s="7"/>
      <c r="AP246" s="7"/>
      <c r="AQ246"/>
      <c r="AR246"/>
    </row>
    <row r="247" spans="41:44" x14ac:dyDescent="0.15">
      <c r="AO247" s="7"/>
      <c r="AP247" s="7"/>
      <c r="AQ247"/>
      <c r="AR247"/>
    </row>
    <row r="248" spans="41:44" x14ac:dyDescent="0.15">
      <c r="AO248" s="7"/>
      <c r="AP248" s="7"/>
      <c r="AQ248"/>
      <c r="AR248"/>
    </row>
    <row r="249" spans="41:44" x14ac:dyDescent="0.15">
      <c r="AO249" s="7"/>
      <c r="AP249" s="7"/>
      <c r="AQ249"/>
      <c r="AR249"/>
    </row>
    <row r="250" spans="41:44" x14ac:dyDescent="0.15">
      <c r="AO250" s="7"/>
      <c r="AP250" s="7"/>
      <c r="AQ250"/>
      <c r="AR250"/>
    </row>
    <row r="251" spans="41:44" x14ac:dyDescent="0.15">
      <c r="AO251" s="7"/>
      <c r="AP251" s="7"/>
      <c r="AQ251"/>
      <c r="AR251"/>
    </row>
    <row r="252" spans="41:44" x14ac:dyDescent="0.15">
      <c r="AO252" s="7"/>
      <c r="AP252" s="7"/>
      <c r="AQ252"/>
      <c r="AR252"/>
    </row>
    <row r="253" spans="41:44" x14ac:dyDescent="0.15">
      <c r="AO253" s="7"/>
      <c r="AP253" s="7"/>
      <c r="AQ253"/>
      <c r="AR253"/>
    </row>
    <row r="254" spans="41:44" x14ac:dyDescent="0.15">
      <c r="AO254" s="7"/>
      <c r="AP254" s="7"/>
      <c r="AQ254"/>
      <c r="AR254"/>
    </row>
    <row r="255" spans="41:44" x14ac:dyDescent="0.15">
      <c r="AO255" s="7"/>
      <c r="AP255" s="7"/>
      <c r="AQ255"/>
      <c r="AR255"/>
    </row>
    <row r="256" spans="41:44"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row r="293" spans="41:44" x14ac:dyDescent="0.15">
      <c r="AO293" s="7"/>
      <c r="AP293" s="7"/>
      <c r="AQ293"/>
      <c r="AR293"/>
    </row>
    <row r="294" spans="41:44" x14ac:dyDescent="0.15">
      <c r="AO294" s="7"/>
      <c r="AP294" s="7"/>
      <c r="AQ294"/>
      <c r="AR294"/>
    </row>
    <row r="295" spans="41:44" x14ac:dyDescent="0.15">
      <c r="AO295" s="7"/>
      <c r="AP295" s="7"/>
      <c r="AQ295"/>
      <c r="AR295"/>
    </row>
    <row r="296" spans="41:44" x14ac:dyDescent="0.15">
      <c r="AO296" s="7"/>
      <c r="AP296" s="7"/>
      <c r="AQ296"/>
      <c r="AR296"/>
    </row>
    <row r="297" spans="41:44" x14ac:dyDescent="0.15">
      <c r="AO297" s="7"/>
      <c r="AP297" s="7"/>
      <c r="AQ297"/>
      <c r="AR297"/>
    </row>
    <row r="298" spans="41:44" x14ac:dyDescent="0.15">
      <c r="AO298" s="7"/>
      <c r="AP298" s="7"/>
      <c r="AQ298"/>
      <c r="AR298"/>
    </row>
    <row r="299" spans="41:44" x14ac:dyDescent="0.15">
      <c r="AO299" s="7"/>
      <c r="AP299" s="7"/>
      <c r="AQ299"/>
      <c r="AR299"/>
    </row>
    <row r="300" spans="41:44" x14ac:dyDescent="0.15">
      <c r="AO300" s="7"/>
      <c r="AP300" s="7"/>
      <c r="AQ300"/>
      <c r="AR300"/>
    </row>
    <row r="301" spans="41:44" x14ac:dyDescent="0.15">
      <c r="AO301" s="7"/>
      <c r="AP301" s="7"/>
      <c r="AQ301"/>
      <c r="AR301"/>
    </row>
    <row r="302" spans="41:44" x14ac:dyDescent="0.15">
      <c r="AO302" s="7"/>
      <c r="AP302" s="7"/>
      <c r="AQ302"/>
      <c r="AR302"/>
    </row>
    <row r="303" spans="41:44" x14ac:dyDescent="0.15">
      <c r="AO303" s="7"/>
      <c r="AP303" s="7"/>
      <c r="AQ303"/>
      <c r="AR303"/>
    </row>
    <row r="304" spans="41:44" x14ac:dyDescent="0.15">
      <c r="AO304" s="7"/>
      <c r="AP304" s="7"/>
      <c r="AQ304"/>
      <c r="AR304"/>
    </row>
    <row r="305" spans="41:44" x14ac:dyDescent="0.15">
      <c r="AO305" s="7"/>
      <c r="AP305" s="7"/>
      <c r="AQ305"/>
      <c r="AR305"/>
    </row>
    <row r="306" spans="41:44" x14ac:dyDescent="0.15">
      <c r="AO306" s="7"/>
      <c r="AP306" s="7"/>
      <c r="AQ306"/>
      <c r="AR306"/>
    </row>
    <row r="307" spans="41:44" x14ac:dyDescent="0.15">
      <c r="AO307" s="7"/>
      <c r="AP307" s="7"/>
      <c r="AQ307"/>
      <c r="AR307"/>
    </row>
    <row r="308" spans="41:44" x14ac:dyDescent="0.15">
      <c r="AO308" s="7"/>
      <c r="AP308" s="7"/>
      <c r="AQ308"/>
      <c r="AR308"/>
    </row>
    <row r="309" spans="41:44" x14ac:dyDescent="0.15">
      <c r="AO309" s="7"/>
      <c r="AP309" s="7"/>
      <c r="AQ309"/>
      <c r="AR309"/>
    </row>
    <row r="310" spans="41:44" x14ac:dyDescent="0.15">
      <c r="AO310" s="7"/>
      <c r="AP310" s="7"/>
      <c r="AQ310"/>
      <c r="AR310"/>
    </row>
    <row r="311" spans="41:44" x14ac:dyDescent="0.15">
      <c r="AO311" s="7"/>
      <c r="AP311" s="7"/>
      <c r="AQ311"/>
      <c r="AR311"/>
    </row>
    <row r="312" spans="41:44" x14ac:dyDescent="0.15">
      <c r="AO312" s="7"/>
      <c r="AP312" s="7"/>
      <c r="AQ312"/>
      <c r="AR312"/>
    </row>
    <row r="313" spans="41:44" x14ac:dyDescent="0.15">
      <c r="AO313" s="7"/>
      <c r="AP313" s="7"/>
      <c r="AQ313"/>
      <c r="AR313"/>
    </row>
    <row r="314" spans="41:44" x14ac:dyDescent="0.15">
      <c r="AO314" s="7"/>
      <c r="AP314" s="7"/>
      <c r="AQ314"/>
      <c r="AR314"/>
    </row>
    <row r="315" spans="41:44" x14ac:dyDescent="0.15">
      <c r="AO315" s="7"/>
      <c r="AP315" s="7"/>
      <c r="AQ315"/>
      <c r="AR315"/>
    </row>
    <row r="316" spans="41:44" x14ac:dyDescent="0.15">
      <c r="AO316" s="7"/>
      <c r="AP316" s="7"/>
      <c r="AQ316"/>
      <c r="AR316"/>
    </row>
    <row r="317" spans="41:44" x14ac:dyDescent="0.15">
      <c r="AO317" s="7"/>
      <c r="AP317" s="7"/>
      <c r="AQ317"/>
      <c r="AR317"/>
    </row>
    <row r="318" spans="41:44" x14ac:dyDescent="0.15">
      <c r="AO318" s="7"/>
      <c r="AP318" s="7"/>
      <c r="AQ318"/>
      <c r="AR318"/>
    </row>
    <row r="319" spans="41:44" x14ac:dyDescent="0.15">
      <c r="AO319" s="7"/>
      <c r="AP319" s="7"/>
      <c r="AQ319"/>
      <c r="AR319"/>
    </row>
    <row r="320" spans="41:44" x14ac:dyDescent="0.15">
      <c r="AO320" s="7"/>
      <c r="AP320" s="7"/>
      <c r="AQ320"/>
      <c r="AR320"/>
    </row>
    <row r="321" spans="41:44" x14ac:dyDescent="0.15">
      <c r="AO321" s="7"/>
      <c r="AP321" s="7"/>
      <c r="AQ321"/>
      <c r="AR321"/>
    </row>
    <row r="322" spans="41:44" x14ac:dyDescent="0.15">
      <c r="AO322" s="7"/>
      <c r="AP322" s="7"/>
      <c r="AQ322"/>
      <c r="AR322"/>
    </row>
    <row r="323" spans="41:44" x14ac:dyDescent="0.15">
      <c r="AO323" s="7"/>
      <c r="AP323" s="7"/>
      <c r="AQ323"/>
      <c r="AR323"/>
    </row>
    <row r="324" spans="41:44" x14ac:dyDescent="0.15">
      <c r="AO324" s="7"/>
      <c r="AP324" s="7"/>
      <c r="AQ324"/>
      <c r="AR324"/>
    </row>
    <row r="325" spans="41:44" x14ac:dyDescent="0.15">
      <c r="AO325" s="7"/>
      <c r="AP325" s="7"/>
      <c r="AQ325"/>
      <c r="AR325"/>
    </row>
    <row r="326" spans="41:44" x14ac:dyDescent="0.15">
      <c r="AO326" s="7"/>
      <c r="AP326" s="7"/>
      <c r="AQ326"/>
      <c r="AR326"/>
    </row>
    <row r="327" spans="41:44" x14ac:dyDescent="0.15">
      <c r="AO327" s="7"/>
      <c r="AP327" s="7"/>
      <c r="AQ327"/>
      <c r="AR327"/>
    </row>
    <row r="328" spans="41:44" x14ac:dyDescent="0.15">
      <c r="AO328" s="7"/>
      <c r="AP328" s="7"/>
      <c r="AQ328"/>
      <c r="AR328"/>
    </row>
    <row r="329" spans="41:44" x14ac:dyDescent="0.15">
      <c r="AO329" s="7"/>
      <c r="AP329" s="7"/>
      <c r="AQ329"/>
      <c r="AR329"/>
    </row>
    <row r="330" spans="41:44" x14ac:dyDescent="0.15">
      <c r="AO330" s="7"/>
      <c r="AP330" s="7"/>
      <c r="AQ330"/>
      <c r="AR330"/>
    </row>
    <row r="331" spans="41:44" x14ac:dyDescent="0.15">
      <c r="AO331" s="7"/>
      <c r="AP331" s="7"/>
      <c r="AQ331"/>
      <c r="AR331"/>
    </row>
    <row r="332" spans="41:44" x14ac:dyDescent="0.15">
      <c r="AO332" s="7"/>
      <c r="AP332" s="7"/>
      <c r="AQ332"/>
      <c r="AR332"/>
    </row>
    <row r="333" spans="41:44" x14ac:dyDescent="0.15">
      <c r="AO333" s="7"/>
      <c r="AP333" s="7"/>
      <c r="AQ333"/>
      <c r="AR333"/>
    </row>
    <row r="334" spans="41:44" x14ac:dyDescent="0.15">
      <c r="AO334" s="7"/>
      <c r="AP334" s="7"/>
      <c r="AQ334"/>
      <c r="AR334"/>
    </row>
    <row r="335" spans="41:44" x14ac:dyDescent="0.15">
      <c r="AO335" s="7"/>
      <c r="AP335" s="7"/>
      <c r="AQ335"/>
      <c r="AR335"/>
    </row>
    <row r="336" spans="41:44" x14ac:dyDescent="0.15">
      <c r="AO336" s="7"/>
      <c r="AP336" s="7"/>
      <c r="AQ336"/>
      <c r="AR336"/>
    </row>
    <row r="337" spans="41:44" x14ac:dyDescent="0.15">
      <c r="AO337" s="7"/>
      <c r="AP337" s="7"/>
      <c r="AQ337"/>
      <c r="AR337"/>
    </row>
    <row r="338" spans="41:44" x14ac:dyDescent="0.15">
      <c r="AO338" s="7"/>
      <c r="AP338" s="7"/>
      <c r="AQ338"/>
      <c r="AR338"/>
    </row>
    <row r="339" spans="41:44" x14ac:dyDescent="0.15">
      <c r="AO339" s="7"/>
      <c r="AP339" s="7"/>
      <c r="AQ339"/>
      <c r="AR339"/>
    </row>
    <row r="340" spans="41:44" x14ac:dyDescent="0.15">
      <c r="AO340" s="7"/>
      <c r="AP340" s="7"/>
      <c r="AQ340"/>
      <c r="AR340"/>
    </row>
    <row r="341" spans="41:44" x14ac:dyDescent="0.15">
      <c r="AO341" s="7"/>
      <c r="AP341" s="7"/>
      <c r="AQ341"/>
      <c r="AR341"/>
    </row>
    <row r="342" spans="41:44" x14ac:dyDescent="0.15">
      <c r="AO342" s="7"/>
      <c r="AP342" s="7"/>
      <c r="AQ342"/>
      <c r="AR342"/>
    </row>
    <row r="343" spans="41:44" x14ac:dyDescent="0.15">
      <c r="AO343" s="7"/>
      <c r="AP343" s="7"/>
      <c r="AQ343"/>
      <c r="AR343"/>
    </row>
    <row r="344" spans="41:44" x14ac:dyDescent="0.15">
      <c r="AO344" s="7"/>
      <c r="AP344" s="7"/>
      <c r="AQ344"/>
      <c r="AR344"/>
    </row>
    <row r="345" spans="41:44" x14ac:dyDescent="0.15">
      <c r="AO345" s="7"/>
      <c r="AP345" s="7"/>
      <c r="AQ345"/>
      <c r="AR345"/>
    </row>
    <row r="346" spans="41:44" x14ac:dyDescent="0.15">
      <c r="AO346" s="7"/>
      <c r="AP346" s="7"/>
      <c r="AQ346"/>
      <c r="AR346"/>
    </row>
    <row r="347" spans="41:44" x14ac:dyDescent="0.15">
      <c r="AO347" s="7"/>
      <c r="AP347" s="7"/>
      <c r="AQ347"/>
      <c r="AR347"/>
    </row>
    <row r="348" spans="41:44" x14ac:dyDescent="0.15">
      <c r="AO348" s="7"/>
      <c r="AP348" s="7"/>
      <c r="AQ348"/>
      <c r="AR348"/>
    </row>
    <row r="349" spans="41:44" x14ac:dyDescent="0.15">
      <c r="AO349" s="7"/>
      <c r="AP349" s="7"/>
      <c r="AQ349"/>
      <c r="AR349"/>
    </row>
    <row r="350" spans="41:44" x14ac:dyDescent="0.15">
      <c r="AO350" s="7"/>
      <c r="AP350" s="7"/>
      <c r="AQ350"/>
      <c r="AR350"/>
    </row>
    <row r="351" spans="41:44" x14ac:dyDescent="0.15">
      <c r="AO351" s="7"/>
      <c r="AP351" s="7"/>
      <c r="AQ351"/>
      <c r="AR351"/>
    </row>
    <row r="352" spans="41:44" x14ac:dyDescent="0.15">
      <c r="AO352" s="7"/>
      <c r="AP352" s="7"/>
      <c r="AQ352"/>
      <c r="AR352"/>
    </row>
    <row r="353" spans="41:44" x14ac:dyDescent="0.15">
      <c r="AO353" s="7"/>
      <c r="AP353" s="7"/>
      <c r="AQ353"/>
      <c r="AR353"/>
    </row>
    <row r="354" spans="41:44" x14ac:dyDescent="0.15">
      <c r="AO354" s="7"/>
      <c r="AP354" s="7"/>
      <c r="AQ354"/>
      <c r="AR354"/>
    </row>
    <row r="355" spans="41:44" x14ac:dyDescent="0.15">
      <c r="AO355" s="7"/>
      <c r="AP355" s="7"/>
      <c r="AQ355"/>
      <c r="AR355"/>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7C151A-C932-6442-BA24-4A784019F354}">
  <dimension ref="A1:CL276"/>
  <sheetViews>
    <sheetView topLeftCell="K1" zoomScaleNormal="100" workbookViewId="0">
      <selection activeCell="BP29" sqref="BP29"/>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18.5"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880.08</v>
      </c>
      <c r="C19" s="6">
        <v>99.977232415759005</v>
      </c>
      <c r="D19">
        <v>74.079800000000006</v>
      </c>
      <c r="E19">
        <v>0.20599999999999999</v>
      </c>
      <c r="F19">
        <v>12.7531</v>
      </c>
      <c r="G19">
        <v>1.0794999999999999</v>
      </c>
      <c r="H19">
        <v>0</v>
      </c>
      <c r="I19">
        <v>0.24540000000000001</v>
      </c>
      <c r="J19">
        <v>0.93169999999999997</v>
      </c>
      <c r="K19">
        <v>3.2856999999999998</v>
      </c>
      <c r="L19">
        <v>5.3971</v>
      </c>
      <c r="M19">
        <v>5.8900000000000001E-2</v>
      </c>
      <c r="N19">
        <v>1.9626999999999999</v>
      </c>
      <c r="O19">
        <v>0</v>
      </c>
      <c r="P19" s="17">
        <f t="shared" ref="P19:P26" si="0">SUM(D19:M19)+O19</f>
        <v>98.037200000000013</v>
      </c>
      <c r="Q19" s="17">
        <f t="shared" ref="Q19:Z26" si="1">(D19/$P19)*(100-$N19)</f>
        <v>74.079875562949567</v>
      </c>
      <c r="R19" s="17">
        <f t="shared" si="1"/>
        <v>0.20600021012432013</v>
      </c>
      <c r="S19" s="17">
        <f t="shared" si="1"/>
        <v>12.753113008429452</v>
      </c>
      <c r="T19" s="17">
        <f t="shared" si="1"/>
        <v>1.0795011011126388</v>
      </c>
      <c r="U19" s="17">
        <f t="shared" si="1"/>
        <v>0</v>
      </c>
      <c r="V19" s="17">
        <f t="shared" si="1"/>
        <v>0.24540025031314644</v>
      </c>
      <c r="W19" s="17">
        <f t="shared" si="1"/>
        <v>0.93170095035353917</v>
      </c>
      <c r="X19" s="17">
        <f t="shared" si="1"/>
        <v>3.2857033514829057</v>
      </c>
      <c r="Y19" s="17">
        <f t="shared" si="1"/>
        <v>5.3971055051551859</v>
      </c>
      <c r="Z19" s="17">
        <f t="shared" si="1"/>
        <v>5.890006007923522E-2</v>
      </c>
      <c r="AA19" s="17">
        <f t="shared" ref="AA19:AA26" si="2">N19</f>
        <v>1.9626999999999999</v>
      </c>
      <c r="AB19" s="17">
        <f t="shared" ref="AB19:AB26" si="3">(O19/$P19)*(100-$N19)</f>
        <v>0</v>
      </c>
      <c r="AC19" s="18">
        <f t="shared" ref="AC19:AN26" si="4">$AP19*Q19/D$18</f>
        <v>76.197384136648722</v>
      </c>
      <c r="AD19" s="18">
        <f t="shared" si="4"/>
        <v>0.15938061222332142</v>
      </c>
      <c r="AE19" s="18">
        <f t="shared" si="4"/>
        <v>7.7302273132681867</v>
      </c>
      <c r="AF19" s="18">
        <f t="shared" si="4"/>
        <v>0.92854338576853268</v>
      </c>
      <c r="AG19" s="18">
        <f t="shared" si="4"/>
        <v>0</v>
      </c>
      <c r="AH19" s="18">
        <f t="shared" si="4"/>
        <v>0.37633606433538441</v>
      </c>
      <c r="AI19" s="18">
        <f t="shared" si="4"/>
        <v>1.0267729459569261</v>
      </c>
      <c r="AJ19" s="18">
        <f t="shared" si="4"/>
        <v>3.2762924605544157</v>
      </c>
      <c r="AK19" s="18">
        <f t="shared" si="4"/>
        <v>3.540918156276224</v>
      </c>
      <c r="AL19" s="18">
        <f t="shared" si="4"/>
        <v>2.5645833622749668E-2</v>
      </c>
      <c r="AM19" s="18">
        <f t="shared" si="4"/>
        <v>6.7384990913455454</v>
      </c>
      <c r="AN19" s="18">
        <f t="shared" si="4"/>
        <v>0</v>
      </c>
      <c r="AO19" s="18">
        <f t="shared" ref="AO19:AO26" si="5">SUM(AC19:AN19)</f>
        <v>100</v>
      </c>
      <c r="AP19" s="17">
        <f t="shared" ref="AP19:AP26" si="6">100/(Q19/D$18+R19/E$18+S19/F$18+T19/G$18+U19/H$18+V19/I$18+W19/J$18+X19/K$18+Y19/L$18+Z19/M$18+AA19/N$18+AB19/N$18)</f>
        <v>61.802477272793183</v>
      </c>
      <c r="AQ19" s="19">
        <f t="shared" ref="AQ19:AQ26" si="7">$K$5*(AC19+AD19)</f>
        <v>12186.539653919977</v>
      </c>
      <c r="AR19" s="19">
        <f t="shared" ref="AR19:AR26" si="8">$K$6*AE19</f>
        <v>-1339.9576024819075</v>
      </c>
      <c r="AS19" s="20">
        <f t="shared" ref="AS19:AS26" si="9">$K$7*(AF19+AG19+AL19)</f>
        <v>68.825668394693196</v>
      </c>
      <c r="AT19" s="21">
        <f t="shared" ref="AT19:AT26" si="10">$K$8*AH19</f>
        <v>28.484876709545244</v>
      </c>
      <c r="AU19" s="21">
        <f t="shared" ref="AU19:AU26" si="11">$K$9*AI19</f>
        <v>-40.023609433400978</v>
      </c>
      <c r="AV19" s="21">
        <f t="shared" ref="AV19:AV26" si="12">K$10*(AJ19+AM19+AN19)</f>
        <v>-842.04367368374869</v>
      </c>
      <c r="AW19" s="21">
        <f t="shared" ref="AW19:AW26" si="13">$K$11*(AM19+AN19+LN(1+AM19))</f>
        <v>1243.3874067416903</v>
      </c>
      <c r="AX19" s="21">
        <f t="shared" ref="AX19:AX26" si="14">$K$12*(AC19+AD19)*(AF19+AG19+AH19)</f>
        <v>-242.11638686925022</v>
      </c>
      <c r="AY19" s="21">
        <f t="shared" ref="AY19:AY26" si="15">$K$13*(AC19+AD19+AE19+AL19)*(AJ19+AK19+AM19)</f>
        <v>-1037.587916914551</v>
      </c>
      <c r="AZ19" s="21">
        <f t="shared" ref="AZ19:AZ26" si="16">$K$14*(AE19)*(AJ19+AK19)</f>
        <v>928.54911545946936</v>
      </c>
      <c r="BA19" s="21">
        <f t="shared" ref="BA19:BA26" si="17">$M$5*AC19</f>
        <v>209.54280637578398</v>
      </c>
      <c r="BB19" s="20">
        <f t="shared" ref="BB19:BB26" si="18">$M$6*(AD19+AE19)</f>
        <v>124.02463658872651</v>
      </c>
      <c r="BC19" s="20">
        <f t="shared" ref="BC19:BC26" si="19">$M$7*(AF19+AG19+AH19)</f>
        <v>10.856597024864591</v>
      </c>
      <c r="BD19" s="20">
        <f t="shared" ref="BD19:BD26" si="20">$M$8*AI19</f>
        <v>10.473084048760645</v>
      </c>
      <c r="BE19" s="20">
        <f t="shared" ref="BE19:BE26" si="21">$M$9*(AJ19+AK19)</f>
        <v>-83.783518480848556</v>
      </c>
      <c r="BF19" s="20">
        <f t="shared" ref="BF19:BF26" si="22">$M$10*(LN(1+AM19+AN19))</f>
        <v>-203.67951972871251</v>
      </c>
      <c r="BG19" s="20">
        <f t="shared" ref="BG19:BG26" si="23">$M$11*(SUM(AE19:AI19)-AL19)*(AJ19+AK19+AM19+AN19)</f>
        <v>40.814481894731493</v>
      </c>
      <c r="BH19" s="16">
        <f t="shared" ref="BH19:BH26" si="24">$K$4</f>
        <v>-4.55</v>
      </c>
      <c r="BI19" s="18">
        <f t="shared" ref="BI19:BI26" si="25">SUM(AQ19:AZ19)</f>
        <v>10954.057531842516</v>
      </c>
      <c r="BJ19" s="18">
        <f t="shared" ref="BJ19:BJ26" si="26">SUM(BA19:BG19)</f>
        <v>108.24856772330619</v>
      </c>
      <c r="BK19" s="19">
        <f t="shared" ref="BK19:BK26" si="27">(BI19/(12-BH19))+BJ19</f>
        <v>770.12515575004431</v>
      </c>
      <c r="BL19" s="18">
        <f t="shared" ref="BL19:BL26" si="28">BI19/(BK19*(1-$BJ19/$BK19)^2)</f>
        <v>19.256718787503548</v>
      </c>
      <c r="BM19" s="17">
        <f t="shared" ref="BM19:BM26" si="29">BH19+BI19/((B19+273.15)-BJ19)</f>
        <v>5.9325379604850843</v>
      </c>
      <c r="BN19" s="17">
        <f t="shared" ref="BN19:BN26" si="30">100-C19</f>
        <v>2.276758424099512E-2</v>
      </c>
      <c r="BO19" s="17">
        <f>BN19/100</f>
        <v>2.2767584240995119E-4</v>
      </c>
      <c r="BP19" s="53">
        <f>(10^BM19)*EXP(6*BO19)</f>
        <v>857296.85527665506</v>
      </c>
    </row>
    <row r="20" spans="1:68" s="8" customFormat="1" ht="16" x14ac:dyDescent="0.2">
      <c r="A20">
        <v>2</v>
      </c>
      <c r="B20">
        <v>877.08</v>
      </c>
      <c r="C20" s="6">
        <v>99.303542194014994</v>
      </c>
      <c r="D20">
        <v>74.142399999999995</v>
      </c>
      <c r="E20">
        <v>0.2074</v>
      </c>
      <c r="F20">
        <v>12.6938</v>
      </c>
      <c r="G20">
        <v>1.0869</v>
      </c>
      <c r="H20">
        <v>0</v>
      </c>
      <c r="I20">
        <v>0.247</v>
      </c>
      <c r="J20">
        <v>0.9204</v>
      </c>
      <c r="K20">
        <v>3.2501000000000002</v>
      </c>
      <c r="L20">
        <v>5.4165999999999999</v>
      </c>
      <c r="M20">
        <v>5.9299999999999999E-2</v>
      </c>
      <c r="N20">
        <v>1.9761</v>
      </c>
      <c r="O20">
        <v>0</v>
      </c>
      <c r="P20" s="17">
        <f t="shared" si="0"/>
        <v>98.023899999999998</v>
      </c>
      <c r="Q20" s="17">
        <f t="shared" si="1"/>
        <v>74.142399999999995</v>
      </c>
      <c r="R20" s="17">
        <f t="shared" si="1"/>
        <v>0.20739999999999997</v>
      </c>
      <c r="S20" s="17">
        <f t="shared" si="1"/>
        <v>12.693799999999998</v>
      </c>
      <c r="T20" s="17">
        <f t="shared" si="1"/>
        <v>1.0869</v>
      </c>
      <c r="U20" s="17">
        <f t="shared" si="1"/>
        <v>0</v>
      </c>
      <c r="V20" s="17">
        <f t="shared" si="1"/>
        <v>0.24700000000000003</v>
      </c>
      <c r="W20" s="17">
        <f t="shared" si="1"/>
        <v>0.92039999999999988</v>
      </c>
      <c r="X20" s="17">
        <f t="shared" si="1"/>
        <v>3.2500999999999998</v>
      </c>
      <c r="Y20" s="17">
        <f t="shared" si="1"/>
        <v>5.4165999999999999</v>
      </c>
      <c r="Z20" s="17">
        <f t="shared" si="1"/>
        <v>5.9300000000000005E-2</v>
      </c>
      <c r="AA20" s="17">
        <f t="shared" si="2"/>
        <v>1.9761</v>
      </c>
      <c r="AB20" s="17">
        <f t="shared" si="3"/>
        <v>0</v>
      </c>
      <c r="AC20" s="18">
        <f t="shared" si="4"/>
        <v>76.224136756307047</v>
      </c>
      <c r="AD20" s="18">
        <f t="shared" si="4"/>
        <v>0.16038458913282419</v>
      </c>
      <c r="AE20" s="18">
        <f t="shared" si="4"/>
        <v>7.6904856242448103</v>
      </c>
      <c r="AF20" s="18">
        <f t="shared" si="4"/>
        <v>0.93444717700381075</v>
      </c>
      <c r="AG20" s="18">
        <f t="shared" si="4"/>
        <v>0</v>
      </c>
      <c r="AH20" s="18">
        <f t="shared" si="4"/>
        <v>0.37860282237638038</v>
      </c>
      <c r="AI20" s="18">
        <f t="shared" si="4"/>
        <v>1.0138192778335304</v>
      </c>
      <c r="AJ20" s="18">
        <f t="shared" si="4"/>
        <v>3.2391949884656919</v>
      </c>
      <c r="AK20" s="18">
        <f t="shared" si="4"/>
        <v>3.5519578432339336</v>
      </c>
      <c r="AL20" s="18">
        <f t="shared" si="4"/>
        <v>2.5807256156215007E-2</v>
      </c>
      <c r="AM20" s="18">
        <f t="shared" si="4"/>
        <v>6.7811636652457663</v>
      </c>
      <c r="AN20" s="18">
        <f t="shared" si="4"/>
        <v>0</v>
      </c>
      <c r="AO20" s="18">
        <f t="shared" si="5"/>
        <v>100.00000000000001</v>
      </c>
      <c r="AP20" s="17">
        <f t="shared" si="6"/>
        <v>61.772039440356785</v>
      </c>
      <c r="AQ20" s="19">
        <f t="shared" si="7"/>
        <v>12190.969606732202</v>
      </c>
      <c r="AR20" s="19">
        <f t="shared" si="8"/>
        <v>-1333.0687781065953</v>
      </c>
      <c r="AS20" s="20">
        <f t="shared" si="9"/>
        <v>69.263152263832652</v>
      </c>
      <c r="AT20" s="21">
        <f t="shared" si="10"/>
        <v>28.656447625668228</v>
      </c>
      <c r="AU20" s="21">
        <f t="shared" si="11"/>
        <v>-39.518675449951012</v>
      </c>
      <c r="AV20" s="21">
        <f t="shared" si="12"/>
        <v>-842.51175560405943</v>
      </c>
      <c r="AW20" s="21">
        <f t="shared" si="13"/>
        <v>1250.2043580347372</v>
      </c>
      <c r="AX20" s="21">
        <f t="shared" si="14"/>
        <v>-243.72097056384504</v>
      </c>
      <c r="AY20" s="21">
        <f t="shared" si="15"/>
        <v>-1038.7130101747671</v>
      </c>
      <c r="AZ20" s="21">
        <f t="shared" si="16"/>
        <v>920.24437801102783</v>
      </c>
      <c r="BA20" s="21">
        <f t="shared" si="17"/>
        <v>209.61637607984437</v>
      </c>
      <c r="BB20" s="20">
        <f t="shared" si="18"/>
        <v>123.41567975429642</v>
      </c>
      <c r="BC20" s="20">
        <f t="shared" si="19"/>
        <v>10.924575994843192</v>
      </c>
      <c r="BD20" s="20">
        <f t="shared" si="20"/>
        <v>10.34095663390201</v>
      </c>
      <c r="BE20" s="20">
        <f t="shared" si="21"/>
        <v>-83.463268301588386</v>
      </c>
      <c r="BF20" s="20">
        <f t="shared" si="22"/>
        <v>-204.22680512414485</v>
      </c>
      <c r="BG20" s="20">
        <f t="shared" si="23"/>
        <v>40.682534080905754</v>
      </c>
      <c r="BH20" s="16">
        <f t="shared" si="24"/>
        <v>-4.55</v>
      </c>
      <c r="BI20" s="18">
        <f t="shared" si="25"/>
        <v>10961.804752768248</v>
      </c>
      <c r="BJ20" s="18">
        <f t="shared" si="26"/>
        <v>107.29004911805848</v>
      </c>
      <c r="BK20" s="19">
        <f t="shared" si="27"/>
        <v>769.63474717052065</v>
      </c>
      <c r="BL20" s="18">
        <f t="shared" si="28"/>
        <v>19.230855328237599</v>
      </c>
      <c r="BM20" s="17">
        <f t="shared" si="29"/>
        <v>5.9604850413474102</v>
      </c>
      <c r="BN20" s="17">
        <f t="shared" si="30"/>
        <v>0.69645780598500551</v>
      </c>
      <c r="BO20" s="17">
        <f t="shared" ref="BO20:BO26" si="31">BN20/100</f>
        <v>6.9645780598500554E-3</v>
      </c>
      <c r="BP20" s="53">
        <f t="shared" ref="BP20:BP26" si="32">(10^BM20)*EXP(6*BO20)</f>
        <v>951991.58226866496</v>
      </c>
    </row>
    <row r="21" spans="1:68" s="8" customFormat="1" ht="16" x14ac:dyDescent="0.2">
      <c r="A21">
        <v>3</v>
      </c>
      <c r="B21">
        <v>874.08</v>
      </c>
      <c r="C21" s="6">
        <v>98.629588363931006</v>
      </c>
      <c r="D21">
        <v>74.204899999999995</v>
      </c>
      <c r="E21">
        <v>0.2089</v>
      </c>
      <c r="F21">
        <v>12.6347</v>
      </c>
      <c r="G21">
        <v>1.0943000000000001</v>
      </c>
      <c r="H21">
        <v>0</v>
      </c>
      <c r="I21">
        <v>0.2487</v>
      </c>
      <c r="J21">
        <v>0.91</v>
      </c>
      <c r="K21">
        <v>3.2143000000000002</v>
      </c>
      <c r="L21">
        <v>5.4349999999999996</v>
      </c>
      <c r="M21">
        <v>5.9700000000000003E-2</v>
      </c>
      <c r="N21">
        <v>1.9896</v>
      </c>
      <c r="O21">
        <v>0</v>
      </c>
      <c r="P21" s="17">
        <f t="shared" si="0"/>
        <v>98.010499999999993</v>
      </c>
      <c r="Q21" s="17">
        <f t="shared" si="1"/>
        <v>74.204824288826202</v>
      </c>
      <c r="R21" s="17">
        <f t="shared" si="1"/>
        <v>0.2088997868595712</v>
      </c>
      <c r="S21" s="17">
        <f t="shared" si="1"/>
        <v>12.634687108830178</v>
      </c>
      <c r="T21" s="17">
        <f t="shared" si="1"/>
        <v>1.0942988834869736</v>
      </c>
      <c r="U21" s="17">
        <f t="shared" si="1"/>
        <v>0</v>
      </c>
      <c r="V21" s="17">
        <f t="shared" si="1"/>
        <v>0.24869974625167712</v>
      </c>
      <c r="W21" s="17">
        <f t="shared" si="1"/>
        <v>0.9099990715280506</v>
      </c>
      <c r="X21" s="17">
        <f t="shared" si="1"/>
        <v>3.2142967204534214</v>
      </c>
      <c r="Y21" s="17">
        <f t="shared" si="1"/>
        <v>5.4349944546757749</v>
      </c>
      <c r="Z21" s="17">
        <f t="shared" si="1"/>
        <v>5.9699939088158939E-2</v>
      </c>
      <c r="AA21" s="17">
        <f t="shared" si="2"/>
        <v>1.9896</v>
      </c>
      <c r="AB21" s="17">
        <f t="shared" si="3"/>
        <v>0</v>
      </c>
      <c r="AC21" s="18">
        <f t="shared" si="4"/>
        <v>76.250254998519097</v>
      </c>
      <c r="AD21" s="18">
        <f t="shared" si="4"/>
        <v>0.16146379861840854</v>
      </c>
      <c r="AE21" s="18">
        <f t="shared" si="4"/>
        <v>7.6508535581281851</v>
      </c>
      <c r="AF21" s="18">
        <f t="shared" si="4"/>
        <v>0.94033891321713214</v>
      </c>
      <c r="AG21" s="18">
        <f t="shared" si="4"/>
        <v>0</v>
      </c>
      <c r="AH21" s="18">
        <f t="shared" si="4"/>
        <v>0.38101802442736066</v>
      </c>
      <c r="AI21" s="18">
        <f t="shared" si="4"/>
        <v>1.0018626106699628</v>
      </c>
      <c r="AJ21" s="18">
        <f t="shared" si="4"/>
        <v>3.2019136688871632</v>
      </c>
      <c r="AK21" s="18">
        <f t="shared" si="4"/>
        <v>3.5622420620917521</v>
      </c>
      <c r="AL21" s="18">
        <f t="shared" si="4"/>
        <v>2.5968347373370733E-2</v>
      </c>
      <c r="AM21" s="18">
        <f t="shared" si="4"/>
        <v>6.8240840180675777</v>
      </c>
      <c r="AN21" s="18">
        <f t="shared" si="4"/>
        <v>0</v>
      </c>
      <c r="AO21" s="18">
        <f t="shared" si="5"/>
        <v>100.00000000000001</v>
      </c>
      <c r="AP21" s="17">
        <f t="shared" si="6"/>
        <v>61.741222561939324</v>
      </c>
      <c r="AQ21" s="19">
        <f t="shared" si="7"/>
        <v>12195.310320023145</v>
      </c>
      <c r="AR21" s="19">
        <f t="shared" si="8"/>
        <v>-1326.1989557659397</v>
      </c>
      <c r="AS21" s="20">
        <f t="shared" si="9"/>
        <v>69.699742706392968</v>
      </c>
      <c r="AT21" s="21">
        <f t="shared" si="10"/>
        <v>28.839254268906927</v>
      </c>
      <c r="AU21" s="21">
        <f t="shared" si="11"/>
        <v>-39.052604563915146</v>
      </c>
      <c r="AV21" s="21">
        <f t="shared" si="12"/>
        <v>-842.98588551915452</v>
      </c>
      <c r="AW21" s="21">
        <f t="shared" si="13"/>
        <v>1257.0578841561628</v>
      </c>
      <c r="AX21" s="21">
        <f t="shared" si="14"/>
        <v>-245.35018604234878</v>
      </c>
      <c r="AY21" s="21">
        <f t="shared" si="15"/>
        <v>-1039.7798786055719</v>
      </c>
      <c r="AZ21" s="21">
        <f t="shared" si="16"/>
        <v>911.86257427968201</v>
      </c>
      <c r="BA21" s="21">
        <f t="shared" si="17"/>
        <v>209.68820124592753</v>
      </c>
      <c r="BB21" s="20">
        <f t="shared" si="18"/>
        <v>122.80962884805645</v>
      </c>
      <c r="BC21" s="20">
        <f t="shared" si="19"/>
        <v>10.993689721202182</v>
      </c>
      <c r="BD21" s="20">
        <f t="shared" si="20"/>
        <v>10.218998628833621</v>
      </c>
      <c r="BE21" s="20">
        <f t="shared" si="21"/>
        <v>-83.131473933730859</v>
      </c>
      <c r="BF21" s="20">
        <f t="shared" si="22"/>
        <v>-204.77435204929986</v>
      </c>
      <c r="BG21" s="20">
        <f t="shared" si="23"/>
        <v>40.553169754459091</v>
      </c>
      <c r="BH21" s="16">
        <f t="shared" si="24"/>
        <v>-4.55</v>
      </c>
      <c r="BI21" s="18">
        <f t="shared" si="25"/>
        <v>10969.40226493736</v>
      </c>
      <c r="BJ21" s="18">
        <f t="shared" si="26"/>
        <v>106.35786221544812</v>
      </c>
      <c r="BK21" s="19">
        <f t="shared" si="27"/>
        <v>769.16162444731276</v>
      </c>
      <c r="BL21" s="18">
        <f t="shared" si="28"/>
        <v>19.205722130692887</v>
      </c>
      <c r="BM21" s="17">
        <f t="shared" si="29"/>
        <v>5.9886645167438397</v>
      </c>
      <c r="BN21" s="17">
        <f t="shared" si="30"/>
        <v>1.3704116360689937</v>
      </c>
      <c r="BO21" s="17">
        <f t="shared" si="31"/>
        <v>1.3704116360689937E-2</v>
      </c>
      <c r="BP21" s="53">
        <f t="shared" si="32"/>
        <v>1057728.6048729289</v>
      </c>
    </row>
    <row r="22" spans="1:68" s="8" customFormat="1" ht="16" x14ac:dyDescent="0.2">
      <c r="A22">
        <v>4</v>
      </c>
      <c r="B22">
        <v>871.08</v>
      </c>
      <c r="C22" s="6">
        <v>97.954747895957993</v>
      </c>
      <c r="D22">
        <v>74.267300000000006</v>
      </c>
      <c r="E22">
        <v>0.21029999999999999</v>
      </c>
      <c r="F22">
        <v>12.5756</v>
      </c>
      <c r="G22">
        <v>1.1017999999999999</v>
      </c>
      <c r="H22">
        <v>0</v>
      </c>
      <c r="I22">
        <v>0.25040000000000001</v>
      </c>
      <c r="J22">
        <v>0.90039999999999998</v>
      </c>
      <c r="K22">
        <v>3.1783999999999999</v>
      </c>
      <c r="L22">
        <v>5.4523999999999999</v>
      </c>
      <c r="M22">
        <v>6.0100000000000001E-2</v>
      </c>
      <c r="N22">
        <v>2.0032999999999999</v>
      </c>
      <c r="O22">
        <v>0</v>
      </c>
      <c r="P22" s="17">
        <f t="shared" si="0"/>
        <v>97.996700000000004</v>
      </c>
      <c r="Q22" s="17">
        <f t="shared" si="1"/>
        <v>74.267300000000006</v>
      </c>
      <c r="R22" s="17">
        <f t="shared" si="1"/>
        <v>0.21030000000000001</v>
      </c>
      <c r="S22" s="17">
        <f t="shared" si="1"/>
        <v>12.5756</v>
      </c>
      <c r="T22" s="17">
        <f t="shared" si="1"/>
        <v>1.1017999999999999</v>
      </c>
      <c r="U22" s="17">
        <f t="shared" si="1"/>
        <v>0</v>
      </c>
      <c r="V22" s="17">
        <f t="shared" si="1"/>
        <v>0.25040000000000001</v>
      </c>
      <c r="W22" s="17">
        <f t="shared" si="1"/>
        <v>0.90039999999999987</v>
      </c>
      <c r="X22" s="17">
        <f t="shared" si="1"/>
        <v>3.1783999999999999</v>
      </c>
      <c r="Y22" s="17">
        <f t="shared" si="1"/>
        <v>5.4523999999999999</v>
      </c>
      <c r="Z22" s="17">
        <f t="shared" si="1"/>
        <v>6.0100000000000001E-2</v>
      </c>
      <c r="AA22" s="17">
        <f t="shared" si="2"/>
        <v>2.0032999999999999</v>
      </c>
      <c r="AB22" s="17">
        <f t="shared" si="3"/>
        <v>0</v>
      </c>
      <c r="AC22" s="18">
        <f t="shared" si="4"/>
        <v>76.275707990768922</v>
      </c>
      <c r="AD22" s="18">
        <f t="shared" si="4"/>
        <v>0.16246353327802304</v>
      </c>
      <c r="AE22" s="18">
        <f t="shared" si="4"/>
        <v>7.6112075669795249</v>
      </c>
      <c r="AF22" s="18">
        <f t="shared" si="4"/>
        <v>0.94630399417753108</v>
      </c>
      <c r="AG22" s="18">
        <f t="shared" si="4"/>
        <v>0</v>
      </c>
      <c r="AH22" s="18">
        <f t="shared" si="4"/>
        <v>0.38342811632412399</v>
      </c>
      <c r="AI22" s="18">
        <f t="shared" si="4"/>
        <v>0.99079124188111556</v>
      </c>
      <c r="AJ22" s="18">
        <f t="shared" si="4"/>
        <v>3.1645477835309386</v>
      </c>
      <c r="AK22" s="18">
        <f t="shared" si="4"/>
        <v>3.5718357844544193</v>
      </c>
      <c r="AL22" s="18">
        <f t="shared" si="4"/>
        <v>2.6129093846647331E-2</v>
      </c>
      <c r="AM22" s="18">
        <f t="shared" si="4"/>
        <v>6.8675848947587586</v>
      </c>
      <c r="AN22" s="18">
        <f t="shared" si="4"/>
        <v>0</v>
      </c>
      <c r="AO22" s="18">
        <f t="shared" si="5"/>
        <v>100.00000000000001</v>
      </c>
      <c r="AP22" s="17">
        <f t="shared" si="6"/>
        <v>61.709876548970421</v>
      </c>
      <c r="AQ22" s="19">
        <f t="shared" si="7"/>
        <v>12199.532175237893</v>
      </c>
      <c r="AR22" s="19">
        <f t="shared" si="8"/>
        <v>-1319.326719660231</v>
      </c>
      <c r="AS22" s="20">
        <f t="shared" si="9"/>
        <v>70.141598639183982</v>
      </c>
      <c r="AT22" s="21">
        <f t="shared" si="10"/>
        <v>29.021674124572943</v>
      </c>
      <c r="AU22" s="21">
        <f t="shared" si="11"/>
        <v>-38.621042608525883</v>
      </c>
      <c r="AV22" s="21">
        <f t="shared" si="12"/>
        <v>-843.50171559059777</v>
      </c>
      <c r="AW22" s="21">
        <f t="shared" si="13"/>
        <v>1263.9997624251123</v>
      </c>
      <c r="AX22" s="21">
        <f t="shared" si="14"/>
        <v>-246.99076747884709</v>
      </c>
      <c r="AY22" s="21">
        <f t="shared" si="15"/>
        <v>-1040.8221112709409</v>
      </c>
      <c r="AZ22" s="21">
        <f t="shared" si="16"/>
        <v>903.41287939812435</v>
      </c>
      <c r="BA22" s="21">
        <f t="shared" si="17"/>
        <v>209.75819697461452</v>
      </c>
      <c r="BB22" s="20">
        <f t="shared" si="18"/>
        <v>122.20210969604867</v>
      </c>
      <c r="BC22" s="20">
        <f t="shared" si="19"/>
        <v>11.063371159373771</v>
      </c>
      <c r="BD22" s="20">
        <f t="shared" si="20"/>
        <v>10.106070667187378</v>
      </c>
      <c r="BE22" s="20">
        <f t="shared" si="21"/>
        <v>-82.790154050540053</v>
      </c>
      <c r="BF22" s="20">
        <f t="shared" si="22"/>
        <v>-205.32624852156368</v>
      </c>
      <c r="BG22" s="20">
        <f t="shared" si="23"/>
        <v>40.426648451644631</v>
      </c>
      <c r="BH22" s="16">
        <f t="shared" si="24"/>
        <v>-4.55</v>
      </c>
      <c r="BI22" s="18">
        <f t="shared" si="25"/>
        <v>10976.845733215745</v>
      </c>
      <c r="BJ22" s="18">
        <f t="shared" si="26"/>
        <v>105.43999437676521</v>
      </c>
      <c r="BK22" s="19">
        <f t="shared" si="27"/>
        <v>768.69351300007304</v>
      </c>
      <c r="BL22" s="18">
        <f t="shared" si="28"/>
        <v>19.181017941009298</v>
      </c>
      <c r="BM22" s="17">
        <f t="shared" si="29"/>
        <v>6.016953545755432</v>
      </c>
      <c r="BN22" s="17">
        <f t="shared" si="30"/>
        <v>2.0452521040420066</v>
      </c>
      <c r="BO22" s="17">
        <f t="shared" si="31"/>
        <v>2.0452521040420068E-2</v>
      </c>
      <c r="BP22" s="53">
        <f t="shared" si="32"/>
        <v>1175568.7910671614</v>
      </c>
    </row>
    <row r="23" spans="1:68" s="8" customFormat="1" ht="16" x14ac:dyDescent="0.2">
      <c r="A23">
        <v>5</v>
      </c>
      <c r="B23">
        <v>868.08</v>
      </c>
      <c r="C23" s="6">
        <v>97.278229128958003</v>
      </c>
      <c r="D23">
        <v>74.329899999999995</v>
      </c>
      <c r="E23">
        <v>0.21179999999999999</v>
      </c>
      <c r="F23">
        <v>12.516400000000001</v>
      </c>
      <c r="G23">
        <v>1.1094999999999999</v>
      </c>
      <c r="H23">
        <v>0</v>
      </c>
      <c r="I23">
        <v>0.25219999999999998</v>
      </c>
      <c r="J23">
        <v>0.89159999999999995</v>
      </c>
      <c r="K23">
        <v>3.1423000000000001</v>
      </c>
      <c r="L23">
        <v>5.4684999999999997</v>
      </c>
      <c r="M23">
        <v>6.0499999999999998E-2</v>
      </c>
      <c r="N23">
        <v>2.0171999999999999</v>
      </c>
      <c r="O23">
        <v>0</v>
      </c>
      <c r="P23" s="17">
        <f t="shared" si="0"/>
        <v>97.982700000000008</v>
      </c>
      <c r="Q23" s="17">
        <f t="shared" si="1"/>
        <v>74.329975860228373</v>
      </c>
      <c r="R23" s="17">
        <f t="shared" si="1"/>
        <v>0.2118002161606079</v>
      </c>
      <c r="S23" s="17">
        <f t="shared" si="1"/>
        <v>12.516412774091753</v>
      </c>
      <c r="T23" s="17">
        <f t="shared" si="1"/>
        <v>1.1095011323427502</v>
      </c>
      <c r="U23" s="17">
        <f t="shared" si="1"/>
        <v>0</v>
      </c>
      <c r="V23" s="17">
        <f t="shared" si="1"/>
        <v>0.25220025739237634</v>
      </c>
      <c r="W23" s="17">
        <f t="shared" si="1"/>
        <v>0.8916009099565535</v>
      </c>
      <c r="X23" s="17">
        <f t="shared" si="1"/>
        <v>3.1423032069947037</v>
      </c>
      <c r="Y23" s="17">
        <f t="shared" si="1"/>
        <v>5.468505581087272</v>
      </c>
      <c r="Z23" s="17">
        <f t="shared" si="1"/>
        <v>6.0500061745593858E-2</v>
      </c>
      <c r="AA23" s="17">
        <f t="shared" si="2"/>
        <v>2.0171999999999999</v>
      </c>
      <c r="AB23" s="17">
        <f t="shared" si="3"/>
        <v>0</v>
      </c>
      <c r="AC23" s="18">
        <f t="shared" si="4"/>
        <v>76.300530508300071</v>
      </c>
      <c r="AD23" s="18">
        <f t="shared" si="4"/>
        <v>0.16353773336070843</v>
      </c>
      <c r="AE23" s="18">
        <f t="shared" si="4"/>
        <v>7.5714608602726221</v>
      </c>
      <c r="AF23" s="18">
        <f t="shared" si="4"/>
        <v>0.95242460976872767</v>
      </c>
      <c r="AG23" s="18">
        <f t="shared" si="4"/>
        <v>0</v>
      </c>
      <c r="AH23" s="18">
        <f t="shared" si="4"/>
        <v>0.38598471828650843</v>
      </c>
      <c r="AI23" s="18">
        <f t="shared" si="4"/>
        <v>0.98060054299746502</v>
      </c>
      <c r="AJ23" s="18">
        <f t="shared" si="4"/>
        <v>3.1269875207851023</v>
      </c>
      <c r="AK23" s="18">
        <f t="shared" si="4"/>
        <v>3.580530588047087</v>
      </c>
      <c r="AL23" s="18">
        <f t="shared" si="4"/>
        <v>2.6289398422534666E-2</v>
      </c>
      <c r="AM23" s="18">
        <f t="shared" si="4"/>
        <v>6.9116535197591711</v>
      </c>
      <c r="AN23" s="18">
        <f t="shared" si="4"/>
        <v>0</v>
      </c>
      <c r="AO23" s="18">
        <f t="shared" si="5"/>
        <v>100</v>
      </c>
      <c r="AP23" s="17">
        <f t="shared" si="6"/>
        <v>61.677907500091635</v>
      </c>
      <c r="AQ23" s="19">
        <f t="shared" si="7"/>
        <v>12203.665291369061</v>
      </c>
      <c r="AR23" s="19">
        <f t="shared" si="8"/>
        <v>-1312.4370255196563</v>
      </c>
      <c r="AS23" s="20">
        <f t="shared" si="9"/>
        <v>70.594641410835749</v>
      </c>
      <c r="AT23" s="21">
        <f t="shared" si="10"/>
        <v>29.215183327105823</v>
      </c>
      <c r="AU23" s="21">
        <f t="shared" si="11"/>
        <v>-38.223809166041185</v>
      </c>
      <c r="AV23" s="21">
        <f t="shared" si="12"/>
        <v>-844.04893868896249</v>
      </c>
      <c r="AW23" s="21">
        <f t="shared" si="13"/>
        <v>1271.0278300883319</v>
      </c>
      <c r="AX23" s="21">
        <f t="shared" si="14"/>
        <v>-248.68673993552895</v>
      </c>
      <c r="AY23" s="21">
        <f t="shared" si="15"/>
        <v>-1041.8156235467379</v>
      </c>
      <c r="AZ23" s="21">
        <f t="shared" si="16"/>
        <v>894.84422483504454</v>
      </c>
      <c r="BA23" s="21">
        <f t="shared" si="17"/>
        <v>209.8264588978252</v>
      </c>
      <c r="BB23" s="20">
        <f t="shared" si="18"/>
        <v>121.59417789191595</v>
      </c>
      <c r="BC23" s="20">
        <f t="shared" si="19"/>
        <v>11.135565609419563</v>
      </c>
      <c r="BD23" s="20">
        <f t="shared" si="20"/>
        <v>10.002125538574143</v>
      </c>
      <c r="BE23" s="20">
        <f t="shared" si="21"/>
        <v>-82.435397557547603</v>
      </c>
      <c r="BF23" s="20">
        <f t="shared" si="22"/>
        <v>-205.88224523348271</v>
      </c>
      <c r="BG23" s="20">
        <f t="shared" si="23"/>
        <v>40.302593564505045</v>
      </c>
      <c r="BH23" s="16">
        <f t="shared" si="24"/>
        <v>-4.55</v>
      </c>
      <c r="BI23" s="18">
        <f t="shared" si="25"/>
        <v>10984.135034173452</v>
      </c>
      <c r="BJ23" s="18">
        <f t="shared" si="26"/>
        <v>104.5432787112096</v>
      </c>
      <c r="BK23" s="19">
        <f t="shared" si="27"/>
        <v>768.23723847999827</v>
      </c>
      <c r="BL23" s="18">
        <f t="shared" si="28"/>
        <v>19.156911268671582</v>
      </c>
      <c r="BM23" s="17">
        <f t="shared" si="29"/>
        <v>6.045423678735049</v>
      </c>
      <c r="BN23" s="17">
        <f t="shared" si="30"/>
        <v>2.721770871041997</v>
      </c>
      <c r="BO23" s="17">
        <f t="shared" si="31"/>
        <v>2.721770871041997E-2</v>
      </c>
      <c r="BP23" s="53">
        <f t="shared" si="32"/>
        <v>1307213.977524057</v>
      </c>
    </row>
    <row r="24" spans="1:68" s="8" customFormat="1" ht="16" x14ac:dyDescent="0.2">
      <c r="A24">
        <v>6</v>
      </c>
      <c r="B24">
        <v>865.08</v>
      </c>
      <c r="C24" s="6">
        <v>96.599033041417002</v>
      </c>
      <c r="D24">
        <v>74.392700000000005</v>
      </c>
      <c r="E24">
        <v>0.21329999999999999</v>
      </c>
      <c r="F24">
        <v>12.4573</v>
      </c>
      <c r="G24">
        <v>1.1173</v>
      </c>
      <c r="H24">
        <v>0</v>
      </c>
      <c r="I24">
        <v>0.25390000000000001</v>
      </c>
      <c r="J24">
        <v>0.88380000000000003</v>
      </c>
      <c r="K24">
        <v>3.1061999999999999</v>
      </c>
      <c r="L24">
        <v>5.4832000000000001</v>
      </c>
      <c r="M24">
        <v>6.0999999999999999E-2</v>
      </c>
      <c r="N24">
        <v>2.0314000000000001</v>
      </c>
      <c r="O24">
        <v>0</v>
      </c>
      <c r="P24" s="17">
        <f t="shared" si="0"/>
        <v>97.968700000000013</v>
      </c>
      <c r="Q24" s="17">
        <f t="shared" si="1"/>
        <v>74.392624064828865</v>
      </c>
      <c r="R24" s="17">
        <f t="shared" si="1"/>
        <v>0.21329978227740079</v>
      </c>
      <c r="S24" s="17">
        <f t="shared" si="1"/>
        <v>12.457287284408181</v>
      </c>
      <c r="T24" s="17">
        <f t="shared" si="1"/>
        <v>1.1172988595337081</v>
      </c>
      <c r="U24" s="17">
        <f t="shared" si="1"/>
        <v>0</v>
      </c>
      <c r="V24" s="17">
        <f t="shared" si="1"/>
        <v>0.25389974083559336</v>
      </c>
      <c r="W24" s="17">
        <f t="shared" si="1"/>
        <v>0.88379909787513744</v>
      </c>
      <c r="X24" s="17">
        <f t="shared" si="1"/>
        <v>3.1061968293955107</v>
      </c>
      <c r="Y24" s="17">
        <f t="shared" si="1"/>
        <v>5.4831944031103799</v>
      </c>
      <c r="Z24" s="17">
        <f t="shared" si="1"/>
        <v>6.0999937735215413E-2</v>
      </c>
      <c r="AA24" s="17">
        <f t="shared" si="2"/>
        <v>2.0314000000000001</v>
      </c>
      <c r="AB24" s="17">
        <f t="shared" si="3"/>
        <v>0</v>
      </c>
      <c r="AC24" s="18">
        <f t="shared" si="4"/>
        <v>76.324407875916805</v>
      </c>
      <c r="AD24" s="18">
        <f t="shared" si="4"/>
        <v>0.16460839760652798</v>
      </c>
      <c r="AE24" s="18">
        <f t="shared" si="4"/>
        <v>7.5317047094630949</v>
      </c>
      <c r="AF24" s="18">
        <f t="shared" si="4"/>
        <v>0.95861057205535483</v>
      </c>
      <c r="AG24" s="18">
        <f t="shared" si="4"/>
        <v>0</v>
      </c>
      <c r="AH24" s="18">
        <f t="shared" si="4"/>
        <v>0.38837998689220449</v>
      </c>
      <c r="AI24" s="18">
        <f t="shared" si="4"/>
        <v>0.97150531356612935</v>
      </c>
      <c r="AJ24" s="18">
        <f t="shared" si="4"/>
        <v>3.0894205531474723</v>
      </c>
      <c r="AK24" s="18">
        <f t="shared" si="4"/>
        <v>3.5882473460024307</v>
      </c>
      <c r="AL24" s="18">
        <f t="shared" si="4"/>
        <v>2.6492578028135361E-2</v>
      </c>
      <c r="AM24" s="18">
        <f t="shared" si="4"/>
        <v>6.956622667321831</v>
      </c>
      <c r="AN24" s="18">
        <f t="shared" si="4"/>
        <v>0</v>
      </c>
      <c r="AO24" s="18">
        <f t="shared" si="5"/>
        <v>100</v>
      </c>
      <c r="AP24" s="17">
        <f t="shared" si="6"/>
        <v>61.645251862981333</v>
      </c>
      <c r="AQ24" s="19">
        <f t="shared" si="7"/>
        <v>12207.646997254324</v>
      </c>
      <c r="AR24" s="19">
        <f t="shared" si="8"/>
        <v>-1305.5456943383329</v>
      </c>
      <c r="AS24" s="20">
        <f t="shared" si="9"/>
        <v>71.055490215522141</v>
      </c>
      <c r="AT24" s="21">
        <f t="shared" si="10"/>
        <v>29.396481207870956</v>
      </c>
      <c r="AU24" s="21">
        <f t="shared" si="11"/>
        <v>-37.869277122807716</v>
      </c>
      <c r="AV24" s="21">
        <f t="shared" si="12"/>
        <v>-844.67131397705907</v>
      </c>
      <c r="AW24" s="21">
        <f t="shared" si="13"/>
        <v>1278.1949865017043</v>
      </c>
      <c r="AX24" s="21">
        <f t="shared" si="14"/>
        <v>-250.36285816420184</v>
      </c>
      <c r="AY24" s="21">
        <f t="shared" si="15"/>
        <v>-1042.7909592037904</v>
      </c>
      <c r="AZ24" s="21">
        <f t="shared" si="16"/>
        <v>886.18420510622332</v>
      </c>
      <c r="BA24" s="21">
        <f t="shared" si="17"/>
        <v>209.8921216587712</v>
      </c>
      <c r="BB24" s="20">
        <f t="shared" si="18"/>
        <v>120.98604204313447</v>
      </c>
      <c r="BC24" s="20">
        <f t="shared" si="19"/>
        <v>11.206961450443693</v>
      </c>
      <c r="BD24" s="20">
        <f t="shared" si="20"/>
        <v>9.909354198374519</v>
      </c>
      <c r="BE24" s="20">
        <f t="shared" si="21"/>
        <v>-82.068538480552292</v>
      </c>
      <c r="BF24" s="20">
        <f t="shared" si="22"/>
        <v>-206.44642005355033</v>
      </c>
      <c r="BG24" s="20">
        <f t="shared" si="23"/>
        <v>40.181786809802979</v>
      </c>
      <c r="BH24" s="16">
        <f t="shared" si="24"/>
        <v>-4.55</v>
      </c>
      <c r="BI24" s="18">
        <f t="shared" si="25"/>
        <v>10991.238057479453</v>
      </c>
      <c r="BJ24" s="18">
        <f t="shared" si="26"/>
        <v>103.6613076264243</v>
      </c>
      <c r="BK24" s="19">
        <f t="shared" si="27"/>
        <v>767.7844530934608</v>
      </c>
      <c r="BL24" s="18">
        <f t="shared" si="28"/>
        <v>19.133247780064721</v>
      </c>
      <c r="BM24" s="17">
        <f t="shared" si="29"/>
        <v>6.0739809289633842</v>
      </c>
      <c r="BN24" s="17">
        <f t="shared" si="30"/>
        <v>3.4009669585829982</v>
      </c>
      <c r="BO24" s="17">
        <f t="shared" si="31"/>
        <v>3.4009669585829981E-2</v>
      </c>
      <c r="BP24" s="53">
        <f t="shared" si="32"/>
        <v>1454126.5363669458</v>
      </c>
    </row>
    <row r="25" spans="1:68" s="8" customFormat="1" ht="16" x14ac:dyDescent="0.2">
      <c r="A25">
        <v>7</v>
      </c>
      <c r="B25">
        <v>862.08</v>
      </c>
      <c r="C25" s="6">
        <v>95.915905442028006</v>
      </c>
      <c r="D25">
        <v>74.4559</v>
      </c>
      <c r="E25">
        <v>0.21479999999999999</v>
      </c>
      <c r="F25">
        <v>12.398</v>
      </c>
      <c r="G25">
        <v>1.1253</v>
      </c>
      <c r="H25">
        <v>0</v>
      </c>
      <c r="I25">
        <v>0.25569999999999998</v>
      </c>
      <c r="J25">
        <v>0.87680000000000002</v>
      </c>
      <c r="K25">
        <v>3.0701000000000001</v>
      </c>
      <c r="L25">
        <v>5.4961000000000002</v>
      </c>
      <c r="M25">
        <v>6.1400000000000003E-2</v>
      </c>
      <c r="N25">
        <v>2.0459000000000001</v>
      </c>
      <c r="O25">
        <v>0</v>
      </c>
      <c r="P25" s="17">
        <f t="shared" si="0"/>
        <v>97.954099999999997</v>
      </c>
      <c r="Q25" s="17">
        <f t="shared" si="1"/>
        <v>74.4559</v>
      </c>
      <c r="R25" s="17">
        <f t="shared" si="1"/>
        <v>0.21479999999999996</v>
      </c>
      <c r="S25" s="17">
        <f t="shared" si="1"/>
        <v>12.398000000000001</v>
      </c>
      <c r="T25" s="17">
        <f t="shared" si="1"/>
        <v>1.1253</v>
      </c>
      <c r="U25" s="17">
        <f t="shared" si="1"/>
        <v>0</v>
      </c>
      <c r="V25" s="17">
        <f t="shared" si="1"/>
        <v>0.25569999999999998</v>
      </c>
      <c r="W25" s="17">
        <f t="shared" si="1"/>
        <v>0.87680000000000002</v>
      </c>
      <c r="X25" s="17">
        <f t="shared" si="1"/>
        <v>3.0701000000000001</v>
      </c>
      <c r="Y25" s="17">
        <f t="shared" si="1"/>
        <v>5.4961000000000002</v>
      </c>
      <c r="Z25" s="17">
        <f t="shared" si="1"/>
        <v>6.1400000000000003E-2</v>
      </c>
      <c r="AA25" s="17">
        <f t="shared" si="2"/>
        <v>2.0459000000000001</v>
      </c>
      <c r="AB25" s="17">
        <f t="shared" si="3"/>
        <v>0</v>
      </c>
      <c r="AC25" s="18">
        <f t="shared" si="4"/>
        <v>76.347694715218367</v>
      </c>
      <c r="AD25" s="18">
        <f t="shared" si="4"/>
        <v>0.1656758078718146</v>
      </c>
      <c r="AE25" s="18">
        <f t="shared" si="4"/>
        <v>7.4917742343028824</v>
      </c>
      <c r="AF25" s="18">
        <f t="shared" si="4"/>
        <v>0.96494913813179384</v>
      </c>
      <c r="AG25" s="18">
        <f t="shared" si="4"/>
        <v>0</v>
      </c>
      <c r="AH25" s="18">
        <f t="shared" si="4"/>
        <v>0.39092060123296662</v>
      </c>
      <c r="AI25" s="18">
        <f t="shared" si="4"/>
        <v>0.96328636345187957</v>
      </c>
      <c r="AJ25" s="18">
        <f t="shared" si="4"/>
        <v>3.0518545106497217</v>
      </c>
      <c r="AK25" s="18">
        <f t="shared" si="4"/>
        <v>3.5947326755657327</v>
      </c>
      <c r="AL25" s="18">
        <f t="shared" si="4"/>
        <v>2.6651793913562306E-2</v>
      </c>
      <c r="AM25" s="18">
        <f t="shared" si="4"/>
        <v>7.0024601596612754</v>
      </c>
      <c r="AN25" s="18">
        <f t="shared" si="4"/>
        <v>0</v>
      </c>
      <c r="AO25" s="18">
        <f t="shared" si="5"/>
        <v>100</v>
      </c>
      <c r="AP25" s="17">
        <f t="shared" si="6"/>
        <v>61.611655180635722</v>
      </c>
      <c r="AQ25" s="19">
        <f t="shared" si="7"/>
        <v>12211.533935485193</v>
      </c>
      <c r="AR25" s="19">
        <f t="shared" si="8"/>
        <v>-1298.6241457740616</v>
      </c>
      <c r="AS25" s="20">
        <f t="shared" si="9"/>
        <v>71.524175228431531</v>
      </c>
      <c r="AT25" s="21">
        <f t="shared" si="10"/>
        <v>29.588780307323244</v>
      </c>
      <c r="AU25" s="21">
        <f t="shared" si="11"/>
        <v>-37.548902447354266</v>
      </c>
      <c r="AV25" s="21">
        <f t="shared" si="12"/>
        <v>-845.36677747974863</v>
      </c>
      <c r="AW25" s="21">
        <f t="shared" si="13"/>
        <v>1285.4958864913851</v>
      </c>
      <c r="AX25" s="21">
        <f t="shared" si="14"/>
        <v>-252.09345791021983</v>
      </c>
      <c r="AY25" s="21">
        <f t="shared" si="15"/>
        <v>-1043.7281124159572</v>
      </c>
      <c r="AZ25" s="21">
        <f t="shared" si="16"/>
        <v>877.38315366071947</v>
      </c>
      <c r="BA25" s="21">
        <f t="shared" si="17"/>
        <v>209.95616046685052</v>
      </c>
      <c r="BB25" s="20">
        <f t="shared" si="18"/>
        <v>120.37511466298625</v>
      </c>
      <c r="BC25" s="20">
        <f t="shared" si="19"/>
        <v>11.280836231514808</v>
      </c>
      <c r="BD25" s="20">
        <f t="shared" si="20"/>
        <v>9.8255209072091709</v>
      </c>
      <c r="BE25" s="20">
        <f t="shared" si="21"/>
        <v>-81.686556518587921</v>
      </c>
      <c r="BF25" s="20">
        <f t="shared" si="22"/>
        <v>-207.01821688968553</v>
      </c>
      <c r="BG25" s="20">
        <f t="shared" si="23"/>
        <v>40.063824324439196</v>
      </c>
      <c r="BH25" s="16">
        <f t="shared" si="24"/>
        <v>-4.55</v>
      </c>
      <c r="BI25" s="18">
        <f t="shared" si="25"/>
        <v>10998.16453514571</v>
      </c>
      <c r="BJ25" s="18">
        <f t="shared" si="26"/>
        <v>102.79668318472648</v>
      </c>
      <c r="BK25" s="19">
        <f t="shared" si="27"/>
        <v>767.33834693975427</v>
      </c>
      <c r="BL25" s="18">
        <f t="shared" si="28"/>
        <v>19.110087951587595</v>
      </c>
      <c r="BM25" s="17">
        <f t="shared" si="29"/>
        <v>6.102663330423634</v>
      </c>
      <c r="BN25" s="17">
        <f t="shared" si="30"/>
        <v>4.0840945579719943</v>
      </c>
      <c r="BO25" s="17">
        <f t="shared" si="31"/>
        <v>4.0840945579719942E-2</v>
      </c>
      <c r="BP25" s="53">
        <f t="shared" si="32"/>
        <v>1618397.9298047409</v>
      </c>
    </row>
    <row r="26" spans="1:68" s="8" customFormat="1" ht="16" x14ac:dyDescent="0.2">
      <c r="A26">
        <v>8</v>
      </c>
      <c r="B26">
        <v>859.08</v>
      </c>
      <c r="C26" s="6">
        <v>95.227281042653999</v>
      </c>
      <c r="D26">
        <v>74.519599999999997</v>
      </c>
      <c r="E26">
        <v>0.21629999999999999</v>
      </c>
      <c r="F26">
        <v>12.3384</v>
      </c>
      <c r="G26">
        <v>1.1334</v>
      </c>
      <c r="H26">
        <v>0</v>
      </c>
      <c r="I26">
        <v>0.2576</v>
      </c>
      <c r="J26">
        <v>0.87090000000000001</v>
      </c>
      <c r="K26">
        <v>3.0341999999999998</v>
      </c>
      <c r="L26">
        <v>5.5071000000000003</v>
      </c>
      <c r="M26">
        <v>6.1899999999999997E-2</v>
      </c>
      <c r="N26">
        <v>2.0606</v>
      </c>
      <c r="O26">
        <v>0</v>
      </c>
      <c r="P26" s="17">
        <f t="shared" si="0"/>
        <v>97.939399999999978</v>
      </c>
      <c r="Q26" s="17">
        <f t="shared" si="1"/>
        <v>74.519600000000025</v>
      </c>
      <c r="R26" s="17">
        <f t="shared" si="1"/>
        <v>0.21630000000000005</v>
      </c>
      <c r="S26" s="17">
        <f t="shared" si="1"/>
        <v>12.338400000000004</v>
      </c>
      <c r="T26" s="17">
        <f t="shared" si="1"/>
        <v>1.1334000000000002</v>
      </c>
      <c r="U26" s="17">
        <f t="shared" si="1"/>
        <v>0</v>
      </c>
      <c r="V26" s="17">
        <f t="shared" si="1"/>
        <v>0.25760000000000005</v>
      </c>
      <c r="W26" s="17">
        <f t="shared" si="1"/>
        <v>0.87090000000000034</v>
      </c>
      <c r="X26" s="17">
        <f t="shared" si="1"/>
        <v>3.0342000000000007</v>
      </c>
      <c r="Y26" s="17">
        <f t="shared" si="1"/>
        <v>5.5071000000000021</v>
      </c>
      <c r="Z26" s="17">
        <f t="shared" si="1"/>
        <v>6.1900000000000011E-2</v>
      </c>
      <c r="AA26" s="17">
        <f t="shared" si="2"/>
        <v>2.0606</v>
      </c>
      <c r="AB26" s="17">
        <f t="shared" si="3"/>
        <v>0</v>
      </c>
      <c r="AC26" s="18">
        <f t="shared" si="4"/>
        <v>76.370346845425473</v>
      </c>
      <c r="AD26" s="18">
        <f t="shared" si="4"/>
        <v>0.16673960821059486</v>
      </c>
      <c r="AE26" s="18">
        <f t="shared" si="4"/>
        <v>7.4515965376274043</v>
      </c>
      <c r="AF26" s="18">
        <f t="shared" si="4"/>
        <v>0.97135224730964653</v>
      </c>
      <c r="AG26" s="18">
        <f t="shared" si="4"/>
        <v>0</v>
      </c>
      <c r="AH26" s="18">
        <f t="shared" si="4"/>
        <v>0.3936054706707246</v>
      </c>
      <c r="AI26" s="18">
        <f t="shared" si="4"/>
        <v>0.95627014906662733</v>
      </c>
      <c r="AJ26" s="18">
        <f t="shared" si="4"/>
        <v>3.0144837395012991</v>
      </c>
      <c r="AK26" s="18">
        <f t="shared" si="4"/>
        <v>3.5999160512970096</v>
      </c>
      <c r="AL26" s="18">
        <f t="shared" si="4"/>
        <v>2.685382544443669E-2</v>
      </c>
      <c r="AM26" s="18">
        <f t="shared" si="4"/>
        <v>7.0488355254467887</v>
      </c>
      <c r="AN26" s="18">
        <f t="shared" si="4"/>
        <v>0</v>
      </c>
      <c r="AO26" s="18">
        <f t="shared" si="5"/>
        <v>100.00000000000001</v>
      </c>
      <c r="AP26" s="17">
        <f t="shared" si="6"/>
        <v>61.577253369682445</v>
      </c>
      <c r="AQ26" s="19">
        <f t="shared" si="7"/>
        <v>12215.318998000315</v>
      </c>
      <c r="AR26" s="19">
        <f t="shared" si="8"/>
        <v>-1291.6597438323342</v>
      </c>
      <c r="AS26" s="20">
        <f t="shared" si="9"/>
        <v>72.000604027752019</v>
      </c>
      <c r="AT26" s="21">
        <f t="shared" si="10"/>
        <v>29.791998075067145</v>
      </c>
      <c r="AU26" s="21">
        <f t="shared" si="11"/>
        <v>-37.275410410617127</v>
      </c>
      <c r="AV26" s="21">
        <f t="shared" si="12"/>
        <v>-846.12388379683523</v>
      </c>
      <c r="AW26" s="21">
        <f t="shared" si="13"/>
        <v>1292.8777321113876</v>
      </c>
      <c r="AX26" s="21">
        <f t="shared" si="14"/>
        <v>-253.86182508589016</v>
      </c>
      <c r="AY26" s="21">
        <f t="shared" si="15"/>
        <v>-1044.6108852700736</v>
      </c>
      <c r="AZ26" s="21">
        <f t="shared" si="16"/>
        <v>868.45171577248357</v>
      </c>
      <c r="BA26" s="21">
        <f t="shared" si="17"/>
        <v>210.01845382492004</v>
      </c>
      <c r="BB26" s="20">
        <f t="shared" si="18"/>
        <v>119.76024421257334</v>
      </c>
      <c r="BC26" s="20">
        <f t="shared" si="19"/>
        <v>11.356448213596687</v>
      </c>
      <c r="BD26" s="20">
        <f t="shared" si="20"/>
        <v>9.7539555204795985</v>
      </c>
      <c r="BE26" s="20">
        <f t="shared" si="21"/>
        <v>-81.290973428911215</v>
      </c>
      <c r="BF26" s="20">
        <f t="shared" si="22"/>
        <v>-207.59339995844775</v>
      </c>
      <c r="BG26" s="20">
        <f t="shared" si="23"/>
        <v>39.948446822766165</v>
      </c>
      <c r="BH26" s="16">
        <f t="shared" si="24"/>
        <v>-4.55</v>
      </c>
      <c r="BI26" s="18">
        <f t="shared" si="25"/>
        <v>11004.909299591254</v>
      </c>
      <c r="BJ26" s="18">
        <f t="shared" si="26"/>
        <v>101.95317520697688</v>
      </c>
      <c r="BK26" s="19">
        <f t="shared" si="27"/>
        <v>766.90237759919762</v>
      </c>
      <c r="BL26" s="18">
        <f t="shared" si="28"/>
        <v>19.087524736634244</v>
      </c>
      <c r="BM26" s="17">
        <f t="shared" si="29"/>
        <v>6.1315071782305504</v>
      </c>
      <c r="BN26" s="17">
        <f t="shared" si="30"/>
        <v>4.7727189573460009</v>
      </c>
      <c r="BO26" s="17">
        <f t="shared" si="31"/>
        <v>4.7727189573460012E-2</v>
      </c>
      <c r="BP26" s="53">
        <f t="shared" si="32"/>
        <v>1802491.0154235966</v>
      </c>
    </row>
    <row r="27" spans="1:68" s="8" customFormat="1" ht="16" x14ac:dyDescent="0.2">
      <c r="A27"/>
      <c r="B27"/>
      <c r="C27" s="6"/>
      <c r="D27"/>
      <c r="E27"/>
      <c r="F27"/>
      <c r="G27"/>
      <c r="H27"/>
      <c r="I27"/>
      <c r="J27"/>
      <c r="K27"/>
      <c r="L27"/>
      <c r="M27"/>
      <c r="N27"/>
      <c r="O27"/>
      <c r="P27" s="17"/>
      <c r="Q27" s="17"/>
      <c r="R27" s="17"/>
      <c r="S27" s="17"/>
      <c r="T27" s="17"/>
      <c r="U27" s="17"/>
      <c r="V27" s="17"/>
      <c r="W27" s="17"/>
      <c r="X27" s="17"/>
      <c r="Y27" s="17"/>
      <c r="Z27" s="17"/>
      <c r="AA27" s="17"/>
      <c r="AB27" s="17"/>
      <c r="AC27" s="18"/>
      <c r="AD27" s="18"/>
      <c r="AE27" s="18"/>
      <c r="AF27" s="18"/>
      <c r="AG27" s="18"/>
      <c r="AH27" s="18"/>
      <c r="AI27" s="18"/>
      <c r="AJ27" s="18"/>
      <c r="AK27" s="18"/>
      <c r="AL27" s="18"/>
      <c r="AM27" s="18"/>
      <c r="AN27" s="18"/>
      <c r="AO27" s="18"/>
      <c r="AP27" s="17"/>
      <c r="AQ27" s="19"/>
      <c r="AR27" s="19"/>
      <c r="AS27" s="20"/>
      <c r="AT27" s="21"/>
      <c r="AU27" s="21"/>
      <c r="AV27" s="21"/>
      <c r="AW27" s="21"/>
      <c r="AX27" s="21"/>
      <c r="AY27" s="21"/>
      <c r="AZ27" s="21"/>
      <c r="BA27" s="21"/>
      <c r="BB27" s="20"/>
      <c r="BC27" s="20"/>
      <c r="BD27" s="20"/>
      <c r="BE27" s="20"/>
      <c r="BF27" s="20"/>
      <c r="BG27" s="20"/>
      <c r="BH27" s="16"/>
      <c r="BI27" s="18"/>
      <c r="BJ27" s="18"/>
      <c r="BK27" s="19"/>
      <c r="BL27" s="18"/>
      <c r="BM27" s="17"/>
      <c r="BN27" s="17"/>
      <c r="BO27" s="92">
        <v>0.15</v>
      </c>
      <c r="BP27" s="91">
        <v>8935376.365908863</v>
      </c>
    </row>
    <row r="28" spans="1:68" s="8" customFormat="1" ht="16" x14ac:dyDescent="0.2">
      <c r="B28" s="16"/>
      <c r="C28" s="16"/>
      <c r="AQ28" s="16"/>
      <c r="AR28" s="16"/>
      <c r="BO28" s="92">
        <v>0.3</v>
      </c>
      <c r="BP28" s="91">
        <v>93514665.136736259</v>
      </c>
    </row>
    <row r="29" spans="1:68" s="8" customFormat="1" ht="16" x14ac:dyDescent="0.2">
      <c r="A29" s="14" t="s">
        <v>107</v>
      </c>
      <c r="B29" s="15"/>
      <c r="C29" s="15"/>
      <c r="D29" s="14"/>
      <c r="E29" s="14"/>
      <c r="F29" s="14"/>
      <c r="G29" s="14"/>
      <c r="H29" s="14"/>
      <c r="I29" s="14"/>
      <c r="J29" s="14"/>
      <c r="K29" s="14"/>
      <c r="L29" s="14"/>
      <c r="M29" s="14"/>
      <c r="N29" s="14"/>
      <c r="O29" s="14"/>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s="92">
        <v>0.5</v>
      </c>
      <c r="BP29" s="91">
        <v>214076446.96509001</v>
      </c>
    </row>
    <row r="30" spans="1:68" s="8" customFormat="1" ht="16" x14ac:dyDescent="0.2">
      <c r="A30" s="13" t="s">
        <v>26</v>
      </c>
      <c r="B30" s="12" t="s">
        <v>106</v>
      </c>
      <c r="C30" s="12" t="s">
        <v>105</v>
      </c>
      <c r="D30" s="12" t="s">
        <v>32</v>
      </c>
      <c r="E30" s="12" t="s">
        <v>33</v>
      </c>
      <c r="F30" s="12" t="s">
        <v>34</v>
      </c>
      <c r="G30" s="12" t="s">
        <v>7</v>
      </c>
      <c r="H30" s="12" t="s">
        <v>10</v>
      </c>
      <c r="I30" s="12" t="s">
        <v>13</v>
      </c>
      <c r="J30" s="12" t="s">
        <v>16</v>
      </c>
      <c r="K30" s="12" t="s">
        <v>35</v>
      </c>
      <c r="L30" s="12" t="s">
        <v>36</v>
      </c>
      <c r="M30" s="12" t="s">
        <v>37</v>
      </c>
      <c r="N30" s="12" t="s">
        <v>38</v>
      </c>
      <c r="O30" s="12" t="s">
        <v>39</v>
      </c>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row>
    <row r="31" spans="1:68" s="8" customFormat="1" ht="16" x14ac:dyDescent="0.2">
      <c r="A31" s="10" t="s">
        <v>104</v>
      </c>
      <c r="B31" s="9" t="s">
        <v>85</v>
      </c>
      <c r="C31" s="9" t="s">
        <v>103</v>
      </c>
      <c r="D31" s="9" t="s">
        <v>32</v>
      </c>
      <c r="E31" s="9" t="s">
        <v>33</v>
      </c>
      <c r="F31" s="9" t="s">
        <v>34</v>
      </c>
      <c r="G31" s="9" t="s">
        <v>102</v>
      </c>
      <c r="H31" s="9" t="s">
        <v>10</v>
      </c>
      <c r="I31" s="9" t="s">
        <v>13</v>
      </c>
      <c r="J31" s="9" t="s">
        <v>16</v>
      </c>
      <c r="K31" s="9" t="s">
        <v>35</v>
      </c>
      <c r="L31" s="9" t="s">
        <v>36</v>
      </c>
      <c r="M31" s="9" t="s">
        <v>37</v>
      </c>
      <c r="N31" s="9" t="s">
        <v>38</v>
      </c>
      <c r="O31" s="9" t="s">
        <v>101</v>
      </c>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row>
    <row r="32" spans="1:68" s="8" customFormat="1" ht="16" x14ac:dyDescent="0.2">
      <c r="A32" t="s">
        <v>84</v>
      </c>
      <c r="B32" t="s">
        <v>85</v>
      </c>
      <c r="C32" t="s">
        <v>86</v>
      </c>
      <c r="D32" t="s">
        <v>87</v>
      </c>
      <c r="E32" t="s">
        <v>88</v>
      </c>
      <c r="F32" t="s">
        <v>89</v>
      </c>
      <c r="G32" t="s">
        <v>91</v>
      </c>
      <c r="H32" t="s">
        <v>92</v>
      </c>
      <c r="I32" t="s">
        <v>93</v>
      </c>
      <c r="J32" t="s">
        <v>94</v>
      </c>
      <c r="K32" t="s">
        <v>95</v>
      </c>
      <c r="L32" t="s">
        <v>96</v>
      </c>
      <c r="M32" t="s">
        <v>97</v>
      </c>
      <c r="N32" t="s">
        <v>98</v>
      </c>
      <c r="O32" t="s">
        <v>100</v>
      </c>
    </row>
    <row r="33" spans="1:15" s="8" customFormat="1" ht="16" x14ac:dyDescent="0.2">
      <c r="A33">
        <v>1</v>
      </c>
      <c r="B33">
        <v>880.08</v>
      </c>
      <c r="C33" s="6">
        <v>99.977232415759005</v>
      </c>
      <c r="D33">
        <v>74.079800000000006</v>
      </c>
      <c r="E33">
        <v>0.20599999999999999</v>
      </c>
      <c r="F33">
        <v>12.7531</v>
      </c>
      <c r="G33">
        <v>1.0794999999999999</v>
      </c>
      <c r="H33">
        <v>0</v>
      </c>
      <c r="I33">
        <v>0.24540000000000001</v>
      </c>
      <c r="J33">
        <v>0.93169999999999997</v>
      </c>
      <c r="K33">
        <v>3.2856999999999998</v>
      </c>
      <c r="L33">
        <v>5.3971</v>
      </c>
      <c r="M33">
        <v>5.8900000000000001E-2</v>
      </c>
      <c r="N33">
        <v>1.9626999999999999</v>
      </c>
      <c r="O33">
        <v>0</v>
      </c>
    </row>
    <row r="34" spans="1:15" s="8" customFormat="1" ht="16" x14ac:dyDescent="0.2">
      <c r="A34">
        <v>2</v>
      </c>
      <c r="B34">
        <v>877.08</v>
      </c>
      <c r="C34" s="6">
        <v>99.303542194014994</v>
      </c>
      <c r="D34">
        <v>74.142399999999995</v>
      </c>
      <c r="E34">
        <v>0.2074</v>
      </c>
      <c r="F34">
        <v>12.6938</v>
      </c>
      <c r="G34">
        <v>1.0869</v>
      </c>
      <c r="H34">
        <v>0</v>
      </c>
      <c r="I34">
        <v>0.247</v>
      </c>
      <c r="J34">
        <v>0.9204</v>
      </c>
      <c r="K34">
        <v>3.2501000000000002</v>
      </c>
      <c r="L34">
        <v>5.4165999999999999</v>
      </c>
      <c r="M34">
        <v>5.9299999999999999E-2</v>
      </c>
      <c r="N34">
        <v>1.9761</v>
      </c>
      <c r="O34">
        <v>0</v>
      </c>
    </row>
    <row r="35" spans="1:15" s="8" customFormat="1" ht="16" x14ac:dyDescent="0.2">
      <c r="A35">
        <v>3</v>
      </c>
      <c r="B35">
        <v>874.08</v>
      </c>
      <c r="C35" s="6">
        <v>98.629588363931006</v>
      </c>
      <c r="D35">
        <v>74.204899999999995</v>
      </c>
      <c r="E35">
        <v>0.2089</v>
      </c>
      <c r="F35">
        <v>12.6347</v>
      </c>
      <c r="G35">
        <v>1.0943000000000001</v>
      </c>
      <c r="H35">
        <v>0</v>
      </c>
      <c r="I35">
        <v>0.2487</v>
      </c>
      <c r="J35">
        <v>0.91</v>
      </c>
      <c r="K35">
        <v>3.2143000000000002</v>
      </c>
      <c r="L35">
        <v>5.4349999999999996</v>
      </c>
      <c r="M35">
        <v>5.9700000000000003E-2</v>
      </c>
      <c r="N35">
        <v>1.9896</v>
      </c>
      <c r="O35">
        <v>0</v>
      </c>
    </row>
    <row r="36" spans="1:15" s="8" customFormat="1" ht="16" x14ac:dyDescent="0.2">
      <c r="A36">
        <v>4</v>
      </c>
      <c r="B36">
        <v>871.08</v>
      </c>
      <c r="C36" s="6">
        <v>97.954747895957993</v>
      </c>
      <c r="D36">
        <v>74.267300000000006</v>
      </c>
      <c r="E36">
        <v>0.21029999999999999</v>
      </c>
      <c r="F36">
        <v>12.5756</v>
      </c>
      <c r="G36">
        <v>1.1017999999999999</v>
      </c>
      <c r="H36">
        <v>0</v>
      </c>
      <c r="I36">
        <v>0.25040000000000001</v>
      </c>
      <c r="J36">
        <v>0.90039999999999998</v>
      </c>
      <c r="K36">
        <v>3.1783999999999999</v>
      </c>
      <c r="L36">
        <v>5.4523999999999999</v>
      </c>
      <c r="M36">
        <v>6.0100000000000001E-2</v>
      </c>
      <c r="N36">
        <v>2.0032999999999999</v>
      </c>
      <c r="O36">
        <v>0</v>
      </c>
    </row>
    <row r="37" spans="1:15" s="8" customFormat="1" ht="16" x14ac:dyDescent="0.2">
      <c r="A37">
        <v>5</v>
      </c>
      <c r="B37">
        <v>868.08</v>
      </c>
      <c r="C37" s="6">
        <v>97.278229128958003</v>
      </c>
      <c r="D37">
        <v>74.329899999999995</v>
      </c>
      <c r="E37">
        <v>0.21179999999999999</v>
      </c>
      <c r="F37">
        <v>12.516400000000001</v>
      </c>
      <c r="G37">
        <v>1.1094999999999999</v>
      </c>
      <c r="H37">
        <v>0</v>
      </c>
      <c r="I37">
        <v>0.25219999999999998</v>
      </c>
      <c r="J37">
        <v>0.89159999999999995</v>
      </c>
      <c r="K37">
        <v>3.1423000000000001</v>
      </c>
      <c r="L37">
        <v>5.4684999999999997</v>
      </c>
      <c r="M37">
        <v>6.0499999999999998E-2</v>
      </c>
      <c r="N37">
        <v>2.0171999999999999</v>
      </c>
      <c r="O37">
        <v>0</v>
      </c>
    </row>
    <row r="38" spans="1:15" s="8" customFormat="1" ht="16" x14ac:dyDescent="0.2">
      <c r="A38">
        <v>6</v>
      </c>
      <c r="B38">
        <v>865.08</v>
      </c>
      <c r="C38" s="6">
        <v>96.599033041417002</v>
      </c>
      <c r="D38">
        <v>74.392700000000005</v>
      </c>
      <c r="E38">
        <v>0.21329999999999999</v>
      </c>
      <c r="F38">
        <v>12.4573</v>
      </c>
      <c r="G38">
        <v>1.1173</v>
      </c>
      <c r="H38">
        <v>0</v>
      </c>
      <c r="I38">
        <v>0.25390000000000001</v>
      </c>
      <c r="J38">
        <v>0.88380000000000003</v>
      </c>
      <c r="K38">
        <v>3.1061999999999999</v>
      </c>
      <c r="L38">
        <v>5.4832000000000001</v>
      </c>
      <c r="M38">
        <v>6.0999999999999999E-2</v>
      </c>
      <c r="N38">
        <v>2.0314000000000001</v>
      </c>
      <c r="O38">
        <v>0</v>
      </c>
    </row>
    <row r="39" spans="1:15" s="8" customFormat="1" ht="16" x14ac:dyDescent="0.2">
      <c r="A39">
        <v>7</v>
      </c>
      <c r="B39">
        <v>862.08</v>
      </c>
      <c r="C39" s="6">
        <v>95.915905442028006</v>
      </c>
      <c r="D39">
        <v>74.4559</v>
      </c>
      <c r="E39">
        <v>0.21479999999999999</v>
      </c>
      <c r="F39">
        <v>12.398</v>
      </c>
      <c r="G39">
        <v>1.1253</v>
      </c>
      <c r="H39">
        <v>0</v>
      </c>
      <c r="I39">
        <v>0.25569999999999998</v>
      </c>
      <c r="J39">
        <v>0.87680000000000002</v>
      </c>
      <c r="K39">
        <v>3.0701000000000001</v>
      </c>
      <c r="L39">
        <v>5.4961000000000002</v>
      </c>
      <c r="M39">
        <v>6.1400000000000003E-2</v>
      </c>
      <c r="N39">
        <v>2.0459000000000001</v>
      </c>
      <c r="O39">
        <v>0</v>
      </c>
    </row>
    <row r="40" spans="1:15" s="8" customFormat="1" ht="16" x14ac:dyDescent="0.2">
      <c r="A40">
        <v>8</v>
      </c>
      <c r="B40">
        <v>859.08</v>
      </c>
      <c r="C40" s="6">
        <v>95.227281042653999</v>
      </c>
      <c r="D40">
        <v>74.519599999999997</v>
      </c>
      <c r="E40">
        <v>0.21629999999999999</v>
      </c>
      <c r="F40">
        <v>12.3384</v>
      </c>
      <c r="G40">
        <v>1.1334</v>
      </c>
      <c r="H40">
        <v>0</v>
      </c>
      <c r="I40">
        <v>0.2576</v>
      </c>
      <c r="J40">
        <v>0.87090000000000001</v>
      </c>
      <c r="K40">
        <v>3.0341999999999998</v>
      </c>
      <c r="L40">
        <v>5.5071000000000003</v>
      </c>
      <c r="M40">
        <v>6.1899999999999997E-2</v>
      </c>
      <c r="N40">
        <v>2.0606</v>
      </c>
      <c r="O40">
        <v>0</v>
      </c>
    </row>
    <row r="41" spans="1:15" s="8" customFormat="1" ht="16" x14ac:dyDescent="0.2"/>
    <row r="42" spans="1:15" s="8" customFormat="1" ht="16" x14ac:dyDescent="0.2"/>
    <row r="43" spans="1:15" s="8" customFormat="1" ht="16" x14ac:dyDescent="0.2"/>
    <row r="44" spans="1:15" s="8" customFormat="1" ht="16" x14ac:dyDescent="0.2"/>
    <row r="45" spans="1:15" s="8" customFormat="1" ht="16" x14ac:dyDescent="0.2"/>
    <row r="46" spans="1:15" s="8" customFormat="1" ht="16" x14ac:dyDescent="0.2"/>
    <row r="47" spans="1:15" s="8" customFormat="1" ht="16" x14ac:dyDescent="0.2"/>
    <row r="48" spans="1:15" s="8" customFormat="1" ht="16" x14ac:dyDescent="0.2"/>
    <row r="49" spans="1:2" s="8" customFormat="1" ht="16" x14ac:dyDescent="0.2">
      <c r="A49"/>
      <c r="B49"/>
    </row>
    <row r="50" spans="1:2" s="8" customFormat="1" ht="16" x14ac:dyDescent="0.2"/>
    <row r="51" spans="1:2" s="8" customFormat="1" ht="16" x14ac:dyDescent="0.2"/>
    <row r="52" spans="1:2" s="8" customFormat="1" ht="16" x14ac:dyDescent="0.2"/>
    <row r="53" spans="1:2" s="8" customFormat="1" ht="16" x14ac:dyDescent="0.2"/>
    <row r="54" spans="1:2" s="8" customFormat="1" ht="16" x14ac:dyDescent="0.2"/>
    <row r="55" spans="1:2" s="8" customFormat="1" ht="16" x14ac:dyDescent="0.2"/>
    <row r="56" spans="1:2" s="8" customFormat="1" ht="16" x14ac:dyDescent="0.2"/>
    <row r="57" spans="1:2" s="8" customFormat="1" ht="16" x14ac:dyDescent="0.2"/>
    <row r="58" spans="1:2" s="8" customFormat="1" ht="16" x14ac:dyDescent="0.2"/>
    <row r="59" spans="1:2" s="8" customFormat="1" ht="16" x14ac:dyDescent="0.2"/>
    <row r="60" spans="1:2" s="8" customFormat="1" ht="16" x14ac:dyDescent="0.2"/>
    <row r="61" spans="1:2" s="8" customFormat="1" ht="16" x14ac:dyDescent="0.2"/>
    <row r="62" spans="1:2" s="8" customFormat="1" ht="16" x14ac:dyDescent="0.2"/>
    <row r="63" spans="1:2" s="8" customFormat="1" ht="16" x14ac:dyDescent="0.2"/>
    <row r="64" spans="1:2" s="8" customFormat="1" ht="16" x14ac:dyDescent="0.2"/>
    <row r="65" spans="1:66" s="8" customFormat="1" ht="16" x14ac:dyDescent="0.2"/>
    <row r="66" spans="1:66" s="8" customFormat="1" ht="16" x14ac:dyDescent="0.2"/>
    <row r="67" spans="1:66" s="8" customFormat="1" ht="16" x14ac:dyDescent="0.2"/>
    <row r="68" spans="1:66" s="8" customFormat="1" ht="16" x14ac:dyDescent="0.2"/>
    <row r="69" spans="1:66" s="8" customFormat="1" ht="16" x14ac:dyDescent="0.2">
      <c r="A69"/>
      <c r="B69"/>
      <c r="C69"/>
      <c r="D69"/>
      <c r="E69"/>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row>
    <row r="70" spans="1:66" s="8" customFormat="1" ht="16" x14ac:dyDescent="0.2">
      <c r="A70"/>
      <c r="B70"/>
      <c r="C70"/>
      <c r="D70"/>
      <c r="E70"/>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row>
    <row r="71" spans="1:66" s="8" customFormat="1" ht="16" x14ac:dyDescent="0.2">
      <c r="A71"/>
      <c r="B71"/>
      <c r="C71"/>
      <c r="D71"/>
      <c r="E71"/>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row>
    <row r="72" spans="1:66" s="8" customFormat="1" ht="16" x14ac:dyDescent="0.2">
      <c r="A72"/>
      <c r="B72"/>
      <c r="C72"/>
      <c r="D72"/>
      <c r="E72"/>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row>
    <row r="73" spans="1:66" s="8" customFormat="1" ht="16" x14ac:dyDescent="0.2">
      <c r="A73"/>
      <c r="B73"/>
      <c r="C73"/>
      <c r="D73"/>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row>
    <row r="74" spans="1:66" s="8" customFormat="1" ht="16" x14ac:dyDescent="0.2">
      <c r="A74"/>
      <c r="B74"/>
      <c r="C74"/>
      <c r="D74"/>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row>
    <row r="75" spans="1:66" s="8" customFormat="1" ht="16" x14ac:dyDescent="0.2">
      <c r="A75"/>
      <c r="B75"/>
      <c r="C75"/>
      <c r="D75"/>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row>
    <row r="76" spans="1:66" s="8" customFormat="1" ht="16" x14ac:dyDescent="0.2">
      <c r="A76"/>
      <c r="B76"/>
      <c r="C76"/>
      <c r="D76"/>
      <c r="E76"/>
      <c r="F76"/>
      <c r="G76"/>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row>
    <row r="77" spans="1:66" s="8" customFormat="1" ht="16" x14ac:dyDescent="0.2">
      <c r="A77"/>
      <c r="B77"/>
      <c r="C77"/>
      <c r="D77"/>
      <c r="E77"/>
      <c r="F77"/>
      <c r="G77"/>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row>
    <row r="78" spans="1:66" s="8" customFormat="1" ht="16" x14ac:dyDescent="0.2">
      <c r="A78"/>
      <c r="B78"/>
      <c r="C78"/>
      <c r="D78"/>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row>
    <row r="79" spans="1:66" s="8" customFormat="1" ht="16" x14ac:dyDescent="0.2">
      <c r="A79"/>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row>
    <row r="80" spans="1:66" s="8" customFormat="1" ht="16" x14ac:dyDescent="0.2">
      <c r="A80"/>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row>
    <row r="81" spans="1:90" s="8" customFormat="1" ht="16" x14ac:dyDescent="0.2">
      <c r="A81"/>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row>
    <row r="82" spans="1:90" s="8" customFormat="1" ht="16" x14ac:dyDescent="0.2">
      <c r="A8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row>
    <row r="83" spans="1:90" s="8" customFormat="1" ht="16" x14ac:dyDescent="0.2">
      <c r="A83"/>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row>
    <row r="84" spans="1:90" s="8" customFormat="1" ht="16" x14ac:dyDescent="0.2">
      <c r="A84"/>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row>
    <row r="85" spans="1:90" s="8" customFormat="1" ht="16" x14ac:dyDescent="0.2">
      <c r="A85"/>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row>
    <row r="86" spans="1:90" s="8" customFormat="1" ht="16" x14ac:dyDescent="0.2">
      <c r="A86"/>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row>
    <row r="87" spans="1:90" s="8" customFormat="1" ht="16" x14ac:dyDescent="0.2">
      <c r="A87"/>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row>
    <row r="88" spans="1:90" s="8" customFormat="1" ht="16" x14ac:dyDescent="0.2">
      <c r="A88"/>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row>
    <row r="89" spans="1:90" s="8" customFormat="1" ht="16" x14ac:dyDescent="0.2">
      <c r="A89"/>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row>
    <row r="90" spans="1:90" s="11" customFormat="1" ht="16" x14ac:dyDescent="0.2">
      <c r="A90"/>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row>
    <row r="91" spans="1:90" s="11" customFormat="1" ht="16" x14ac:dyDescent="0.2">
      <c r="A91"/>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row>
    <row r="92" spans="1:90" s="8" customFormat="1" ht="16" x14ac:dyDescent="0.2">
      <c r="A9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row>
    <row r="93" spans="1:90" s="8" customFormat="1" ht="16" x14ac:dyDescent="0.2">
      <c r="A93"/>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row>
    <row r="94" spans="1:90" s="8" customFormat="1" ht="16" x14ac:dyDescent="0.2">
      <c r="A94"/>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row>
    <row r="95" spans="1:90" s="8" customFormat="1" ht="16" x14ac:dyDescent="0.2">
      <c r="A95"/>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row>
    <row r="96" spans="1:90" s="8" customFormat="1" ht="16" x14ac:dyDescent="0.2">
      <c r="A96"/>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row>
    <row r="97" spans="1:66" s="8" customFormat="1" ht="16" x14ac:dyDescent="0.2">
      <c r="A97"/>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row>
    <row r="98" spans="1:66" s="8" customFormat="1" ht="16" x14ac:dyDescent="0.2">
      <c r="A98"/>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row>
    <row r="99" spans="1:66" s="8" customFormat="1" ht="16" x14ac:dyDescent="0.2">
      <c r="A99"/>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row>
    <row r="100" spans="1:66" s="8" customFormat="1" ht="16" x14ac:dyDescent="0.2">
      <c r="A100"/>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row>
    <row r="101" spans="1:66" s="8" customFormat="1" ht="16" x14ac:dyDescent="0.2">
      <c r="A101"/>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row>
    <row r="102" spans="1:66" s="8" customFormat="1" ht="16" x14ac:dyDescent="0.2">
      <c r="A1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row>
    <row r="103" spans="1:66" s="8" customFormat="1" ht="16" x14ac:dyDescent="0.2">
      <c r="A103"/>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row>
    <row r="104" spans="1:66" s="8" customFormat="1" ht="16" x14ac:dyDescent="0.2">
      <c r="A104"/>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row>
    <row r="105" spans="1:66" s="8" customFormat="1" ht="16" x14ac:dyDescent="0.2">
      <c r="A105"/>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row>
    <row r="106" spans="1:66" s="8" customFormat="1" ht="16" x14ac:dyDescent="0.2">
      <c r="A106"/>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row>
    <row r="107" spans="1:66" s="8" customFormat="1" ht="16" x14ac:dyDescent="0.2">
      <c r="A107"/>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row>
    <row r="108" spans="1:66" s="8" customFormat="1" ht="16" x14ac:dyDescent="0.2">
      <c r="A108"/>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row>
    <row r="109" spans="1:66" s="8" customFormat="1" ht="16" x14ac:dyDescent="0.2">
      <c r="A109"/>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row>
    <row r="110" spans="1:66" s="8" customFormat="1" ht="16" x14ac:dyDescent="0.2">
      <c r="A110"/>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row>
    <row r="111" spans="1:66" s="8" customFormat="1" ht="16" x14ac:dyDescent="0.2">
      <c r="A111"/>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row>
    <row r="112" spans="1:66" s="8" customFormat="1" ht="16" x14ac:dyDescent="0.2">
      <c r="A11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row>
    <row r="113" spans="1:66" s="8" customFormat="1" ht="16" x14ac:dyDescent="0.2">
      <c r="A113"/>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row>
    <row r="114" spans="1:66" s="8" customFormat="1" ht="16" x14ac:dyDescent="0.2">
      <c r="A114"/>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row>
    <row r="115" spans="1:66" s="8" customFormat="1" ht="16" x14ac:dyDescent="0.2">
      <c r="A115"/>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row>
    <row r="116" spans="1:66" s="8" customFormat="1" ht="16" x14ac:dyDescent="0.2">
      <c r="A116"/>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row>
    <row r="117" spans="1:66" s="8" customFormat="1" ht="16" x14ac:dyDescent="0.2">
      <c r="A117"/>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row>
    <row r="118" spans="1:66" s="8" customFormat="1" ht="16" x14ac:dyDescent="0.2">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row>
    <row r="119" spans="1:66" s="8" customFormat="1" ht="16" x14ac:dyDescent="0.2">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row>
    <row r="120" spans="1:66" s="8" customFormat="1" ht="16" x14ac:dyDescent="0.2">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row>
    <row r="121" spans="1:66" s="8" customFormat="1" ht="16" x14ac:dyDescent="0.2">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row>
    <row r="122" spans="1:66" s="8" customFormat="1" ht="16" x14ac:dyDescent="0.2">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row>
    <row r="123" spans="1:66" s="8" customFormat="1" ht="16" x14ac:dyDescent="0.2">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row>
    <row r="124" spans="1:66" s="8" customFormat="1" ht="16" x14ac:dyDescent="0.2">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row>
    <row r="125" spans="1:66"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row>
    <row r="126" spans="1:66"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s="7"/>
      <c r="AP126" s="7"/>
      <c r="AQ126"/>
      <c r="AR126"/>
      <c r="AS126"/>
      <c r="AT126"/>
      <c r="AU126"/>
      <c r="AV126"/>
      <c r="AW126"/>
      <c r="AX126"/>
      <c r="AY126"/>
      <c r="AZ126"/>
      <c r="BA126"/>
      <c r="BB126"/>
      <c r="BC126"/>
      <c r="BD126"/>
      <c r="BE126"/>
      <c r="BF126"/>
      <c r="BG126"/>
      <c r="BH126"/>
      <c r="BI126"/>
      <c r="BJ126"/>
      <c r="BK126"/>
      <c r="BL126"/>
      <c r="BM126"/>
      <c r="BN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s="7"/>
      <c r="AP127" s="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s="7"/>
      <c r="AP128" s="7"/>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s="7"/>
      <c r="AP129" s="7"/>
      <c r="AQ129"/>
      <c r="AR129"/>
      <c r="AS129"/>
      <c r="AT129"/>
      <c r="AU129"/>
      <c r="AV129"/>
      <c r="AW129"/>
      <c r="AX129"/>
      <c r="AY129"/>
      <c r="AZ129"/>
      <c r="BA129"/>
      <c r="BB129"/>
      <c r="BC129"/>
      <c r="BD129"/>
      <c r="BE129"/>
      <c r="BF129"/>
      <c r="BG129"/>
      <c r="BH129"/>
      <c r="BI129"/>
      <c r="BJ129"/>
      <c r="BK129"/>
      <c r="BL129"/>
      <c r="BM129"/>
      <c r="BN129"/>
    </row>
    <row r="130" spans="1:66" x14ac:dyDescent="0.15">
      <c r="AO130" s="7"/>
      <c r="AP130" s="7"/>
      <c r="AQ130"/>
      <c r="AR130"/>
    </row>
    <row r="131" spans="1:66" x14ac:dyDescent="0.15">
      <c r="AO131" s="7"/>
      <c r="AP131" s="7"/>
      <c r="AQ131"/>
      <c r="AR131"/>
    </row>
    <row r="132" spans="1:66" x14ac:dyDescent="0.15">
      <c r="AO132" s="7"/>
      <c r="AP132" s="7"/>
      <c r="AQ132"/>
      <c r="AR132"/>
    </row>
    <row r="133" spans="1:66" x14ac:dyDescent="0.15">
      <c r="AO133" s="7"/>
      <c r="AP133" s="7"/>
      <c r="AQ133"/>
      <c r="AR133"/>
    </row>
    <row r="134" spans="1:66" x14ac:dyDescent="0.15">
      <c r="AO134" s="7"/>
      <c r="AP134" s="7"/>
      <c r="AQ134"/>
      <c r="AR134"/>
    </row>
    <row r="135" spans="1:66" x14ac:dyDescent="0.15">
      <c r="AO135" s="7"/>
      <c r="AP135" s="7"/>
      <c r="AQ135"/>
      <c r="AR135"/>
    </row>
    <row r="136" spans="1:66" x14ac:dyDescent="0.15">
      <c r="AO136" s="7"/>
      <c r="AP136" s="7"/>
      <c r="AQ136"/>
      <c r="AR136"/>
    </row>
    <row r="137" spans="1:66" x14ac:dyDescent="0.15">
      <c r="AO137" s="7"/>
      <c r="AP137" s="7"/>
      <c r="AQ137"/>
      <c r="AR137"/>
    </row>
    <row r="138" spans="1:66" x14ac:dyDescent="0.15">
      <c r="AO138" s="7"/>
      <c r="AP138" s="7"/>
      <c r="AQ138"/>
      <c r="AR138"/>
    </row>
    <row r="139" spans="1:66" x14ac:dyDescent="0.15">
      <c r="AO139" s="7"/>
      <c r="AP139" s="7"/>
      <c r="AQ139"/>
      <c r="AR139"/>
    </row>
    <row r="140" spans="1:66" x14ac:dyDescent="0.15">
      <c r="AO140" s="7"/>
      <c r="AP140" s="7"/>
      <c r="AQ140"/>
      <c r="AR140"/>
    </row>
    <row r="141" spans="1:66" x14ac:dyDescent="0.15">
      <c r="AO141" s="7"/>
      <c r="AP141" s="7"/>
      <c r="AQ141"/>
      <c r="AR141"/>
    </row>
    <row r="142" spans="1:66" x14ac:dyDescent="0.15">
      <c r="AO142" s="7"/>
      <c r="AP142" s="7"/>
      <c r="AQ142"/>
      <c r="AR142"/>
    </row>
    <row r="143" spans="1:66" x14ac:dyDescent="0.15">
      <c r="AO143" s="7"/>
      <c r="AP143" s="7"/>
      <c r="AQ143"/>
      <c r="AR143"/>
    </row>
    <row r="144" spans="1:66" x14ac:dyDescent="0.15">
      <c r="AO144" s="7"/>
      <c r="AP144" s="7"/>
      <c r="AQ144"/>
      <c r="AR144"/>
    </row>
    <row r="145" spans="41:44" x14ac:dyDescent="0.15">
      <c r="AO145" s="7"/>
      <c r="AP145" s="7"/>
      <c r="AQ145"/>
      <c r="AR145"/>
    </row>
    <row r="146" spans="41:44" x14ac:dyDescent="0.15">
      <c r="AO146" s="7"/>
      <c r="AP146" s="7"/>
      <c r="AQ146"/>
      <c r="AR146"/>
    </row>
    <row r="147" spans="41:44" x14ac:dyDescent="0.15">
      <c r="AO147" s="7"/>
      <c r="AP147" s="7"/>
      <c r="AQ147"/>
      <c r="AR147"/>
    </row>
    <row r="148" spans="41:44" x14ac:dyDescent="0.15">
      <c r="AO148" s="7"/>
      <c r="AP148" s="7"/>
      <c r="AQ148"/>
      <c r="AR148"/>
    </row>
    <row r="149" spans="41:44" x14ac:dyDescent="0.15">
      <c r="AO149" s="7"/>
      <c r="AP149" s="7"/>
      <c r="AQ149"/>
      <c r="AR149"/>
    </row>
    <row r="150" spans="41:44" x14ac:dyDescent="0.15">
      <c r="AO150" s="7"/>
      <c r="AP150" s="7"/>
      <c r="AQ150"/>
      <c r="AR150"/>
    </row>
    <row r="151" spans="41:44" x14ac:dyDescent="0.15">
      <c r="AO151" s="7"/>
      <c r="AP151" s="7"/>
      <c r="AQ151"/>
      <c r="AR151"/>
    </row>
    <row r="152" spans="41:44" x14ac:dyDescent="0.15">
      <c r="AO152" s="7"/>
      <c r="AP152" s="7"/>
      <c r="AQ152"/>
      <c r="AR152"/>
    </row>
    <row r="153" spans="41:44" x14ac:dyDescent="0.15">
      <c r="AO153" s="7"/>
      <c r="AP153" s="7"/>
      <c r="AQ153"/>
      <c r="AR153"/>
    </row>
    <row r="154" spans="41:44" x14ac:dyDescent="0.15">
      <c r="AO154" s="7"/>
      <c r="AP154" s="7"/>
      <c r="AQ154"/>
      <c r="AR154"/>
    </row>
    <row r="155" spans="41:44" x14ac:dyDescent="0.15">
      <c r="AO155" s="7"/>
      <c r="AP155" s="7"/>
      <c r="AQ155"/>
      <c r="AR155"/>
    </row>
    <row r="156" spans="41:44" x14ac:dyDescent="0.15">
      <c r="AO156" s="7"/>
      <c r="AP156" s="7"/>
      <c r="AQ156"/>
      <c r="AR156"/>
    </row>
    <row r="157" spans="41:44" x14ac:dyDescent="0.15">
      <c r="AO157" s="7"/>
      <c r="AP157" s="7"/>
      <c r="AQ157"/>
      <c r="AR157"/>
    </row>
    <row r="158" spans="41:44" x14ac:dyDescent="0.15">
      <c r="AO158" s="7"/>
      <c r="AP158" s="7"/>
      <c r="AQ158"/>
      <c r="AR158"/>
    </row>
    <row r="159" spans="41:44" x14ac:dyDescent="0.15">
      <c r="AO159" s="7"/>
      <c r="AP159" s="7"/>
      <c r="AQ159"/>
      <c r="AR159"/>
    </row>
    <row r="160" spans="41:44" x14ac:dyDescent="0.15">
      <c r="AO160" s="7"/>
      <c r="AP160" s="7"/>
      <c r="AQ160"/>
      <c r="AR160"/>
    </row>
    <row r="161" spans="41:44" x14ac:dyDescent="0.15">
      <c r="AO161" s="7"/>
      <c r="AP161" s="7"/>
      <c r="AQ161"/>
      <c r="AR161"/>
    </row>
    <row r="162" spans="41:44" x14ac:dyDescent="0.15">
      <c r="AO162" s="7"/>
      <c r="AP162" s="7"/>
      <c r="AQ162"/>
      <c r="AR162"/>
    </row>
    <row r="163" spans="41:44" x14ac:dyDescent="0.15">
      <c r="AO163" s="7"/>
      <c r="AP163" s="7"/>
      <c r="AQ163"/>
      <c r="AR163"/>
    </row>
    <row r="164" spans="41:44" x14ac:dyDescent="0.15">
      <c r="AO164" s="7"/>
      <c r="AP164" s="7"/>
      <c r="AQ164"/>
      <c r="AR164"/>
    </row>
    <row r="165" spans="41:44" x14ac:dyDescent="0.15">
      <c r="AO165" s="7"/>
      <c r="AP165" s="7"/>
      <c r="AQ165"/>
      <c r="AR165"/>
    </row>
    <row r="166" spans="41:44" x14ac:dyDescent="0.15">
      <c r="AO166" s="7"/>
      <c r="AP166" s="7"/>
      <c r="AQ166"/>
      <c r="AR166"/>
    </row>
    <row r="167" spans="41:44" x14ac:dyDescent="0.15">
      <c r="AO167" s="7"/>
      <c r="AP167" s="7"/>
      <c r="AQ167"/>
      <c r="AR167"/>
    </row>
    <row r="168" spans="41:44" x14ac:dyDescent="0.15">
      <c r="AO168" s="7"/>
      <c r="AP168" s="7"/>
      <c r="AQ168"/>
      <c r="AR168"/>
    </row>
    <row r="169" spans="41:44" x14ac:dyDescent="0.15">
      <c r="AO169" s="7"/>
      <c r="AP169" s="7"/>
      <c r="AQ169"/>
      <c r="AR169"/>
    </row>
    <row r="170" spans="41:44" x14ac:dyDescent="0.15">
      <c r="AO170" s="7"/>
      <c r="AP170" s="7"/>
      <c r="AQ170"/>
      <c r="AR170"/>
    </row>
    <row r="171" spans="41:44" x14ac:dyDescent="0.15">
      <c r="AO171" s="7"/>
      <c r="AP171" s="7"/>
      <c r="AQ171"/>
      <c r="AR171"/>
    </row>
    <row r="172" spans="41:44" x14ac:dyDescent="0.15">
      <c r="AO172" s="7"/>
      <c r="AP172" s="7"/>
      <c r="AQ172"/>
      <c r="AR172"/>
    </row>
    <row r="173" spans="41:44" x14ac:dyDescent="0.15">
      <c r="AO173" s="7"/>
      <c r="AP173" s="7"/>
      <c r="AQ173"/>
      <c r="AR173"/>
    </row>
    <row r="174" spans="41:44" x14ac:dyDescent="0.15">
      <c r="AO174" s="7"/>
      <c r="AP174" s="7"/>
      <c r="AQ174"/>
      <c r="AR174"/>
    </row>
    <row r="175" spans="41:44" x14ac:dyDescent="0.15">
      <c r="AO175" s="7"/>
      <c r="AP175" s="7"/>
      <c r="AQ175"/>
      <c r="AR175"/>
    </row>
    <row r="176" spans="41:44" x14ac:dyDescent="0.15">
      <c r="AO176" s="7"/>
      <c r="AP176" s="7"/>
      <c r="AQ176"/>
      <c r="AR176"/>
    </row>
    <row r="177" spans="41:44" x14ac:dyDescent="0.15">
      <c r="AO177" s="7"/>
      <c r="AP177" s="7"/>
      <c r="AQ177"/>
      <c r="AR177"/>
    </row>
    <row r="178" spans="41:44" x14ac:dyDescent="0.15">
      <c r="AO178" s="7"/>
      <c r="AP178" s="7"/>
      <c r="AQ178"/>
      <c r="AR178"/>
    </row>
    <row r="179" spans="41:44" x14ac:dyDescent="0.15">
      <c r="AO179" s="7"/>
      <c r="AP179" s="7"/>
      <c r="AQ179"/>
      <c r="AR179"/>
    </row>
    <row r="180" spans="41:44" x14ac:dyDescent="0.15">
      <c r="AO180" s="7"/>
      <c r="AP180" s="7"/>
      <c r="AQ180"/>
      <c r="AR180"/>
    </row>
    <row r="181" spans="41:44" x14ac:dyDescent="0.15">
      <c r="AO181" s="7"/>
      <c r="AP181" s="7"/>
      <c r="AQ181"/>
      <c r="AR181"/>
    </row>
    <row r="182" spans="41:44" x14ac:dyDescent="0.15">
      <c r="AO182" s="7"/>
      <c r="AP182" s="7"/>
      <c r="AQ182"/>
      <c r="AR182"/>
    </row>
    <row r="183" spans="41:44" x14ac:dyDescent="0.15">
      <c r="AO183" s="7"/>
      <c r="AP183" s="7"/>
      <c r="AQ183"/>
      <c r="AR183"/>
    </row>
    <row r="184" spans="41:44" x14ac:dyDescent="0.15">
      <c r="AO184" s="7"/>
      <c r="AP184" s="7"/>
      <c r="AQ184"/>
      <c r="AR184"/>
    </row>
    <row r="185" spans="41:44" x14ac:dyDescent="0.15">
      <c r="AO185" s="7"/>
      <c r="AP185" s="7"/>
      <c r="AQ185"/>
      <c r="AR185"/>
    </row>
    <row r="186" spans="41:44" x14ac:dyDescent="0.15">
      <c r="AO186" s="7"/>
      <c r="AP186" s="7"/>
      <c r="AQ186"/>
      <c r="AR186"/>
    </row>
    <row r="187" spans="41:44" x14ac:dyDescent="0.15">
      <c r="AO187" s="7"/>
      <c r="AP187" s="7"/>
      <c r="AQ187"/>
      <c r="AR187"/>
    </row>
    <row r="188" spans="41:44" x14ac:dyDescent="0.15">
      <c r="AO188" s="7"/>
      <c r="AP188" s="7"/>
      <c r="AQ188"/>
      <c r="AR188"/>
    </row>
    <row r="189" spans="41:44" x14ac:dyDescent="0.15">
      <c r="AO189" s="7"/>
      <c r="AP189" s="7"/>
      <c r="AQ189"/>
      <c r="AR189"/>
    </row>
    <row r="190" spans="41:44" x14ac:dyDescent="0.15">
      <c r="AO190" s="7"/>
      <c r="AP190" s="7"/>
      <c r="AQ190"/>
      <c r="AR190"/>
    </row>
    <row r="191" spans="41:44" x14ac:dyDescent="0.15">
      <c r="AO191" s="7"/>
      <c r="AP191" s="7"/>
      <c r="AQ191"/>
      <c r="AR191"/>
    </row>
    <row r="192" spans="41:44" x14ac:dyDescent="0.15">
      <c r="AO192" s="7"/>
      <c r="AP192" s="7"/>
      <c r="AQ192"/>
      <c r="AR192"/>
    </row>
    <row r="193" spans="41:44" x14ac:dyDescent="0.15">
      <c r="AO193" s="7"/>
      <c r="AP193" s="7"/>
      <c r="AQ193"/>
      <c r="AR193"/>
    </row>
    <row r="194" spans="41:44" x14ac:dyDescent="0.15">
      <c r="AO194" s="7"/>
      <c r="AP194" s="7"/>
      <c r="AQ194"/>
      <c r="AR194"/>
    </row>
    <row r="195" spans="41:44" x14ac:dyDescent="0.15">
      <c r="AO195" s="7"/>
      <c r="AP195" s="7"/>
      <c r="AQ195"/>
      <c r="AR195"/>
    </row>
    <row r="196" spans="41:44" x14ac:dyDescent="0.15">
      <c r="AO196" s="7"/>
      <c r="AP196" s="7"/>
      <c r="AQ196"/>
      <c r="AR196"/>
    </row>
    <row r="197" spans="41:44" x14ac:dyDescent="0.15">
      <c r="AO197" s="7"/>
      <c r="AP197" s="7"/>
      <c r="AQ197"/>
      <c r="AR197"/>
    </row>
    <row r="198" spans="41:44" x14ac:dyDescent="0.15">
      <c r="AO198" s="7"/>
      <c r="AP198" s="7"/>
      <c r="AQ198"/>
      <c r="AR198"/>
    </row>
    <row r="199" spans="41:44" x14ac:dyDescent="0.15">
      <c r="AO199" s="7"/>
      <c r="AP199" s="7"/>
      <c r="AQ199"/>
      <c r="AR199"/>
    </row>
    <row r="200" spans="41:44" x14ac:dyDescent="0.15">
      <c r="AO200" s="7"/>
      <c r="AP200" s="7"/>
      <c r="AQ200"/>
      <c r="AR200"/>
    </row>
    <row r="201" spans="41:44" x14ac:dyDescent="0.15">
      <c r="AO201" s="7"/>
      <c r="AP201" s="7"/>
      <c r="AQ201"/>
      <c r="AR201"/>
    </row>
    <row r="202" spans="41:44" x14ac:dyDescent="0.15">
      <c r="AO202" s="7"/>
      <c r="AP202" s="7"/>
      <c r="AQ202"/>
      <c r="AR202"/>
    </row>
    <row r="203" spans="41:44" x14ac:dyDescent="0.15">
      <c r="AO203" s="7"/>
      <c r="AP203" s="7"/>
      <c r="AQ203"/>
      <c r="AR203"/>
    </row>
    <row r="204" spans="41:44" x14ac:dyDescent="0.15">
      <c r="AO204" s="7"/>
      <c r="AP204" s="7"/>
      <c r="AQ204"/>
      <c r="AR204"/>
    </row>
    <row r="205" spans="41:44" x14ac:dyDescent="0.15">
      <c r="AO205" s="7"/>
      <c r="AP205" s="7"/>
      <c r="AQ205"/>
      <c r="AR205"/>
    </row>
    <row r="206" spans="41:44" x14ac:dyDescent="0.15">
      <c r="AO206" s="7"/>
      <c r="AP206" s="7"/>
      <c r="AQ206"/>
      <c r="AR206"/>
    </row>
    <row r="207" spans="41:44" x14ac:dyDescent="0.15">
      <c r="AO207" s="7"/>
      <c r="AP207" s="7"/>
      <c r="AQ207"/>
      <c r="AR207"/>
    </row>
    <row r="208" spans="41:44" x14ac:dyDescent="0.15">
      <c r="AO208" s="7"/>
      <c r="AP208" s="7"/>
      <c r="AQ208"/>
      <c r="AR208"/>
    </row>
    <row r="209" spans="41:44" x14ac:dyDescent="0.15">
      <c r="AO209" s="7"/>
      <c r="AP209" s="7"/>
      <c r="AQ209"/>
      <c r="AR209"/>
    </row>
    <row r="210" spans="41:44" x14ac:dyDescent="0.15">
      <c r="AO210" s="7"/>
      <c r="AP210" s="7"/>
      <c r="AQ210"/>
      <c r="AR210"/>
    </row>
    <row r="211" spans="41:44" x14ac:dyDescent="0.15">
      <c r="AO211" s="7"/>
      <c r="AP211" s="7"/>
      <c r="AQ211"/>
      <c r="AR211"/>
    </row>
    <row r="212" spans="41:44" x14ac:dyDescent="0.15">
      <c r="AO212" s="7"/>
      <c r="AP212" s="7"/>
      <c r="AQ212"/>
      <c r="AR212"/>
    </row>
    <row r="213" spans="41:44" x14ac:dyDescent="0.15">
      <c r="AO213" s="7"/>
      <c r="AP213" s="7"/>
      <c r="AQ213"/>
      <c r="AR213"/>
    </row>
    <row r="214" spans="41:44" x14ac:dyDescent="0.15">
      <c r="AO214" s="7"/>
      <c r="AP214" s="7"/>
      <c r="AQ214"/>
      <c r="AR214"/>
    </row>
    <row r="215" spans="41:44" x14ac:dyDescent="0.15">
      <c r="AO215" s="7"/>
      <c r="AP215" s="7"/>
      <c r="AQ215"/>
      <c r="AR215"/>
    </row>
    <row r="216" spans="41:44" x14ac:dyDescent="0.15">
      <c r="AO216" s="7"/>
      <c r="AP216" s="7"/>
      <c r="AQ216"/>
      <c r="AR216"/>
    </row>
    <row r="217" spans="41:44" x14ac:dyDescent="0.15">
      <c r="AO217" s="7"/>
      <c r="AP217" s="7"/>
      <c r="AQ217"/>
      <c r="AR217"/>
    </row>
    <row r="218" spans="41:44" x14ac:dyDescent="0.15">
      <c r="AO218" s="7"/>
      <c r="AP218" s="7"/>
      <c r="AQ218"/>
      <c r="AR218"/>
    </row>
    <row r="219" spans="41:44" x14ac:dyDescent="0.15">
      <c r="AO219" s="7"/>
      <c r="AP219" s="7"/>
      <c r="AQ219"/>
      <c r="AR219"/>
    </row>
    <row r="220" spans="41:44" x14ac:dyDescent="0.15">
      <c r="AO220" s="7"/>
      <c r="AP220" s="7"/>
      <c r="AQ220"/>
      <c r="AR220"/>
    </row>
    <row r="221" spans="41:44" x14ac:dyDescent="0.15">
      <c r="AO221" s="7"/>
      <c r="AP221" s="7"/>
      <c r="AQ221"/>
      <c r="AR221"/>
    </row>
    <row r="222" spans="41:44" x14ac:dyDescent="0.15">
      <c r="AO222" s="7"/>
      <c r="AP222" s="7"/>
      <c r="AQ222"/>
      <c r="AR222"/>
    </row>
    <row r="223" spans="41:44" x14ac:dyDescent="0.15">
      <c r="AO223" s="7"/>
      <c r="AP223" s="7"/>
      <c r="AQ223"/>
      <c r="AR223"/>
    </row>
    <row r="224" spans="41:44" x14ac:dyDescent="0.15">
      <c r="AO224" s="7"/>
      <c r="AP224" s="7"/>
      <c r="AQ224"/>
      <c r="AR224"/>
    </row>
    <row r="225" spans="41:44" x14ac:dyDescent="0.15">
      <c r="AO225" s="7"/>
      <c r="AP225" s="7"/>
      <c r="AQ225"/>
      <c r="AR225"/>
    </row>
    <row r="226" spans="41:44" x14ac:dyDescent="0.15">
      <c r="AO226" s="7"/>
      <c r="AP226" s="7"/>
      <c r="AQ226"/>
      <c r="AR226"/>
    </row>
    <row r="227" spans="41:44" x14ac:dyDescent="0.15">
      <c r="AO227" s="7"/>
      <c r="AP227" s="7"/>
      <c r="AQ227"/>
      <c r="AR227"/>
    </row>
    <row r="228" spans="41:44" x14ac:dyDescent="0.15">
      <c r="AO228" s="7"/>
      <c r="AP228" s="7"/>
      <c r="AQ228"/>
      <c r="AR228"/>
    </row>
    <row r="229" spans="41:44" x14ac:dyDescent="0.15">
      <c r="AO229" s="7"/>
      <c r="AP229" s="7"/>
      <c r="AQ229"/>
      <c r="AR229"/>
    </row>
    <row r="230" spans="41:44" x14ac:dyDescent="0.15">
      <c r="AO230" s="7"/>
      <c r="AP230" s="7"/>
      <c r="AQ230"/>
      <c r="AR230"/>
    </row>
    <row r="231" spans="41:44" x14ac:dyDescent="0.15">
      <c r="AO231" s="7"/>
      <c r="AP231" s="7"/>
      <c r="AQ231"/>
      <c r="AR231"/>
    </row>
    <row r="232" spans="41:44" x14ac:dyDescent="0.15">
      <c r="AO232" s="7"/>
      <c r="AP232" s="7"/>
      <c r="AQ232"/>
      <c r="AR232"/>
    </row>
    <row r="233" spans="41:44" x14ac:dyDescent="0.15">
      <c r="AO233" s="7"/>
      <c r="AP233" s="7"/>
      <c r="AQ233"/>
      <c r="AR233"/>
    </row>
    <row r="234" spans="41:44" x14ac:dyDescent="0.15">
      <c r="AO234" s="7"/>
      <c r="AP234" s="7"/>
      <c r="AQ234"/>
      <c r="AR234"/>
    </row>
    <row r="235" spans="41:44" x14ac:dyDescent="0.15">
      <c r="AO235" s="7"/>
      <c r="AP235" s="7"/>
      <c r="AQ235"/>
      <c r="AR235"/>
    </row>
    <row r="236" spans="41:44" x14ac:dyDescent="0.15">
      <c r="AO236" s="7"/>
      <c r="AP236" s="7"/>
      <c r="AQ236"/>
      <c r="AR236"/>
    </row>
    <row r="237" spans="41:44" x14ac:dyDescent="0.15">
      <c r="AO237" s="7"/>
      <c r="AP237" s="7"/>
      <c r="AQ237"/>
      <c r="AR237"/>
    </row>
    <row r="238" spans="41:44" x14ac:dyDescent="0.15">
      <c r="AO238" s="7"/>
      <c r="AP238" s="7"/>
      <c r="AQ238"/>
      <c r="AR238"/>
    </row>
    <row r="239" spans="41:44" x14ac:dyDescent="0.15">
      <c r="AO239" s="7"/>
      <c r="AP239" s="7"/>
      <c r="AQ239"/>
      <c r="AR239"/>
    </row>
    <row r="240" spans="41:44" x14ac:dyDescent="0.15">
      <c r="AO240" s="7"/>
      <c r="AP240" s="7"/>
      <c r="AQ240"/>
      <c r="AR240"/>
    </row>
    <row r="241" spans="41:44" x14ac:dyDescent="0.15">
      <c r="AO241" s="7"/>
      <c r="AP241" s="7"/>
      <c r="AQ241"/>
      <c r="AR241"/>
    </row>
    <row r="242" spans="41:44" x14ac:dyDescent="0.15">
      <c r="AO242" s="7"/>
      <c r="AP242" s="7"/>
      <c r="AQ242"/>
      <c r="AR242"/>
    </row>
    <row r="243" spans="41:44" x14ac:dyDescent="0.15">
      <c r="AO243" s="7"/>
      <c r="AP243" s="7"/>
      <c r="AQ243"/>
      <c r="AR243"/>
    </row>
    <row r="244" spans="41:44" x14ac:dyDescent="0.15">
      <c r="AO244" s="7"/>
      <c r="AP244" s="7"/>
      <c r="AQ244"/>
      <c r="AR244"/>
    </row>
    <row r="245" spans="41:44" x14ac:dyDescent="0.15">
      <c r="AO245" s="7"/>
      <c r="AP245" s="7"/>
      <c r="AQ245"/>
      <c r="AR245"/>
    </row>
    <row r="246" spans="41:44" x14ac:dyDescent="0.15">
      <c r="AO246" s="7"/>
      <c r="AP246" s="7"/>
      <c r="AQ246"/>
      <c r="AR246"/>
    </row>
    <row r="247" spans="41:44" x14ac:dyDescent="0.15">
      <c r="AO247" s="7"/>
      <c r="AP247" s="7"/>
      <c r="AQ247"/>
      <c r="AR247"/>
    </row>
    <row r="248" spans="41:44" x14ac:dyDescent="0.15">
      <c r="AO248" s="7"/>
      <c r="AP248" s="7"/>
      <c r="AQ248"/>
      <c r="AR248"/>
    </row>
    <row r="249" spans="41:44" x14ac:dyDescent="0.15">
      <c r="AO249" s="7"/>
      <c r="AP249" s="7"/>
      <c r="AQ249"/>
      <c r="AR249"/>
    </row>
    <row r="250" spans="41:44" x14ac:dyDescent="0.15">
      <c r="AO250" s="7"/>
      <c r="AP250" s="7"/>
      <c r="AQ250"/>
      <c r="AR250"/>
    </row>
    <row r="251" spans="41:44" x14ac:dyDescent="0.15">
      <c r="AO251" s="7"/>
      <c r="AP251" s="7"/>
      <c r="AQ251"/>
      <c r="AR251"/>
    </row>
    <row r="252" spans="41:44" x14ac:dyDescent="0.15">
      <c r="AO252" s="7"/>
      <c r="AP252" s="7"/>
      <c r="AQ252"/>
      <c r="AR252"/>
    </row>
    <row r="253" spans="41:44" x14ac:dyDescent="0.15">
      <c r="AO253" s="7"/>
      <c r="AP253" s="7"/>
      <c r="AQ253"/>
      <c r="AR253"/>
    </row>
    <row r="254" spans="41:44" x14ac:dyDescent="0.15">
      <c r="AO254" s="7"/>
      <c r="AP254" s="7"/>
      <c r="AQ254"/>
      <c r="AR254"/>
    </row>
    <row r="255" spans="41:44" x14ac:dyDescent="0.15">
      <c r="AO255" s="7"/>
      <c r="AP255" s="7"/>
      <c r="AQ255"/>
      <c r="AR255"/>
    </row>
    <row r="256" spans="41:44"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56911-CC9A-EB4F-AE15-6C2AC0F97BEC}">
  <dimension ref="A1:CL286"/>
  <sheetViews>
    <sheetView topLeftCell="F1" zoomScaleNormal="100" workbookViewId="0">
      <selection activeCell="BP17" sqref="BP17"/>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0" customWidth="1"/>
    <col min="69" max="69" width="22.83203125" customWidth="1"/>
    <col min="70"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870.9</v>
      </c>
      <c r="C19" s="6">
        <v>99.988683443325996</v>
      </c>
      <c r="D19">
        <v>75.810699999999997</v>
      </c>
      <c r="E19">
        <v>9.8500000000000004E-2</v>
      </c>
      <c r="F19">
        <v>12.305999999999999</v>
      </c>
      <c r="G19">
        <v>1.0831</v>
      </c>
      <c r="H19">
        <v>0</v>
      </c>
      <c r="I19">
        <v>9.7999999999999997E-3</v>
      </c>
      <c r="J19">
        <v>0.23630000000000001</v>
      </c>
      <c r="K19">
        <v>3.7406999999999999</v>
      </c>
      <c r="L19">
        <v>4.7259000000000002</v>
      </c>
      <c r="M19">
        <v>1.9699999999999999E-2</v>
      </c>
      <c r="N19">
        <v>1.9693000000000001</v>
      </c>
      <c r="O19">
        <v>0</v>
      </c>
      <c r="P19" s="17">
        <f t="shared" ref="P19:P35" si="0">SUM(D19:M19)+O19</f>
        <v>98.030699999999996</v>
      </c>
      <c r="Q19" s="17">
        <f t="shared" ref="Q19:Z34" si="1">(D19/$P19)*(100-$N19)</f>
        <v>75.810699999999997</v>
      </c>
      <c r="R19" s="17">
        <f t="shared" si="1"/>
        <v>9.8500000000000004E-2</v>
      </c>
      <c r="S19" s="17">
        <f t="shared" si="1"/>
        <v>12.305999999999999</v>
      </c>
      <c r="T19" s="17">
        <f t="shared" si="1"/>
        <v>1.0831</v>
      </c>
      <c r="U19" s="17">
        <f t="shared" si="1"/>
        <v>0</v>
      </c>
      <c r="V19" s="17">
        <f t="shared" si="1"/>
        <v>9.7999999999999997E-3</v>
      </c>
      <c r="W19" s="17">
        <f t="shared" si="1"/>
        <v>0.23630000000000001</v>
      </c>
      <c r="X19" s="17">
        <f t="shared" si="1"/>
        <v>3.7407000000000004</v>
      </c>
      <c r="Y19" s="17">
        <f t="shared" si="1"/>
        <v>4.7259000000000002</v>
      </c>
      <c r="Z19" s="17">
        <f t="shared" si="1"/>
        <v>1.9699999999999999E-2</v>
      </c>
      <c r="AA19" s="17">
        <f t="shared" ref="AA19:AA35" si="2">N19</f>
        <v>1.9693000000000001</v>
      </c>
      <c r="AB19" s="17">
        <f t="shared" ref="AB19:AB35" si="3">(O19/$P19)*(100-$N19)</f>
        <v>0</v>
      </c>
      <c r="AC19" s="18">
        <f t="shared" ref="AC19:AN34" si="4">$AP19*Q19/D$18</f>
        <v>77.728592368329231</v>
      </c>
      <c r="AD19" s="18">
        <f t="shared" si="4"/>
        <v>7.5965173830487481E-2</v>
      </c>
      <c r="AE19" s="18">
        <f t="shared" si="4"/>
        <v>7.435384737434541</v>
      </c>
      <c r="AF19" s="18">
        <f t="shared" si="4"/>
        <v>0.92866300513138733</v>
      </c>
      <c r="AG19" s="18">
        <f t="shared" si="4"/>
        <v>0</v>
      </c>
      <c r="AH19" s="18">
        <f t="shared" si="4"/>
        <v>1.4980882275995396E-2</v>
      </c>
      <c r="AI19" s="18">
        <f t="shared" si="4"/>
        <v>0.25958050819757089</v>
      </c>
      <c r="AJ19" s="18">
        <f t="shared" si="4"/>
        <v>3.7180709199998421</v>
      </c>
      <c r="AK19" s="18">
        <f t="shared" si="4"/>
        <v>3.0906511410692663</v>
      </c>
      <c r="AL19" s="18">
        <f t="shared" si="4"/>
        <v>8.5502297950955878E-3</v>
      </c>
      <c r="AM19" s="18">
        <f t="shared" si="4"/>
        <v>6.7395610339365755</v>
      </c>
      <c r="AN19" s="18">
        <f t="shared" si="4"/>
        <v>0</v>
      </c>
      <c r="AO19" s="18">
        <f t="shared" ref="AO19:AO35" si="5">SUM(AC19:AN19)</f>
        <v>100</v>
      </c>
      <c r="AP19" s="17">
        <f t="shared" ref="AP19:AP35" si="6">100/(Q19/D$18+R19/E$18+S19/F$18+T19/G$18+U19/H$18+V19/I$18+W19/J$18+X19/K$18+Y19/L$18+Z19/M$18+AA19/N$18+AB19/N$18)</f>
        <v>61.605056706389227</v>
      </c>
      <c r="AQ19" s="19">
        <f t="shared" ref="AQ19:AQ35" si="7">$K$5*(AC19+AD19)</f>
        <v>12417.607383728689</v>
      </c>
      <c r="AR19" s="19">
        <f t="shared" ref="AR19:AR35" si="8">$K$6*AE19</f>
        <v>-1288.8495903869034</v>
      </c>
      <c r="AS19" s="20">
        <f t="shared" ref="AS19:AS35" si="9">$K$7*(AF19+AG19+AL19)</f>
        <v>67.601190635247207</v>
      </c>
      <c r="AT19" s="21">
        <f t="shared" ref="AT19:AT35" si="10">$K$8*AH19</f>
        <v>1.1339029794700914</v>
      </c>
      <c r="AU19" s="21">
        <f t="shared" ref="AU19:AU35" si="11">$K$9*AI19</f>
        <v>-10.118448209541313</v>
      </c>
      <c r="AV19" s="21">
        <f t="shared" ref="AV19:AV35" si="12">K$10*(AJ19+AM19+AN19)</f>
        <v>-879.27769468697397</v>
      </c>
      <c r="AW19" s="21">
        <f t="shared" ref="AW19:AW35" si="13">$K$11*(AM19+AN19+LN(1+AM19))</f>
        <v>1243.5571360847434</v>
      </c>
      <c r="AX19" s="21">
        <f t="shared" ref="AX19:AX35" si="14">$K$12*(AC19+AD19)*(AF19+AG19+AH19)</f>
        <v>-178.41010218314082</v>
      </c>
      <c r="AY19" s="21">
        <f t="shared" ref="AY19:AY35" si="15">$K$13*(AC19+AD19+AE19+AL19)*(AJ19+AK19+AM19)</f>
        <v>-1051.0233460451072</v>
      </c>
      <c r="AZ19" s="21">
        <f t="shared" ref="AZ19:AZ35" si="16">$K$14*(AE19)*(AJ19+AK19)</f>
        <v>892.0207478216912</v>
      </c>
      <c r="BA19" s="21">
        <f t="shared" ref="BA19:BA35" si="17">$M$5*AC19</f>
        <v>213.75362901290538</v>
      </c>
      <c r="BB19" s="20">
        <f t="shared" ref="BB19:BB35" si="18">$M$6*(AD19+AE19)</f>
        <v>118.07842060508625</v>
      </c>
      <c r="BC19" s="20">
        <f t="shared" ref="BC19:BC35" si="19">$M$7*(AF19+AG19+AH19)</f>
        <v>7.8511171432294242</v>
      </c>
      <c r="BD19" s="20">
        <f t="shared" ref="BD19:BD35" si="20">$M$8*AI19</f>
        <v>2.6477211836152228</v>
      </c>
      <c r="BE19" s="20">
        <f t="shared" ref="BE19:BE35" si="21">$M$9*(AJ19+AK19)</f>
        <v>-83.679194130539329</v>
      </c>
      <c r="BF19" s="20">
        <f t="shared" ref="BF19:BF35" si="22">$M$10*(LN(1+AM19+AN19))</f>
        <v>-203.693178516031</v>
      </c>
      <c r="BG19" s="20">
        <f t="shared" ref="BG19:BG32" si="23">$M$11*(SUM(AE19:AI19)-AL19)*(AJ19+AK19+AM19+AN19)</f>
        <v>35.076744344318804</v>
      </c>
      <c r="BH19" s="16">
        <f t="shared" ref="BH19:BH35" si="24">$K$4</f>
        <v>-4.55</v>
      </c>
      <c r="BI19" s="18">
        <f t="shared" ref="BI19:BI32" si="25">SUM(AQ19:AZ19)</f>
        <v>11214.241179738174</v>
      </c>
      <c r="BJ19" s="18">
        <f t="shared" ref="BJ19:BJ32" si="26">SUM(BA19:BG19)</f>
        <v>90.035259642584748</v>
      </c>
      <c r="BK19" s="19">
        <f t="shared" ref="BK19:BK35" si="27">(BI19/(12-BH19))+BJ19</f>
        <v>767.63291400742901</v>
      </c>
      <c r="BL19" s="18">
        <f t="shared" ref="BL19:BL35" si="28">BI19/(BK19*(1-$BJ19/$BK19)^2)</f>
        <v>18.749068337214847</v>
      </c>
      <c r="BM19" s="17">
        <f t="shared" ref="BM19:BM35" si="29">BH19+BI19/((B19+273.15)-BJ19)</f>
        <v>6.0895487182042993</v>
      </c>
      <c r="BN19" s="17">
        <f t="shared" ref="BN19:BN35" si="30">100-C19</f>
        <v>1.1316556674003664E-2</v>
      </c>
      <c r="BO19" s="17">
        <f>BN19/100</f>
        <v>1.1316556674003663E-4</v>
      </c>
      <c r="BP19" s="53">
        <f>(10^BM19)*EXP(6*BO19)</f>
        <v>1229825.8045457199</v>
      </c>
    </row>
    <row r="20" spans="1:68" s="8" customFormat="1" ht="16" x14ac:dyDescent="0.2">
      <c r="A20">
        <v>2</v>
      </c>
      <c r="B20">
        <v>865.9</v>
      </c>
      <c r="C20" s="6">
        <v>97.636962600958</v>
      </c>
      <c r="D20">
        <v>75.808000000000007</v>
      </c>
      <c r="E20">
        <v>0.1009</v>
      </c>
      <c r="F20">
        <v>12.256600000000001</v>
      </c>
      <c r="G20">
        <v>1.1092</v>
      </c>
      <c r="H20">
        <v>0</v>
      </c>
      <c r="I20">
        <v>0.01</v>
      </c>
      <c r="J20">
        <v>0.23330000000000001</v>
      </c>
      <c r="K20">
        <v>3.6781999999999999</v>
      </c>
      <c r="L20">
        <v>4.7668999999999997</v>
      </c>
      <c r="M20">
        <v>2.0199999999999999E-2</v>
      </c>
      <c r="N20">
        <v>2.0167999999999999</v>
      </c>
      <c r="O20">
        <v>0</v>
      </c>
      <c r="P20" s="17">
        <f t="shared" si="0"/>
        <v>97.983300000000028</v>
      </c>
      <c r="Q20" s="17">
        <f t="shared" si="1"/>
        <v>75.807922631713751</v>
      </c>
      <c r="R20" s="17">
        <f t="shared" si="1"/>
        <v>0.10089989702326822</v>
      </c>
      <c r="S20" s="17">
        <f t="shared" si="1"/>
        <v>12.256587491133688</v>
      </c>
      <c r="T20" s="17">
        <f t="shared" si="1"/>
        <v>1.1091988679703577</v>
      </c>
      <c r="U20" s="17">
        <f t="shared" si="1"/>
        <v>0</v>
      </c>
      <c r="V20" s="17">
        <f t="shared" si="1"/>
        <v>9.9999897941792093E-3</v>
      </c>
      <c r="W20" s="17">
        <f t="shared" si="1"/>
        <v>0.23329976189820095</v>
      </c>
      <c r="X20" s="17">
        <f t="shared" si="1"/>
        <v>3.6781962460949966</v>
      </c>
      <c r="Y20" s="17">
        <f t="shared" si="1"/>
        <v>4.766895134987287</v>
      </c>
      <c r="Z20" s="17">
        <f t="shared" si="1"/>
        <v>2.0199979384242003E-2</v>
      </c>
      <c r="AA20" s="17">
        <f t="shared" si="2"/>
        <v>2.0167999999999999</v>
      </c>
      <c r="AB20" s="17">
        <f t="shared" si="3"/>
        <v>0</v>
      </c>
      <c r="AC20" s="18">
        <f t="shared" si="4"/>
        <v>77.635690097103947</v>
      </c>
      <c r="AD20" s="18">
        <f t="shared" si="4"/>
        <v>7.7725863268570727E-2</v>
      </c>
      <c r="AE20" s="18">
        <f t="shared" si="4"/>
        <v>7.3969491019736262</v>
      </c>
      <c r="AF20" s="18">
        <f t="shared" si="4"/>
        <v>0.94993859436200023</v>
      </c>
      <c r="AG20" s="18">
        <f t="shared" si="4"/>
        <v>0</v>
      </c>
      <c r="AH20" s="18">
        <f t="shared" si="4"/>
        <v>1.5268887599430018E-2</v>
      </c>
      <c r="AI20" s="18">
        <f t="shared" si="4"/>
        <v>0.25598774700600041</v>
      </c>
      <c r="AJ20" s="18">
        <f t="shared" si="4"/>
        <v>3.6517094247166928</v>
      </c>
      <c r="AK20" s="18">
        <f t="shared" si="4"/>
        <v>3.1138492462826264</v>
      </c>
      <c r="AL20" s="18">
        <f t="shared" si="4"/>
        <v>8.7570738616260385E-3</v>
      </c>
      <c r="AM20" s="18">
        <f t="shared" si="4"/>
        <v>6.894123963825475</v>
      </c>
      <c r="AN20" s="18">
        <f t="shared" si="4"/>
        <v>0</v>
      </c>
      <c r="AO20" s="18">
        <f t="shared" si="5"/>
        <v>100.00000000000001</v>
      </c>
      <c r="AP20" s="17">
        <f t="shared" si="6"/>
        <v>61.533679825873854</v>
      </c>
      <c r="AQ20" s="19">
        <f t="shared" si="7"/>
        <v>12403.061187275453</v>
      </c>
      <c r="AR20" s="19">
        <f t="shared" si="8"/>
        <v>-1282.1871573361084</v>
      </c>
      <c r="AS20" s="20">
        <f t="shared" si="9"/>
        <v>69.150718548970161</v>
      </c>
      <c r="AT20" s="21">
        <f t="shared" si="10"/>
        <v>1.155702102400858</v>
      </c>
      <c r="AU20" s="21">
        <f t="shared" si="11"/>
        <v>-9.9784023782938949</v>
      </c>
      <c r="AV20" s="21">
        <f t="shared" si="12"/>
        <v>-886.69367130862543</v>
      </c>
      <c r="AW20" s="21">
        <f t="shared" si="13"/>
        <v>1268.2327439015469</v>
      </c>
      <c r="AX20" s="21">
        <f t="shared" si="14"/>
        <v>-182.27325639696969</v>
      </c>
      <c r="AY20" s="21">
        <f t="shared" si="15"/>
        <v>-1058.0571770272941</v>
      </c>
      <c r="AZ20" s="21">
        <f t="shared" si="16"/>
        <v>881.78396905276588</v>
      </c>
      <c r="BA20" s="21">
        <f t="shared" si="17"/>
        <v>213.49814776703585</v>
      </c>
      <c r="BB20" s="20">
        <f t="shared" si="18"/>
        <v>117.50189045360733</v>
      </c>
      <c r="BC20" s="20">
        <f t="shared" si="19"/>
        <v>8.0305262499191006</v>
      </c>
      <c r="BD20" s="20">
        <f t="shared" si="20"/>
        <v>2.6110750194612038</v>
      </c>
      <c r="BE20" s="20">
        <f t="shared" si="21"/>
        <v>-83.148716066581628</v>
      </c>
      <c r="BF20" s="20">
        <f t="shared" si="22"/>
        <v>-205.66145347365102</v>
      </c>
      <c r="BG20" s="20">
        <f t="shared" si="23"/>
        <v>35.280449283602927</v>
      </c>
      <c r="BH20" s="16">
        <f t="shared" si="24"/>
        <v>-4.55</v>
      </c>
      <c r="BI20" s="18">
        <f t="shared" si="25"/>
        <v>11204.194656433843</v>
      </c>
      <c r="BJ20" s="18">
        <f t="shared" si="26"/>
        <v>88.111919233393792</v>
      </c>
      <c r="BK20" s="19">
        <f t="shared" si="27"/>
        <v>765.102532915197</v>
      </c>
      <c r="BL20" s="18">
        <f t="shared" si="28"/>
        <v>18.704021390905236</v>
      </c>
      <c r="BM20" s="17">
        <f t="shared" si="29"/>
        <v>6.1111368086128826</v>
      </c>
      <c r="BN20" s="17">
        <f t="shared" si="30"/>
        <v>2.3630373990419997</v>
      </c>
      <c r="BO20" s="17">
        <f t="shared" ref="BO20:BO35" si="31">BN20/100</f>
        <v>2.3630373990419996E-2</v>
      </c>
      <c r="BP20" s="53">
        <f t="shared" ref="BP20:BP34" si="32">(10^BM20)*EXP(6*BO20)</f>
        <v>1488373.9312701479</v>
      </c>
    </row>
    <row r="21" spans="1:68" s="8" customFormat="1" ht="16" x14ac:dyDescent="0.2">
      <c r="A21">
        <v>3</v>
      </c>
      <c r="B21">
        <v>860.9</v>
      </c>
      <c r="C21" s="6">
        <v>94.613411638559</v>
      </c>
      <c r="D21">
        <v>75.711200000000005</v>
      </c>
      <c r="E21">
        <v>0.1041</v>
      </c>
      <c r="F21">
        <v>12.2476</v>
      </c>
      <c r="G21">
        <v>1.1447000000000001</v>
      </c>
      <c r="H21">
        <v>0</v>
      </c>
      <c r="I21">
        <v>1.04E-2</v>
      </c>
      <c r="J21">
        <v>0.23200000000000001</v>
      </c>
      <c r="K21">
        <v>3.6252</v>
      </c>
      <c r="L21">
        <v>4.8228</v>
      </c>
      <c r="M21">
        <v>2.0799999999999999E-2</v>
      </c>
      <c r="N21">
        <v>2.0811999999999999</v>
      </c>
      <c r="O21">
        <v>0</v>
      </c>
      <c r="P21" s="17">
        <f t="shared" si="0"/>
        <v>97.918800000000019</v>
      </c>
      <c r="Q21" s="17">
        <f t="shared" si="1"/>
        <v>75.711199999999991</v>
      </c>
      <c r="R21" s="17">
        <f t="shared" si="1"/>
        <v>0.10409999999999998</v>
      </c>
      <c r="S21" s="17">
        <f t="shared" si="1"/>
        <v>12.247599999999997</v>
      </c>
      <c r="T21" s="17">
        <f t="shared" si="1"/>
        <v>1.1446999999999998</v>
      </c>
      <c r="U21" s="17">
        <f t="shared" si="1"/>
        <v>0</v>
      </c>
      <c r="V21" s="17">
        <f t="shared" si="1"/>
        <v>1.0399999999999998E-2</v>
      </c>
      <c r="W21" s="17">
        <f t="shared" si="1"/>
        <v>0.23199999999999996</v>
      </c>
      <c r="X21" s="17">
        <f t="shared" si="1"/>
        <v>3.6252</v>
      </c>
      <c r="Y21" s="17">
        <f t="shared" si="1"/>
        <v>4.8227999999999991</v>
      </c>
      <c r="Z21" s="17">
        <f t="shared" si="1"/>
        <v>2.0799999999999996E-2</v>
      </c>
      <c r="AA21" s="17">
        <f t="shared" si="2"/>
        <v>2.0811999999999999</v>
      </c>
      <c r="AB21" s="17">
        <f t="shared" si="3"/>
        <v>0</v>
      </c>
      <c r="AC21" s="18">
        <f t="shared" si="4"/>
        <v>77.434514508977216</v>
      </c>
      <c r="AD21" s="18">
        <f t="shared" si="4"/>
        <v>8.0085370471079845E-2</v>
      </c>
      <c r="AE21" s="18">
        <f t="shared" si="4"/>
        <v>7.3817899468705397</v>
      </c>
      <c r="AF21" s="18">
        <f t="shared" si="4"/>
        <v>0.97905124942496391</v>
      </c>
      <c r="AG21" s="18">
        <f t="shared" si="4"/>
        <v>0</v>
      </c>
      <c r="AH21" s="18">
        <f t="shared" si="4"/>
        <v>1.585874473856988E-2</v>
      </c>
      <c r="AI21" s="18">
        <f t="shared" si="4"/>
        <v>0.25422631098385023</v>
      </c>
      <c r="AJ21" s="18">
        <f t="shared" si="4"/>
        <v>3.5943545583538437</v>
      </c>
      <c r="AK21" s="18">
        <f t="shared" si="4"/>
        <v>3.1462183889071378</v>
      </c>
      <c r="AL21" s="18">
        <f t="shared" si="4"/>
        <v>9.0053179225639875E-3</v>
      </c>
      <c r="AM21" s="18">
        <f t="shared" si="4"/>
        <v>7.1048956033502346</v>
      </c>
      <c r="AN21" s="18">
        <f t="shared" si="4"/>
        <v>0</v>
      </c>
      <c r="AO21" s="18">
        <f t="shared" si="5"/>
        <v>100</v>
      </c>
      <c r="AP21" s="17">
        <f t="shared" si="6"/>
        <v>61.452635861958292</v>
      </c>
      <c r="AQ21" s="19">
        <f t="shared" si="7"/>
        <v>12371.330140759948</v>
      </c>
      <c r="AR21" s="19">
        <f t="shared" si="8"/>
        <v>-1279.5594693905393</v>
      </c>
      <c r="AS21" s="20">
        <f t="shared" si="9"/>
        <v>71.268520202777182</v>
      </c>
      <c r="AT21" s="21">
        <f t="shared" si="10"/>
        <v>1.2003483892623541</v>
      </c>
      <c r="AU21" s="21">
        <f t="shared" si="11"/>
        <v>-9.9097416021504809</v>
      </c>
      <c r="AV21" s="21">
        <f t="shared" si="12"/>
        <v>-899.59295359607893</v>
      </c>
      <c r="AW21" s="21">
        <f t="shared" si="13"/>
        <v>1301.7948832822944</v>
      </c>
      <c r="AX21" s="21">
        <f t="shared" si="14"/>
        <v>-187.40172177617086</v>
      </c>
      <c r="AY21" s="21">
        <f t="shared" si="15"/>
        <v>-1069.7550302045993</v>
      </c>
      <c r="AZ21" s="21">
        <f t="shared" si="16"/>
        <v>876.72703755336488</v>
      </c>
      <c r="BA21" s="21">
        <f t="shared" si="17"/>
        <v>212.94491489968735</v>
      </c>
      <c r="BB21" s="20">
        <f t="shared" si="18"/>
        <v>117.30067998861027</v>
      </c>
      <c r="BC21" s="20">
        <f t="shared" si="19"/>
        <v>8.277651151440601</v>
      </c>
      <c r="BD21" s="20">
        <f t="shared" si="20"/>
        <v>2.5931083720352723</v>
      </c>
      <c r="BE21" s="20">
        <f t="shared" si="21"/>
        <v>-82.841641521837445</v>
      </c>
      <c r="BF21" s="20">
        <f t="shared" si="22"/>
        <v>-208.28429205172768</v>
      </c>
      <c r="BG21" s="20">
        <f t="shared" si="23"/>
        <v>35.812360541662123</v>
      </c>
      <c r="BH21" s="16">
        <f t="shared" si="24"/>
        <v>-4.55</v>
      </c>
      <c r="BI21" s="18">
        <f t="shared" si="25"/>
        <v>11176.102013618109</v>
      </c>
      <c r="BJ21" s="18">
        <f t="shared" si="26"/>
        <v>85.802781379870424</v>
      </c>
      <c r="BK21" s="19">
        <f t="shared" si="27"/>
        <v>761.09595440815497</v>
      </c>
      <c r="BL21" s="18">
        <f t="shared" si="28"/>
        <v>18.652843755207602</v>
      </c>
      <c r="BM21" s="17">
        <f t="shared" si="29"/>
        <v>6.1117044291611657</v>
      </c>
      <c r="BN21" s="17">
        <f t="shared" si="30"/>
        <v>5.3865883614409995</v>
      </c>
      <c r="BO21" s="17">
        <f t="shared" si="31"/>
        <v>5.3865883614409998E-2</v>
      </c>
      <c r="BP21" s="53">
        <f t="shared" si="32"/>
        <v>1786760.5918432618</v>
      </c>
    </row>
    <row r="22" spans="1:68" s="8" customFormat="1" ht="16" x14ac:dyDescent="0.2">
      <c r="A22">
        <v>4</v>
      </c>
      <c r="B22">
        <v>855.9</v>
      </c>
      <c r="C22" s="6">
        <v>91.619549399383999</v>
      </c>
      <c r="D22">
        <v>75.612899999999996</v>
      </c>
      <c r="E22">
        <v>0.1075</v>
      </c>
      <c r="F22">
        <v>12.2387</v>
      </c>
      <c r="G22">
        <v>1.1820999999999999</v>
      </c>
      <c r="H22">
        <v>0</v>
      </c>
      <c r="I22">
        <v>1.0699999999999999E-2</v>
      </c>
      <c r="J22">
        <v>0.23200000000000001</v>
      </c>
      <c r="K22">
        <v>3.5769000000000002</v>
      </c>
      <c r="L22">
        <v>4.8685999999999998</v>
      </c>
      <c r="M22">
        <v>2.1499999999999998E-2</v>
      </c>
      <c r="N22">
        <v>2.1492</v>
      </c>
      <c r="O22">
        <v>0</v>
      </c>
      <c r="P22" s="17">
        <f t="shared" si="0"/>
        <v>97.850899999999996</v>
      </c>
      <c r="Q22" s="17">
        <f t="shared" si="1"/>
        <v>75.612822726413356</v>
      </c>
      <c r="R22" s="17">
        <f t="shared" si="1"/>
        <v>0.10749989013897676</v>
      </c>
      <c r="S22" s="17">
        <f t="shared" si="1"/>
        <v>12.238687492501349</v>
      </c>
      <c r="T22" s="17">
        <f t="shared" si="1"/>
        <v>1.1820987919375296</v>
      </c>
      <c r="U22" s="17">
        <f t="shared" si="1"/>
        <v>0</v>
      </c>
      <c r="V22" s="17">
        <f t="shared" si="1"/>
        <v>1.0699989064995826E-2</v>
      </c>
      <c r="W22" s="17">
        <f t="shared" si="1"/>
        <v>0.23199976290458241</v>
      </c>
      <c r="X22" s="17">
        <f t="shared" si="1"/>
        <v>3.5768963445405211</v>
      </c>
      <c r="Y22" s="17">
        <f t="shared" si="1"/>
        <v>4.8685950244709044</v>
      </c>
      <c r="Z22" s="17">
        <f t="shared" si="1"/>
        <v>2.1499978027795349E-2</v>
      </c>
      <c r="AA22" s="17">
        <f t="shared" si="2"/>
        <v>2.1492</v>
      </c>
      <c r="AB22" s="17">
        <f t="shared" si="3"/>
        <v>0</v>
      </c>
      <c r="AC22" s="18">
        <f t="shared" si="4"/>
        <v>77.223084181462696</v>
      </c>
      <c r="AD22" s="18">
        <f t="shared" si="4"/>
        <v>8.2582442059179667E-2</v>
      </c>
      <c r="AE22" s="18">
        <f t="shared" si="4"/>
        <v>7.3658483931080152</v>
      </c>
      <c r="AF22" s="18">
        <f t="shared" si="4"/>
        <v>1.0095893442192583</v>
      </c>
      <c r="AG22" s="18">
        <f t="shared" si="4"/>
        <v>0</v>
      </c>
      <c r="AH22" s="18">
        <f t="shared" si="4"/>
        <v>1.6292811944613954E-2</v>
      </c>
      <c r="AI22" s="18">
        <f t="shared" si="4"/>
        <v>0.25386176383098019</v>
      </c>
      <c r="AJ22" s="18">
        <f t="shared" si="4"/>
        <v>3.5413800796473285</v>
      </c>
      <c r="AK22" s="18">
        <f t="shared" si="4"/>
        <v>3.17154227891736</v>
      </c>
      <c r="AL22" s="18">
        <f t="shared" si="4"/>
        <v>9.2950337772118793E-3</v>
      </c>
      <c r="AM22" s="18">
        <f t="shared" si="4"/>
        <v>7.3265236710333417</v>
      </c>
      <c r="AN22" s="18">
        <f t="shared" si="4"/>
        <v>0</v>
      </c>
      <c r="AO22" s="18">
        <f t="shared" si="5"/>
        <v>99.999999999999972</v>
      </c>
      <c r="AP22" s="17">
        <f t="shared" si="6"/>
        <v>61.364578728024938</v>
      </c>
      <c r="AQ22" s="19">
        <f t="shared" si="7"/>
        <v>12337.984393114091</v>
      </c>
      <c r="AR22" s="19">
        <f t="shared" si="8"/>
        <v>-1276.7961604613433</v>
      </c>
      <c r="AS22" s="20">
        <f t="shared" si="9"/>
        <v>73.492130184885397</v>
      </c>
      <c r="AT22" s="21">
        <f t="shared" si="10"/>
        <v>1.23320293608783</v>
      </c>
      <c r="AU22" s="21">
        <f t="shared" si="11"/>
        <v>-9.8955315541316065</v>
      </c>
      <c r="AV22" s="21">
        <f t="shared" si="12"/>
        <v>-913.7733473572307</v>
      </c>
      <c r="AW22" s="21">
        <f t="shared" si="13"/>
        <v>1336.9825532771872</v>
      </c>
      <c r="AX22" s="21">
        <f t="shared" si="14"/>
        <v>-192.71480462140059</v>
      </c>
      <c r="AY22" s="21">
        <f t="shared" si="15"/>
        <v>-1081.8732128252527</v>
      </c>
      <c r="AZ22" s="21">
        <f t="shared" si="16"/>
        <v>871.24501064226718</v>
      </c>
      <c r="BA22" s="21">
        <f t="shared" si="17"/>
        <v>212.36348149902241</v>
      </c>
      <c r="BB22" s="20">
        <f t="shared" si="18"/>
        <v>117.08933272882831</v>
      </c>
      <c r="BC22" s="20">
        <f t="shared" si="19"/>
        <v>8.5353395392834166</v>
      </c>
      <c r="BD22" s="20">
        <f t="shared" si="20"/>
        <v>2.5893899910759979</v>
      </c>
      <c r="BE22" s="20">
        <f t="shared" si="21"/>
        <v>-82.501815786760005</v>
      </c>
      <c r="BF22" s="20">
        <f t="shared" si="22"/>
        <v>-210.96965908710206</v>
      </c>
      <c r="BG22" s="20">
        <f t="shared" si="23"/>
        <v>36.374648864597049</v>
      </c>
      <c r="BH22" s="16">
        <f t="shared" si="24"/>
        <v>-4.55</v>
      </c>
      <c r="BI22" s="18">
        <f t="shared" si="25"/>
        <v>11145.88423333516</v>
      </c>
      <c r="BJ22" s="18">
        <f t="shared" si="26"/>
        <v>83.480717748945125</v>
      </c>
      <c r="BK22" s="19">
        <f t="shared" si="27"/>
        <v>756.94804302599414</v>
      </c>
      <c r="BL22" s="18">
        <f t="shared" si="28"/>
        <v>18.601481678308119</v>
      </c>
      <c r="BM22" s="17">
        <f t="shared" si="29"/>
        <v>6.1101106426335212</v>
      </c>
      <c r="BN22" s="17">
        <f t="shared" si="30"/>
        <v>8.3804506006160011</v>
      </c>
      <c r="BO22" s="17">
        <f t="shared" si="31"/>
        <v>8.3804506006160018E-2</v>
      </c>
      <c r="BP22" s="53">
        <f t="shared" si="32"/>
        <v>2130520.1682331162</v>
      </c>
    </row>
    <row r="23" spans="1:68" s="8" customFormat="1" ht="16" x14ac:dyDescent="0.2">
      <c r="A23">
        <v>5</v>
      </c>
      <c r="B23">
        <v>850.9</v>
      </c>
      <c r="C23" s="6">
        <v>88.662407249935995</v>
      </c>
      <c r="D23">
        <v>75.512799999999999</v>
      </c>
      <c r="E23">
        <v>0.1111</v>
      </c>
      <c r="F23">
        <v>12.229799999999999</v>
      </c>
      <c r="G23">
        <v>1.2215</v>
      </c>
      <c r="H23">
        <v>0</v>
      </c>
      <c r="I23">
        <v>1.11E-2</v>
      </c>
      <c r="J23">
        <v>0.23300000000000001</v>
      </c>
      <c r="K23">
        <v>3.5337000000000001</v>
      </c>
      <c r="L23">
        <v>4.9039000000000001</v>
      </c>
      <c r="M23">
        <v>2.2200000000000001E-2</v>
      </c>
      <c r="N23">
        <v>2.2208999999999999</v>
      </c>
      <c r="O23">
        <v>0</v>
      </c>
      <c r="P23" s="17">
        <f t="shared" si="0"/>
        <v>97.7791</v>
      </c>
      <c r="Q23" s="17">
        <f t="shared" si="1"/>
        <v>75.512799999999999</v>
      </c>
      <c r="R23" s="17">
        <f t="shared" si="1"/>
        <v>0.1111</v>
      </c>
      <c r="S23" s="17">
        <f t="shared" si="1"/>
        <v>12.229800000000001</v>
      </c>
      <c r="T23" s="17">
        <f t="shared" si="1"/>
        <v>1.2215</v>
      </c>
      <c r="U23" s="17">
        <f t="shared" si="1"/>
        <v>0</v>
      </c>
      <c r="V23" s="17">
        <f t="shared" si="1"/>
        <v>1.11E-2</v>
      </c>
      <c r="W23" s="17">
        <f t="shared" si="1"/>
        <v>0.23299999999999998</v>
      </c>
      <c r="X23" s="17">
        <f t="shared" si="1"/>
        <v>3.5336999999999996</v>
      </c>
      <c r="Y23" s="17">
        <f t="shared" si="1"/>
        <v>4.9039000000000001</v>
      </c>
      <c r="Z23" s="17">
        <f t="shared" si="1"/>
        <v>2.2200000000000001E-2</v>
      </c>
      <c r="AA23" s="17">
        <f t="shared" si="2"/>
        <v>2.2208999999999999</v>
      </c>
      <c r="AB23" s="17">
        <f t="shared" si="3"/>
        <v>0</v>
      </c>
      <c r="AC23" s="18">
        <f t="shared" si="4"/>
        <v>77.001137194600901</v>
      </c>
      <c r="AD23" s="18">
        <f t="shared" si="4"/>
        <v>8.521550719953333E-2</v>
      </c>
      <c r="AE23" s="18">
        <f t="shared" si="4"/>
        <v>7.34906618422169</v>
      </c>
      <c r="AF23" s="18">
        <f t="shared" si="4"/>
        <v>1.0416200460747231</v>
      </c>
      <c r="AG23" s="18">
        <f t="shared" si="4"/>
        <v>0</v>
      </c>
      <c r="AH23" s="18">
        <f t="shared" si="4"/>
        <v>1.687565208228918E-2</v>
      </c>
      <c r="AI23" s="18">
        <f t="shared" si="4"/>
        <v>0.25456022523725302</v>
      </c>
      <c r="AJ23" s="18">
        <f t="shared" si="4"/>
        <v>3.4931781511274584</v>
      </c>
      <c r="AK23" s="18">
        <f t="shared" si="4"/>
        <v>3.1895787790281536</v>
      </c>
      <c r="AL23" s="18">
        <f t="shared" si="4"/>
        <v>9.5827642513210375E-3</v>
      </c>
      <c r="AM23" s="18">
        <f t="shared" si="4"/>
        <v>7.5591854961766796</v>
      </c>
      <c r="AN23" s="18">
        <f t="shared" si="4"/>
        <v>0</v>
      </c>
      <c r="AO23" s="18">
        <f t="shared" si="5"/>
        <v>100</v>
      </c>
      <c r="AP23" s="17">
        <f t="shared" si="6"/>
        <v>61.26925936182468</v>
      </c>
      <c r="AQ23" s="19">
        <f t="shared" si="7"/>
        <v>12302.98189120735</v>
      </c>
      <c r="AR23" s="19">
        <f t="shared" si="8"/>
        <v>-1273.8871323729877</v>
      </c>
      <c r="AS23" s="20">
        <f t="shared" si="9"/>
        <v>75.823258708817562</v>
      </c>
      <c r="AT23" s="21">
        <f t="shared" si="10"/>
        <v>1.277318106108468</v>
      </c>
      <c r="AU23" s="21">
        <f t="shared" si="11"/>
        <v>-9.9227575797481222</v>
      </c>
      <c r="AV23" s="21">
        <f t="shared" si="12"/>
        <v>-929.28273546533183</v>
      </c>
      <c r="AW23" s="21">
        <f t="shared" si="13"/>
        <v>1373.8142075436258</v>
      </c>
      <c r="AX23" s="21">
        <f t="shared" si="14"/>
        <v>-198.277241713172</v>
      </c>
      <c r="AY23" s="21">
        <f t="shared" si="15"/>
        <v>-1094.4213750422041</v>
      </c>
      <c r="AZ23" s="21">
        <f t="shared" si="16"/>
        <v>865.35384478037952</v>
      </c>
      <c r="BA23" s="21">
        <f t="shared" si="17"/>
        <v>211.75312728515249</v>
      </c>
      <c r="BB23" s="20">
        <f t="shared" si="18"/>
        <v>116.86690818914164</v>
      </c>
      <c r="BC23" s="20">
        <f t="shared" si="19"/>
        <v>8.8066842086663435</v>
      </c>
      <c r="BD23" s="20">
        <f t="shared" si="20"/>
        <v>2.5965142974199806</v>
      </c>
      <c r="BE23" s="20">
        <f t="shared" si="21"/>
        <v>-82.131082671612475</v>
      </c>
      <c r="BF23" s="20">
        <f t="shared" si="22"/>
        <v>-213.7128810157345</v>
      </c>
      <c r="BG23" s="20">
        <f t="shared" si="23"/>
        <v>36.96869015093224</v>
      </c>
      <c r="BH23" s="16">
        <f t="shared" si="24"/>
        <v>-4.55</v>
      </c>
      <c r="BI23" s="18">
        <f t="shared" si="25"/>
        <v>11113.459278172839</v>
      </c>
      <c r="BJ23" s="18">
        <f t="shared" si="26"/>
        <v>81.147960443965701</v>
      </c>
      <c r="BK23" s="19">
        <f t="shared" si="27"/>
        <v>752.65607392872926</v>
      </c>
      <c r="BL23" s="18">
        <f t="shared" si="28"/>
        <v>18.549973966625956</v>
      </c>
      <c r="BM23" s="17">
        <f t="shared" si="29"/>
        <v>6.1062830032472322</v>
      </c>
      <c r="BN23" s="17">
        <f t="shared" si="30"/>
        <v>11.337592750064005</v>
      </c>
      <c r="BO23" s="17">
        <f t="shared" si="31"/>
        <v>0.11337592750064004</v>
      </c>
      <c r="BP23" s="53">
        <f t="shared" si="32"/>
        <v>2521820.9100013492</v>
      </c>
    </row>
    <row r="24" spans="1:68" s="8" customFormat="1" ht="16" x14ac:dyDescent="0.2">
      <c r="A24">
        <v>6</v>
      </c>
      <c r="B24">
        <v>845.9</v>
      </c>
      <c r="C24" s="6">
        <v>85.754323477154003</v>
      </c>
      <c r="D24">
        <v>75.410700000000006</v>
      </c>
      <c r="E24">
        <v>0.1149</v>
      </c>
      <c r="F24">
        <v>12.2211</v>
      </c>
      <c r="G24">
        <v>1.2628999999999999</v>
      </c>
      <c r="H24">
        <v>0</v>
      </c>
      <c r="I24">
        <v>1.14E-2</v>
      </c>
      <c r="J24">
        <v>0.23480000000000001</v>
      </c>
      <c r="K24">
        <v>3.4956999999999998</v>
      </c>
      <c r="L24">
        <v>4.9291999999999998</v>
      </c>
      <c r="M24">
        <v>2.3E-2</v>
      </c>
      <c r="N24">
        <v>2.2961999999999998</v>
      </c>
      <c r="O24">
        <v>0</v>
      </c>
      <c r="P24" s="17">
        <f t="shared" si="0"/>
        <v>97.703699999999998</v>
      </c>
      <c r="Q24" s="17">
        <f t="shared" si="1"/>
        <v>75.410777183054492</v>
      </c>
      <c r="R24" s="17">
        <f t="shared" si="1"/>
        <v>0.11490011760045936</v>
      </c>
      <c r="S24" s="17">
        <f t="shared" si="1"/>
        <v>12.221112508328753</v>
      </c>
      <c r="T24" s="17">
        <f t="shared" si="1"/>
        <v>1.2629012925815502</v>
      </c>
      <c r="U24" s="17">
        <f t="shared" si="1"/>
        <v>0</v>
      </c>
      <c r="V24" s="17">
        <f t="shared" si="1"/>
        <v>1.1400011667930693E-2</v>
      </c>
      <c r="W24" s="17">
        <f t="shared" si="1"/>
        <v>0.23480024031843216</v>
      </c>
      <c r="X24" s="17">
        <f t="shared" si="1"/>
        <v>3.4957035778583614</v>
      </c>
      <c r="Y24" s="17">
        <f t="shared" si="1"/>
        <v>4.9292050450494713</v>
      </c>
      <c r="Z24" s="17">
        <f t="shared" si="1"/>
        <v>2.3000023540561923E-2</v>
      </c>
      <c r="AA24" s="17">
        <f t="shared" si="2"/>
        <v>2.2961999999999998</v>
      </c>
      <c r="AB24" s="17">
        <f t="shared" si="3"/>
        <v>0</v>
      </c>
      <c r="AC24" s="18">
        <f t="shared" si="4"/>
        <v>76.768955409655618</v>
      </c>
      <c r="AD24" s="18">
        <f t="shared" si="4"/>
        <v>8.7983391165164709E-2</v>
      </c>
      <c r="AE24" s="18">
        <f t="shared" si="4"/>
        <v>7.3316073098577981</v>
      </c>
      <c r="AF24" s="18">
        <f t="shared" si="4"/>
        <v>1.075129838991592</v>
      </c>
      <c r="AG24" s="18">
        <f t="shared" si="4"/>
        <v>0</v>
      </c>
      <c r="AH24" s="18">
        <f t="shared" si="4"/>
        <v>1.7302885336373253E-2</v>
      </c>
      <c r="AI24" s="18">
        <f t="shared" si="4"/>
        <v>0.25609954814286562</v>
      </c>
      <c r="AJ24" s="18">
        <f t="shared" si="4"/>
        <v>3.4498586976210595</v>
      </c>
      <c r="AK24" s="18">
        <f t="shared" si="4"/>
        <v>3.2006947803498123</v>
      </c>
      <c r="AL24" s="18">
        <f t="shared" si="4"/>
        <v>9.9115541891214021E-3</v>
      </c>
      <c r="AM24" s="18">
        <f t="shared" si="4"/>
        <v>7.8024565846906055</v>
      </c>
      <c r="AN24" s="18">
        <f t="shared" si="4"/>
        <v>0</v>
      </c>
      <c r="AO24" s="18">
        <f t="shared" si="5"/>
        <v>100</v>
      </c>
      <c r="AP24" s="17">
        <f t="shared" si="6"/>
        <v>61.167154856291098</v>
      </c>
      <c r="AQ24" s="19">
        <f t="shared" si="7"/>
        <v>12266.367432610998</v>
      </c>
      <c r="AR24" s="19">
        <f t="shared" si="8"/>
        <v>-1270.8608110907508</v>
      </c>
      <c r="AS24" s="20">
        <f t="shared" si="9"/>
        <v>78.264035690124857</v>
      </c>
      <c r="AT24" s="21">
        <f t="shared" si="10"/>
        <v>1.3096553911100914</v>
      </c>
      <c r="AU24" s="21">
        <f t="shared" si="11"/>
        <v>-9.9827603866089003</v>
      </c>
      <c r="AV24" s="21">
        <f t="shared" si="12"/>
        <v>-946.09466893676472</v>
      </c>
      <c r="AW24" s="21">
        <f t="shared" si="13"/>
        <v>1412.2135700734691</v>
      </c>
      <c r="AX24" s="21">
        <f t="shared" si="14"/>
        <v>-204.02531514158269</v>
      </c>
      <c r="AY24" s="21">
        <f t="shared" si="15"/>
        <v>-1107.3982518607274</v>
      </c>
      <c r="AZ24" s="21">
        <f t="shared" si="16"/>
        <v>859.13792321884341</v>
      </c>
      <c r="BA24" s="21">
        <f t="shared" si="17"/>
        <v>211.11462737655296</v>
      </c>
      <c r="BB24" s="20">
        <f t="shared" si="18"/>
        <v>116.63596582008098</v>
      </c>
      <c r="BC24" s="20">
        <f t="shared" si="19"/>
        <v>9.0890402664086718</v>
      </c>
      <c r="BD24" s="20">
        <f t="shared" si="20"/>
        <v>2.6122153910572292</v>
      </c>
      <c r="BE24" s="20">
        <f t="shared" si="21"/>
        <v>-81.735302244262016</v>
      </c>
      <c r="BF24" s="20">
        <f t="shared" si="22"/>
        <v>-216.50256980147628</v>
      </c>
      <c r="BG24" s="20">
        <f t="shared" si="23"/>
        <v>37.593267880880958</v>
      </c>
      <c r="BH24" s="16">
        <f t="shared" si="24"/>
        <v>-4.55</v>
      </c>
      <c r="BI24" s="18">
        <f t="shared" si="25"/>
        <v>11078.93080956811</v>
      </c>
      <c r="BJ24" s="18">
        <f t="shared" si="26"/>
        <v>78.807244689242523</v>
      </c>
      <c r="BK24" s="19">
        <f t="shared" si="27"/>
        <v>748.22904587160565</v>
      </c>
      <c r="BL24" s="18">
        <f t="shared" si="28"/>
        <v>18.498337949710216</v>
      </c>
      <c r="BM24" s="17">
        <f t="shared" si="29"/>
        <v>6.1003321008550921</v>
      </c>
      <c r="BN24" s="17">
        <f t="shared" si="30"/>
        <v>14.245676522845997</v>
      </c>
      <c r="BO24" s="17">
        <f t="shared" si="31"/>
        <v>0.14245676522845996</v>
      </c>
      <c r="BP24" s="53">
        <f t="shared" si="32"/>
        <v>2961701.0761317355</v>
      </c>
    </row>
    <row r="25" spans="1:68" s="8" customFormat="1" ht="16" x14ac:dyDescent="0.2">
      <c r="A25">
        <v>7</v>
      </c>
      <c r="B25">
        <v>840.9</v>
      </c>
      <c r="C25" s="6">
        <v>82.908980330663994</v>
      </c>
      <c r="D25">
        <v>75.306200000000004</v>
      </c>
      <c r="E25">
        <v>0.1188</v>
      </c>
      <c r="F25">
        <v>12.212899999999999</v>
      </c>
      <c r="G25">
        <v>1.3063</v>
      </c>
      <c r="H25">
        <v>0</v>
      </c>
      <c r="I25">
        <v>1.18E-2</v>
      </c>
      <c r="J25">
        <v>0.23719999999999999</v>
      </c>
      <c r="K25">
        <v>3.4626000000000001</v>
      </c>
      <c r="L25">
        <v>4.9454000000000002</v>
      </c>
      <c r="M25">
        <v>2.3800000000000002E-2</v>
      </c>
      <c r="N25">
        <v>2.375</v>
      </c>
      <c r="O25">
        <v>0</v>
      </c>
      <c r="P25" s="17">
        <f t="shared" si="0"/>
        <v>97.624999999999986</v>
      </c>
      <c r="Q25" s="17">
        <f t="shared" si="1"/>
        <v>75.306200000000018</v>
      </c>
      <c r="R25" s="17">
        <f t="shared" si="1"/>
        <v>0.11880000000000003</v>
      </c>
      <c r="S25" s="17">
        <f t="shared" si="1"/>
        <v>12.212900000000001</v>
      </c>
      <c r="T25" s="17">
        <f t="shared" si="1"/>
        <v>1.3063000000000002</v>
      </c>
      <c r="U25" s="17">
        <f t="shared" si="1"/>
        <v>0</v>
      </c>
      <c r="V25" s="17">
        <f t="shared" si="1"/>
        <v>1.1800000000000001E-2</v>
      </c>
      <c r="W25" s="17">
        <f t="shared" si="1"/>
        <v>0.23720000000000005</v>
      </c>
      <c r="X25" s="17">
        <f t="shared" si="1"/>
        <v>3.4626000000000006</v>
      </c>
      <c r="Y25" s="17">
        <f t="shared" si="1"/>
        <v>4.9454000000000011</v>
      </c>
      <c r="Z25" s="17">
        <f t="shared" si="1"/>
        <v>2.3800000000000005E-2</v>
      </c>
      <c r="AA25" s="17">
        <f t="shared" si="2"/>
        <v>2.375</v>
      </c>
      <c r="AB25" s="17">
        <f t="shared" si="3"/>
        <v>0</v>
      </c>
      <c r="AC25" s="18">
        <f t="shared" si="4"/>
        <v>76.526490330394765</v>
      </c>
      <c r="AD25" s="18">
        <f t="shared" si="4"/>
        <v>9.080829315393675E-2</v>
      </c>
      <c r="AE25" s="18">
        <f t="shared" si="4"/>
        <v>7.3136824935276952</v>
      </c>
      <c r="AF25" s="18">
        <f t="shared" si="4"/>
        <v>1.1101030161224126</v>
      </c>
      <c r="AG25" s="18">
        <f t="shared" si="4"/>
        <v>0</v>
      </c>
      <c r="AH25" s="18">
        <f t="shared" si="4"/>
        <v>1.7878212270390065E-2</v>
      </c>
      <c r="AI25" s="18">
        <f t="shared" si="4"/>
        <v>0.25825801458966297</v>
      </c>
      <c r="AJ25" s="18">
        <f t="shared" si="4"/>
        <v>3.4111269376676208</v>
      </c>
      <c r="AK25" s="18">
        <f t="shared" si="4"/>
        <v>3.2055137930188904</v>
      </c>
      <c r="AL25" s="18">
        <f t="shared" si="4"/>
        <v>1.02380980487231E-2</v>
      </c>
      <c r="AM25" s="18">
        <f t="shared" si="4"/>
        <v>8.0559008112059161</v>
      </c>
      <c r="AN25" s="18">
        <f t="shared" si="4"/>
        <v>0</v>
      </c>
      <c r="AO25" s="18">
        <f t="shared" si="5"/>
        <v>100</v>
      </c>
      <c r="AP25" s="17">
        <f t="shared" si="6"/>
        <v>61.058640211586408</v>
      </c>
      <c r="AQ25" s="19">
        <f t="shared" si="7"/>
        <v>12228.120860318373</v>
      </c>
      <c r="AR25" s="19">
        <f t="shared" si="8"/>
        <v>-1267.7537234280908</v>
      </c>
      <c r="AS25" s="20">
        <f t="shared" si="9"/>
        <v>80.810204565164014</v>
      </c>
      <c r="AT25" s="21">
        <f t="shared" si="10"/>
        <v>1.353201886745824</v>
      </c>
      <c r="AU25" s="21">
        <f t="shared" si="11"/>
        <v>-10.066897408705062</v>
      </c>
      <c r="AV25" s="21">
        <f t="shared" si="12"/>
        <v>-964.14769312528699</v>
      </c>
      <c r="AW25" s="21">
        <f t="shared" si="13"/>
        <v>1452.1037819341402</v>
      </c>
      <c r="AX25" s="21">
        <f t="shared" si="14"/>
        <v>-210.00758532059464</v>
      </c>
      <c r="AY25" s="21">
        <f t="shared" si="15"/>
        <v>-1120.7842336700301</v>
      </c>
      <c r="AZ25" s="21">
        <f t="shared" si="16"/>
        <v>852.66720700208214</v>
      </c>
      <c r="BA25" s="21">
        <f t="shared" si="17"/>
        <v>210.4478484085856</v>
      </c>
      <c r="BB25" s="20">
        <f t="shared" si="18"/>
        <v>116.39859516663526</v>
      </c>
      <c r="BC25" s="20">
        <f t="shared" si="19"/>
        <v>9.3848038202281181</v>
      </c>
      <c r="BD25" s="20">
        <f t="shared" si="20"/>
        <v>2.6342317488145621</v>
      </c>
      <c r="BE25" s="20">
        <f t="shared" si="21"/>
        <v>-81.318514580137204</v>
      </c>
      <c r="BF25" s="20">
        <f t="shared" si="22"/>
        <v>-219.32808523591996</v>
      </c>
      <c r="BG25" s="20">
        <f t="shared" si="23"/>
        <v>38.249923251368507</v>
      </c>
      <c r="BH25" s="16">
        <f t="shared" si="24"/>
        <v>-4.55</v>
      </c>
      <c r="BI25" s="18">
        <f t="shared" si="25"/>
        <v>11042.295122753798</v>
      </c>
      <c r="BJ25" s="18">
        <f t="shared" si="26"/>
        <v>76.468802579574856</v>
      </c>
      <c r="BK25" s="19">
        <f t="shared" si="27"/>
        <v>743.67696709642064</v>
      </c>
      <c r="BL25" s="18">
        <f t="shared" si="28"/>
        <v>18.44679735650179</v>
      </c>
      <c r="BM25" s="17">
        <f t="shared" si="29"/>
        <v>6.0923431247660611</v>
      </c>
      <c r="BN25" s="17">
        <f t="shared" si="30"/>
        <v>17.091019669336006</v>
      </c>
      <c r="BO25" s="17">
        <f t="shared" si="31"/>
        <v>0.17091019669336005</v>
      </c>
      <c r="BP25" s="53">
        <f t="shared" si="32"/>
        <v>3449016.3784165173</v>
      </c>
    </row>
    <row r="26" spans="1:68" s="8" customFormat="1" ht="16" x14ac:dyDescent="0.2">
      <c r="A26">
        <v>8</v>
      </c>
      <c r="B26">
        <v>835.9</v>
      </c>
      <c r="C26" s="6">
        <v>80.138049109586007</v>
      </c>
      <c r="D26">
        <v>75.198899999999995</v>
      </c>
      <c r="E26">
        <v>0.1229</v>
      </c>
      <c r="F26">
        <v>12.2052</v>
      </c>
      <c r="G26">
        <v>1.3513999999999999</v>
      </c>
      <c r="H26">
        <v>0</v>
      </c>
      <c r="I26">
        <v>1.2200000000000001E-2</v>
      </c>
      <c r="J26">
        <v>0.2402</v>
      </c>
      <c r="K26">
        <v>3.4338000000000002</v>
      </c>
      <c r="L26">
        <v>4.9537000000000004</v>
      </c>
      <c r="M26">
        <v>2.46E-2</v>
      </c>
      <c r="N26">
        <v>2.4571000000000001</v>
      </c>
      <c r="O26">
        <v>0</v>
      </c>
      <c r="P26" s="17">
        <f t="shared" si="0"/>
        <v>97.542900000000017</v>
      </c>
      <c r="Q26" s="17">
        <f t="shared" si="1"/>
        <v>75.198899999999981</v>
      </c>
      <c r="R26" s="17">
        <f t="shared" si="1"/>
        <v>0.12289999999999997</v>
      </c>
      <c r="S26" s="17">
        <f t="shared" si="1"/>
        <v>12.205199999999998</v>
      </c>
      <c r="T26" s="17">
        <f t="shared" si="1"/>
        <v>1.3513999999999997</v>
      </c>
      <c r="U26" s="17">
        <f t="shared" si="1"/>
        <v>0</v>
      </c>
      <c r="V26" s="17">
        <f t="shared" si="1"/>
        <v>1.2199999999999999E-2</v>
      </c>
      <c r="W26" s="17">
        <f t="shared" si="1"/>
        <v>0.24019999999999994</v>
      </c>
      <c r="X26" s="17">
        <f t="shared" si="1"/>
        <v>3.4337999999999997</v>
      </c>
      <c r="Y26" s="17">
        <f t="shared" si="1"/>
        <v>4.9537000000000004</v>
      </c>
      <c r="Z26" s="17">
        <f t="shared" si="1"/>
        <v>2.4599999999999997E-2</v>
      </c>
      <c r="AA26" s="17">
        <f t="shared" si="2"/>
        <v>2.4571000000000001</v>
      </c>
      <c r="AB26" s="17">
        <f t="shared" si="3"/>
        <v>0</v>
      </c>
      <c r="AC26" s="18">
        <f t="shared" si="4"/>
        <v>76.274425841165424</v>
      </c>
      <c r="AD26" s="18">
        <f t="shared" si="4"/>
        <v>9.376642357326051E-2</v>
      </c>
      <c r="AE26" s="18">
        <f t="shared" si="4"/>
        <v>7.2953914253255538</v>
      </c>
      <c r="AF26" s="18">
        <f t="shared" si="4"/>
        <v>1.1462798731393675</v>
      </c>
      <c r="AG26" s="18">
        <f t="shared" si="4"/>
        <v>0</v>
      </c>
      <c r="AH26" s="18">
        <f t="shared" si="4"/>
        <v>1.8449657544694496E-2</v>
      </c>
      <c r="AI26" s="18">
        <f t="shared" si="4"/>
        <v>0.26103486823872124</v>
      </c>
      <c r="AJ26" s="18">
        <f t="shared" si="4"/>
        <v>3.3764237714201433</v>
      </c>
      <c r="AK26" s="18">
        <f t="shared" si="4"/>
        <v>3.2048840657650892</v>
      </c>
      <c r="AL26" s="18">
        <f t="shared" si="4"/>
        <v>1.0562429690136462E-2</v>
      </c>
      <c r="AM26" s="18">
        <f t="shared" si="4"/>
        <v>8.3187816441375944</v>
      </c>
      <c r="AN26" s="18">
        <f t="shared" si="4"/>
        <v>0</v>
      </c>
      <c r="AO26" s="18">
        <f t="shared" si="5"/>
        <v>99.999999999999972</v>
      </c>
      <c r="AP26" s="17">
        <f t="shared" si="6"/>
        <v>60.944360577966243</v>
      </c>
      <c r="AQ26" s="19">
        <f t="shared" si="7"/>
        <v>12188.363485452293</v>
      </c>
      <c r="AR26" s="19">
        <f t="shared" si="8"/>
        <v>-1264.5831496659316</v>
      </c>
      <c r="AS26" s="20">
        <f t="shared" si="9"/>
        <v>83.443035303092117</v>
      </c>
      <c r="AT26" s="21">
        <f t="shared" si="10"/>
        <v>1.3964545795579264</v>
      </c>
      <c r="AU26" s="21">
        <f t="shared" si="11"/>
        <v>-10.175139163945353</v>
      </c>
      <c r="AV26" s="21">
        <f t="shared" si="12"/>
        <v>-983.33287134009447</v>
      </c>
      <c r="AW26" s="21">
        <f t="shared" si="13"/>
        <v>1493.3621483683619</v>
      </c>
      <c r="AX26" s="21">
        <f t="shared" si="14"/>
        <v>-216.1443416277493</v>
      </c>
      <c r="AY26" s="21">
        <f t="shared" si="15"/>
        <v>-1134.5445606564354</v>
      </c>
      <c r="AZ26" s="21">
        <f t="shared" si="16"/>
        <v>845.99287936104713</v>
      </c>
      <c r="BA26" s="21">
        <f t="shared" si="17"/>
        <v>209.75467106320491</v>
      </c>
      <c r="BB26" s="20">
        <f t="shared" si="18"/>
        <v>116.15756138468937</v>
      </c>
      <c r="BC26" s="20">
        <f t="shared" si="19"/>
        <v>9.690549695291395</v>
      </c>
      <c r="BD26" s="20">
        <f t="shared" si="20"/>
        <v>2.6625556560349564</v>
      </c>
      <c r="BE26" s="20">
        <f t="shared" si="21"/>
        <v>-80.884273319006496</v>
      </c>
      <c r="BF26" s="20">
        <f t="shared" si="22"/>
        <v>-222.17645485560561</v>
      </c>
      <c r="BG26" s="20">
        <f t="shared" si="23"/>
        <v>38.936586304301017</v>
      </c>
      <c r="BH26" s="16">
        <f t="shared" si="24"/>
        <v>-4.55</v>
      </c>
      <c r="BI26" s="18">
        <f t="shared" si="25"/>
        <v>11003.777940610196</v>
      </c>
      <c r="BJ26" s="18">
        <f t="shared" si="26"/>
        <v>74.141195928909553</v>
      </c>
      <c r="BK26" s="19">
        <f t="shared" si="27"/>
        <v>739.022038261852</v>
      </c>
      <c r="BL26" s="18">
        <f t="shared" si="28"/>
        <v>18.395498793916232</v>
      </c>
      <c r="BM26" s="17">
        <f t="shared" si="29"/>
        <v>6.0826063681397775</v>
      </c>
      <c r="BN26" s="17">
        <f t="shared" si="30"/>
        <v>19.861950890413993</v>
      </c>
      <c r="BO26" s="17">
        <f t="shared" si="31"/>
        <v>0.19861950890413993</v>
      </c>
      <c r="BP26" s="53">
        <f t="shared" si="32"/>
        <v>3982561.6594850034</v>
      </c>
    </row>
    <row r="27" spans="1:68" s="8" customFormat="1" ht="16" x14ac:dyDescent="0.2">
      <c r="A27">
        <v>9</v>
      </c>
      <c r="B27">
        <v>830.9</v>
      </c>
      <c r="C27" s="6">
        <v>77.449661404143995</v>
      </c>
      <c r="D27">
        <v>75.088499999999996</v>
      </c>
      <c r="E27">
        <v>0.12720000000000001</v>
      </c>
      <c r="F27">
        <v>12.198</v>
      </c>
      <c r="G27">
        <v>1.3983000000000001</v>
      </c>
      <c r="H27">
        <v>0</v>
      </c>
      <c r="I27">
        <v>1.2699999999999999E-2</v>
      </c>
      <c r="J27">
        <v>0.24349999999999999</v>
      </c>
      <c r="K27">
        <v>3.4089</v>
      </c>
      <c r="L27">
        <v>4.9550999999999998</v>
      </c>
      <c r="M27">
        <v>2.5399999999999999E-2</v>
      </c>
      <c r="N27">
        <v>2.5424000000000002</v>
      </c>
      <c r="O27">
        <v>0</v>
      </c>
      <c r="P27" s="17">
        <f t="shared" si="0"/>
        <v>97.457600000000014</v>
      </c>
      <c r="Q27" s="17">
        <f t="shared" si="1"/>
        <v>75.088499999999982</v>
      </c>
      <c r="R27" s="17">
        <f t="shared" si="1"/>
        <v>0.12719999999999998</v>
      </c>
      <c r="S27" s="17">
        <f t="shared" si="1"/>
        <v>12.197999999999999</v>
      </c>
      <c r="T27" s="17">
        <f t="shared" si="1"/>
        <v>1.3982999999999999</v>
      </c>
      <c r="U27" s="17">
        <f t="shared" si="1"/>
        <v>0</v>
      </c>
      <c r="V27" s="17">
        <f t="shared" si="1"/>
        <v>1.2699999999999998E-2</v>
      </c>
      <c r="W27" s="17">
        <f t="shared" si="1"/>
        <v>0.24349999999999997</v>
      </c>
      <c r="X27" s="17">
        <f t="shared" si="1"/>
        <v>3.4088999999999992</v>
      </c>
      <c r="Y27" s="17">
        <f t="shared" si="1"/>
        <v>4.9550999999999989</v>
      </c>
      <c r="Z27" s="17">
        <f t="shared" si="1"/>
        <v>2.5399999999999995E-2</v>
      </c>
      <c r="AA27" s="17">
        <f t="shared" si="2"/>
        <v>2.5424000000000002</v>
      </c>
      <c r="AB27" s="17">
        <f t="shared" si="3"/>
        <v>0</v>
      </c>
      <c r="AC27" s="18">
        <f t="shared" si="4"/>
        <v>76.012944897997642</v>
      </c>
      <c r="AD27" s="18">
        <f t="shared" si="4"/>
        <v>9.6856606787325175E-2</v>
      </c>
      <c r="AE27" s="18">
        <f t="shared" si="4"/>
        <v>7.2767758490652694</v>
      </c>
      <c r="AF27" s="18">
        <f t="shared" si="4"/>
        <v>1.1837330688130909</v>
      </c>
      <c r="AG27" s="18">
        <f t="shared" si="4"/>
        <v>0</v>
      </c>
      <c r="AH27" s="18">
        <f t="shared" si="4"/>
        <v>1.9168091325120262E-2</v>
      </c>
      <c r="AI27" s="18">
        <f t="shared" si="4"/>
        <v>0.26410167502270576</v>
      </c>
      <c r="AJ27" s="18">
        <f t="shared" si="4"/>
        <v>3.3453601907188237</v>
      </c>
      <c r="AK27" s="18">
        <f t="shared" si="4"/>
        <v>3.1994970625421431</v>
      </c>
      <c r="AL27" s="18">
        <f t="shared" si="4"/>
        <v>1.0884515716532994E-2</v>
      </c>
      <c r="AM27" s="18">
        <f t="shared" si="4"/>
        <v>8.5906780420113424</v>
      </c>
      <c r="AN27" s="18">
        <f t="shared" si="4"/>
        <v>0</v>
      </c>
      <c r="AO27" s="18">
        <f t="shared" si="5"/>
        <v>100</v>
      </c>
      <c r="AP27" s="17">
        <f t="shared" si="6"/>
        <v>60.824730740342261</v>
      </c>
      <c r="AQ27" s="19">
        <f t="shared" si="7"/>
        <v>12147.124320163681</v>
      </c>
      <c r="AR27" s="19">
        <f t="shared" si="8"/>
        <v>-1261.3563256769739</v>
      </c>
      <c r="AS27" s="20">
        <f t="shared" si="9"/>
        <v>86.167766372121761</v>
      </c>
      <c r="AT27" s="21">
        <f t="shared" si="10"/>
        <v>1.4508328323983526</v>
      </c>
      <c r="AU27" s="21">
        <f t="shared" si="11"/>
        <v>-10.29468329238507</v>
      </c>
      <c r="AV27" s="21">
        <f t="shared" si="12"/>
        <v>-1003.5820946079523</v>
      </c>
      <c r="AW27" s="21">
        <f t="shared" si="13"/>
        <v>1535.9170116329581</v>
      </c>
      <c r="AX27" s="21">
        <f t="shared" si="14"/>
        <v>-222.47274152302737</v>
      </c>
      <c r="AY27" s="21">
        <f t="shared" si="15"/>
        <v>-1148.6613571732885</v>
      </c>
      <c r="AZ27" s="21">
        <f t="shared" si="16"/>
        <v>839.16059103544171</v>
      </c>
      <c r="BA27" s="21">
        <f t="shared" si="17"/>
        <v>209.03559846949352</v>
      </c>
      <c r="BB27" s="20">
        <f t="shared" si="18"/>
        <v>115.91350220600279</v>
      </c>
      <c r="BC27" s="20">
        <f t="shared" si="19"/>
        <v>10.008137652349918</v>
      </c>
      <c r="BD27" s="20">
        <f t="shared" si="20"/>
        <v>2.6938370852315985</v>
      </c>
      <c r="BE27" s="20">
        <f t="shared" si="21"/>
        <v>-80.436295642577264</v>
      </c>
      <c r="BF27" s="20">
        <f t="shared" si="22"/>
        <v>-225.03919481098345</v>
      </c>
      <c r="BG27" s="20">
        <f t="shared" si="23"/>
        <v>39.653108375206678</v>
      </c>
      <c r="BH27" s="16">
        <f t="shared" si="24"/>
        <v>-4.55</v>
      </c>
      <c r="BI27" s="18">
        <f t="shared" si="25"/>
        <v>10963.453319762973</v>
      </c>
      <c r="BJ27" s="18">
        <f t="shared" si="26"/>
        <v>71.828693334723852</v>
      </c>
      <c r="BK27" s="19">
        <f t="shared" si="27"/>
        <v>734.27300268596093</v>
      </c>
      <c r="BL27" s="18">
        <f t="shared" si="28"/>
        <v>18.344512924194174</v>
      </c>
      <c r="BM27" s="17">
        <f t="shared" si="29"/>
        <v>6.07122361645665</v>
      </c>
      <c r="BN27" s="17">
        <f t="shared" si="30"/>
        <v>22.550338595856005</v>
      </c>
      <c r="BO27" s="17">
        <f t="shared" si="31"/>
        <v>0.22550338595856004</v>
      </c>
      <c r="BP27" s="53">
        <f t="shared" si="32"/>
        <v>4558614.5621549087</v>
      </c>
    </row>
    <row r="28" spans="1:68" s="8" customFormat="1" ht="16" x14ac:dyDescent="0.2">
      <c r="A28">
        <v>10</v>
      </c>
      <c r="B28">
        <v>825.9</v>
      </c>
      <c r="C28" s="6">
        <v>74.848379121242999</v>
      </c>
      <c r="D28">
        <v>74.974599999999995</v>
      </c>
      <c r="E28">
        <v>0.13159999999999999</v>
      </c>
      <c r="F28">
        <v>12.191599999999999</v>
      </c>
      <c r="G28">
        <v>1.4469000000000001</v>
      </c>
      <c r="H28">
        <v>0</v>
      </c>
      <c r="I28">
        <v>1.3100000000000001E-2</v>
      </c>
      <c r="J28">
        <v>0.247</v>
      </c>
      <c r="K28">
        <v>3.3875000000000002</v>
      </c>
      <c r="L28">
        <v>4.9505999999999997</v>
      </c>
      <c r="M28">
        <v>2.63E-2</v>
      </c>
      <c r="N28">
        <v>2.6307999999999998</v>
      </c>
      <c r="O28">
        <v>0</v>
      </c>
      <c r="P28" s="17">
        <f t="shared" si="0"/>
        <v>97.369199999999992</v>
      </c>
      <c r="Q28" s="17">
        <f t="shared" si="1"/>
        <v>74.974600000000009</v>
      </c>
      <c r="R28" s="17">
        <f t="shared" si="1"/>
        <v>0.13160000000000002</v>
      </c>
      <c r="S28" s="17">
        <f t="shared" si="1"/>
        <v>12.191600000000003</v>
      </c>
      <c r="T28" s="17">
        <f t="shared" si="1"/>
        <v>1.4469000000000003</v>
      </c>
      <c r="U28" s="17">
        <f t="shared" si="1"/>
        <v>0</v>
      </c>
      <c r="V28" s="17">
        <f t="shared" si="1"/>
        <v>1.3100000000000001E-2</v>
      </c>
      <c r="W28" s="17">
        <f t="shared" si="1"/>
        <v>0.24700000000000003</v>
      </c>
      <c r="X28" s="17">
        <f t="shared" si="1"/>
        <v>3.3875000000000011</v>
      </c>
      <c r="Y28" s="17">
        <f t="shared" si="1"/>
        <v>4.9506000000000006</v>
      </c>
      <c r="Z28" s="17">
        <f t="shared" si="1"/>
        <v>2.63E-2</v>
      </c>
      <c r="AA28" s="17">
        <f t="shared" si="2"/>
        <v>2.6307999999999998</v>
      </c>
      <c r="AB28" s="17">
        <f t="shared" si="3"/>
        <v>0</v>
      </c>
      <c r="AC28" s="18">
        <f t="shared" si="4"/>
        <v>75.742407243121704</v>
      </c>
      <c r="AD28" s="18">
        <f t="shared" si="4"/>
        <v>0.10000203663684677</v>
      </c>
      <c r="AE28" s="18">
        <f t="shared" si="4"/>
        <v>7.2580823316908862</v>
      </c>
      <c r="AF28" s="18">
        <f t="shared" si="4"/>
        <v>1.2223702063327544</v>
      </c>
      <c r="AG28" s="18">
        <f t="shared" si="4"/>
        <v>0</v>
      </c>
      <c r="AH28" s="18">
        <f t="shared" si="4"/>
        <v>1.9731370947721549E-2</v>
      </c>
      <c r="AI28" s="18">
        <f t="shared" si="4"/>
        <v>0.26734985945747497</v>
      </c>
      <c r="AJ28" s="18">
        <f t="shared" si="4"/>
        <v>3.3175596771451672</v>
      </c>
      <c r="AK28" s="18">
        <f t="shared" si="4"/>
        <v>3.1900533525029977</v>
      </c>
      <c r="AL28" s="18">
        <f t="shared" si="4"/>
        <v>1.1247136331005677E-2</v>
      </c>
      <c r="AM28" s="18">
        <f t="shared" si="4"/>
        <v>8.8711967858334138</v>
      </c>
      <c r="AN28" s="18">
        <f t="shared" si="4"/>
        <v>0</v>
      </c>
      <c r="AO28" s="18">
        <f t="shared" si="5"/>
        <v>99.999999999999986</v>
      </c>
      <c r="AP28" s="17">
        <f t="shared" si="6"/>
        <v>60.700324365891476</v>
      </c>
      <c r="AQ28" s="19">
        <f t="shared" si="7"/>
        <v>12104.448521049466</v>
      </c>
      <c r="AR28" s="19">
        <f t="shared" si="8"/>
        <v>-1258.1159913752983</v>
      </c>
      <c r="AS28" s="20">
        <f t="shared" si="9"/>
        <v>88.980818926337008</v>
      </c>
      <c r="AT28" s="21">
        <f t="shared" si="10"/>
        <v>1.4934674670330439</v>
      </c>
      <c r="AU28" s="21">
        <f t="shared" si="11"/>
        <v>-10.421297521652374</v>
      </c>
      <c r="AV28" s="21">
        <f t="shared" si="12"/>
        <v>-1024.830643407239</v>
      </c>
      <c r="AW28" s="21">
        <f t="shared" si="13"/>
        <v>1579.702163701214</v>
      </c>
      <c r="AX28" s="21">
        <f t="shared" si="14"/>
        <v>-228.91566214446902</v>
      </c>
      <c r="AY28" s="21">
        <f t="shared" si="15"/>
        <v>-1163.1252575088572</v>
      </c>
      <c r="AZ28" s="21">
        <f t="shared" si="16"/>
        <v>832.24178009772459</v>
      </c>
      <c r="BA28" s="21">
        <f t="shared" si="17"/>
        <v>208.29161991858467</v>
      </c>
      <c r="BB28" s="20">
        <f t="shared" si="18"/>
        <v>115.66908627011196</v>
      </c>
      <c r="BC28" s="20">
        <f t="shared" si="19"/>
        <v>10.33428512297356</v>
      </c>
      <c r="BD28" s="20">
        <f t="shared" si="20"/>
        <v>2.7269685664662444</v>
      </c>
      <c r="BE28" s="20">
        <f t="shared" si="21"/>
        <v>-79.978564134375944</v>
      </c>
      <c r="BF28" s="20">
        <f t="shared" si="22"/>
        <v>-227.90888439270506</v>
      </c>
      <c r="BG28" s="20">
        <f t="shared" si="23"/>
        <v>40.398380041462872</v>
      </c>
      <c r="BH28" s="16">
        <f t="shared" si="24"/>
        <v>-4.55</v>
      </c>
      <c r="BI28" s="18">
        <f t="shared" si="25"/>
        <v>10921.457899284258</v>
      </c>
      <c r="BJ28" s="18">
        <f t="shared" si="26"/>
        <v>69.53289139251828</v>
      </c>
      <c r="BK28" s="19">
        <f t="shared" si="27"/>
        <v>729.43971310153688</v>
      </c>
      <c r="BL28" s="18">
        <f t="shared" si="28"/>
        <v>18.293836121538988</v>
      </c>
      <c r="BM28" s="17">
        <f t="shared" si="29"/>
        <v>6.0583306513055932</v>
      </c>
      <c r="BN28" s="17">
        <f t="shared" si="30"/>
        <v>25.151620878757001</v>
      </c>
      <c r="BO28" s="17">
        <f t="shared" si="31"/>
        <v>0.25151620878757003</v>
      </c>
      <c r="BP28" s="53">
        <f t="shared" si="32"/>
        <v>5172771.0991158001</v>
      </c>
    </row>
    <row r="29" spans="1:68" s="8" customFormat="1" ht="16" x14ac:dyDescent="0.2">
      <c r="A29">
        <v>11</v>
      </c>
      <c r="B29">
        <v>820.9</v>
      </c>
      <c r="C29" s="6">
        <v>72.335857570813999</v>
      </c>
      <c r="D29">
        <v>74.856800000000007</v>
      </c>
      <c r="E29">
        <v>0.13619999999999999</v>
      </c>
      <c r="F29">
        <v>12.186</v>
      </c>
      <c r="G29">
        <v>1.4972000000000001</v>
      </c>
      <c r="H29">
        <v>0</v>
      </c>
      <c r="I29">
        <v>1.35E-2</v>
      </c>
      <c r="J29">
        <v>0.25069999999999998</v>
      </c>
      <c r="K29">
        <v>3.3691</v>
      </c>
      <c r="L29">
        <v>4.9410999999999996</v>
      </c>
      <c r="M29">
        <v>2.7199999999999998E-2</v>
      </c>
      <c r="N29">
        <v>2.7222</v>
      </c>
      <c r="O29">
        <v>0</v>
      </c>
      <c r="P29" s="17">
        <f t="shared" si="0"/>
        <v>97.277799999999999</v>
      </c>
      <c r="Q29" s="17">
        <f t="shared" si="1"/>
        <v>74.856800000000007</v>
      </c>
      <c r="R29" s="17">
        <f t="shared" si="1"/>
        <v>0.13619999999999999</v>
      </c>
      <c r="S29" s="17">
        <f t="shared" si="1"/>
        <v>12.185999999999998</v>
      </c>
      <c r="T29" s="17">
        <f t="shared" si="1"/>
        <v>1.4972000000000001</v>
      </c>
      <c r="U29" s="17">
        <f t="shared" si="1"/>
        <v>0</v>
      </c>
      <c r="V29" s="17">
        <f t="shared" si="1"/>
        <v>1.35E-2</v>
      </c>
      <c r="W29" s="17">
        <f t="shared" si="1"/>
        <v>0.25069999999999998</v>
      </c>
      <c r="X29" s="17">
        <f t="shared" si="1"/>
        <v>3.3691000000000004</v>
      </c>
      <c r="Y29" s="17">
        <f t="shared" si="1"/>
        <v>4.9410999999999996</v>
      </c>
      <c r="Z29" s="17">
        <f t="shared" si="1"/>
        <v>2.7199999999999995E-2</v>
      </c>
      <c r="AA29" s="17">
        <f t="shared" si="2"/>
        <v>2.7222</v>
      </c>
      <c r="AB29" s="17">
        <f t="shared" si="3"/>
        <v>0</v>
      </c>
      <c r="AC29" s="18">
        <f t="shared" si="4"/>
        <v>75.462886879122522</v>
      </c>
      <c r="AD29" s="18">
        <f t="shared" si="4"/>
        <v>0.10327787046815989</v>
      </c>
      <c r="AE29" s="18">
        <f t="shared" si="4"/>
        <v>7.2393499355694972</v>
      </c>
      <c r="AF29" s="18">
        <f t="shared" si="4"/>
        <v>1.262179926759895</v>
      </c>
      <c r="AG29" s="18">
        <f t="shared" si="4"/>
        <v>0</v>
      </c>
      <c r="AH29" s="18">
        <f t="shared" si="4"/>
        <v>2.0290696056276581E-2</v>
      </c>
      <c r="AI29" s="18">
        <f t="shared" si="4"/>
        <v>0.2707787331625906</v>
      </c>
      <c r="AJ29" s="18">
        <f t="shared" si="4"/>
        <v>3.2925361568881453</v>
      </c>
      <c r="AK29" s="18">
        <f t="shared" si="4"/>
        <v>3.1771737350254212</v>
      </c>
      <c r="AL29" s="18">
        <f t="shared" si="4"/>
        <v>1.1607329851970907E-2</v>
      </c>
      <c r="AM29" s="18">
        <f t="shared" si="4"/>
        <v>9.1599187370955217</v>
      </c>
      <c r="AN29" s="18">
        <f t="shared" si="4"/>
        <v>0</v>
      </c>
      <c r="AO29" s="18">
        <f t="shared" si="5"/>
        <v>100</v>
      </c>
      <c r="AP29" s="17">
        <f t="shared" si="6"/>
        <v>60.571485264292306</v>
      </c>
      <c r="AQ29" s="19">
        <f t="shared" si="7"/>
        <v>12060.359894034673</v>
      </c>
      <c r="AR29" s="19">
        <f t="shared" si="8"/>
        <v>-1254.8689178316167</v>
      </c>
      <c r="AS29" s="20">
        <f t="shared" si="9"/>
        <v>91.878274819413889</v>
      </c>
      <c r="AT29" s="21">
        <f t="shared" si="10"/>
        <v>1.5358027844995743</v>
      </c>
      <c r="AU29" s="21">
        <f t="shared" si="11"/>
        <v>-10.554955018677781</v>
      </c>
      <c r="AV29" s="21">
        <f t="shared" si="12"/>
        <v>-1047.0024074861467</v>
      </c>
      <c r="AW29" s="21">
        <f t="shared" si="13"/>
        <v>1624.6483738640904</v>
      </c>
      <c r="AX29" s="21">
        <f t="shared" si="14"/>
        <v>-235.49466887967588</v>
      </c>
      <c r="AY29" s="21">
        <f t="shared" si="15"/>
        <v>-1177.9047837083551</v>
      </c>
      <c r="AZ29" s="21">
        <f t="shared" si="16"/>
        <v>825.25902232731323</v>
      </c>
      <c r="BA29" s="21">
        <f t="shared" si="17"/>
        <v>207.52293891758694</v>
      </c>
      <c r="BB29" s="20">
        <f t="shared" si="18"/>
        <v>115.42610911091198</v>
      </c>
      <c r="BC29" s="20">
        <f t="shared" si="19"/>
        <v>10.670155581830548</v>
      </c>
      <c r="BD29" s="20">
        <f t="shared" si="20"/>
        <v>2.7619430782584238</v>
      </c>
      <c r="BE29" s="20">
        <f t="shared" si="21"/>
        <v>-79.512734571617727</v>
      </c>
      <c r="BF29" s="20">
        <f t="shared" si="22"/>
        <v>-230.77855717594952</v>
      </c>
      <c r="BG29" s="20">
        <f t="shared" si="23"/>
        <v>41.173093006688092</v>
      </c>
      <c r="BH29" s="16">
        <f t="shared" si="24"/>
        <v>-4.55</v>
      </c>
      <c r="BI29" s="18">
        <f t="shared" si="25"/>
        <v>10877.85563490552</v>
      </c>
      <c r="BJ29" s="18">
        <f t="shared" si="26"/>
        <v>67.262947947708724</v>
      </c>
      <c r="BK29" s="19">
        <f t="shared" si="27"/>
        <v>724.53519174864653</v>
      </c>
      <c r="BL29" s="18">
        <f t="shared" si="28"/>
        <v>18.243669250502723</v>
      </c>
      <c r="BM29" s="17">
        <f t="shared" si="29"/>
        <v>6.0440716852276219</v>
      </c>
      <c r="BN29" s="17">
        <f t="shared" si="30"/>
        <v>27.664142429186001</v>
      </c>
      <c r="BO29" s="17">
        <f t="shared" si="31"/>
        <v>0.27664142429186001</v>
      </c>
      <c r="BP29" s="53">
        <f t="shared" si="32"/>
        <v>5820157.6626533763</v>
      </c>
    </row>
    <row r="30" spans="1:68" s="8" customFormat="1" ht="16" x14ac:dyDescent="0.2">
      <c r="A30">
        <v>12</v>
      </c>
      <c r="B30">
        <v>815.9</v>
      </c>
      <c r="C30" s="6">
        <v>69.911637426620004</v>
      </c>
      <c r="D30">
        <v>74.734899999999996</v>
      </c>
      <c r="E30">
        <v>0.1409</v>
      </c>
      <c r="F30">
        <v>12.1812</v>
      </c>
      <c r="G30">
        <v>1.5490999999999999</v>
      </c>
      <c r="H30">
        <v>0</v>
      </c>
      <c r="I30">
        <v>1.4E-2</v>
      </c>
      <c r="J30">
        <v>0.2545</v>
      </c>
      <c r="K30">
        <v>3.3534000000000002</v>
      </c>
      <c r="L30">
        <v>4.9272</v>
      </c>
      <c r="M30">
        <v>2.8199999999999999E-2</v>
      </c>
      <c r="N30">
        <v>2.8166000000000002</v>
      </c>
      <c r="O30">
        <v>0</v>
      </c>
      <c r="P30" s="17">
        <f t="shared" si="0"/>
        <v>97.183399999999978</v>
      </c>
      <c r="Q30" s="17">
        <f t="shared" si="1"/>
        <v>74.734900000000025</v>
      </c>
      <c r="R30" s="17">
        <f t="shared" si="1"/>
        <v>0.14090000000000003</v>
      </c>
      <c r="S30" s="17">
        <f t="shared" si="1"/>
        <v>12.181200000000006</v>
      </c>
      <c r="T30" s="17">
        <f t="shared" si="1"/>
        <v>1.5491000000000006</v>
      </c>
      <c r="U30" s="17">
        <f t="shared" si="1"/>
        <v>0</v>
      </c>
      <c r="V30" s="17">
        <f t="shared" si="1"/>
        <v>1.4000000000000004E-2</v>
      </c>
      <c r="W30" s="17">
        <f t="shared" si="1"/>
        <v>0.25450000000000006</v>
      </c>
      <c r="X30" s="17">
        <f t="shared" si="1"/>
        <v>3.353400000000001</v>
      </c>
      <c r="Y30" s="17">
        <f t="shared" si="1"/>
        <v>4.9272000000000009</v>
      </c>
      <c r="Z30" s="17">
        <f t="shared" si="1"/>
        <v>2.8200000000000006E-2</v>
      </c>
      <c r="AA30" s="17">
        <f t="shared" si="2"/>
        <v>2.8166000000000002</v>
      </c>
      <c r="AB30" s="17">
        <f t="shared" si="3"/>
        <v>0</v>
      </c>
      <c r="AC30" s="18">
        <f t="shared" si="4"/>
        <v>75.174446082366501</v>
      </c>
      <c r="AD30" s="18">
        <f t="shared" si="4"/>
        <v>0.10660701454112392</v>
      </c>
      <c r="AE30" s="18">
        <f t="shared" si="4"/>
        <v>7.2205967493064769</v>
      </c>
      <c r="AF30" s="18">
        <f t="shared" si="4"/>
        <v>1.303063337922119</v>
      </c>
      <c r="AG30" s="18">
        <f t="shared" si="4"/>
        <v>0</v>
      </c>
      <c r="AH30" s="18">
        <f t="shared" si="4"/>
        <v>2.0995964704325389E-2</v>
      </c>
      <c r="AI30" s="18">
        <f t="shared" si="4"/>
        <v>0.27427904345222087</v>
      </c>
      <c r="AJ30" s="18">
        <f t="shared" si="4"/>
        <v>3.2699915663938084</v>
      </c>
      <c r="AK30" s="18">
        <f t="shared" si="4"/>
        <v>3.1612739511930741</v>
      </c>
      <c r="AL30" s="18">
        <f t="shared" si="4"/>
        <v>1.2007625982748056E-2</v>
      </c>
      <c r="AM30" s="18">
        <f t="shared" si="4"/>
        <v>9.4567386641376086</v>
      </c>
      <c r="AN30" s="18">
        <f t="shared" si="4"/>
        <v>0</v>
      </c>
      <c r="AO30" s="18">
        <f t="shared" si="5"/>
        <v>100.00000000000003</v>
      </c>
      <c r="AP30" s="17">
        <f t="shared" si="6"/>
        <v>60.438384113165199</v>
      </c>
      <c r="AQ30" s="19">
        <f t="shared" si="7"/>
        <v>12014.856074266458</v>
      </c>
      <c r="AR30" s="19">
        <f t="shared" si="8"/>
        <v>-1251.6182405247848</v>
      </c>
      <c r="AS30" s="20">
        <f t="shared" si="9"/>
        <v>94.856068626458054</v>
      </c>
      <c r="AT30" s="21">
        <f t="shared" si="10"/>
        <v>1.5891845684703887</v>
      </c>
      <c r="AU30" s="21">
        <f t="shared" si="11"/>
        <v>-10.691397113767568</v>
      </c>
      <c r="AV30" s="21">
        <f t="shared" si="12"/>
        <v>-1070.0634777830815</v>
      </c>
      <c r="AW30" s="21">
        <f t="shared" si="13"/>
        <v>1670.7360769510037</v>
      </c>
      <c r="AX30" s="21">
        <f t="shared" si="14"/>
        <v>-242.21408615467635</v>
      </c>
      <c r="AY30" s="21">
        <f t="shared" si="15"/>
        <v>-1192.9893748205577</v>
      </c>
      <c r="AZ30" s="21">
        <f t="shared" si="16"/>
        <v>818.23006956558277</v>
      </c>
      <c r="BA30" s="21">
        <f t="shared" si="17"/>
        <v>206.72972672650786</v>
      </c>
      <c r="BB30" s="20">
        <f t="shared" si="18"/>
        <v>115.18364316768429</v>
      </c>
      <c r="BC30" s="20">
        <f t="shared" si="19"/>
        <v>11.016173397852018</v>
      </c>
      <c r="BD30" s="20">
        <f t="shared" si="20"/>
        <v>2.7976462432126525</v>
      </c>
      <c r="BE30" s="20">
        <f t="shared" si="21"/>
        <v>-79.040253211142783</v>
      </c>
      <c r="BF30" s="20">
        <f t="shared" si="22"/>
        <v>-233.64492843817538</v>
      </c>
      <c r="BG30" s="20">
        <f t="shared" si="23"/>
        <v>41.977350138602851</v>
      </c>
      <c r="BH30" s="16">
        <f t="shared" si="24"/>
        <v>-4.55</v>
      </c>
      <c r="BI30" s="18">
        <f t="shared" si="25"/>
        <v>10832.690897581104</v>
      </c>
      <c r="BJ30" s="18">
        <f t="shared" si="26"/>
        <v>65.019358024541475</v>
      </c>
      <c r="BK30" s="19">
        <f t="shared" si="27"/>
        <v>719.56261467596767</v>
      </c>
      <c r="BL30" s="18">
        <f t="shared" si="28"/>
        <v>18.194001927101386</v>
      </c>
      <c r="BM30" s="17">
        <f t="shared" si="29"/>
        <v>6.0284831562107852</v>
      </c>
      <c r="BN30" s="17">
        <f t="shared" si="30"/>
        <v>30.088362573379996</v>
      </c>
      <c r="BO30" s="17">
        <f t="shared" si="31"/>
        <v>0.30088362573379995</v>
      </c>
      <c r="BP30" s="53">
        <f t="shared" si="32"/>
        <v>6494051.7678710381</v>
      </c>
    </row>
    <row r="31" spans="1:68" s="8" customFormat="1" ht="16" x14ac:dyDescent="0.2">
      <c r="A31">
        <v>13</v>
      </c>
      <c r="B31">
        <v>810.9</v>
      </c>
      <c r="C31" s="6">
        <v>67.573824333611995</v>
      </c>
      <c r="D31">
        <v>74.608599999999996</v>
      </c>
      <c r="E31">
        <v>0.14580000000000001</v>
      </c>
      <c r="F31">
        <v>12.177300000000001</v>
      </c>
      <c r="G31">
        <v>1.6027</v>
      </c>
      <c r="H31">
        <v>0</v>
      </c>
      <c r="I31">
        <v>1.4500000000000001E-2</v>
      </c>
      <c r="J31">
        <v>0.25850000000000001</v>
      </c>
      <c r="K31">
        <v>3.3401000000000001</v>
      </c>
      <c r="L31">
        <v>4.9093</v>
      </c>
      <c r="M31">
        <v>2.92E-2</v>
      </c>
      <c r="N31">
        <v>2.9140000000000001</v>
      </c>
      <c r="O31">
        <v>0</v>
      </c>
      <c r="P31" s="17">
        <f t="shared" si="0"/>
        <v>97.085999999999999</v>
      </c>
      <c r="Q31" s="17">
        <f t="shared" si="1"/>
        <v>74.608599999999996</v>
      </c>
      <c r="R31" s="17">
        <f t="shared" si="1"/>
        <v>0.14580000000000001</v>
      </c>
      <c r="S31" s="17">
        <f t="shared" si="1"/>
        <v>12.177300000000001</v>
      </c>
      <c r="T31" s="17">
        <f t="shared" si="1"/>
        <v>1.6027000000000002</v>
      </c>
      <c r="U31" s="17">
        <f t="shared" si="1"/>
        <v>0</v>
      </c>
      <c r="V31" s="17">
        <f t="shared" si="1"/>
        <v>1.4500000000000002E-2</v>
      </c>
      <c r="W31" s="17">
        <f t="shared" si="1"/>
        <v>0.25850000000000001</v>
      </c>
      <c r="X31" s="17">
        <f t="shared" si="1"/>
        <v>3.3401000000000005</v>
      </c>
      <c r="Y31" s="17">
        <f t="shared" si="1"/>
        <v>4.9093</v>
      </c>
      <c r="Z31" s="17">
        <f t="shared" si="1"/>
        <v>2.92E-2</v>
      </c>
      <c r="AA31" s="17">
        <f t="shared" si="2"/>
        <v>2.9140000000000001</v>
      </c>
      <c r="AB31" s="17">
        <f t="shared" si="3"/>
        <v>0</v>
      </c>
      <c r="AC31" s="18">
        <f t="shared" si="4"/>
        <v>74.877063065262092</v>
      </c>
      <c r="AD31" s="18">
        <f t="shared" si="4"/>
        <v>0.11006403852847987</v>
      </c>
      <c r="AE31" s="18">
        <f t="shared" si="4"/>
        <v>7.20190113096504</v>
      </c>
      <c r="AF31" s="18">
        <f t="shared" si="4"/>
        <v>1.3450902999429755</v>
      </c>
      <c r="AG31" s="18">
        <f t="shared" si="4"/>
        <v>0</v>
      </c>
      <c r="AH31" s="18">
        <f t="shared" si="4"/>
        <v>2.169646261849522E-2</v>
      </c>
      <c r="AI31" s="18">
        <f t="shared" si="4"/>
        <v>0.27795757803052884</v>
      </c>
      <c r="AJ31" s="18">
        <f t="shared" si="4"/>
        <v>3.2496296893536805</v>
      </c>
      <c r="AK31" s="18">
        <f t="shared" si="4"/>
        <v>3.1426400838268069</v>
      </c>
      <c r="AL31" s="18">
        <f t="shared" si="4"/>
        <v>1.2405207324581263E-2</v>
      </c>
      <c r="AM31" s="18">
        <f t="shared" si="4"/>
        <v>9.7615524441473198</v>
      </c>
      <c r="AN31" s="18">
        <f t="shared" si="4"/>
        <v>0</v>
      </c>
      <c r="AO31" s="18">
        <f t="shared" si="5"/>
        <v>100</v>
      </c>
      <c r="AP31" s="17">
        <f t="shared" si="6"/>
        <v>60.301203001748775</v>
      </c>
      <c r="AQ31" s="19">
        <f t="shared" si="7"/>
        <v>11967.945485764974</v>
      </c>
      <c r="AR31" s="19">
        <f t="shared" si="8"/>
        <v>-1248.37754204148</v>
      </c>
      <c r="AS31" s="20">
        <f t="shared" si="9"/>
        <v>97.916150939208862</v>
      </c>
      <c r="AT31" s="21">
        <f t="shared" si="10"/>
        <v>1.6422052555939031</v>
      </c>
      <c r="AU31" s="21">
        <f t="shared" si="11"/>
        <v>-10.834786391630013</v>
      </c>
      <c r="AV31" s="21">
        <f t="shared" si="12"/>
        <v>-1093.980193784764</v>
      </c>
      <c r="AW31" s="21">
        <f t="shared" si="13"/>
        <v>1717.9463171659499</v>
      </c>
      <c r="AX31" s="21">
        <f t="shared" si="14"/>
        <v>-249.05413283178029</v>
      </c>
      <c r="AY31" s="21">
        <f t="shared" si="15"/>
        <v>-1208.3592810679099</v>
      </c>
      <c r="AZ31" s="21">
        <f t="shared" si="16"/>
        <v>811.16304029485661</v>
      </c>
      <c r="BA31" s="21">
        <f t="shared" si="17"/>
        <v>205.91192342947076</v>
      </c>
      <c r="BB31" s="20">
        <f t="shared" si="18"/>
        <v>114.94409246443813</v>
      </c>
      <c r="BC31" s="20">
        <f t="shared" si="19"/>
        <v>11.371665864511437</v>
      </c>
      <c r="BD31" s="20">
        <f t="shared" si="20"/>
        <v>2.8351672959113938</v>
      </c>
      <c r="BE31" s="20">
        <f t="shared" si="21"/>
        <v>-78.560995512388189</v>
      </c>
      <c r="BF31" s="20">
        <f t="shared" si="22"/>
        <v>-236.50503163340417</v>
      </c>
      <c r="BG31" s="20">
        <f t="shared" si="23"/>
        <v>42.812023996071041</v>
      </c>
      <c r="BH31" s="16">
        <f t="shared" si="24"/>
        <v>-4.55</v>
      </c>
      <c r="BI31" s="18">
        <f t="shared" si="25"/>
        <v>10786.007263303019</v>
      </c>
      <c r="BJ31" s="18">
        <f t="shared" si="26"/>
        <v>62.808845904610415</v>
      </c>
      <c r="BK31" s="19">
        <f t="shared" si="27"/>
        <v>714.53133915554815</v>
      </c>
      <c r="BL31" s="18">
        <f t="shared" si="28"/>
        <v>18.14498315692023</v>
      </c>
      <c r="BM31" s="17">
        <f t="shared" si="29"/>
        <v>6.0116653030960281</v>
      </c>
      <c r="BN31" s="17">
        <f t="shared" si="30"/>
        <v>32.426175666388005</v>
      </c>
      <c r="BO31" s="17">
        <f t="shared" si="31"/>
        <v>0.32426175666388007</v>
      </c>
      <c r="BP31" s="53">
        <f t="shared" si="32"/>
        <v>7188128.8394139605</v>
      </c>
    </row>
    <row r="32" spans="1:68" s="8" customFormat="1" ht="16" x14ac:dyDescent="0.2">
      <c r="A32">
        <v>14</v>
      </c>
      <c r="B32">
        <v>805.9</v>
      </c>
      <c r="C32" s="6">
        <v>65.319601234589996</v>
      </c>
      <c r="D32">
        <v>74.477400000000003</v>
      </c>
      <c r="E32">
        <v>0.15079999999999999</v>
      </c>
      <c r="F32">
        <v>12.1744</v>
      </c>
      <c r="G32">
        <v>1.6579999999999999</v>
      </c>
      <c r="H32">
        <v>0</v>
      </c>
      <c r="I32">
        <v>1.4999999999999999E-2</v>
      </c>
      <c r="J32">
        <v>0.26250000000000001</v>
      </c>
      <c r="K32">
        <v>3.3290999999999999</v>
      </c>
      <c r="L32">
        <v>4.8879999999999999</v>
      </c>
      <c r="M32">
        <v>3.0200000000000001E-2</v>
      </c>
      <c r="N32">
        <v>3.0146000000000002</v>
      </c>
      <c r="O32">
        <v>0</v>
      </c>
      <c r="P32" s="17">
        <f t="shared" si="0"/>
        <v>96.985400000000013</v>
      </c>
      <c r="Q32" s="17">
        <f t="shared" si="1"/>
        <v>74.477399999999989</v>
      </c>
      <c r="R32" s="17">
        <f t="shared" si="1"/>
        <v>0.15079999999999996</v>
      </c>
      <c r="S32" s="17">
        <f t="shared" si="1"/>
        <v>12.174399999999997</v>
      </c>
      <c r="T32" s="17">
        <f t="shared" si="1"/>
        <v>1.6579999999999995</v>
      </c>
      <c r="U32" s="17">
        <f t="shared" si="1"/>
        <v>0</v>
      </c>
      <c r="V32" s="17">
        <f t="shared" si="1"/>
        <v>1.4999999999999998E-2</v>
      </c>
      <c r="W32" s="17">
        <f t="shared" si="1"/>
        <v>0.26249999999999996</v>
      </c>
      <c r="X32" s="17">
        <f t="shared" si="1"/>
        <v>3.3290999999999995</v>
      </c>
      <c r="Y32" s="17">
        <f t="shared" si="1"/>
        <v>4.887999999999999</v>
      </c>
      <c r="Z32" s="17">
        <f t="shared" si="1"/>
        <v>3.0199999999999998E-2</v>
      </c>
      <c r="AA32" s="17">
        <f t="shared" si="2"/>
        <v>3.0146000000000002</v>
      </c>
      <c r="AB32" s="17">
        <f t="shared" si="3"/>
        <v>0</v>
      </c>
      <c r="AC32" s="18">
        <f t="shared" si="4"/>
        <v>74.570200457898096</v>
      </c>
      <c r="AD32" s="18">
        <f t="shared" si="4"/>
        <v>0.11357170726102392</v>
      </c>
      <c r="AE32" s="18">
        <f t="shared" si="4"/>
        <v>7.1833099982480864</v>
      </c>
      <c r="AF32" s="18">
        <f t="shared" si="4"/>
        <v>1.3882402204919213</v>
      </c>
      <c r="AG32" s="18">
        <f t="shared" si="4"/>
        <v>0</v>
      </c>
      <c r="AH32" s="18">
        <f t="shared" si="4"/>
        <v>2.2392010129624447E-2</v>
      </c>
      <c r="AI32" s="18">
        <f t="shared" si="4"/>
        <v>0.28159709600423755</v>
      </c>
      <c r="AJ32" s="18">
        <f t="shared" si="4"/>
        <v>3.2313361398064644</v>
      </c>
      <c r="AK32" s="18">
        <f t="shared" si="4"/>
        <v>3.1216712414708083</v>
      </c>
      <c r="AL32" s="18">
        <f t="shared" si="4"/>
        <v>1.2799971747856244E-2</v>
      </c>
      <c r="AM32" s="18">
        <f t="shared" si="4"/>
        <v>10.07488115694189</v>
      </c>
      <c r="AN32" s="18">
        <f t="shared" si="4"/>
        <v>0</v>
      </c>
      <c r="AO32" s="18">
        <f t="shared" si="5"/>
        <v>100</v>
      </c>
      <c r="AP32" s="17">
        <f t="shared" si="6"/>
        <v>60.159867214924354</v>
      </c>
      <c r="AQ32" s="19">
        <f t="shared" si="7"/>
        <v>11919.530037559396</v>
      </c>
      <c r="AR32" s="19">
        <f t="shared" si="8"/>
        <v>-1245.1549550963234</v>
      </c>
      <c r="AS32" s="20">
        <f t="shared" si="9"/>
        <v>101.05702906625514</v>
      </c>
      <c r="AT32" s="21">
        <f t="shared" si="10"/>
        <v>1.6948512467112744</v>
      </c>
      <c r="AU32" s="21">
        <f t="shared" si="11"/>
        <v>-10.976654802245179</v>
      </c>
      <c r="AV32" s="21">
        <f t="shared" si="12"/>
        <v>-1118.7867503106015</v>
      </c>
      <c r="AW32" s="21">
        <f t="shared" si="13"/>
        <v>1766.3570274319291</v>
      </c>
      <c r="AX32" s="21">
        <f t="shared" si="14"/>
        <v>-256.00374677298447</v>
      </c>
      <c r="AY32" s="21">
        <f t="shared" si="15"/>
        <v>-1224.0533552873535</v>
      </c>
      <c r="AZ32" s="21">
        <f t="shared" si="16"/>
        <v>804.09964978818095</v>
      </c>
      <c r="BA32" s="21">
        <f t="shared" si="17"/>
        <v>205.06805125921977</v>
      </c>
      <c r="BB32" s="20">
        <f t="shared" si="18"/>
        <v>114.70698041060322</v>
      </c>
      <c r="BC32" s="20">
        <f t="shared" si="19"/>
        <v>11.73646015877126</v>
      </c>
      <c r="BD32" s="20">
        <f t="shared" si="20"/>
        <v>2.8722903792432226</v>
      </c>
      <c r="BE32" s="20">
        <f t="shared" si="21"/>
        <v>-78.078460715897677</v>
      </c>
      <c r="BF32" s="20">
        <f t="shared" si="22"/>
        <v>-239.36180590318889</v>
      </c>
      <c r="BG32" s="20">
        <f t="shared" si="23"/>
        <v>43.678828270932826</v>
      </c>
      <c r="BH32" s="16">
        <f t="shared" si="24"/>
        <v>-4.55</v>
      </c>
      <c r="BI32" s="18">
        <f t="shared" si="25"/>
        <v>10737.763132822964</v>
      </c>
      <c r="BJ32" s="18">
        <f t="shared" si="26"/>
        <v>60.622343859683696</v>
      </c>
      <c r="BK32" s="19">
        <f t="shared" si="27"/>
        <v>709.42978390940959</v>
      </c>
      <c r="BL32" s="18">
        <f t="shared" si="28"/>
        <v>18.096375286326662</v>
      </c>
      <c r="BM32" s="17">
        <f t="shared" si="29"/>
        <v>5.9934716625012223</v>
      </c>
      <c r="BN32" s="17">
        <f t="shared" si="30"/>
        <v>34.680398765410004</v>
      </c>
      <c r="BO32" s="17">
        <f t="shared" si="31"/>
        <v>0.34680398765410003</v>
      </c>
      <c r="BP32" s="53">
        <f t="shared" si="32"/>
        <v>7891544.5276069846</v>
      </c>
    </row>
    <row r="33" spans="1:69" s="8" customFormat="1" ht="16" x14ac:dyDescent="0.2">
      <c r="A33">
        <v>15</v>
      </c>
      <c r="B33">
        <v>800.9</v>
      </c>
      <c r="C33" s="6">
        <v>63.145591183489003</v>
      </c>
      <c r="D33">
        <v>74.341099999999997</v>
      </c>
      <c r="E33">
        <v>0.156</v>
      </c>
      <c r="F33">
        <v>12.172599999999999</v>
      </c>
      <c r="G33">
        <v>1.7151000000000001</v>
      </c>
      <c r="H33">
        <v>0</v>
      </c>
      <c r="I33">
        <v>1.55E-2</v>
      </c>
      <c r="J33">
        <v>0.2666</v>
      </c>
      <c r="K33">
        <v>3.3201999999999998</v>
      </c>
      <c r="L33">
        <v>4.8634000000000004</v>
      </c>
      <c r="M33">
        <v>3.1199999999999999E-2</v>
      </c>
      <c r="N33">
        <v>3.1183000000000001</v>
      </c>
      <c r="O33">
        <v>0</v>
      </c>
      <c r="P33" s="17">
        <f t="shared" si="0"/>
        <v>96.881700000000009</v>
      </c>
      <c r="Q33" s="17">
        <f t="shared" si="1"/>
        <v>74.341099999999997</v>
      </c>
      <c r="R33" s="17">
        <f t="shared" si="1"/>
        <v>0.15599999999999997</v>
      </c>
      <c r="S33" s="17">
        <f t="shared" si="1"/>
        <v>12.172599999999996</v>
      </c>
      <c r="T33" s="17">
        <f t="shared" si="1"/>
        <v>1.7150999999999996</v>
      </c>
      <c r="U33" s="17">
        <f t="shared" si="1"/>
        <v>0</v>
      </c>
      <c r="V33" s="17">
        <f t="shared" si="1"/>
        <v>1.5499999999999998E-2</v>
      </c>
      <c r="W33" s="17">
        <f t="shared" si="1"/>
        <v>0.2666</v>
      </c>
      <c r="X33" s="17">
        <f t="shared" si="1"/>
        <v>3.3201999999999989</v>
      </c>
      <c r="Y33" s="17">
        <f t="shared" si="1"/>
        <v>4.8633999999999995</v>
      </c>
      <c r="Z33" s="17">
        <f t="shared" si="1"/>
        <v>3.1199999999999995E-2</v>
      </c>
      <c r="AA33" s="17">
        <f t="shared" si="2"/>
        <v>3.1183000000000001</v>
      </c>
      <c r="AB33" s="17">
        <f t="shared" si="3"/>
        <v>0</v>
      </c>
      <c r="AC33" s="18">
        <f t="shared" si="4"/>
        <v>74.254049295728237</v>
      </c>
      <c r="AD33" s="18">
        <f t="shared" si="4"/>
        <v>0.11720435973926521</v>
      </c>
      <c r="AE33" s="18">
        <f t="shared" si="4"/>
        <v>7.1649101541989122</v>
      </c>
      <c r="AF33" s="18">
        <f t="shared" si="4"/>
        <v>1.4325833491621114</v>
      </c>
      <c r="AG33" s="18">
        <f t="shared" si="4"/>
        <v>0</v>
      </c>
      <c r="AH33" s="18">
        <f t="shared" si="4"/>
        <v>2.3082554871727085E-2</v>
      </c>
      <c r="AI33" s="18">
        <f t="shared" si="4"/>
        <v>0.28530498813991345</v>
      </c>
      <c r="AJ33" s="18">
        <f t="shared" si="4"/>
        <v>3.2149179829183843</v>
      </c>
      <c r="AK33" s="18">
        <f t="shared" si="4"/>
        <v>3.0984629845457485</v>
      </c>
      <c r="AL33" s="18">
        <f t="shared" si="4"/>
        <v>1.3191889891464711E-2</v>
      </c>
      <c r="AM33" s="18">
        <f t="shared" si="4"/>
        <v>10.396292440804238</v>
      </c>
      <c r="AN33" s="18">
        <f t="shared" si="4"/>
        <v>0</v>
      </c>
      <c r="AO33" s="18">
        <f t="shared" si="5"/>
        <v>99.999999999999972</v>
      </c>
      <c r="AP33" s="17">
        <f t="shared" si="6"/>
        <v>60.014642666490424</v>
      </c>
      <c r="AQ33" s="19">
        <f t="shared" si="7"/>
        <v>11869.652083412613</v>
      </c>
      <c r="AR33" s="19">
        <f t="shared" si="8"/>
        <v>-1241.9655261288394</v>
      </c>
      <c r="AS33" s="20">
        <f t="shared" si="9"/>
        <v>104.28376799293443</v>
      </c>
      <c r="AT33" s="21">
        <f t="shared" si="10"/>
        <v>1.747118578241023</v>
      </c>
      <c r="AU33" s="21">
        <f t="shared" si="11"/>
        <v>-11.121188437693826</v>
      </c>
      <c r="AV33" s="21">
        <f t="shared" si="12"/>
        <v>-1144.430572426598</v>
      </c>
      <c r="AW33" s="21">
        <f t="shared" si="13"/>
        <v>1815.8988266333408</v>
      </c>
      <c r="AX33" s="21">
        <f t="shared" si="14"/>
        <v>-263.07106659323392</v>
      </c>
      <c r="AY33" s="21">
        <f t="shared" si="15"/>
        <v>-1240.0234213588321</v>
      </c>
      <c r="AZ33" s="21">
        <f t="shared" si="16"/>
        <v>797.0373064075568</v>
      </c>
      <c r="BA33" s="21">
        <f t="shared" si="17"/>
        <v>204.19863556325265</v>
      </c>
      <c r="BB33" s="20">
        <f t="shared" si="18"/>
        <v>114.47484015910815</v>
      </c>
      <c r="BC33" s="20">
        <f t="shared" si="19"/>
        <v>12.111140321561535</v>
      </c>
      <c r="BD33" s="20">
        <f t="shared" si="20"/>
        <v>2.9101108790271168</v>
      </c>
      <c r="BE33" s="20">
        <f t="shared" si="21"/>
        <v>-77.591452090134183</v>
      </c>
      <c r="BF33" s="20">
        <f t="shared" si="22"/>
        <v>-242.20949528537815</v>
      </c>
      <c r="BG33" s="20">
        <f t="shared" ref="BG33:BG35" si="33">$M$11*(SUM(AE33:AI33)-AL33)*(AJ33+AK33+AM33+AN33)</f>
        <v>44.578179457815118</v>
      </c>
      <c r="BH33" s="16">
        <f t="shared" si="24"/>
        <v>-4.55</v>
      </c>
      <c r="BI33" s="18">
        <f t="shared" ref="BI33:BI35" si="34">SUM(AQ33:AZ33)</f>
        <v>10688.007328079491</v>
      </c>
      <c r="BJ33" s="18">
        <f t="shared" ref="BJ33:BJ35" si="35">SUM(BA33:BG33)</f>
        <v>58.47195900525228</v>
      </c>
      <c r="BK33" s="19">
        <f t="shared" si="27"/>
        <v>704.27300601911884</v>
      </c>
      <c r="BL33" s="18">
        <f t="shared" si="28"/>
        <v>18.048466015209396</v>
      </c>
      <c r="BM33" s="17">
        <f t="shared" si="29"/>
        <v>5.9740630425710117</v>
      </c>
      <c r="BN33" s="17">
        <f t="shared" si="30"/>
        <v>36.854408816510997</v>
      </c>
      <c r="BO33" s="17">
        <f t="shared" si="31"/>
        <v>0.36854408816510997</v>
      </c>
      <c r="BP33" s="53">
        <f t="shared" si="32"/>
        <v>8598110.5656856056</v>
      </c>
    </row>
    <row r="34" spans="1:69" s="8" customFormat="1" ht="16" x14ac:dyDescent="0.2">
      <c r="A34">
        <v>16</v>
      </c>
      <c r="B34">
        <v>795.9</v>
      </c>
      <c r="C34" s="6">
        <v>60.909977813154001</v>
      </c>
      <c r="D34">
        <v>74.243700000000004</v>
      </c>
      <c r="E34">
        <v>0.16170000000000001</v>
      </c>
      <c r="F34">
        <v>12.185499999999999</v>
      </c>
      <c r="G34">
        <v>1.6999</v>
      </c>
      <c r="H34">
        <v>0</v>
      </c>
      <c r="I34">
        <v>1.4200000000000001E-2</v>
      </c>
      <c r="J34">
        <v>0.27089999999999997</v>
      </c>
      <c r="K34">
        <v>3.3140000000000001</v>
      </c>
      <c r="L34">
        <v>4.8449999999999998</v>
      </c>
      <c r="M34">
        <v>3.2300000000000002E-2</v>
      </c>
      <c r="N34">
        <v>3.2328000000000001</v>
      </c>
      <c r="O34">
        <v>0</v>
      </c>
      <c r="P34" s="17">
        <f t="shared" si="0"/>
        <v>96.767200000000017</v>
      </c>
      <c r="Q34" s="17">
        <f t="shared" si="1"/>
        <v>74.24369999999999</v>
      </c>
      <c r="R34" s="17">
        <f t="shared" si="1"/>
        <v>0.16169999999999998</v>
      </c>
      <c r="S34" s="17">
        <f t="shared" si="1"/>
        <v>12.185499999999996</v>
      </c>
      <c r="T34" s="17">
        <f t="shared" si="1"/>
        <v>1.6998999999999997</v>
      </c>
      <c r="U34" s="17">
        <f t="shared" si="1"/>
        <v>0</v>
      </c>
      <c r="V34" s="17">
        <f t="shared" si="1"/>
        <v>1.4200000000000001E-2</v>
      </c>
      <c r="W34" s="17">
        <f t="shared" si="1"/>
        <v>0.27089999999999997</v>
      </c>
      <c r="X34" s="17">
        <f t="shared" si="1"/>
        <v>3.3139999999999996</v>
      </c>
      <c r="Y34" s="17">
        <f t="shared" si="1"/>
        <v>4.8449999999999998</v>
      </c>
      <c r="Z34" s="17">
        <f t="shared" si="1"/>
        <v>3.2300000000000002E-2</v>
      </c>
      <c r="AA34" s="17">
        <f t="shared" si="2"/>
        <v>3.2328000000000001</v>
      </c>
      <c r="AB34" s="17">
        <f t="shared" si="3"/>
        <v>0</v>
      </c>
      <c r="AC34" s="18">
        <f t="shared" si="4"/>
        <v>73.957789671304624</v>
      </c>
      <c r="AD34" s="18">
        <f t="shared" si="4"/>
        <v>0.12116085942156897</v>
      </c>
      <c r="AE34" s="18">
        <f t="shared" si="4"/>
        <v>7.153258321210064</v>
      </c>
      <c r="AF34" s="18">
        <f t="shared" si="4"/>
        <v>1.4160773714793815</v>
      </c>
      <c r="AG34" s="18">
        <f t="shared" si="4"/>
        <v>0</v>
      </c>
      <c r="AH34" s="18">
        <f t="shared" si="4"/>
        <v>2.1089859172846816E-2</v>
      </c>
      <c r="AI34" s="18">
        <f t="shared" si="4"/>
        <v>0.28912881855390854</v>
      </c>
      <c r="AJ34" s="18">
        <f t="shared" si="4"/>
        <v>3.2003045847845262</v>
      </c>
      <c r="AK34" s="18">
        <f t="shared" si="4"/>
        <v>3.0784581935389532</v>
      </c>
      <c r="AL34" s="18">
        <f t="shared" si="4"/>
        <v>1.3620344832622677E-2</v>
      </c>
      <c r="AM34" s="18">
        <f t="shared" si="4"/>
        <v>10.74911197570151</v>
      </c>
      <c r="AN34" s="18">
        <f t="shared" si="4"/>
        <v>0</v>
      </c>
      <c r="AO34" s="18">
        <f t="shared" si="5"/>
        <v>99.999999999999986</v>
      </c>
      <c r="AP34" s="17">
        <f t="shared" si="6"/>
        <v>59.853614413079342</v>
      </c>
      <c r="AQ34" s="19">
        <f t="shared" si="7"/>
        <v>11823.000504703899</v>
      </c>
      <c r="AR34" s="19">
        <f t="shared" si="8"/>
        <v>-1239.9457973985525</v>
      </c>
      <c r="AS34" s="20">
        <f t="shared" si="9"/>
        <v>103.12409627758485</v>
      </c>
      <c r="AT34" s="21">
        <f t="shared" si="10"/>
        <v>1.5962914407927755</v>
      </c>
      <c r="AU34" s="21">
        <f t="shared" si="11"/>
        <v>-11.270241347231353</v>
      </c>
      <c r="AV34" s="21">
        <f t="shared" si="12"/>
        <v>-1172.8669444056659</v>
      </c>
      <c r="AW34" s="21">
        <f t="shared" si="13"/>
        <v>1870.1523992067673</v>
      </c>
      <c r="AX34" s="21">
        <f t="shared" si="14"/>
        <v>-258.70713164679722</v>
      </c>
      <c r="AY34" s="21">
        <f t="shared" si="15"/>
        <v>-1258.9338615030331</v>
      </c>
      <c r="AZ34" s="21">
        <f t="shared" si="16"/>
        <v>791.37784504247645</v>
      </c>
      <c r="BA34" s="21">
        <f t="shared" si="17"/>
        <v>203.3839215960877</v>
      </c>
      <c r="BB34" s="20">
        <f t="shared" si="18"/>
        <v>114.35386951952928</v>
      </c>
      <c r="BC34" s="20">
        <f t="shared" si="19"/>
        <v>11.95723135902654</v>
      </c>
      <c r="BD34" s="20">
        <f t="shared" si="20"/>
        <v>2.9491139492498668</v>
      </c>
      <c r="BE34" s="20">
        <f t="shared" si="21"/>
        <v>-77.165994545595552</v>
      </c>
      <c r="BF34" s="20">
        <f t="shared" si="22"/>
        <v>-245.24442839565651</v>
      </c>
      <c r="BG34" s="20">
        <f t="shared" si="33"/>
        <v>45.290404249525729</v>
      </c>
      <c r="BH34" s="16">
        <f t="shared" si="24"/>
        <v>-4.55</v>
      </c>
      <c r="BI34" s="18">
        <f t="shared" si="34"/>
        <v>10647.527160370239</v>
      </c>
      <c r="BJ34" s="18">
        <f t="shared" si="35"/>
        <v>55.524117732167049</v>
      </c>
      <c r="BK34" s="19">
        <f t="shared" si="27"/>
        <v>698.87923316239289</v>
      </c>
      <c r="BL34" s="18">
        <f t="shared" si="28"/>
        <v>17.978331144694263</v>
      </c>
      <c r="BM34" s="17">
        <f t="shared" si="29"/>
        <v>5.9554319249802221</v>
      </c>
      <c r="BN34" s="17">
        <f t="shared" si="30"/>
        <v>39.090022186845999</v>
      </c>
      <c r="BO34" s="17">
        <f t="shared" si="31"/>
        <v>0.39090022186846002</v>
      </c>
      <c r="BP34" s="53">
        <f t="shared" si="32"/>
        <v>9419476.803789109</v>
      </c>
    </row>
    <row r="35" spans="1:69" s="8" customFormat="1" ht="16" x14ac:dyDescent="0.2">
      <c r="A35">
        <v>17</v>
      </c>
      <c r="B35">
        <v>790.9</v>
      </c>
      <c r="C35" s="6">
        <v>58.709707046216998</v>
      </c>
      <c r="D35">
        <v>74.158799999999999</v>
      </c>
      <c r="E35">
        <v>0.1678</v>
      </c>
      <c r="F35">
        <v>12.2052</v>
      </c>
      <c r="G35">
        <v>1.6555</v>
      </c>
      <c r="H35">
        <v>0</v>
      </c>
      <c r="I35">
        <v>1.24E-2</v>
      </c>
      <c r="J35"/>
      <c r="K35"/>
      <c r="L35"/>
      <c r="M35"/>
      <c r="N35"/>
      <c r="O35"/>
      <c r="P35" s="17">
        <f t="shared" si="0"/>
        <v>88.199700000000007</v>
      </c>
      <c r="Q35" s="17">
        <f t="shared" ref="Q35:Z35" si="36">(D35/$P35)*(100-$N35)</f>
        <v>84.080558097136375</v>
      </c>
      <c r="R35" s="17">
        <f t="shared" si="36"/>
        <v>0.19025008021569231</v>
      </c>
      <c r="S35" s="17">
        <f t="shared" si="36"/>
        <v>13.838142306606482</v>
      </c>
      <c r="T35" s="17">
        <f t="shared" si="36"/>
        <v>1.876990511305594</v>
      </c>
      <c r="U35" s="17">
        <f t="shared" si="36"/>
        <v>0</v>
      </c>
      <c r="V35" s="17">
        <f t="shared" si="36"/>
        <v>1.4059004735843771E-2</v>
      </c>
      <c r="W35" s="17">
        <f t="shared" si="36"/>
        <v>0</v>
      </c>
      <c r="X35" s="17">
        <f t="shared" si="36"/>
        <v>0</v>
      </c>
      <c r="Y35" s="17">
        <f t="shared" si="36"/>
        <v>0</v>
      </c>
      <c r="Z35" s="17">
        <f t="shared" si="36"/>
        <v>0</v>
      </c>
      <c r="AA35" s="17">
        <f t="shared" si="2"/>
        <v>0</v>
      </c>
      <c r="AB35" s="17">
        <f t="shared" si="3"/>
        <v>0</v>
      </c>
      <c r="AC35" s="18">
        <f t="shared" ref="AC35:AN35" si="37">$AP35*Q35/D$18</f>
        <v>89.476832652346801</v>
      </c>
      <c r="AD35" s="18">
        <f t="shared" si="37"/>
        <v>0.15228876840748795</v>
      </c>
      <c r="AE35" s="18">
        <f t="shared" si="37"/>
        <v>8.678187869850202</v>
      </c>
      <c r="AF35" s="18">
        <f t="shared" si="37"/>
        <v>1.6703842514870386</v>
      </c>
      <c r="AG35" s="18">
        <f t="shared" si="37"/>
        <v>0</v>
      </c>
      <c r="AH35" s="18">
        <f t="shared" si="37"/>
        <v>2.2306457908481046E-2</v>
      </c>
      <c r="AI35" s="18">
        <f t="shared" si="37"/>
        <v>0</v>
      </c>
      <c r="AJ35" s="18">
        <f t="shared" si="37"/>
        <v>0</v>
      </c>
      <c r="AK35" s="18">
        <f t="shared" si="37"/>
        <v>0</v>
      </c>
      <c r="AL35" s="18">
        <f t="shared" si="37"/>
        <v>0</v>
      </c>
      <c r="AM35" s="18">
        <f t="shared" si="37"/>
        <v>0</v>
      </c>
      <c r="AN35" s="18">
        <f t="shared" si="37"/>
        <v>0</v>
      </c>
      <c r="AO35" s="18">
        <f t="shared" si="5"/>
        <v>100.00000000000001</v>
      </c>
      <c r="AP35" s="17">
        <f t="shared" si="6"/>
        <v>63.94124410669631</v>
      </c>
      <c r="AQ35" s="19">
        <f t="shared" si="7"/>
        <v>14304.807778752383</v>
      </c>
      <c r="AR35" s="19">
        <f t="shared" si="8"/>
        <v>-1504.277085359834</v>
      </c>
      <c r="AS35" s="20">
        <f t="shared" si="9"/>
        <v>120.48481605976009</v>
      </c>
      <c r="AT35" s="21">
        <f t="shared" si="10"/>
        <v>1.6883757990929302</v>
      </c>
      <c r="AU35" s="21">
        <f t="shared" si="11"/>
        <v>0</v>
      </c>
      <c r="AV35" s="21">
        <f t="shared" si="12"/>
        <v>0</v>
      </c>
      <c r="AW35" s="21">
        <f t="shared" si="13"/>
        <v>0</v>
      </c>
      <c r="AX35" s="21">
        <f t="shared" si="14"/>
        <v>-368.66594612207086</v>
      </c>
      <c r="AY35" s="21">
        <f t="shared" si="15"/>
        <v>0</v>
      </c>
      <c r="AZ35" s="21">
        <f t="shared" si="16"/>
        <v>0</v>
      </c>
      <c r="BA35" s="21">
        <f t="shared" si="17"/>
        <v>246.0612897939537</v>
      </c>
      <c r="BB35" s="20">
        <f t="shared" si="18"/>
        <v>138.81509275341088</v>
      </c>
      <c r="BC35" s="20">
        <f t="shared" si="19"/>
        <v>14.083186702170725</v>
      </c>
      <c r="BD35" s="20">
        <f t="shared" si="20"/>
        <v>0</v>
      </c>
      <c r="BE35" s="20">
        <f t="shared" si="21"/>
        <v>0</v>
      </c>
      <c r="BF35" s="20">
        <f t="shared" si="22"/>
        <v>0</v>
      </c>
      <c r="BG35" s="20">
        <f t="shared" si="33"/>
        <v>0</v>
      </c>
      <c r="BH35" s="16">
        <f t="shared" si="24"/>
        <v>-4.55</v>
      </c>
      <c r="BI35" s="18">
        <f t="shared" si="34"/>
        <v>12554.03793912933</v>
      </c>
      <c r="BJ35" s="18">
        <f t="shared" si="35"/>
        <v>398.95956924953532</v>
      </c>
      <c r="BK35" s="19">
        <f t="shared" si="27"/>
        <v>1157.5117105866548</v>
      </c>
      <c r="BL35" s="18">
        <f t="shared" si="28"/>
        <v>25.254452220569735</v>
      </c>
      <c r="BM35" s="17">
        <f t="shared" si="29"/>
        <v>14.325685709330976</v>
      </c>
      <c r="BN35" s="17">
        <f t="shared" si="30"/>
        <v>41.290292953783002</v>
      </c>
      <c r="BO35" s="17">
        <f t="shared" si="31"/>
        <v>0.41290292953783003</v>
      </c>
      <c r="BP35" s="59">
        <f>40000000*(BO35^2) + 6000000*BO35 + 1000000</f>
        <v>10296970.746063869</v>
      </c>
    </row>
    <row r="36" spans="1:69" s="8" customFormat="1" ht="16" x14ac:dyDescent="0.2">
      <c r="A36"/>
      <c r="B36"/>
      <c r="C36" s="6"/>
      <c r="D36"/>
      <c r="E36"/>
      <c r="F36"/>
      <c r="G36"/>
      <c r="H36"/>
      <c r="I36"/>
      <c r="J36"/>
      <c r="K36"/>
      <c r="L36"/>
      <c r="M36"/>
      <c r="N36"/>
      <c r="O36"/>
      <c r="P36" s="17"/>
      <c r="Q36" s="17"/>
      <c r="R36" s="17"/>
      <c r="S36" s="17"/>
      <c r="T36" s="17"/>
      <c r="U36" s="17"/>
      <c r="V36" s="17"/>
      <c r="W36" s="17"/>
      <c r="X36" s="17"/>
      <c r="Y36" s="17"/>
      <c r="Z36" s="17"/>
      <c r="AA36" s="17"/>
      <c r="AB36" s="17"/>
      <c r="AC36" s="18"/>
      <c r="AD36" s="18"/>
      <c r="AE36" s="18"/>
      <c r="AF36" s="18"/>
      <c r="AG36" s="18"/>
      <c r="AH36" s="18"/>
      <c r="AI36" s="18"/>
      <c r="AJ36" s="18"/>
      <c r="AK36" s="18"/>
      <c r="AL36" s="18"/>
      <c r="AM36" s="18"/>
      <c r="AN36" s="18"/>
      <c r="AO36" s="18"/>
      <c r="AP36" s="17"/>
      <c r="AQ36" s="19"/>
      <c r="AR36" s="19"/>
      <c r="AS36" s="20"/>
      <c r="AT36" s="21"/>
      <c r="AU36" s="21"/>
      <c r="AV36" s="21"/>
      <c r="AW36" s="21"/>
      <c r="AX36" s="21"/>
      <c r="AY36" s="21"/>
      <c r="AZ36" s="21"/>
      <c r="BA36" s="21"/>
      <c r="BB36" s="20"/>
      <c r="BC36" s="20"/>
      <c r="BD36" s="20"/>
      <c r="BE36" s="20"/>
      <c r="BF36" s="20"/>
      <c r="BG36" s="20"/>
      <c r="BH36" s="16"/>
      <c r="BI36" s="18"/>
      <c r="BJ36" s="18"/>
      <c r="BK36" s="19"/>
      <c r="BL36" s="18"/>
      <c r="BM36" s="17"/>
      <c r="BN36" s="17"/>
      <c r="BO36" s="56">
        <v>0.5</v>
      </c>
      <c r="BP36" s="59">
        <f>40000000*(BO36^2) + 6000000*BO36 + 1000000</f>
        <v>14000000</v>
      </c>
    </row>
    <row r="37" spans="1:69" s="8" customFormat="1" ht="16" x14ac:dyDescent="0.2">
      <c r="A37"/>
      <c r="B37"/>
      <c r="C37" s="6"/>
      <c r="D37"/>
      <c r="E37"/>
      <c r="F37"/>
      <c r="G37"/>
      <c r="H37"/>
      <c r="I37"/>
      <c r="J37"/>
      <c r="K37"/>
      <c r="L37"/>
      <c r="M37"/>
      <c r="N37"/>
      <c r="O37"/>
      <c r="P37" s="17"/>
      <c r="Q37" s="17"/>
      <c r="R37" s="17"/>
      <c r="S37" s="17"/>
      <c r="T37" s="17"/>
      <c r="U37" s="17"/>
      <c r="V37" s="17"/>
      <c r="W37" s="17"/>
      <c r="X37" s="17"/>
      <c r="Y37" s="17"/>
      <c r="Z37" s="17"/>
      <c r="AA37" s="17"/>
      <c r="AB37" s="17"/>
      <c r="AC37" s="18"/>
      <c r="AD37" s="18"/>
      <c r="AE37" s="18"/>
      <c r="AF37" s="18"/>
      <c r="AG37" s="18"/>
      <c r="AH37" s="18"/>
      <c r="AI37" s="18"/>
      <c r="AJ37" s="18"/>
      <c r="AK37" s="18"/>
      <c r="AL37" s="18"/>
      <c r="AM37" s="18"/>
      <c r="AN37" s="18"/>
      <c r="AO37" s="18"/>
      <c r="AP37" s="17"/>
      <c r="AQ37" s="19"/>
      <c r="AR37" s="19"/>
      <c r="AS37" s="20"/>
      <c r="AT37" s="21"/>
      <c r="AU37" s="21"/>
      <c r="AV37" s="21"/>
      <c r="AW37" s="21"/>
      <c r="AX37" s="21"/>
      <c r="AY37" s="21"/>
      <c r="AZ37" s="21"/>
      <c r="BA37" s="21"/>
      <c r="BB37" s="20"/>
      <c r="BC37" s="20"/>
      <c r="BD37" s="20"/>
      <c r="BE37" s="20"/>
      <c r="BF37" s="20"/>
      <c r="BG37" s="20"/>
      <c r="BH37" s="16"/>
      <c r="BI37" s="18"/>
      <c r="BJ37" s="18"/>
      <c r="BK37" s="19"/>
      <c r="BL37" s="18"/>
      <c r="BM37" s="17"/>
      <c r="BN37" s="17"/>
    </row>
    <row r="38" spans="1:69" s="8" customFormat="1" ht="16" x14ac:dyDescent="0.2">
      <c r="B38" s="16"/>
      <c r="C38" s="16"/>
      <c r="AQ38" s="16"/>
      <c r="AR38" s="16"/>
    </row>
    <row r="39" spans="1:69" s="8" customFormat="1" ht="16" x14ac:dyDescent="0.2">
      <c r="A39" s="14" t="s">
        <v>107</v>
      </c>
      <c r="B39" s="15"/>
      <c r="C39" s="15"/>
      <c r="D39" s="14"/>
      <c r="E39" s="14"/>
      <c r="F39" s="14"/>
      <c r="G39" s="14"/>
      <c r="H39" s="14"/>
      <c r="I39" s="14"/>
      <c r="J39" s="14"/>
      <c r="K39" s="14"/>
      <c r="L39" s="14"/>
      <c r="M39" s="14"/>
      <c r="N39" s="14"/>
      <c r="O39" s="14"/>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Q39" s="52"/>
    </row>
    <row r="40" spans="1:69" s="8" customFormat="1" ht="16" x14ac:dyDescent="0.2">
      <c r="A40" s="13" t="s">
        <v>26</v>
      </c>
      <c r="B40" s="12" t="s">
        <v>106</v>
      </c>
      <c r="C40" s="12" t="s">
        <v>105</v>
      </c>
      <c r="D40" s="12" t="s">
        <v>32</v>
      </c>
      <c r="E40" s="12" t="s">
        <v>33</v>
      </c>
      <c r="F40" s="12" t="s">
        <v>34</v>
      </c>
      <c r="G40" s="12" t="s">
        <v>7</v>
      </c>
      <c r="H40" s="12" t="s">
        <v>10</v>
      </c>
      <c r="I40" s="12" t="s">
        <v>13</v>
      </c>
      <c r="J40" s="12" t="s">
        <v>16</v>
      </c>
      <c r="K40" s="12" t="s">
        <v>35</v>
      </c>
      <c r="L40" s="12" t="s">
        <v>36</v>
      </c>
      <c r="M40" s="12" t="s">
        <v>37</v>
      </c>
      <c r="N40" s="12" t="s">
        <v>38</v>
      </c>
      <c r="O40" s="12" t="s">
        <v>39</v>
      </c>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row>
    <row r="41" spans="1:69" s="8" customFormat="1" ht="16" x14ac:dyDescent="0.2">
      <c r="A41" s="10" t="s">
        <v>104</v>
      </c>
      <c r="B41" s="9" t="s">
        <v>85</v>
      </c>
      <c r="C41" s="9" t="s">
        <v>103</v>
      </c>
      <c r="D41" s="9" t="s">
        <v>32</v>
      </c>
      <c r="E41" s="9" t="s">
        <v>33</v>
      </c>
      <c r="F41" s="9" t="s">
        <v>34</v>
      </c>
      <c r="G41" s="9" t="s">
        <v>102</v>
      </c>
      <c r="H41" s="9" t="s">
        <v>10</v>
      </c>
      <c r="I41" s="9" t="s">
        <v>13</v>
      </c>
      <c r="J41" s="9" t="s">
        <v>16</v>
      </c>
      <c r="K41" s="9" t="s">
        <v>35</v>
      </c>
      <c r="L41" s="9" t="s">
        <v>36</v>
      </c>
      <c r="M41" s="9" t="s">
        <v>37</v>
      </c>
      <c r="N41" s="9" t="s">
        <v>38</v>
      </c>
      <c r="O41" s="9" t="s">
        <v>101</v>
      </c>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row>
    <row r="42" spans="1:69" s="8" customFormat="1" ht="16" x14ac:dyDescent="0.2">
      <c r="A42" t="s">
        <v>84</v>
      </c>
      <c r="B42" t="s">
        <v>85</v>
      </c>
      <c r="C42" t="s">
        <v>86</v>
      </c>
      <c r="D42" t="s">
        <v>87</v>
      </c>
      <c r="E42" t="s">
        <v>88</v>
      </c>
      <c r="F42" t="s">
        <v>89</v>
      </c>
      <c r="G42" t="s">
        <v>91</v>
      </c>
      <c r="H42" t="s">
        <v>92</v>
      </c>
      <c r="I42" t="s">
        <v>93</v>
      </c>
      <c r="J42" t="s">
        <v>94</v>
      </c>
      <c r="K42" t="s">
        <v>95</v>
      </c>
      <c r="L42" t="s">
        <v>96</v>
      </c>
      <c r="M42" t="s">
        <v>97</v>
      </c>
      <c r="N42" t="s">
        <v>98</v>
      </c>
      <c r="O42" t="s">
        <v>100</v>
      </c>
    </row>
    <row r="43" spans="1:69" s="8" customFormat="1" ht="16" x14ac:dyDescent="0.2">
      <c r="A43">
        <v>1</v>
      </c>
      <c r="B43">
        <v>870.9</v>
      </c>
      <c r="C43" s="6">
        <v>99.988683443325996</v>
      </c>
      <c r="D43">
        <v>75.810699999999997</v>
      </c>
      <c r="E43">
        <v>9.8500000000000004E-2</v>
      </c>
      <c r="F43">
        <v>12.305999999999999</v>
      </c>
      <c r="G43">
        <v>1.0831</v>
      </c>
      <c r="H43">
        <v>0</v>
      </c>
      <c r="I43">
        <v>9.7999999999999997E-3</v>
      </c>
      <c r="J43">
        <v>0.23630000000000001</v>
      </c>
      <c r="K43">
        <v>3.7406999999999999</v>
      </c>
      <c r="L43">
        <v>4.7259000000000002</v>
      </c>
      <c r="M43">
        <v>1.9699999999999999E-2</v>
      </c>
      <c r="N43">
        <v>1.9693000000000001</v>
      </c>
      <c r="O43">
        <v>0</v>
      </c>
    </row>
    <row r="44" spans="1:69" s="8" customFormat="1" ht="16" x14ac:dyDescent="0.2">
      <c r="A44">
        <v>2</v>
      </c>
      <c r="B44">
        <v>865.9</v>
      </c>
      <c r="C44" s="6">
        <v>97.636962600958</v>
      </c>
      <c r="D44">
        <v>75.808000000000007</v>
      </c>
      <c r="E44">
        <v>0.1009</v>
      </c>
      <c r="F44">
        <v>12.256600000000001</v>
      </c>
      <c r="G44">
        <v>1.1092</v>
      </c>
      <c r="H44">
        <v>0</v>
      </c>
      <c r="I44">
        <v>0.01</v>
      </c>
      <c r="J44">
        <v>0.23330000000000001</v>
      </c>
      <c r="K44">
        <v>3.6781999999999999</v>
      </c>
      <c r="L44">
        <v>4.7668999999999997</v>
      </c>
      <c r="M44">
        <v>2.0199999999999999E-2</v>
      </c>
      <c r="N44">
        <v>2.0167999999999999</v>
      </c>
      <c r="O44">
        <v>0</v>
      </c>
    </row>
    <row r="45" spans="1:69" s="8" customFormat="1" ht="16" x14ac:dyDescent="0.2">
      <c r="A45">
        <v>3</v>
      </c>
      <c r="B45">
        <v>860.9</v>
      </c>
      <c r="C45" s="6">
        <v>94.613411638559</v>
      </c>
      <c r="D45">
        <v>75.711200000000005</v>
      </c>
      <c r="E45">
        <v>0.1041</v>
      </c>
      <c r="F45">
        <v>12.2476</v>
      </c>
      <c r="G45">
        <v>1.1447000000000001</v>
      </c>
      <c r="H45">
        <v>0</v>
      </c>
      <c r="I45">
        <v>1.04E-2</v>
      </c>
      <c r="J45">
        <v>0.23200000000000001</v>
      </c>
      <c r="K45">
        <v>3.6252</v>
      </c>
      <c r="L45">
        <v>4.8228</v>
      </c>
      <c r="M45">
        <v>2.0799999999999999E-2</v>
      </c>
      <c r="N45">
        <v>2.0811999999999999</v>
      </c>
      <c r="O45">
        <v>0</v>
      </c>
    </row>
    <row r="46" spans="1:69" s="8" customFormat="1" ht="16" x14ac:dyDescent="0.2">
      <c r="A46">
        <v>4</v>
      </c>
      <c r="B46">
        <v>855.9</v>
      </c>
      <c r="C46" s="6">
        <v>91.619549399383999</v>
      </c>
      <c r="D46">
        <v>75.612899999999996</v>
      </c>
      <c r="E46">
        <v>0.1075</v>
      </c>
      <c r="F46">
        <v>12.2387</v>
      </c>
      <c r="G46">
        <v>1.1820999999999999</v>
      </c>
      <c r="H46">
        <v>0</v>
      </c>
      <c r="I46">
        <v>1.0699999999999999E-2</v>
      </c>
      <c r="J46">
        <v>0.23200000000000001</v>
      </c>
      <c r="K46">
        <v>3.5769000000000002</v>
      </c>
      <c r="L46">
        <v>4.8685999999999998</v>
      </c>
      <c r="M46">
        <v>2.1499999999999998E-2</v>
      </c>
      <c r="N46">
        <v>2.1492</v>
      </c>
      <c r="O46">
        <v>0</v>
      </c>
    </row>
    <row r="47" spans="1:69" s="8" customFormat="1" ht="16" x14ac:dyDescent="0.2">
      <c r="A47">
        <v>5</v>
      </c>
      <c r="B47">
        <v>850.9</v>
      </c>
      <c r="C47" s="6">
        <v>88.662407249935995</v>
      </c>
      <c r="D47">
        <v>75.512799999999999</v>
      </c>
      <c r="E47">
        <v>0.1111</v>
      </c>
      <c r="F47">
        <v>12.229799999999999</v>
      </c>
      <c r="G47">
        <v>1.2215</v>
      </c>
      <c r="H47">
        <v>0</v>
      </c>
      <c r="I47">
        <v>1.11E-2</v>
      </c>
      <c r="J47">
        <v>0.23300000000000001</v>
      </c>
      <c r="K47">
        <v>3.5337000000000001</v>
      </c>
      <c r="L47">
        <v>4.9039000000000001</v>
      </c>
      <c r="M47">
        <v>2.2200000000000001E-2</v>
      </c>
      <c r="N47">
        <v>2.2208999999999999</v>
      </c>
      <c r="O47">
        <v>0</v>
      </c>
    </row>
    <row r="48" spans="1:69" s="8" customFormat="1" ht="16" x14ac:dyDescent="0.2">
      <c r="A48">
        <v>6</v>
      </c>
      <c r="B48">
        <v>845.9</v>
      </c>
      <c r="C48" s="6">
        <v>85.754323477154003</v>
      </c>
      <c r="D48">
        <v>75.410700000000006</v>
      </c>
      <c r="E48">
        <v>0.1149</v>
      </c>
      <c r="F48">
        <v>12.2211</v>
      </c>
      <c r="G48">
        <v>1.2628999999999999</v>
      </c>
      <c r="H48">
        <v>0</v>
      </c>
      <c r="I48">
        <v>1.14E-2</v>
      </c>
      <c r="J48">
        <v>0.23480000000000001</v>
      </c>
      <c r="K48">
        <v>3.4956999999999998</v>
      </c>
      <c r="L48">
        <v>4.9291999999999998</v>
      </c>
      <c r="M48">
        <v>2.3E-2</v>
      </c>
      <c r="N48">
        <v>2.2961999999999998</v>
      </c>
      <c r="O48">
        <v>0</v>
      </c>
    </row>
    <row r="49" spans="1:17" s="8" customFormat="1" ht="16" x14ac:dyDescent="0.2">
      <c r="A49">
        <v>7</v>
      </c>
      <c r="B49">
        <v>840.9</v>
      </c>
      <c r="C49" s="6">
        <v>82.908980330663994</v>
      </c>
      <c r="D49">
        <v>75.306200000000004</v>
      </c>
      <c r="E49">
        <v>0.1188</v>
      </c>
      <c r="F49">
        <v>12.212899999999999</v>
      </c>
      <c r="G49">
        <v>1.3063</v>
      </c>
      <c r="H49">
        <v>0</v>
      </c>
      <c r="I49">
        <v>1.18E-2</v>
      </c>
      <c r="J49">
        <v>0.23719999999999999</v>
      </c>
      <c r="K49">
        <v>3.4626000000000001</v>
      </c>
      <c r="L49">
        <v>4.9454000000000002</v>
      </c>
      <c r="M49">
        <v>2.3800000000000002E-2</v>
      </c>
      <c r="N49">
        <v>2.375</v>
      </c>
      <c r="O49">
        <v>0</v>
      </c>
    </row>
    <row r="50" spans="1:17" s="8" customFormat="1" ht="16" x14ac:dyDescent="0.2">
      <c r="A50">
        <v>8</v>
      </c>
      <c r="B50">
        <v>835.9</v>
      </c>
      <c r="C50" s="6">
        <v>80.138049109586007</v>
      </c>
      <c r="D50">
        <v>75.198899999999995</v>
      </c>
      <c r="E50">
        <v>0.1229</v>
      </c>
      <c r="F50">
        <v>12.2052</v>
      </c>
      <c r="G50">
        <v>1.3513999999999999</v>
      </c>
      <c r="H50">
        <v>0</v>
      </c>
      <c r="I50">
        <v>1.2200000000000001E-2</v>
      </c>
      <c r="J50">
        <v>0.2402</v>
      </c>
      <c r="K50">
        <v>3.4338000000000002</v>
      </c>
      <c r="L50">
        <v>4.9537000000000004</v>
      </c>
      <c r="M50">
        <v>2.46E-2</v>
      </c>
      <c r="N50">
        <v>2.4571000000000001</v>
      </c>
      <c r="O50">
        <v>0</v>
      </c>
    </row>
    <row r="51" spans="1:17" s="8" customFormat="1" ht="16" x14ac:dyDescent="0.2">
      <c r="A51">
        <v>9</v>
      </c>
      <c r="B51">
        <v>830.9</v>
      </c>
      <c r="C51" s="6">
        <v>77.449661404143995</v>
      </c>
      <c r="D51">
        <v>75.088499999999996</v>
      </c>
      <c r="E51">
        <v>0.12720000000000001</v>
      </c>
      <c r="F51">
        <v>12.198</v>
      </c>
      <c r="G51">
        <v>1.3983000000000001</v>
      </c>
      <c r="H51">
        <v>0</v>
      </c>
      <c r="I51">
        <v>1.2699999999999999E-2</v>
      </c>
      <c r="J51">
        <v>0.24349999999999999</v>
      </c>
      <c r="K51">
        <v>3.4089</v>
      </c>
      <c r="L51">
        <v>4.9550999999999998</v>
      </c>
      <c r="M51">
        <v>2.5399999999999999E-2</v>
      </c>
      <c r="N51">
        <v>2.5424000000000002</v>
      </c>
      <c r="O51">
        <v>0</v>
      </c>
    </row>
    <row r="52" spans="1:17" s="8" customFormat="1" ht="16" x14ac:dyDescent="0.2">
      <c r="A52">
        <v>10</v>
      </c>
      <c r="B52">
        <v>825.9</v>
      </c>
      <c r="C52" s="6">
        <v>74.848379121242999</v>
      </c>
      <c r="D52">
        <v>74.974599999999995</v>
      </c>
      <c r="E52">
        <v>0.13159999999999999</v>
      </c>
      <c r="F52">
        <v>12.191599999999999</v>
      </c>
      <c r="G52">
        <v>1.4469000000000001</v>
      </c>
      <c r="H52">
        <v>0</v>
      </c>
      <c r="I52">
        <v>1.3100000000000001E-2</v>
      </c>
      <c r="J52">
        <v>0.247</v>
      </c>
      <c r="K52">
        <v>3.3875000000000002</v>
      </c>
      <c r="L52">
        <v>4.9505999999999997</v>
      </c>
      <c r="M52">
        <v>2.63E-2</v>
      </c>
      <c r="N52">
        <v>2.6307999999999998</v>
      </c>
      <c r="O52">
        <v>0</v>
      </c>
    </row>
    <row r="53" spans="1:17" s="8" customFormat="1" ht="16" x14ac:dyDescent="0.2">
      <c r="A53">
        <v>11</v>
      </c>
      <c r="B53">
        <v>820.9</v>
      </c>
      <c r="C53" s="6">
        <v>72.335857570813999</v>
      </c>
      <c r="D53">
        <v>74.856800000000007</v>
      </c>
      <c r="E53">
        <v>0.13619999999999999</v>
      </c>
      <c r="F53">
        <v>12.186</v>
      </c>
      <c r="G53">
        <v>1.4972000000000001</v>
      </c>
      <c r="H53">
        <v>0</v>
      </c>
      <c r="I53">
        <v>1.35E-2</v>
      </c>
      <c r="J53">
        <v>0.25069999999999998</v>
      </c>
      <c r="K53">
        <v>3.3691</v>
      </c>
      <c r="L53">
        <v>4.9410999999999996</v>
      </c>
      <c r="M53">
        <v>2.7199999999999998E-2</v>
      </c>
      <c r="N53">
        <v>2.7222</v>
      </c>
      <c r="O53">
        <v>0</v>
      </c>
    </row>
    <row r="54" spans="1:17" s="8" customFormat="1" ht="16" x14ac:dyDescent="0.2">
      <c r="A54">
        <v>12</v>
      </c>
      <c r="B54">
        <v>815.9</v>
      </c>
      <c r="C54" s="6">
        <v>69.911637426620004</v>
      </c>
      <c r="D54">
        <v>74.734899999999996</v>
      </c>
      <c r="E54">
        <v>0.1409</v>
      </c>
      <c r="F54">
        <v>12.1812</v>
      </c>
      <c r="G54">
        <v>1.5490999999999999</v>
      </c>
      <c r="H54">
        <v>0</v>
      </c>
      <c r="I54">
        <v>1.4E-2</v>
      </c>
      <c r="J54">
        <v>0.2545</v>
      </c>
      <c r="K54">
        <v>3.3534000000000002</v>
      </c>
      <c r="L54">
        <v>4.9272</v>
      </c>
      <c r="M54">
        <v>2.8199999999999999E-2</v>
      </c>
      <c r="N54">
        <v>2.8166000000000002</v>
      </c>
      <c r="O54">
        <v>0</v>
      </c>
    </row>
    <row r="55" spans="1:17" s="8" customFormat="1" ht="16" x14ac:dyDescent="0.2">
      <c r="A55">
        <v>13</v>
      </c>
      <c r="B55">
        <v>810.9</v>
      </c>
      <c r="C55" s="6">
        <v>67.573824333611995</v>
      </c>
      <c r="D55">
        <v>74.608599999999996</v>
      </c>
      <c r="E55">
        <v>0.14580000000000001</v>
      </c>
      <c r="F55">
        <v>12.177300000000001</v>
      </c>
      <c r="G55">
        <v>1.6027</v>
      </c>
      <c r="H55">
        <v>0</v>
      </c>
      <c r="I55">
        <v>1.4500000000000001E-2</v>
      </c>
      <c r="J55">
        <v>0.25850000000000001</v>
      </c>
      <c r="K55">
        <v>3.3401000000000001</v>
      </c>
      <c r="L55">
        <v>4.9093</v>
      </c>
      <c r="M55">
        <v>2.92E-2</v>
      </c>
      <c r="N55">
        <v>2.9140000000000001</v>
      </c>
      <c r="O55">
        <v>0</v>
      </c>
    </row>
    <row r="56" spans="1:17" s="8" customFormat="1" ht="16" x14ac:dyDescent="0.2">
      <c r="A56">
        <v>14</v>
      </c>
      <c r="B56">
        <v>805.9</v>
      </c>
      <c r="C56" s="6">
        <v>65.319601234589996</v>
      </c>
      <c r="D56">
        <v>74.477400000000003</v>
      </c>
      <c r="E56">
        <v>0.15079999999999999</v>
      </c>
      <c r="F56">
        <v>12.1744</v>
      </c>
      <c r="G56">
        <v>1.6579999999999999</v>
      </c>
      <c r="H56">
        <v>0</v>
      </c>
      <c r="I56">
        <v>1.4999999999999999E-2</v>
      </c>
      <c r="J56">
        <v>0.26250000000000001</v>
      </c>
      <c r="K56">
        <v>3.3290999999999999</v>
      </c>
      <c r="L56">
        <v>4.8879999999999999</v>
      </c>
      <c r="M56">
        <v>3.0200000000000001E-2</v>
      </c>
      <c r="N56">
        <v>3.0146000000000002</v>
      </c>
      <c r="O56">
        <v>0</v>
      </c>
    </row>
    <row r="57" spans="1:17" s="8" customFormat="1" ht="16" x14ac:dyDescent="0.2">
      <c r="A57">
        <v>15</v>
      </c>
      <c r="B57">
        <v>800.9</v>
      </c>
      <c r="C57" s="6">
        <v>63.145591183489003</v>
      </c>
      <c r="D57">
        <v>74.341099999999997</v>
      </c>
      <c r="E57">
        <v>0.156</v>
      </c>
      <c r="F57">
        <v>12.172599999999999</v>
      </c>
      <c r="G57">
        <v>1.7151000000000001</v>
      </c>
      <c r="H57">
        <v>0</v>
      </c>
      <c r="I57">
        <v>1.55E-2</v>
      </c>
      <c r="J57">
        <v>0.2666</v>
      </c>
      <c r="K57">
        <v>3.3201999999999998</v>
      </c>
      <c r="L57">
        <v>4.8634000000000004</v>
      </c>
      <c r="M57">
        <v>3.1199999999999999E-2</v>
      </c>
      <c r="N57">
        <v>3.1183000000000001</v>
      </c>
      <c r="O57">
        <v>0</v>
      </c>
    </row>
    <row r="58" spans="1:17" s="8" customFormat="1" ht="16" x14ac:dyDescent="0.2">
      <c r="A58">
        <v>16</v>
      </c>
      <c r="B58">
        <v>795.9</v>
      </c>
      <c r="C58" s="6">
        <v>60.909977813154001</v>
      </c>
      <c r="D58">
        <v>74.243700000000004</v>
      </c>
      <c r="E58">
        <v>0.16170000000000001</v>
      </c>
      <c r="F58">
        <v>12.185499999999999</v>
      </c>
      <c r="G58">
        <v>1.6999</v>
      </c>
      <c r="H58">
        <v>0</v>
      </c>
      <c r="I58">
        <v>1.4200000000000001E-2</v>
      </c>
      <c r="J58">
        <v>0.27089999999999997</v>
      </c>
      <c r="K58">
        <v>3.3140000000000001</v>
      </c>
      <c r="L58">
        <v>4.8449999999999998</v>
      </c>
      <c r="M58">
        <v>3.2300000000000002E-2</v>
      </c>
      <c r="N58">
        <v>3.2328000000000001</v>
      </c>
      <c r="O58">
        <v>0</v>
      </c>
    </row>
    <row r="59" spans="1:17" s="8" customFormat="1" ht="16" x14ac:dyDescent="0.2">
      <c r="A59">
        <v>17</v>
      </c>
      <c r="B59">
        <v>790.9</v>
      </c>
      <c r="C59" s="6">
        <v>58.709707046216998</v>
      </c>
      <c r="D59">
        <v>74.158799999999999</v>
      </c>
      <c r="E59">
        <v>0.1678</v>
      </c>
      <c r="F59">
        <v>12.2052</v>
      </c>
      <c r="G59">
        <v>1.6555</v>
      </c>
      <c r="H59">
        <v>0</v>
      </c>
      <c r="I59">
        <v>1.24E-2</v>
      </c>
      <c r="J59"/>
      <c r="K59"/>
      <c r="L59"/>
      <c r="M59"/>
      <c r="N59"/>
      <c r="O59"/>
      <c r="P59"/>
      <c r="Q59"/>
    </row>
    <row r="60" spans="1:17" s="8" customFormat="1" ht="16" x14ac:dyDescent="0.2"/>
    <row r="61" spans="1:17" s="8" customFormat="1" ht="16" x14ac:dyDescent="0.2"/>
    <row r="62" spans="1:17" s="8" customFormat="1" ht="16" x14ac:dyDescent="0.2"/>
    <row r="63" spans="1:17" s="8" customFormat="1" ht="16" x14ac:dyDescent="0.2"/>
    <row r="64" spans="1:17" s="8" customFormat="1" ht="16" x14ac:dyDescent="0.2"/>
    <row r="65" spans="1:50" s="8" customFormat="1" ht="16" x14ac:dyDescent="0.2"/>
    <row r="66" spans="1:50" s="8" customFormat="1" ht="16" x14ac:dyDescent="0.2"/>
    <row r="67" spans="1:50" s="8" customFormat="1" ht="16" x14ac:dyDescent="0.2"/>
    <row r="68" spans="1:50" s="8" customFormat="1" ht="16" x14ac:dyDescent="0.2"/>
    <row r="69" spans="1:50" s="8" customFormat="1" ht="16" x14ac:dyDescent="0.2"/>
    <row r="70" spans="1:50" s="8" customFormat="1" ht="16" x14ac:dyDescent="0.2"/>
    <row r="71" spans="1:50" s="8" customFormat="1" ht="16" x14ac:dyDescent="0.2"/>
    <row r="72" spans="1:50" s="8" customFormat="1" ht="16" x14ac:dyDescent="0.2"/>
    <row r="73" spans="1:50" s="8" customFormat="1" ht="16" x14ac:dyDescent="0.2"/>
    <row r="74" spans="1:50" s="8" customFormat="1" ht="16" x14ac:dyDescent="0.2"/>
    <row r="75" spans="1:50" s="8" customFormat="1" ht="16" x14ac:dyDescent="0.2"/>
    <row r="76" spans="1:50" s="8" customFormat="1" ht="16" x14ac:dyDescent="0.2"/>
    <row r="77" spans="1:50" s="8" customFormat="1" ht="16" x14ac:dyDescent="0.2"/>
    <row r="78" spans="1:50" s="8" customFormat="1" ht="16" x14ac:dyDescent="0.2"/>
    <row r="79" spans="1:50" s="8" customFormat="1" ht="16" x14ac:dyDescent="0.2">
      <c r="A79"/>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row>
    <row r="80" spans="1:50" s="8" customFormat="1" ht="16" x14ac:dyDescent="0.2">
      <c r="A80"/>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row>
    <row r="81" spans="1:90" s="8" customFormat="1" ht="16" x14ac:dyDescent="0.2">
      <c r="A81"/>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row>
    <row r="82" spans="1:90" s="8" customFormat="1" ht="16" x14ac:dyDescent="0.2">
      <c r="A8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row>
    <row r="83" spans="1:90" s="8" customFormat="1" ht="16" x14ac:dyDescent="0.2">
      <c r="A83"/>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row>
    <row r="84" spans="1:90" s="8" customFormat="1" ht="16" x14ac:dyDescent="0.2">
      <c r="A84"/>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row>
    <row r="85" spans="1:90" s="8" customFormat="1" ht="16" x14ac:dyDescent="0.2">
      <c r="A85"/>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row>
    <row r="86" spans="1:90" s="8" customFormat="1" ht="16" x14ac:dyDescent="0.2">
      <c r="A86"/>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row>
    <row r="87" spans="1:90" s="8" customFormat="1" ht="16" x14ac:dyDescent="0.2">
      <c r="A87"/>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row>
    <row r="88" spans="1:90" s="8" customFormat="1" ht="16" x14ac:dyDescent="0.2">
      <c r="A88"/>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row>
    <row r="89" spans="1:90" s="8" customFormat="1" ht="16" x14ac:dyDescent="0.2">
      <c r="A89"/>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row>
    <row r="90" spans="1:90" s="11" customFormat="1" ht="16" x14ac:dyDescent="0.2">
      <c r="A90"/>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row>
    <row r="91" spans="1:90" s="11" customFormat="1" ht="16" x14ac:dyDescent="0.2">
      <c r="A91"/>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row>
    <row r="92" spans="1:90" s="8" customFormat="1" ht="16" x14ac:dyDescent="0.2">
      <c r="A9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row>
    <row r="93" spans="1:90" s="8" customFormat="1" ht="16" x14ac:dyDescent="0.2">
      <c r="A93"/>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row>
    <row r="94" spans="1:90" s="8" customFormat="1" ht="16" x14ac:dyDescent="0.2">
      <c r="A94"/>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row>
    <row r="95" spans="1:90" s="8" customFormat="1" ht="16" x14ac:dyDescent="0.2">
      <c r="A95"/>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row>
    <row r="96" spans="1:90" s="8" customFormat="1" ht="16" x14ac:dyDescent="0.2">
      <c r="A96"/>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row>
    <row r="97" spans="1:66" s="8" customFormat="1" ht="16" x14ac:dyDescent="0.2">
      <c r="A97"/>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row>
    <row r="98" spans="1:66" s="8" customFormat="1" ht="16" x14ac:dyDescent="0.2">
      <c r="A98"/>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row>
    <row r="99" spans="1:66" s="8" customFormat="1" ht="16" x14ac:dyDescent="0.2">
      <c r="A99"/>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row>
    <row r="100" spans="1:66" s="8" customFormat="1" ht="16" x14ac:dyDescent="0.2">
      <c r="A100"/>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row>
    <row r="101" spans="1:66" s="8" customFormat="1" ht="16" x14ac:dyDescent="0.2">
      <c r="A101"/>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row>
    <row r="102" spans="1:66" s="8" customFormat="1" ht="16" x14ac:dyDescent="0.2">
      <c r="A1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row>
    <row r="103" spans="1:66" s="8" customFormat="1" ht="16" x14ac:dyDescent="0.2">
      <c r="A103"/>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row>
    <row r="104" spans="1:66" s="8" customFormat="1" ht="16" x14ac:dyDescent="0.2">
      <c r="A104"/>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row>
    <row r="105" spans="1:66" s="8" customFormat="1" ht="16" x14ac:dyDescent="0.2">
      <c r="A105"/>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row>
    <row r="106" spans="1:66" s="8" customFormat="1" ht="16" x14ac:dyDescent="0.2">
      <c r="A106"/>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row>
    <row r="107" spans="1:66" s="8" customFormat="1" ht="16" x14ac:dyDescent="0.2">
      <c r="A107"/>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row>
    <row r="108" spans="1:66" s="8" customFormat="1" ht="16" x14ac:dyDescent="0.2">
      <c r="A108"/>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row>
    <row r="109" spans="1:66" s="8" customFormat="1" ht="16" x14ac:dyDescent="0.2">
      <c r="A109"/>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row>
    <row r="110" spans="1:66" s="8" customFormat="1" ht="16" x14ac:dyDescent="0.2">
      <c r="A110"/>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row>
    <row r="111" spans="1:66" s="8" customFormat="1" ht="16" x14ac:dyDescent="0.2">
      <c r="A111"/>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row>
    <row r="112" spans="1:66" s="8" customFormat="1" ht="16" x14ac:dyDescent="0.2">
      <c r="A11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row>
    <row r="113" spans="1:66" s="8" customFormat="1" ht="16" x14ac:dyDescent="0.2">
      <c r="A113"/>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row>
    <row r="114" spans="1:66" s="8" customFormat="1" ht="16" x14ac:dyDescent="0.2">
      <c r="A114"/>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row>
    <row r="115" spans="1:66" s="8" customFormat="1" ht="16" x14ac:dyDescent="0.2">
      <c r="A115"/>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row>
    <row r="116" spans="1:66" s="8" customFormat="1" ht="16" x14ac:dyDescent="0.2">
      <c r="A116"/>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row>
    <row r="117" spans="1:66" s="8" customFormat="1" ht="16" x14ac:dyDescent="0.2">
      <c r="A117"/>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row>
    <row r="118" spans="1:66" s="8" customFormat="1" ht="16" x14ac:dyDescent="0.2">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row>
    <row r="119" spans="1:66" s="8" customFormat="1" ht="16" x14ac:dyDescent="0.2">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row>
    <row r="120" spans="1:66" s="8" customFormat="1" ht="16" x14ac:dyDescent="0.2">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row>
    <row r="121" spans="1:66" s="8" customFormat="1" ht="16" x14ac:dyDescent="0.2">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row>
    <row r="122" spans="1:66" s="8" customFormat="1" ht="16" x14ac:dyDescent="0.2">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row>
    <row r="123" spans="1:66" s="8" customFormat="1" ht="16" x14ac:dyDescent="0.2">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row>
    <row r="124" spans="1:66" s="8" customFormat="1" ht="16" x14ac:dyDescent="0.2">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row>
    <row r="125" spans="1:66"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row>
    <row r="126" spans="1:66"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row>
    <row r="130" spans="1:66" x14ac:dyDescent="0.15">
      <c r="AQ130"/>
      <c r="AR130"/>
    </row>
    <row r="131" spans="1:66" x14ac:dyDescent="0.15">
      <c r="AQ131"/>
      <c r="AR131"/>
    </row>
    <row r="132" spans="1:66" x14ac:dyDescent="0.15">
      <c r="AQ132"/>
      <c r="AR132"/>
    </row>
    <row r="133" spans="1:66" x14ac:dyDescent="0.15">
      <c r="AQ133"/>
      <c r="AR133"/>
    </row>
    <row r="134" spans="1:66" x14ac:dyDescent="0.15">
      <c r="AQ134"/>
      <c r="AR134"/>
    </row>
    <row r="135" spans="1:66" x14ac:dyDescent="0.15">
      <c r="AQ135"/>
      <c r="AR135"/>
    </row>
    <row r="136" spans="1:66" x14ac:dyDescent="0.15">
      <c r="AO136" s="7"/>
      <c r="AP136" s="7"/>
      <c r="AQ136"/>
      <c r="AR136"/>
    </row>
    <row r="137" spans="1:66" x14ac:dyDescent="0.15">
      <c r="AO137" s="7"/>
      <c r="AP137" s="7"/>
      <c r="AQ137"/>
      <c r="AR137"/>
    </row>
    <row r="138" spans="1:66" x14ac:dyDescent="0.15">
      <c r="AO138" s="7"/>
      <c r="AP138" s="7"/>
      <c r="AQ138"/>
      <c r="AR138"/>
    </row>
    <row r="139" spans="1:66" x14ac:dyDescent="0.15">
      <c r="AO139" s="7"/>
      <c r="AP139" s="7"/>
      <c r="AQ139"/>
      <c r="AR139"/>
    </row>
    <row r="140" spans="1:66" x14ac:dyDescent="0.15">
      <c r="AO140" s="7"/>
      <c r="AP140" s="7"/>
      <c r="AQ140"/>
      <c r="AR140"/>
    </row>
    <row r="141" spans="1:66" x14ac:dyDescent="0.15">
      <c r="AO141" s="7"/>
      <c r="AP141" s="7"/>
      <c r="AQ141"/>
      <c r="AR141"/>
    </row>
    <row r="142" spans="1:66" x14ac:dyDescent="0.15">
      <c r="AO142" s="7"/>
      <c r="AP142" s="7"/>
      <c r="AQ142"/>
      <c r="AR142"/>
    </row>
    <row r="143" spans="1:66" x14ac:dyDescent="0.15">
      <c r="AO143" s="7"/>
      <c r="AP143" s="7"/>
      <c r="AQ143"/>
      <c r="AR143"/>
    </row>
    <row r="144" spans="1:66" x14ac:dyDescent="0.15">
      <c r="AO144" s="7"/>
      <c r="AP144" s="7"/>
      <c r="AQ144"/>
      <c r="AR144"/>
    </row>
    <row r="145" spans="41:44" x14ac:dyDescent="0.15">
      <c r="AO145" s="7"/>
      <c r="AP145" s="7"/>
      <c r="AQ145"/>
      <c r="AR145"/>
    </row>
    <row r="146" spans="41:44" x14ac:dyDescent="0.15">
      <c r="AO146" s="7"/>
      <c r="AP146" s="7"/>
      <c r="AQ146"/>
      <c r="AR146"/>
    </row>
    <row r="147" spans="41:44" x14ac:dyDescent="0.15">
      <c r="AO147" s="7"/>
      <c r="AP147" s="7"/>
      <c r="AQ147"/>
      <c r="AR147"/>
    </row>
    <row r="148" spans="41:44" x14ac:dyDescent="0.15">
      <c r="AO148" s="7"/>
      <c r="AP148" s="7"/>
      <c r="AQ148"/>
      <c r="AR148"/>
    </row>
    <row r="149" spans="41:44" x14ac:dyDescent="0.15">
      <c r="AO149" s="7"/>
      <c r="AP149" s="7"/>
      <c r="AQ149"/>
      <c r="AR149"/>
    </row>
    <row r="150" spans="41:44" x14ac:dyDescent="0.15">
      <c r="AO150" s="7"/>
      <c r="AP150" s="7"/>
      <c r="AQ150"/>
      <c r="AR150"/>
    </row>
    <row r="151" spans="41:44" x14ac:dyDescent="0.15">
      <c r="AO151" s="7"/>
      <c r="AP151" s="7"/>
      <c r="AQ151"/>
      <c r="AR151"/>
    </row>
    <row r="152" spans="41:44" x14ac:dyDescent="0.15">
      <c r="AO152" s="7"/>
      <c r="AP152" s="7"/>
      <c r="AQ152"/>
      <c r="AR152"/>
    </row>
    <row r="153" spans="41:44" x14ac:dyDescent="0.15">
      <c r="AO153" s="7"/>
      <c r="AP153" s="7"/>
      <c r="AQ153"/>
      <c r="AR153"/>
    </row>
    <row r="154" spans="41:44" x14ac:dyDescent="0.15">
      <c r="AO154" s="7"/>
      <c r="AP154" s="7"/>
      <c r="AQ154"/>
      <c r="AR154"/>
    </row>
    <row r="155" spans="41:44" x14ac:dyDescent="0.15">
      <c r="AO155" s="7"/>
      <c r="AP155" s="7"/>
      <c r="AQ155"/>
      <c r="AR155"/>
    </row>
    <row r="156" spans="41:44" x14ac:dyDescent="0.15">
      <c r="AO156" s="7"/>
      <c r="AP156" s="7"/>
      <c r="AQ156"/>
      <c r="AR156"/>
    </row>
    <row r="157" spans="41:44" x14ac:dyDescent="0.15">
      <c r="AO157" s="7"/>
      <c r="AP157" s="7"/>
      <c r="AQ157"/>
      <c r="AR157"/>
    </row>
    <row r="158" spans="41:44" x14ac:dyDescent="0.15">
      <c r="AO158" s="7"/>
      <c r="AP158" s="7"/>
      <c r="AQ158"/>
      <c r="AR158"/>
    </row>
    <row r="159" spans="41:44" x14ac:dyDescent="0.15">
      <c r="AO159" s="7"/>
      <c r="AP159" s="7"/>
      <c r="AQ159"/>
      <c r="AR159"/>
    </row>
    <row r="160" spans="41:44" x14ac:dyDescent="0.15">
      <c r="AO160" s="7"/>
      <c r="AP160" s="7"/>
      <c r="AQ160"/>
      <c r="AR160"/>
    </row>
    <row r="161" spans="41:44" x14ac:dyDescent="0.15">
      <c r="AO161" s="7"/>
      <c r="AP161" s="7"/>
      <c r="AQ161"/>
      <c r="AR161"/>
    </row>
    <row r="162" spans="41:44" x14ac:dyDescent="0.15">
      <c r="AO162" s="7"/>
      <c r="AP162" s="7"/>
      <c r="AQ162"/>
      <c r="AR162"/>
    </row>
    <row r="163" spans="41:44" x14ac:dyDescent="0.15">
      <c r="AO163" s="7"/>
      <c r="AP163" s="7"/>
      <c r="AQ163"/>
      <c r="AR163"/>
    </row>
    <row r="164" spans="41:44" x14ac:dyDescent="0.15">
      <c r="AO164" s="7"/>
      <c r="AP164" s="7"/>
      <c r="AQ164"/>
      <c r="AR164"/>
    </row>
    <row r="165" spans="41:44" x14ac:dyDescent="0.15">
      <c r="AO165" s="7"/>
      <c r="AP165" s="7"/>
      <c r="AQ165"/>
      <c r="AR165"/>
    </row>
    <row r="166" spans="41:44" x14ac:dyDescent="0.15">
      <c r="AO166" s="7"/>
      <c r="AP166" s="7"/>
      <c r="AQ166"/>
      <c r="AR166"/>
    </row>
    <row r="167" spans="41:44" x14ac:dyDescent="0.15">
      <c r="AO167" s="7"/>
      <c r="AP167" s="7"/>
      <c r="AQ167"/>
      <c r="AR167"/>
    </row>
    <row r="168" spans="41:44" x14ac:dyDescent="0.15">
      <c r="AO168" s="7"/>
      <c r="AP168" s="7"/>
      <c r="AQ168"/>
      <c r="AR168"/>
    </row>
    <row r="169" spans="41:44" x14ac:dyDescent="0.15">
      <c r="AO169" s="7"/>
      <c r="AP169" s="7"/>
      <c r="AQ169"/>
      <c r="AR169"/>
    </row>
    <row r="170" spans="41:44" x14ac:dyDescent="0.15">
      <c r="AO170" s="7"/>
      <c r="AP170" s="7"/>
      <c r="AQ170"/>
      <c r="AR170"/>
    </row>
    <row r="171" spans="41:44" x14ac:dyDescent="0.15">
      <c r="AO171" s="7"/>
      <c r="AP171" s="7"/>
      <c r="AQ171"/>
      <c r="AR171"/>
    </row>
    <row r="172" spans="41:44" x14ac:dyDescent="0.15">
      <c r="AO172" s="7"/>
      <c r="AP172" s="7"/>
      <c r="AQ172"/>
      <c r="AR172"/>
    </row>
    <row r="173" spans="41:44" x14ac:dyDescent="0.15">
      <c r="AO173" s="7"/>
      <c r="AP173" s="7"/>
      <c r="AQ173"/>
      <c r="AR173"/>
    </row>
    <row r="174" spans="41:44" x14ac:dyDescent="0.15">
      <c r="AO174" s="7"/>
      <c r="AP174" s="7"/>
      <c r="AQ174"/>
      <c r="AR174"/>
    </row>
    <row r="175" spans="41:44" x14ac:dyDescent="0.15">
      <c r="AO175" s="7"/>
      <c r="AP175" s="7"/>
      <c r="AQ175"/>
      <c r="AR175"/>
    </row>
    <row r="176" spans="41:44" x14ac:dyDescent="0.15">
      <c r="AO176" s="7"/>
      <c r="AP176" s="7"/>
      <c r="AQ176"/>
      <c r="AR176"/>
    </row>
    <row r="177" spans="41:44" x14ac:dyDescent="0.15">
      <c r="AO177" s="7"/>
      <c r="AP177" s="7"/>
      <c r="AQ177"/>
      <c r="AR177"/>
    </row>
    <row r="178" spans="41:44" x14ac:dyDescent="0.15">
      <c r="AO178" s="7"/>
      <c r="AP178" s="7"/>
      <c r="AQ178"/>
      <c r="AR178"/>
    </row>
    <row r="179" spans="41:44" x14ac:dyDescent="0.15">
      <c r="AO179" s="7"/>
      <c r="AP179" s="7"/>
      <c r="AQ179"/>
      <c r="AR179"/>
    </row>
    <row r="180" spans="41:44" x14ac:dyDescent="0.15">
      <c r="AO180" s="7"/>
      <c r="AP180" s="7"/>
      <c r="AQ180"/>
      <c r="AR180"/>
    </row>
    <row r="181" spans="41:44" x14ac:dyDescent="0.15">
      <c r="AO181" s="7"/>
      <c r="AP181" s="7"/>
      <c r="AQ181"/>
      <c r="AR181"/>
    </row>
    <row r="182" spans="41:44" x14ac:dyDescent="0.15">
      <c r="AO182" s="7"/>
      <c r="AP182" s="7"/>
      <c r="AQ182"/>
      <c r="AR182"/>
    </row>
    <row r="183" spans="41:44" x14ac:dyDescent="0.15">
      <c r="AO183" s="7"/>
      <c r="AP183" s="7"/>
      <c r="AQ183"/>
      <c r="AR183"/>
    </row>
    <row r="184" spans="41:44" x14ac:dyDescent="0.15">
      <c r="AO184" s="7"/>
      <c r="AP184" s="7"/>
      <c r="AQ184"/>
      <c r="AR184"/>
    </row>
    <row r="185" spans="41:44" x14ac:dyDescent="0.15">
      <c r="AO185" s="7"/>
      <c r="AP185" s="7"/>
      <c r="AQ185"/>
      <c r="AR185"/>
    </row>
    <row r="186" spans="41:44" x14ac:dyDescent="0.15">
      <c r="AO186" s="7"/>
      <c r="AP186" s="7"/>
      <c r="AQ186"/>
      <c r="AR186"/>
    </row>
    <row r="187" spans="41:44" x14ac:dyDescent="0.15">
      <c r="AO187" s="7"/>
      <c r="AP187" s="7"/>
      <c r="AQ187"/>
      <c r="AR187"/>
    </row>
    <row r="188" spans="41:44" x14ac:dyDescent="0.15">
      <c r="AO188" s="7"/>
      <c r="AP188" s="7"/>
      <c r="AQ188"/>
      <c r="AR188"/>
    </row>
    <row r="189" spans="41:44" x14ac:dyDescent="0.15">
      <c r="AO189" s="7"/>
      <c r="AP189" s="7"/>
      <c r="AQ189"/>
      <c r="AR189"/>
    </row>
    <row r="190" spans="41:44" x14ac:dyDescent="0.15">
      <c r="AO190" s="7"/>
      <c r="AP190" s="7"/>
      <c r="AQ190"/>
      <c r="AR190"/>
    </row>
    <row r="191" spans="41:44" x14ac:dyDescent="0.15">
      <c r="AO191" s="7"/>
      <c r="AP191" s="7"/>
      <c r="AQ191"/>
      <c r="AR191"/>
    </row>
    <row r="192" spans="41:44" x14ac:dyDescent="0.15">
      <c r="AO192" s="7"/>
      <c r="AP192" s="7"/>
      <c r="AQ192"/>
      <c r="AR192"/>
    </row>
    <row r="193" spans="41:44" x14ac:dyDescent="0.15">
      <c r="AO193" s="7"/>
      <c r="AP193" s="7"/>
      <c r="AQ193"/>
      <c r="AR193"/>
    </row>
    <row r="194" spans="41:44" x14ac:dyDescent="0.15">
      <c r="AO194" s="7"/>
      <c r="AP194" s="7"/>
      <c r="AQ194"/>
      <c r="AR194"/>
    </row>
    <row r="195" spans="41:44" x14ac:dyDescent="0.15">
      <c r="AO195" s="7"/>
      <c r="AP195" s="7"/>
      <c r="AQ195"/>
      <c r="AR195"/>
    </row>
    <row r="196" spans="41:44" x14ac:dyDescent="0.15">
      <c r="AO196" s="7"/>
      <c r="AP196" s="7"/>
      <c r="AQ196"/>
      <c r="AR196"/>
    </row>
    <row r="197" spans="41:44" x14ac:dyDescent="0.15">
      <c r="AO197" s="7"/>
      <c r="AP197" s="7"/>
      <c r="AQ197"/>
      <c r="AR197"/>
    </row>
    <row r="198" spans="41:44" x14ac:dyDescent="0.15">
      <c r="AO198" s="7"/>
      <c r="AP198" s="7"/>
      <c r="AQ198"/>
      <c r="AR198"/>
    </row>
    <row r="199" spans="41:44" x14ac:dyDescent="0.15">
      <c r="AO199" s="7"/>
      <c r="AP199" s="7"/>
      <c r="AQ199"/>
      <c r="AR199"/>
    </row>
    <row r="200" spans="41:44" x14ac:dyDescent="0.15">
      <c r="AO200" s="7"/>
      <c r="AP200" s="7"/>
      <c r="AQ200"/>
      <c r="AR200"/>
    </row>
    <row r="201" spans="41:44" x14ac:dyDescent="0.15">
      <c r="AO201" s="7"/>
      <c r="AP201" s="7"/>
      <c r="AQ201"/>
      <c r="AR201"/>
    </row>
    <row r="202" spans="41:44" x14ac:dyDescent="0.15">
      <c r="AO202" s="7"/>
      <c r="AP202" s="7"/>
      <c r="AQ202"/>
      <c r="AR202"/>
    </row>
    <row r="203" spans="41:44" x14ac:dyDescent="0.15">
      <c r="AO203" s="7"/>
      <c r="AP203" s="7"/>
      <c r="AQ203"/>
      <c r="AR203"/>
    </row>
    <row r="204" spans="41:44" x14ac:dyDescent="0.15">
      <c r="AO204" s="7"/>
      <c r="AP204" s="7"/>
      <c r="AQ204"/>
      <c r="AR204"/>
    </row>
    <row r="205" spans="41:44" x14ac:dyDescent="0.15">
      <c r="AO205" s="7"/>
      <c r="AP205" s="7"/>
      <c r="AQ205"/>
      <c r="AR205"/>
    </row>
    <row r="206" spans="41:44" x14ac:dyDescent="0.15">
      <c r="AO206" s="7"/>
      <c r="AP206" s="7"/>
      <c r="AQ206"/>
      <c r="AR206"/>
    </row>
    <row r="207" spans="41:44" x14ac:dyDescent="0.15">
      <c r="AO207" s="7"/>
      <c r="AP207" s="7"/>
      <c r="AQ207"/>
      <c r="AR207"/>
    </row>
    <row r="208" spans="41:44" x14ac:dyDescent="0.15">
      <c r="AO208" s="7"/>
      <c r="AP208" s="7"/>
      <c r="AQ208"/>
      <c r="AR208"/>
    </row>
    <row r="209" spans="41:44" x14ac:dyDescent="0.15">
      <c r="AO209" s="7"/>
      <c r="AP209" s="7"/>
      <c r="AQ209"/>
      <c r="AR209"/>
    </row>
    <row r="210" spans="41:44" x14ac:dyDescent="0.15">
      <c r="AO210" s="7"/>
      <c r="AP210" s="7"/>
      <c r="AQ210"/>
      <c r="AR210"/>
    </row>
    <row r="211" spans="41:44" x14ac:dyDescent="0.15">
      <c r="AO211" s="7"/>
      <c r="AP211" s="7"/>
      <c r="AQ211"/>
      <c r="AR211"/>
    </row>
    <row r="212" spans="41:44" x14ac:dyDescent="0.15">
      <c r="AO212" s="7"/>
      <c r="AP212" s="7"/>
      <c r="AQ212"/>
      <c r="AR212"/>
    </row>
    <row r="213" spans="41:44" x14ac:dyDescent="0.15">
      <c r="AO213" s="7"/>
      <c r="AP213" s="7"/>
      <c r="AQ213"/>
      <c r="AR213"/>
    </row>
    <row r="214" spans="41:44" x14ac:dyDescent="0.15">
      <c r="AO214" s="7"/>
      <c r="AP214" s="7"/>
      <c r="AQ214"/>
      <c r="AR214"/>
    </row>
    <row r="215" spans="41:44" x14ac:dyDescent="0.15">
      <c r="AO215" s="7"/>
      <c r="AP215" s="7"/>
      <c r="AQ215"/>
      <c r="AR215"/>
    </row>
    <row r="216" spans="41:44" x14ac:dyDescent="0.15">
      <c r="AO216" s="7"/>
      <c r="AP216" s="7"/>
      <c r="AQ216"/>
      <c r="AR216"/>
    </row>
    <row r="217" spans="41:44" x14ac:dyDescent="0.15">
      <c r="AO217" s="7"/>
      <c r="AP217" s="7"/>
      <c r="AQ217"/>
      <c r="AR217"/>
    </row>
    <row r="218" spans="41:44" x14ac:dyDescent="0.15">
      <c r="AO218" s="7"/>
      <c r="AP218" s="7"/>
      <c r="AQ218"/>
      <c r="AR218"/>
    </row>
    <row r="219" spans="41:44" x14ac:dyDescent="0.15">
      <c r="AO219" s="7"/>
      <c r="AP219" s="7"/>
      <c r="AQ219"/>
      <c r="AR219"/>
    </row>
    <row r="220" spans="41:44" x14ac:dyDescent="0.15">
      <c r="AO220" s="7"/>
      <c r="AP220" s="7"/>
      <c r="AQ220"/>
      <c r="AR220"/>
    </row>
    <row r="221" spans="41:44" x14ac:dyDescent="0.15">
      <c r="AO221" s="7"/>
      <c r="AP221" s="7"/>
      <c r="AQ221"/>
      <c r="AR221"/>
    </row>
    <row r="222" spans="41:44" x14ac:dyDescent="0.15">
      <c r="AO222" s="7"/>
      <c r="AP222" s="7"/>
      <c r="AQ222"/>
      <c r="AR222"/>
    </row>
    <row r="223" spans="41:44" x14ac:dyDescent="0.15">
      <c r="AO223" s="7"/>
      <c r="AP223" s="7"/>
      <c r="AQ223"/>
      <c r="AR223"/>
    </row>
    <row r="224" spans="41:44" x14ac:dyDescent="0.15">
      <c r="AO224" s="7"/>
      <c r="AP224" s="7"/>
      <c r="AQ224"/>
      <c r="AR224"/>
    </row>
    <row r="225" spans="41:44" x14ac:dyDescent="0.15">
      <c r="AO225" s="7"/>
      <c r="AP225" s="7"/>
      <c r="AQ225"/>
      <c r="AR225"/>
    </row>
    <row r="226" spans="41:44" x14ac:dyDescent="0.15">
      <c r="AO226" s="7"/>
      <c r="AP226" s="7"/>
      <c r="AQ226"/>
      <c r="AR226"/>
    </row>
    <row r="227" spans="41:44" x14ac:dyDescent="0.15">
      <c r="AO227" s="7"/>
      <c r="AP227" s="7"/>
      <c r="AQ227"/>
      <c r="AR227"/>
    </row>
    <row r="228" spans="41:44" x14ac:dyDescent="0.15">
      <c r="AO228" s="7"/>
      <c r="AP228" s="7"/>
      <c r="AQ228"/>
      <c r="AR228"/>
    </row>
    <row r="229" spans="41:44" x14ac:dyDescent="0.15">
      <c r="AO229" s="7"/>
      <c r="AP229" s="7"/>
      <c r="AQ229"/>
      <c r="AR229"/>
    </row>
    <row r="230" spans="41:44" x14ac:dyDescent="0.15">
      <c r="AO230" s="7"/>
      <c r="AP230" s="7"/>
      <c r="AQ230"/>
      <c r="AR230"/>
    </row>
    <row r="231" spans="41:44" x14ac:dyDescent="0.15">
      <c r="AO231" s="7"/>
      <c r="AP231" s="7"/>
      <c r="AQ231"/>
      <c r="AR231"/>
    </row>
    <row r="232" spans="41:44" x14ac:dyDescent="0.15">
      <c r="AO232" s="7"/>
      <c r="AP232" s="7"/>
      <c r="AQ232"/>
      <c r="AR232"/>
    </row>
    <row r="233" spans="41:44" x14ac:dyDescent="0.15">
      <c r="AO233" s="7"/>
      <c r="AP233" s="7"/>
      <c r="AQ233"/>
      <c r="AR233"/>
    </row>
    <row r="234" spans="41:44" x14ac:dyDescent="0.15">
      <c r="AO234" s="7"/>
      <c r="AP234" s="7"/>
      <c r="AQ234"/>
      <c r="AR234"/>
    </row>
    <row r="235" spans="41:44" x14ac:dyDescent="0.15">
      <c r="AO235" s="7"/>
      <c r="AP235" s="7"/>
      <c r="AQ235"/>
      <c r="AR235"/>
    </row>
    <row r="236" spans="41:44" x14ac:dyDescent="0.15">
      <c r="AO236" s="7"/>
      <c r="AP236" s="7"/>
      <c r="AQ236"/>
      <c r="AR236"/>
    </row>
    <row r="237" spans="41:44" x14ac:dyDescent="0.15">
      <c r="AO237" s="7"/>
      <c r="AP237" s="7"/>
      <c r="AQ237"/>
      <c r="AR237"/>
    </row>
    <row r="238" spans="41:44" x14ac:dyDescent="0.15">
      <c r="AO238" s="7"/>
      <c r="AP238" s="7"/>
      <c r="AQ238"/>
      <c r="AR238"/>
    </row>
    <row r="239" spans="41:44" x14ac:dyDescent="0.15">
      <c r="AO239" s="7"/>
      <c r="AP239" s="7"/>
      <c r="AQ239"/>
      <c r="AR239"/>
    </row>
    <row r="240" spans="41:44" x14ac:dyDescent="0.15">
      <c r="AO240" s="7"/>
      <c r="AP240" s="7"/>
      <c r="AQ240"/>
      <c r="AR240"/>
    </row>
    <row r="241" spans="41:44" x14ac:dyDescent="0.15">
      <c r="AO241" s="7"/>
      <c r="AP241" s="7"/>
      <c r="AQ241"/>
      <c r="AR241"/>
    </row>
    <row r="242" spans="41:44" x14ac:dyDescent="0.15">
      <c r="AO242" s="7"/>
      <c r="AP242" s="7"/>
      <c r="AQ242"/>
      <c r="AR242"/>
    </row>
    <row r="243" spans="41:44" x14ac:dyDescent="0.15">
      <c r="AO243" s="7"/>
      <c r="AP243" s="7"/>
      <c r="AQ243"/>
      <c r="AR243"/>
    </row>
    <row r="244" spans="41:44" x14ac:dyDescent="0.15">
      <c r="AO244" s="7"/>
      <c r="AP244" s="7"/>
      <c r="AQ244"/>
      <c r="AR244"/>
    </row>
    <row r="245" spans="41:44" x14ac:dyDescent="0.15">
      <c r="AO245" s="7"/>
      <c r="AP245" s="7"/>
      <c r="AQ245"/>
      <c r="AR245"/>
    </row>
    <row r="246" spans="41:44" x14ac:dyDescent="0.15">
      <c r="AO246" s="7"/>
      <c r="AP246" s="7"/>
      <c r="AQ246"/>
      <c r="AR246"/>
    </row>
    <row r="247" spans="41:44" x14ac:dyDescent="0.15">
      <c r="AO247" s="7"/>
      <c r="AP247" s="7"/>
      <c r="AQ247"/>
      <c r="AR247"/>
    </row>
    <row r="248" spans="41:44" x14ac:dyDescent="0.15">
      <c r="AO248" s="7"/>
      <c r="AP248" s="7"/>
      <c r="AQ248"/>
      <c r="AR248"/>
    </row>
    <row r="249" spans="41:44" x14ac:dyDescent="0.15">
      <c r="AO249" s="7"/>
      <c r="AP249" s="7"/>
      <c r="AQ249"/>
      <c r="AR249"/>
    </row>
    <row r="250" spans="41:44" x14ac:dyDescent="0.15">
      <c r="AO250" s="7"/>
      <c r="AP250" s="7"/>
      <c r="AQ250"/>
      <c r="AR250"/>
    </row>
    <row r="251" spans="41:44" x14ac:dyDescent="0.15">
      <c r="AO251" s="7"/>
      <c r="AP251" s="7"/>
      <c r="AQ251"/>
      <c r="AR251"/>
    </row>
    <row r="252" spans="41:44" x14ac:dyDescent="0.15">
      <c r="AO252" s="7"/>
      <c r="AP252" s="7"/>
      <c r="AQ252"/>
      <c r="AR252"/>
    </row>
    <row r="253" spans="41:44" x14ac:dyDescent="0.15">
      <c r="AO253" s="7"/>
      <c r="AP253" s="7"/>
      <c r="AQ253"/>
      <c r="AR253"/>
    </row>
    <row r="254" spans="41:44" x14ac:dyDescent="0.15">
      <c r="AO254" s="7"/>
      <c r="AP254" s="7"/>
      <c r="AQ254"/>
      <c r="AR254"/>
    </row>
    <row r="255" spans="41:44" x14ac:dyDescent="0.15">
      <c r="AO255" s="7"/>
      <c r="AP255" s="7"/>
      <c r="AQ255"/>
      <c r="AR255"/>
    </row>
    <row r="256" spans="41:44"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577B3-910D-2842-882A-1F221E4E6BB9}">
  <dimension ref="A1:CL286"/>
  <sheetViews>
    <sheetView zoomScaleNormal="100" workbookViewId="0">
      <selection activeCell="BP38" sqref="BP38"/>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1"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876.37</v>
      </c>
      <c r="C19" s="6">
        <v>99.980588978268003</v>
      </c>
      <c r="D19">
        <v>74.021100000000004</v>
      </c>
      <c r="E19">
        <v>0.17649999999999999</v>
      </c>
      <c r="F19">
        <v>12.841699999999999</v>
      </c>
      <c r="G19">
        <v>1.7649999999999999</v>
      </c>
      <c r="H19">
        <v>0</v>
      </c>
      <c r="I19">
        <v>0.10780000000000001</v>
      </c>
      <c r="J19">
        <v>0.47049999999999997</v>
      </c>
      <c r="K19">
        <v>3.5285000000000002</v>
      </c>
      <c r="L19">
        <v>5.0982000000000003</v>
      </c>
      <c r="M19">
        <v>2.9399999999999999E-2</v>
      </c>
      <c r="N19">
        <v>1.9612000000000001</v>
      </c>
      <c r="O19">
        <v>0</v>
      </c>
      <c r="P19" s="17">
        <f t="shared" ref="P19:P35" si="0">SUM(D19:M19)+O19</f>
        <v>98.038700000000006</v>
      </c>
      <c r="Q19" s="17">
        <f t="shared" ref="Q19:Z34" si="1">(D19/$P19)*(100-$N19)</f>
        <v>74.021175501919132</v>
      </c>
      <c r="R19" s="17">
        <f t="shared" si="1"/>
        <v>0.17650018003094695</v>
      </c>
      <c r="S19" s="17">
        <f t="shared" si="1"/>
        <v>12.841713098602897</v>
      </c>
      <c r="T19" s="17">
        <f t="shared" si="1"/>
        <v>1.7650018003094694</v>
      </c>
      <c r="U19" s="17">
        <f t="shared" si="1"/>
        <v>0</v>
      </c>
      <c r="V19" s="17">
        <f t="shared" si="1"/>
        <v>0.10780010995657835</v>
      </c>
      <c r="W19" s="17">
        <f t="shared" si="1"/>
        <v>0.47050047991252425</v>
      </c>
      <c r="X19" s="17">
        <f t="shared" si="1"/>
        <v>3.5285035990889306</v>
      </c>
      <c r="Y19" s="17">
        <f t="shared" si="1"/>
        <v>5.0982052001913525</v>
      </c>
      <c r="Z19" s="17">
        <f t="shared" si="1"/>
        <v>2.9400029988157734E-2</v>
      </c>
      <c r="AA19" s="17">
        <f t="shared" ref="AA19:AA35" si="2">N19</f>
        <v>1.9612000000000001</v>
      </c>
      <c r="AB19" s="17">
        <f t="shared" ref="AB19:AB35" si="3">(O19/$P19)*(100-$N19)</f>
        <v>0</v>
      </c>
      <c r="AC19" s="18">
        <f t="shared" ref="AC19:AN34" si="4">$AP19*Q19/D$18</f>
        <v>76.236974880126169</v>
      </c>
      <c r="AD19" s="18">
        <f t="shared" si="4"/>
        <v>0.13673598997493269</v>
      </c>
      <c r="AE19" s="18">
        <f t="shared" si="4"/>
        <v>7.7941521415048136</v>
      </c>
      <c r="AF19" s="18">
        <f t="shared" si="4"/>
        <v>1.5201768794986257</v>
      </c>
      <c r="AG19" s="18">
        <f t="shared" si="4"/>
        <v>0</v>
      </c>
      <c r="AH19" s="18">
        <f t="shared" si="4"/>
        <v>0.16553502566129438</v>
      </c>
      <c r="AI19" s="18">
        <f t="shared" si="4"/>
        <v>0.51919178072830818</v>
      </c>
      <c r="AJ19" s="18">
        <f t="shared" si="4"/>
        <v>3.5230169740626209</v>
      </c>
      <c r="AK19" s="18">
        <f t="shared" si="4"/>
        <v>3.3492082445478144</v>
      </c>
      <c r="AL19" s="18">
        <f t="shared" si="4"/>
        <v>1.2817954194762506E-2</v>
      </c>
      <c r="AM19" s="18">
        <f t="shared" si="4"/>
        <v>6.7421901297006492</v>
      </c>
      <c r="AN19" s="18">
        <f t="shared" si="4"/>
        <v>0</v>
      </c>
      <c r="AO19" s="18">
        <f t="shared" ref="AO19:AO35" si="5">SUM(AC19:AN19)</f>
        <v>99.999999999999972</v>
      </c>
      <c r="AP19" s="17">
        <f t="shared" ref="AP19:AP35" si="6">100/(Q19/D$18+R19/E$18+S19/F$18+T19/G$18+U19/H$18+V19/I$18+W19/J$18+X19/K$18+Y19/L$18+Z19/M$18+AA19/N$18+AB19/N$18)</f>
        <v>61.883624579207314</v>
      </c>
      <c r="AQ19" s="19">
        <f t="shared" ref="AQ19:AQ35" si="7">$K$5*(AC19+AD19)</f>
        <v>12189.244254868136</v>
      </c>
      <c r="AR19" s="19">
        <f t="shared" ref="AR19:AR35" si="8">$K$6*AE19</f>
        <v>-1351.0383322084444</v>
      </c>
      <c r="AS19" s="20">
        <f t="shared" ref="AS19:AS35" si="9">$K$7*(AF19+AG19+AL19)</f>
        <v>110.57491735430409</v>
      </c>
      <c r="AT19" s="21">
        <f t="shared" ref="AT19:AT35" si="10">$K$8*AH19</f>
        <v>12.529346092303371</v>
      </c>
      <c r="AU19" s="21">
        <f t="shared" ref="AU19:AU35" si="11">$K$9*AI19</f>
        <v>-20.238095612789451</v>
      </c>
      <c r="AV19" s="21">
        <f t="shared" ref="AV19:AV35" si="12">K$10*(AJ19+AM19+AN19)</f>
        <v>-863.09861328441571</v>
      </c>
      <c r="AW19" s="21">
        <f t="shared" ref="AW19:AW35" si="13">$K$11*(AM19+AN19+LN(1+AM19))</f>
        <v>1243.9773306669854</v>
      </c>
      <c r="AX19" s="21">
        <f t="shared" ref="AX19:AX35" si="14">$K$12*(AC19+AD19)*(AF19+AG19+AH19)</f>
        <v>-312.84809898157965</v>
      </c>
      <c r="AY19" s="21">
        <f t="shared" ref="AY19:AY35" si="15">$K$13*(AC19+AD19+AE19+AL19)*(AJ19+AK19+AM19)</f>
        <v>-1042.9243870245887</v>
      </c>
      <c r="AZ19" s="21">
        <f t="shared" ref="AZ19:AZ35" si="16">$K$14*(AE19)*(AJ19+AK19)</f>
        <v>943.78303609792272</v>
      </c>
      <c r="BA19" s="21">
        <f t="shared" ref="BA19:BA35" si="17">$M$5*AC19</f>
        <v>209.65168092034696</v>
      </c>
      <c r="BB19" s="20">
        <f t="shared" ref="BB19:BB35" si="18">$M$6*(AD19+AE19)</f>
        <v>124.67356142686162</v>
      </c>
      <c r="BC19" s="20">
        <f t="shared" ref="BC19:BC35" si="19">$M$7*(AF19+AG19+AH19)</f>
        <v>14.025123050930535</v>
      </c>
      <c r="BD19" s="20">
        <f t="shared" ref="BD19:BD35" si="20">$M$8*AI19</f>
        <v>5.2957561634287433</v>
      </c>
      <c r="BE19" s="20">
        <f t="shared" ref="BE19:BE35" si="21">$M$9*(AJ19+AK19)</f>
        <v>-84.459647936722234</v>
      </c>
      <c r="BF19" s="20">
        <f t="shared" ref="BF19:BF35" si="22">$M$10*(LN(1+AM19+AN19))</f>
        <v>-203.72698608626069</v>
      </c>
      <c r="BG19" s="20">
        <f t="shared" ref="BG19:BG32" si="23">$M$11*(SUM(AE19:AI19)-AL19)*(AJ19+AK19+AM19+AN19)</f>
        <v>40.787037051826822</v>
      </c>
      <c r="BH19" s="16">
        <f t="shared" ref="BH19:BH35" si="24">$K$4</f>
        <v>-4.55</v>
      </c>
      <c r="BI19" s="18">
        <f t="shared" ref="BI19:BI32" si="25">SUM(AQ19:AZ19)</f>
        <v>10909.961357967833</v>
      </c>
      <c r="BJ19" s="18">
        <f t="shared" ref="BJ19:BJ32" si="26">SUM(BA19:BG19)</f>
        <v>106.2465245904117</v>
      </c>
      <c r="BK19" s="19">
        <f t="shared" ref="BK19:BK35" si="27">(BI19/(12-BH19))+BJ19</f>
        <v>765.45869123499369</v>
      </c>
      <c r="BL19" s="18">
        <f t="shared" ref="BL19:BL35" si="28">BI19/(BK19*(1-$BJ19/$BK19)^2)</f>
        <v>19.217396129718818</v>
      </c>
      <c r="BM19" s="17">
        <f t="shared" ref="BM19:BM35" si="29">BH19+BI19/((B19+273.15)-BJ19)</f>
        <v>5.9074319343109858</v>
      </c>
      <c r="BN19" s="17">
        <f t="shared" ref="BN19:BN35" si="30">100-C19</f>
        <v>1.941102173199738E-2</v>
      </c>
      <c r="BO19" s="17">
        <f>BN19/100</f>
        <v>1.9411021731997381E-4</v>
      </c>
      <c r="BP19" s="53">
        <f>(10^BM19)*EXP(6*BO19)</f>
        <v>808979.91689284402</v>
      </c>
    </row>
    <row r="20" spans="1:68" s="8" customFormat="1" ht="16" x14ac:dyDescent="0.2">
      <c r="A20">
        <v>2</v>
      </c>
      <c r="B20">
        <v>873.37</v>
      </c>
      <c r="C20" s="6">
        <v>99.135928562803997</v>
      </c>
      <c r="D20">
        <v>74.085400000000007</v>
      </c>
      <c r="E20">
        <v>0.17799999999999999</v>
      </c>
      <c r="F20">
        <v>12.780200000000001</v>
      </c>
      <c r="G20">
        <v>1.7801</v>
      </c>
      <c r="H20">
        <v>0</v>
      </c>
      <c r="I20">
        <v>0.1087</v>
      </c>
      <c r="J20">
        <v>0.4657</v>
      </c>
      <c r="K20">
        <v>3.4870999999999999</v>
      </c>
      <c r="L20">
        <v>5.1071999999999997</v>
      </c>
      <c r="M20">
        <v>2.9700000000000001E-2</v>
      </c>
      <c r="N20">
        <v>1.9779</v>
      </c>
      <c r="O20">
        <v>0</v>
      </c>
      <c r="P20" s="17">
        <f t="shared" si="0"/>
        <v>98.022100000000009</v>
      </c>
      <c r="Q20" s="17">
        <f t="shared" si="1"/>
        <v>74.085399999999993</v>
      </c>
      <c r="R20" s="17">
        <f t="shared" si="1"/>
        <v>0.17799999999999996</v>
      </c>
      <c r="S20" s="17">
        <f t="shared" si="1"/>
        <v>12.780199999999999</v>
      </c>
      <c r="T20" s="17">
        <f t="shared" si="1"/>
        <v>1.7800999999999998</v>
      </c>
      <c r="U20" s="17">
        <f t="shared" si="1"/>
        <v>0</v>
      </c>
      <c r="V20" s="17">
        <f t="shared" si="1"/>
        <v>0.10869999999999998</v>
      </c>
      <c r="W20" s="17">
        <f t="shared" si="1"/>
        <v>0.46569999999999995</v>
      </c>
      <c r="X20" s="17">
        <f t="shared" si="1"/>
        <v>3.4870999999999994</v>
      </c>
      <c r="Y20" s="17">
        <f t="shared" si="1"/>
        <v>5.1071999999999989</v>
      </c>
      <c r="Z20" s="17">
        <f t="shared" si="1"/>
        <v>2.9699999999999997E-2</v>
      </c>
      <c r="AA20" s="17">
        <f t="shared" si="2"/>
        <v>1.9779</v>
      </c>
      <c r="AB20" s="17">
        <f t="shared" si="3"/>
        <v>0</v>
      </c>
      <c r="AC20" s="18">
        <f t="shared" si="4"/>
        <v>76.256472529293646</v>
      </c>
      <c r="AD20" s="18">
        <f t="shared" si="4"/>
        <v>0.13781360500322551</v>
      </c>
      <c r="AE20" s="18">
        <f t="shared" si="4"/>
        <v>7.7520750878742026</v>
      </c>
      <c r="AF20" s="18">
        <f t="shared" si="4"/>
        <v>1.5322434551935906</v>
      </c>
      <c r="AG20" s="18">
        <f t="shared" si="4"/>
        <v>0</v>
      </c>
      <c r="AH20" s="18">
        <f t="shared" si="4"/>
        <v>0.16681482538885142</v>
      </c>
      <c r="AI20" s="18">
        <f t="shared" si="4"/>
        <v>0.51358032791218899</v>
      </c>
      <c r="AJ20" s="18">
        <f t="shared" si="4"/>
        <v>3.4795491642736334</v>
      </c>
      <c r="AK20" s="18">
        <f t="shared" si="4"/>
        <v>3.3530660607708414</v>
      </c>
      <c r="AL20" s="18">
        <f t="shared" si="4"/>
        <v>1.2940819977717769E-2</v>
      </c>
      <c r="AM20" s="18">
        <f t="shared" si="4"/>
        <v>6.7954441243120929</v>
      </c>
      <c r="AN20" s="18">
        <f t="shared" si="4"/>
        <v>0</v>
      </c>
      <c r="AO20" s="18">
        <f t="shared" si="5"/>
        <v>100.00000000000001</v>
      </c>
      <c r="AP20" s="17">
        <f t="shared" si="6"/>
        <v>61.845790829537385</v>
      </c>
      <c r="AQ20" s="19">
        <f t="shared" si="7"/>
        <v>12192.528067033782</v>
      </c>
      <c r="AR20" s="19">
        <f t="shared" si="8"/>
        <v>-1343.7446957321142</v>
      </c>
      <c r="AS20" s="20">
        <f t="shared" si="9"/>
        <v>111.45414176810647</v>
      </c>
      <c r="AT20" s="21">
        <f t="shared" si="10"/>
        <v>12.626214133682163</v>
      </c>
      <c r="AU20" s="21">
        <f t="shared" si="11"/>
        <v>-20.019361182017125</v>
      </c>
      <c r="AV20" s="21">
        <f t="shared" si="12"/>
        <v>-863.92143570428789</v>
      </c>
      <c r="AW20" s="21">
        <f t="shared" si="13"/>
        <v>1252.4851388481648</v>
      </c>
      <c r="AX20" s="21">
        <f t="shared" si="14"/>
        <v>-315.40997700295759</v>
      </c>
      <c r="AY20" s="21">
        <f t="shared" si="15"/>
        <v>-1043.7044463580546</v>
      </c>
      <c r="AZ20" s="21">
        <f t="shared" si="16"/>
        <v>933.2775932967337</v>
      </c>
      <c r="BA20" s="21">
        <f t="shared" si="17"/>
        <v>209.70529945555754</v>
      </c>
      <c r="BB20" s="20">
        <f t="shared" si="18"/>
        <v>124.02905025203317</v>
      </c>
      <c r="BC20" s="20">
        <f t="shared" si="19"/>
        <v>14.136164894445919</v>
      </c>
      <c r="BD20" s="20">
        <f t="shared" si="20"/>
        <v>5.2385193447043275</v>
      </c>
      <c r="BE20" s="20">
        <f t="shared" si="21"/>
        <v>-83.972841115796584</v>
      </c>
      <c r="BF20" s="20">
        <f t="shared" si="22"/>
        <v>-204.40931948322972</v>
      </c>
      <c r="BG20" s="20">
        <f t="shared" si="23"/>
        <v>40.687005417232513</v>
      </c>
      <c r="BH20" s="16">
        <f t="shared" si="24"/>
        <v>-4.55</v>
      </c>
      <c r="BI20" s="18">
        <f t="shared" si="25"/>
        <v>10915.57123910104</v>
      </c>
      <c r="BJ20" s="18">
        <f t="shared" si="26"/>
        <v>105.41387876494716</v>
      </c>
      <c r="BK20" s="19">
        <f t="shared" si="27"/>
        <v>764.96501103691332</v>
      </c>
      <c r="BL20" s="18">
        <f t="shared" si="28"/>
        <v>19.195131830113347</v>
      </c>
      <c r="BM20" s="17">
        <f t="shared" si="29"/>
        <v>5.9345903952154435</v>
      </c>
      <c r="BN20" s="17">
        <f t="shared" si="30"/>
        <v>0.86407143719600299</v>
      </c>
      <c r="BO20" s="17">
        <f t="shared" ref="BO20:BO34" si="31">BN20/100</f>
        <v>8.6407143719600295E-3</v>
      </c>
      <c r="BP20" s="53">
        <f t="shared" ref="BP20:BP34" si="32">(10^BM20)*EXP(6*BO20)</f>
        <v>905953.86607398221</v>
      </c>
    </row>
    <row r="21" spans="1:68" s="8" customFormat="1" ht="16" x14ac:dyDescent="0.2">
      <c r="A21">
        <v>3</v>
      </c>
      <c r="B21">
        <v>870.37</v>
      </c>
      <c r="C21" s="6">
        <v>98.291769559480002</v>
      </c>
      <c r="D21">
        <v>74.150400000000005</v>
      </c>
      <c r="E21">
        <v>0.17960000000000001</v>
      </c>
      <c r="F21">
        <v>12.7186</v>
      </c>
      <c r="G21">
        <v>1.7954000000000001</v>
      </c>
      <c r="H21">
        <v>0</v>
      </c>
      <c r="I21">
        <v>0.10970000000000001</v>
      </c>
      <c r="J21">
        <v>0.46150000000000002</v>
      </c>
      <c r="K21">
        <v>3.4462000000000002</v>
      </c>
      <c r="L21">
        <v>5.1139000000000001</v>
      </c>
      <c r="M21">
        <v>2.9899999999999999E-2</v>
      </c>
      <c r="N21">
        <v>1.9948999999999999</v>
      </c>
      <c r="O21">
        <v>0</v>
      </c>
      <c r="P21" s="17">
        <f t="shared" si="0"/>
        <v>98.005200000000002</v>
      </c>
      <c r="Q21" s="17">
        <f t="shared" si="1"/>
        <v>74.150324340341129</v>
      </c>
      <c r="R21" s="17">
        <f t="shared" si="1"/>
        <v>0.17959981674441766</v>
      </c>
      <c r="S21" s="17">
        <f t="shared" si="1"/>
        <v>12.718587022525336</v>
      </c>
      <c r="T21" s="17">
        <f t="shared" si="1"/>
        <v>1.7953981680563889</v>
      </c>
      <c r="U21" s="17">
        <f t="shared" si="1"/>
        <v>0</v>
      </c>
      <c r="V21" s="17">
        <f t="shared" si="1"/>
        <v>0.10969988806716377</v>
      </c>
      <c r="W21" s="17">
        <f t="shared" si="1"/>
        <v>0.46149952910661884</v>
      </c>
      <c r="X21" s="17">
        <f t="shared" si="1"/>
        <v>3.4461964836559691</v>
      </c>
      <c r="Y21" s="17">
        <f t="shared" si="1"/>
        <v>5.1138947820115668</v>
      </c>
      <c r="Z21" s="17">
        <f t="shared" si="1"/>
        <v>2.9899969491414741E-2</v>
      </c>
      <c r="AA21" s="17">
        <f t="shared" si="2"/>
        <v>1.9948999999999999</v>
      </c>
      <c r="AB21" s="17">
        <f t="shared" si="3"/>
        <v>0</v>
      </c>
      <c r="AC21" s="18">
        <f t="shared" si="4"/>
        <v>76.275369948095644</v>
      </c>
      <c r="AD21" s="18">
        <f t="shared" si="4"/>
        <v>0.13896491503123554</v>
      </c>
      <c r="AE21" s="18">
        <f t="shared" si="4"/>
        <v>7.7098578750206324</v>
      </c>
      <c r="AF21" s="18">
        <f t="shared" si="4"/>
        <v>1.5444410576625682</v>
      </c>
      <c r="AG21" s="18">
        <f t="shared" si="4"/>
        <v>0</v>
      </c>
      <c r="AH21" s="18">
        <f t="shared" si="4"/>
        <v>0.16824356858260314</v>
      </c>
      <c r="AI21" s="18">
        <f t="shared" si="4"/>
        <v>0.50862838185732773</v>
      </c>
      <c r="AJ21" s="18">
        <f t="shared" si="4"/>
        <v>3.4365747614926638</v>
      </c>
      <c r="AK21" s="18">
        <f t="shared" si="4"/>
        <v>3.355353013584176</v>
      </c>
      <c r="AL21" s="18">
        <f t="shared" si="4"/>
        <v>1.3019768957223656E-2</v>
      </c>
      <c r="AM21" s="18">
        <f t="shared" si="4"/>
        <v>6.8495467097159342</v>
      </c>
      <c r="AN21" s="18">
        <f t="shared" si="4"/>
        <v>0</v>
      </c>
      <c r="AO21" s="18">
        <f t="shared" si="5"/>
        <v>100</v>
      </c>
      <c r="AP21" s="17">
        <f t="shared" si="6"/>
        <v>61.806952890669479</v>
      </c>
      <c r="AQ21" s="19">
        <f t="shared" si="7"/>
        <v>12195.72784415505</v>
      </c>
      <c r="AR21" s="19">
        <f t="shared" si="8"/>
        <v>-1336.4267640560765</v>
      </c>
      <c r="AS21" s="20">
        <f t="shared" si="9"/>
        <v>112.33964942408558</v>
      </c>
      <c r="AT21" s="21">
        <f t="shared" si="10"/>
        <v>12.734355706017231</v>
      </c>
      <c r="AU21" s="21">
        <f t="shared" si="11"/>
        <v>-19.826334324798633</v>
      </c>
      <c r="AV21" s="21">
        <f t="shared" si="12"/>
        <v>-864.85709329921895</v>
      </c>
      <c r="AW21" s="21">
        <f t="shared" si="13"/>
        <v>1261.1217532637088</v>
      </c>
      <c r="AX21" s="21">
        <f t="shared" si="14"/>
        <v>-318.02298540393167</v>
      </c>
      <c r="AY21" s="21">
        <f t="shared" si="15"/>
        <v>-1044.4576302499036</v>
      </c>
      <c r="AZ21" s="21">
        <f t="shared" si="16"/>
        <v>922.66773799802161</v>
      </c>
      <c r="BA21" s="21">
        <f t="shared" si="17"/>
        <v>209.75726735726303</v>
      </c>
      <c r="BB21" s="20">
        <f t="shared" si="18"/>
        <v>123.38349425961536</v>
      </c>
      <c r="BC21" s="20">
        <f t="shared" si="19"/>
        <v>14.249536090359827</v>
      </c>
      <c r="BD21" s="20">
        <f t="shared" si="20"/>
        <v>5.1880094949447422</v>
      </c>
      <c r="BE21" s="20">
        <f t="shared" si="21"/>
        <v>-83.472792355694352</v>
      </c>
      <c r="BF21" s="20">
        <f t="shared" si="22"/>
        <v>-205.09776895255851</v>
      </c>
      <c r="BG21" s="20">
        <f t="shared" si="23"/>
        <v>40.589461608063978</v>
      </c>
      <c r="BH21" s="16">
        <f t="shared" si="24"/>
        <v>-4.55</v>
      </c>
      <c r="BI21" s="18">
        <f t="shared" si="25"/>
        <v>10921.000533212955</v>
      </c>
      <c r="BJ21" s="18">
        <f t="shared" si="26"/>
        <v>104.59720750199409</v>
      </c>
      <c r="BK21" s="19">
        <f t="shared" si="27"/>
        <v>764.47639379884936</v>
      </c>
      <c r="BL21" s="18">
        <f t="shared" si="28"/>
        <v>19.173334422582094</v>
      </c>
      <c r="BM21" s="17">
        <f t="shared" si="29"/>
        <v>5.9618499777584928</v>
      </c>
      <c r="BN21" s="17">
        <f t="shared" si="30"/>
        <v>1.7082304405199977</v>
      </c>
      <c r="BO21" s="17">
        <f t="shared" si="31"/>
        <v>1.7082304405199977E-2</v>
      </c>
      <c r="BP21" s="53">
        <f t="shared" si="32"/>
        <v>1014757.993403586</v>
      </c>
    </row>
    <row r="22" spans="1:68" s="8" customFormat="1" ht="16" x14ac:dyDescent="0.2">
      <c r="A22">
        <v>4</v>
      </c>
      <c r="B22">
        <v>867.37</v>
      </c>
      <c r="C22" s="6">
        <v>97.448929549831007</v>
      </c>
      <c r="D22">
        <v>74.216099999999997</v>
      </c>
      <c r="E22">
        <v>0.18110000000000001</v>
      </c>
      <c r="F22">
        <v>12.656599999999999</v>
      </c>
      <c r="G22">
        <v>1.8109</v>
      </c>
      <c r="H22">
        <v>0</v>
      </c>
      <c r="I22">
        <v>0.1106</v>
      </c>
      <c r="J22">
        <v>0.45800000000000002</v>
      </c>
      <c r="K22">
        <v>3.4060999999999999</v>
      </c>
      <c r="L22">
        <v>5.1182999999999996</v>
      </c>
      <c r="M22">
        <v>3.0200000000000001E-2</v>
      </c>
      <c r="N22">
        <v>2.0121000000000002</v>
      </c>
      <c r="O22">
        <v>0</v>
      </c>
      <c r="P22" s="17">
        <f t="shared" si="0"/>
        <v>97.987899999999996</v>
      </c>
      <c r="Q22" s="17">
        <f t="shared" si="1"/>
        <v>74.216099999999997</v>
      </c>
      <c r="R22" s="17">
        <f t="shared" si="1"/>
        <v>0.18110000000000001</v>
      </c>
      <c r="S22" s="17">
        <f t="shared" si="1"/>
        <v>12.656600000000001</v>
      </c>
      <c r="T22" s="17">
        <f t="shared" si="1"/>
        <v>1.8108999999999997</v>
      </c>
      <c r="U22" s="17">
        <f t="shared" si="1"/>
        <v>0</v>
      </c>
      <c r="V22" s="17">
        <f t="shared" si="1"/>
        <v>0.1106</v>
      </c>
      <c r="W22" s="17">
        <f t="shared" si="1"/>
        <v>0.45800000000000002</v>
      </c>
      <c r="X22" s="17">
        <f t="shared" si="1"/>
        <v>3.4060999999999999</v>
      </c>
      <c r="Y22" s="17">
        <f t="shared" si="1"/>
        <v>5.1182999999999996</v>
      </c>
      <c r="Z22" s="17">
        <f t="shared" si="1"/>
        <v>3.0200000000000001E-2</v>
      </c>
      <c r="AA22" s="17">
        <f t="shared" si="2"/>
        <v>2.0121000000000002</v>
      </c>
      <c r="AB22" s="17">
        <f t="shared" si="3"/>
        <v>0</v>
      </c>
      <c r="AC22" s="18">
        <f t="shared" si="4"/>
        <v>76.294051829054823</v>
      </c>
      <c r="AD22" s="18">
        <f t="shared" si="4"/>
        <v>0.14003577875698756</v>
      </c>
      <c r="AE22" s="18">
        <f t="shared" si="4"/>
        <v>7.6673598232654996</v>
      </c>
      <c r="AF22" s="18">
        <f t="shared" si="4"/>
        <v>1.5567766644550354</v>
      </c>
      <c r="AG22" s="18">
        <f t="shared" si="4"/>
        <v>0</v>
      </c>
      <c r="AH22" s="18">
        <f t="shared" si="4"/>
        <v>0.16951522000048824</v>
      </c>
      <c r="AI22" s="18">
        <f t="shared" si="4"/>
        <v>0.50444763448835217</v>
      </c>
      <c r="AJ22" s="18">
        <f t="shared" si="4"/>
        <v>3.3944111019595677</v>
      </c>
      <c r="AK22" s="18">
        <f t="shared" si="4"/>
        <v>3.3560888635140591</v>
      </c>
      <c r="AL22" s="18">
        <f t="shared" si="4"/>
        <v>1.3141978696509704E-2</v>
      </c>
      <c r="AM22" s="18">
        <f t="shared" si="4"/>
        <v>6.9041711058086621</v>
      </c>
      <c r="AN22" s="18">
        <f t="shared" si="4"/>
        <v>0</v>
      </c>
      <c r="AO22" s="18">
        <f t="shared" si="5"/>
        <v>99.999999999999972</v>
      </c>
      <c r="AP22" s="17">
        <f t="shared" si="6"/>
        <v>61.767299873595611</v>
      </c>
      <c r="AQ22" s="19">
        <f t="shared" si="7"/>
        <v>12198.880382206764</v>
      </c>
      <c r="AR22" s="19">
        <f t="shared" si="8"/>
        <v>-1329.0601517648417</v>
      </c>
      <c r="AS22" s="20">
        <f t="shared" si="9"/>
        <v>113.23823173052094</v>
      </c>
      <c r="AT22" s="21">
        <f t="shared" si="10"/>
        <v>12.830607001836954</v>
      </c>
      <c r="AU22" s="21">
        <f t="shared" si="11"/>
        <v>-19.663368792355968</v>
      </c>
      <c r="AV22" s="21">
        <f t="shared" si="12"/>
        <v>-865.90479202915287</v>
      </c>
      <c r="AW22" s="21">
        <f t="shared" si="13"/>
        <v>1269.8348450026772</v>
      </c>
      <c r="AX22" s="21">
        <f t="shared" si="14"/>
        <v>-320.63253467350114</v>
      </c>
      <c r="AY22" s="21">
        <f t="shared" si="15"/>
        <v>-1045.1869161246477</v>
      </c>
      <c r="AZ22" s="21">
        <f t="shared" si="16"/>
        <v>911.98498535565079</v>
      </c>
      <c r="BA22" s="21">
        <f t="shared" si="17"/>
        <v>209.80864252990077</v>
      </c>
      <c r="BB22" s="20">
        <f t="shared" si="18"/>
        <v>122.7322588637935</v>
      </c>
      <c r="BC22" s="20">
        <f t="shared" si="19"/>
        <v>14.362748478669959</v>
      </c>
      <c r="BD22" s="20">
        <f t="shared" si="20"/>
        <v>5.1453658717811921</v>
      </c>
      <c r="BE22" s="20">
        <f t="shared" si="21"/>
        <v>-82.96364457567087</v>
      </c>
      <c r="BF22" s="20">
        <f t="shared" si="22"/>
        <v>-205.78806114155788</v>
      </c>
      <c r="BG22" s="20">
        <f t="shared" si="23"/>
        <v>40.49275240572539</v>
      </c>
      <c r="BH22" s="16">
        <f t="shared" si="24"/>
        <v>-4.55</v>
      </c>
      <c r="BI22" s="18">
        <f t="shared" si="25"/>
        <v>10926.32128791295</v>
      </c>
      <c r="BJ22" s="18">
        <f t="shared" si="26"/>
        <v>103.79006243264209</v>
      </c>
      <c r="BK22" s="19">
        <f t="shared" si="27"/>
        <v>763.99074448176293</v>
      </c>
      <c r="BL22" s="18">
        <f t="shared" si="28"/>
        <v>19.151823324278876</v>
      </c>
      <c r="BM22" s="17">
        <f t="shared" si="29"/>
        <v>5.9892165230137868</v>
      </c>
      <c r="BN22" s="17">
        <f t="shared" si="30"/>
        <v>2.5510704501689929</v>
      </c>
      <c r="BO22" s="17">
        <f t="shared" si="31"/>
        <v>2.5510704501689928E-2</v>
      </c>
      <c r="BP22" s="53">
        <f t="shared" si="32"/>
        <v>1136819.3892559567</v>
      </c>
    </row>
    <row r="23" spans="1:68" s="8" customFormat="1" ht="16" x14ac:dyDescent="0.2">
      <c r="A23">
        <v>5</v>
      </c>
      <c r="B23">
        <v>864.37</v>
      </c>
      <c r="C23" s="6">
        <v>96.608433097675999</v>
      </c>
      <c r="D23">
        <v>74.282499999999999</v>
      </c>
      <c r="E23">
        <v>0.1827</v>
      </c>
      <c r="F23">
        <v>12.5945</v>
      </c>
      <c r="G23">
        <v>1.8267</v>
      </c>
      <c r="H23">
        <v>0</v>
      </c>
      <c r="I23">
        <v>0.1116</v>
      </c>
      <c r="J23">
        <v>0.4551</v>
      </c>
      <c r="K23">
        <v>3.3666</v>
      </c>
      <c r="L23">
        <v>5.1203000000000003</v>
      </c>
      <c r="M23">
        <v>3.04E-2</v>
      </c>
      <c r="N23">
        <v>2.0295999999999998</v>
      </c>
      <c r="O23">
        <v>0</v>
      </c>
      <c r="P23" s="17">
        <f t="shared" si="0"/>
        <v>97.970399999999998</v>
      </c>
      <c r="Q23" s="17">
        <f t="shared" si="1"/>
        <v>74.282499999999999</v>
      </c>
      <c r="R23" s="17">
        <f t="shared" si="1"/>
        <v>0.1827</v>
      </c>
      <c r="S23" s="17">
        <f t="shared" si="1"/>
        <v>12.5945</v>
      </c>
      <c r="T23" s="17">
        <f t="shared" si="1"/>
        <v>1.8267</v>
      </c>
      <c r="U23" s="17">
        <f t="shared" si="1"/>
        <v>0</v>
      </c>
      <c r="V23" s="17">
        <f t="shared" si="1"/>
        <v>0.1116</v>
      </c>
      <c r="W23" s="17">
        <f t="shared" si="1"/>
        <v>0.45509999999999995</v>
      </c>
      <c r="X23" s="17">
        <f t="shared" si="1"/>
        <v>3.3666000000000005</v>
      </c>
      <c r="Y23" s="17">
        <f t="shared" si="1"/>
        <v>5.1203000000000003</v>
      </c>
      <c r="Z23" s="17">
        <f t="shared" si="1"/>
        <v>3.04E-2</v>
      </c>
      <c r="AA23" s="17">
        <f t="shared" si="2"/>
        <v>2.0295999999999998</v>
      </c>
      <c r="AB23" s="17">
        <f t="shared" si="3"/>
        <v>0</v>
      </c>
      <c r="AC23" s="18">
        <f t="shared" si="4"/>
        <v>76.312036761421197</v>
      </c>
      <c r="AD23" s="18">
        <f t="shared" si="4"/>
        <v>0.14117997154476808</v>
      </c>
      <c r="AE23" s="18">
        <f t="shared" si="4"/>
        <v>7.6247165405588531</v>
      </c>
      <c r="AF23" s="18">
        <f t="shared" si="4"/>
        <v>1.5693255849631791</v>
      </c>
      <c r="AG23" s="18">
        <f t="shared" si="4"/>
        <v>0</v>
      </c>
      <c r="AH23" s="18">
        <f t="shared" si="4"/>
        <v>0.17093529559675749</v>
      </c>
      <c r="AI23" s="18">
        <f t="shared" si="4"/>
        <v>0.50092352657864558</v>
      </c>
      <c r="AJ23" s="18">
        <f t="shared" si="4"/>
        <v>3.3528378150785958</v>
      </c>
      <c r="AK23" s="18">
        <f t="shared" si="4"/>
        <v>3.3551898804473352</v>
      </c>
      <c r="AL23" s="18">
        <f t="shared" si="4"/>
        <v>1.3220302165985343E-2</v>
      </c>
      <c r="AM23" s="18">
        <f t="shared" si="4"/>
        <v>6.9596343216446703</v>
      </c>
      <c r="AN23" s="18">
        <f t="shared" si="4"/>
        <v>0</v>
      </c>
      <c r="AO23" s="18">
        <f t="shared" si="5"/>
        <v>100.00000000000001</v>
      </c>
      <c r="AP23" s="17">
        <f t="shared" si="6"/>
        <v>61.726634521051302</v>
      </c>
      <c r="AQ23" s="19">
        <f t="shared" si="7"/>
        <v>12201.933390581369</v>
      </c>
      <c r="AR23" s="19">
        <f t="shared" si="8"/>
        <v>-1321.6683651404717</v>
      </c>
      <c r="AS23" s="20">
        <f t="shared" si="9"/>
        <v>114.14903483862662</v>
      </c>
      <c r="AT23" s="21">
        <f t="shared" si="10"/>
        <v>12.938092523718574</v>
      </c>
      <c r="AU23" s="21">
        <f t="shared" si="11"/>
        <v>-19.525999066035602</v>
      </c>
      <c r="AV23" s="21">
        <f t="shared" si="12"/>
        <v>-867.07265725569209</v>
      </c>
      <c r="AW23" s="21">
        <f t="shared" si="13"/>
        <v>1278.6748201002058</v>
      </c>
      <c r="AX23" s="21">
        <f t="shared" si="14"/>
        <v>-323.30795772424307</v>
      </c>
      <c r="AY23" s="21">
        <f t="shared" si="15"/>
        <v>-1045.8898137929416</v>
      </c>
      <c r="AZ23" s="21">
        <f t="shared" si="16"/>
        <v>901.20678734751289</v>
      </c>
      <c r="BA23" s="21">
        <f t="shared" si="17"/>
        <v>209.85810109390829</v>
      </c>
      <c r="BB23" s="20">
        <f t="shared" si="18"/>
        <v>122.07989317026893</v>
      </c>
      <c r="BC23" s="20">
        <f t="shared" si="19"/>
        <v>14.478970526258674</v>
      </c>
      <c r="BD23" s="20">
        <f t="shared" si="20"/>
        <v>5.1094199711021844</v>
      </c>
      <c r="BE23" s="20">
        <f t="shared" si="21"/>
        <v>-82.441660378013694</v>
      </c>
      <c r="BF23" s="20">
        <f t="shared" si="22"/>
        <v>-206.48408972363433</v>
      </c>
      <c r="BG23" s="20">
        <f t="shared" si="23"/>
        <v>40.398932707872639</v>
      </c>
      <c r="BH23" s="16">
        <f t="shared" si="24"/>
        <v>-4.55</v>
      </c>
      <c r="BI23" s="18">
        <f t="shared" si="25"/>
        <v>10931.437332412052</v>
      </c>
      <c r="BJ23" s="18">
        <f t="shared" si="26"/>
        <v>102.99956736776267</v>
      </c>
      <c r="BK23" s="19">
        <f t="shared" si="27"/>
        <v>763.50937597272048</v>
      </c>
      <c r="BL23" s="18">
        <f t="shared" si="28"/>
        <v>19.13079867661132</v>
      </c>
      <c r="BM23" s="17">
        <f t="shared" si="29"/>
        <v>6.0166712687327655</v>
      </c>
      <c r="BN23" s="17">
        <f t="shared" si="30"/>
        <v>3.3915669023240014</v>
      </c>
      <c r="BO23" s="17">
        <f t="shared" si="31"/>
        <v>3.3915669023240017E-2</v>
      </c>
      <c r="BP23" s="53">
        <f t="shared" si="32"/>
        <v>1273642.6572677491</v>
      </c>
    </row>
    <row r="24" spans="1:68" s="8" customFormat="1" ht="16" x14ac:dyDescent="0.2">
      <c r="A24">
        <v>6</v>
      </c>
      <c r="B24">
        <v>861.37</v>
      </c>
      <c r="C24" s="6">
        <v>95.771470448301997</v>
      </c>
      <c r="D24">
        <v>74.349599999999995</v>
      </c>
      <c r="E24">
        <v>0.18429999999999999</v>
      </c>
      <c r="F24">
        <v>12.5322</v>
      </c>
      <c r="G24">
        <v>1.8426</v>
      </c>
      <c r="H24">
        <v>0</v>
      </c>
      <c r="I24">
        <v>0.11260000000000001</v>
      </c>
      <c r="J24">
        <v>0.4526</v>
      </c>
      <c r="K24">
        <v>3.3279999999999998</v>
      </c>
      <c r="L24">
        <v>5.1200999999999999</v>
      </c>
      <c r="M24">
        <v>3.0700000000000002E-2</v>
      </c>
      <c r="N24">
        <v>2.0474000000000001</v>
      </c>
      <c r="O24">
        <v>0</v>
      </c>
      <c r="P24" s="17">
        <f t="shared" si="0"/>
        <v>97.952699999999993</v>
      </c>
      <c r="Q24" s="17">
        <f t="shared" si="1"/>
        <v>74.349524096426137</v>
      </c>
      <c r="R24" s="17">
        <f t="shared" si="1"/>
        <v>0.18429981184796337</v>
      </c>
      <c r="S24" s="17">
        <f t="shared" si="1"/>
        <v>12.532187205865689</v>
      </c>
      <c r="T24" s="17">
        <f t="shared" si="1"/>
        <v>1.8425981188879941</v>
      </c>
      <c r="U24" s="17">
        <f t="shared" si="1"/>
        <v>0</v>
      </c>
      <c r="V24" s="17">
        <f t="shared" si="1"/>
        <v>0.1125998850465582</v>
      </c>
      <c r="W24" s="17">
        <f t="shared" si="1"/>
        <v>0.45259953794025082</v>
      </c>
      <c r="X24" s="17">
        <f t="shared" si="1"/>
        <v>3.3279966024417909</v>
      </c>
      <c r="Y24" s="17">
        <f t="shared" si="1"/>
        <v>5.120094772885281</v>
      </c>
      <c r="Z24" s="17">
        <f t="shared" si="1"/>
        <v>3.0699968658342243E-2</v>
      </c>
      <c r="AA24" s="17">
        <f t="shared" si="2"/>
        <v>2.0474000000000001</v>
      </c>
      <c r="AB24" s="17">
        <f t="shared" si="3"/>
        <v>0</v>
      </c>
      <c r="AC24" s="18">
        <f t="shared" si="4"/>
        <v>76.329451719823453</v>
      </c>
      <c r="AD24" s="18">
        <f t="shared" si="4"/>
        <v>0.14232030014792788</v>
      </c>
      <c r="AE24" s="18">
        <f t="shared" si="4"/>
        <v>7.581882720237723</v>
      </c>
      <c r="AF24" s="18">
        <f t="shared" si="4"/>
        <v>1.5819176305915135</v>
      </c>
      <c r="AG24" s="18">
        <f t="shared" si="4"/>
        <v>0</v>
      </c>
      <c r="AH24" s="18">
        <f t="shared" si="4"/>
        <v>0.17235064631069144</v>
      </c>
      <c r="AI24" s="18">
        <f t="shared" si="4"/>
        <v>0.49783579147982321</v>
      </c>
      <c r="AJ24" s="18">
        <f t="shared" si="4"/>
        <v>3.3121600737182506</v>
      </c>
      <c r="AK24" s="18">
        <f t="shared" si="4"/>
        <v>3.3527958663087358</v>
      </c>
      <c r="AL24" s="18">
        <f t="shared" si="4"/>
        <v>1.3341760692047509E-2</v>
      </c>
      <c r="AM24" s="18">
        <f t="shared" si="4"/>
        <v>7.0159434906898186</v>
      </c>
      <c r="AN24" s="18">
        <f t="shared" si="4"/>
        <v>0</v>
      </c>
      <c r="AO24" s="18">
        <f t="shared" si="5"/>
        <v>100</v>
      </c>
      <c r="AP24" s="17">
        <f t="shared" si="6"/>
        <v>61.685063385712333</v>
      </c>
      <c r="AQ24" s="19">
        <f t="shared" si="7"/>
        <v>12204.894814387431</v>
      </c>
      <c r="AR24" s="19">
        <f t="shared" si="8"/>
        <v>-1314.243550726007</v>
      </c>
      <c r="AS24" s="20">
        <f t="shared" si="9"/>
        <v>115.06605989328324</v>
      </c>
      <c r="AT24" s="21">
        <f t="shared" si="10"/>
        <v>13.045220419256236</v>
      </c>
      <c r="AU24" s="21">
        <f t="shared" si="11"/>
        <v>-19.405639151883506</v>
      </c>
      <c r="AV24" s="21">
        <f t="shared" si="12"/>
        <v>-868.38694769543042</v>
      </c>
      <c r="AW24" s="21">
        <f t="shared" si="13"/>
        <v>1287.6425969795789</v>
      </c>
      <c r="AX24" s="21">
        <f t="shared" si="14"/>
        <v>-325.98936907151432</v>
      </c>
      <c r="AY24" s="21">
        <f t="shared" si="15"/>
        <v>-1046.6020333598378</v>
      </c>
      <c r="AZ24" s="21">
        <f t="shared" si="16"/>
        <v>890.38994948737707</v>
      </c>
      <c r="BA24" s="21">
        <f t="shared" si="17"/>
        <v>209.90599222951448</v>
      </c>
      <c r="BB24" s="20">
        <f t="shared" si="18"/>
        <v>121.42447148046243</v>
      </c>
      <c r="BC24" s="20">
        <f t="shared" si="19"/>
        <v>14.595512063826344</v>
      </c>
      <c r="BD24" s="20">
        <f t="shared" si="20"/>
        <v>5.0779250730941961</v>
      </c>
      <c r="BE24" s="20">
        <f t="shared" si="21"/>
        <v>-81.912308502931666</v>
      </c>
      <c r="BF24" s="20">
        <f t="shared" si="22"/>
        <v>-207.18579052771534</v>
      </c>
      <c r="BG24" s="20">
        <f t="shared" si="23"/>
        <v>40.306577091554388</v>
      </c>
      <c r="BH24" s="16">
        <f t="shared" si="24"/>
        <v>-4.55</v>
      </c>
      <c r="BI24" s="18">
        <f t="shared" si="25"/>
        <v>10936.411101162254</v>
      </c>
      <c r="BJ24" s="18">
        <f t="shared" si="26"/>
        <v>102.21237890780482</v>
      </c>
      <c r="BK24" s="19">
        <f t="shared" si="27"/>
        <v>763.02271734661167</v>
      </c>
      <c r="BL24" s="18">
        <f t="shared" si="28"/>
        <v>19.109909814547819</v>
      </c>
      <c r="BM24" s="17">
        <f t="shared" si="29"/>
        <v>6.0441396515036727</v>
      </c>
      <c r="BN24" s="17">
        <f t="shared" si="30"/>
        <v>4.2285295516980028</v>
      </c>
      <c r="BO24" s="17">
        <f t="shared" si="31"/>
        <v>4.2285295516980029E-2</v>
      </c>
      <c r="BP24" s="53">
        <f t="shared" si="32"/>
        <v>1426675.734215878</v>
      </c>
    </row>
    <row r="25" spans="1:68" s="8" customFormat="1" ht="16" x14ac:dyDescent="0.2">
      <c r="A25">
        <v>7</v>
      </c>
      <c r="B25">
        <v>858.37</v>
      </c>
      <c r="C25" s="6">
        <v>94.939327422616003</v>
      </c>
      <c r="D25">
        <v>74.417500000000004</v>
      </c>
      <c r="E25">
        <v>0.18590000000000001</v>
      </c>
      <c r="F25">
        <v>12.4697</v>
      </c>
      <c r="G25">
        <v>1.8588</v>
      </c>
      <c r="H25">
        <v>0</v>
      </c>
      <c r="I25">
        <v>0.1135</v>
      </c>
      <c r="J25">
        <v>0.4506</v>
      </c>
      <c r="K25">
        <v>3.2900999999999998</v>
      </c>
      <c r="L25">
        <v>5.1177000000000001</v>
      </c>
      <c r="M25">
        <v>3.1E-2</v>
      </c>
      <c r="N25">
        <v>2.0653000000000001</v>
      </c>
      <c r="O25">
        <v>0</v>
      </c>
      <c r="P25" s="17">
        <f t="shared" si="0"/>
        <v>97.93480000000001</v>
      </c>
      <c r="Q25" s="17">
        <f t="shared" si="1"/>
        <v>74.417424013221051</v>
      </c>
      <c r="R25" s="17">
        <f t="shared" si="1"/>
        <v>0.18589981017983392</v>
      </c>
      <c r="S25" s="17">
        <f t="shared" si="1"/>
        <v>12.469687267345213</v>
      </c>
      <c r="T25" s="17">
        <f t="shared" si="1"/>
        <v>1.8587981020025568</v>
      </c>
      <c r="U25" s="17">
        <f t="shared" si="1"/>
        <v>0</v>
      </c>
      <c r="V25" s="17">
        <f t="shared" si="1"/>
        <v>0.11349988410656886</v>
      </c>
      <c r="W25" s="17">
        <f t="shared" si="1"/>
        <v>0.45059953989797291</v>
      </c>
      <c r="X25" s="17">
        <f t="shared" si="1"/>
        <v>3.2900966405200189</v>
      </c>
      <c r="Y25" s="17">
        <f t="shared" si="1"/>
        <v>5.1176947743805066</v>
      </c>
      <c r="Z25" s="17">
        <f t="shared" si="1"/>
        <v>3.0999968346287533E-2</v>
      </c>
      <c r="AA25" s="17">
        <f t="shared" si="2"/>
        <v>2.0653000000000001</v>
      </c>
      <c r="AB25" s="17">
        <f t="shared" si="3"/>
        <v>0</v>
      </c>
      <c r="AC25" s="18">
        <f t="shared" si="4"/>
        <v>76.346941898641006</v>
      </c>
      <c r="AD25" s="18">
        <f t="shared" si="4"/>
        <v>0.14345773474937656</v>
      </c>
      <c r="AE25" s="18">
        <f t="shared" si="4"/>
        <v>7.5389144268065955</v>
      </c>
      <c r="AF25" s="18">
        <f t="shared" si="4"/>
        <v>1.5947350027823819</v>
      </c>
      <c r="AG25" s="18">
        <f t="shared" si="4"/>
        <v>0</v>
      </c>
      <c r="AH25" s="18">
        <f t="shared" si="4"/>
        <v>0.17360948576598759</v>
      </c>
      <c r="AI25" s="18">
        <f t="shared" si="4"/>
        <v>0.49529713715020179</v>
      </c>
      <c r="AJ25" s="18">
        <f t="shared" si="4"/>
        <v>3.2722024207727416</v>
      </c>
      <c r="AK25" s="18">
        <f t="shared" si="4"/>
        <v>3.3489337515806805</v>
      </c>
      <c r="AL25" s="18">
        <f t="shared" si="4"/>
        <v>1.3462928157113498E-2</v>
      </c>
      <c r="AM25" s="18">
        <f t="shared" si="4"/>
        <v>7.0724452135939231</v>
      </c>
      <c r="AN25" s="18">
        <f t="shared" si="4"/>
        <v>0</v>
      </c>
      <c r="AO25" s="18">
        <f t="shared" si="5"/>
        <v>100.00000000000001</v>
      </c>
      <c r="AP25" s="17">
        <f t="shared" si="6"/>
        <v>61.642902382174114</v>
      </c>
      <c r="AQ25" s="19">
        <f t="shared" si="7"/>
        <v>12207.867781489105</v>
      </c>
      <c r="AR25" s="19">
        <f t="shared" si="8"/>
        <v>-1306.7954267426553</v>
      </c>
      <c r="AS25" s="20">
        <f t="shared" si="9"/>
        <v>115.9993167586658</v>
      </c>
      <c r="AT25" s="21">
        <f t="shared" si="10"/>
        <v>13.140501977627601</v>
      </c>
      <c r="AU25" s="21">
        <f t="shared" si="11"/>
        <v>-19.306682406114863</v>
      </c>
      <c r="AV25" s="21">
        <f t="shared" si="12"/>
        <v>-869.77797309754908</v>
      </c>
      <c r="AW25" s="21">
        <f t="shared" si="13"/>
        <v>1296.634019601262</v>
      </c>
      <c r="AX25" s="21">
        <f t="shared" si="14"/>
        <v>-328.68514518312054</v>
      </c>
      <c r="AY25" s="21">
        <f t="shared" si="15"/>
        <v>-1047.270411997855</v>
      </c>
      <c r="AZ25" s="21">
        <f t="shared" si="16"/>
        <v>879.52307418450164</v>
      </c>
      <c r="BA25" s="21">
        <f t="shared" si="17"/>
        <v>209.95409022126276</v>
      </c>
      <c r="BB25" s="20">
        <f t="shared" si="18"/>
        <v>120.76689037965988</v>
      </c>
      <c r="BC25" s="20">
        <f t="shared" si="19"/>
        <v>14.712626144722435</v>
      </c>
      <c r="BD25" s="20">
        <f t="shared" si="20"/>
        <v>5.0520307989320576</v>
      </c>
      <c r="BE25" s="20">
        <f t="shared" si="21"/>
        <v>-81.373763558223558</v>
      </c>
      <c r="BF25" s="20">
        <f t="shared" si="22"/>
        <v>-207.88495372224105</v>
      </c>
      <c r="BG25" s="20">
        <f t="shared" si="23"/>
        <v>40.214323017863286</v>
      </c>
      <c r="BH25" s="16">
        <f t="shared" si="24"/>
        <v>-4.55</v>
      </c>
      <c r="BI25" s="18">
        <f t="shared" si="25"/>
        <v>10941.329054583868</v>
      </c>
      <c r="BJ25" s="18">
        <f t="shared" si="26"/>
        <v>101.44124328197577</v>
      </c>
      <c r="BK25" s="19">
        <f t="shared" si="27"/>
        <v>762.54873902722454</v>
      </c>
      <c r="BL25" s="18">
        <f t="shared" si="28"/>
        <v>19.089454759054238</v>
      </c>
      <c r="BM25" s="17">
        <f t="shared" si="29"/>
        <v>6.0718373917781614</v>
      </c>
      <c r="BN25" s="17">
        <f t="shared" si="30"/>
        <v>5.0606725773839969</v>
      </c>
      <c r="BO25" s="17">
        <f t="shared" si="31"/>
        <v>5.060672577383997E-2</v>
      </c>
      <c r="BP25" s="53">
        <f t="shared" si="32"/>
        <v>1598478.2166747954</v>
      </c>
    </row>
    <row r="26" spans="1:68" s="8" customFormat="1" ht="16" x14ac:dyDescent="0.2">
      <c r="A26">
        <v>8</v>
      </c>
      <c r="B26">
        <v>855.37</v>
      </c>
      <c r="C26" s="6">
        <v>94.113302640851998</v>
      </c>
      <c r="D26">
        <v>74.486000000000004</v>
      </c>
      <c r="E26">
        <v>0.1875</v>
      </c>
      <c r="F26">
        <v>12.407</v>
      </c>
      <c r="G26">
        <v>1.8751</v>
      </c>
      <c r="H26">
        <v>0</v>
      </c>
      <c r="I26">
        <v>0.1145</v>
      </c>
      <c r="J26">
        <v>0.44900000000000001</v>
      </c>
      <c r="K26">
        <v>3.2528999999999999</v>
      </c>
      <c r="L26">
        <v>5.1132</v>
      </c>
      <c r="M26">
        <v>3.1199999999999999E-2</v>
      </c>
      <c r="N26">
        <v>2.0834000000000001</v>
      </c>
      <c r="O26">
        <v>0</v>
      </c>
      <c r="P26" s="17">
        <f t="shared" si="0"/>
        <v>97.91640000000001</v>
      </c>
      <c r="Q26" s="17">
        <f t="shared" si="1"/>
        <v>74.486152142031358</v>
      </c>
      <c r="R26" s="17">
        <f t="shared" si="1"/>
        <v>0.1875003829797664</v>
      </c>
      <c r="S26" s="17">
        <f t="shared" si="1"/>
        <v>12.407025342026461</v>
      </c>
      <c r="T26" s="17">
        <f t="shared" si="1"/>
        <v>1.8751038300019198</v>
      </c>
      <c r="U26" s="17">
        <f t="shared" si="1"/>
        <v>0</v>
      </c>
      <c r="V26" s="17">
        <f t="shared" si="1"/>
        <v>0.11450023387297735</v>
      </c>
      <c r="W26" s="17">
        <f t="shared" si="1"/>
        <v>0.44900091710888057</v>
      </c>
      <c r="X26" s="17">
        <f t="shared" si="1"/>
        <v>3.252906644239371</v>
      </c>
      <c r="Y26" s="17">
        <f t="shared" si="1"/>
        <v>5.1132104440114219</v>
      </c>
      <c r="Z26" s="17">
        <f t="shared" si="1"/>
        <v>3.1200063727833127E-2</v>
      </c>
      <c r="AA26" s="17">
        <f t="shared" si="2"/>
        <v>2.0834000000000001</v>
      </c>
      <c r="AB26" s="17">
        <f t="shared" si="3"/>
        <v>0</v>
      </c>
      <c r="AC26" s="18">
        <f t="shared" si="4"/>
        <v>76.36417270417131</v>
      </c>
      <c r="AD26" s="18">
        <f t="shared" si="4"/>
        <v>0.14459200496304694</v>
      </c>
      <c r="AE26" s="18">
        <f t="shared" si="4"/>
        <v>7.4958005013967668</v>
      </c>
      <c r="AF26" s="18">
        <f t="shared" si="4"/>
        <v>1.6076026940775507</v>
      </c>
      <c r="AG26" s="18">
        <f t="shared" si="4"/>
        <v>0</v>
      </c>
      <c r="AH26" s="18">
        <f t="shared" si="4"/>
        <v>0.17501751150548459</v>
      </c>
      <c r="AI26" s="18">
        <f t="shared" si="4"/>
        <v>0.49319583462151567</v>
      </c>
      <c r="AJ26" s="18">
        <f t="shared" si="4"/>
        <v>3.2329590565206252</v>
      </c>
      <c r="AK26" s="18">
        <f t="shared" si="4"/>
        <v>3.3436664029096046</v>
      </c>
      <c r="AL26" s="18">
        <f t="shared" si="4"/>
        <v>1.3540380138882478E-2</v>
      </c>
      <c r="AM26" s="18">
        <f t="shared" si="4"/>
        <v>7.1294529096952228</v>
      </c>
      <c r="AN26" s="18">
        <f t="shared" si="4"/>
        <v>0</v>
      </c>
      <c r="AO26" s="18">
        <f t="shared" si="5"/>
        <v>100.00000000000001</v>
      </c>
      <c r="AP26" s="17">
        <f t="shared" si="6"/>
        <v>61.599924079592832</v>
      </c>
      <c r="AQ26" s="19">
        <f t="shared" si="7"/>
        <v>12210.798847577842</v>
      </c>
      <c r="AR26" s="19">
        <f t="shared" si="8"/>
        <v>-1299.3220589121156</v>
      </c>
      <c r="AS26" s="20">
        <f t="shared" si="9"/>
        <v>116.93304994323132</v>
      </c>
      <c r="AT26" s="21">
        <f t="shared" si="10"/>
        <v>13.247075445850127</v>
      </c>
      <c r="AU26" s="21">
        <f t="shared" si="11"/>
        <v>-19.224773633546679</v>
      </c>
      <c r="AV26" s="21">
        <f t="shared" si="12"/>
        <v>-871.27159811942852</v>
      </c>
      <c r="AW26" s="21">
        <f t="shared" si="13"/>
        <v>1305.6989330182807</v>
      </c>
      <c r="AX26" s="21">
        <f t="shared" si="14"/>
        <v>-331.41814979552385</v>
      </c>
      <c r="AY26" s="21">
        <f t="shared" si="15"/>
        <v>-1047.9184530825742</v>
      </c>
      <c r="AZ26" s="21">
        <f t="shared" si="16"/>
        <v>868.61441597513306</v>
      </c>
      <c r="BA26" s="21">
        <f t="shared" si="17"/>
        <v>210.00147493647111</v>
      </c>
      <c r="BB26" s="20">
        <f t="shared" si="18"/>
        <v>120.10697019997627</v>
      </c>
      <c r="BC26" s="20">
        <f t="shared" si="19"/>
        <v>14.831400110450854</v>
      </c>
      <c r="BD26" s="20">
        <f t="shared" si="20"/>
        <v>5.0305975131394591</v>
      </c>
      <c r="BE26" s="20">
        <f t="shared" si="21"/>
        <v>-80.826726896397517</v>
      </c>
      <c r="BF26" s="20">
        <f t="shared" si="22"/>
        <v>-208.58543578238738</v>
      </c>
      <c r="BG26" s="20">
        <f t="shared" si="23"/>
        <v>40.123486980269696</v>
      </c>
      <c r="BH26" s="16">
        <f t="shared" si="24"/>
        <v>-4.55</v>
      </c>
      <c r="BI26" s="18">
        <f t="shared" si="25"/>
        <v>10946.137288417149</v>
      </c>
      <c r="BJ26" s="18">
        <f t="shared" si="26"/>
        <v>100.68176706152244</v>
      </c>
      <c r="BK26" s="19">
        <f t="shared" si="27"/>
        <v>762.07979053083659</v>
      </c>
      <c r="BL26" s="18">
        <f t="shared" si="28"/>
        <v>19.0693350837788</v>
      </c>
      <c r="BM26" s="17">
        <f t="shared" si="29"/>
        <v>6.0996693133542363</v>
      </c>
      <c r="BN26" s="17">
        <f t="shared" si="30"/>
        <v>5.8866973591480019</v>
      </c>
      <c r="BO26" s="17">
        <f t="shared" si="31"/>
        <v>5.8866973591480021E-2</v>
      </c>
      <c r="BP26" s="53">
        <f t="shared" si="32"/>
        <v>1790865.3104538631</v>
      </c>
    </row>
    <row r="27" spans="1:68" s="8" customFormat="1" ht="16" x14ac:dyDescent="0.2">
      <c r="A27">
        <v>9</v>
      </c>
      <c r="B27">
        <v>852.37</v>
      </c>
      <c r="C27" s="6">
        <v>93.294630169433006</v>
      </c>
      <c r="D27">
        <v>74.555000000000007</v>
      </c>
      <c r="E27">
        <v>0.18920000000000001</v>
      </c>
      <c r="F27">
        <v>12.344200000000001</v>
      </c>
      <c r="G27">
        <v>1.8915</v>
      </c>
      <c r="H27">
        <v>0</v>
      </c>
      <c r="I27">
        <v>0.11550000000000001</v>
      </c>
      <c r="J27">
        <v>0.44769999999999999</v>
      </c>
      <c r="K27">
        <v>3.2166000000000001</v>
      </c>
      <c r="L27">
        <v>5.1069000000000004</v>
      </c>
      <c r="M27">
        <v>3.15E-2</v>
      </c>
      <c r="N27">
        <v>2.1017000000000001</v>
      </c>
      <c r="O27">
        <v>0</v>
      </c>
      <c r="P27" s="17">
        <f t="shared" si="0"/>
        <v>97.898099999999985</v>
      </c>
      <c r="Q27" s="17">
        <f t="shared" si="1"/>
        <v>74.555152311434057</v>
      </c>
      <c r="R27" s="17">
        <f t="shared" si="1"/>
        <v>0.18920038652435547</v>
      </c>
      <c r="S27" s="17">
        <f t="shared" si="1"/>
        <v>12.34422521846696</v>
      </c>
      <c r="T27" s="17">
        <f t="shared" si="1"/>
        <v>1.8915038642220845</v>
      </c>
      <c r="U27" s="17">
        <f t="shared" si="1"/>
        <v>0</v>
      </c>
      <c r="V27" s="17">
        <f t="shared" si="1"/>
        <v>0.1155002359596356</v>
      </c>
      <c r="W27" s="17">
        <f t="shared" si="1"/>
        <v>0.4477009146244923</v>
      </c>
      <c r="X27" s="17">
        <f t="shared" si="1"/>
        <v>3.2166065713226311</v>
      </c>
      <c r="Y27" s="17">
        <f t="shared" si="1"/>
        <v>5.1069104330931872</v>
      </c>
      <c r="Z27" s="17">
        <f t="shared" si="1"/>
        <v>3.1500064352627893E-2</v>
      </c>
      <c r="AA27" s="17">
        <f t="shared" si="2"/>
        <v>2.1017000000000001</v>
      </c>
      <c r="AB27" s="17">
        <f t="shared" si="3"/>
        <v>0</v>
      </c>
      <c r="AC27" s="18">
        <f t="shared" si="4"/>
        <v>76.380814537542065</v>
      </c>
      <c r="AD27" s="18">
        <f t="shared" si="4"/>
        <v>0.14579970735554243</v>
      </c>
      <c r="AE27" s="18">
        <f t="shared" si="4"/>
        <v>7.4525809002617596</v>
      </c>
      <c r="AF27" s="18">
        <f t="shared" si="4"/>
        <v>1.6205153515637847</v>
      </c>
      <c r="AG27" s="18">
        <f t="shared" si="4"/>
        <v>0</v>
      </c>
      <c r="AH27" s="18">
        <f t="shared" si="4"/>
        <v>0.17642109548644996</v>
      </c>
      <c r="AI27" s="18">
        <f t="shared" si="4"/>
        <v>0.49141981697546039</v>
      </c>
      <c r="AJ27" s="18">
        <f t="shared" si="4"/>
        <v>3.1946189398327225</v>
      </c>
      <c r="AK27" s="18">
        <f t="shared" si="4"/>
        <v>3.3371830377801657</v>
      </c>
      <c r="AL27" s="18">
        <f t="shared" si="4"/>
        <v>1.3660900536918161E-2</v>
      </c>
      <c r="AM27" s="18">
        <f t="shared" si="4"/>
        <v>7.18698571266515</v>
      </c>
      <c r="AN27" s="18">
        <f t="shared" si="4"/>
        <v>0</v>
      </c>
      <c r="AO27" s="18">
        <f t="shared" si="5"/>
        <v>100.00000000000001</v>
      </c>
      <c r="AP27" s="17">
        <f t="shared" si="6"/>
        <v>61.556325742820277</v>
      </c>
      <c r="AQ27" s="19">
        <f t="shared" si="7"/>
        <v>12213.647633485656</v>
      </c>
      <c r="AR27" s="19">
        <f t="shared" si="8"/>
        <v>-1291.8303732513734</v>
      </c>
      <c r="AS27" s="20">
        <f t="shared" si="9"/>
        <v>117.87313306402369</v>
      </c>
      <c r="AT27" s="21">
        <f t="shared" si="10"/>
        <v>13.353312717369397</v>
      </c>
      <c r="AU27" s="21">
        <f t="shared" si="11"/>
        <v>-19.155544465703443</v>
      </c>
      <c r="AV27" s="21">
        <f t="shared" si="12"/>
        <v>-872.88531918202102</v>
      </c>
      <c r="AW27" s="21">
        <f t="shared" si="13"/>
        <v>1314.8402882174889</v>
      </c>
      <c r="AX27" s="21">
        <f t="shared" si="14"/>
        <v>-334.1577134036047</v>
      </c>
      <c r="AY27" s="21">
        <f t="shared" si="15"/>
        <v>-1048.5749452278042</v>
      </c>
      <c r="AZ27" s="21">
        <f t="shared" si="16"/>
        <v>857.7201505158896</v>
      </c>
      <c r="BA27" s="21">
        <f t="shared" si="17"/>
        <v>210.04723997824067</v>
      </c>
      <c r="BB27" s="20">
        <f t="shared" si="18"/>
        <v>119.446543151744</v>
      </c>
      <c r="BC27" s="20">
        <f t="shared" si="19"/>
        <v>14.950511239457953</v>
      </c>
      <c r="BD27" s="20">
        <f t="shared" si="20"/>
        <v>5.012482133149696</v>
      </c>
      <c r="BE27" s="20">
        <f t="shared" si="21"/>
        <v>-80.275846304862384</v>
      </c>
      <c r="BF27" s="20">
        <f t="shared" si="22"/>
        <v>-209.28740746559853</v>
      </c>
      <c r="BG27" s="20">
        <f t="shared" si="23"/>
        <v>40.033931360122388</v>
      </c>
      <c r="BH27" s="16">
        <f t="shared" si="24"/>
        <v>-4.55</v>
      </c>
      <c r="BI27" s="18">
        <f t="shared" si="25"/>
        <v>10950.830622469917</v>
      </c>
      <c r="BJ27" s="18">
        <f t="shared" si="26"/>
        <v>99.927454092253782</v>
      </c>
      <c r="BK27" s="19">
        <f t="shared" si="27"/>
        <v>761.60906270070802</v>
      </c>
      <c r="BL27" s="18">
        <f t="shared" si="28"/>
        <v>19.049388442584661</v>
      </c>
      <c r="BM27" s="17">
        <f t="shared" si="29"/>
        <v>6.1275645612531227</v>
      </c>
      <c r="BN27" s="17">
        <f t="shared" si="30"/>
        <v>6.705369830566994</v>
      </c>
      <c r="BO27" s="17">
        <f t="shared" si="31"/>
        <v>6.7053698305669943E-2</v>
      </c>
      <c r="BP27" s="53">
        <f t="shared" si="32"/>
        <v>2005814.9699386233</v>
      </c>
    </row>
    <row r="28" spans="1:68" s="8" customFormat="1" ht="16" x14ac:dyDescent="0.2">
      <c r="A28">
        <v>10</v>
      </c>
      <c r="B28">
        <v>849.37</v>
      </c>
      <c r="C28" s="6">
        <v>92.484420811250999</v>
      </c>
      <c r="D28">
        <v>74.624600000000001</v>
      </c>
      <c r="E28">
        <v>0.1908</v>
      </c>
      <c r="F28">
        <v>12.2814</v>
      </c>
      <c r="G28">
        <v>1.9080999999999999</v>
      </c>
      <c r="H28">
        <v>0</v>
      </c>
      <c r="I28">
        <v>0.1166</v>
      </c>
      <c r="J28">
        <v>0.44669999999999999</v>
      </c>
      <c r="K28">
        <v>3.181</v>
      </c>
      <c r="L28">
        <v>5.0989000000000004</v>
      </c>
      <c r="M28">
        <v>3.1800000000000002E-2</v>
      </c>
      <c r="N28">
        <v>2.1200999999999999</v>
      </c>
      <c r="O28">
        <v>0</v>
      </c>
      <c r="P28" s="17">
        <f t="shared" si="0"/>
        <v>97.879900000000021</v>
      </c>
      <c r="Q28" s="17">
        <f t="shared" si="1"/>
        <v>74.624599999999987</v>
      </c>
      <c r="R28" s="17">
        <f t="shared" si="1"/>
        <v>0.19079999999999997</v>
      </c>
      <c r="S28" s="17">
        <f t="shared" si="1"/>
        <v>12.2814</v>
      </c>
      <c r="T28" s="17">
        <f t="shared" si="1"/>
        <v>1.9080999999999997</v>
      </c>
      <c r="U28" s="17">
        <f t="shared" si="1"/>
        <v>0</v>
      </c>
      <c r="V28" s="17">
        <f t="shared" si="1"/>
        <v>0.11659999999999997</v>
      </c>
      <c r="W28" s="17">
        <f t="shared" si="1"/>
        <v>0.44669999999999993</v>
      </c>
      <c r="X28" s="17">
        <f t="shared" si="1"/>
        <v>3.1809999999999996</v>
      </c>
      <c r="Y28" s="17">
        <f t="shared" si="1"/>
        <v>5.0988999999999995</v>
      </c>
      <c r="Z28" s="17">
        <f t="shared" si="1"/>
        <v>3.1800000000000002E-2</v>
      </c>
      <c r="AA28" s="17">
        <f t="shared" si="2"/>
        <v>2.1200999999999999</v>
      </c>
      <c r="AB28" s="17">
        <f t="shared" si="3"/>
        <v>0</v>
      </c>
      <c r="AC28" s="18">
        <f t="shared" si="4"/>
        <v>76.397182792655286</v>
      </c>
      <c r="AD28" s="18">
        <f t="shared" si="4"/>
        <v>0.14692703254771489</v>
      </c>
      <c r="AE28" s="18">
        <f t="shared" si="4"/>
        <v>7.4093386112086064</v>
      </c>
      <c r="AF28" s="18">
        <f t="shared" si="4"/>
        <v>1.6335624888100402</v>
      </c>
      <c r="AG28" s="18">
        <f t="shared" si="4"/>
        <v>0</v>
      </c>
      <c r="AH28" s="18">
        <f t="shared" si="4"/>
        <v>0.17797331811280134</v>
      </c>
      <c r="AI28" s="18">
        <f t="shared" si="4"/>
        <v>0.48996983181338455</v>
      </c>
      <c r="AJ28" s="18">
        <f t="shared" si="4"/>
        <v>3.1569920654629211</v>
      </c>
      <c r="AK28" s="18">
        <f t="shared" si="4"/>
        <v>3.3295610698863518</v>
      </c>
      <c r="AL28" s="18">
        <f t="shared" si="4"/>
        <v>1.378109454688773E-2</v>
      </c>
      <c r="AM28" s="18">
        <f t="shared" si="4"/>
        <v>7.2447116949560035</v>
      </c>
      <c r="AN28" s="18">
        <f t="shared" si="4"/>
        <v>0</v>
      </c>
      <c r="AO28" s="18">
        <f t="shared" si="5"/>
        <v>100</v>
      </c>
      <c r="AP28" s="17">
        <f t="shared" si="6"/>
        <v>61.512218867460511</v>
      </c>
      <c r="AQ28" s="19">
        <f t="shared" si="7"/>
        <v>12216.439928102398</v>
      </c>
      <c r="AR28" s="19">
        <f t="shared" si="8"/>
        <v>-1284.3347548668999</v>
      </c>
      <c r="AS28" s="20">
        <f t="shared" si="9"/>
        <v>118.8228926675352</v>
      </c>
      <c r="AT28" s="21">
        <f t="shared" si="10"/>
        <v>13.470800447957933</v>
      </c>
      <c r="AU28" s="21">
        <f t="shared" si="11"/>
        <v>-19.099024044085727</v>
      </c>
      <c r="AV28" s="21">
        <f t="shared" si="12"/>
        <v>-874.57525217602324</v>
      </c>
      <c r="AW28" s="21">
        <f t="shared" si="13"/>
        <v>1324.0053125056882</v>
      </c>
      <c r="AX28" s="21">
        <f t="shared" si="14"/>
        <v>-336.94962169045704</v>
      </c>
      <c r="AY28" s="21">
        <f t="shared" si="15"/>
        <v>-1049.2084018385251</v>
      </c>
      <c r="AZ28" s="21">
        <f t="shared" si="16"/>
        <v>846.83602872142114</v>
      </c>
      <c r="BA28" s="21">
        <f t="shared" si="17"/>
        <v>210.09225267980204</v>
      </c>
      <c r="BB28" s="20">
        <f t="shared" si="18"/>
        <v>118.78449591984938</v>
      </c>
      <c r="BC28" s="20">
        <f t="shared" si="19"/>
        <v>15.071977913598042</v>
      </c>
      <c r="BD28" s="20">
        <f t="shared" si="20"/>
        <v>4.9976922844965221</v>
      </c>
      <c r="BE28" s="20">
        <f t="shared" si="21"/>
        <v>-79.719738033442553</v>
      </c>
      <c r="BF28" s="20">
        <f t="shared" si="22"/>
        <v>-209.98679569965236</v>
      </c>
      <c r="BG28" s="20">
        <f t="shared" si="23"/>
        <v>39.945882678889475</v>
      </c>
      <c r="BH28" s="16">
        <f t="shared" si="24"/>
        <v>-4.55</v>
      </c>
      <c r="BI28" s="18">
        <f t="shared" si="25"/>
        <v>10955.407907829009</v>
      </c>
      <c r="BJ28" s="18">
        <f t="shared" si="26"/>
        <v>99.185767743540524</v>
      </c>
      <c r="BK28" s="19">
        <f t="shared" si="27"/>
        <v>761.14394948547454</v>
      </c>
      <c r="BL28" s="18">
        <f t="shared" si="28"/>
        <v>19.02980084155157</v>
      </c>
      <c r="BM28" s="17">
        <f t="shared" si="29"/>
        <v>6.1556009292997595</v>
      </c>
      <c r="BN28" s="17">
        <f t="shared" si="30"/>
        <v>7.5155791887490011</v>
      </c>
      <c r="BO28" s="17">
        <f t="shared" si="31"/>
        <v>7.5155791887490012E-2</v>
      </c>
      <c r="BP28" s="53">
        <f t="shared" si="32"/>
        <v>2246153.3514921754</v>
      </c>
    </row>
    <row r="29" spans="1:68" s="8" customFormat="1" ht="16" x14ac:dyDescent="0.2">
      <c r="A29">
        <v>11</v>
      </c>
      <c r="B29">
        <v>846.37</v>
      </c>
      <c r="C29" s="6">
        <v>91.683627248937</v>
      </c>
      <c r="D29">
        <v>74.694599999999994</v>
      </c>
      <c r="E29">
        <v>0.1925</v>
      </c>
      <c r="F29">
        <v>12.218500000000001</v>
      </c>
      <c r="G29">
        <v>1.9248000000000001</v>
      </c>
      <c r="H29">
        <v>0</v>
      </c>
      <c r="I29">
        <v>0.1176</v>
      </c>
      <c r="J29">
        <v>0.44600000000000001</v>
      </c>
      <c r="K29">
        <v>3.1459999999999999</v>
      </c>
      <c r="L29">
        <v>5.0892999999999997</v>
      </c>
      <c r="M29">
        <v>3.2099999999999997E-2</v>
      </c>
      <c r="N29">
        <v>2.1387</v>
      </c>
      <c r="O29">
        <v>0</v>
      </c>
      <c r="P29" s="17">
        <f t="shared" si="0"/>
        <v>97.861399999999989</v>
      </c>
      <c r="Q29" s="17">
        <f t="shared" si="1"/>
        <v>74.694523673072325</v>
      </c>
      <c r="R29" s="17">
        <f t="shared" si="1"/>
        <v>0.19249980329322905</v>
      </c>
      <c r="S29" s="17">
        <f t="shared" si="1"/>
        <v>12.218487514484773</v>
      </c>
      <c r="T29" s="17">
        <f t="shared" si="1"/>
        <v>1.924798033136661</v>
      </c>
      <c r="U29" s="17">
        <f t="shared" si="1"/>
        <v>0</v>
      </c>
      <c r="V29" s="17">
        <f t="shared" si="1"/>
        <v>0.11759987983004534</v>
      </c>
      <c r="W29" s="17">
        <f t="shared" si="1"/>
        <v>0.44599954425340332</v>
      </c>
      <c r="X29" s="17">
        <f t="shared" si="1"/>
        <v>3.1459967852493422</v>
      </c>
      <c r="Y29" s="17">
        <f t="shared" si="1"/>
        <v>5.0892947994817161</v>
      </c>
      <c r="Z29" s="17">
        <f t="shared" si="1"/>
        <v>3.209996719850728E-2</v>
      </c>
      <c r="AA29" s="17">
        <f t="shared" si="2"/>
        <v>2.1387</v>
      </c>
      <c r="AB29" s="17">
        <f t="shared" si="3"/>
        <v>0</v>
      </c>
      <c r="AC29" s="18">
        <f t="shared" si="4"/>
        <v>76.41323797896797</v>
      </c>
      <c r="AD29" s="18">
        <f t="shared" si="4"/>
        <v>0.14812833469027781</v>
      </c>
      <c r="AE29" s="18">
        <f t="shared" si="4"/>
        <v>7.3660307768344682</v>
      </c>
      <c r="AF29" s="18">
        <f t="shared" si="4"/>
        <v>1.6466613813926427</v>
      </c>
      <c r="AG29" s="18">
        <f t="shared" si="4"/>
        <v>0</v>
      </c>
      <c r="AH29" s="18">
        <f t="shared" si="4"/>
        <v>0.17936914513963251</v>
      </c>
      <c r="AI29" s="18">
        <f t="shared" si="4"/>
        <v>0.48884628205314185</v>
      </c>
      <c r="AJ29" s="18">
        <f t="shared" si="4"/>
        <v>3.1199857403466416</v>
      </c>
      <c r="AK29" s="18">
        <f t="shared" si="4"/>
        <v>3.3208756365340251</v>
      </c>
      <c r="AL29" s="18">
        <f t="shared" si="4"/>
        <v>1.3900988826059901E-2</v>
      </c>
      <c r="AM29" s="18">
        <f t="shared" si="4"/>
        <v>7.3029637352151511</v>
      </c>
      <c r="AN29" s="18">
        <f t="shared" si="4"/>
        <v>0</v>
      </c>
      <c r="AO29" s="18">
        <f t="shared" si="5"/>
        <v>100.00000000000003</v>
      </c>
      <c r="AP29" s="17">
        <f t="shared" si="6"/>
        <v>61.467550473468897</v>
      </c>
      <c r="AQ29" s="19">
        <f t="shared" si="7"/>
        <v>12219.194063659857</v>
      </c>
      <c r="AR29" s="19">
        <f t="shared" si="8"/>
        <v>-1276.8277748564867</v>
      </c>
      <c r="AS29" s="20">
        <f t="shared" si="9"/>
        <v>119.77636376387501</v>
      </c>
      <c r="AT29" s="21">
        <f t="shared" si="10"/>
        <v>13.576450595618784</v>
      </c>
      <c r="AU29" s="21">
        <f t="shared" si="11"/>
        <v>-19.055228074431469</v>
      </c>
      <c r="AV29" s="21">
        <f t="shared" si="12"/>
        <v>-876.36159190523563</v>
      </c>
      <c r="AW29" s="21">
        <f t="shared" si="13"/>
        <v>1333.2468242385514</v>
      </c>
      <c r="AX29" s="21">
        <f t="shared" si="14"/>
        <v>-339.72224266147629</v>
      </c>
      <c r="AY29" s="21">
        <f t="shared" si="15"/>
        <v>-1049.8438136408604</v>
      </c>
      <c r="AZ29" s="21">
        <f t="shared" si="16"/>
        <v>835.9559347757513</v>
      </c>
      <c r="BA29" s="21">
        <f t="shared" si="17"/>
        <v>210.1364044421619</v>
      </c>
      <c r="BB29" s="20">
        <f t="shared" si="18"/>
        <v>118.12258123316902</v>
      </c>
      <c r="BC29" s="20">
        <f t="shared" si="19"/>
        <v>15.192573980748529</v>
      </c>
      <c r="BD29" s="20">
        <f t="shared" si="20"/>
        <v>4.9862320769420467</v>
      </c>
      <c r="BE29" s="20">
        <f t="shared" si="21"/>
        <v>-79.158186321863397</v>
      </c>
      <c r="BF29" s="20">
        <f t="shared" si="22"/>
        <v>-210.68761099708954</v>
      </c>
      <c r="BG29" s="20">
        <f t="shared" si="23"/>
        <v>39.858494406318648</v>
      </c>
      <c r="BH29" s="16">
        <f t="shared" si="24"/>
        <v>-4.55</v>
      </c>
      <c r="BI29" s="18">
        <f t="shared" si="25"/>
        <v>10959.938985895162</v>
      </c>
      <c r="BJ29" s="18">
        <f t="shared" si="26"/>
        <v>98.450488820387164</v>
      </c>
      <c r="BK29" s="19">
        <f t="shared" si="27"/>
        <v>760.68245171435456</v>
      </c>
      <c r="BL29" s="18">
        <f t="shared" si="28"/>
        <v>19.010400103397444</v>
      </c>
      <c r="BM29" s="17">
        <f t="shared" si="29"/>
        <v>6.1837834162078282</v>
      </c>
      <c r="BN29" s="17">
        <f t="shared" si="30"/>
        <v>8.3163727510629997</v>
      </c>
      <c r="BO29" s="17">
        <f t="shared" si="31"/>
        <v>8.3163727510630003E-2</v>
      </c>
      <c r="BP29" s="53">
        <f t="shared" si="32"/>
        <v>2514714.6039637816</v>
      </c>
    </row>
    <row r="30" spans="1:68" s="8" customFormat="1" ht="16" x14ac:dyDescent="0.2">
      <c r="A30">
        <v>12</v>
      </c>
      <c r="B30">
        <v>843.37</v>
      </c>
      <c r="C30" s="6">
        <v>88.248748358065995</v>
      </c>
      <c r="D30">
        <v>75.097200000000001</v>
      </c>
      <c r="E30">
        <v>0.19980000000000001</v>
      </c>
      <c r="F30">
        <v>11.9856</v>
      </c>
      <c r="G30">
        <v>1.9481999999999999</v>
      </c>
      <c r="H30">
        <v>0</v>
      </c>
      <c r="I30">
        <v>6.1000000000000004E-3</v>
      </c>
      <c r="J30">
        <v>0.41299999999999998</v>
      </c>
      <c r="K30">
        <v>3.0589</v>
      </c>
      <c r="L30">
        <v>5.0359999999999996</v>
      </c>
      <c r="M30">
        <v>3.3300000000000003E-2</v>
      </c>
      <c r="N30">
        <v>2.2219000000000002</v>
      </c>
      <c r="O30">
        <v>0</v>
      </c>
      <c r="P30" s="17">
        <f t="shared" si="0"/>
        <v>97.778099999999995</v>
      </c>
      <c r="Q30" s="17">
        <f t="shared" si="1"/>
        <v>75.097200000000001</v>
      </c>
      <c r="R30" s="17">
        <f t="shared" si="1"/>
        <v>0.19980000000000003</v>
      </c>
      <c r="S30" s="17">
        <f t="shared" si="1"/>
        <v>11.9856</v>
      </c>
      <c r="T30" s="17">
        <f t="shared" si="1"/>
        <v>1.9481999999999999</v>
      </c>
      <c r="U30" s="17">
        <f t="shared" si="1"/>
        <v>0</v>
      </c>
      <c r="V30" s="17">
        <f t="shared" si="1"/>
        <v>6.1000000000000013E-3</v>
      </c>
      <c r="W30" s="17">
        <f t="shared" si="1"/>
        <v>0.41299999999999998</v>
      </c>
      <c r="X30" s="17">
        <f t="shared" si="1"/>
        <v>3.0589</v>
      </c>
      <c r="Y30" s="17">
        <f t="shared" si="1"/>
        <v>5.0359999999999996</v>
      </c>
      <c r="Z30" s="17">
        <f t="shared" si="1"/>
        <v>3.3300000000000003E-2</v>
      </c>
      <c r="AA30" s="17">
        <f t="shared" si="2"/>
        <v>2.2219000000000002</v>
      </c>
      <c r="AB30" s="17">
        <f t="shared" si="3"/>
        <v>0</v>
      </c>
      <c r="AC30" s="18">
        <f t="shared" si="4"/>
        <v>76.630221649558152</v>
      </c>
      <c r="AD30" s="18">
        <f t="shared" si="4"/>
        <v>0.15335566737775877</v>
      </c>
      <c r="AE30" s="18">
        <f t="shared" si="4"/>
        <v>7.2072959479388397</v>
      </c>
      <c r="AF30" s="18">
        <f t="shared" si="4"/>
        <v>1.6624522081918887</v>
      </c>
      <c r="AG30" s="18">
        <f t="shared" si="4"/>
        <v>0</v>
      </c>
      <c r="AH30" s="18">
        <f t="shared" si="4"/>
        <v>9.280410600653476E-3</v>
      </c>
      <c r="AI30" s="18">
        <f t="shared" si="4"/>
        <v>0.45152775308171106</v>
      </c>
      <c r="AJ30" s="18">
        <f t="shared" si="4"/>
        <v>3.0259107217279455</v>
      </c>
      <c r="AK30" s="18">
        <f t="shared" si="4"/>
        <v>3.2777605299695503</v>
      </c>
      <c r="AL30" s="18">
        <f t="shared" si="4"/>
        <v>1.4384071567957549E-2</v>
      </c>
      <c r="AM30" s="18">
        <f t="shared" si="4"/>
        <v>7.5678110399855365</v>
      </c>
      <c r="AN30" s="18">
        <f t="shared" si="4"/>
        <v>0</v>
      </c>
      <c r="AO30" s="18">
        <f t="shared" si="5"/>
        <v>100</v>
      </c>
      <c r="AP30" s="17">
        <f t="shared" si="6"/>
        <v>61.311565115792625</v>
      </c>
      <c r="AQ30" s="19">
        <f t="shared" si="7"/>
        <v>12254.65893978297</v>
      </c>
      <c r="AR30" s="19">
        <f t="shared" si="8"/>
        <v>-1249.3126796157185</v>
      </c>
      <c r="AS30" s="20">
        <f t="shared" si="9"/>
        <v>120.9502008590777</v>
      </c>
      <c r="AT30" s="21">
        <f t="shared" si="10"/>
        <v>0.70243427836346162</v>
      </c>
      <c r="AU30" s="21">
        <f t="shared" si="11"/>
        <v>-17.600551815125094</v>
      </c>
      <c r="AV30" s="21">
        <f t="shared" si="12"/>
        <v>-890.7201257248696</v>
      </c>
      <c r="AW30" s="21">
        <f t="shared" si="13"/>
        <v>1375.1776325332005</v>
      </c>
      <c r="AX30" s="21">
        <f t="shared" si="14"/>
        <v>-311.91871421557119</v>
      </c>
      <c r="AY30" s="21">
        <f t="shared" si="15"/>
        <v>-1060.4024699911747</v>
      </c>
      <c r="AZ30" s="21">
        <f t="shared" si="16"/>
        <v>800.51931562855339</v>
      </c>
      <c r="BA30" s="21">
        <f t="shared" si="17"/>
        <v>210.73310953628493</v>
      </c>
      <c r="BB30" s="20">
        <f t="shared" si="18"/>
        <v>115.70944339277693</v>
      </c>
      <c r="BC30" s="20">
        <f t="shared" si="19"/>
        <v>13.90881538835395</v>
      </c>
      <c r="BD30" s="20">
        <f t="shared" si="20"/>
        <v>4.6055830814334522</v>
      </c>
      <c r="BE30" s="20">
        <f t="shared" si="21"/>
        <v>-77.472119683362223</v>
      </c>
      <c r="BF30" s="20">
        <f t="shared" si="22"/>
        <v>-213.81314222633381</v>
      </c>
      <c r="BG30" s="20">
        <f t="shared" si="23"/>
        <v>38.768735510340399</v>
      </c>
      <c r="BH30" s="16">
        <f t="shared" si="24"/>
        <v>-4.55</v>
      </c>
      <c r="BI30" s="18">
        <f t="shared" si="25"/>
        <v>11022.053981719706</v>
      </c>
      <c r="BJ30" s="18">
        <f t="shared" si="26"/>
        <v>92.440424999493672</v>
      </c>
      <c r="BK30" s="19">
        <f t="shared" si="27"/>
        <v>758.42555984660578</v>
      </c>
      <c r="BL30" s="18">
        <f t="shared" si="28"/>
        <v>18.847181954508383</v>
      </c>
      <c r="BM30" s="17">
        <f t="shared" si="29"/>
        <v>6.2128882078956176</v>
      </c>
      <c r="BN30" s="17">
        <f t="shared" si="30"/>
        <v>11.751251641934005</v>
      </c>
      <c r="BO30" s="17">
        <f t="shared" si="31"/>
        <v>0.11751251641934005</v>
      </c>
      <c r="BP30" s="53">
        <f t="shared" si="32"/>
        <v>3304444.2752401037</v>
      </c>
    </row>
    <row r="31" spans="1:68" s="8" customFormat="1" ht="16" x14ac:dyDescent="0.2">
      <c r="A31">
        <v>13</v>
      </c>
      <c r="B31">
        <v>840.37</v>
      </c>
      <c r="C31" s="6">
        <v>87.830848693852005</v>
      </c>
      <c r="D31">
        <v>75.138099999999994</v>
      </c>
      <c r="E31">
        <v>0.20080000000000001</v>
      </c>
      <c r="F31">
        <v>11.956200000000001</v>
      </c>
      <c r="G31">
        <v>1.9491000000000001</v>
      </c>
      <c r="H31">
        <v>0</v>
      </c>
      <c r="I31">
        <v>4.1000000000000003E-3</v>
      </c>
      <c r="J31">
        <v>0.40839999999999999</v>
      </c>
      <c r="K31">
        <v>3.0482999999999998</v>
      </c>
      <c r="L31">
        <v>5.0289999999999999</v>
      </c>
      <c r="M31">
        <v>3.3500000000000002E-2</v>
      </c>
      <c r="N31">
        <v>2.2324999999999999</v>
      </c>
      <c r="O31">
        <v>0</v>
      </c>
      <c r="P31" s="17">
        <f t="shared" si="0"/>
        <v>97.767499999999984</v>
      </c>
      <c r="Q31" s="17">
        <f t="shared" si="1"/>
        <v>75.138100000000009</v>
      </c>
      <c r="R31" s="17">
        <f t="shared" si="1"/>
        <v>0.20080000000000003</v>
      </c>
      <c r="S31" s="17">
        <f t="shared" si="1"/>
        <v>11.956200000000003</v>
      </c>
      <c r="T31" s="17">
        <f t="shared" si="1"/>
        <v>1.9491000000000005</v>
      </c>
      <c r="U31" s="17">
        <f t="shared" si="1"/>
        <v>0</v>
      </c>
      <c r="V31" s="17">
        <f t="shared" si="1"/>
        <v>4.1000000000000012E-3</v>
      </c>
      <c r="W31" s="17">
        <f t="shared" si="1"/>
        <v>0.4084000000000001</v>
      </c>
      <c r="X31" s="17">
        <f t="shared" si="1"/>
        <v>3.0483000000000002</v>
      </c>
      <c r="Y31" s="17">
        <f t="shared" si="1"/>
        <v>5.0290000000000008</v>
      </c>
      <c r="Z31" s="17">
        <f t="shared" si="1"/>
        <v>3.3500000000000009E-2</v>
      </c>
      <c r="AA31" s="17">
        <f t="shared" si="2"/>
        <v>2.2324999999999999</v>
      </c>
      <c r="AB31" s="17">
        <f t="shared" si="3"/>
        <v>0</v>
      </c>
      <c r="AC31" s="18">
        <f t="shared" si="4"/>
        <v>76.64232064764596</v>
      </c>
      <c r="AD31" s="18">
        <f t="shared" si="4"/>
        <v>0.15406364018320043</v>
      </c>
      <c r="AE31" s="18">
        <f t="shared" si="4"/>
        <v>7.1868378632048637</v>
      </c>
      <c r="AF31" s="18">
        <f t="shared" si="4"/>
        <v>1.6625773200556402</v>
      </c>
      <c r="AG31" s="18">
        <f t="shared" si="4"/>
        <v>0</v>
      </c>
      <c r="AH31" s="18">
        <f t="shared" si="4"/>
        <v>6.2352419934554098E-3</v>
      </c>
      <c r="AI31" s="18">
        <f t="shared" si="4"/>
        <v>0.44632604578009522</v>
      </c>
      <c r="AJ31" s="18">
        <f t="shared" si="4"/>
        <v>3.0142594904595503</v>
      </c>
      <c r="AK31" s="18">
        <f t="shared" si="4"/>
        <v>3.2719392807182852</v>
      </c>
      <c r="AL31" s="18">
        <f t="shared" si="4"/>
        <v>1.4464869136159348E-2</v>
      </c>
      <c r="AM31" s="18">
        <f t="shared" si="4"/>
        <v>7.6009756008227818</v>
      </c>
      <c r="AN31" s="18">
        <f t="shared" si="4"/>
        <v>0</v>
      </c>
      <c r="AO31" s="18">
        <f t="shared" si="5"/>
        <v>99.999999999999986</v>
      </c>
      <c r="AP31" s="17">
        <f t="shared" si="6"/>
        <v>61.287866423476331</v>
      </c>
      <c r="AQ31" s="19">
        <f t="shared" si="7"/>
        <v>12256.702932337534</v>
      </c>
      <c r="AR31" s="19">
        <f t="shared" si="8"/>
        <v>-1245.7664752079311</v>
      </c>
      <c r="AS31" s="20">
        <f t="shared" si="9"/>
        <v>120.96505310640448</v>
      </c>
      <c r="AT31" s="21">
        <f t="shared" si="10"/>
        <v>0.47194546648463997</v>
      </c>
      <c r="AU31" s="21">
        <f t="shared" si="11"/>
        <v>-17.397789264508109</v>
      </c>
      <c r="AV31" s="21">
        <f t="shared" si="12"/>
        <v>-892.52896647501859</v>
      </c>
      <c r="AW31" s="21">
        <f t="shared" si="13"/>
        <v>1380.4185644535967</v>
      </c>
      <c r="AX31" s="21">
        <f t="shared" si="14"/>
        <v>-311.42581309133419</v>
      </c>
      <c r="AY31" s="21">
        <f t="shared" si="15"/>
        <v>-1061.5063791093908</v>
      </c>
      <c r="AZ31" s="21">
        <f t="shared" si="16"/>
        <v>796.03444548714322</v>
      </c>
      <c r="BA31" s="21">
        <f t="shared" si="17"/>
        <v>210.76638178102638</v>
      </c>
      <c r="BB31" s="20">
        <f t="shared" si="18"/>
        <v>115.39897163326037</v>
      </c>
      <c r="BC31" s="20">
        <f t="shared" si="19"/>
        <v>13.884520516248477</v>
      </c>
      <c r="BD31" s="20">
        <f t="shared" si="20"/>
        <v>4.5525256669569707</v>
      </c>
      <c r="BE31" s="20">
        <f t="shared" si="21"/>
        <v>-77.257382897775585</v>
      </c>
      <c r="BF31" s="20">
        <f t="shared" si="22"/>
        <v>-214.19770108431521</v>
      </c>
      <c r="BG31" s="20">
        <f t="shared" si="23"/>
        <v>38.693187929260453</v>
      </c>
      <c r="BH31" s="16">
        <f t="shared" si="24"/>
        <v>-4.55</v>
      </c>
      <c r="BI31" s="18">
        <f t="shared" si="25"/>
        <v>11025.96751770298</v>
      </c>
      <c r="BJ31" s="18">
        <f t="shared" si="26"/>
        <v>91.840503544661857</v>
      </c>
      <c r="BK31" s="19">
        <f t="shared" si="27"/>
        <v>758.06210582278754</v>
      </c>
      <c r="BL31" s="18">
        <f t="shared" si="28"/>
        <v>18.831463597797928</v>
      </c>
      <c r="BM31" s="17">
        <f t="shared" si="29"/>
        <v>6.2420023412009149</v>
      </c>
      <c r="BN31" s="17">
        <f t="shared" si="30"/>
        <v>12.169151306147995</v>
      </c>
      <c r="BO31" s="17">
        <f t="shared" si="31"/>
        <v>0.12169151306147995</v>
      </c>
      <c r="BP31" s="53">
        <f t="shared" si="32"/>
        <v>3623281.3360568918</v>
      </c>
    </row>
    <row r="32" spans="1:68" s="8" customFormat="1" ht="16" x14ac:dyDescent="0.2">
      <c r="A32">
        <v>14</v>
      </c>
      <c r="B32">
        <v>837.37</v>
      </c>
      <c r="C32" s="6">
        <v>87.379769913291</v>
      </c>
      <c r="D32">
        <v>75.181899999999999</v>
      </c>
      <c r="E32">
        <v>0.20180000000000001</v>
      </c>
      <c r="F32">
        <v>11.922499999999999</v>
      </c>
      <c r="G32">
        <v>1.9507000000000001</v>
      </c>
      <c r="H32">
        <v>0</v>
      </c>
      <c r="I32">
        <v>4.4999999999999997E-3</v>
      </c>
      <c r="J32">
        <v>0.40350000000000003</v>
      </c>
      <c r="K32">
        <v>3.0363000000000002</v>
      </c>
      <c r="L32">
        <v>5.0209999999999999</v>
      </c>
      <c r="M32">
        <v>3.3599999999999998E-2</v>
      </c>
      <c r="N32">
        <v>2.2440000000000002</v>
      </c>
      <c r="O32">
        <v>0</v>
      </c>
      <c r="P32" s="17">
        <f t="shared" si="0"/>
        <v>97.755799999999994</v>
      </c>
      <c r="Q32" s="17">
        <f t="shared" si="1"/>
        <v>75.182053815732672</v>
      </c>
      <c r="R32" s="17">
        <f t="shared" si="1"/>
        <v>0.20180041286552819</v>
      </c>
      <c r="S32" s="17">
        <f t="shared" si="1"/>
        <v>11.922524392414568</v>
      </c>
      <c r="T32" s="17">
        <f t="shared" si="1"/>
        <v>1.9507039909652422</v>
      </c>
      <c r="U32" s="17">
        <f t="shared" si="1"/>
        <v>0</v>
      </c>
      <c r="V32" s="17">
        <f t="shared" si="1"/>
        <v>4.5000092066148504E-3</v>
      </c>
      <c r="W32" s="17">
        <f t="shared" si="1"/>
        <v>0.40350082552646499</v>
      </c>
      <c r="X32" s="17">
        <f t="shared" si="1"/>
        <v>3.0363062120099276</v>
      </c>
      <c r="Y32" s="17">
        <f t="shared" si="1"/>
        <v>5.0210102725362589</v>
      </c>
      <c r="Z32" s="17">
        <f t="shared" si="1"/>
        <v>3.3600068742724219E-2</v>
      </c>
      <c r="AA32" s="17">
        <f t="shared" si="2"/>
        <v>2.2440000000000002</v>
      </c>
      <c r="AB32" s="17">
        <f t="shared" si="3"/>
        <v>0</v>
      </c>
      <c r="AC32" s="18">
        <f t="shared" si="4"/>
        <v>76.653334573805708</v>
      </c>
      <c r="AD32" s="18">
        <f t="shared" si="4"/>
        <v>0.15476292401309477</v>
      </c>
      <c r="AE32" s="18">
        <f t="shared" si="4"/>
        <v>7.1634350092160091</v>
      </c>
      <c r="AF32" s="18">
        <f t="shared" si="4"/>
        <v>1.6632117032637259</v>
      </c>
      <c r="AG32" s="18">
        <f t="shared" si="4"/>
        <v>0</v>
      </c>
      <c r="AH32" s="18">
        <f t="shared" si="4"/>
        <v>6.8405542014852733E-3</v>
      </c>
      <c r="AI32" s="18">
        <f t="shared" si="4"/>
        <v>0.44077743659083107</v>
      </c>
      <c r="AJ32" s="18">
        <f t="shared" si="4"/>
        <v>3.0010755487267597</v>
      </c>
      <c r="AK32" s="18">
        <f t="shared" si="4"/>
        <v>3.2653003836282135</v>
      </c>
      <c r="AL32" s="18">
        <f t="shared" si="4"/>
        <v>1.4501679321696461E-2</v>
      </c>
      <c r="AM32" s="18">
        <f t="shared" si="4"/>
        <v>7.6367601872324853</v>
      </c>
      <c r="AN32" s="18">
        <f t="shared" si="4"/>
        <v>0</v>
      </c>
      <c r="AO32" s="18">
        <f t="shared" si="5"/>
        <v>100.00000000000003</v>
      </c>
      <c r="AP32" s="17">
        <f t="shared" si="6"/>
        <v>61.26083784775934</v>
      </c>
      <c r="AQ32" s="19">
        <f t="shared" si="7"/>
        <v>12258.57236065188</v>
      </c>
      <c r="AR32" s="19">
        <f t="shared" si="8"/>
        <v>-1241.709824497503</v>
      </c>
      <c r="AS32" s="20">
        <f t="shared" si="9"/>
        <v>121.01346628588651</v>
      </c>
      <c r="AT32" s="21">
        <f t="shared" si="10"/>
        <v>0.51776154751042036</v>
      </c>
      <c r="AU32" s="21">
        <f t="shared" si="11"/>
        <v>-17.181504478310593</v>
      </c>
      <c r="AV32" s="21">
        <f t="shared" si="12"/>
        <v>-894.42922867945322</v>
      </c>
      <c r="AW32" s="21">
        <f t="shared" si="13"/>
        <v>1386.0711740865204</v>
      </c>
      <c r="AX32" s="21">
        <f t="shared" si="14"/>
        <v>-311.70469398135208</v>
      </c>
      <c r="AY32" s="21">
        <f t="shared" si="15"/>
        <v>-1062.5790315478887</v>
      </c>
      <c r="AZ32" s="21">
        <f t="shared" si="16"/>
        <v>790.94024606612288</v>
      </c>
      <c r="BA32" s="21">
        <f t="shared" si="17"/>
        <v>210.7966700779657</v>
      </c>
      <c r="BB32" s="20">
        <f t="shared" si="18"/>
        <v>115.04207151036152</v>
      </c>
      <c r="BC32" s="20">
        <f t="shared" si="19"/>
        <v>13.894834782110559</v>
      </c>
      <c r="BD32" s="20">
        <f t="shared" si="20"/>
        <v>4.4959298532264764</v>
      </c>
      <c r="BE32" s="20">
        <f t="shared" si="21"/>
        <v>-77.013760208642623</v>
      </c>
      <c r="BF32" s="20">
        <f t="shared" si="22"/>
        <v>-214.61098075072809</v>
      </c>
      <c r="BG32" s="20">
        <f t="shared" si="23"/>
        <v>38.621923727131374</v>
      </c>
      <c r="BH32" s="16">
        <f t="shared" si="24"/>
        <v>-4.55</v>
      </c>
      <c r="BI32" s="18">
        <f t="shared" si="25"/>
        <v>11029.510725453416</v>
      </c>
      <c r="BJ32" s="18">
        <f t="shared" si="26"/>
        <v>91.226688991424922</v>
      </c>
      <c r="BK32" s="19">
        <f t="shared" si="27"/>
        <v>757.66238237229595</v>
      </c>
      <c r="BL32" s="18">
        <f t="shared" si="28"/>
        <v>18.81548745483418</v>
      </c>
      <c r="BM32" s="17">
        <f t="shared" si="29"/>
        <v>6.2707427698508935</v>
      </c>
      <c r="BN32" s="17">
        <f t="shared" si="30"/>
        <v>12.620230086709</v>
      </c>
      <c r="BO32" s="17">
        <f t="shared" si="31"/>
        <v>0.12620230086709</v>
      </c>
      <c r="BP32" s="53">
        <f t="shared" si="32"/>
        <v>3977375.0681593479</v>
      </c>
    </row>
    <row r="33" spans="1:68" s="8" customFormat="1" ht="16" x14ac:dyDescent="0.2">
      <c r="A33">
        <v>15</v>
      </c>
      <c r="B33">
        <v>834.37</v>
      </c>
      <c r="C33" s="6">
        <v>86.197387719858</v>
      </c>
      <c r="D33">
        <v>75.294799999999995</v>
      </c>
      <c r="E33">
        <v>0.2046</v>
      </c>
      <c r="F33">
        <v>11.833299999999999</v>
      </c>
      <c r="G33">
        <v>1.9590000000000001</v>
      </c>
      <c r="H33">
        <v>0</v>
      </c>
      <c r="I33">
        <v>4.3E-3</v>
      </c>
      <c r="J33">
        <v>0.3952</v>
      </c>
      <c r="K33">
        <v>2.9962</v>
      </c>
      <c r="L33">
        <v>5.0037000000000003</v>
      </c>
      <c r="M33">
        <v>3.4099999999999998E-2</v>
      </c>
      <c r="N33">
        <v>2.2747999999999999</v>
      </c>
      <c r="O33">
        <v>0</v>
      </c>
      <c r="P33" s="17">
        <f t="shared" si="0"/>
        <v>97.725199999999987</v>
      </c>
      <c r="Q33" s="17">
        <f t="shared" si="1"/>
        <v>75.294800000000009</v>
      </c>
      <c r="R33" s="17">
        <f t="shared" si="1"/>
        <v>0.20460000000000006</v>
      </c>
      <c r="S33" s="17">
        <f t="shared" si="1"/>
        <v>11.833300000000001</v>
      </c>
      <c r="T33" s="17">
        <f t="shared" si="1"/>
        <v>1.9590000000000003</v>
      </c>
      <c r="U33" s="17">
        <f t="shared" si="1"/>
        <v>0</v>
      </c>
      <c r="V33" s="17">
        <f t="shared" si="1"/>
        <v>4.3E-3</v>
      </c>
      <c r="W33" s="17">
        <f t="shared" si="1"/>
        <v>0.39520000000000005</v>
      </c>
      <c r="X33" s="17">
        <f t="shared" si="1"/>
        <v>2.9962000000000004</v>
      </c>
      <c r="Y33" s="17">
        <f t="shared" si="1"/>
        <v>5.0037000000000003</v>
      </c>
      <c r="Z33" s="17">
        <f t="shared" si="1"/>
        <v>3.4100000000000005E-2</v>
      </c>
      <c r="AA33" s="17">
        <f t="shared" si="2"/>
        <v>2.2747999999999999</v>
      </c>
      <c r="AB33" s="17">
        <f t="shared" si="3"/>
        <v>0</v>
      </c>
      <c r="AC33" s="18">
        <f t="shared" si="4"/>
        <v>76.679853643290215</v>
      </c>
      <c r="AD33" s="18">
        <f t="shared" si="4"/>
        <v>0.15672920473171345</v>
      </c>
      <c r="AE33" s="18">
        <f t="shared" si="4"/>
        <v>7.1016359425801951</v>
      </c>
      <c r="AF33" s="18">
        <f t="shared" si="4"/>
        <v>1.6683609659872887</v>
      </c>
      <c r="AG33" s="18">
        <f t="shared" si="4"/>
        <v>0</v>
      </c>
      <c r="AH33" s="18">
        <f t="shared" si="4"/>
        <v>6.528986433380614E-3</v>
      </c>
      <c r="AI33" s="18">
        <f t="shared" si="4"/>
        <v>0.43121244638233736</v>
      </c>
      <c r="AJ33" s="18">
        <f t="shared" si="4"/>
        <v>2.958023258865607</v>
      </c>
      <c r="AK33" s="18">
        <f t="shared" si="4"/>
        <v>3.2502945328921027</v>
      </c>
      <c r="AL33" s="18">
        <f t="shared" si="4"/>
        <v>1.470049419234567E-2</v>
      </c>
      <c r="AM33" s="18">
        <f t="shared" si="4"/>
        <v>7.7326605246448201</v>
      </c>
      <c r="AN33" s="18">
        <f t="shared" si="4"/>
        <v>0</v>
      </c>
      <c r="AO33" s="18">
        <f t="shared" si="5"/>
        <v>99.999999999999986</v>
      </c>
      <c r="AP33" s="17">
        <f t="shared" si="6"/>
        <v>61.190268201218309</v>
      </c>
      <c r="AQ33" s="19">
        <f t="shared" si="7"/>
        <v>12263.1186225443</v>
      </c>
      <c r="AR33" s="19">
        <f t="shared" si="8"/>
        <v>-1230.997574286851</v>
      </c>
      <c r="AS33" s="20">
        <f t="shared" si="9"/>
        <v>121.39922312275702</v>
      </c>
      <c r="AT33" s="21">
        <f t="shared" si="10"/>
        <v>0.49417898314257869</v>
      </c>
      <c r="AU33" s="21">
        <f t="shared" si="11"/>
        <v>-16.808661159983508</v>
      </c>
      <c r="AV33" s="21">
        <f t="shared" si="12"/>
        <v>-898.87269251755663</v>
      </c>
      <c r="AW33" s="21">
        <f t="shared" si="13"/>
        <v>1401.2078697769643</v>
      </c>
      <c r="AX33" s="21">
        <f t="shared" si="14"/>
        <v>-312.72355403489138</v>
      </c>
      <c r="AY33" s="21">
        <f t="shared" si="15"/>
        <v>-1065.0511028866902</v>
      </c>
      <c r="AZ33" s="21">
        <f t="shared" si="16"/>
        <v>776.85192905861527</v>
      </c>
      <c r="BA33" s="21">
        <f t="shared" si="17"/>
        <v>210.86959751904809</v>
      </c>
      <c r="BB33" s="20">
        <f t="shared" si="18"/>
        <v>114.10150011574321</v>
      </c>
      <c r="BC33" s="20">
        <f t="shared" si="19"/>
        <v>13.935084404139969</v>
      </c>
      <c r="BD33" s="20">
        <f t="shared" si="20"/>
        <v>4.398366953099841</v>
      </c>
      <c r="BE33" s="20">
        <f t="shared" si="21"/>
        <v>-76.300225660702239</v>
      </c>
      <c r="BF33" s="20">
        <f t="shared" si="22"/>
        <v>-215.7101557600611</v>
      </c>
      <c r="BG33" s="20">
        <f t="shared" ref="BG33:BG35" si="33">$M$11*(SUM(AE33:AI33)-AL33)*(AJ33+AK33+AM33+AN33)</f>
        <v>38.447982386866656</v>
      </c>
      <c r="BH33" s="16">
        <f t="shared" si="24"/>
        <v>-4.55</v>
      </c>
      <c r="BI33" s="18">
        <f t="shared" ref="BI33:BI35" si="34">SUM(AQ33:AZ33)</f>
        <v>11038.618238599809</v>
      </c>
      <c r="BJ33" s="18">
        <f t="shared" ref="BJ33:BJ35" si="35">SUM(BA33:BG33)</f>
        <v>89.742149958134476</v>
      </c>
      <c r="BK33" s="19">
        <f t="shared" si="27"/>
        <v>756.72814624815317</v>
      </c>
      <c r="BL33" s="18">
        <f t="shared" si="28"/>
        <v>18.776782256401848</v>
      </c>
      <c r="BM33" s="17">
        <f t="shared" si="29"/>
        <v>6.2958031761506161</v>
      </c>
      <c r="BN33" s="17">
        <f t="shared" si="30"/>
        <v>13.802612280142</v>
      </c>
      <c r="BO33" s="17">
        <f t="shared" si="31"/>
        <v>0.13802612280142001</v>
      </c>
      <c r="BP33" s="53">
        <f t="shared" si="32"/>
        <v>4523421.6997501738</v>
      </c>
    </row>
    <row r="34" spans="1:68" s="8" customFormat="1" ht="16" x14ac:dyDescent="0.2">
      <c r="A34">
        <v>16</v>
      </c>
      <c r="B34">
        <v>831.37</v>
      </c>
      <c r="C34" s="6">
        <v>85.602421868310998</v>
      </c>
      <c r="D34">
        <v>75.351100000000002</v>
      </c>
      <c r="E34">
        <v>0.20599999999999999</v>
      </c>
      <c r="F34">
        <v>11.7881</v>
      </c>
      <c r="G34">
        <v>1.9651000000000001</v>
      </c>
      <c r="H34">
        <v>0</v>
      </c>
      <c r="I34">
        <v>4.4000000000000003E-3</v>
      </c>
      <c r="J34">
        <v>0.39410000000000001</v>
      </c>
      <c r="K34">
        <v>2.9750000000000001</v>
      </c>
      <c r="L34">
        <v>4.9912999999999998</v>
      </c>
      <c r="M34">
        <v>3.4299999999999997E-2</v>
      </c>
      <c r="N34">
        <v>2.2906</v>
      </c>
      <c r="O34">
        <v>0</v>
      </c>
      <c r="P34" s="17">
        <f t="shared" si="0"/>
        <v>97.709400000000002</v>
      </c>
      <c r="Q34" s="17">
        <f t="shared" si="1"/>
        <v>75.351100000000002</v>
      </c>
      <c r="R34" s="17">
        <f t="shared" si="1"/>
        <v>0.20599999999999999</v>
      </c>
      <c r="S34" s="17">
        <f t="shared" si="1"/>
        <v>11.7881</v>
      </c>
      <c r="T34" s="17">
        <f t="shared" si="1"/>
        <v>1.9651000000000003</v>
      </c>
      <c r="U34" s="17">
        <f t="shared" si="1"/>
        <v>0</v>
      </c>
      <c r="V34" s="17">
        <f t="shared" si="1"/>
        <v>4.4000000000000003E-3</v>
      </c>
      <c r="W34" s="17">
        <f t="shared" si="1"/>
        <v>0.39410000000000001</v>
      </c>
      <c r="X34" s="17">
        <f t="shared" si="1"/>
        <v>2.9750000000000001</v>
      </c>
      <c r="Y34" s="17">
        <f t="shared" si="1"/>
        <v>4.9912999999999998</v>
      </c>
      <c r="Z34" s="17">
        <f t="shared" si="1"/>
        <v>3.4299999999999997E-2</v>
      </c>
      <c r="AA34" s="17">
        <f t="shared" si="2"/>
        <v>2.2906</v>
      </c>
      <c r="AB34" s="17">
        <f t="shared" si="3"/>
        <v>0</v>
      </c>
      <c r="AC34" s="18">
        <f t="shared" si="4"/>
        <v>76.690991857795126</v>
      </c>
      <c r="AD34" s="18">
        <f t="shared" si="4"/>
        <v>0.15770664312036403</v>
      </c>
      <c r="AE34" s="18">
        <f t="shared" si="4"/>
        <v>7.0702506113096417</v>
      </c>
      <c r="AF34" s="18">
        <f t="shared" si="4"/>
        <v>1.6725484479355381</v>
      </c>
      <c r="AG34" s="18">
        <f t="shared" si="4"/>
        <v>0</v>
      </c>
      <c r="AH34" s="18">
        <f t="shared" si="4"/>
        <v>6.6768013287239617E-3</v>
      </c>
      <c r="AI34" s="18">
        <f t="shared" si="4"/>
        <v>0.42975333276771643</v>
      </c>
      <c r="AJ34" s="18">
        <f t="shared" si="4"/>
        <v>2.9353251903254627</v>
      </c>
      <c r="AK34" s="18">
        <f t="shared" si="4"/>
        <v>3.2402878653349121</v>
      </c>
      <c r="AL34" s="18">
        <f t="shared" si="4"/>
        <v>1.4777812181654611E-2</v>
      </c>
      <c r="AM34" s="18">
        <f t="shared" si="4"/>
        <v>7.7816814379008843</v>
      </c>
      <c r="AN34" s="18">
        <f t="shared" si="4"/>
        <v>0</v>
      </c>
      <c r="AO34" s="18">
        <f t="shared" si="5"/>
        <v>100.00000000000001</v>
      </c>
      <c r="AP34" s="17">
        <f t="shared" si="6"/>
        <v>61.153430351721738</v>
      </c>
      <c r="AQ34" s="19">
        <f t="shared" si="7"/>
        <v>12265.052280746111</v>
      </c>
      <c r="AR34" s="19">
        <f t="shared" si="8"/>
        <v>-1225.5572409644133</v>
      </c>
      <c r="AS34" s="20">
        <f t="shared" si="9"/>
        <v>121.70684314225311</v>
      </c>
      <c r="AT34" s="21">
        <f t="shared" si="10"/>
        <v>0.50536709257111667</v>
      </c>
      <c r="AU34" s="21">
        <f t="shared" si="11"/>
        <v>-16.751784911285586</v>
      </c>
      <c r="AV34" s="21">
        <f t="shared" si="12"/>
        <v>-901.08591730127125</v>
      </c>
      <c r="AW34" s="21">
        <f t="shared" si="13"/>
        <v>1408.9386048682893</v>
      </c>
      <c r="AX34" s="21">
        <f t="shared" si="14"/>
        <v>-313.58244799687645</v>
      </c>
      <c r="AY34" s="21">
        <f t="shared" si="15"/>
        <v>-1066.0538476097483</v>
      </c>
      <c r="AZ34" s="21">
        <f t="shared" si="16"/>
        <v>769.34438552274435</v>
      </c>
      <c r="BA34" s="21">
        <f t="shared" si="17"/>
        <v>210.9002276089366</v>
      </c>
      <c r="BB34" s="20">
        <f t="shared" si="18"/>
        <v>113.6234880396397</v>
      </c>
      <c r="BC34" s="20">
        <f t="shared" si="19"/>
        <v>13.971154073878662</v>
      </c>
      <c r="BD34" s="20">
        <f t="shared" si="20"/>
        <v>4.3834839942307076</v>
      </c>
      <c r="BE34" s="20">
        <f t="shared" si="21"/>
        <v>-75.898284454066001</v>
      </c>
      <c r="BF34" s="20">
        <f t="shared" si="22"/>
        <v>-216.26736247189376</v>
      </c>
      <c r="BG34" s="20">
        <f t="shared" si="33"/>
        <v>38.373284039632161</v>
      </c>
      <c r="BH34" s="16">
        <f t="shared" si="24"/>
        <v>-4.55</v>
      </c>
      <c r="BI34" s="18">
        <f t="shared" si="34"/>
        <v>11042.516242588377</v>
      </c>
      <c r="BJ34" s="18">
        <f t="shared" si="35"/>
        <v>89.085990830358014</v>
      </c>
      <c r="BK34" s="19">
        <f t="shared" si="27"/>
        <v>756.30751606228409</v>
      </c>
      <c r="BL34" s="18">
        <f t="shared" si="28"/>
        <v>18.759720598762058</v>
      </c>
      <c r="BM34" s="17">
        <f t="shared" si="29"/>
        <v>6.3246763875067105</v>
      </c>
      <c r="BN34" s="17">
        <f t="shared" si="30"/>
        <v>14.397578131689002</v>
      </c>
      <c r="BO34" s="17">
        <f t="shared" si="31"/>
        <v>0.14397578131689001</v>
      </c>
      <c r="BP34" s="53">
        <f t="shared" si="32"/>
        <v>5010069.0519264955</v>
      </c>
    </row>
    <row r="35" spans="1:68" s="8" customFormat="1" ht="16" x14ac:dyDescent="0.2">
      <c r="A35">
        <v>17</v>
      </c>
      <c r="B35">
        <v>828.37</v>
      </c>
      <c r="C35" s="6">
        <v>65.424517881308006</v>
      </c>
      <c r="D35">
        <v>77.852000000000004</v>
      </c>
      <c r="E35">
        <v>0.26960000000000001</v>
      </c>
      <c r="F35">
        <v>9.7799999999999994</v>
      </c>
      <c r="G35">
        <v>2.2440000000000002</v>
      </c>
      <c r="H35">
        <v>0</v>
      </c>
      <c r="I35">
        <v>0</v>
      </c>
      <c r="J35"/>
      <c r="K35"/>
      <c r="L35"/>
      <c r="M35"/>
      <c r="N35"/>
      <c r="O35"/>
      <c r="P35" s="17">
        <f t="shared" si="0"/>
        <v>90.145600000000002</v>
      </c>
      <c r="Q35" s="17">
        <f t="shared" ref="Q35:Z35" si="36">(D35/$P35)*(100-$N35)</f>
        <v>86.3625068777622</v>
      </c>
      <c r="R35" s="17">
        <f t="shared" si="36"/>
        <v>0.29907172396656079</v>
      </c>
      <c r="S35" s="17">
        <f t="shared" si="36"/>
        <v>10.849115209172714</v>
      </c>
      <c r="T35" s="17">
        <f t="shared" si="36"/>
        <v>2.4893061890985253</v>
      </c>
      <c r="U35" s="17">
        <f t="shared" si="36"/>
        <v>0</v>
      </c>
      <c r="V35" s="17">
        <f t="shared" si="36"/>
        <v>0</v>
      </c>
      <c r="W35" s="17">
        <f t="shared" si="36"/>
        <v>0</v>
      </c>
      <c r="X35" s="17">
        <f t="shared" si="36"/>
        <v>0</v>
      </c>
      <c r="Y35" s="17">
        <f t="shared" si="36"/>
        <v>0</v>
      </c>
      <c r="Z35" s="17">
        <f t="shared" si="36"/>
        <v>0</v>
      </c>
      <c r="AA35" s="17">
        <f t="shared" si="2"/>
        <v>0</v>
      </c>
      <c r="AB35" s="17">
        <f t="shared" si="3"/>
        <v>0</v>
      </c>
      <c r="AC35" s="18">
        <f t="shared" ref="AC35:AN35" si="37">$AP35*Q35/D$18</f>
        <v>90.848091471376819</v>
      </c>
      <c r="AD35" s="18">
        <f t="shared" si="37"/>
        <v>0.23664314654320237</v>
      </c>
      <c r="AE35" s="18">
        <f t="shared" si="37"/>
        <v>6.7254465829758399</v>
      </c>
      <c r="AF35" s="18">
        <f t="shared" si="37"/>
        <v>2.1898187991041413</v>
      </c>
      <c r="AG35" s="18">
        <f t="shared" si="37"/>
        <v>0</v>
      </c>
      <c r="AH35" s="18">
        <f t="shared" si="37"/>
        <v>0</v>
      </c>
      <c r="AI35" s="18">
        <f t="shared" si="37"/>
        <v>0</v>
      </c>
      <c r="AJ35" s="18">
        <f t="shared" si="37"/>
        <v>0</v>
      </c>
      <c r="AK35" s="18">
        <f t="shared" si="37"/>
        <v>0</v>
      </c>
      <c r="AL35" s="18">
        <f t="shared" si="37"/>
        <v>0</v>
      </c>
      <c r="AM35" s="18">
        <f t="shared" si="37"/>
        <v>0</v>
      </c>
      <c r="AN35" s="18">
        <f t="shared" si="37"/>
        <v>0</v>
      </c>
      <c r="AO35" s="18">
        <f t="shared" si="5"/>
        <v>100</v>
      </c>
      <c r="AP35" s="17">
        <f t="shared" si="6"/>
        <v>63.205756449193963</v>
      </c>
      <c r="AQ35" s="19">
        <f t="shared" si="7"/>
        <v>14537.123645020034</v>
      </c>
      <c r="AR35" s="19">
        <f t="shared" si="8"/>
        <v>-1165.788910693032</v>
      </c>
      <c r="AS35" s="20">
        <f t="shared" si="9"/>
        <v>157.95162997938169</v>
      </c>
      <c r="AT35" s="21">
        <f t="shared" si="10"/>
        <v>0</v>
      </c>
      <c r="AU35" s="21">
        <f t="shared" si="11"/>
        <v>0</v>
      </c>
      <c r="AV35" s="21">
        <f t="shared" si="12"/>
        <v>0</v>
      </c>
      <c r="AW35" s="21">
        <f t="shared" si="13"/>
        <v>0</v>
      </c>
      <c r="AX35" s="21">
        <f t="shared" si="14"/>
        <v>-484.68552595189129</v>
      </c>
      <c r="AY35" s="21">
        <f t="shared" si="15"/>
        <v>0</v>
      </c>
      <c r="AZ35" s="21">
        <f t="shared" si="16"/>
        <v>0</v>
      </c>
      <c r="BA35" s="21">
        <f t="shared" si="17"/>
        <v>249.83225154628624</v>
      </c>
      <c r="BB35" s="20">
        <f t="shared" si="18"/>
        <v>109.44405054803934</v>
      </c>
      <c r="BC35" s="20">
        <f t="shared" si="19"/>
        <v>18.219292408546458</v>
      </c>
      <c r="BD35" s="20">
        <f t="shared" si="20"/>
        <v>0</v>
      </c>
      <c r="BE35" s="20">
        <f t="shared" si="21"/>
        <v>0</v>
      </c>
      <c r="BF35" s="20">
        <f t="shared" si="22"/>
        <v>0</v>
      </c>
      <c r="BG35" s="20">
        <f t="shared" si="33"/>
        <v>0</v>
      </c>
      <c r="BH35" s="16">
        <f t="shared" si="24"/>
        <v>-4.55</v>
      </c>
      <c r="BI35" s="18">
        <f t="shared" si="34"/>
        <v>13044.600838354492</v>
      </c>
      <c r="BJ35" s="18">
        <f t="shared" si="35"/>
        <v>377.49559450287205</v>
      </c>
      <c r="BK35" s="19">
        <f t="shared" si="27"/>
        <v>1165.6889986330527</v>
      </c>
      <c r="BL35" s="18">
        <f t="shared" si="28"/>
        <v>24.476420160692776</v>
      </c>
      <c r="BM35" s="17">
        <f t="shared" si="29"/>
        <v>13.466797140143143</v>
      </c>
      <c r="BN35" s="17">
        <f t="shared" si="30"/>
        <v>34.575482118691994</v>
      </c>
      <c r="BO35" s="17">
        <v>0.15</v>
      </c>
      <c r="BP35" s="53">
        <v>5342723.8600794021</v>
      </c>
    </row>
    <row r="36" spans="1:68" s="8" customFormat="1" ht="16" x14ac:dyDescent="0.2">
      <c r="A36"/>
      <c r="B36"/>
      <c r="C36" s="6"/>
      <c r="D36"/>
      <c r="E36"/>
      <c r="F36"/>
      <c r="G36"/>
      <c r="H36"/>
      <c r="I36"/>
      <c r="J36"/>
      <c r="K36"/>
      <c r="L36"/>
      <c r="M36"/>
      <c r="N36"/>
      <c r="O36"/>
      <c r="P36" s="17"/>
      <c r="Q36" s="17"/>
      <c r="R36" s="17"/>
      <c r="S36" s="17"/>
      <c r="T36" s="17"/>
      <c r="U36" s="17"/>
      <c r="V36" s="17"/>
      <c r="W36" s="17"/>
      <c r="X36" s="17"/>
      <c r="Y36" s="17"/>
      <c r="Z36" s="17"/>
      <c r="AA36" s="17"/>
      <c r="AB36" s="17"/>
      <c r="AC36" s="18"/>
      <c r="AD36" s="18"/>
      <c r="AE36" s="18"/>
      <c r="AF36" s="18"/>
      <c r="AG36" s="18"/>
      <c r="AH36" s="18"/>
      <c r="AI36" s="18"/>
      <c r="AJ36" s="18"/>
      <c r="AK36" s="18"/>
      <c r="AL36" s="18"/>
      <c r="AM36" s="18"/>
      <c r="AN36" s="18"/>
      <c r="AO36" s="18"/>
      <c r="AP36" s="17"/>
      <c r="AQ36" s="19"/>
      <c r="AR36" s="19"/>
      <c r="AS36" s="20"/>
      <c r="AT36" s="21"/>
      <c r="AU36" s="21"/>
      <c r="AV36" s="21"/>
      <c r="AW36" s="21"/>
      <c r="AX36" s="21"/>
      <c r="AY36" s="21"/>
      <c r="AZ36" s="21"/>
      <c r="BA36" s="21"/>
      <c r="BB36" s="20"/>
      <c r="BC36" s="20"/>
      <c r="BD36" s="20"/>
      <c r="BE36" s="20"/>
      <c r="BF36" s="20"/>
      <c r="BG36" s="20"/>
      <c r="BH36" s="16"/>
      <c r="BI36" s="18"/>
      <c r="BJ36" s="18"/>
      <c r="BK36" s="19"/>
      <c r="BL36" s="18"/>
      <c r="BM36" s="17"/>
      <c r="BN36" s="17"/>
      <c r="BO36" s="16">
        <v>0.3</v>
      </c>
      <c r="BP36" s="53">
        <v>34007653.733091898</v>
      </c>
    </row>
    <row r="37" spans="1:68" s="8" customFormat="1" ht="16" x14ac:dyDescent="0.2">
      <c r="A37"/>
      <c r="B37"/>
      <c r="C37" s="6"/>
      <c r="D37"/>
      <c r="E37"/>
      <c r="F37"/>
      <c r="G37"/>
      <c r="H37"/>
      <c r="I37"/>
      <c r="J37"/>
      <c r="K37"/>
      <c r="L37"/>
      <c r="M37"/>
      <c r="N37"/>
      <c r="O37"/>
      <c r="P37" s="17"/>
      <c r="Q37" s="17"/>
      <c r="R37" s="17"/>
      <c r="S37" s="17"/>
      <c r="T37" s="17"/>
      <c r="U37" s="17"/>
      <c r="V37" s="17"/>
      <c r="W37" s="17"/>
      <c r="X37" s="17"/>
      <c r="Y37" s="17"/>
      <c r="Z37" s="17"/>
      <c r="AA37" s="17"/>
      <c r="AB37" s="17"/>
      <c r="AC37" s="18"/>
      <c r="AD37" s="18"/>
      <c r="AE37" s="18"/>
      <c r="AF37" s="18"/>
      <c r="AG37" s="18"/>
      <c r="AH37" s="18"/>
      <c r="AI37" s="18"/>
      <c r="AJ37" s="18"/>
      <c r="AK37" s="18"/>
      <c r="AL37" s="18"/>
      <c r="AM37" s="18"/>
      <c r="AN37" s="18"/>
      <c r="AO37" s="18"/>
      <c r="AP37" s="17"/>
      <c r="AQ37" s="19"/>
      <c r="AR37" s="19"/>
      <c r="AS37" s="20"/>
      <c r="AT37" s="21"/>
      <c r="AU37" s="21"/>
      <c r="AV37" s="21"/>
      <c r="AW37" s="21"/>
      <c r="AX37" s="21"/>
      <c r="AY37" s="21"/>
      <c r="AZ37" s="21"/>
      <c r="BA37" s="21"/>
      <c r="BB37" s="20"/>
      <c r="BC37" s="20"/>
      <c r="BD37" s="20"/>
      <c r="BE37" s="20"/>
      <c r="BF37" s="20"/>
      <c r="BG37" s="20"/>
      <c r="BH37" s="16"/>
      <c r="BI37" s="18"/>
      <c r="BJ37" s="18"/>
      <c r="BK37" s="19"/>
      <c r="BL37" s="18"/>
      <c r="BM37" s="17"/>
      <c r="BN37" s="17"/>
      <c r="BO37" s="16">
        <v>0.5</v>
      </c>
      <c r="BP37" s="53">
        <v>301170132.97207701</v>
      </c>
    </row>
    <row r="38" spans="1:68" s="8" customFormat="1" ht="16" x14ac:dyDescent="0.2">
      <c r="B38" s="16"/>
      <c r="C38" s="16"/>
      <c r="AQ38" s="16"/>
      <c r="AR38" s="16"/>
    </row>
    <row r="39" spans="1:68" s="8" customFormat="1" ht="16" x14ac:dyDescent="0.2">
      <c r="A39" s="14" t="s">
        <v>107</v>
      </c>
      <c r="B39" s="15"/>
      <c r="C39" s="15"/>
      <c r="D39" s="14"/>
      <c r="E39" s="14"/>
      <c r="F39" s="14"/>
      <c r="G39" s="14"/>
      <c r="H39" s="14"/>
      <c r="I39" s="14"/>
      <c r="J39" s="14"/>
      <c r="K39" s="14"/>
      <c r="L39" s="14"/>
      <c r="M39" s="14"/>
      <c r="N39" s="14"/>
      <c r="O39" s="14"/>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row>
    <row r="40" spans="1:68" s="8" customFormat="1" ht="16" x14ac:dyDescent="0.2">
      <c r="A40" s="13" t="s">
        <v>26</v>
      </c>
      <c r="B40" s="12" t="s">
        <v>106</v>
      </c>
      <c r="C40" s="12" t="s">
        <v>105</v>
      </c>
      <c r="D40" s="12" t="s">
        <v>32</v>
      </c>
      <c r="E40" s="12" t="s">
        <v>33</v>
      </c>
      <c r="F40" s="12" t="s">
        <v>34</v>
      </c>
      <c r="G40" s="12" t="s">
        <v>7</v>
      </c>
      <c r="H40" s="12" t="s">
        <v>10</v>
      </c>
      <c r="I40" s="12" t="s">
        <v>13</v>
      </c>
      <c r="J40" s="12" t="s">
        <v>16</v>
      </c>
      <c r="K40" s="12" t="s">
        <v>35</v>
      </c>
      <c r="L40" s="12" t="s">
        <v>36</v>
      </c>
      <c r="M40" s="12" t="s">
        <v>37</v>
      </c>
      <c r="N40" s="12" t="s">
        <v>38</v>
      </c>
      <c r="O40" s="12" t="s">
        <v>39</v>
      </c>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row>
    <row r="41" spans="1:68" s="8" customFormat="1" ht="16" x14ac:dyDescent="0.2">
      <c r="A41" s="10" t="s">
        <v>104</v>
      </c>
      <c r="B41" s="9" t="s">
        <v>85</v>
      </c>
      <c r="C41" s="9" t="s">
        <v>103</v>
      </c>
      <c r="D41" s="9" t="s">
        <v>32</v>
      </c>
      <c r="E41" s="9" t="s">
        <v>33</v>
      </c>
      <c r="F41" s="9" t="s">
        <v>34</v>
      </c>
      <c r="G41" s="9" t="s">
        <v>102</v>
      </c>
      <c r="H41" s="9" t="s">
        <v>10</v>
      </c>
      <c r="I41" s="9" t="s">
        <v>13</v>
      </c>
      <c r="J41" s="9" t="s">
        <v>16</v>
      </c>
      <c r="K41" s="9" t="s">
        <v>35</v>
      </c>
      <c r="L41" s="9" t="s">
        <v>36</v>
      </c>
      <c r="M41" s="9" t="s">
        <v>37</v>
      </c>
      <c r="N41" s="9" t="s">
        <v>38</v>
      </c>
      <c r="O41" s="9" t="s">
        <v>101</v>
      </c>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row>
    <row r="42" spans="1:68" s="8" customFormat="1" ht="16" x14ac:dyDescent="0.2">
      <c r="A42" t="s">
        <v>84</v>
      </c>
      <c r="B42" t="s">
        <v>85</v>
      </c>
      <c r="C42" t="s">
        <v>86</v>
      </c>
      <c r="D42" t="s">
        <v>87</v>
      </c>
      <c r="E42" t="s">
        <v>88</v>
      </c>
      <c r="F42" t="s">
        <v>89</v>
      </c>
      <c r="G42" t="s">
        <v>91</v>
      </c>
      <c r="H42" t="s">
        <v>92</v>
      </c>
      <c r="I42" t="s">
        <v>93</v>
      </c>
      <c r="J42" t="s">
        <v>94</v>
      </c>
      <c r="K42" t="s">
        <v>95</v>
      </c>
      <c r="L42" t="s">
        <v>96</v>
      </c>
      <c r="M42" t="s">
        <v>97</v>
      </c>
      <c r="N42" t="s">
        <v>98</v>
      </c>
      <c r="O42" t="s">
        <v>100</v>
      </c>
    </row>
    <row r="43" spans="1:68" s="8" customFormat="1" ht="16" x14ac:dyDescent="0.2">
      <c r="A43">
        <v>1</v>
      </c>
      <c r="B43">
        <v>876.37</v>
      </c>
      <c r="C43" s="6">
        <v>99.980588978268003</v>
      </c>
      <c r="D43">
        <v>74.021100000000004</v>
      </c>
      <c r="E43">
        <v>0.17649999999999999</v>
      </c>
      <c r="F43">
        <v>12.841699999999999</v>
      </c>
      <c r="G43">
        <v>1.7649999999999999</v>
      </c>
      <c r="H43">
        <v>0</v>
      </c>
      <c r="I43">
        <v>0.10780000000000001</v>
      </c>
      <c r="J43">
        <v>0.47049999999999997</v>
      </c>
      <c r="K43">
        <v>3.5285000000000002</v>
      </c>
      <c r="L43">
        <v>5.0982000000000003</v>
      </c>
      <c r="M43">
        <v>2.9399999999999999E-2</v>
      </c>
      <c r="N43">
        <v>1.9612000000000001</v>
      </c>
      <c r="O43">
        <v>0</v>
      </c>
    </row>
    <row r="44" spans="1:68" s="8" customFormat="1" ht="16" x14ac:dyDescent="0.2">
      <c r="A44">
        <v>2</v>
      </c>
      <c r="B44">
        <v>873.37</v>
      </c>
      <c r="C44" s="6">
        <v>99.135928562803997</v>
      </c>
      <c r="D44">
        <v>74.085400000000007</v>
      </c>
      <c r="E44">
        <v>0.17799999999999999</v>
      </c>
      <c r="F44">
        <v>12.780200000000001</v>
      </c>
      <c r="G44">
        <v>1.7801</v>
      </c>
      <c r="H44">
        <v>0</v>
      </c>
      <c r="I44">
        <v>0.1087</v>
      </c>
      <c r="J44">
        <v>0.4657</v>
      </c>
      <c r="K44">
        <v>3.4870999999999999</v>
      </c>
      <c r="L44">
        <v>5.1071999999999997</v>
      </c>
      <c r="M44">
        <v>2.9700000000000001E-2</v>
      </c>
      <c r="N44">
        <v>1.9779</v>
      </c>
      <c r="O44">
        <v>0</v>
      </c>
    </row>
    <row r="45" spans="1:68" s="8" customFormat="1" ht="16" x14ac:dyDescent="0.2">
      <c r="A45">
        <v>3</v>
      </c>
      <c r="B45">
        <v>870.37</v>
      </c>
      <c r="C45" s="6">
        <v>98.291769559480002</v>
      </c>
      <c r="D45">
        <v>74.150400000000005</v>
      </c>
      <c r="E45">
        <v>0.17960000000000001</v>
      </c>
      <c r="F45">
        <v>12.7186</v>
      </c>
      <c r="G45">
        <v>1.7954000000000001</v>
      </c>
      <c r="H45">
        <v>0</v>
      </c>
      <c r="I45">
        <v>0.10970000000000001</v>
      </c>
      <c r="J45">
        <v>0.46150000000000002</v>
      </c>
      <c r="K45">
        <v>3.4462000000000002</v>
      </c>
      <c r="L45">
        <v>5.1139000000000001</v>
      </c>
      <c r="M45">
        <v>2.9899999999999999E-2</v>
      </c>
      <c r="N45">
        <v>1.9948999999999999</v>
      </c>
      <c r="O45">
        <v>0</v>
      </c>
    </row>
    <row r="46" spans="1:68" s="8" customFormat="1" ht="16" x14ac:dyDescent="0.2">
      <c r="A46">
        <v>4</v>
      </c>
      <c r="B46">
        <v>867.37</v>
      </c>
      <c r="C46" s="6">
        <v>97.448929549831007</v>
      </c>
      <c r="D46">
        <v>74.216099999999997</v>
      </c>
      <c r="E46">
        <v>0.18110000000000001</v>
      </c>
      <c r="F46">
        <v>12.656599999999999</v>
      </c>
      <c r="G46">
        <v>1.8109</v>
      </c>
      <c r="H46">
        <v>0</v>
      </c>
      <c r="I46">
        <v>0.1106</v>
      </c>
      <c r="J46">
        <v>0.45800000000000002</v>
      </c>
      <c r="K46">
        <v>3.4060999999999999</v>
      </c>
      <c r="L46">
        <v>5.1182999999999996</v>
      </c>
      <c r="M46">
        <v>3.0200000000000001E-2</v>
      </c>
      <c r="N46">
        <v>2.0121000000000002</v>
      </c>
      <c r="O46">
        <v>0</v>
      </c>
    </row>
    <row r="47" spans="1:68" s="8" customFormat="1" ht="16" x14ac:dyDescent="0.2">
      <c r="A47">
        <v>5</v>
      </c>
      <c r="B47">
        <v>864.37</v>
      </c>
      <c r="C47" s="6">
        <v>96.608433097675999</v>
      </c>
      <c r="D47">
        <v>74.282499999999999</v>
      </c>
      <c r="E47">
        <v>0.1827</v>
      </c>
      <c r="F47">
        <v>12.5945</v>
      </c>
      <c r="G47">
        <v>1.8267</v>
      </c>
      <c r="H47">
        <v>0</v>
      </c>
      <c r="I47">
        <v>0.1116</v>
      </c>
      <c r="J47">
        <v>0.4551</v>
      </c>
      <c r="K47">
        <v>3.3666</v>
      </c>
      <c r="L47">
        <v>5.1203000000000003</v>
      </c>
      <c r="M47">
        <v>3.04E-2</v>
      </c>
      <c r="N47">
        <v>2.0295999999999998</v>
      </c>
      <c r="O47">
        <v>0</v>
      </c>
    </row>
    <row r="48" spans="1:68" s="8" customFormat="1" ht="16" x14ac:dyDescent="0.2">
      <c r="A48">
        <v>6</v>
      </c>
      <c r="B48">
        <v>861.37</v>
      </c>
      <c r="C48" s="6">
        <v>95.771470448301997</v>
      </c>
      <c r="D48">
        <v>74.349599999999995</v>
      </c>
      <c r="E48">
        <v>0.18429999999999999</v>
      </c>
      <c r="F48">
        <v>12.5322</v>
      </c>
      <c r="G48">
        <v>1.8426</v>
      </c>
      <c r="H48">
        <v>0</v>
      </c>
      <c r="I48">
        <v>0.11260000000000001</v>
      </c>
      <c r="J48">
        <v>0.4526</v>
      </c>
      <c r="K48">
        <v>3.3279999999999998</v>
      </c>
      <c r="L48">
        <v>5.1200999999999999</v>
      </c>
      <c r="M48">
        <v>3.0700000000000002E-2</v>
      </c>
      <c r="N48">
        <v>2.0474000000000001</v>
      </c>
      <c r="O48">
        <v>0</v>
      </c>
    </row>
    <row r="49" spans="1:63" s="8" customFormat="1" ht="16" x14ac:dyDescent="0.2">
      <c r="A49">
        <v>7</v>
      </c>
      <c r="B49">
        <v>858.37</v>
      </c>
      <c r="C49" s="6">
        <v>94.939327422616003</v>
      </c>
      <c r="D49">
        <v>74.417500000000004</v>
      </c>
      <c r="E49">
        <v>0.18590000000000001</v>
      </c>
      <c r="F49">
        <v>12.4697</v>
      </c>
      <c r="G49">
        <v>1.8588</v>
      </c>
      <c r="H49">
        <v>0</v>
      </c>
      <c r="I49">
        <v>0.1135</v>
      </c>
      <c r="J49">
        <v>0.4506</v>
      </c>
      <c r="K49">
        <v>3.2900999999999998</v>
      </c>
      <c r="L49">
        <v>5.1177000000000001</v>
      </c>
      <c r="M49">
        <v>3.1E-2</v>
      </c>
      <c r="N49">
        <v>2.0653000000000001</v>
      </c>
      <c r="O49">
        <v>0</v>
      </c>
    </row>
    <row r="50" spans="1:63" s="8" customFormat="1" ht="16" x14ac:dyDescent="0.2">
      <c r="A50">
        <v>8</v>
      </c>
      <c r="B50">
        <v>855.37</v>
      </c>
      <c r="C50" s="6">
        <v>94.113302640851998</v>
      </c>
      <c r="D50">
        <v>74.486000000000004</v>
      </c>
      <c r="E50">
        <v>0.1875</v>
      </c>
      <c r="F50">
        <v>12.407</v>
      </c>
      <c r="G50">
        <v>1.8751</v>
      </c>
      <c r="H50">
        <v>0</v>
      </c>
      <c r="I50">
        <v>0.1145</v>
      </c>
      <c r="J50">
        <v>0.44900000000000001</v>
      </c>
      <c r="K50">
        <v>3.2528999999999999</v>
      </c>
      <c r="L50">
        <v>5.1132</v>
      </c>
      <c r="M50">
        <v>3.1199999999999999E-2</v>
      </c>
      <c r="N50">
        <v>2.0834000000000001</v>
      </c>
      <c r="O50">
        <v>0</v>
      </c>
    </row>
    <row r="51" spans="1:63" s="8" customFormat="1" ht="16" x14ac:dyDescent="0.2">
      <c r="A51">
        <v>9</v>
      </c>
      <c r="B51">
        <v>852.37</v>
      </c>
      <c r="C51" s="6">
        <v>93.294630169433006</v>
      </c>
      <c r="D51">
        <v>74.555000000000007</v>
      </c>
      <c r="E51">
        <v>0.18920000000000001</v>
      </c>
      <c r="F51">
        <v>12.344200000000001</v>
      </c>
      <c r="G51">
        <v>1.8915</v>
      </c>
      <c r="H51">
        <v>0</v>
      </c>
      <c r="I51">
        <v>0.11550000000000001</v>
      </c>
      <c r="J51">
        <v>0.44769999999999999</v>
      </c>
      <c r="K51">
        <v>3.2166000000000001</v>
      </c>
      <c r="L51">
        <v>5.1069000000000004</v>
      </c>
      <c r="M51">
        <v>3.15E-2</v>
      </c>
      <c r="N51">
        <v>2.1017000000000001</v>
      </c>
      <c r="O51">
        <v>0</v>
      </c>
    </row>
    <row r="52" spans="1:63" s="8" customFormat="1" ht="16" x14ac:dyDescent="0.2">
      <c r="A52">
        <v>10</v>
      </c>
      <c r="B52">
        <v>849.37</v>
      </c>
      <c r="C52" s="6">
        <v>92.484420811250999</v>
      </c>
      <c r="D52">
        <v>74.624600000000001</v>
      </c>
      <c r="E52">
        <v>0.1908</v>
      </c>
      <c r="F52">
        <v>12.2814</v>
      </c>
      <c r="G52">
        <v>1.9080999999999999</v>
      </c>
      <c r="H52">
        <v>0</v>
      </c>
      <c r="I52">
        <v>0.1166</v>
      </c>
      <c r="J52">
        <v>0.44669999999999999</v>
      </c>
      <c r="K52">
        <v>3.181</v>
      </c>
      <c r="L52">
        <v>5.0989000000000004</v>
      </c>
      <c r="M52">
        <v>3.1800000000000002E-2</v>
      </c>
      <c r="N52">
        <v>2.1200999999999999</v>
      </c>
      <c r="O52">
        <v>0</v>
      </c>
    </row>
    <row r="53" spans="1:63" s="8" customFormat="1" ht="16" x14ac:dyDescent="0.2">
      <c r="A53">
        <v>11</v>
      </c>
      <c r="B53">
        <v>846.37</v>
      </c>
      <c r="C53" s="6">
        <v>91.683627248937</v>
      </c>
      <c r="D53">
        <v>74.694599999999994</v>
      </c>
      <c r="E53">
        <v>0.1925</v>
      </c>
      <c r="F53">
        <v>12.218500000000001</v>
      </c>
      <c r="G53">
        <v>1.9248000000000001</v>
      </c>
      <c r="H53">
        <v>0</v>
      </c>
      <c r="I53">
        <v>0.1176</v>
      </c>
      <c r="J53">
        <v>0.44600000000000001</v>
      </c>
      <c r="K53">
        <v>3.1459999999999999</v>
      </c>
      <c r="L53">
        <v>5.0892999999999997</v>
      </c>
      <c r="M53">
        <v>3.2099999999999997E-2</v>
      </c>
      <c r="N53">
        <v>2.1387</v>
      </c>
      <c r="O53">
        <v>0</v>
      </c>
    </row>
    <row r="54" spans="1:63" s="8" customFormat="1" ht="16" x14ac:dyDescent="0.2">
      <c r="A54">
        <v>12</v>
      </c>
      <c r="B54">
        <v>843.37</v>
      </c>
      <c r="C54" s="6">
        <v>88.248748358065995</v>
      </c>
      <c r="D54">
        <v>75.097200000000001</v>
      </c>
      <c r="E54">
        <v>0.19980000000000001</v>
      </c>
      <c r="F54">
        <v>11.9856</v>
      </c>
      <c r="G54">
        <v>1.9481999999999999</v>
      </c>
      <c r="H54">
        <v>0</v>
      </c>
      <c r="I54">
        <v>6.1000000000000004E-3</v>
      </c>
      <c r="J54">
        <v>0.41299999999999998</v>
      </c>
      <c r="K54">
        <v>3.0589</v>
      </c>
      <c r="L54">
        <v>5.0359999999999996</v>
      </c>
      <c r="M54">
        <v>3.3300000000000003E-2</v>
      </c>
      <c r="N54">
        <v>2.2219000000000002</v>
      </c>
      <c r="O54">
        <v>0</v>
      </c>
    </row>
    <row r="55" spans="1:63" s="8" customFormat="1" ht="16" x14ac:dyDescent="0.2">
      <c r="A55">
        <v>13</v>
      </c>
      <c r="B55">
        <v>840.37</v>
      </c>
      <c r="C55" s="6">
        <v>87.830848693852005</v>
      </c>
      <c r="D55">
        <v>75.138099999999994</v>
      </c>
      <c r="E55">
        <v>0.20080000000000001</v>
      </c>
      <c r="F55">
        <v>11.956200000000001</v>
      </c>
      <c r="G55">
        <v>1.9491000000000001</v>
      </c>
      <c r="H55">
        <v>0</v>
      </c>
      <c r="I55">
        <v>4.1000000000000003E-3</v>
      </c>
      <c r="J55">
        <v>0.40839999999999999</v>
      </c>
      <c r="K55">
        <v>3.0482999999999998</v>
      </c>
      <c r="L55">
        <v>5.0289999999999999</v>
      </c>
      <c r="M55">
        <v>3.3500000000000002E-2</v>
      </c>
      <c r="N55">
        <v>2.2324999999999999</v>
      </c>
      <c r="O55">
        <v>0</v>
      </c>
    </row>
    <row r="56" spans="1:63" s="8" customFormat="1" ht="16" x14ac:dyDescent="0.2">
      <c r="A56">
        <v>14</v>
      </c>
      <c r="B56">
        <v>837.37</v>
      </c>
      <c r="C56" s="6">
        <v>87.379769913291</v>
      </c>
      <c r="D56">
        <v>75.181899999999999</v>
      </c>
      <c r="E56">
        <v>0.20180000000000001</v>
      </c>
      <c r="F56">
        <v>11.922499999999999</v>
      </c>
      <c r="G56">
        <v>1.9507000000000001</v>
      </c>
      <c r="H56">
        <v>0</v>
      </c>
      <c r="I56">
        <v>4.4999999999999997E-3</v>
      </c>
      <c r="J56">
        <v>0.40350000000000003</v>
      </c>
      <c r="K56">
        <v>3.0363000000000002</v>
      </c>
      <c r="L56">
        <v>5.0209999999999999</v>
      </c>
      <c r="M56">
        <v>3.3599999999999998E-2</v>
      </c>
      <c r="N56">
        <v>2.2440000000000002</v>
      </c>
      <c r="O56">
        <v>0</v>
      </c>
    </row>
    <row r="57" spans="1:63" s="8" customFormat="1" ht="16" x14ac:dyDescent="0.2">
      <c r="A57">
        <v>15</v>
      </c>
      <c r="B57">
        <v>834.37</v>
      </c>
      <c r="C57" s="6">
        <v>86.197387719858</v>
      </c>
      <c r="D57">
        <v>75.294799999999995</v>
      </c>
      <c r="E57">
        <v>0.2046</v>
      </c>
      <c r="F57">
        <v>11.833299999999999</v>
      </c>
      <c r="G57">
        <v>1.9590000000000001</v>
      </c>
      <c r="H57">
        <v>0</v>
      </c>
      <c r="I57">
        <v>4.3E-3</v>
      </c>
      <c r="J57">
        <v>0.3952</v>
      </c>
      <c r="K57">
        <v>2.9962</v>
      </c>
      <c r="L57">
        <v>5.0037000000000003</v>
      </c>
      <c r="M57">
        <v>3.4099999999999998E-2</v>
      </c>
      <c r="N57">
        <v>2.2747999999999999</v>
      </c>
      <c r="O57">
        <v>0</v>
      </c>
    </row>
    <row r="58" spans="1:63" s="8" customFormat="1" ht="16" x14ac:dyDescent="0.2">
      <c r="A58">
        <v>16</v>
      </c>
      <c r="B58">
        <v>831.37</v>
      </c>
      <c r="C58" s="6">
        <v>85.602421868310998</v>
      </c>
      <c r="D58">
        <v>75.351100000000002</v>
      </c>
      <c r="E58">
        <v>0.20599999999999999</v>
      </c>
      <c r="F58">
        <v>11.7881</v>
      </c>
      <c r="G58">
        <v>1.9651000000000001</v>
      </c>
      <c r="H58">
        <v>0</v>
      </c>
      <c r="I58">
        <v>4.4000000000000003E-3</v>
      </c>
      <c r="J58">
        <v>0.39410000000000001</v>
      </c>
      <c r="K58">
        <v>2.9750000000000001</v>
      </c>
      <c r="L58">
        <v>4.9912999999999998</v>
      </c>
      <c r="M58">
        <v>3.4299999999999997E-2</v>
      </c>
      <c r="N58">
        <v>2.2906</v>
      </c>
      <c r="O58">
        <v>0</v>
      </c>
    </row>
    <row r="59" spans="1:63" s="8" customFormat="1" ht="16" x14ac:dyDescent="0.2">
      <c r="A59">
        <v>17</v>
      </c>
      <c r="B59">
        <v>828.37</v>
      </c>
      <c r="C59" s="6">
        <v>65.424517881308006</v>
      </c>
      <c r="D59">
        <v>77.852000000000004</v>
      </c>
      <c r="E59">
        <v>0.26960000000000001</v>
      </c>
      <c r="F59">
        <v>9.7799999999999994</v>
      </c>
      <c r="G59">
        <v>2.2440000000000002</v>
      </c>
      <c r="H59">
        <v>0</v>
      </c>
      <c r="I59">
        <v>0</v>
      </c>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row>
    <row r="60" spans="1:63" s="8" customFormat="1" ht="16" x14ac:dyDescent="0.2"/>
    <row r="61" spans="1:63" s="8" customFormat="1" ht="16" x14ac:dyDescent="0.2"/>
    <row r="62" spans="1:63" s="8" customFormat="1" ht="16" x14ac:dyDescent="0.2"/>
    <row r="63" spans="1:63" s="8" customFormat="1" ht="16" x14ac:dyDescent="0.2"/>
    <row r="64" spans="1:63" s="8" customFormat="1" ht="16" x14ac:dyDescent="0.2"/>
    <row r="65" spans="1:50" s="8" customFormat="1" ht="16" x14ac:dyDescent="0.2"/>
    <row r="66" spans="1:50" s="8" customFormat="1" ht="16" x14ac:dyDescent="0.2"/>
    <row r="67" spans="1:50" s="8" customFormat="1" ht="16" x14ac:dyDescent="0.2"/>
    <row r="68" spans="1:50" s="8" customFormat="1" ht="16" x14ac:dyDescent="0.2"/>
    <row r="69" spans="1:50" s="8" customFormat="1" ht="16" x14ac:dyDescent="0.2"/>
    <row r="70" spans="1:50" s="8" customFormat="1" ht="16" x14ac:dyDescent="0.2"/>
    <row r="71" spans="1:50" s="8" customFormat="1" ht="16" x14ac:dyDescent="0.2"/>
    <row r="72" spans="1:50" s="8" customFormat="1" ht="16" x14ac:dyDescent="0.2"/>
    <row r="73" spans="1:50" s="8" customFormat="1" ht="16" x14ac:dyDescent="0.2"/>
    <row r="74" spans="1:50" s="8" customFormat="1" ht="16" x14ac:dyDescent="0.2"/>
    <row r="75" spans="1:50" s="8" customFormat="1" ht="16" x14ac:dyDescent="0.2"/>
    <row r="76" spans="1:50" s="8" customFormat="1" ht="16" x14ac:dyDescent="0.2"/>
    <row r="77" spans="1:50" s="8" customFormat="1" ht="16" x14ac:dyDescent="0.2"/>
    <row r="78" spans="1:50" s="8" customFormat="1" ht="16" x14ac:dyDescent="0.2"/>
    <row r="79" spans="1:50" s="8" customFormat="1" ht="16" x14ac:dyDescent="0.2">
      <c r="A79"/>
      <c r="B79"/>
      <c r="C79"/>
      <c r="D79"/>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row>
    <row r="80" spans="1:50" s="8" customFormat="1" ht="16" x14ac:dyDescent="0.2">
      <c r="A80"/>
      <c r="B80"/>
      <c r="C80"/>
      <c r="D80"/>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row>
    <row r="81" spans="1:90" s="8" customFormat="1" ht="16" x14ac:dyDescent="0.2">
      <c r="A81"/>
      <c r="B81"/>
      <c r="C81"/>
      <c r="D81"/>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row>
    <row r="82" spans="1:90" s="8" customFormat="1" ht="16" x14ac:dyDescent="0.2">
      <c r="A82"/>
      <c r="B82"/>
      <c r="C82"/>
      <c r="D82"/>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row>
    <row r="83" spans="1:90" s="8" customFormat="1" ht="16" x14ac:dyDescent="0.2">
      <c r="A83"/>
      <c r="B83"/>
      <c r="C83"/>
      <c r="D83"/>
      <c r="E83"/>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row>
    <row r="84" spans="1:90" s="8" customFormat="1" ht="16" x14ac:dyDescent="0.2">
      <c r="A84"/>
      <c r="B84"/>
      <c r="C84"/>
      <c r="D84"/>
      <c r="E84"/>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row>
    <row r="85" spans="1:90" s="8" customFormat="1" ht="16" x14ac:dyDescent="0.2">
      <c r="A85"/>
      <c r="B85"/>
      <c r="C85"/>
      <c r="D85"/>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row>
    <row r="86" spans="1:90" s="8" customFormat="1" ht="16" x14ac:dyDescent="0.2">
      <c r="A86"/>
      <c r="B86"/>
      <c r="C86"/>
      <c r="D86"/>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row>
    <row r="87" spans="1:90" s="8" customFormat="1" ht="16" x14ac:dyDescent="0.2">
      <c r="A87"/>
      <c r="B87"/>
      <c r="C87"/>
      <c r="D87"/>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row>
    <row r="88" spans="1:90" s="8" customFormat="1" ht="16" x14ac:dyDescent="0.2">
      <c r="A88"/>
      <c r="B88"/>
      <c r="C88"/>
      <c r="D88"/>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row>
    <row r="89" spans="1:90" s="8" customFormat="1" ht="16" x14ac:dyDescent="0.2">
      <c r="A89"/>
      <c r="B89"/>
      <c r="C89"/>
      <c r="D89"/>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row>
    <row r="90" spans="1:90" s="11" customFormat="1" ht="16" x14ac:dyDescent="0.2">
      <c r="A90"/>
      <c r="B90"/>
      <c r="C90"/>
      <c r="D90"/>
      <c r="E90"/>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row>
    <row r="91" spans="1:90" s="11" customFormat="1" ht="16" x14ac:dyDescent="0.2">
      <c r="A91"/>
      <c r="B91"/>
      <c r="C91"/>
      <c r="D91"/>
      <c r="E91"/>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row>
    <row r="92" spans="1:90" s="8" customFormat="1" ht="16" x14ac:dyDescent="0.2">
      <c r="A92"/>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row>
    <row r="93" spans="1:90" s="8" customFormat="1" ht="16" x14ac:dyDescent="0.2">
      <c r="A93"/>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row>
    <row r="94" spans="1:90" s="8" customFormat="1" ht="16" x14ac:dyDescent="0.2">
      <c r="A94"/>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row>
    <row r="95" spans="1:90" s="8" customFormat="1" ht="16" x14ac:dyDescent="0.2">
      <c r="A95"/>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row>
    <row r="96" spans="1:90" s="8" customFormat="1" ht="16" x14ac:dyDescent="0.2">
      <c r="A96"/>
      <c r="B96"/>
      <c r="C96"/>
      <c r="D96"/>
      <c r="E96"/>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row>
    <row r="97" spans="1:66" s="8" customFormat="1" ht="16" x14ac:dyDescent="0.2">
      <c r="A97"/>
      <c r="B97"/>
      <c r="C97"/>
      <c r="D97"/>
      <c r="E97"/>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row>
    <row r="98" spans="1:66" s="8" customFormat="1" ht="16" x14ac:dyDescent="0.2">
      <c r="A98"/>
      <c r="B98"/>
      <c r="C98"/>
      <c r="D98"/>
      <c r="E98"/>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row>
    <row r="99" spans="1:66" s="8" customFormat="1" ht="16" x14ac:dyDescent="0.2">
      <c r="A99"/>
      <c r="B99"/>
      <c r="C99"/>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row>
    <row r="100" spans="1:66" s="8" customFormat="1" ht="16" x14ac:dyDescent="0.2">
      <c r="A100"/>
      <c r="B100"/>
      <c r="C100"/>
      <c r="D100"/>
      <c r="E100"/>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row>
    <row r="101" spans="1:66" s="8" customFormat="1" ht="16" x14ac:dyDescent="0.2">
      <c r="A101"/>
      <c r="B101"/>
      <c r="C101"/>
      <c r="D101"/>
      <c r="E101"/>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row>
    <row r="102" spans="1:66" s="8" customFormat="1" ht="16" x14ac:dyDescent="0.2">
      <c r="A102"/>
      <c r="B102"/>
      <c r="C102"/>
      <c r="D102"/>
      <c r="E102"/>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row>
    <row r="103" spans="1:66" s="8" customFormat="1" ht="16" x14ac:dyDescent="0.2">
      <c r="A103"/>
      <c r="B103"/>
      <c r="C103"/>
      <c r="D103"/>
      <c r="E103"/>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row>
    <row r="104" spans="1:66" s="8" customFormat="1" ht="16" x14ac:dyDescent="0.2">
      <c r="A104"/>
      <c r="B104"/>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row>
    <row r="105" spans="1:66" s="8" customFormat="1" ht="16" x14ac:dyDescent="0.2">
      <c r="A105"/>
      <c r="B10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row>
    <row r="106" spans="1:66" s="8" customFormat="1" ht="16" x14ac:dyDescent="0.2">
      <c r="A106"/>
      <c r="B106"/>
      <c r="C106"/>
      <c r="D106"/>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row>
    <row r="107" spans="1:66" s="8" customFormat="1" ht="16" x14ac:dyDescent="0.2">
      <c r="A107"/>
      <c r="B107"/>
      <c r="C107"/>
      <c r="D107"/>
      <c r="E107"/>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row>
    <row r="108" spans="1:66" s="8" customFormat="1" ht="16" x14ac:dyDescent="0.2">
      <c r="A108"/>
      <c r="B108"/>
      <c r="C108"/>
      <c r="D108"/>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row>
    <row r="109" spans="1:66" s="8" customFormat="1" ht="16" x14ac:dyDescent="0.2">
      <c r="A109"/>
      <c r="B109"/>
      <c r="C109"/>
      <c r="D109"/>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row>
    <row r="110" spans="1:66" s="8" customFormat="1" ht="16" x14ac:dyDescent="0.2">
      <c r="A110"/>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row>
    <row r="111" spans="1:66" s="8" customFormat="1" ht="16" x14ac:dyDescent="0.2">
      <c r="A111"/>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row>
    <row r="112" spans="1:66" s="8" customFormat="1" ht="16" x14ac:dyDescent="0.2">
      <c r="A11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row>
    <row r="113" spans="1:66" s="8" customFormat="1" ht="16" x14ac:dyDescent="0.2">
      <c r="A113"/>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row>
    <row r="114" spans="1:66" s="8" customFormat="1" ht="16" x14ac:dyDescent="0.2">
      <c r="A114"/>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row>
    <row r="115" spans="1:66" s="8" customFormat="1" ht="16" x14ac:dyDescent="0.2">
      <c r="A115"/>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row>
    <row r="116" spans="1:66" s="8" customFormat="1" ht="16" x14ac:dyDescent="0.2">
      <c r="A116"/>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row>
    <row r="117" spans="1:66" s="8" customFormat="1" ht="16" x14ac:dyDescent="0.2">
      <c r="A117"/>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row>
    <row r="118" spans="1:66" s="8" customFormat="1" ht="16" x14ac:dyDescent="0.2">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row>
    <row r="119" spans="1:66" s="8" customFormat="1" ht="16" x14ac:dyDescent="0.2">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row>
    <row r="120" spans="1:66" s="8" customFormat="1" ht="16" x14ac:dyDescent="0.2">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row>
    <row r="121" spans="1:66" s="8" customFormat="1" ht="16" x14ac:dyDescent="0.2">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row>
    <row r="122" spans="1:66" s="8" customFormat="1" ht="16" x14ac:dyDescent="0.2">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row>
    <row r="123" spans="1:66" s="8" customFormat="1" ht="16" x14ac:dyDescent="0.2">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row>
    <row r="124" spans="1:66" s="8" customFormat="1" ht="16" x14ac:dyDescent="0.2">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row>
    <row r="125" spans="1:66"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row>
    <row r="126" spans="1:66"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row>
    <row r="127" spans="1:66"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row>
    <row r="128" spans="1:66"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row>
    <row r="129" spans="1:66"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row>
    <row r="130" spans="1:66" x14ac:dyDescent="0.15">
      <c r="AQ130"/>
      <c r="AR130"/>
    </row>
    <row r="131" spans="1:66" x14ac:dyDescent="0.15">
      <c r="AQ131"/>
      <c r="AR131"/>
    </row>
    <row r="132" spans="1:66" x14ac:dyDescent="0.15">
      <c r="AQ132"/>
      <c r="AR132"/>
    </row>
    <row r="133" spans="1:66" x14ac:dyDescent="0.15">
      <c r="AQ133"/>
      <c r="AR133"/>
    </row>
    <row r="134" spans="1:66" x14ac:dyDescent="0.15">
      <c r="AQ134"/>
      <c r="AR134"/>
    </row>
    <row r="135" spans="1:66" x14ac:dyDescent="0.15">
      <c r="AQ135"/>
      <c r="AR135"/>
    </row>
    <row r="136" spans="1:66" x14ac:dyDescent="0.15">
      <c r="AO136" s="7"/>
      <c r="AP136" s="7"/>
      <c r="AQ136"/>
      <c r="AR136"/>
    </row>
    <row r="137" spans="1:66" x14ac:dyDescent="0.15">
      <c r="AO137" s="7"/>
      <c r="AP137" s="7"/>
      <c r="AQ137"/>
      <c r="AR137"/>
    </row>
    <row r="138" spans="1:66" x14ac:dyDescent="0.15">
      <c r="AO138" s="7"/>
      <c r="AP138" s="7"/>
      <c r="AQ138"/>
      <c r="AR138"/>
    </row>
    <row r="139" spans="1:66" x14ac:dyDescent="0.15">
      <c r="AO139" s="7"/>
      <c r="AP139" s="7"/>
      <c r="AQ139"/>
      <c r="AR139"/>
    </row>
    <row r="140" spans="1:66" x14ac:dyDescent="0.15">
      <c r="AO140" s="7"/>
      <c r="AP140" s="7"/>
      <c r="AQ140"/>
      <c r="AR140"/>
    </row>
    <row r="141" spans="1:66" x14ac:dyDescent="0.15">
      <c r="AO141" s="7"/>
      <c r="AP141" s="7"/>
      <c r="AQ141"/>
      <c r="AR141"/>
    </row>
    <row r="142" spans="1:66" x14ac:dyDescent="0.15">
      <c r="AO142" s="7"/>
      <c r="AP142" s="7"/>
      <c r="AQ142"/>
      <c r="AR142"/>
    </row>
    <row r="143" spans="1:66" x14ac:dyDescent="0.15">
      <c r="AO143" s="7"/>
      <c r="AP143" s="7"/>
      <c r="AQ143"/>
      <c r="AR143"/>
    </row>
    <row r="144" spans="1:66" x14ac:dyDescent="0.15">
      <c r="AO144" s="7"/>
      <c r="AP144" s="7"/>
      <c r="AQ144"/>
      <c r="AR144"/>
    </row>
    <row r="145" spans="41:44" x14ac:dyDescent="0.15">
      <c r="AO145" s="7"/>
      <c r="AP145" s="7"/>
      <c r="AQ145"/>
      <c r="AR145"/>
    </row>
    <row r="146" spans="41:44" x14ac:dyDescent="0.15">
      <c r="AO146" s="7"/>
      <c r="AP146" s="7"/>
      <c r="AQ146"/>
      <c r="AR146"/>
    </row>
    <row r="147" spans="41:44" x14ac:dyDescent="0.15">
      <c r="AO147" s="7"/>
      <c r="AP147" s="7"/>
      <c r="AQ147"/>
      <c r="AR147"/>
    </row>
    <row r="148" spans="41:44" x14ac:dyDescent="0.15">
      <c r="AO148" s="7"/>
      <c r="AP148" s="7"/>
      <c r="AQ148"/>
      <c r="AR148"/>
    </row>
    <row r="149" spans="41:44" x14ac:dyDescent="0.15">
      <c r="AO149" s="7"/>
      <c r="AP149" s="7"/>
      <c r="AQ149"/>
      <c r="AR149"/>
    </row>
    <row r="150" spans="41:44" x14ac:dyDescent="0.15">
      <c r="AO150" s="7"/>
      <c r="AP150" s="7"/>
      <c r="AQ150"/>
      <c r="AR150"/>
    </row>
    <row r="151" spans="41:44" x14ac:dyDescent="0.15">
      <c r="AO151" s="7"/>
      <c r="AP151" s="7"/>
      <c r="AQ151"/>
      <c r="AR151"/>
    </row>
    <row r="152" spans="41:44" x14ac:dyDescent="0.15">
      <c r="AO152" s="7"/>
      <c r="AP152" s="7"/>
      <c r="AQ152"/>
      <c r="AR152"/>
    </row>
    <row r="153" spans="41:44" x14ac:dyDescent="0.15">
      <c r="AO153" s="7"/>
      <c r="AP153" s="7"/>
      <c r="AQ153"/>
      <c r="AR153"/>
    </row>
    <row r="154" spans="41:44" x14ac:dyDescent="0.15">
      <c r="AO154" s="7"/>
      <c r="AP154" s="7"/>
      <c r="AQ154"/>
      <c r="AR154"/>
    </row>
    <row r="155" spans="41:44" x14ac:dyDescent="0.15">
      <c r="AO155" s="7"/>
      <c r="AP155" s="7"/>
      <c r="AQ155"/>
      <c r="AR155"/>
    </row>
    <row r="156" spans="41:44" x14ac:dyDescent="0.15">
      <c r="AO156" s="7"/>
      <c r="AP156" s="7"/>
      <c r="AQ156"/>
      <c r="AR156"/>
    </row>
    <row r="157" spans="41:44" x14ac:dyDescent="0.15">
      <c r="AO157" s="7"/>
      <c r="AP157" s="7"/>
      <c r="AQ157"/>
      <c r="AR157"/>
    </row>
    <row r="158" spans="41:44" x14ac:dyDescent="0.15">
      <c r="AO158" s="7"/>
      <c r="AP158" s="7"/>
      <c r="AQ158"/>
      <c r="AR158"/>
    </row>
    <row r="159" spans="41:44" x14ac:dyDescent="0.15">
      <c r="AO159" s="7"/>
      <c r="AP159" s="7"/>
      <c r="AQ159"/>
      <c r="AR159"/>
    </row>
    <row r="160" spans="41:44" x14ac:dyDescent="0.15">
      <c r="AO160" s="7"/>
      <c r="AP160" s="7"/>
      <c r="AQ160"/>
      <c r="AR160"/>
    </row>
    <row r="161" spans="41:44" x14ac:dyDescent="0.15">
      <c r="AO161" s="7"/>
      <c r="AP161" s="7"/>
      <c r="AQ161"/>
      <c r="AR161"/>
    </row>
    <row r="162" spans="41:44" x14ac:dyDescent="0.15">
      <c r="AO162" s="7"/>
      <c r="AP162" s="7"/>
      <c r="AQ162"/>
      <c r="AR162"/>
    </row>
    <row r="163" spans="41:44" x14ac:dyDescent="0.15">
      <c r="AO163" s="7"/>
      <c r="AP163" s="7"/>
      <c r="AQ163"/>
      <c r="AR163"/>
    </row>
    <row r="164" spans="41:44" x14ac:dyDescent="0.15">
      <c r="AO164" s="7"/>
      <c r="AP164" s="7"/>
      <c r="AQ164"/>
      <c r="AR164"/>
    </row>
    <row r="165" spans="41:44" x14ac:dyDescent="0.15">
      <c r="AO165" s="7"/>
      <c r="AP165" s="7"/>
      <c r="AQ165"/>
      <c r="AR165"/>
    </row>
    <row r="166" spans="41:44" x14ac:dyDescent="0.15">
      <c r="AO166" s="7"/>
      <c r="AP166" s="7"/>
      <c r="AQ166"/>
      <c r="AR166"/>
    </row>
    <row r="167" spans="41:44" x14ac:dyDescent="0.15">
      <c r="AO167" s="7"/>
      <c r="AP167" s="7"/>
      <c r="AQ167"/>
      <c r="AR167"/>
    </row>
    <row r="168" spans="41:44" x14ac:dyDescent="0.15">
      <c r="AO168" s="7"/>
      <c r="AP168" s="7"/>
      <c r="AQ168"/>
      <c r="AR168"/>
    </row>
    <row r="169" spans="41:44" x14ac:dyDescent="0.15">
      <c r="AO169" s="7"/>
      <c r="AP169" s="7"/>
      <c r="AQ169"/>
      <c r="AR169"/>
    </row>
    <row r="170" spans="41:44" x14ac:dyDescent="0.15">
      <c r="AO170" s="7"/>
      <c r="AP170" s="7"/>
      <c r="AQ170"/>
      <c r="AR170"/>
    </row>
    <row r="171" spans="41:44" x14ac:dyDescent="0.15">
      <c r="AO171" s="7"/>
      <c r="AP171" s="7"/>
      <c r="AQ171"/>
      <c r="AR171"/>
    </row>
    <row r="172" spans="41:44" x14ac:dyDescent="0.15">
      <c r="AO172" s="7"/>
      <c r="AP172" s="7"/>
      <c r="AQ172"/>
      <c r="AR172"/>
    </row>
    <row r="173" spans="41:44" x14ac:dyDescent="0.15">
      <c r="AO173" s="7"/>
      <c r="AP173" s="7"/>
      <c r="AQ173"/>
      <c r="AR173"/>
    </row>
    <row r="174" spans="41:44" x14ac:dyDescent="0.15">
      <c r="AO174" s="7"/>
      <c r="AP174" s="7"/>
      <c r="AQ174"/>
      <c r="AR174"/>
    </row>
    <row r="175" spans="41:44" x14ac:dyDescent="0.15">
      <c r="AO175" s="7"/>
      <c r="AP175" s="7"/>
      <c r="AQ175"/>
      <c r="AR175"/>
    </row>
    <row r="176" spans="41:44" x14ac:dyDescent="0.15">
      <c r="AO176" s="7"/>
      <c r="AP176" s="7"/>
      <c r="AQ176"/>
      <c r="AR176"/>
    </row>
    <row r="177" spans="41:44" x14ac:dyDescent="0.15">
      <c r="AO177" s="7"/>
      <c r="AP177" s="7"/>
      <c r="AQ177"/>
      <c r="AR177"/>
    </row>
    <row r="178" spans="41:44" x14ac:dyDescent="0.15">
      <c r="AO178" s="7"/>
      <c r="AP178" s="7"/>
      <c r="AQ178"/>
      <c r="AR178"/>
    </row>
    <row r="179" spans="41:44" x14ac:dyDescent="0.15">
      <c r="AO179" s="7"/>
      <c r="AP179" s="7"/>
      <c r="AQ179"/>
      <c r="AR179"/>
    </row>
    <row r="180" spans="41:44" x14ac:dyDescent="0.15">
      <c r="AO180" s="7"/>
      <c r="AP180" s="7"/>
      <c r="AQ180"/>
      <c r="AR180"/>
    </row>
    <row r="181" spans="41:44" x14ac:dyDescent="0.15">
      <c r="AO181" s="7"/>
      <c r="AP181" s="7"/>
      <c r="AQ181"/>
      <c r="AR181"/>
    </row>
    <row r="182" spans="41:44" x14ac:dyDescent="0.15">
      <c r="AO182" s="7"/>
      <c r="AP182" s="7"/>
      <c r="AQ182"/>
      <c r="AR182"/>
    </row>
    <row r="183" spans="41:44" x14ac:dyDescent="0.15">
      <c r="AO183" s="7"/>
      <c r="AP183" s="7"/>
      <c r="AQ183"/>
      <c r="AR183"/>
    </row>
    <row r="184" spans="41:44" x14ac:dyDescent="0.15">
      <c r="AO184" s="7"/>
      <c r="AP184" s="7"/>
      <c r="AQ184"/>
      <c r="AR184"/>
    </row>
    <row r="185" spans="41:44" x14ac:dyDescent="0.15">
      <c r="AO185" s="7"/>
      <c r="AP185" s="7"/>
      <c r="AQ185"/>
      <c r="AR185"/>
    </row>
    <row r="186" spans="41:44" x14ac:dyDescent="0.15">
      <c r="AO186" s="7"/>
      <c r="AP186" s="7"/>
      <c r="AQ186"/>
      <c r="AR186"/>
    </row>
    <row r="187" spans="41:44" x14ac:dyDescent="0.15">
      <c r="AO187" s="7"/>
      <c r="AP187" s="7"/>
      <c r="AQ187"/>
      <c r="AR187"/>
    </row>
    <row r="188" spans="41:44" x14ac:dyDescent="0.15">
      <c r="AO188" s="7"/>
      <c r="AP188" s="7"/>
      <c r="AQ188"/>
      <c r="AR188"/>
    </row>
    <row r="189" spans="41:44" x14ac:dyDescent="0.15">
      <c r="AO189" s="7"/>
      <c r="AP189" s="7"/>
      <c r="AQ189"/>
      <c r="AR189"/>
    </row>
    <row r="190" spans="41:44" x14ac:dyDescent="0.15">
      <c r="AO190" s="7"/>
      <c r="AP190" s="7"/>
      <c r="AQ190"/>
      <c r="AR190"/>
    </row>
    <row r="191" spans="41:44" x14ac:dyDescent="0.15">
      <c r="AO191" s="7"/>
      <c r="AP191" s="7"/>
      <c r="AQ191"/>
      <c r="AR191"/>
    </row>
    <row r="192" spans="41:44" x14ac:dyDescent="0.15">
      <c r="AO192" s="7"/>
      <c r="AP192" s="7"/>
      <c r="AQ192"/>
      <c r="AR192"/>
    </row>
    <row r="193" spans="41:44" x14ac:dyDescent="0.15">
      <c r="AO193" s="7"/>
      <c r="AP193" s="7"/>
      <c r="AQ193"/>
      <c r="AR193"/>
    </row>
    <row r="194" spans="41:44" x14ac:dyDescent="0.15">
      <c r="AO194" s="7"/>
      <c r="AP194" s="7"/>
      <c r="AQ194"/>
      <c r="AR194"/>
    </row>
    <row r="195" spans="41:44" x14ac:dyDescent="0.15">
      <c r="AO195" s="7"/>
      <c r="AP195" s="7"/>
      <c r="AQ195"/>
      <c r="AR195"/>
    </row>
    <row r="196" spans="41:44" x14ac:dyDescent="0.15">
      <c r="AO196" s="7"/>
      <c r="AP196" s="7"/>
      <c r="AQ196"/>
      <c r="AR196"/>
    </row>
    <row r="197" spans="41:44" x14ac:dyDescent="0.15">
      <c r="AO197" s="7"/>
      <c r="AP197" s="7"/>
      <c r="AQ197"/>
      <c r="AR197"/>
    </row>
    <row r="198" spans="41:44" x14ac:dyDescent="0.15">
      <c r="AO198" s="7"/>
      <c r="AP198" s="7"/>
      <c r="AQ198"/>
      <c r="AR198"/>
    </row>
    <row r="199" spans="41:44" x14ac:dyDescent="0.15">
      <c r="AO199" s="7"/>
      <c r="AP199" s="7"/>
      <c r="AQ199"/>
      <c r="AR199"/>
    </row>
    <row r="200" spans="41:44" x14ac:dyDescent="0.15">
      <c r="AO200" s="7"/>
      <c r="AP200" s="7"/>
      <c r="AQ200"/>
      <c r="AR200"/>
    </row>
    <row r="201" spans="41:44" x14ac:dyDescent="0.15">
      <c r="AO201" s="7"/>
      <c r="AP201" s="7"/>
      <c r="AQ201"/>
      <c r="AR201"/>
    </row>
    <row r="202" spans="41:44" x14ac:dyDescent="0.15">
      <c r="AO202" s="7"/>
      <c r="AP202" s="7"/>
      <c r="AQ202"/>
      <c r="AR202"/>
    </row>
    <row r="203" spans="41:44" x14ac:dyDescent="0.15">
      <c r="AO203" s="7"/>
      <c r="AP203" s="7"/>
      <c r="AQ203"/>
      <c r="AR203"/>
    </row>
    <row r="204" spans="41:44" x14ac:dyDescent="0.15">
      <c r="AO204" s="7"/>
      <c r="AP204" s="7"/>
      <c r="AQ204"/>
      <c r="AR204"/>
    </row>
    <row r="205" spans="41:44" x14ac:dyDescent="0.15">
      <c r="AO205" s="7"/>
      <c r="AP205" s="7"/>
      <c r="AQ205"/>
      <c r="AR205"/>
    </row>
    <row r="206" spans="41:44" x14ac:dyDescent="0.15">
      <c r="AO206" s="7"/>
      <c r="AP206" s="7"/>
      <c r="AQ206"/>
      <c r="AR206"/>
    </row>
    <row r="207" spans="41:44" x14ac:dyDescent="0.15">
      <c r="AO207" s="7"/>
      <c r="AP207" s="7"/>
      <c r="AQ207"/>
      <c r="AR207"/>
    </row>
    <row r="208" spans="41:44" x14ac:dyDescent="0.15">
      <c r="AO208" s="7"/>
      <c r="AP208" s="7"/>
      <c r="AQ208"/>
      <c r="AR208"/>
    </row>
    <row r="209" spans="41:44" x14ac:dyDescent="0.15">
      <c r="AO209" s="7"/>
      <c r="AP209" s="7"/>
      <c r="AQ209"/>
      <c r="AR209"/>
    </row>
    <row r="210" spans="41:44" x14ac:dyDescent="0.15">
      <c r="AO210" s="7"/>
      <c r="AP210" s="7"/>
      <c r="AQ210"/>
      <c r="AR210"/>
    </row>
    <row r="211" spans="41:44" x14ac:dyDescent="0.15">
      <c r="AO211" s="7"/>
      <c r="AP211" s="7"/>
      <c r="AQ211"/>
      <c r="AR211"/>
    </row>
    <row r="212" spans="41:44" x14ac:dyDescent="0.15">
      <c r="AO212" s="7"/>
      <c r="AP212" s="7"/>
      <c r="AQ212"/>
      <c r="AR212"/>
    </row>
    <row r="213" spans="41:44" x14ac:dyDescent="0.15">
      <c r="AO213" s="7"/>
      <c r="AP213" s="7"/>
      <c r="AQ213"/>
      <c r="AR213"/>
    </row>
    <row r="214" spans="41:44" x14ac:dyDescent="0.15">
      <c r="AO214" s="7"/>
      <c r="AP214" s="7"/>
      <c r="AQ214"/>
      <c r="AR214"/>
    </row>
    <row r="215" spans="41:44" x14ac:dyDescent="0.15">
      <c r="AO215" s="7"/>
      <c r="AP215" s="7"/>
      <c r="AQ215"/>
      <c r="AR215"/>
    </row>
    <row r="216" spans="41:44" x14ac:dyDescent="0.15">
      <c r="AO216" s="7"/>
      <c r="AP216" s="7"/>
      <c r="AQ216"/>
      <c r="AR216"/>
    </row>
    <row r="217" spans="41:44" x14ac:dyDescent="0.15">
      <c r="AO217" s="7"/>
      <c r="AP217" s="7"/>
      <c r="AQ217"/>
      <c r="AR217"/>
    </row>
    <row r="218" spans="41:44" x14ac:dyDescent="0.15">
      <c r="AO218" s="7"/>
      <c r="AP218" s="7"/>
      <c r="AQ218"/>
      <c r="AR218"/>
    </row>
    <row r="219" spans="41:44" x14ac:dyDescent="0.15">
      <c r="AO219" s="7"/>
      <c r="AP219" s="7"/>
      <c r="AQ219"/>
      <c r="AR219"/>
    </row>
    <row r="220" spans="41:44" x14ac:dyDescent="0.15">
      <c r="AO220" s="7"/>
      <c r="AP220" s="7"/>
      <c r="AQ220"/>
      <c r="AR220"/>
    </row>
    <row r="221" spans="41:44" x14ac:dyDescent="0.15">
      <c r="AO221" s="7"/>
      <c r="AP221" s="7"/>
      <c r="AQ221"/>
      <c r="AR221"/>
    </row>
    <row r="222" spans="41:44" x14ac:dyDescent="0.15">
      <c r="AO222" s="7"/>
      <c r="AP222" s="7"/>
      <c r="AQ222"/>
      <c r="AR222"/>
    </row>
    <row r="223" spans="41:44" x14ac:dyDescent="0.15">
      <c r="AO223" s="7"/>
      <c r="AP223" s="7"/>
      <c r="AQ223"/>
      <c r="AR223"/>
    </row>
    <row r="224" spans="41:44" x14ac:dyDescent="0.15">
      <c r="AO224" s="7"/>
      <c r="AP224" s="7"/>
      <c r="AQ224"/>
      <c r="AR224"/>
    </row>
    <row r="225" spans="41:44" x14ac:dyDescent="0.15">
      <c r="AO225" s="7"/>
      <c r="AP225" s="7"/>
      <c r="AQ225"/>
      <c r="AR225"/>
    </row>
    <row r="226" spans="41:44" x14ac:dyDescent="0.15">
      <c r="AO226" s="7"/>
      <c r="AP226" s="7"/>
      <c r="AQ226"/>
      <c r="AR226"/>
    </row>
    <row r="227" spans="41:44" x14ac:dyDescent="0.15">
      <c r="AO227" s="7"/>
      <c r="AP227" s="7"/>
      <c r="AQ227"/>
      <c r="AR227"/>
    </row>
    <row r="228" spans="41:44" x14ac:dyDescent="0.15">
      <c r="AO228" s="7"/>
      <c r="AP228" s="7"/>
      <c r="AQ228"/>
      <c r="AR228"/>
    </row>
    <row r="229" spans="41:44" x14ac:dyDescent="0.15">
      <c r="AO229" s="7"/>
      <c r="AP229" s="7"/>
      <c r="AQ229"/>
      <c r="AR229"/>
    </row>
    <row r="230" spans="41:44" x14ac:dyDescent="0.15">
      <c r="AO230" s="7"/>
      <c r="AP230" s="7"/>
      <c r="AQ230"/>
      <c r="AR230"/>
    </row>
    <row r="231" spans="41:44" x14ac:dyDescent="0.15">
      <c r="AO231" s="7"/>
      <c r="AP231" s="7"/>
      <c r="AQ231"/>
      <c r="AR231"/>
    </row>
    <row r="232" spans="41:44" x14ac:dyDescent="0.15">
      <c r="AO232" s="7"/>
      <c r="AP232" s="7"/>
      <c r="AQ232"/>
      <c r="AR232"/>
    </row>
    <row r="233" spans="41:44" x14ac:dyDescent="0.15">
      <c r="AO233" s="7"/>
      <c r="AP233" s="7"/>
      <c r="AQ233"/>
      <c r="AR233"/>
    </row>
    <row r="234" spans="41:44" x14ac:dyDescent="0.15">
      <c r="AO234" s="7"/>
      <c r="AP234" s="7"/>
      <c r="AQ234"/>
      <c r="AR234"/>
    </row>
    <row r="235" spans="41:44" x14ac:dyDescent="0.15">
      <c r="AO235" s="7"/>
      <c r="AP235" s="7"/>
      <c r="AQ235"/>
      <c r="AR235"/>
    </row>
    <row r="236" spans="41:44" x14ac:dyDescent="0.15">
      <c r="AO236" s="7"/>
      <c r="AP236" s="7"/>
      <c r="AQ236"/>
      <c r="AR236"/>
    </row>
    <row r="237" spans="41:44" x14ac:dyDescent="0.15">
      <c r="AO237" s="7"/>
      <c r="AP237" s="7"/>
      <c r="AQ237"/>
      <c r="AR237"/>
    </row>
    <row r="238" spans="41:44" x14ac:dyDescent="0.15">
      <c r="AO238" s="7"/>
      <c r="AP238" s="7"/>
      <c r="AQ238"/>
      <c r="AR238"/>
    </row>
    <row r="239" spans="41:44" x14ac:dyDescent="0.15">
      <c r="AO239" s="7"/>
      <c r="AP239" s="7"/>
      <c r="AQ239"/>
      <c r="AR239"/>
    </row>
    <row r="240" spans="41:44" x14ac:dyDescent="0.15">
      <c r="AO240" s="7"/>
      <c r="AP240" s="7"/>
      <c r="AQ240"/>
      <c r="AR240"/>
    </row>
    <row r="241" spans="41:44" x14ac:dyDescent="0.15">
      <c r="AO241" s="7"/>
      <c r="AP241" s="7"/>
      <c r="AQ241"/>
      <c r="AR241"/>
    </row>
    <row r="242" spans="41:44" x14ac:dyDescent="0.15">
      <c r="AO242" s="7"/>
      <c r="AP242" s="7"/>
      <c r="AQ242"/>
      <c r="AR242"/>
    </row>
    <row r="243" spans="41:44" x14ac:dyDescent="0.15">
      <c r="AO243" s="7"/>
      <c r="AP243" s="7"/>
      <c r="AQ243"/>
      <c r="AR243"/>
    </row>
    <row r="244" spans="41:44" x14ac:dyDescent="0.15">
      <c r="AO244" s="7"/>
      <c r="AP244" s="7"/>
      <c r="AQ244"/>
      <c r="AR244"/>
    </row>
    <row r="245" spans="41:44" x14ac:dyDescent="0.15">
      <c r="AO245" s="7"/>
      <c r="AP245" s="7"/>
      <c r="AQ245"/>
      <c r="AR245"/>
    </row>
    <row r="246" spans="41:44" x14ac:dyDescent="0.15">
      <c r="AO246" s="7"/>
      <c r="AP246" s="7"/>
      <c r="AQ246"/>
      <c r="AR246"/>
    </row>
    <row r="247" spans="41:44" x14ac:dyDescent="0.15">
      <c r="AO247" s="7"/>
      <c r="AP247" s="7"/>
      <c r="AQ247"/>
      <c r="AR247"/>
    </row>
    <row r="248" spans="41:44" x14ac:dyDescent="0.15">
      <c r="AO248" s="7"/>
      <c r="AP248" s="7"/>
      <c r="AQ248"/>
      <c r="AR248"/>
    </row>
    <row r="249" spans="41:44" x14ac:dyDescent="0.15">
      <c r="AO249" s="7"/>
      <c r="AP249" s="7"/>
      <c r="AQ249"/>
      <c r="AR249"/>
    </row>
    <row r="250" spans="41:44" x14ac:dyDescent="0.15">
      <c r="AO250" s="7"/>
      <c r="AP250" s="7"/>
      <c r="AQ250"/>
      <c r="AR250"/>
    </row>
    <row r="251" spans="41:44" x14ac:dyDescent="0.15">
      <c r="AO251" s="7"/>
      <c r="AP251" s="7"/>
      <c r="AQ251"/>
      <c r="AR251"/>
    </row>
    <row r="252" spans="41:44" x14ac:dyDescent="0.15">
      <c r="AO252" s="7"/>
      <c r="AP252" s="7"/>
      <c r="AQ252"/>
      <c r="AR252"/>
    </row>
    <row r="253" spans="41:44" x14ac:dyDescent="0.15">
      <c r="AO253" s="7"/>
      <c r="AP253" s="7"/>
      <c r="AQ253"/>
      <c r="AR253"/>
    </row>
    <row r="254" spans="41:44" x14ac:dyDescent="0.15">
      <c r="AO254" s="7"/>
      <c r="AP254" s="7"/>
      <c r="AQ254"/>
      <c r="AR254"/>
    </row>
    <row r="255" spans="41:44" x14ac:dyDescent="0.15">
      <c r="AO255" s="7"/>
      <c r="AP255" s="7"/>
      <c r="AQ255"/>
      <c r="AR255"/>
    </row>
    <row r="256" spans="41:44"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7AE918-2C7A-C947-A85F-D9DC173B3067}">
  <dimension ref="A1:CL362"/>
  <sheetViews>
    <sheetView topLeftCell="E1" zoomScaleNormal="100" workbookViewId="0">
      <selection activeCell="BP17" sqref="BP17"/>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6" width="13.5" customWidth="1"/>
    <col min="67" max="67" width="25.6640625" customWidth="1"/>
    <col min="68" max="68" width="22" customWidth="1"/>
    <col min="69" max="82"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1218.75</v>
      </c>
      <c r="C19" s="6">
        <v>99.969639617699997</v>
      </c>
      <c r="D19">
        <v>48.504600000000003</v>
      </c>
      <c r="E19">
        <v>1.0066999999999999</v>
      </c>
      <c r="F19">
        <v>17.571300000000001</v>
      </c>
      <c r="G19">
        <v>8.452</v>
      </c>
      <c r="H19">
        <v>0</v>
      </c>
      <c r="I19">
        <v>9.0699000000000005</v>
      </c>
      <c r="J19">
        <v>12.403600000000001</v>
      </c>
      <c r="K19">
        <v>2.6406000000000001</v>
      </c>
      <c r="L19">
        <v>2.9899999999999999E-2</v>
      </c>
      <c r="M19">
        <v>7.9699999999999993E-2</v>
      </c>
      <c r="N19">
        <v>0.19939999999999999</v>
      </c>
      <c r="O19">
        <v>0</v>
      </c>
      <c r="P19" s="17">
        <f t="shared" ref="P19:P32" si="0">SUM(D19:M19)+O19</f>
        <v>99.75830000000002</v>
      </c>
      <c r="Q19" s="17">
        <f t="shared" ref="Q19:Q32" si="1">(D19/$P19)*(100-$N19)</f>
        <v>48.525167156617542</v>
      </c>
      <c r="R19" s="17">
        <f t="shared" ref="R19:R32" si="2">(E19/$P19)*(100-$N19)</f>
        <v>1.0071268658347223</v>
      </c>
      <c r="S19" s="17">
        <f t="shared" ref="S19:S32" si="3">(F19/$P19)*(100-$N19)</f>
        <v>17.578750668164954</v>
      </c>
      <c r="T19" s="17">
        <f t="shared" ref="T19:T32" si="4">(G19/$P19)*(100-$N19)</f>
        <v>8.4555838581852321</v>
      </c>
      <c r="U19" s="17">
        <f t="shared" ref="U19:U32" si="5">(H19/$P19)*(100-$N19)</f>
        <v>0</v>
      </c>
      <c r="V19" s="17">
        <f t="shared" ref="V19:V32" si="6">(I19/$P19)*(100-$N19)</f>
        <v>9.0737458631512347</v>
      </c>
      <c r="W19" s="17">
        <f t="shared" ref="W19:W32" si="7">(J19/$P19)*(100-$N19)</f>
        <v>12.408859434854042</v>
      </c>
      <c r="X19" s="17">
        <f t="shared" ref="X19:X32" si="8">(K19/$P19)*(100-$N19)</f>
        <v>2.6417196800667209</v>
      </c>
      <c r="Y19" s="17">
        <f t="shared" ref="Y19:Y32" si="9">(L19/$P19)*(100-$N19)</f>
        <v>2.9912678343556372E-2</v>
      </c>
      <c r="Z19" s="17">
        <f t="shared" ref="Z19:Z32" si="10">(M19/$P19)*(100-$N19)</f>
        <v>7.973379478198804E-2</v>
      </c>
      <c r="AA19" s="17">
        <f t="shared" ref="AA19:AA32" si="11">N19</f>
        <v>0.19939999999999999</v>
      </c>
      <c r="AB19" s="17">
        <f t="shared" ref="AB19:AB32" si="12">(O19/$P19)*(100-$N19)</f>
        <v>0</v>
      </c>
      <c r="AC19" s="18">
        <f t="shared" ref="AC19:AC32" si="13">$AP19*Q19/D$18</f>
        <v>50.121152527827256</v>
      </c>
      <c r="AD19" s="18">
        <f t="shared" ref="AD19:AD32" si="14">$AP19*R19/E$18</f>
        <v>0.78246730428142941</v>
      </c>
      <c r="AE19" s="18">
        <f t="shared" ref="AE19:AE32" si="15">$AP19*S19/F$18</f>
        <v>10.69986390680651</v>
      </c>
      <c r="AF19" s="18">
        <f t="shared" ref="AF19:AF32" si="16">$AP19*T19/G$18</f>
        <v>7.3035987046045081</v>
      </c>
      <c r="AG19" s="18">
        <f t="shared" ref="AG19:AG32" si="17">$AP19*U19/H$18</f>
        <v>0</v>
      </c>
      <c r="AH19" s="18">
        <f t="shared" ref="AH19:AH32" si="18">$AP19*V19/I$18</f>
        <v>13.973385469310921</v>
      </c>
      <c r="AI19" s="18">
        <f t="shared" ref="AI19:AI32" si="19">$AP19*W19/J$18</f>
        <v>13.732320610542832</v>
      </c>
      <c r="AJ19" s="18">
        <f t="shared" ref="AJ19:AJ32" si="20">$AP19*X19/K$18</f>
        <v>2.645180022394666</v>
      </c>
      <c r="AK19" s="18">
        <f t="shared" ref="AK19:AK32" si="21">$AP19*Y19/L$18</f>
        <v>1.9707179510374095E-2</v>
      </c>
      <c r="AL19" s="18">
        <f t="shared" ref="AL19:AL32" si="22">$AP19*Z19/M$18</f>
        <v>3.4862434194771634E-2</v>
      </c>
      <c r="AM19" s="18">
        <f t="shared" ref="AM19:AM32" si="23">$AP19*AA19/N$18</f>
        <v>0.68746184052672388</v>
      </c>
      <c r="AN19" s="18">
        <f t="shared" ref="AN19:AN32" si="24">$AP19*AB19/O$18</f>
        <v>0</v>
      </c>
      <c r="AO19" s="18">
        <f t="shared" ref="AO19:AO32" si="25">SUM(AC19:AN19)</f>
        <v>100.00000000000001</v>
      </c>
      <c r="AP19" s="17">
        <f t="shared" ref="AP19:AP32" si="26">100/(Q19/D$18+R19/E$18+S19/F$18+T19/G$18+U19/H$18+V19/I$18+W19/J$18+X19/K$18+Y19/L$18+Z19/M$18+AA19/N$18+AB19/N$18)</f>
        <v>62.061186516156255</v>
      </c>
      <c r="AQ19" s="19">
        <f t="shared" ref="AQ19:AQ32" si="27">$K$5*(AC19+AD19)</f>
        <v>8124.2177252045467</v>
      </c>
      <c r="AR19" s="19">
        <f t="shared" ref="AR19:AR32" si="28">$K$6*AE19</f>
        <v>-1854.7144096058405</v>
      </c>
      <c r="AS19" s="20">
        <f t="shared" ref="AS19:AS32" si="29">$K$7*(AF19+AG19+AL19)</f>
        <v>529.32320194159195</v>
      </c>
      <c r="AT19" s="21">
        <f t="shared" ref="AT19:AT32" si="30">$K$8*AH19</f>
        <v>1057.6455461721437</v>
      </c>
      <c r="AU19" s="21">
        <f t="shared" ref="AU19:AU32" si="31">$K$9*AI19</f>
        <v>-535.28585739895959</v>
      </c>
      <c r="AV19" s="21">
        <f t="shared" ref="AV19:AV32" si="32">K$10*(AJ19+AM19+AN19)</f>
        <v>-280.20852783443047</v>
      </c>
      <c r="AW19" s="21">
        <f t="shared" ref="AW19:AW32" si="33">$K$11*(AM19+AN19+LN(1+AM19))</f>
        <v>171.36069049337715</v>
      </c>
      <c r="AX19" s="21">
        <f t="shared" ref="AX19:AX32" si="34">$K$12*(AC19+AD19)*(AF19+AG19+AH19)</f>
        <v>-2631.8734979575656</v>
      </c>
      <c r="AY19" s="21">
        <f t="shared" ref="AY19:AY32" si="35">$K$13*(AC19+AD19+AE19+AL19)*(AJ19+AK19+AM19)</f>
        <v>-188.03625820115758</v>
      </c>
      <c r="AZ19" s="21">
        <f t="shared" ref="AZ19:AZ32" si="36">$K$14*(AE19)*(AJ19+AK19)</f>
        <v>502.4154534255357</v>
      </c>
      <c r="BA19" s="21">
        <f t="shared" ref="BA19:BA32" si="37">$M$5*AC19</f>
        <v>137.83316945152495</v>
      </c>
      <c r="BB19" s="20">
        <f t="shared" ref="BB19:BB32" si="38">$M$6*(AD19+AE19)</f>
        <v>180.50224663830241</v>
      </c>
      <c r="BC19" s="20">
        <f t="shared" ref="BC19:BC32" si="39">$M$7*(AF19+AG19+AH19)</f>
        <v>177.02450832697639</v>
      </c>
      <c r="BD19" s="20">
        <f t="shared" ref="BD19:BD32" si="40">$M$8*AI19</f>
        <v>140.06967022753688</v>
      </c>
      <c r="BE19" s="20">
        <f t="shared" ref="BE19:BE32" si="41">$M$9*(AJ19+AK19)</f>
        <v>-32.751463711412939</v>
      </c>
      <c r="BF19" s="20">
        <f t="shared" ref="BF19:BF32" si="42">$M$10*(LN(1+AM19+AN19))</f>
        <v>-52.081869304742568</v>
      </c>
      <c r="BG19" s="20">
        <f t="shared" ref="BG19:BG32" si="43">$M$11*(SUM(AE19:AI19)-AL19)*(AJ19+AK19+AM19+AN19)</f>
        <v>45.934865053387114</v>
      </c>
      <c r="BH19" s="16">
        <f t="shared" ref="BH19:BH32" si="44">$K$4</f>
        <v>-4.55</v>
      </c>
      <c r="BI19" s="18">
        <f t="shared" ref="BI19:BI32" si="45">SUM(AQ19:AZ19)</f>
        <v>4894.8440662392404</v>
      </c>
      <c r="BJ19" s="18">
        <f t="shared" ref="BJ19:BJ32" si="46">SUM(BA19:BG19)</f>
        <v>596.53112668157223</v>
      </c>
      <c r="BK19" s="19">
        <f t="shared" ref="BK19:BK32" si="47">(BI19/(12-BH19))+BJ19</f>
        <v>892.29209745131482</v>
      </c>
      <c r="BL19" s="18">
        <f t="shared" ref="BL19:BL32" si="48">BI19/(BK19*(1-$BJ19/$BK19)^2)</f>
        <v>49.930300723539624</v>
      </c>
      <c r="BM19" s="17">
        <f t="shared" ref="BM19:BM32" si="49">BH19+BI19/((B19+273.15)-BJ19)</f>
        <v>0.91684636031394007</v>
      </c>
      <c r="BN19" s="17">
        <f t="shared" ref="BN19:BN32" si="50">100-C19</f>
        <v>3.0360382300003153E-2</v>
      </c>
      <c r="BO19" s="17">
        <f>BN19/100</f>
        <v>3.0360382300003151E-4</v>
      </c>
      <c r="BP19" s="53">
        <f>(10^BM19)*EXP(6*BO19)</f>
        <v>8.2725134341298077</v>
      </c>
    </row>
    <row r="20" spans="1:68" s="8" customFormat="1" ht="16" x14ac:dyDescent="0.2">
      <c r="A20">
        <v>2</v>
      </c>
      <c r="B20">
        <v>1215.75</v>
      </c>
      <c r="C20" s="6">
        <v>98.130812979956005</v>
      </c>
      <c r="D20">
        <v>48.560699999999997</v>
      </c>
      <c r="E20">
        <v>1.0256000000000001</v>
      </c>
      <c r="F20">
        <v>17.430900000000001</v>
      </c>
      <c r="G20">
        <v>8.5511999999999997</v>
      </c>
      <c r="H20">
        <v>0</v>
      </c>
      <c r="I20">
        <v>9.0108999999999995</v>
      </c>
      <c r="J20">
        <v>12.3993</v>
      </c>
      <c r="K20">
        <v>2.6637</v>
      </c>
      <c r="L20">
        <v>3.04E-2</v>
      </c>
      <c r="M20">
        <v>8.1199999999999994E-2</v>
      </c>
      <c r="N20">
        <v>0.2031</v>
      </c>
      <c r="O20">
        <v>0</v>
      </c>
      <c r="P20" s="17">
        <f t="shared" si="0"/>
        <v>99.753899999999987</v>
      </c>
      <c r="Q20" s="17">
        <f t="shared" si="1"/>
        <v>48.581632616168392</v>
      </c>
      <c r="R20" s="17">
        <f t="shared" si="2"/>
        <v>1.0260420959982519</v>
      </c>
      <c r="S20" s="17">
        <f t="shared" si="3"/>
        <v>17.438413778408666</v>
      </c>
      <c r="T20" s="17">
        <f t="shared" si="4"/>
        <v>8.5548860874612433</v>
      </c>
      <c r="U20" s="17">
        <f t="shared" si="5"/>
        <v>0</v>
      </c>
      <c r="V20" s="17">
        <f t="shared" si="6"/>
        <v>9.0147842461297252</v>
      </c>
      <c r="W20" s="17">
        <f t="shared" si="7"/>
        <v>12.404644852682452</v>
      </c>
      <c r="X20" s="17">
        <f t="shared" si="8"/>
        <v>2.6648482167614502</v>
      </c>
      <c r="Y20" s="17">
        <f t="shared" si="9"/>
        <v>3.0413104249558166E-2</v>
      </c>
      <c r="Z20" s="17">
        <f t="shared" si="10"/>
        <v>8.1235002140267201E-2</v>
      </c>
      <c r="AA20" s="17">
        <f t="shared" si="11"/>
        <v>0.2031</v>
      </c>
      <c r="AB20" s="17">
        <f t="shared" si="12"/>
        <v>0</v>
      </c>
      <c r="AC20" s="18">
        <f t="shared" si="13"/>
        <v>50.172045307737761</v>
      </c>
      <c r="AD20" s="18">
        <f t="shared" si="14"/>
        <v>0.79704508644805272</v>
      </c>
      <c r="AE20" s="18">
        <f t="shared" si="15"/>
        <v>10.612871782923124</v>
      </c>
      <c r="AF20" s="18">
        <f t="shared" si="16"/>
        <v>7.3882779335521294</v>
      </c>
      <c r="AG20" s="18">
        <f t="shared" si="17"/>
        <v>0</v>
      </c>
      <c r="AH20" s="18">
        <f t="shared" si="18"/>
        <v>13.880530245314091</v>
      </c>
      <c r="AI20" s="18">
        <f t="shared" si="19"/>
        <v>13.725623939676026</v>
      </c>
      <c r="AJ20" s="18">
        <f t="shared" si="20"/>
        <v>2.6679437673726469</v>
      </c>
      <c r="AK20" s="18">
        <f t="shared" si="21"/>
        <v>2.0033905167482109E-2</v>
      </c>
      <c r="AL20" s="18">
        <f t="shared" si="22"/>
        <v>3.5513556038846421E-2</v>
      </c>
      <c r="AM20" s="18">
        <f t="shared" si="23"/>
        <v>0.70011447576984098</v>
      </c>
      <c r="AN20" s="18">
        <f t="shared" si="24"/>
        <v>0</v>
      </c>
      <c r="AO20" s="18">
        <f t="shared" si="25"/>
        <v>100</v>
      </c>
      <c r="AP20" s="17">
        <f t="shared" si="26"/>
        <v>62.05199743147665</v>
      </c>
      <c r="AQ20" s="19">
        <f t="shared" si="27"/>
        <v>8134.6668269120555</v>
      </c>
      <c r="AR20" s="19">
        <f t="shared" si="28"/>
        <v>-1839.6351948518943</v>
      </c>
      <c r="AS20" s="20">
        <f t="shared" si="29"/>
        <v>535.47808014419707</v>
      </c>
      <c r="AT20" s="21">
        <f t="shared" si="30"/>
        <v>1050.6173342678235</v>
      </c>
      <c r="AU20" s="21">
        <f t="shared" si="31"/>
        <v>-535.02482116857152</v>
      </c>
      <c r="AV20" s="21">
        <f t="shared" si="32"/>
        <v>-283.18633708342037</v>
      </c>
      <c r="AW20" s="21">
        <f t="shared" si="33"/>
        <v>174.2088563528304</v>
      </c>
      <c r="AX20" s="21">
        <f t="shared" si="34"/>
        <v>-2634.2458901479113</v>
      </c>
      <c r="AY20" s="21">
        <f t="shared" si="35"/>
        <v>-189.97677401444386</v>
      </c>
      <c r="AZ20" s="21">
        <f t="shared" si="36"/>
        <v>502.64860138278232</v>
      </c>
      <c r="BA20" s="21">
        <f t="shared" si="37"/>
        <v>137.97312459627884</v>
      </c>
      <c r="BB20" s="20">
        <f t="shared" si="38"/>
        <v>179.3638931865149</v>
      </c>
      <c r="BC20" s="20">
        <f t="shared" si="39"/>
        <v>176.95648404816694</v>
      </c>
      <c r="BD20" s="20">
        <f t="shared" si="40"/>
        <v>140.00136418469546</v>
      </c>
      <c r="BE20" s="20">
        <f t="shared" si="41"/>
        <v>-33.035245595518184</v>
      </c>
      <c r="BF20" s="20">
        <f t="shared" si="42"/>
        <v>-52.825438778074194</v>
      </c>
      <c r="BG20" s="20">
        <f t="shared" si="43"/>
        <v>46.320427516130316</v>
      </c>
      <c r="BH20" s="16">
        <f t="shared" si="44"/>
        <v>-4.55</v>
      </c>
      <c r="BI20" s="18">
        <f t="shared" si="45"/>
        <v>4915.5506817934483</v>
      </c>
      <c r="BJ20" s="18">
        <f t="shared" si="46"/>
        <v>594.75460915819406</v>
      </c>
      <c r="BK20" s="19">
        <f t="shared" si="47"/>
        <v>891.7667349463178</v>
      </c>
      <c r="BL20" s="18">
        <f t="shared" si="48"/>
        <v>49.690696715493154</v>
      </c>
      <c r="BM20" s="17">
        <f t="shared" si="49"/>
        <v>0.94748478507016909</v>
      </c>
      <c r="BN20" s="17">
        <f t="shared" si="50"/>
        <v>1.8691870200439951</v>
      </c>
      <c r="BO20" s="17">
        <f t="shared" ref="BO20:BO83" si="51">BN20/100</f>
        <v>1.8691870200439952E-2</v>
      </c>
      <c r="BP20" s="53">
        <f t="shared" ref="BP20:BP83" si="52">(10^BM20)*EXP(6*BO20)</f>
        <v>9.9126881031978531</v>
      </c>
    </row>
    <row r="21" spans="1:68" s="8" customFormat="1" ht="16" x14ac:dyDescent="0.2">
      <c r="A21">
        <v>3</v>
      </c>
      <c r="B21">
        <v>1212.75</v>
      </c>
      <c r="C21" s="6">
        <v>95.475552855032007</v>
      </c>
      <c r="D21">
        <v>48.653700000000001</v>
      </c>
      <c r="E21">
        <v>1.0541</v>
      </c>
      <c r="F21">
        <v>17.283000000000001</v>
      </c>
      <c r="G21">
        <v>8.6756000000000011</v>
      </c>
      <c r="H21">
        <v>0</v>
      </c>
      <c r="I21">
        <v>8.8399000000000001</v>
      </c>
      <c r="J21">
        <v>12.426299999999999</v>
      </c>
      <c r="K21">
        <v>2.6998000000000002</v>
      </c>
      <c r="L21">
        <v>3.1E-2</v>
      </c>
      <c r="M21">
        <v>8.3500000000000005E-2</v>
      </c>
      <c r="N21">
        <v>0.2087</v>
      </c>
      <c r="O21">
        <v>0</v>
      </c>
      <c r="P21" s="17">
        <f t="shared" si="0"/>
        <v>99.746900000000011</v>
      </c>
      <c r="Q21" s="17">
        <f t="shared" si="1"/>
        <v>48.675357056810789</v>
      </c>
      <c r="R21" s="17">
        <f t="shared" si="2"/>
        <v>1.0545692079653604</v>
      </c>
      <c r="S21" s="17">
        <f t="shared" si="3"/>
        <v>17.29069312329506</v>
      </c>
      <c r="T21" s="17">
        <f t="shared" si="4"/>
        <v>8.6794617404651184</v>
      </c>
      <c r="U21" s="17">
        <f t="shared" si="5"/>
        <v>0</v>
      </c>
      <c r="V21" s="17">
        <f t="shared" si="6"/>
        <v>8.8438348747680386</v>
      </c>
      <c r="W21" s="17">
        <f t="shared" si="7"/>
        <v>12.431831276861736</v>
      </c>
      <c r="X21" s="17">
        <f t="shared" si="8"/>
        <v>2.7010017528364294</v>
      </c>
      <c r="Y21" s="17">
        <f t="shared" si="9"/>
        <v>3.1013798925079376E-2</v>
      </c>
      <c r="Z21" s="17">
        <f t="shared" si="10"/>
        <v>8.3537168072391227E-2</v>
      </c>
      <c r="AA21" s="17">
        <f t="shared" si="11"/>
        <v>0.2087</v>
      </c>
      <c r="AB21" s="17">
        <f t="shared" si="12"/>
        <v>0</v>
      </c>
      <c r="AC21" s="18">
        <f t="shared" si="13"/>
        <v>50.288751032464909</v>
      </c>
      <c r="AD21" s="18">
        <f t="shared" si="14"/>
        <v>0.81952989285615108</v>
      </c>
      <c r="AE21" s="18">
        <f t="shared" si="15"/>
        <v>10.527138708781935</v>
      </c>
      <c r="AF21" s="18">
        <f t="shared" si="16"/>
        <v>7.4988348634280078</v>
      </c>
      <c r="AG21" s="18">
        <f t="shared" si="17"/>
        <v>0</v>
      </c>
      <c r="AH21" s="18">
        <f t="shared" si="18"/>
        <v>13.622704879722734</v>
      </c>
      <c r="AI21" s="18">
        <f t="shared" si="19"/>
        <v>13.761154523363077</v>
      </c>
      <c r="AJ21" s="18">
        <f t="shared" si="20"/>
        <v>2.705210493123487</v>
      </c>
      <c r="AK21" s="18">
        <f t="shared" si="21"/>
        <v>2.0437691214044495E-2</v>
      </c>
      <c r="AL21" s="18">
        <f t="shared" si="22"/>
        <v>3.6534462035823813E-2</v>
      </c>
      <c r="AM21" s="18">
        <f t="shared" si="23"/>
        <v>0.71970345300982952</v>
      </c>
      <c r="AN21" s="18">
        <f t="shared" si="24"/>
        <v>0</v>
      </c>
      <c r="AO21" s="18">
        <f t="shared" si="25"/>
        <v>99.999999999999986</v>
      </c>
      <c r="AP21" s="17">
        <f t="shared" si="26"/>
        <v>62.076578139098906</v>
      </c>
      <c r="AQ21" s="19">
        <f t="shared" si="27"/>
        <v>8156.8816356812413</v>
      </c>
      <c r="AR21" s="19">
        <f t="shared" si="28"/>
        <v>-1824.7742237802606</v>
      </c>
      <c r="AS21" s="20">
        <f t="shared" si="29"/>
        <v>543.52618944570611</v>
      </c>
      <c r="AT21" s="21">
        <f t="shared" si="30"/>
        <v>1031.1025323462138</v>
      </c>
      <c r="AU21" s="21">
        <f t="shared" si="31"/>
        <v>-536.40980332069273</v>
      </c>
      <c r="AV21" s="21">
        <f t="shared" si="32"/>
        <v>-287.96676459088928</v>
      </c>
      <c r="AW21" s="21">
        <f t="shared" si="33"/>
        <v>178.6030016997984</v>
      </c>
      <c r="AX21" s="21">
        <f t="shared" si="34"/>
        <v>-2623.1499758469249</v>
      </c>
      <c r="AY21" s="21">
        <f t="shared" si="35"/>
        <v>-193.3582269014243</v>
      </c>
      <c r="AZ21" s="21">
        <f t="shared" si="36"/>
        <v>505.57553206850781</v>
      </c>
      <c r="BA21" s="21">
        <f t="shared" si="37"/>
        <v>138.29406533927849</v>
      </c>
      <c r="BB21" s="20">
        <f t="shared" si="38"/>
        <v>178.36963041775073</v>
      </c>
      <c r="BC21" s="20">
        <f t="shared" si="39"/>
        <v>175.73121066301417</v>
      </c>
      <c r="BD21" s="20">
        <f t="shared" si="40"/>
        <v>140.36377613830336</v>
      </c>
      <c r="BE21" s="20">
        <f t="shared" si="41"/>
        <v>-33.498216185508262</v>
      </c>
      <c r="BF21" s="20">
        <f t="shared" si="42"/>
        <v>-53.965796634144063</v>
      </c>
      <c r="BG21" s="20">
        <f t="shared" si="43"/>
        <v>46.898090497353202</v>
      </c>
      <c r="BH21" s="16">
        <f t="shared" si="44"/>
        <v>-4.55</v>
      </c>
      <c r="BI21" s="18">
        <f t="shared" si="45"/>
        <v>4950.0298968012758</v>
      </c>
      <c r="BJ21" s="18">
        <f t="shared" si="46"/>
        <v>592.19276023604766</v>
      </c>
      <c r="BK21" s="19">
        <f t="shared" si="47"/>
        <v>891.28822227842079</v>
      </c>
      <c r="BL21" s="18">
        <f t="shared" si="48"/>
        <v>49.318100575588488</v>
      </c>
      <c r="BM21" s="17">
        <f t="shared" si="49"/>
        <v>0.98875998376010354</v>
      </c>
      <c r="BN21" s="17">
        <f t="shared" si="50"/>
        <v>4.5244471449679935</v>
      </c>
      <c r="BO21" s="17">
        <f t="shared" si="51"/>
        <v>4.5244471449679934E-2</v>
      </c>
      <c r="BP21" s="53">
        <f t="shared" si="52"/>
        <v>12.783698797540977</v>
      </c>
    </row>
    <row r="22" spans="1:68" s="8" customFormat="1" ht="16" x14ac:dyDescent="0.2">
      <c r="A22">
        <v>4</v>
      </c>
      <c r="B22">
        <v>1209.75</v>
      </c>
      <c r="C22" s="6">
        <v>92.919442594973006</v>
      </c>
      <c r="D22">
        <v>48.742800000000003</v>
      </c>
      <c r="E22">
        <v>1.0831</v>
      </c>
      <c r="F22">
        <v>17.134899999999998</v>
      </c>
      <c r="G22">
        <v>8.7980999999999998</v>
      </c>
      <c r="H22">
        <v>0</v>
      </c>
      <c r="I22">
        <v>8.6725999999999992</v>
      </c>
      <c r="J22">
        <v>12.4575</v>
      </c>
      <c r="K22">
        <v>2.7336</v>
      </c>
      <c r="L22">
        <v>3.1699999999999999E-2</v>
      </c>
      <c r="M22">
        <v>8.5800000000000001E-2</v>
      </c>
      <c r="N22">
        <v>0.2145</v>
      </c>
      <c r="O22">
        <v>0</v>
      </c>
      <c r="P22" s="17">
        <f t="shared" si="0"/>
        <v>99.740100000000012</v>
      </c>
      <c r="Q22" s="17">
        <f t="shared" si="1"/>
        <v>48.764986894939945</v>
      </c>
      <c r="R22" s="17">
        <f t="shared" si="2"/>
        <v>1.0835930087296883</v>
      </c>
      <c r="S22" s="17">
        <f t="shared" si="3"/>
        <v>17.142699515540887</v>
      </c>
      <c r="T22" s="17">
        <f t="shared" si="4"/>
        <v>8.8021047457341623</v>
      </c>
      <c r="U22" s="17">
        <f t="shared" si="5"/>
        <v>0</v>
      </c>
      <c r="V22" s="17">
        <f t="shared" si="6"/>
        <v>8.6765476202650671</v>
      </c>
      <c r="W22" s="17">
        <f t="shared" si="7"/>
        <v>12.463170442480004</v>
      </c>
      <c r="X22" s="17">
        <f t="shared" si="8"/>
        <v>2.7348442883053052</v>
      </c>
      <c r="Y22" s="17">
        <f t="shared" si="9"/>
        <v>3.1714429301755255E-2</v>
      </c>
      <c r="Z22" s="17">
        <f t="shared" si="10"/>
        <v>8.5839054703173545E-2</v>
      </c>
      <c r="AA22" s="17">
        <f t="shared" si="11"/>
        <v>0.2145</v>
      </c>
      <c r="AB22" s="17">
        <f t="shared" si="12"/>
        <v>0</v>
      </c>
      <c r="AC22" s="18">
        <f t="shared" si="13"/>
        <v>50.399805503532299</v>
      </c>
      <c r="AD22" s="18">
        <f t="shared" si="14"/>
        <v>0.84239339360665355</v>
      </c>
      <c r="AE22" s="18">
        <f t="shared" si="15"/>
        <v>10.440858260556743</v>
      </c>
      <c r="AF22" s="18">
        <f t="shared" si="16"/>
        <v>7.6075808066487811</v>
      </c>
      <c r="AG22" s="18">
        <f t="shared" si="17"/>
        <v>0</v>
      </c>
      <c r="AH22" s="18">
        <f t="shared" si="18"/>
        <v>13.369917354629262</v>
      </c>
      <c r="AI22" s="18">
        <f t="shared" si="19"/>
        <v>13.800897918366886</v>
      </c>
      <c r="AJ22" s="18">
        <f t="shared" si="20"/>
        <v>2.7401090465171052</v>
      </c>
      <c r="AK22" s="18">
        <f t="shared" si="21"/>
        <v>2.0907052608853855E-2</v>
      </c>
      <c r="AL22" s="18">
        <f t="shared" si="22"/>
        <v>3.7554928510624093E-2</v>
      </c>
      <c r="AM22" s="18">
        <f t="shared" si="23"/>
        <v>0.73997573502279512</v>
      </c>
      <c r="AN22" s="18">
        <f t="shared" si="24"/>
        <v>0</v>
      </c>
      <c r="AO22" s="18">
        <f t="shared" si="25"/>
        <v>100.00000000000001</v>
      </c>
      <c r="AP22" s="17">
        <f t="shared" si="26"/>
        <v>62.099315646365206</v>
      </c>
      <c r="AQ22" s="19">
        <f t="shared" si="27"/>
        <v>8178.2549439833774</v>
      </c>
      <c r="AR22" s="19">
        <f t="shared" si="28"/>
        <v>-1809.8183708849058</v>
      </c>
      <c r="AS22" s="20">
        <f t="shared" si="29"/>
        <v>551.44364057704786</v>
      </c>
      <c r="AT22" s="21">
        <f t="shared" si="30"/>
        <v>1011.9690445718888</v>
      </c>
      <c r="AU22" s="21">
        <f t="shared" si="31"/>
        <v>-537.95900085794119</v>
      </c>
      <c r="AV22" s="21">
        <f t="shared" si="32"/>
        <v>-292.6055284318748</v>
      </c>
      <c r="AW22" s="21">
        <f t="shared" si="33"/>
        <v>183.13109061704625</v>
      </c>
      <c r="AX22" s="21">
        <f t="shared" si="34"/>
        <v>-2612.0875135413203</v>
      </c>
      <c r="AY22" s="21">
        <f t="shared" si="35"/>
        <v>-196.63585661034884</v>
      </c>
      <c r="AZ22" s="21">
        <f t="shared" si="36"/>
        <v>507.93839588609569</v>
      </c>
      <c r="BA22" s="21">
        <f t="shared" si="37"/>
        <v>138.59946513471382</v>
      </c>
      <c r="BB22" s="20">
        <f t="shared" si="38"/>
        <v>177.3727160034486</v>
      </c>
      <c r="BC22" s="20">
        <f t="shared" si="39"/>
        <v>174.53278470183332</v>
      </c>
      <c r="BD22" s="20">
        <f t="shared" si="40"/>
        <v>140.76915876734222</v>
      </c>
      <c r="BE22" s="20">
        <f t="shared" si="41"/>
        <v>-33.932887858258034</v>
      </c>
      <c r="BF22" s="20">
        <f t="shared" si="42"/>
        <v>-55.13233603683976</v>
      </c>
      <c r="BG22" s="20">
        <f t="shared" si="43"/>
        <v>47.454228207988187</v>
      </c>
      <c r="BH22" s="16">
        <f t="shared" si="44"/>
        <v>-4.55</v>
      </c>
      <c r="BI22" s="18">
        <f t="shared" si="45"/>
        <v>4983.6308453090642</v>
      </c>
      <c r="BJ22" s="18">
        <f t="shared" si="46"/>
        <v>589.66312892022836</v>
      </c>
      <c r="BK22" s="19">
        <f t="shared" si="47"/>
        <v>890.78885975461287</v>
      </c>
      <c r="BL22" s="18">
        <f t="shared" si="48"/>
        <v>48.958139804555834</v>
      </c>
      <c r="BM22" s="17">
        <f t="shared" si="49"/>
        <v>1.0292936976333058</v>
      </c>
      <c r="BN22" s="17">
        <f t="shared" si="50"/>
        <v>7.0805574050269939</v>
      </c>
      <c r="BO22" s="17">
        <f t="shared" si="51"/>
        <v>7.0805574050269937E-2</v>
      </c>
      <c r="BP22" s="53">
        <f t="shared" si="52"/>
        <v>16.36049796688112</v>
      </c>
    </row>
    <row r="23" spans="1:68" s="8" customFormat="1" ht="16" x14ac:dyDescent="0.2">
      <c r="A23">
        <v>5</v>
      </c>
      <c r="B23">
        <v>1206.75</v>
      </c>
      <c r="C23" s="6">
        <v>90.456527972445997</v>
      </c>
      <c r="D23">
        <v>48.828000000000003</v>
      </c>
      <c r="E23">
        <v>1.1126</v>
      </c>
      <c r="F23">
        <v>16.9864</v>
      </c>
      <c r="G23">
        <v>8.9184999999999999</v>
      </c>
      <c r="H23">
        <v>0</v>
      </c>
      <c r="I23">
        <v>8.5088000000000008</v>
      </c>
      <c r="J23">
        <v>12.4931</v>
      </c>
      <c r="K23">
        <v>2.7650999999999999</v>
      </c>
      <c r="L23">
        <v>3.2399999999999998E-2</v>
      </c>
      <c r="M23">
        <v>8.8099999999999998E-2</v>
      </c>
      <c r="N23">
        <v>0.2203</v>
      </c>
      <c r="O23">
        <v>0</v>
      </c>
      <c r="P23" s="17">
        <f t="shared" si="0"/>
        <v>99.73299999999999</v>
      </c>
      <c r="Q23" s="17">
        <f t="shared" si="1"/>
        <v>48.850863722138122</v>
      </c>
      <c r="R23" s="17">
        <f t="shared" si="2"/>
        <v>1.1131209752037945</v>
      </c>
      <c r="S23" s="17">
        <f t="shared" si="3"/>
        <v>16.994353885674755</v>
      </c>
      <c r="T23" s="17">
        <f t="shared" si="4"/>
        <v>8.922676089659392</v>
      </c>
      <c r="U23" s="17">
        <f t="shared" si="5"/>
        <v>0</v>
      </c>
      <c r="V23" s="17">
        <f t="shared" si="6"/>
        <v>8.512784247540937</v>
      </c>
      <c r="W23" s="17">
        <f t="shared" si="7"/>
        <v>12.49894989692479</v>
      </c>
      <c r="X23" s="17">
        <f t="shared" si="8"/>
        <v>2.7663947587057445</v>
      </c>
      <c r="Y23" s="17">
        <f t="shared" si="9"/>
        <v>3.2415171307390737E-2</v>
      </c>
      <c r="Z23" s="17">
        <f t="shared" si="10"/>
        <v>8.8141252845096413E-2</v>
      </c>
      <c r="AA23" s="17">
        <f t="shared" si="11"/>
        <v>0.2203</v>
      </c>
      <c r="AB23" s="17">
        <f t="shared" si="12"/>
        <v>0</v>
      </c>
      <c r="AC23" s="18">
        <f t="shared" si="13"/>
        <v>50.505768267522058</v>
      </c>
      <c r="AD23" s="18">
        <f t="shared" si="14"/>
        <v>0.86564357664269664</v>
      </c>
      <c r="AE23" s="18">
        <f t="shared" si="15"/>
        <v>10.354035062131901</v>
      </c>
      <c r="AF23" s="18">
        <f t="shared" si="16"/>
        <v>7.7144177949076829</v>
      </c>
      <c r="AG23" s="18">
        <f t="shared" si="17"/>
        <v>0</v>
      </c>
      <c r="AH23" s="18">
        <f t="shared" si="18"/>
        <v>13.122040712702496</v>
      </c>
      <c r="AI23" s="18">
        <f t="shared" si="19"/>
        <v>13.845234716056028</v>
      </c>
      <c r="AJ23" s="18">
        <f t="shared" si="20"/>
        <v>2.7726648813657171</v>
      </c>
      <c r="AK23" s="18">
        <f t="shared" si="21"/>
        <v>2.13762843945026E-2</v>
      </c>
      <c r="AL23" s="18">
        <f t="shared" si="22"/>
        <v>3.8575291706386315E-2</v>
      </c>
      <c r="AM23" s="18">
        <f t="shared" si="23"/>
        <v>0.76024341257053618</v>
      </c>
      <c r="AN23" s="18">
        <f t="shared" si="24"/>
        <v>0</v>
      </c>
      <c r="AO23" s="18">
        <f t="shared" si="25"/>
        <v>100</v>
      </c>
      <c r="AP23" s="17">
        <f t="shared" si="26"/>
        <v>62.120479662651938</v>
      </c>
      <c r="AQ23" s="19">
        <f t="shared" si="27"/>
        <v>8198.8773303286944</v>
      </c>
      <c r="AR23" s="19">
        <f t="shared" si="28"/>
        <v>-1794.7684376699438</v>
      </c>
      <c r="AS23" s="20">
        <f t="shared" si="29"/>
        <v>559.22339133747278</v>
      </c>
      <c r="AT23" s="21">
        <f t="shared" si="30"/>
        <v>993.20726154445197</v>
      </c>
      <c r="AU23" s="21">
        <f t="shared" si="31"/>
        <v>-539.68724923186392</v>
      </c>
      <c r="AV23" s="21">
        <f t="shared" si="32"/>
        <v>-297.04692935416017</v>
      </c>
      <c r="AW23" s="21">
        <f t="shared" si="33"/>
        <v>187.63894314420779</v>
      </c>
      <c r="AX23" s="21">
        <f t="shared" si="34"/>
        <v>-2601.0678480249521</v>
      </c>
      <c r="AY23" s="21">
        <f t="shared" si="35"/>
        <v>-199.76948955057702</v>
      </c>
      <c r="AZ23" s="21">
        <f t="shared" si="36"/>
        <v>509.73955544155967</v>
      </c>
      <c r="BA23" s="21">
        <f t="shared" si="37"/>
        <v>138.89086273568566</v>
      </c>
      <c r="BB23" s="20">
        <f t="shared" si="38"/>
        <v>176.37334820153669</v>
      </c>
      <c r="BC23" s="20">
        <f t="shared" si="39"/>
        <v>173.35933478331668</v>
      </c>
      <c r="BD23" s="20">
        <f t="shared" si="40"/>
        <v>141.22139410377147</v>
      </c>
      <c r="BE23" s="20">
        <f t="shared" si="41"/>
        <v>-34.338765927193101</v>
      </c>
      <c r="BF23" s="20">
        <f t="shared" si="42"/>
        <v>-56.285102241444697</v>
      </c>
      <c r="BG23" s="20">
        <f t="shared" si="43"/>
        <v>47.979806086706937</v>
      </c>
      <c r="BH23" s="16">
        <f t="shared" si="44"/>
        <v>-4.55</v>
      </c>
      <c r="BI23" s="18">
        <f t="shared" si="45"/>
        <v>5016.3465279648899</v>
      </c>
      <c r="BJ23" s="18">
        <f t="shared" si="46"/>
        <v>587.20087774237959</v>
      </c>
      <c r="BK23" s="19">
        <f t="shared" si="47"/>
        <v>890.3033869849711</v>
      </c>
      <c r="BL23" s="18">
        <f t="shared" si="48"/>
        <v>48.612336108403291</v>
      </c>
      <c r="BM23" s="17">
        <f t="shared" si="49"/>
        <v>1.0693026327601141</v>
      </c>
      <c r="BN23" s="17">
        <f t="shared" si="50"/>
        <v>9.543472027554003</v>
      </c>
      <c r="BO23" s="17">
        <f t="shared" si="51"/>
        <v>9.5434720275540036E-2</v>
      </c>
      <c r="BP23" s="53">
        <f t="shared" si="52"/>
        <v>20.796165603875995</v>
      </c>
    </row>
    <row r="24" spans="1:68" s="8" customFormat="1" ht="16" x14ac:dyDescent="0.2">
      <c r="A24">
        <v>6</v>
      </c>
      <c r="B24">
        <v>1203.75</v>
      </c>
      <c r="C24" s="6">
        <v>88.081605950430998</v>
      </c>
      <c r="D24">
        <v>48.908999999999999</v>
      </c>
      <c r="E24">
        <v>1.1426000000000001</v>
      </c>
      <c r="F24">
        <v>16.837700000000002</v>
      </c>
      <c r="G24">
        <v>9.0368999999999993</v>
      </c>
      <c r="H24">
        <v>0</v>
      </c>
      <c r="I24">
        <v>8.3484999999999996</v>
      </c>
      <c r="J24">
        <v>12.533200000000001</v>
      </c>
      <c r="K24">
        <v>2.7942</v>
      </c>
      <c r="L24">
        <v>3.3099999999999997E-2</v>
      </c>
      <c r="M24">
        <v>9.0499999999999997E-2</v>
      </c>
      <c r="N24">
        <v>0.2263</v>
      </c>
      <c r="O24">
        <v>0</v>
      </c>
      <c r="P24" s="17">
        <f t="shared" si="0"/>
        <v>99.725700000000032</v>
      </c>
      <c r="Q24" s="17">
        <f t="shared" si="1"/>
        <v>48.932540892668577</v>
      </c>
      <c r="R24" s="17">
        <f t="shared" si="2"/>
        <v>1.1431499565307637</v>
      </c>
      <c r="S24" s="17">
        <f t="shared" si="3"/>
        <v>16.845804326166672</v>
      </c>
      <c r="T24" s="17">
        <f t="shared" si="4"/>
        <v>9.0412496430709393</v>
      </c>
      <c r="U24" s="17">
        <f t="shared" si="5"/>
        <v>0</v>
      </c>
      <c r="V24" s="17">
        <f t="shared" si="6"/>
        <v>8.3525183022029399</v>
      </c>
      <c r="W24" s="17">
        <f t="shared" si="7"/>
        <v>12.539232483101143</v>
      </c>
      <c r="X24" s="17">
        <f t="shared" si="8"/>
        <v>2.7955449050746188</v>
      </c>
      <c r="Y24" s="17">
        <f t="shared" si="9"/>
        <v>3.3115931700654883E-2</v>
      </c>
      <c r="Z24" s="17">
        <f t="shared" si="10"/>
        <v>9.054355948366366E-2</v>
      </c>
      <c r="AA24" s="17">
        <f t="shared" si="11"/>
        <v>0.2263</v>
      </c>
      <c r="AB24" s="17">
        <f t="shared" si="12"/>
        <v>0</v>
      </c>
      <c r="AC24" s="18">
        <f t="shared" si="13"/>
        <v>50.605989914777602</v>
      </c>
      <c r="AD24" s="18">
        <f t="shared" si="14"/>
        <v>0.88927354027217576</v>
      </c>
      <c r="AE24" s="18">
        <f t="shared" si="15"/>
        <v>10.266730154717409</v>
      </c>
      <c r="AF24" s="18">
        <f t="shared" si="16"/>
        <v>7.8193726495922213</v>
      </c>
      <c r="AG24" s="18">
        <f t="shared" si="17"/>
        <v>0</v>
      </c>
      <c r="AH24" s="18">
        <f t="shared" si="18"/>
        <v>12.879013908439749</v>
      </c>
      <c r="AI24" s="18">
        <f t="shared" si="19"/>
        <v>13.894188031047671</v>
      </c>
      <c r="AJ24" s="18">
        <f t="shared" si="20"/>
        <v>2.8027549177387425</v>
      </c>
      <c r="AK24" s="18">
        <f t="shared" si="21"/>
        <v>2.1845213714714418E-2</v>
      </c>
      <c r="AL24" s="18">
        <f t="shared" si="22"/>
        <v>3.9639026966270995E-2</v>
      </c>
      <c r="AM24" s="18">
        <f t="shared" si="23"/>
        <v>0.78119264273345634</v>
      </c>
      <c r="AN24" s="18">
        <f t="shared" si="24"/>
        <v>0</v>
      </c>
      <c r="AO24" s="18">
        <f t="shared" si="25"/>
        <v>100.00000000000001</v>
      </c>
      <c r="AP24" s="17">
        <f t="shared" si="26"/>
        <v>62.139853123486297</v>
      </c>
      <c r="AQ24" s="19">
        <f t="shared" si="27"/>
        <v>8218.6440474259452</v>
      </c>
      <c r="AR24" s="19">
        <f t="shared" si="28"/>
        <v>-1779.6350050187159</v>
      </c>
      <c r="AS24" s="20">
        <f t="shared" si="29"/>
        <v>566.87051223016408</v>
      </c>
      <c r="AT24" s="21">
        <f t="shared" si="30"/>
        <v>974.81256272980454</v>
      </c>
      <c r="AU24" s="21">
        <f t="shared" si="31"/>
        <v>-541.59544945023822</v>
      </c>
      <c r="AV24" s="21">
        <f t="shared" si="32"/>
        <v>-301.33831088450245</v>
      </c>
      <c r="AW24" s="21">
        <f t="shared" si="33"/>
        <v>192.27866567736538</v>
      </c>
      <c r="AX24" s="21">
        <f t="shared" si="34"/>
        <v>-2590.0613514277711</v>
      </c>
      <c r="AY24" s="21">
        <f t="shared" si="35"/>
        <v>-202.78793115898372</v>
      </c>
      <c r="AZ24" s="21">
        <f t="shared" si="36"/>
        <v>510.96955741206284</v>
      </c>
      <c r="BA24" s="21">
        <f t="shared" si="37"/>
        <v>139.16647226563842</v>
      </c>
      <c r="BB24" s="20">
        <f t="shared" si="38"/>
        <v>175.37237808523631</v>
      </c>
      <c r="BC24" s="20">
        <f t="shared" si="39"/>
        <v>172.21057616282599</v>
      </c>
      <c r="BD24" s="20">
        <f t="shared" si="40"/>
        <v>141.72071791668623</v>
      </c>
      <c r="BE24" s="20">
        <f t="shared" si="41"/>
        <v>-34.71433561556298</v>
      </c>
      <c r="BF24" s="20">
        <f t="shared" si="42"/>
        <v>-57.462766139153281</v>
      </c>
      <c r="BG24" s="20">
        <f t="shared" si="43"/>
        <v>48.483128034966398</v>
      </c>
      <c r="BH24" s="16">
        <f t="shared" si="44"/>
        <v>-4.55</v>
      </c>
      <c r="BI24" s="18">
        <f t="shared" si="45"/>
        <v>5048.1572975351301</v>
      </c>
      <c r="BJ24" s="18">
        <f t="shared" si="46"/>
        <v>584.77617071063707</v>
      </c>
      <c r="BK24" s="19">
        <f t="shared" si="47"/>
        <v>889.80078083360559</v>
      </c>
      <c r="BL24" s="18">
        <f t="shared" si="48"/>
        <v>48.278736974237617</v>
      </c>
      <c r="BM24" s="17">
        <f t="shared" si="49"/>
        <v>1.1085836313287682</v>
      </c>
      <c r="BN24" s="17">
        <f t="shared" si="50"/>
        <v>11.918394049569002</v>
      </c>
      <c r="BO24" s="17">
        <f t="shared" si="51"/>
        <v>0.11918394049569002</v>
      </c>
      <c r="BP24" s="53">
        <f t="shared" si="52"/>
        <v>26.251202219026844</v>
      </c>
    </row>
    <row r="25" spans="1:68" s="8" customFormat="1" ht="16" x14ac:dyDescent="0.2">
      <c r="A25">
        <v>7</v>
      </c>
      <c r="B25">
        <v>1200.75</v>
      </c>
      <c r="C25" s="6">
        <v>85.790131043196993</v>
      </c>
      <c r="D25">
        <v>48.985900000000001</v>
      </c>
      <c r="E25">
        <v>1.1731</v>
      </c>
      <c r="F25">
        <v>16.6889</v>
      </c>
      <c r="G25">
        <v>9.1532999999999998</v>
      </c>
      <c r="H25">
        <v>0</v>
      </c>
      <c r="I25">
        <v>8.1917000000000009</v>
      </c>
      <c r="J25">
        <v>12.5779</v>
      </c>
      <c r="K25">
        <v>2.8209</v>
      </c>
      <c r="L25">
        <v>3.3700000000000001E-2</v>
      </c>
      <c r="M25">
        <v>9.2899999999999996E-2</v>
      </c>
      <c r="N25">
        <v>0.23230000000000001</v>
      </c>
      <c r="O25">
        <v>0</v>
      </c>
      <c r="P25" s="17">
        <f t="shared" si="0"/>
        <v>99.718299999999985</v>
      </c>
      <c r="Q25" s="17">
        <f t="shared" si="1"/>
        <v>49.010167395854133</v>
      </c>
      <c r="R25" s="17">
        <f t="shared" si="2"/>
        <v>1.1736811484953116</v>
      </c>
      <c r="S25" s="17">
        <f t="shared" si="3"/>
        <v>16.697167606447366</v>
      </c>
      <c r="T25" s="17">
        <f t="shared" si="4"/>
        <v>9.1578345038974813</v>
      </c>
      <c r="U25" s="17">
        <f t="shared" si="5"/>
        <v>0</v>
      </c>
      <c r="V25" s="17">
        <f t="shared" si="6"/>
        <v>8.1957581315565982</v>
      </c>
      <c r="W25" s="17">
        <f t="shared" si="7"/>
        <v>12.5841310354268</v>
      </c>
      <c r="X25" s="17">
        <f t="shared" si="8"/>
        <v>2.8222974612483371</v>
      </c>
      <c r="Y25" s="17">
        <f t="shared" si="9"/>
        <v>3.3716694829334246E-2</v>
      </c>
      <c r="Z25" s="17">
        <f t="shared" si="10"/>
        <v>9.2946022244663223E-2</v>
      </c>
      <c r="AA25" s="17">
        <f t="shared" si="11"/>
        <v>0.23230000000000001</v>
      </c>
      <c r="AB25" s="17">
        <f t="shared" si="12"/>
        <v>0</v>
      </c>
      <c r="AC25" s="18">
        <f t="shared" si="13"/>
        <v>50.700826233159702</v>
      </c>
      <c r="AD25" s="18">
        <f t="shared" si="14"/>
        <v>0.91328639741742246</v>
      </c>
      <c r="AE25" s="18">
        <f t="shared" si="15"/>
        <v>10.179065202148925</v>
      </c>
      <c r="AF25" s="18">
        <f t="shared" si="16"/>
        <v>7.9224760474429337</v>
      </c>
      <c r="AG25" s="18">
        <f t="shared" si="17"/>
        <v>0</v>
      </c>
      <c r="AH25" s="18">
        <f t="shared" si="18"/>
        <v>12.640929334571254</v>
      </c>
      <c r="AI25" s="18">
        <f t="shared" si="19"/>
        <v>13.947942337704887</v>
      </c>
      <c r="AJ25" s="18">
        <f t="shared" si="20"/>
        <v>2.830389012200536</v>
      </c>
      <c r="AK25" s="18">
        <f t="shared" si="21"/>
        <v>2.2247899229799563E-2</v>
      </c>
      <c r="AL25" s="18">
        <f t="shared" si="22"/>
        <v>4.0702484892859665E-2</v>
      </c>
      <c r="AM25" s="18">
        <f t="shared" si="23"/>
        <v>0.80213505123167073</v>
      </c>
      <c r="AN25" s="18">
        <f t="shared" si="24"/>
        <v>0</v>
      </c>
      <c r="AO25" s="18">
        <f t="shared" si="25"/>
        <v>100</v>
      </c>
      <c r="AP25" s="17">
        <f t="shared" si="26"/>
        <v>62.157697189932435</v>
      </c>
      <c r="AQ25" s="19">
        <f t="shared" si="27"/>
        <v>8237.6123758401081</v>
      </c>
      <c r="AR25" s="19">
        <f t="shared" si="28"/>
        <v>-1764.4391621404945</v>
      </c>
      <c r="AS25" s="20">
        <f t="shared" si="29"/>
        <v>574.3840675373807</v>
      </c>
      <c r="AT25" s="21">
        <f t="shared" si="30"/>
        <v>956.79194133369822</v>
      </c>
      <c r="AU25" s="21">
        <f t="shared" si="31"/>
        <v>-543.69079232373645</v>
      </c>
      <c r="AV25" s="21">
        <f t="shared" si="32"/>
        <v>-305.42262325337992</v>
      </c>
      <c r="AW25" s="21">
        <f t="shared" si="33"/>
        <v>196.89730640719489</v>
      </c>
      <c r="AX25" s="21">
        <f t="shared" si="34"/>
        <v>-2579.1094691368558</v>
      </c>
      <c r="AY25" s="21">
        <f t="shared" si="35"/>
        <v>-205.64974623596282</v>
      </c>
      <c r="AZ25" s="21">
        <f t="shared" si="36"/>
        <v>511.63506084569775</v>
      </c>
      <c r="BA25" s="21">
        <f t="shared" si="37"/>
        <v>139.42727214118918</v>
      </c>
      <c r="BB25" s="20">
        <f t="shared" si="38"/>
        <v>174.37176714518299</v>
      </c>
      <c r="BC25" s="20">
        <f t="shared" si="39"/>
        <v>171.08753277835805</v>
      </c>
      <c r="BD25" s="20">
        <f t="shared" si="40"/>
        <v>142.26901184458984</v>
      </c>
      <c r="BE25" s="20">
        <f t="shared" si="41"/>
        <v>-35.058907641478825</v>
      </c>
      <c r="BF25" s="20">
        <f t="shared" si="42"/>
        <v>-58.626282990029168</v>
      </c>
      <c r="BG25" s="20">
        <f t="shared" si="43"/>
        <v>48.95535295381017</v>
      </c>
      <c r="BH25" s="16">
        <f t="shared" si="44"/>
        <v>-4.55</v>
      </c>
      <c r="BI25" s="18">
        <f t="shared" si="45"/>
        <v>5079.0089588736491</v>
      </c>
      <c r="BJ25" s="18">
        <f t="shared" si="46"/>
        <v>582.42574623162216</v>
      </c>
      <c r="BK25" s="19">
        <f t="shared" si="47"/>
        <v>889.31450507595139</v>
      </c>
      <c r="BL25" s="18">
        <f t="shared" si="48"/>
        <v>47.959251145047162</v>
      </c>
      <c r="BM25" s="17">
        <f t="shared" si="49"/>
        <v>1.1473142380770014</v>
      </c>
      <c r="BN25" s="17">
        <f t="shared" si="50"/>
        <v>14.209868956803007</v>
      </c>
      <c r="BO25" s="17">
        <f t="shared" si="51"/>
        <v>0.14209868956803007</v>
      </c>
      <c r="BP25" s="53">
        <f t="shared" si="52"/>
        <v>32.929891416659792</v>
      </c>
    </row>
    <row r="26" spans="1:68" s="8" customFormat="1" ht="16" x14ac:dyDescent="0.2">
      <c r="A26">
        <v>8</v>
      </c>
      <c r="B26">
        <v>1197.75</v>
      </c>
      <c r="C26" s="6">
        <v>83.578129261458997</v>
      </c>
      <c r="D26">
        <v>49.058599999999998</v>
      </c>
      <c r="E26">
        <v>1.2040999999999999</v>
      </c>
      <c r="F26">
        <v>16.54</v>
      </c>
      <c r="G26">
        <v>9.2675999999999998</v>
      </c>
      <c r="H26">
        <v>0</v>
      </c>
      <c r="I26">
        <v>8.0381999999999998</v>
      </c>
      <c r="J26">
        <v>12.6274</v>
      </c>
      <c r="K26">
        <v>2.8452000000000002</v>
      </c>
      <c r="L26">
        <v>3.44E-2</v>
      </c>
      <c r="M26">
        <v>9.5399999999999999E-2</v>
      </c>
      <c r="N26">
        <v>0.23849999999999999</v>
      </c>
      <c r="O26">
        <v>0</v>
      </c>
      <c r="P26" s="17">
        <f t="shared" si="0"/>
        <v>99.710899999999995</v>
      </c>
      <c r="Q26" s="17">
        <f t="shared" si="1"/>
        <v>49.083495624851444</v>
      </c>
      <c r="R26" s="17">
        <f t="shared" si="2"/>
        <v>1.2047110411198776</v>
      </c>
      <c r="S26" s="17">
        <f t="shared" si="3"/>
        <v>16.548393505624759</v>
      </c>
      <c r="T26" s="17">
        <f t="shared" si="4"/>
        <v>9.2723030019787203</v>
      </c>
      <c r="U26" s="17">
        <f t="shared" si="5"/>
        <v>0</v>
      </c>
      <c r="V26" s="17">
        <f t="shared" si="6"/>
        <v>8.042279121941533</v>
      </c>
      <c r="W26" s="17">
        <f t="shared" si="7"/>
        <v>12.633807989898797</v>
      </c>
      <c r="X26" s="17">
        <f t="shared" si="8"/>
        <v>2.8466438453569269</v>
      </c>
      <c r="Y26" s="17">
        <f t="shared" si="9"/>
        <v>3.441745686780482E-2</v>
      </c>
      <c r="Z26" s="17">
        <f t="shared" si="10"/>
        <v>9.5448412360133156E-2</v>
      </c>
      <c r="AA26" s="17">
        <f t="shared" si="11"/>
        <v>0.23849999999999999</v>
      </c>
      <c r="AB26" s="17">
        <f t="shared" si="12"/>
        <v>0</v>
      </c>
      <c r="AC26" s="18">
        <f t="shared" si="13"/>
        <v>50.789861313003321</v>
      </c>
      <c r="AD26" s="18">
        <f t="shared" si="14"/>
        <v>0.93767522682204063</v>
      </c>
      <c r="AE26" s="18">
        <f t="shared" si="15"/>
        <v>10.090986389714242</v>
      </c>
      <c r="AF26" s="18">
        <f t="shared" si="16"/>
        <v>8.0235848637062048</v>
      </c>
      <c r="AG26" s="18">
        <f t="shared" si="17"/>
        <v>0</v>
      </c>
      <c r="AH26" s="18">
        <f t="shared" si="18"/>
        <v>12.407426283982277</v>
      </c>
      <c r="AI26" s="18">
        <f t="shared" si="19"/>
        <v>14.006637046361067</v>
      </c>
      <c r="AJ26" s="18">
        <f t="shared" si="20"/>
        <v>2.855546062538493</v>
      </c>
      <c r="AK26" s="18">
        <f t="shared" si="21"/>
        <v>2.2716189439072679E-2</v>
      </c>
      <c r="AL26" s="18">
        <f t="shared" si="22"/>
        <v>4.1809167095727823E-2</v>
      </c>
      <c r="AM26" s="18">
        <f t="shared" si="23"/>
        <v>0.82375745733754679</v>
      </c>
      <c r="AN26" s="18">
        <f t="shared" si="24"/>
        <v>0</v>
      </c>
      <c r="AO26" s="18">
        <f t="shared" si="25"/>
        <v>99.999999999999972</v>
      </c>
      <c r="AP26" s="17">
        <f t="shared" si="26"/>
        <v>62.173828048357159</v>
      </c>
      <c r="AQ26" s="19">
        <f t="shared" si="27"/>
        <v>8255.7148317561278</v>
      </c>
      <c r="AR26" s="19">
        <f t="shared" si="28"/>
        <v>-1749.1715807930668</v>
      </c>
      <c r="AS26" s="20">
        <f t="shared" si="29"/>
        <v>581.75687144174344</v>
      </c>
      <c r="AT26" s="21">
        <f t="shared" si="30"/>
        <v>939.11809543461845</v>
      </c>
      <c r="AU26" s="21">
        <f t="shared" si="31"/>
        <v>-545.97871206715433</v>
      </c>
      <c r="AV26" s="21">
        <f t="shared" si="32"/>
        <v>-309.35583995117742</v>
      </c>
      <c r="AW26" s="21">
        <f t="shared" si="33"/>
        <v>201.64586221307658</v>
      </c>
      <c r="AX26" s="21">
        <f t="shared" si="34"/>
        <v>-2568.1354779209537</v>
      </c>
      <c r="AY26" s="21">
        <f t="shared" si="35"/>
        <v>-208.39743346833524</v>
      </c>
      <c r="AZ26" s="21">
        <f t="shared" si="36"/>
        <v>511.76418181313102</v>
      </c>
      <c r="BA26" s="21">
        <f t="shared" si="37"/>
        <v>139.67211861075913</v>
      </c>
      <c r="BB26" s="20">
        <f t="shared" si="38"/>
        <v>173.37056061195037</v>
      </c>
      <c r="BC26" s="20">
        <f t="shared" si="39"/>
        <v>169.98601274876816</v>
      </c>
      <c r="BD26" s="20">
        <f t="shared" si="40"/>
        <v>142.86769787288287</v>
      </c>
      <c r="BE26" s="20">
        <f t="shared" si="41"/>
        <v>-35.373843076804285</v>
      </c>
      <c r="BF26" s="20">
        <f t="shared" si="42"/>
        <v>-59.813477487419277</v>
      </c>
      <c r="BG26" s="20">
        <f t="shared" si="43"/>
        <v>49.407331349209691</v>
      </c>
      <c r="BH26" s="16">
        <f t="shared" si="44"/>
        <v>-4.55</v>
      </c>
      <c r="BI26" s="18">
        <f t="shared" si="45"/>
        <v>5108.9607984580089</v>
      </c>
      <c r="BJ26" s="18">
        <f t="shared" si="46"/>
        <v>580.11640062934669</v>
      </c>
      <c r="BK26" s="19">
        <f t="shared" si="47"/>
        <v>888.81493830052545</v>
      </c>
      <c r="BL26" s="18">
        <f t="shared" si="48"/>
        <v>47.65130194605085</v>
      </c>
      <c r="BM26" s="17">
        <f t="shared" si="49"/>
        <v>1.1853557048732553</v>
      </c>
      <c r="BN26" s="17">
        <f t="shared" si="50"/>
        <v>16.421870738541003</v>
      </c>
      <c r="BO26" s="17">
        <f t="shared" si="51"/>
        <v>0.16421870738541003</v>
      </c>
      <c r="BP26" s="53">
        <f t="shared" si="52"/>
        <v>41.046050537596471</v>
      </c>
    </row>
    <row r="27" spans="1:68" s="8" customFormat="1" ht="16" x14ac:dyDescent="0.2">
      <c r="A27">
        <v>9</v>
      </c>
      <c r="B27">
        <v>1194.75</v>
      </c>
      <c r="C27" s="6">
        <v>81.442118687315997</v>
      </c>
      <c r="D27">
        <v>49.127000000000002</v>
      </c>
      <c r="E27">
        <v>1.2357</v>
      </c>
      <c r="F27">
        <v>16.391100000000002</v>
      </c>
      <c r="G27">
        <v>9.3798000000000012</v>
      </c>
      <c r="H27">
        <v>0</v>
      </c>
      <c r="I27">
        <v>7.8880999999999997</v>
      </c>
      <c r="J27">
        <v>12.681800000000001</v>
      </c>
      <c r="K27">
        <v>2.867</v>
      </c>
      <c r="L27">
        <v>3.5099999999999999E-2</v>
      </c>
      <c r="M27">
        <v>9.7900000000000001E-2</v>
      </c>
      <c r="N27">
        <v>0.2447</v>
      </c>
      <c r="O27">
        <v>0</v>
      </c>
      <c r="P27" s="17">
        <f t="shared" si="0"/>
        <v>99.703500000000005</v>
      </c>
      <c r="Q27" s="17">
        <f t="shared" si="1"/>
        <v>49.152523463068</v>
      </c>
      <c r="R27" s="17">
        <f t="shared" si="2"/>
        <v>1.2363419961184914</v>
      </c>
      <c r="S27" s="17">
        <f t="shared" si="3"/>
        <v>16.399615839263419</v>
      </c>
      <c r="T27" s="17">
        <f t="shared" si="4"/>
        <v>9.3846731853946963</v>
      </c>
      <c r="U27" s="17">
        <f t="shared" si="5"/>
        <v>0</v>
      </c>
      <c r="V27" s="17">
        <f t="shared" si="6"/>
        <v>7.8921981869242304</v>
      </c>
      <c r="W27" s="17">
        <f t="shared" si="7"/>
        <v>12.68838870791898</v>
      </c>
      <c r="X27" s="17">
        <f t="shared" si="8"/>
        <v>2.8684895224340168</v>
      </c>
      <c r="Y27" s="17">
        <f t="shared" si="9"/>
        <v>3.5118235869352629E-2</v>
      </c>
      <c r="Z27" s="17">
        <f t="shared" si="10"/>
        <v>9.7950863008821165E-2</v>
      </c>
      <c r="AA27" s="17">
        <f t="shared" si="11"/>
        <v>0.2447</v>
      </c>
      <c r="AB27" s="17">
        <f t="shared" si="12"/>
        <v>0</v>
      </c>
      <c r="AC27" s="18">
        <f t="shared" si="13"/>
        <v>50.873285239018166</v>
      </c>
      <c r="AD27" s="18">
        <f t="shared" si="14"/>
        <v>0.96252184683627773</v>
      </c>
      <c r="AE27" s="18">
        <f t="shared" si="15"/>
        <v>10.002622488304317</v>
      </c>
      <c r="AF27" s="18">
        <f t="shared" si="16"/>
        <v>8.1227373599474877</v>
      </c>
      <c r="AG27" s="18">
        <f t="shared" si="17"/>
        <v>0</v>
      </c>
      <c r="AH27" s="18">
        <f t="shared" si="18"/>
        <v>12.178757043560685</v>
      </c>
      <c r="AI27" s="18">
        <f t="shared" si="19"/>
        <v>14.07046661496247</v>
      </c>
      <c r="AJ27" s="18">
        <f t="shared" si="20"/>
        <v>2.8781387472058615</v>
      </c>
      <c r="AK27" s="18">
        <f t="shared" si="21"/>
        <v>2.3184184213022395E-2</v>
      </c>
      <c r="AL27" s="18">
        <f t="shared" si="22"/>
        <v>4.2915432740861757E-2</v>
      </c>
      <c r="AM27" s="18">
        <f t="shared" si="23"/>
        <v>0.84537104321085543</v>
      </c>
      <c r="AN27" s="18">
        <f t="shared" si="24"/>
        <v>0</v>
      </c>
      <c r="AO27" s="18">
        <f t="shared" si="25"/>
        <v>100</v>
      </c>
      <c r="AP27" s="17">
        <f t="shared" si="26"/>
        <v>62.188492639307761</v>
      </c>
      <c r="AQ27" s="19">
        <f t="shared" si="27"/>
        <v>8272.994810902368</v>
      </c>
      <c r="AR27" s="19">
        <f t="shared" si="28"/>
        <v>-1733.8545821226703</v>
      </c>
      <c r="AS27" s="20">
        <f t="shared" si="29"/>
        <v>588.98853593661067</v>
      </c>
      <c r="AT27" s="21">
        <f t="shared" si="30"/>
        <v>921.81012062710818</v>
      </c>
      <c r="AU27" s="21">
        <f t="shared" si="31"/>
        <v>-548.46678865123704</v>
      </c>
      <c r="AV27" s="21">
        <f t="shared" si="32"/>
        <v>-313.07270317823753</v>
      </c>
      <c r="AW27" s="21">
        <f t="shared" si="33"/>
        <v>206.3725962763337</v>
      </c>
      <c r="AX27" s="21">
        <f t="shared" si="34"/>
        <v>-2557.196764315172</v>
      </c>
      <c r="AY27" s="21">
        <f t="shared" si="35"/>
        <v>-210.98392085619477</v>
      </c>
      <c r="AZ27" s="21">
        <f t="shared" si="36"/>
        <v>511.34716555371904</v>
      </c>
      <c r="BA27" s="21">
        <f t="shared" si="37"/>
        <v>139.90153440729995</v>
      </c>
      <c r="BB27" s="20">
        <f t="shared" si="38"/>
        <v>172.37206894841015</v>
      </c>
      <c r="BC27" s="20">
        <f t="shared" si="39"/>
        <v>168.90843343718799</v>
      </c>
      <c r="BD27" s="20">
        <f t="shared" si="40"/>
        <v>143.51875947261718</v>
      </c>
      <c r="BE27" s="20">
        <f t="shared" si="41"/>
        <v>-35.657258827138079</v>
      </c>
      <c r="BF27" s="20">
        <f t="shared" si="42"/>
        <v>-60.986203502681924</v>
      </c>
      <c r="BG27" s="20">
        <f t="shared" si="43"/>
        <v>49.829158097480736</v>
      </c>
      <c r="BH27" s="16">
        <f t="shared" si="44"/>
        <v>-4.55</v>
      </c>
      <c r="BI27" s="18">
        <f t="shared" si="45"/>
        <v>5137.9384701726285</v>
      </c>
      <c r="BJ27" s="18">
        <f t="shared" si="46"/>
        <v>577.88649203317595</v>
      </c>
      <c r="BK27" s="19">
        <f t="shared" si="47"/>
        <v>888.33594642427124</v>
      </c>
      <c r="BL27" s="18">
        <f t="shared" si="48"/>
        <v>47.357016433343738</v>
      </c>
      <c r="BM27" s="17">
        <f t="shared" si="49"/>
        <v>1.2228769554407135</v>
      </c>
      <c r="BN27" s="17">
        <f t="shared" si="50"/>
        <v>18.557881312684003</v>
      </c>
      <c r="BO27" s="17">
        <f t="shared" si="51"/>
        <v>0.18557881312684002</v>
      </c>
      <c r="BP27" s="53">
        <f t="shared" si="52"/>
        <v>50.868869075314628</v>
      </c>
    </row>
    <row r="28" spans="1:68" s="8" customFormat="1" ht="16" x14ac:dyDescent="0.2">
      <c r="A28">
        <v>10</v>
      </c>
      <c r="B28">
        <v>1191.75</v>
      </c>
      <c r="C28" s="6">
        <v>79.379036170755001</v>
      </c>
      <c r="D28">
        <v>49.191099999999999</v>
      </c>
      <c r="E28">
        <v>1.2678</v>
      </c>
      <c r="F28">
        <v>16.2423</v>
      </c>
      <c r="G28">
        <v>9.4897000000000009</v>
      </c>
      <c r="H28">
        <v>0</v>
      </c>
      <c r="I28">
        <v>7.7412000000000001</v>
      </c>
      <c r="J28">
        <v>12.741099999999999</v>
      </c>
      <c r="K28">
        <v>2.8862999999999999</v>
      </c>
      <c r="L28">
        <v>3.5700000000000003E-2</v>
      </c>
      <c r="M28">
        <v>0.1004</v>
      </c>
      <c r="N28">
        <v>0.25109999999999999</v>
      </c>
      <c r="O28">
        <v>0</v>
      </c>
      <c r="P28" s="17">
        <f t="shared" si="0"/>
        <v>99.695600000000013</v>
      </c>
      <c r="Q28" s="17">
        <f t="shared" si="1"/>
        <v>49.217398910182595</v>
      </c>
      <c r="R28" s="17">
        <f t="shared" si="2"/>
        <v>1.2684778006251027</v>
      </c>
      <c r="S28" s="17">
        <f t="shared" si="3"/>
        <v>16.250983578713605</v>
      </c>
      <c r="T28" s="17">
        <f t="shared" si="4"/>
        <v>9.4947734536930426</v>
      </c>
      <c r="U28" s="17">
        <f t="shared" si="5"/>
        <v>0</v>
      </c>
      <c r="V28" s="17">
        <f t="shared" si="6"/>
        <v>7.7453386576739591</v>
      </c>
      <c r="W28" s="17">
        <f t="shared" si="7"/>
        <v>12.747911741240333</v>
      </c>
      <c r="X28" s="17">
        <f t="shared" si="8"/>
        <v>2.8878430950814273</v>
      </c>
      <c r="Y28" s="17">
        <f t="shared" si="9"/>
        <v>3.5719086198387894E-2</v>
      </c>
      <c r="Z28" s="17">
        <f t="shared" si="10"/>
        <v>0.10045367659154465</v>
      </c>
      <c r="AA28" s="17">
        <f t="shared" si="11"/>
        <v>0.25109999999999999</v>
      </c>
      <c r="AB28" s="17">
        <f t="shared" si="12"/>
        <v>0</v>
      </c>
      <c r="AC28" s="18">
        <f t="shared" si="13"/>
        <v>50.951025001497769</v>
      </c>
      <c r="AD28" s="18">
        <f t="shared" si="14"/>
        <v>0.98774570014250607</v>
      </c>
      <c r="AE28" s="18">
        <f t="shared" si="15"/>
        <v>9.9140283740138262</v>
      </c>
      <c r="AF28" s="18">
        <f t="shared" si="16"/>
        <v>8.2197416420722593</v>
      </c>
      <c r="AG28" s="18">
        <f t="shared" si="17"/>
        <v>0</v>
      </c>
      <c r="AH28" s="18">
        <f t="shared" si="18"/>
        <v>11.954617867840469</v>
      </c>
      <c r="AI28" s="18">
        <f t="shared" si="19"/>
        <v>14.139412866319198</v>
      </c>
      <c r="AJ28" s="18">
        <f t="shared" si="20"/>
        <v>2.8981599728289504</v>
      </c>
      <c r="AK28" s="18">
        <f t="shared" si="21"/>
        <v>2.3585754290140561E-2</v>
      </c>
      <c r="AL28" s="18">
        <f t="shared" si="22"/>
        <v>4.4021148446512205E-2</v>
      </c>
      <c r="AM28" s="18">
        <f t="shared" si="23"/>
        <v>0.8676616725483921</v>
      </c>
      <c r="AN28" s="18">
        <f t="shared" si="24"/>
        <v>0</v>
      </c>
      <c r="AO28" s="18">
        <f t="shared" si="25"/>
        <v>100.00000000000003</v>
      </c>
      <c r="AP28" s="17">
        <f t="shared" si="26"/>
        <v>62.201424801049811</v>
      </c>
      <c r="AQ28" s="19">
        <f t="shared" si="27"/>
        <v>8289.4278039817873</v>
      </c>
      <c r="AR28" s="19">
        <f t="shared" si="28"/>
        <v>-1718.4976783515567</v>
      </c>
      <c r="AS28" s="20">
        <f t="shared" si="29"/>
        <v>596.06521008011896</v>
      </c>
      <c r="AT28" s="21">
        <f t="shared" si="30"/>
        <v>904.84502641684503</v>
      </c>
      <c r="AU28" s="21">
        <f t="shared" si="31"/>
        <v>-551.15431352912231</v>
      </c>
      <c r="AV28" s="21">
        <f t="shared" si="32"/>
        <v>-316.63028394332696</v>
      </c>
      <c r="AW28" s="21">
        <f t="shared" si="33"/>
        <v>211.2270602589048</v>
      </c>
      <c r="AX28" s="21">
        <f t="shared" si="34"/>
        <v>-2546.2303813098856</v>
      </c>
      <c r="AY28" s="21">
        <f t="shared" si="35"/>
        <v>-213.44256440151625</v>
      </c>
      <c r="AZ28" s="21">
        <f t="shared" si="36"/>
        <v>510.38567811030322</v>
      </c>
      <c r="BA28" s="21">
        <f t="shared" si="37"/>
        <v>140.11531875411887</v>
      </c>
      <c r="BB28" s="20">
        <f t="shared" si="38"/>
        <v>171.37588844573756</v>
      </c>
      <c r="BC28" s="20">
        <f t="shared" si="39"/>
        <v>167.8506711224739</v>
      </c>
      <c r="BD28" s="20">
        <f t="shared" si="40"/>
        <v>144.22201123645581</v>
      </c>
      <c r="BE28" s="20">
        <f t="shared" si="41"/>
        <v>-35.908254986293628</v>
      </c>
      <c r="BF28" s="20">
        <f t="shared" si="42"/>
        <v>-62.18136447762042</v>
      </c>
      <c r="BG28" s="20">
        <f t="shared" si="43"/>
        <v>50.229102410500573</v>
      </c>
      <c r="BH28" s="16">
        <f t="shared" si="44"/>
        <v>-4.55</v>
      </c>
      <c r="BI28" s="18">
        <f t="shared" si="45"/>
        <v>5165.9955573125517</v>
      </c>
      <c r="BJ28" s="18">
        <f t="shared" si="46"/>
        <v>575.70337250537273</v>
      </c>
      <c r="BK28" s="19">
        <f t="shared" si="47"/>
        <v>887.84811917078378</v>
      </c>
      <c r="BL28" s="18">
        <f t="shared" si="48"/>
        <v>47.073950560593254</v>
      </c>
      <c r="BM28" s="17">
        <f t="shared" si="49"/>
        <v>1.2597336377310597</v>
      </c>
      <c r="BN28" s="17">
        <f t="shared" si="50"/>
        <v>20.620963829244999</v>
      </c>
      <c r="BO28" s="17">
        <f t="shared" si="51"/>
        <v>0.20620963829244998</v>
      </c>
      <c r="BP28" s="53">
        <f t="shared" si="52"/>
        <v>62.671182023801109</v>
      </c>
    </row>
    <row r="29" spans="1:68" s="8" customFormat="1" ht="16" x14ac:dyDescent="0.2">
      <c r="A29">
        <v>11</v>
      </c>
      <c r="B29">
        <v>1188.75</v>
      </c>
      <c r="C29" s="6">
        <v>77.386169965937</v>
      </c>
      <c r="D29">
        <v>49.250999999999998</v>
      </c>
      <c r="E29">
        <v>1.3005</v>
      </c>
      <c r="F29">
        <v>16.093699999999998</v>
      </c>
      <c r="G29">
        <v>9.5971999999999991</v>
      </c>
      <c r="H29">
        <v>0</v>
      </c>
      <c r="I29">
        <v>7.5975000000000001</v>
      </c>
      <c r="J29">
        <v>12.805400000000001</v>
      </c>
      <c r="K29">
        <v>2.9030999999999998</v>
      </c>
      <c r="L29">
        <v>3.6400000000000002E-2</v>
      </c>
      <c r="M29">
        <v>0.10299999999999999</v>
      </c>
      <c r="N29">
        <v>0.25750000000000001</v>
      </c>
      <c r="O29">
        <v>0</v>
      </c>
      <c r="P29" s="17">
        <f t="shared" si="0"/>
        <v>99.687799999999982</v>
      </c>
      <c r="Q29" s="17">
        <f t="shared" si="1"/>
        <v>49.278024668013551</v>
      </c>
      <c r="R29" s="17">
        <f t="shared" si="2"/>
        <v>1.301213601363457</v>
      </c>
      <c r="S29" s="17">
        <f t="shared" si="3"/>
        <v>16.102530823731694</v>
      </c>
      <c r="T29" s="17">
        <f t="shared" si="4"/>
        <v>9.6024661091929016</v>
      </c>
      <c r="U29" s="17">
        <f t="shared" si="5"/>
        <v>0</v>
      </c>
      <c r="V29" s="17">
        <f t="shared" si="6"/>
        <v>7.6016688476423413</v>
      </c>
      <c r="W29" s="17">
        <f t="shared" si="7"/>
        <v>12.812426490503354</v>
      </c>
      <c r="X29" s="17">
        <f t="shared" si="8"/>
        <v>2.9046929689490595</v>
      </c>
      <c r="Y29" s="17">
        <f t="shared" si="9"/>
        <v>3.641997315619365E-2</v>
      </c>
      <c r="Z29" s="17">
        <f t="shared" si="10"/>
        <v>0.10305651744747102</v>
      </c>
      <c r="AA29" s="17">
        <f t="shared" si="11"/>
        <v>0.25750000000000001</v>
      </c>
      <c r="AB29" s="17">
        <f t="shared" si="12"/>
        <v>0</v>
      </c>
      <c r="AC29" s="18">
        <f t="shared" si="13"/>
        <v>51.023299540790475</v>
      </c>
      <c r="AD29" s="18">
        <f t="shared" si="14"/>
        <v>1.0134255580893645</v>
      </c>
      <c r="AE29" s="18">
        <f t="shared" si="15"/>
        <v>9.8252956418617856</v>
      </c>
      <c r="AF29" s="18">
        <f t="shared" si="16"/>
        <v>8.3145227378227311</v>
      </c>
      <c r="AG29" s="18">
        <f t="shared" si="17"/>
        <v>0</v>
      </c>
      <c r="AH29" s="18">
        <f t="shared" si="18"/>
        <v>11.735057314764521</v>
      </c>
      <c r="AI29" s="18">
        <f t="shared" si="19"/>
        <v>14.213619870877285</v>
      </c>
      <c r="AJ29" s="18">
        <f t="shared" si="20"/>
        <v>2.9156136602289267</v>
      </c>
      <c r="AK29" s="18">
        <f t="shared" si="21"/>
        <v>2.4053043311926373E-2</v>
      </c>
      <c r="AL29" s="18">
        <f t="shared" si="22"/>
        <v>4.5170196128045285E-2</v>
      </c>
      <c r="AM29" s="18">
        <f t="shared" si="23"/>
        <v>0.88994243612494883</v>
      </c>
      <c r="AN29" s="18">
        <f t="shared" si="24"/>
        <v>0</v>
      </c>
      <c r="AO29" s="18">
        <f t="shared" si="25"/>
        <v>100</v>
      </c>
      <c r="AP29" s="17">
        <f t="shared" si="26"/>
        <v>62.213024437612439</v>
      </c>
      <c r="AQ29" s="19">
        <f t="shared" si="27"/>
        <v>8305.061325781222</v>
      </c>
      <c r="AR29" s="19">
        <f t="shared" si="28"/>
        <v>-1703.1167465603219</v>
      </c>
      <c r="AS29" s="20">
        <f t="shared" si="29"/>
        <v>602.98465132586955</v>
      </c>
      <c r="AT29" s="21">
        <f t="shared" si="30"/>
        <v>888.22648815452658</v>
      </c>
      <c r="AU29" s="21">
        <f t="shared" si="31"/>
        <v>-554.04690256679646</v>
      </c>
      <c r="AV29" s="21">
        <f t="shared" si="32"/>
        <v>-319.97115658143383</v>
      </c>
      <c r="AW29" s="21">
        <f t="shared" si="33"/>
        <v>216.05922583561991</v>
      </c>
      <c r="AX29" s="21">
        <f t="shared" si="34"/>
        <v>-2535.2541998730567</v>
      </c>
      <c r="AY29" s="21">
        <f t="shared" si="35"/>
        <v>-215.74311324281356</v>
      </c>
      <c r="AZ29" s="21">
        <f t="shared" si="36"/>
        <v>508.92012422355668</v>
      </c>
      <c r="BA29" s="21">
        <f t="shared" si="37"/>
        <v>140.3140737371738</v>
      </c>
      <c r="BB29" s="20">
        <f t="shared" si="38"/>
        <v>170.38469726323208</v>
      </c>
      <c r="BC29" s="20">
        <f t="shared" si="39"/>
        <v>166.81250603752594</v>
      </c>
      <c r="BD29" s="20">
        <f t="shared" si="40"/>
        <v>144.97892268294828</v>
      </c>
      <c r="BE29" s="20">
        <f t="shared" si="41"/>
        <v>-36.128503786517079</v>
      </c>
      <c r="BF29" s="20">
        <f t="shared" si="42"/>
        <v>-63.361825822193566</v>
      </c>
      <c r="BG29" s="20">
        <f t="shared" si="43"/>
        <v>50.600616412546927</v>
      </c>
      <c r="BH29" s="16">
        <f t="shared" si="44"/>
        <v>-4.55</v>
      </c>
      <c r="BI29" s="18">
        <f t="shared" si="45"/>
        <v>5193.1196964963729</v>
      </c>
      <c r="BJ29" s="18">
        <f t="shared" si="46"/>
        <v>573.60048652471642</v>
      </c>
      <c r="BK29" s="19">
        <f t="shared" si="47"/>
        <v>887.38415398673283</v>
      </c>
      <c r="BL29" s="18">
        <f t="shared" si="48"/>
        <v>46.803607935579372</v>
      </c>
      <c r="BM29" s="17">
        <f t="shared" si="49"/>
        <v>1.2961359234335186</v>
      </c>
      <c r="BN29" s="17">
        <f t="shared" si="50"/>
        <v>22.613830034063</v>
      </c>
      <c r="BO29" s="17">
        <f t="shared" si="51"/>
        <v>0.22613830034062998</v>
      </c>
      <c r="BP29" s="53">
        <f t="shared" si="52"/>
        <v>76.806790778204444</v>
      </c>
    </row>
    <row r="30" spans="1:68" s="8" customFormat="1" ht="16" x14ac:dyDescent="0.2">
      <c r="A30">
        <v>12</v>
      </c>
      <c r="B30">
        <v>1185.75</v>
      </c>
      <c r="C30" s="6">
        <v>75.461098346872006</v>
      </c>
      <c r="D30">
        <v>49.306600000000003</v>
      </c>
      <c r="E30">
        <v>1.3337000000000001</v>
      </c>
      <c r="F30">
        <v>15.945399999999999</v>
      </c>
      <c r="G30">
        <v>9.7024000000000008</v>
      </c>
      <c r="H30">
        <v>0</v>
      </c>
      <c r="I30">
        <v>7.4569999999999999</v>
      </c>
      <c r="J30">
        <v>12.874599999999999</v>
      </c>
      <c r="K30">
        <v>2.9175</v>
      </c>
      <c r="L30">
        <v>3.6999999999999998E-2</v>
      </c>
      <c r="M30">
        <v>0.1056</v>
      </c>
      <c r="N30">
        <v>0.2641</v>
      </c>
      <c r="O30">
        <v>0</v>
      </c>
      <c r="P30" s="17">
        <f t="shared" si="0"/>
        <v>99.6798</v>
      </c>
      <c r="Q30" s="17">
        <f t="shared" si="1"/>
        <v>49.334349857644177</v>
      </c>
      <c r="R30" s="17">
        <f t="shared" si="2"/>
        <v>1.3344506091505</v>
      </c>
      <c r="S30" s="17">
        <f t="shared" si="3"/>
        <v>15.954374104482552</v>
      </c>
      <c r="T30" s="17">
        <f t="shared" si="4"/>
        <v>9.7078605310203283</v>
      </c>
      <c r="U30" s="17">
        <f t="shared" si="5"/>
        <v>0</v>
      </c>
      <c r="V30" s="17">
        <f t="shared" si="6"/>
        <v>7.4611968152022783</v>
      </c>
      <c r="W30" s="17">
        <f t="shared" si="7"/>
        <v>12.88184585181752</v>
      </c>
      <c r="X30" s="17">
        <f t="shared" si="8"/>
        <v>2.9191419751042842</v>
      </c>
      <c r="Y30" s="17">
        <f t="shared" si="9"/>
        <v>3.7020823677415084E-2</v>
      </c>
      <c r="Z30" s="17">
        <f t="shared" si="10"/>
        <v>0.10565943190094684</v>
      </c>
      <c r="AA30" s="17">
        <f t="shared" si="11"/>
        <v>0.2641</v>
      </c>
      <c r="AB30" s="17">
        <f t="shared" si="12"/>
        <v>0</v>
      </c>
      <c r="AC30" s="18">
        <f t="shared" si="13"/>
        <v>51.08975693532966</v>
      </c>
      <c r="AD30" s="18">
        <f t="shared" si="14"/>
        <v>1.039477134964027</v>
      </c>
      <c r="AE30" s="18">
        <f t="shared" si="15"/>
        <v>9.7364455001200358</v>
      </c>
      <c r="AF30" s="18">
        <f t="shared" si="16"/>
        <v>8.4071200418578549</v>
      </c>
      <c r="AG30" s="18">
        <f t="shared" si="17"/>
        <v>0</v>
      </c>
      <c r="AH30" s="18">
        <f t="shared" si="18"/>
        <v>11.520038823964022</v>
      </c>
      <c r="AI30" s="18">
        <f t="shared" si="19"/>
        <v>14.292907585212729</v>
      </c>
      <c r="AJ30" s="18">
        <f t="shared" si="20"/>
        <v>2.9305837597909972</v>
      </c>
      <c r="AK30" s="18">
        <f t="shared" si="21"/>
        <v>2.4453761211003597E-2</v>
      </c>
      <c r="AL30" s="18">
        <f t="shared" si="22"/>
        <v>4.6318444169725789E-2</v>
      </c>
      <c r="AM30" s="18">
        <f t="shared" si="23"/>
        <v>0.91289801337994314</v>
      </c>
      <c r="AN30" s="18">
        <f t="shared" si="24"/>
        <v>0</v>
      </c>
      <c r="AO30" s="18">
        <f t="shared" si="25"/>
        <v>100</v>
      </c>
      <c r="AP30" s="17">
        <f t="shared" si="26"/>
        <v>62.222935020266405</v>
      </c>
      <c r="AQ30" s="19">
        <f t="shared" si="27"/>
        <v>8319.8257576188716</v>
      </c>
      <c r="AR30" s="19">
        <f t="shared" si="28"/>
        <v>-1687.7154629908071</v>
      </c>
      <c r="AS30" s="20">
        <f t="shared" si="29"/>
        <v>609.74651799716935</v>
      </c>
      <c r="AT30" s="21">
        <f t="shared" si="30"/>
        <v>871.95173858583678</v>
      </c>
      <c r="AU30" s="21">
        <f t="shared" si="31"/>
        <v>-557.1375376715921</v>
      </c>
      <c r="AV30" s="21">
        <f t="shared" si="32"/>
        <v>-323.15994748821265</v>
      </c>
      <c r="AW30" s="21">
        <f t="shared" si="33"/>
        <v>221.01717138307691</v>
      </c>
      <c r="AX30" s="21">
        <f t="shared" si="34"/>
        <v>-2524.2536951598267</v>
      </c>
      <c r="AY30" s="21">
        <f t="shared" si="35"/>
        <v>-217.91917158392442</v>
      </c>
      <c r="AZ30" s="21">
        <f t="shared" si="36"/>
        <v>506.9549184586869</v>
      </c>
      <c r="BA30" s="21">
        <f t="shared" si="37"/>
        <v>140.49683157215657</v>
      </c>
      <c r="BB30" s="20">
        <f t="shared" si="38"/>
        <v>169.39750382352148</v>
      </c>
      <c r="BC30" s="20">
        <f t="shared" si="39"/>
        <v>165.79396176363801</v>
      </c>
      <c r="BD30" s="20">
        <f t="shared" si="40"/>
        <v>145.78765736916984</v>
      </c>
      <c r="BE30" s="20">
        <f t="shared" si="41"/>
        <v>-36.317411133114582</v>
      </c>
      <c r="BF30" s="20">
        <f t="shared" si="42"/>
        <v>-64.563572750502416</v>
      </c>
      <c r="BG30" s="20">
        <f t="shared" si="43"/>
        <v>50.95253933617628</v>
      </c>
      <c r="BH30" s="16">
        <f t="shared" si="44"/>
        <v>-4.55</v>
      </c>
      <c r="BI30" s="18">
        <f t="shared" si="45"/>
        <v>5219.310289149279</v>
      </c>
      <c r="BJ30" s="18">
        <f t="shared" si="46"/>
        <v>571.5475099810451</v>
      </c>
      <c r="BK30" s="19">
        <f t="shared" si="47"/>
        <v>886.91369059429462</v>
      </c>
      <c r="BL30" s="18">
        <f t="shared" si="48"/>
        <v>46.5440572948959</v>
      </c>
      <c r="BM30" s="17">
        <f t="shared" si="49"/>
        <v>1.3318906216601567</v>
      </c>
      <c r="BN30" s="17">
        <f t="shared" si="50"/>
        <v>24.538901653127994</v>
      </c>
      <c r="BO30" s="17">
        <f t="shared" si="51"/>
        <v>0.24538901653127992</v>
      </c>
      <c r="BP30" s="53">
        <f t="shared" si="52"/>
        <v>93.608911765481892</v>
      </c>
    </row>
    <row r="31" spans="1:68" s="8" customFormat="1" ht="16" x14ac:dyDescent="0.2">
      <c r="A31">
        <v>13</v>
      </c>
      <c r="B31">
        <v>1182.75</v>
      </c>
      <c r="C31" s="6">
        <v>73.601634348909997</v>
      </c>
      <c r="D31">
        <v>49.3581</v>
      </c>
      <c r="E31">
        <v>1.3673999999999999</v>
      </c>
      <c r="F31">
        <v>15.797599999999999</v>
      </c>
      <c r="G31">
        <v>9.8050999999999995</v>
      </c>
      <c r="H31">
        <v>0</v>
      </c>
      <c r="I31">
        <v>7.3194999999999997</v>
      </c>
      <c r="J31">
        <v>12.9489</v>
      </c>
      <c r="K31">
        <v>2.9293999999999998</v>
      </c>
      <c r="L31">
        <v>3.7600000000000001E-2</v>
      </c>
      <c r="M31">
        <v>0.10829999999999999</v>
      </c>
      <c r="N31">
        <v>0.27079999999999999</v>
      </c>
      <c r="O31">
        <v>0</v>
      </c>
      <c r="P31" s="17">
        <f t="shared" si="0"/>
        <v>99.671899999999994</v>
      </c>
      <c r="Q31" s="17">
        <f t="shared" si="1"/>
        <v>49.38647529062856</v>
      </c>
      <c r="R31" s="17">
        <f t="shared" si="2"/>
        <v>1.3681860993921056</v>
      </c>
      <c r="S31" s="17">
        <f t="shared" si="3"/>
        <v>15.806681822258833</v>
      </c>
      <c r="T31" s="17">
        <f t="shared" si="4"/>
        <v>9.8107368166955791</v>
      </c>
      <c r="U31" s="17">
        <f t="shared" si="5"/>
        <v>0</v>
      </c>
      <c r="V31" s="17">
        <f t="shared" si="6"/>
        <v>7.3237078795528134</v>
      </c>
      <c r="W31" s="17">
        <f t="shared" si="7"/>
        <v>12.956344143936256</v>
      </c>
      <c r="X31" s="17">
        <f t="shared" si="8"/>
        <v>2.9310840716390478</v>
      </c>
      <c r="Y31" s="17">
        <f t="shared" si="9"/>
        <v>3.7621615721181202E-2</v>
      </c>
      <c r="Z31" s="17">
        <f t="shared" si="10"/>
        <v>0.10836226017563626</v>
      </c>
      <c r="AA31" s="17">
        <f t="shared" si="11"/>
        <v>0.27079999999999999</v>
      </c>
      <c r="AB31" s="17">
        <f t="shared" si="12"/>
        <v>0</v>
      </c>
      <c r="AC31" s="18">
        <f t="shared" si="13"/>
        <v>51.150731661084997</v>
      </c>
      <c r="AD31" s="18">
        <f t="shared" si="14"/>
        <v>1.0659013238171713</v>
      </c>
      <c r="AE31" s="18">
        <f t="shared" si="15"/>
        <v>9.6476328716578461</v>
      </c>
      <c r="AF31" s="18">
        <f t="shared" si="16"/>
        <v>8.4973740687883907</v>
      </c>
      <c r="AG31" s="18">
        <f t="shared" si="17"/>
        <v>0</v>
      </c>
      <c r="AH31" s="18">
        <f t="shared" si="18"/>
        <v>11.309303294721017</v>
      </c>
      <c r="AI31" s="18">
        <f t="shared" si="19"/>
        <v>14.377532376070505</v>
      </c>
      <c r="AJ31" s="18">
        <f t="shared" si="20"/>
        <v>2.9429750994548498</v>
      </c>
      <c r="AK31" s="18">
        <f t="shared" si="21"/>
        <v>2.4854007460258142E-2</v>
      </c>
      <c r="AL31" s="18">
        <f t="shared" si="22"/>
        <v>4.7509792973002729E-2</v>
      </c>
      <c r="AM31" s="18">
        <f t="shared" si="23"/>
        <v>0.93618550397198153</v>
      </c>
      <c r="AN31" s="18">
        <f t="shared" si="24"/>
        <v>0</v>
      </c>
      <c r="AO31" s="18">
        <f t="shared" si="25"/>
        <v>100.00000000000004</v>
      </c>
      <c r="AP31" s="17">
        <f t="shared" si="26"/>
        <v>62.23144481905333</v>
      </c>
      <c r="AQ31" s="19">
        <f t="shared" si="27"/>
        <v>8333.7746243903857</v>
      </c>
      <c r="AR31" s="19">
        <f t="shared" si="28"/>
        <v>-1672.3206819731711</v>
      </c>
      <c r="AS31" s="20">
        <f t="shared" si="29"/>
        <v>616.34247294884926</v>
      </c>
      <c r="AT31" s="21">
        <f t="shared" si="30"/>
        <v>856.00116637743372</v>
      </c>
      <c r="AU31" s="21">
        <f t="shared" si="31"/>
        <v>-560.43621201922826</v>
      </c>
      <c r="AV31" s="21">
        <f t="shared" si="32"/>
        <v>-326.15982353612799</v>
      </c>
      <c r="AW31" s="21">
        <f t="shared" si="33"/>
        <v>226.02597706834362</v>
      </c>
      <c r="AX31" s="21">
        <f t="shared" si="34"/>
        <v>-2513.1983461739997</v>
      </c>
      <c r="AY31" s="21">
        <f t="shared" si="35"/>
        <v>-219.9510738167838</v>
      </c>
      <c r="AZ31" s="21">
        <f t="shared" si="36"/>
        <v>504.5051019413205</v>
      </c>
      <c r="BA31" s="21">
        <f t="shared" si="37"/>
        <v>140.66451206798374</v>
      </c>
      <c r="BB31" s="20">
        <f t="shared" si="38"/>
        <v>168.41675755286727</v>
      </c>
      <c r="BC31" s="20">
        <f t="shared" si="39"/>
        <v>164.79155566439829</v>
      </c>
      <c r="BD31" s="20">
        <f t="shared" si="40"/>
        <v>146.65083023591913</v>
      </c>
      <c r="BE31" s="20">
        <f t="shared" si="41"/>
        <v>-36.474619723986677</v>
      </c>
      <c r="BF31" s="20">
        <f t="shared" si="42"/>
        <v>-65.768049134027905</v>
      </c>
      <c r="BG31" s="20">
        <f t="shared" si="43"/>
        <v>51.280402515134611</v>
      </c>
      <c r="BH31" s="16">
        <f t="shared" si="44"/>
        <v>-4.55</v>
      </c>
      <c r="BI31" s="18">
        <f t="shared" si="45"/>
        <v>5244.5832052070209</v>
      </c>
      <c r="BJ31" s="18">
        <f t="shared" si="46"/>
        <v>569.56138917828832</v>
      </c>
      <c r="BK31" s="19">
        <f t="shared" si="47"/>
        <v>886.45463420590295</v>
      </c>
      <c r="BL31" s="18">
        <f t="shared" si="48"/>
        <v>46.295793382497784</v>
      </c>
      <c r="BM31" s="17">
        <f t="shared" si="49"/>
        <v>1.36713273141158</v>
      </c>
      <c r="BN31" s="17">
        <f t="shared" si="50"/>
        <v>26.398365651090003</v>
      </c>
      <c r="BO31" s="17">
        <f t="shared" si="51"/>
        <v>0.26398365651090006</v>
      </c>
      <c r="BP31" s="53">
        <f t="shared" si="52"/>
        <v>113.50437546807626</v>
      </c>
    </row>
    <row r="32" spans="1:68" s="8" customFormat="1" ht="16" x14ac:dyDescent="0.2">
      <c r="A32">
        <v>14</v>
      </c>
      <c r="B32">
        <v>1179.75</v>
      </c>
      <c r="C32" s="6">
        <v>71.805776798042999</v>
      </c>
      <c r="D32">
        <v>49.4054</v>
      </c>
      <c r="E32">
        <v>1.4016</v>
      </c>
      <c r="F32">
        <v>15.6503</v>
      </c>
      <c r="G32">
        <v>9.9050999999999991</v>
      </c>
      <c r="H32">
        <v>0</v>
      </c>
      <c r="I32">
        <v>7.1851000000000003</v>
      </c>
      <c r="J32">
        <v>13.028</v>
      </c>
      <c r="K32">
        <v>2.9388000000000001</v>
      </c>
      <c r="L32">
        <v>3.8199999999999998E-2</v>
      </c>
      <c r="M32">
        <v>0.111</v>
      </c>
      <c r="N32">
        <v>0.27760000000000001</v>
      </c>
      <c r="O32">
        <v>0</v>
      </c>
      <c r="P32" s="17">
        <f t="shared" si="0"/>
        <v>99.663500000000028</v>
      </c>
      <c r="Q32" s="17">
        <f t="shared" si="1"/>
        <v>49.434598031977593</v>
      </c>
      <c r="R32" s="17">
        <f t="shared" si="2"/>
        <v>1.4024283297295395</v>
      </c>
      <c r="S32" s="17">
        <f t="shared" si="3"/>
        <v>15.659549150090045</v>
      </c>
      <c r="T32" s="17">
        <f t="shared" si="4"/>
        <v>9.9109538019435366</v>
      </c>
      <c r="U32" s="17">
        <f t="shared" si="5"/>
        <v>0</v>
      </c>
      <c r="V32" s="17">
        <f t="shared" si="6"/>
        <v>7.1893463127423765</v>
      </c>
      <c r="W32" s="17">
        <f t="shared" si="7"/>
        <v>13.035699400482621</v>
      </c>
      <c r="X32" s="17">
        <f t="shared" si="8"/>
        <v>2.940536797523666</v>
      </c>
      <c r="Y32" s="17">
        <f t="shared" si="9"/>
        <v>3.8222575767457481E-2</v>
      </c>
      <c r="Z32" s="17">
        <f t="shared" si="10"/>
        <v>0.11106559974313562</v>
      </c>
      <c r="AA32" s="17">
        <f t="shared" si="11"/>
        <v>0.27760000000000001</v>
      </c>
      <c r="AB32" s="17">
        <f t="shared" si="12"/>
        <v>0</v>
      </c>
      <c r="AC32" s="18">
        <f t="shared" si="13"/>
        <v>51.206371788244532</v>
      </c>
      <c r="AD32" s="18">
        <f t="shared" si="14"/>
        <v>1.0927018627839686</v>
      </c>
      <c r="AE32" s="18">
        <f t="shared" si="15"/>
        <v>9.558912604718774</v>
      </c>
      <c r="AF32" s="18">
        <f t="shared" si="16"/>
        <v>8.5851471381190336</v>
      </c>
      <c r="AG32" s="18">
        <f t="shared" si="17"/>
        <v>0</v>
      </c>
      <c r="AH32" s="18">
        <f t="shared" si="18"/>
        <v>11.103078787033409</v>
      </c>
      <c r="AI32" s="18">
        <f t="shared" si="19"/>
        <v>14.467230327096138</v>
      </c>
      <c r="AJ32" s="18">
        <f t="shared" si="20"/>
        <v>2.9528005296284285</v>
      </c>
      <c r="AK32" s="18">
        <f t="shared" si="21"/>
        <v>2.5253879910136109E-2</v>
      </c>
      <c r="AL32" s="18">
        <f t="shared" si="22"/>
        <v>4.8700545823942509E-2</v>
      </c>
      <c r="AM32" s="18">
        <f t="shared" si="23"/>
        <v>0.95980253664163206</v>
      </c>
      <c r="AN32" s="18">
        <f t="shared" si="24"/>
        <v>0</v>
      </c>
      <c r="AO32" s="18">
        <f t="shared" si="25"/>
        <v>100</v>
      </c>
      <c r="AP32" s="17">
        <f t="shared" si="26"/>
        <v>62.238492298580752</v>
      </c>
      <c r="AQ32" s="19">
        <f t="shared" si="27"/>
        <v>8346.9321547041491</v>
      </c>
      <c r="AR32" s="19">
        <f t="shared" si="28"/>
        <v>-1656.9419109019523</v>
      </c>
      <c r="AS32" s="20">
        <f t="shared" si="29"/>
        <v>622.75943344280688</v>
      </c>
      <c r="AT32" s="21">
        <f t="shared" si="30"/>
        <v>840.39203339055871</v>
      </c>
      <c r="AU32" s="21">
        <f t="shared" si="31"/>
        <v>-563.93263815020737</v>
      </c>
      <c r="AV32" s="21">
        <f t="shared" si="32"/>
        <v>-328.97166581198667</v>
      </c>
      <c r="AW32" s="21">
        <f t="shared" si="33"/>
        <v>231.08475138525503</v>
      </c>
      <c r="AX32" s="21">
        <f t="shared" si="34"/>
        <v>-2502.112625853857</v>
      </c>
      <c r="AY32" s="21">
        <f t="shared" si="35"/>
        <v>-221.83950573927788</v>
      </c>
      <c r="AZ32" s="21">
        <f t="shared" si="36"/>
        <v>501.58786749528417</v>
      </c>
      <c r="BA32" s="21">
        <f t="shared" si="37"/>
        <v>140.81752241767245</v>
      </c>
      <c r="BB32" s="20">
        <f t="shared" si="38"/>
        <v>167.44337942914314</v>
      </c>
      <c r="BC32" s="20">
        <f t="shared" si="39"/>
        <v>163.80603969726835</v>
      </c>
      <c r="BD32" s="20">
        <f t="shared" si="40"/>
        <v>147.56574933638061</v>
      </c>
      <c r="BE32" s="20">
        <f t="shared" si="41"/>
        <v>-36.600288693228954</v>
      </c>
      <c r="BF32" s="20">
        <f t="shared" si="42"/>
        <v>-66.974864043657661</v>
      </c>
      <c r="BG32" s="20">
        <f t="shared" si="43"/>
        <v>51.584746580590974</v>
      </c>
      <c r="BH32" s="16">
        <f t="shared" si="44"/>
        <v>-4.55</v>
      </c>
      <c r="BI32" s="18">
        <f t="shared" si="45"/>
        <v>5268.9578939607727</v>
      </c>
      <c r="BJ32" s="18">
        <f t="shared" si="46"/>
        <v>567.6422847241688</v>
      </c>
      <c r="BK32" s="19">
        <f t="shared" si="47"/>
        <v>886.00832061303731</v>
      </c>
      <c r="BL32" s="18">
        <f t="shared" si="48"/>
        <v>46.058423491079637</v>
      </c>
      <c r="BM32" s="17">
        <f t="shared" si="49"/>
        <v>1.4018915260953753</v>
      </c>
      <c r="BN32" s="17">
        <f t="shared" si="50"/>
        <v>28.194223201957001</v>
      </c>
      <c r="BO32" s="17">
        <f t="shared" si="51"/>
        <v>0.28194223201957003</v>
      </c>
      <c r="BP32" s="53">
        <f t="shared" si="52"/>
        <v>136.95164702404418</v>
      </c>
    </row>
    <row r="33" spans="1:68" s="8" customFormat="1" ht="16" x14ac:dyDescent="0.2">
      <c r="A33">
        <v>15</v>
      </c>
      <c r="B33">
        <v>1176.75</v>
      </c>
      <c r="C33" s="6">
        <v>70.071667729967999</v>
      </c>
      <c r="D33">
        <v>49.448599999999999</v>
      </c>
      <c r="E33">
        <v>1.4361999999999999</v>
      </c>
      <c r="F33">
        <v>15.5037</v>
      </c>
      <c r="G33">
        <v>10.002500000000001</v>
      </c>
      <c r="H33">
        <v>0</v>
      </c>
      <c r="I33">
        <v>7.0536000000000003</v>
      </c>
      <c r="J33">
        <v>13.1121</v>
      </c>
      <c r="K33">
        <v>2.9459</v>
      </c>
      <c r="L33">
        <v>3.8800000000000001E-2</v>
      </c>
      <c r="M33">
        <v>0.1137</v>
      </c>
      <c r="N33">
        <v>0.28439999999999999</v>
      </c>
      <c r="O33">
        <v>0</v>
      </c>
      <c r="P33" s="17">
        <f t="shared" ref="P33:P53" si="53">SUM(D33:M33)+O33</f>
        <v>99.655099999999976</v>
      </c>
      <c r="Q33" s="17">
        <f t="shared" ref="Q33:Q53" si="54">(D33/$P33)*(100-$N33)</f>
        <v>49.478619941779208</v>
      </c>
      <c r="R33" s="17">
        <f t="shared" ref="R33:R53" si="55">(E33/$P33)*(100-$N33)</f>
        <v>1.4370719082114214</v>
      </c>
      <c r="S33" s="17">
        <f t="shared" ref="S33:S53" si="56">(F33/$P33)*(100-$N33)</f>
        <v>15.513112201181878</v>
      </c>
      <c r="T33" s="17">
        <f t="shared" ref="T33:T53" si="57">(G33/$P33)*(100-$N33)</f>
        <v>10.008572456402133</v>
      </c>
      <c r="U33" s="17">
        <f t="shared" ref="U33:U53" si="58">(H33/$P33)*(100-$N33)</f>
        <v>0</v>
      </c>
      <c r="V33" s="17">
        <f t="shared" ref="V33:V53" si="59">(I33/$P33)*(100-$N33)</f>
        <v>7.0578821972984835</v>
      </c>
      <c r="W33" s="17">
        <f t="shared" ref="W33:W53" si="60">(J33/$P33)*(100-$N33)</f>
        <v>13.120060275490166</v>
      </c>
      <c r="X33" s="17">
        <f t="shared" ref="X33:X53" si="61">(K33/$P33)*(100-$N33)</f>
        <v>2.9476884378220487</v>
      </c>
      <c r="Y33" s="17">
        <f t="shared" ref="Y33:Y53" si="62">(L33/$P33)*(100-$N33)</f>
        <v>3.8823555242029767E-2</v>
      </c>
      <c r="Z33" s="17">
        <f t="shared" ref="Z33:Z53" si="63">(M33/$P33)*(100-$N33)</f>
        <v>0.11376902657264909</v>
      </c>
      <c r="AA33" s="17">
        <f t="shared" ref="AA33:AA53" si="64">N33</f>
        <v>0.28439999999999999</v>
      </c>
      <c r="AB33" s="17">
        <f t="shared" ref="AB33:AB53" si="65">(O33/$P33)*(100-$N33)</f>
        <v>0</v>
      </c>
      <c r="AC33" s="18">
        <f t="shared" ref="AC33:AC53" si="66">$AP33*Q33/D$18</f>
        <v>51.256772360433814</v>
      </c>
      <c r="AD33" s="18">
        <f t="shared" ref="AD33:AD53" si="67">$AP33*R33/E$18</f>
        <v>1.1197992869578903</v>
      </c>
      <c r="AE33" s="18">
        <f t="shared" ref="AE33:AE53" si="68">$AP33*S33/F$18</f>
        <v>9.4704114940543587</v>
      </c>
      <c r="AF33" s="18">
        <f t="shared" ref="AF33:AF53" si="69">$AP33*T33/G$18</f>
        <v>8.6705192745021034</v>
      </c>
      <c r="AG33" s="18">
        <f t="shared" ref="AG33:AG53" si="70">$AP33*U33/H$18</f>
        <v>0</v>
      </c>
      <c r="AH33" s="18">
        <f t="shared" ref="AH33:AH53" si="71">$AP33*V33/I$18</f>
        <v>10.901069338422278</v>
      </c>
      <c r="AI33" s="18">
        <f t="shared" ref="AI33:AI53" si="72">$AP33*W33/J$18</f>
        <v>14.562219339486543</v>
      </c>
      <c r="AJ33" s="18">
        <f t="shared" ref="AJ33:AJ53" si="73">$AP33*X33/K$18</f>
        <v>2.9602592643300945</v>
      </c>
      <c r="AK33" s="18">
        <f t="shared" ref="AK33:AK53" si="74">$AP33*Y33/L$18</f>
        <v>2.5653353352820468E-2</v>
      </c>
      <c r="AL33" s="18">
        <f t="shared" ref="AL33:AL53" si="75">$AP33*Z33/M$18</f>
        <v>4.989062955661492E-2</v>
      </c>
      <c r="AM33" s="18">
        <f t="shared" ref="AM33:AM53" si="76">$AP33*AA33/N$18</f>
        <v>0.98340565890347298</v>
      </c>
      <c r="AN33" s="18">
        <f t="shared" ref="AN33:AN53" si="77">$AP33*AB33/O$18</f>
        <v>0</v>
      </c>
      <c r="AO33" s="18">
        <f t="shared" ref="AO33:AO53" si="78">SUM(AC33:AN33)</f>
        <v>100</v>
      </c>
      <c r="AP33" s="17">
        <f t="shared" ref="AP33:AP53" si="79">100/(Q33/D$18+R33/E$18+S33/F$18+T33/G$18+U33/H$18+V33/I$18+W33/J$18+X33/K$18+Y33/L$18+Z33/M$18+AA33/N$18+AB33/N$18)</f>
        <v>62.244322313366446</v>
      </c>
      <c r="AQ33" s="19">
        <f t="shared" ref="AQ33:AQ53" si="80">$K$5*(AC33+AD33)</f>
        <v>8359.3008349237152</v>
      </c>
      <c r="AR33" s="19">
        <f t="shared" ref="AR33:AR53" si="81">$K$6*AE33</f>
        <v>-1641.6011283793825</v>
      </c>
      <c r="AS33" s="20">
        <f t="shared" ref="AS33:AS53" si="82">$K$7*(AF33+AG33+AL33)</f>
        <v>629.00316637975527</v>
      </c>
      <c r="AT33" s="21">
        <f t="shared" ref="AT33:AT53" si="83">$K$8*AH33</f>
        <v>825.10193822518227</v>
      </c>
      <c r="AU33" s="21">
        <f t="shared" ref="AU33:AU53" si="84">$K$9*AI33</f>
        <v>-567.63530985318539</v>
      </c>
      <c r="AV33" s="21">
        <f t="shared" ref="AV33:AV53" si="85">K$10*(AJ33+AM33+AN33)</f>
        <v>-331.58334674547837</v>
      </c>
      <c r="AW33" s="21">
        <f t="shared" ref="AW33:AW53" si="86">$K$11*(AM33+AN33+LN(1+AM33))</f>
        <v>236.12000823821913</v>
      </c>
      <c r="AX33" s="21">
        <f t="shared" ref="AX33:AX53" si="87">$K$12*(AC33+AD33)*(AF33+AG33+AH33)</f>
        <v>-2490.9752931686062</v>
      </c>
      <c r="AY33" s="21">
        <f t="shared" ref="AY33:AY53" si="88">$K$13*(AC33+AD33+AE33+AL33)*(AJ33+AK33+AM33)</f>
        <v>-223.57643701374946</v>
      </c>
      <c r="AZ33" s="21">
        <f t="shared" ref="AZ33:AZ53" si="89">$K$14*(AE33)*(AJ33+AK33)</f>
        <v>498.25520909902832</v>
      </c>
      <c r="BA33" s="21">
        <f t="shared" ref="BA33:BA53" si="90">$M$5*AC33</f>
        <v>140.95612399119298</v>
      </c>
      <c r="BB33" s="20">
        <f t="shared" ref="BB33:BB53" si="91">$M$6*(AD33+AE33)</f>
        <v>166.47811347751258</v>
      </c>
      <c r="BC33" s="20">
        <f t="shared" ref="BC33:BC53" si="92">$M$7*(AF33+AG33+AH33)</f>
        <v>162.83561725953084</v>
      </c>
      <c r="BD33" s="20">
        <f t="shared" ref="BD33:BD53" si="93">$M$8*AI33</f>
        <v>148.53463726276271</v>
      </c>
      <c r="BE33" s="20">
        <f t="shared" ref="BE33:BE53" si="94">$M$9*(AJ33+AK33)</f>
        <v>-36.696866071323022</v>
      </c>
      <c r="BF33" s="20">
        <f t="shared" ref="BF33:BF53" si="95">$M$10*(LN(1+AM33+AN33))</f>
        <v>-68.166524607282241</v>
      </c>
      <c r="BG33" s="20">
        <f t="shared" ref="BG33:BG39" si="96">$M$11*(SUM(AE33:AI33)-AL33)*(AJ33+AK33+AM33+AN33)</f>
        <v>51.864298019222623</v>
      </c>
      <c r="BH33" s="16">
        <f t="shared" ref="BH33:BH96" si="97">$K$4</f>
        <v>-4.55</v>
      </c>
      <c r="BI33" s="18">
        <f t="shared" ref="BI33:BI39" si="98">SUM(AQ33:AZ33)</f>
        <v>5292.4096417054989</v>
      </c>
      <c r="BJ33" s="18">
        <f t="shared" ref="BJ33:BJ39" si="99">SUM(BA33:BG33)</f>
        <v>565.80539933161651</v>
      </c>
      <c r="BK33" s="19">
        <f t="shared" ref="BK33:BK53" si="100">(BI33/(12-BH33))+BJ33</f>
        <v>885.58845925339892</v>
      </c>
      <c r="BL33" s="18">
        <f t="shared" ref="BL33:BL53" si="101">BI33/(BK33*(1-$BJ33/$BK33)^2)</f>
        <v>45.832599776325459</v>
      </c>
      <c r="BM33" s="17">
        <f t="shared" ref="BM33:BM53" si="102">BH33+BI33/((B33+273.15)-BJ33)</f>
        <v>1.4362481206246356</v>
      </c>
      <c r="BN33" s="17">
        <f t="shared" ref="BN33:BN53" si="103">100-C33</f>
        <v>29.928332270032001</v>
      </c>
      <c r="BO33" s="17">
        <f t="shared" si="51"/>
        <v>0.29928332270031999</v>
      </c>
      <c r="BP33" s="53">
        <f t="shared" si="52"/>
        <v>164.47908982383851</v>
      </c>
    </row>
    <row r="34" spans="1:68" s="8" customFormat="1" ht="16" x14ac:dyDescent="0.2">
      <c r="A34">
        <v>16</v>
      </c>
      <c r="B34">
        <v>1173.75</v>
      </c>
      <c r="C34" s="6">
        <v>68.397556181770994</v>
      </c>
      <c r="D34">
        <v>49.487900000000003</v>
      </c>
      <c r="E34">
        <v>1.4714</v>
      </c>
      <c r="F34">
        <v>15.357799999999999</v>
      </c>
      <c r="G34">
        <v>10.097</v>
      </c>
      <c r="H34">
        <v>0</v>
      </c>
      <c r="I34">
        <v>6.9250999999999996</v>
      </c>
      <c r="J34">
        <v>13.201000000000001</v>
      </c>
      <c r="K34">
        <v>2.9506000000000001</v>
      </c>
      <c r="L34">
        <v>3.9399999999999998E-2</v>
      </c>
      <c r="M34">
        <v>0.11650000000000001</v>
      </c>
      <c r="N34">
        <v>0.29139999999999999</v>
      </c>
      <c r="O34">
        <v>0</v>
      </c>
      <c r="P34" s="17">
        <f t="shared" si="53"/>
        <v>99.646699999999996</v>
      </c>
      <c r="Q34" s="17">
        <f t="shared" si="54"/>
        <v>49.518641620244331</v>
      </c>
      <c r="R34" s="17">
        <f t="shared" si="55"/>
        <v>1.47231402585334</v>
      </c>
      <c r="S34" s="17">
        <f t="shared" si="56"/>
        <v>15.367340183668901</v>
      </c>
      <c r="T34" s="17">
        <f t="shared" si="57"/>
        <v>10.103272202692111</v>
      </c>
      <c r="U34" s="17">
        <f t="shared" si="58"/>
        <v>0</v>
      </c>
      <c r="V34" s="17">
        <f t="shared" si="59"/>
        <v>6.9294018352840592</v>
      </c>
      <c r="W34" s="17">
        <f t="shared" si="60"/>
        <v>13.209200390981337</v>
      </c>
      <c r="X34" s="17">
        <f t="shared" si="61"/>
        <v>2.9524328970251905</v>
      </c>
      <c r="Y34" s="17">
        <f t="shared" si="62"/>
        <v>3.9424475070423806E-2</v>
      </c>
      <c r="Z34" s="17">
        <f t="shared" si="63"/>
        <v>0.11657236918031406</v>
      </c>
      <c r="AA34" s="17">
        <f t="shared" si="64"/>
        <v>0.29139999999999999</v>
      </c>
      <c r="AB34" s="17">
        <f t="shared" si="65"/>
        <v>0</v>
      </c>
      <c r="AC34" s="18">
        <f t="shared" si="66"/>
        <v>51.301790937442192</v>
      </c>
      <c r="AD34" s="18">
        <f t="shared" si="67"/>
        <v>1.1473403373545903</v>
      </c>
      <c r="AE34" s="18">
        <f t="shared" si="68"/>
        <v>9.3820717033674494</v>
      </c>
      <c r="AF34" s="18">
        <f t="shared" si="69"/>
        <v>8.7531657176530153</v>
      </c>
      <c r="AG34" s="18">
        <f t="shared" si="70"/>
        <v>0</v>
      </c>
      <c r="AH34" s="18">
        <f t="shared" si="71"/>
        <v>10.70337077108441</v>
      </c>
      <c r="AI34" s="18">
        <f t="shared" si="72"/>
        <v>14.662174808941861</v>
      </c>
      <c r="AJ34" s="18">
        <f t="shared" si="73"/>
        <v>2.9652296435027594</v>
      </c>
      <c r="AK34" s="18">
        <f t="shared" si="74"/>
        <v>2.6052228940263249E-2</v>
      </c>
      <c r="AL34" s="18">
        <f t="shared" si="75"/>
        <v>5.1123513270269171E-2</v>
      </c>
      <c r="AM34" s="18">
        <f t="shared" si="76"/>
        <v>1.0076803384431836</v>
      </c>
      <c r="AN34" s="18">
        <f t="shared" si="77"/>
        <v>0</v>
      </c>
      <c r="AO34" s="18">
        <f t="shared" si="78"/>
        <v>99.999999999999972</v>
      </c>
      <c r="AP34" s="17">
        <f t="shared" si="79"/>
        <v>62.248640261893456</v>
      </c>
      <c r="AQ34" s="19">
        <f t="shared" si="80"/>
        <v>8370.8813514575668</v>
      </c>
      <c r="AR34" s="19">
        <f t="shared" si="81"/>
        <v>-1626.2883090617138</v>
      </c>
      <c r="AS34" s="20">
        <f t="shared" si="82"/>
        <v>635.05338222649652</v>
      </c>
      <c r="AT34" s="21">
        <f t="shared" si="83"/>
        <v>810.13813366337899</v>
      </c>
      <c r="AU34" s="21">
        <f t="shared" si="84"/>
        <v>-571.53157405255376</v>
      </c>
      <c r="AV34" s="21">
        <f t="shared" si="85"/>
        <v>-334.04227128201484</v>
      </c>
      <c r="AW34" s="21">
        <f t="shared" si="86"/>
        <v>241.27762361739829</v>
      </c>
      <c r="AX34" s="21">
        <f t="shared" si="87"/>
        <v>-2479.7626005751113</v>
      </c>
      <c r="AY34" s="21">
        <f t="shared" si="88"/>
        <v>-225.19322749648177</v>
      </c>
      <c r="AZ34" s="21">
        <f t="shared" si="89"/>
        <v>494.49509823573368</v>
      </c>
      <c r="BA34" s="21">
        <f t="shared" si="90"/>
        <v>141.07992507796604</v>
      </c>
      <c r="BB34" s="20">
        <f t="shared" si="91"/>
        <v>165.52235728015046</v>
      </c>
      <c r="BC34" s="20">
        <f t="shared" si="92"/>
        <v>161.8783835862954</v>
      </c>
      <c r="BD34" s="20">
        <f t="shared" si="93"/>
        <v>149.55418305120696</v>
      </c>
      <c r="BE34" s="20">
        <f t="shared" si="94"/>
        <v>-36.762854212324747</v>
      </c>
      <c r="BF34" s="20">
        <f t="shared" si="95"/>
        <v>-69.377388717666378</v>
      </c>
      <c r="BG34" s="20">
        <f t="shared" si="96"/>
        <v>52.12606391024741</v>
      </c>
      <c r="BH34" s="16">
        <f t="shared" si="97"/>
        <v>-4.55</v>
      </c>
      <c r="BI34" s="18">
        <f t="shared" si="98"/>
        <v>5315.0276067326986</v>
      </c>
      <c r="BJ34" s="18">
        <f t="shared" si="99"/>
        <v>564.02066997587508</v>
      </c>
      <c r="BK34" s="19">
        <f t="shared" si="100"/>
        <v>885.17037431017707</v>
      </c>
      <c r="BL34" s="18">
        <f t="shared" si="101"/>
        <v>45.616014890002532</v>
      </c>
      <c r="BM34" s="17">
        <f t="shared" si="102"/>
        <v>1.4701065151083146</v>
      </c>
      <c r="BN34" s="17">
        <f t="shared" si="103"/>
        <v>31.602443818229006</v>
      </c>
      <c r="BO34" s="17">
        <f t="shared" si="51"/>
        <v>0.31602443818229004</v>
      </c>
      <c r="BP34" s="53">
        <f t="shared" si="52"/>
        <v>196.60408306707927</v>
      </c>
    </row>
    <row r="35" spans="1:68" s="8" customFormat="1" ht="16" x14ac:dyDescent="0.2">
      <c r="A35">
        <v>17</v>
      </c>
      <c r="B35">
        <v>1170.75</v>
      </c>
      <c r="C35" s="6">
        <v>66.781768200366997</v>
      </c>
      <c r="D35">
        <v>49.523400000000002</v>
      </c>
      <c r="E35">
        <v>1.5069999999999999</v>
      </c>
      <c r="F35">
        <v>15.2128</v>
      </c>
      <c r="G35">
        <v>10.188699999999999</v>
      </c>
      <c r="H35">
        <v>0</v>
      </c>
      <c r="I35">
        <v>6.7994000000000003</v>
      </c>
      <c r="J35">
        <v>13.294600000000001</v>
      </c>
      <c r="K35">
        <v>2.9531000000000001</v>
      </c>
      <c r="L35">
        <v>0.04</v>
      </c>
      <c r="M35">
        <v>0.1193</v>
      </c>
      <c r="N35">
        <v>0.2984</v>
      </c>
      <c r="O35">
        <v>0</v>
      </c>
      <c r="P35" s="17">
        <f t="shared" si="53"/>
        <v>99.638300000000015</v>
      </c>
      <c r="Q35" s="17">
        <f t="shared" si="54"/>
        <v>49.554862110654234</v>
      </c>
      <c r="R35" s="17">
        <f t="shared" si="55"/>
        <v>1.5079573938937132</v>
      </c>
      <c r="S35" s="17">
        <f t="shared" si="56"/>
        <v>15.222464659473312</v>
      </c>
      <c r="T35" s="17">
        <f t="shared" si="57"/>
        <v>10.195172859432565</v>
      </c>
      <c r="U35" s="17">
        <f t="shared" si="58"/>
        <v>0</v>
      </c>
      <c r="V35" s="17">
        <f t="shared" si="59"/>
        <v>6.8037196443536265</v>
      </c>
      <c r="W35" s="17">
        <f t="shared" si="60"/>
        <v>13.303046031094468</v>
      </c>
      <c r="X35" s="17">
        <f t="shared" si="61"/>
        <v>2.9549760981469975</v>
      </c>
      <c r="Y35" s="17">
        <f t="shared" si="62"/>
        <v>4.0025411914896177E-2</v>
      </c>
      <c r="Z35" s="17">
        <f t="shared" si="63"/>
        <v>0.11937579103617783</v>
      </c>
      <c r="AA35" s="17">
        <f t="shared" si="64"/>
        <v>0.2984</v>
      </c>
      <c r="AB35" s="17">
        <f t="shared" si="65"/>
        <v>0</v>
      </c>
      <c r="AC35" s="18">
        <f t="shared" si="66"/>
        <v>51.341937074574439</v>
      </c>
      <c r="AD35" s="18">
        <f t="shared" si="67"/>
        <v>1.1751763922150069</v>
      </c>
      <c r="AE35" s="18">
        <f t="shared" si="68"/>
        <v>9.2940967960211953</v>
      </c>
      <c r="AF35" s="18">
        <f t="shared" si="69"/>
        <v>8.8332366305789858</v>
      </c>
      <c r="AG35" s="18">
        <f t="shared" si="70"/>
        <v>0</v>
      </c>
      <c r="AH35" s="18">
        <f t="shared" si="71"/>
        <v>10.509774724977241</v>
      </c>
      <c r="AI35" s="18">
        <f t="shared" si="72"/>
        <v>14.76709716410978</v>
      </c>
      <c r="AJ35" s="18">
        <f t="shared" si="73"/>
        <v>2.967935401165958</v>
      </c>
      <c r="AK35" s="18">
        <f t="shared" si="74"/>
        <v>2.6450686663971462E-2</v>
      </c>
      <c r="AL35" s="18">
        <f t="shared" si="75"/>
        <v>5.2355643893707046E-2</v>
      </c>
      <c r="AM35" s="18">
        <f t="shared" si="76"/>
        <v>1.0319394857997342</v>
      </c>
      <c r="AN35" s="18">
        <f t="shared" si="77"/>
        <v>0</v>
      </c>
      <c r="AO35" s="18">
        <f t="shared" si="78"/>
        <v>100.00000000000004</v>
      </c>
      <c r="AP35" s="17">
        <f t="shared" si="79"/>
        <v>62.251818645713868</v>
      </c>
      <c r="AQ35" s="19">
        <f t="shared" si="80"/>
        <v>8381.7313092995955</v>
      </c>
      <c r="AR35" s="19">
        <f t="shared" si="81"/>
        <v>-1611.038738622314</v>
      </c>
      <c r="AS35" s="20">
        <f t="shared" si="82"/>
        <v>640.91777075771529</v>
      </c>
      <c r="AT35" s="21">
        <f t="shared" si="83"/>
        <v>795.48484893352736</v>
      </c>
      <c r="AU35" s="21">
        <f t="shared" si="84"/>
        <v>-575.62144745699914</v>
      </c>
      <c r="AV35" s="21">
        <f t="shared" si="85"/>
        <v>-336.30948049607537</v>
      </c>
      <c r="AW35" s="21">
        <f t="shared" si="86"/>
        <v>246.41126538577288</v>
      </c>
      <c r="AX35" s="21">
        <f t="shared" si="87"/>
        <v>-2468.489066822418</v>
      </c>
      <c r="AY35" s="21">
        <f t="shared" si="88"/>
        <v>-226.66540031233998</v>
      </c>
      <c r="AZ35" s="21">
        <f t="shared" si="89"/>
        <v>490.36661123402945</v>
      </c>
      <c r="BA35" s="21">
        <f t="shared" si="90"/>
        <v>141.19032695507971</v>
      </c>
      <c r="BB35" s="20">
        <f t="shared" si="91"/>
        <v>164.5769745190731</v>
      </c>
      <c r="BC35" s="20">
        <f t="shared" si="92"/>
        <v>160.93385447822783</v>
      </c>
      <c r="BD35" s="20">
        <f t="shared" si="93"/>
        <v>150.62439107391975</v>
      </c>
      <c r="BE35" s="20">
        <f t="shared" si="94"/>
        <v>-36.80100501942983</v>
      </c>
      <c r="BF35" s="20">
        <f t="shared" si="95"/>
        <v>-70.572939121857004</v>
      </c>
      <c r="BG35" s="20">
        <f t="shared" si="96"/>
        <v>52.364598299307268</v>
      </c>
      <c r="BH35" s="16">
        <f t="shared" si="97"/>
        <v>-4.55</v>
      </c>
      <c r="BI35" s="18">
        <f t="shared" si="98"/>
        <v>5336.7876719004953</v>
      </c>
      <c r="BJ35" s="18">
        <f t="shared" si="99"/>
        <v>562.3162011843209</v>
      </c>
      <c r="BK35" s="19">
        <f t="shared" si="100"/>
        <v>884.7807130816318</v>
      </c>
      <c r="BL35" s="18">
        <f t="shared" si="101"/>
        <v>45.410022688524947</v>
      </c>
      <c r="BM35" s="17">
        <f t="shared" si="102"/>
        <v>1.5036362840037931</v>
      </c>
      <c r="BN35" s="17">
        <f t="shared" si="103"/>
        <v>33.218231799633003</v>
      </c>
      <c r="BO35" s="17">
        <f t="shared" si="51"/>
        <v>0.33218231799633002</v>
      </c>
      <c r="BP35" s="53">
        <f t="shared" si="52"/>
        <v>234.00544885929494</v>
      </c>
    </row>
    <row r="36" spans="1:68" s="8" customFormat="1" ht="16" x14ac:dyDescent="0.2">
      <c r="A36">
        <v>18</v>
      </c>
      <c r="B36">
        <v>1167.75</v>
      </c>
      <c r="C36" s="6">
        <v>65.222682760710995</v>
      </c>
      <c r="D36">
        <v>49.555100000000003</v>
      </c>
      <c r="E36">
        <v>1.5429999999999999</v>
      </c>
      <c r="F36">
        <v>15.0688</v>
      </c>
      <c r="G36">
        <v>10.2773</v>
      </c>
      <c r="H36">
        <v>0</v>
      </c>
      <c r="I36">
        <v>6.6764000000000001</v>
      </c>
      <c r="J36">
        <v>13.392799999999999</v>
      </c>
      <c r="K36">
        <v>2.9533</v>
      </c>
      <c r="L36">
        <v>4.0500000000000001E-2</v>
      </c>
      <c r="M36">
        <v>0.1222</v>
      </c>
      <c r="N36">
        <v>0.30559999999999998</v>
      </c>
      <c r="O36">
        <v>0</v>
      </c>
      <c r="P36" s="17">
        <f t="shared" si="53"/>
        <v>99.62939999999999</v>
      </c>
      <c r="Q36" s="17">
        <f t="shared" si="54"/>
        <v>49.587430632323404</v>
      </c>
      <c r="R36" s="17">
        <f t="shared" si="55"/>
        <v>1.5440066807588926</v>
      </c>
      <c r="S36" s="17">
        <f t="shared" si="56"/>
        <v>15.07863115425768</v>
      </c>
      <c r="T36" s="17">
        <f t="shared" si="57"/>
        <v>10.284005094078658</v>
      </c>
      <c r="U36" s="17">
        <f t="shared" si="58"/>
        <v>0</v>
      </c>
      <c r="V36" s="17">
        <f t="shared" si="59"/>
        <v>6.6807558026044527</v>
      </c>
      <c r="W36" s="17">
        <f t="shared" si="60"/>
        <v>13.401537701923329</v>
      </c>
      <c r="X36" s="17">
        <f t="shared" si="61"/>
        <v>2.9552267856676848</v>
      </c>
      <c r="Y36" s="17">
        <f t="shared" si="62"/>
        <v>4.0526422923353955E-2</v>
      </c>
      <c r="Z36" s="17">
        <f t="shared" si="63"/>
        <v>0.12227972546256428</v>
      </c>
      <c r="AA36" s="17">
        <f t="shared" si="64"/>
        <v>0.30559999999999998</v>
      </c>
      <c r="AB36" s="17">
        <f t="shared" si="65"/>
        <v>0</v>
      </c>
      <c r="AC36" s="18">
        <f t="shared" si="66"/>
        <v>51.377155683528073</v>
      </c>
      <c r="AD36" s="18">
        <f t="shared" si="67"/>
        <v>1.2033047634301446</v>
      </c>
      <c r="AE36" s="18">
        <f t="shared" si="68"/>
        <v>9.2065434685338587</v>
      </c>
      <c r="AF36" s="18">
        <f t="shared" si="69"/>
        <v>8.910458002405873</v>
      </c>
      <c r="AG36" s="18">
        <f t="shared" si="70"/>
        <v>0</v>
      </c>
      <c r="AH36" s="18">
        <f t="shared" si="71"/>
        <v>10.32012763210615</v>
      </c>
      <c r="AI36" s="18">
        <f t="shared" si="72"/>
        <v>14.876855492629028</v>
      </c>
      <c r="AJ36" s="18">
        <f t="shared" si="73"/>
        <v>2.9682724386885311</v>
      </c>
      <c r="AK36" s="18">
        <f t="shared" si="74"/>
        <v>2.6782547663122117E-2</v>
      </c>
      <c r="AL36" s="18">
        <f t="shared" si="75"/>
        <v>5.3630787128214126E-2</v>
      </c>
      <c r="AM36" s="18">
        <f t="shared" si="76"/>
        <v>1.056869183886999</v>
      </c>
      <c r="AN36" s="18">
        <f t="shared" si="77"/>
        <v>0</v>
      </c>
      <c r="AO36" s="18">
        <f t="shared" si="78"/>
        <v>100</v>
      </c>
      <c r="AP36" s="17">
        <f t="shared" si="79"/>
        <v>62.253606607165807</v>
      </c>
      <c r="AQ36" s="19">
        <f t="shared" si="80"/>
        <v>8391.8414873345318</v>
      </c>
      <c r="AR36" s="19">
        <f t="shared" si="81"/>
        <v>-1595.8622448356591</v>
      </c>
      <c r="AS36" s="20">
        <f t="shared" si="82"/>
        <v>646.5797243890936</v>
      </c>
      <c r="AT36" s="21">
        <f t="shared" si="83"/>
        <v>781.13046047411444</v>
      </c>
      <c r="AU36" s="21">
        <f t="shared" si="84"/>
        <v>-579.89982710267952</v>
      </c>
      <c r="AV36" s="21">
        <f t="shared" si="85"/>
        <v>-338.43390762615059</v>
      </c>
      <c r="AW36" s="21">
        <f t="shared" si="86"/>
        <v>251.6657910367463</v>
      </c>
      <c r="AX36" s="21">
        <f t="shared" si="87"/>
        <v>-2457.1019050053451</v>
      </c>
      <c r="AY36" s="21">
        <f t="shared" si="88"/>
        <v>-228.02194183354618</v>
      </c>
      <c r="AZ36" s="21">
        <f t="shared" si="89"/>
        <v>485.85571111437213</v>
      </c>
      <c r="BA36" s="21">
        <f t="shared" si="90"/>
        <v>141.2871781297022</v>
      </c>
      <c r="BB36" s="20">
        <f t="shared" si="91"/>
        <v>163.64281420647416</v>
      </c>
      <c r="BC36" s="20">
        <f t="shared" si="92"/>
        <v>159.99847247914005</v>
      </c>
      <c r="BD36" s="20">
        <f t="shared" si="93"/>
        <v>151.74392602481609</v>
      </c>
      <c r="BE36" s="20">
        <f t="shared" si="94"/>
        <v>-36.809225782261819</v>
      </c>
      <c r="BF36" s="20">
        <f t="shared" si="95"/>
        <v>-71.786756200602895</v>
      </c>
      <c r="BG36" s="20">
        <f t="shared" si="96"/>
        <v>52.586301962977828</v>
      </c>
      <c r="BH36" s="16">
        <f t="shared" si="97"/>
        <v>-4.55</v>
      </c>
      <c r="BI36" s="18">
        <f t="shared" si="98"/>
        <v>5357.7533479454796</v>
      </c>
      <c r="BJ36" s="18">
        <f t="shared" si="99"/>
        <v>560.66271082024559</v>
      </c>
      <c r="BK36" s="19">
        <f t="shared" si="100"/>
        <v>884.3940309377972</v>
      </c>
      <c r="BL36" s="18">
        <f t="shared" si="101"/>
        <v>45.212558385471439</v>
      </c>
      <c r="BM36" s="17">
        <f t="shared" si="102"/>
        <v>1.5367148140680111</v>
      </c>
      <c r="BN36" s="17">
        <f t="shared" si="103"/>
        <v>34.777317239289005</v>
      </c>
      <c r="BO36" s="17">
        <f t="shared" si="51"/>
        <v>0.34777317239289007</v>
      </c>
      <c r="BP36" s="53">
        <f t="shared" si="52"/>
        <v>277.28771721078238</v>
      </c>
    </row>
    <row r="37" spans="1:68" s="8" customFormat="1" ht="16" x14ac:dyDescent="0.2">
      <c r="A37">
        <v>19</v>
      </c>
      <c r="B37">
        <v>1164.75</v>
      </c>
      <c r="C37" s="6">
        <v>63.718713153320003</v>
      </c>
      <c r="D37">
        <v>49.583300000000001</v>
      </c>
      <c r="E37">
        <v>1.5793999999999999</v>
      </c>
      <c r="F37">
        <v>14.9259</v>
      </c>
      <c r="G37">
        <v>10.3629</v>
      </c>
      <c r="H37">
        <v>0</v>
      </c>
      <c r="I37">
        <v>6.5561999999999996</v>
      </c>
      <c r="J37">
        <v>13.4954</v>
      </c>
      <c r="K37">
        <v>2.9514</v>
      </c>
      <c r="L37">
        <v>4.1099999999999998E-2</v>
      </c>
      <c r="M37">
        <v>0.12509999999999999</v>
      </c>
      <c r="N37">
        <v>0.31280000000000002</v>
      </c>
      <c r="O37">
        <v>0</v>
      </c>
      <c r="P37" s="17">
        <f t="shared" si="53"/>
        <v>99.620700000000014</v>
      </c>
      <c r="Q37" s="17">
        <f t="shared" si="54"/>
        <v>49.616398436871044</v>
      </c>
      <c r="R37" s="17">
        <f t="shared" si="55"/>
        <v>1.5804542999597471</v>
      </c>
      <c r="S37" s="17">
        <f t="shared" si="56"/>
        <v>14.935863515112821</v>
      </c>
      <c r="T37" s="17">
        <f t="shared" si="57"/>
        <v>10.369817566830989</v>
      </c>
      <c r="U37" s="17">
        <f t="shared" si="58"/>
        <v>0</v>
      </c>
      <c r="V37" s="17">
        <f t="shared" si="59"/>
        <v>6.5605764729619436</v>
      </c>
      <c r="W37" s="17">
        <f t="shared" si="60"/>
        <v>13.504408610660233</v>
      </c>
      <c r="X37" s="17">
        <f t="shared" si="61"/>
        <v>2.9533701537933377</v>
      </c>
      <c r="Y37" s="17">
        <f t="shared" si="62"/>
        <v>4.1127435563090793E-2</v>
      </c>
      <c r="Z37" s="17">
        <f t="shared" si="63"/>
        <v>0.12518350824678001</v>
      </c>
      <c r="AA37" s="17">
        <f t="shared" si="64"/>
        <v>0.31280000000000002</v>
      </c>
      <c r="AB37" s="17">
        <f t="shared" si="65"/>
        <v>0</v>
      </c>
      <c r="AC37" s="18">
        <f t="shared" si="66"/>
        <v>51.407758094789145</v>
      </c>
      <c r="AD37" s="18">
        <f t="shared" si="67"/>
        <v>1.2317239324233384</v>
      </c>
      <c r="AE37" s="18">
        <f t="shared" si="68"/>
        <v>9.1194784878620752</v>
      </c>
      <c r="AF37" s="18">
        <f t="shared" si="69"/>
        <v>8.9849121929186566</v>
      </c>
      <c r="AG37" s="18">
        <f t="shared" si="70"/>
        <v>0</v>
      </c>
      <c r="AH37" s="18">
        <f t="shared" si="71"/>
        <v>10.134596205406721</v>
      </c>
      <c r="AI37" s="18">
        <f t="shared" si="72"/>
        <v>14.991222805758127</v>
      </c>
      <c r="AJ37" s="18">
        <f t="shared" si="73"/>
        <v>2.9664416038759516</v>
      </c>
      <c r="AK37" s="18">
        <f t="shared" si="74"/>
        <v>2.7180048131457538E-2</v>
      </c>
      <c r="AL37" s="18">
        <f t="shared" si="75"/>
        <v>5.4904989291817356E-2</v>
      </c>
      <c r="AM37" s="18">
        <f t="shared" si="76"/>
        <v>1.08178163954272</v>
      </c>
      <c r="AN37" s="18">
        <f t="shared" si="77"/>
        <v>0</v>
      </c>
      <c r="AO37" s="18">
        <f t="shared" si="78"/>
        <v>100</v>
      </c>
      <c r="AP37" s="17">
        <f t="shared" si="79"/>
        <v>62.254319991715157</v>
      </c>
      <c r="AQ37" s="19">
        <f t="shared" si="80"/>
        <v>8401.2613315431117</v>
      </c>
      <c r="AR37" s="19">
        <f t="shared" si="81"/>
        <v>-1580.770401086012</v>
      </c>
      <c r="AS37" s="20">
        <f t="shared" si="82"/>
        <v>652.04201335284142</v>
      </c>
      <c r="AT37" s="21">
        <f t="shared" si="83"/>
        <v>767.08758678723473</v>
      </c>
      <c r="AU37" s="21">
        <f t="shared" si="84"/>
        <v>-584.35786496845174</v>
      </c>
      <c r="AV37" s="21">
        <f t="shared" si="85"/>
        <v>-340.37461030664196</v>
      </c>
      <c r="AW37" s="21">
        <f t="shared" si="86"/>
        <v>256.8959101880389</v>
      </c>
      <c r="AX37" s="21">
        <f t="shared" si="87"/>
        <v>-2445.6516754477725</v>
      </c>
      <c r="AY37" s="21">
        <f t="shared" si="88"/>
        <v>-229.24395215533789</v>
      </c>
      <c r="AZ37" s="21">
        <f t="shared" si="89"/>
        <v>481.03072667564822</v>
      </c>
      <c r="BA37" s="21">
        <f t="shared" si="90"/>
        <v>141.37133476067015</v>
      </c>
      <c r="BB37" s="20">
        <f t="shared" si="91"/>
        <v>162.72090204688672</v>
      </c>
      <c r="BC37" s="20">
        <f t="shared" si="92"/>
        <v>159.07430987406715</v>
      </c>
      <c r="BD37" s="20">
        <f t="shared" si="93"/>
        <v>152.91047261873288</v>
      </c>
      <c r="BE37" s="20">
        <f t="shared" si="94"/>
        <v>-36.791610103171053</v>
      </c>
      <c r="BF37" s="20">
        <f t="shared" si="95"/>
        <v>-72.985125376075601</v>
      </c>
      <c r="BG37" s="20">
        <f t="shared" si="96"/>
        <v>52.787033669662478</v>
      </c>
      <c r="BH37" s="16">
        <f t="shared" si="97"/>
        <v>-4.55</v>
      </c>
      <c r="BI37" s="18">
        <f t="shared" si="98"/>
        <v>5377.9190645826593</v>
      </c>
      <c r="BJ37" s="18">
        <f t="shared" si="99"/>
        <v>559.08731749077276</v>
      </c>
      <c r="BK37" s="19">
        <f t="shared" si="100"/>
        <v>884.03710991268576</v>
      </c>
      <c r="BL37" s="18">
        <f t="shared" si="101"/>
        <v>45.024845407681866</v>
      </c>
      <c r="BM37" s="17">
        <f t="shared" si="102"/>
        <v>1.5695282813026452</v>
      </c>
      <c r="BN37" s="17">
        <f t="shared" si="103"/>
        <v>36.281286846679997</v>
      </c>
      <c r="BO37" s="17">
        <f t="shared" si="51"/>
        <v>0.36281286846679994</v>
      </c>
      <c r="BP37" s="53">
        <f t="shared" si="52"/>
        <v>327.29098394320022</v>
      </c>
    </row>
    <row r="38" spans="1:68" s="8" customFormat="1" ht="16" x14ac:dyDescent="0.2">
      <c r="A38">
        <v>20</v>
      </c>
      <c r="B38">
        <v>1161.75</v>
      </c>
      <c r="C38" s="6">
        <v>62.268293204852</v>
      </c>
      <c r="D38">
        <v>49.6081</v>
      </c>
      <c r="E38">
        <v>1.6162000000000001</v>
      </c>
      <c r="F38">
        <v>14.7842</v>
      </c>
      <c r="G38">
        <v>10.445499999999999</v>
      </c>
      <c r="H38">
        <v>0</v>
      </c>
      <c r="I38">
        <v>6.4386999999999999</v>
      </c>
      <c r="J38">
        <v>13.6023</v>
      </c>
      <c r="K38">
        <v>2.9474</v>
      </c>
      <c r="L38">
        <v>4.1599999999999998E-2</v>
      </c>
      <c r="M38">
        <v>0.128</v>
      </c>
      <c r="N38">
        <v>0.3201</v>
      </c>
      <c r="O38">
        <v>0</v>
      </c>
      <c r="P38" s="17">
        <f t="shared" si="53"/>
        <v>99.611999999999995</v>
      </c>
      <c r="Q38" s="17">
        <f t="shared" si="54"/>
        <v>49.641915102497691</v>
      </c>
      <c r="R38" s="17">
        <f t="shared" si="55"/>
        <v>1.6173016742962696</v>
      </c>
      <c r="S38" s="17">
        <f t="shared" si="56"/>
        <v>14.794277572782397</v>
      </c>
      <c r="T38" s="17">
        <f t="shared" si="57"/>
        <v>10.452620120567804</v>
      </c>
      <c r="U38" s="17">
        <f t="shared" si="58"/>
        <v>0</v>
      </c>
      <c r="V38" s="17">
        <f t="shared" si="59"/>
        <v>6.443088906256274</v>
      </c>
      <c r="W38" s="17">
        <f t="shared" si="60"/>
        <v>13.611571936814842</v>
      </c>
      <c r="X38" s="17">
        <f t="shared" si="61"/>
        <v>2.9494090798297394</v>
      </c>
      <c r="Y38" s="17">
        <f t="shared" si="62"/>
        <v>4.162835642292094E-2</v>
      </c>
      <c r="Z38" s="17">
        <f t="shared" si="63"/>
        <v>0.12808725053206443</v>
      </c>
      <c r="AA38" s="17">
        <f t="shared" si="64"/>
        <v>0.3201</v>
      </c>
      <c r="AB38" s="17">
        <f t="shared" si="65"/>
        <v>0</v>
      </c>
      <c r="AC38" s="18">
        <f t="shared" si="66"/>
        <v>51.433788388330079</v>
      </c>
      <c r="AD38" s="18">
        <f t="shared" si="67"/>
        <v>1.2604308713762995</v>
      </c>
      <c r="AE38" s="18">
        <f t="shared" si="68"/>
        <v>9.0329579326835336</v>
      </c>
      <c r="AF38" s="18">
        <f t="shared" si="69"/>
        <v>9.056584559388174</v>
      </c>
      <c r="AG38" s="18">
        <f t="shared" si="70"/>
        <v>0</v>
      </c>
      <c r="AH38" s="18">
        <f t="shared" si="71"/>
        <v>9.9530257963839226</v>
      </c>
      <c r="AI38" s="18">
        <f t="shared" si="72"/>
        <v>15.110064893470067</v>
      </c>
      <c r="AJ38" s="18">
        <f t="shared" si="73"/>
        <v>2.9624395200667002</v>
      </c>
      <c r="AK38" s="18">
        <f t="shared" si="74"/>
        <v>2.7510875613122113E-2</v>
      </c>
      <c r="AL38" s="18">
        <f t="shared" si="75"/>
        <v>5.6178113888991084E-2</v>
      </c>
      <c r="AM38" s="18">
        <f t="shared" si="76"/>
        <v>1.1070190487991065</v>
      </c>
      <c r="AN38" s="18">
        <f t="shared" si="77"/>
        <v>0</v>
      </c>
      <c r="AO38" s="18">
        <f t="shared" si="78"/>
        <v>99.999999999999986</v>
      </c>
      <c r="AP38" s="17">
        <f t="shared" si="79"/>
        <v>62.253826608662045</v>
      </c>
      <c r="AQ38" s="19">
        <f t="shared" si="80"/>
        <v>8409.9973938491385</v>
      </c>
      <c r="AR38" s="19">
        <f t="shared" si="81"/>
        <v>-1565.7729280513638</v>
      </c>
      <c r="AS38" s="20">
        <f t="shared" si="82"/>
        <v>657.30357162348196</v>
      </c>
      <c r="AT38" s="21">
        <f t="shared" si="83"/>
        <v>753.34452252829908</v>
      </c>
      <c r="AU38" s="21">
        <f t="shared" si="84"/>
        <v>-588.99032954746315</v>
      </c>
      <c r="AV38" s="21">
        <f t="shared" si="85"/>
        <v>-342.16007647023702</v>
      </c>
      <c r="AW38" s="21">
        <f t="shared" si="86"/>
        <v>262.17358296760204</v>
      </c>
      <c r="AX38" s="21">
        <f t="shared" si="87"/>
        <v>-2434.1226799925953</v>
      </c>
      <c r="AY38" s="21">
        <f t="shared" si="88"/>
        <v>-230.3433121691609</v>
      </c>
      <c r="AZ38" s="21">
        <f t="shared" si="89"/>
        <v>475.882654074659</v>
      </c>
      <c r="BA38" s="21">
        <f t="shared" si="90"/>
        <v>141.44291806790773</v>
      </c>
      <c r="BB38" s="20">
        <f t="shared" si="91"/>
        <v>161.8120719998206</v>
      </c>
      <c r="BC38" s="20">
        <f t="shared" si="92"/>
        <v>158.15995816002385</v>
      </c>
      <c r="BD38" s="20">
        <f t="shared" si="93"/>
        <v>154.12266191339467</v>
      </c>
      <c r="BE38" s="20">
        <f t="shared" si="94"/>
        <v>-36.746490362905014</v>
      </c>
      <c r="BF38" s="20">
        <f t="shared" si="95"/>
        <v>-74.184591429485565</v>
      </c>
      <c r="BG38" s="20">
        <f t="shared" si="96"/>
        <v>52.969457873731635</v>
      </c>
      <c r="BH38" s="16">
        <f t="shared" si="97"/>
        <v>-4.55</v>
      </c>
      <c r="BI38" s="18">
        <f t="shared" si="98"/>
        <v>5397.3123988123598</v>
      </c>
      <c r="BJ38" s="18">
        <f t="shared" si="99"/>
        <v>557.57598622248793</v>
      </c>
      <c r="BK38" s="19">
        <f t="shared" si="100"/>
        <v>883.69758131689036</v>
      </c>
      <c r="BL38" s="18">
        <f t="shared" si="101"/>
        <v>44.845834163668229</v>
      </c>
      <c r="BM38" s="17">
        <f t="shared" si="102"/>
        <v>1.6020171727353505</v>
      </c>
      <c r="BN38" s="17">
        <f t="shared" si="103"/>
        <v>37.731706795148</v>
      </c>
      <c r="BO38" s="17">
        <f t="shared" si="51"/>
        <v>0.37731706795148001</v>
      </c>
      <c r="BP38" s="53">
        <f t="shared" si="52"/>
        <v>384.78443499250437</v>
      </c>
    </row>
    <row r="39" spans="1:68" s="8" customFormat="1" ht="16" x14ac:dyDescent="0.2">
      <c r="A39">
        <v>21</v>
      </c>
      <c r="B39">
        <v>1158.75</v>
      </c>
      <c r="C39" s="6">
        <v>60.869867866409997</v>
      </c>
      <c r="D39">
        <v>49.6297</v>
      </c>
      <c r="E39">
        <v>1.6534</v>
      </c>
      <c r="F39">
        <v>14.643800000000001</v>
      </c>
      <c r="G39">
        <v>10.524699999999999</v>
      </c>
      <c r="H39">
        <v>0</v>
      </c>
      <c r="I39">
        <v>6.3236999999999997</v>
      </c>
      <c r="J39">
        <v>13.7133</v>
      </c>
      <c r="K39">
        <v>2.9413999999999998</v>
      </c>
      <c r="L39">
        <v>4.2099999999999999E-2</v>
      </c>
      <c r="M39">
        <v>0.13089999999999999</v>
      </c>
      <c r="N39">
        <v>0.32740000000000002</v>
      </c>
      <c r="O39">
        <v>0</v>
      </c>
      <c r="P39" s="17">
        <f t="shared" si="53"/>
        <v>99.603000000000009</v>
      </c>
      <c r="Q39" s="17">
        <f t="shared" si="54"/>
        <v>49.664379950603895</v>
      </c>
      <c r="R39" s="17">
        <f t="shared" si="55"/>
        <v>1.6545553531520136</v>
      </c>
      <c r="S39" s="17">
        <f t="shared" si="56"/>
        <v>14.654032708653355</v>
      </c>
      <c r="T39" s="17">
        <f t="shared" si="57"/>
        <v>10.532054388120837</v>
      </c>
      <c r="U39" s="17">
        <f t="shared" si="58"/>
        <v>0</v>
      </c>
      <c r="V39" s="17">
        <f t="shared" si="59"/>
        <v>6.328118837986807</v>
      </c>
      <c r="W39" s="17">
        <f t="shared" si="60"/>
        <v>13.72288249932231</v>
      </c>
      <c r="X39" s="17">
        <f t="shared" si="61"/>
        <v>2.9434553742357155</v>
      </c>
      <c r="Y39" s="17">
        <f t="shared" si="62"/>
        <v>4.2129418391012315E-2</v>
      </c>
      <c r="Z39" s="17">
        <f t="shared" si="63"/>
        <v>0.13099146953405016</v>
      </c>
      <c r="AA39" s="17">
        <f t="shared" si="64"/>
        <v>0.32740000000000002</v>
      </c>
      <c r="AB39" s="17">
        <f t="shared" si="65"/>
        <v>0</v>
      </c>
      <c r="AC39" s="18">
        <f t="shared" si="66"/>
        <v>51.455860468924911</v>
      </c>
      <c r="AD39" s="18">
        <f t="shared" si="67"/>
        <v>1.2894340596961018</v>
      </c>
      <c r="AE39" s="18">
        <f t="shared" si="68"/>
        <v>8.9471191840377191</v>
      </c>
      <c r="AF39" s="18">
        <f t="shared" si="69"/>
        <v>9.1251962536101754</v>
      </c>
      <c r="AG39" s="18">
        <f t="shared" si="70"/>
        <v>0</v>
      </c>
      <c r="AH39" s="18">
        <f t="shared" si="71"/>
        <v>9.7751959758149756</v>
      </c>
      <c r="AI39" s="18">
        <f t="shared" si="72"/>
        <v>15.233273257435297</v>
      </c>
      <c r="AJ39" s="18">
        <f t="shared" si="73"/>
        <v>2.9563903550678332</v>
      </c>
      <c r="AK39" s="18">
        <f t="shared" si="74"/>
        <v>2.7841360491851989E-2</v>
      </c>
      <c r="AL39" s="18">
        <f t="shared" si="75"/>
        <v>5.7450538822184524E-2</v>
      </c>
      <c r="AM39" s="18">
        <f t="shared" si="76"/>
        <v>1.1322385460989566</v>
      </c>
      <c r="AN39" s="18">
        <f t="shared" si="77"/>
        <v>0</v>
      </c>
      <c r="AO39" s="18">
        <f t="shared" si="78"/>
        <v>100.00000000000001</v>
      </c>
      <c r="AP39" s="17">
        <f t="shared" si="79"/>
        <v>62.252370398067548</v>
      </c>
      <c r="AQ39" s="19">
        <f t="shared" si="80"/>
        <v>8418.1490067679133</v>
      </c>
      <c r="AR39" s="19">
        <f t="shared" si="81"/>
        <v>-1550.8936393610982</v>
      </c>
      <c r="AS39" s="20">
        <f t="shared" si="82"/>
        <v>662.34431313814605</v>
      </c>
      <c r="AT39" s="21">
        <f t="shared" si="83"/>
        <v>739.88458340943544</v>
      </c>
      <c r="AU39" s="21">
        <f t="shared" si="84"/>
        <v>-593.79299157482785</v>
      </c>
      <c r="AV39" s="21">
        <f t="shared" si="85"/>
        <v>-343.77191801010372</v>
      </c>
      <c r="AW39" s="21">
        <f t="shared" si="86"/>
        <v>267.42722367729084</v>
      </c>
      <c r="AX39" s="21">
        <f t="shared" si="87"/>
        <v>-2422.4834142793993</v>
      </c>
      <c r="AY39" s="21">
        <f t="shared" si="88"/>
        <v>-231.31424666593813</v>
      </c>
      <c r="AZ39" s="21">
        <f t="shared" si="89"/>
        <v>470.45887777804023</v>
      </c>
      <c r="BA39" s="21">
        <f t="shared" si="90"/>
        <v>141.50361628954352</v>
      </c>
      <c r="BB39" s="20">
        <f t="shared" si="91"/>
        <v>160.91861699149567</v>
      </c>
      <c r="BC39" s="20">
        <f t="shared" si="92"/>
        <v>157.25126334881728</v>
      </c>
      <c r="BD39" s="20">
        <f t="shared" si="93"/>
        <v>155.37938722584002</v>
      </c>
      <c r="BE39" s="20">
        <f t="shared" si="94"/>
        <v>-36.676207784228531</v>
      </c>
      <c r="BF39" s="20">
        <f t="shared" si="95"/>
        <v>-75.36893954717911</v>
      </c>
      <c r="BG39" s="20">
        <f t="shared" si="96"/>
        <v>53.131282653628197</v>
      </c>
      <c r="BH39" s="16">
        <f t="shared" si="97"/>
        <v>-4.55</v>
      </c>
      <c r="BI39" s="18">
        <f t="shared" si="98"/>
        <v>5416.0077948794587</v>
      </c>
      <c r="BJ39" s="18">
        <f t="shared" si="99"/>
        <v>556.13901917791702</v>
      </c>
      <c r="BK39" s="19">
        <f t="shared" si="100"/>
        <v>883.39024545462144</v>
      </c>
      <c r="BL39" s="18">
        <f t="shared" si="101"/>
        <v>44.67548900767779</v>
      </c>
      <c r="BM39" s="17">
        <f t="shared" si="102"/>
        <v>1.6343447167461305</v>
      </c>
      <c r="BN39" s="17">
        <f t="shared" si="103"/>
        <v>39.130132133590003</v>
      </c>
      <c r="BO39" s="17">
        <f t="shared" si="51"/>
        <v>0.39130132133590001</v>
      </c>
      <c r="BP39" s="53">
        <f t="shared" si="52"/>
        <v>450.80086889213959</v>
      </c>
    </row>
    <row r="40" spans="1:68" s="8" customFormat="1" ht="16" x14ac:dyDescent="0.2">
      <c r="A40">
        <v>22</v>
      </c>
      <c r="B40">
        <v>1155.75</v>
      </c>
      <c r="C40" s="6">
        <v>59.521887863068997</v>
      </c>
      <c r="D40">
        <v>49.648200000000003</v>
      </c>
      <c r="E40">
        <v>1.6908000000000001</v>
      </c>
      <c r="F40">
        <v>14.5047</v>
      </c>
      <c r="G40">
        <v>10.600800000000001</v>
      </c>
      <c r="H40">
        <v>0</v>
      </c>
      <c r="I40">
        <v>6.2112999999999996</v>
      </c>
      <c r="J40">
        <v>13.8283</v>
      </c>
      <c r="K40">
        <v>2.9336000000000002</v>
      </c>
      <c r="L40">
        <v>4.2599999999999999E-2</v>
      </c>
      <c r="M40">
        <v>0.13389999999999999</v>
      </c>
      <c r="N40">
        <v>0.33479999999999999</v>
      </c>
      <c r="O40">
        <v>0</v>
      </c>
      <c r="P40" s="17">
        <f t="shared" si="53"/>
        <v>99.594200000000001</v>
      </c>
      <c r="Q40" s="17">
        <f t="shared" si="54"/>
        <v>49.683593850244293</v>
      </c>
      <c r="R40" s="17">
        <f t="shared" si="55"/>
        <v>1.6920053593482351</v>
      </c>
      <c r="S40" s="17">
        <f t="shared" si="56"/>
        <v>14.515040297928996</v>
      </c>
      <c r="T40" s="17">
        <f t="shared" si="57"/>
        <v>10.608357235260689</v>
      </c>
      <c r="U40" s="17">
        <f t="shared" si="58"/>
        <v>0</v>
      </c>
      <c r="V40" s="17">
        <f t="shared" si="59"/>
        <v>6.2157279917906862</v>
      </c>
      <c r="W40" s="17">
        <f t="shared" si="60"/>
        <v>13.838158097158267</v>
      </c>
      <c r="X40" s="17">
        <f t="shared" si="61"/>
        <v>2.9356913426685494</v>
      </c>
      <c r="Y40" s="17">
        <f t="shared" si="62"/>
        <v>4.2630369238369305E-2</v>
      </c>
      <c r="Z40" s="17">
        <f t="shared" si="63"/>
        <v>0.13399545636191665</v>
      </c>
      <c r="AA40" s="17">
        <f t="shared" si="64"/>
        <v>0.33479999999999999</v>
      </c>
      <c r="AB40" s="17">
        <f t="shared" si="65"/>
        <v>0</v>
      </c>
      <c r="AC40" s="18">
        <f t="shared" si="66"/>
        <v>51.473640372275966</v>
      </c>
      <c r="AD40" s="18">
        <f t="shared" si="67"/>
        <v>1.3185652460864055</v>
      </c>
      <c r="AE40" s="18">
        <f t="shared" si="68"/>
        <v>8.8618902187678028</v>
      </c>
      <c r="AF40" s="18">
        <f t="shared" si="69"/>
        <v>9.1909268636221473</v>
      </c>
      <c r="AG40" s="18">
        <f t="shared" si="70"/>
        <v>0</v>
      </c>
      <c r="AH40" s="18">
        <f t="shared" si="71"/>
        <v>9.601186401899362</v>
      </c>
      <c r="AI40" s="18">
        <f t="shared" si="72"/>
        <v>15.36060175514579</v>
      </c>
      <c r="AJ40" s="18">
        <f t="shared" si="73"/>
        <v>2.9484703632048408</v>
      </c>
      <c r="AK40" s="18">
        <f t="shared" si="74"/>
        <v>2.8171251319897284E-2</v>
      </c>
      <c r="AL40" s="18">
        <f t="shared" si="75"/>
        <v>5.876560584240878E-2</v>
      </c>
      <c r="AM40" s="18">
        <f t="shared" si="76"/>
        <v>1.1577819218353629</v>
      </c>
      <c r="AN40" s="18">
        <f t="shared" si="77"/>
        <v>0</v>
      </c>
      <c r="AO40" s="18">
        <f t="shared" si="78"/>
        <v>100</v>
      </c>
      <c r="AP40" s="17">
        <f t="shared" si="79"/>
        <v>62.249798013615205</v>
      </c>
      <c r="AQ40" s="19">
        <f t="shared" si="80"/>
        <v>8425.6360166906343</v>
      </c>
      <c r="AR40" s="19">
        <f t="shared" si="81"/>
        <v>-1536.1200505212109</v>
      </c>
      <c r="AS40" s="20">
        <f t="shared" si="82"/>
        <v>667.1803178224784</v>
      </c>
      <c r="AT40" s="21">
        <f t="shared" si="83"/>
        <v>726.71379875976265</v>
      </c>
      <c r="AU40" s="21">
        <f t="shared" si="84"/>
        <v>-598.75625641558281</v>
      </c>
      <c r="AV40" s="21">
        <f t="shared" si="85"/>
        <v>-345.25369212618028</v>
      </c>
      <c r="AW40" s="21">
        <f t="shared" si="86"/>
        <v>272.72815050434764</v>
      </c>
      <c r="AX40" s="21">
        <f t="shared" si="87"/>
        <v>-2410.7473712662295</v>
      </c>
      <c r="AY40" s="21">
        <f t="shared" si="88"/>
        <v>-232.18386722981967</v>
      </c>
      <c r="AZ40" s="21">
        <f t="shared" si="89"/>
        <v>464.7921866943687</v>
      </c>
      <c r="BA40" s="21">
        <f t="shared" si="90"/>
        <v>141.55251102375891</v>
      </c>
      <c r="BB40" s="20">
        <f t="shared" si="91"/>
        <v>160.03675990750816</v>
      </c>
      <c r="BC40" s="20">
        <f t="shared" si="92"/>
        <v>156.35038236913894</v>
      </c>
      <c r="BD40" s="20">
        <f t="shared" si="93"/>
        <v>156.67813790248704</v>
      </c>
      <c r="BE40" s="20">
        <f t="shared" si="94"/>
        <v>-36.58292544250903</v>
      </c>
      <c r="BF40" s="20">
        <f t="shared" si="95"/>
        <v>-76.554303433832601</v>
      </c>
      <c r="BG40" s="20">
        <f t="shared" ref="BG40:BG53" si="104">$M$11*(SUM(AE40:AI40)-AL40)*(AJ40+AK40+AM40+AN40)</f>
        <v>53.279290321570699</v>
      </c>
      <c r="BH40" s="16">
        <f t="shared" si="97"/>
        <v>-4.55</v>
      </c>
      <c r="BI40" s="18">
        <f t="shared" ref="BI40:BI53" si="105">SUM(AQ40:AZ40)</f>
        <v>5433.9892329125687</v>
      </c>
      <c r="BJ40" s="18">
        <f t="shared" ref="BJ40:BJ53" si="106">SUM(BA40:BG40)</f>
        <v>554.75985264812209</v>
      </c>
      <c r="BK40" s="19">
        <f t="shared" si="100"/>
        <v>883.09757064888151</v>
      </c>
      <c r="BL40" s="18">
        <f t="shared" si="101"/>
        <v>44.512902395834978</v>
      </c>
      <c r="BM40" s="17">
        <f t="shared" si="102"/>
        <v>1.6663821778170327</v>
      </c>
      <c r="BN40" s="17">
        <f t="shared" si="103"/>
        <v>40.478112136931003</v>
      </c>
      <c r="BO40" s="17">
        <f t="shared" si="51"/>
        <v>0.40478112136931005</v>
      </c>
      <c r="BP40" s="53">
        <f t="shared" si="52"/>
        <v>526.19585434022304</v>
      </c>
    </row>
    <row r="41" spans="1:68" s="8" customFormat="1" ht="16" x14ac:dyDescent="0.2">
      <c r="A41">
        <v>23</v>
      </c>
      <c r="B41" s="9">
        <v>1152.75</v>
      </c>
      <c r="C41" s="9">
        <v>58.222806569334999</v>
      </c>
      <c r="D41" s="9">
        <v>49.663699999999999</v>
      </c>
      <c r="E41" s="9">
        <v>1.7284999999999999</v>
      </c>
      <c r="F41" s="9">
        <v>14.367100000000001</v>
      </c>
      <c r="G41">
        <v>10.673399999999999</v>
      </c>
      <c r="H41" s="9">
        <v>0</v>
      </c>
      <c r="I41" s="9">
        <v>6.1013999999999999</v>
      </c>
      <c r="J41">
        <v>13.946999999999999</v>
      </c>
      <c r="K41">
        <v>2.9239000000000002</v>
      </c>
      <c r="L41">
        <v>4.2999999999999997E-2</v>
      </c>
      <c r="M41">
        <v>0.13689999999999999</v>
      </c>
      <c r="N41">
        <v>0.34229999999999999</v>
      </c>
      <c r="O41">
        <v>0</v>
      </c>
      <c r="P41" s="17">
        <f t="shared" si="53"/>
        <v>99.584900000000005</v>
      </c>
      <c r="Q41" s="17">
        <f t="shared" si="54"/>
        <v>49.700005879304996</v>
      </c>
      <c r="R41" s="17">
        <f t="shared" si="55"/>
        <v>1.7297635931752706</v>
      </c>
      <c r="S41" s="17">
        <f t="shared" si="56"/>
        <v>14.37760284611422</v>
      </c>
      <c r="T41" s="17">
        <f t="shared" si="57"/>
        <v>10.681202623891773</v>
      </c>
      <c r="U41" s="17">
        <f t="shared" si="58"/>
        <v>0</v>
      </c>
      <c r="V41" s="17">
        <f t="shared" si="59"/>
        <v>6.1058603340466275</v>
      </c>
      <c r="W41" s="17">
        <f t="shared" si="60"/>
        <v>13.957195738510556</v>
      </c>
      <c r="X41" s="17">
        <f t="shared" si="61"/>
        <v>2.9260374718456315</v>
      </c>
      <c r="Y41" s="17">
        <f t="shared" si="62"/>
        <v>4.3031434484545342E-2</v>
      </c>
      <c r="Z41" s="17">
        <f t="shared" si="63"/>
        <v>0.13700007862637809</v>
      </c>
      <c r="AA41" s="17">
        <f t="shared" si="64"/>
        <v>0.34229999999999999</v>
      </c>
      <c r="AB41" s="17">
        <f t="shared" si="65"/>
        <v>0</v>
      </c>
      <c r="AC41" s="18">
        <f t="shared" si="66"/>
        <v>51.487616829646512</v>
      </c>
      <c r="AD41" s="18">
        <f t="shared" si="67"/>
        <v>1.3479106718121321</v>
      </c>
      <c r="AE41" s="18">
        <f t="shared" si="68"/>
        <v>8.7774643027883315</v>
      </c>
      <c r="AF41" s="18">
        <f t="shared" si="69"/>
        <v>9.2534950528690505</v>
      </c>
      <c r="AG41" s="18">
        <f t="shared" si="70"/>
        <v>0</v>
      </c>
      <c r="AH41" s="18">
        <f t="shared" si="71"/>
        <v>9.430923795841343</v>
      </c>
      <c r="AI41" s="18">
        <f t="shared" si="72"/>
        <v>15.491824914409356</v>
      </c>
      <c r="AJ41" s="18">
        <f t="shared" si="73"/>
        <v>2.9386017132564066</v>
      </c>
      <c r="AK41" s="18">
        <f t="shared" si="74"/>
        <v>2.8434613986497027E-2</v>
      </c>
      <c r="AL41" s="18">
        <f t="shared" si="75"/>
        <v>6.0079793505540498E-2</v>
      </c>
      <c r="AM41" s="18">
        <f t="shared" si="76"/>
        <v>1.1836483118848171</v>
      </c>
      <c r="AN41" s="18">
        <f t="shared" si="77"/>
        <v>0</v>
      </c>
      <c r="AO41" s="18">
        <f t="shared" si="78"/>
        <v>99.999999999999972</v>
      </c>
      <c r="AP41" s="17">
        <f t="shared" si="79"/>
        <v>62.246138656846611</v>
      </c>
      <c r="AQ41" s="19">
        <f t="shared" si="80"/>
        <v>8432.5501892327993</v>
      </c>
      <c r="AR41" s="19">
        <f t="shared" si="81"/>
        <v>-1521.4856622453294</v>
      </c>
      <c r="AS41" s="20">
        <f t="shared" si="82"/>
        <v>671.78815366899914</v>
      </c>
      <c r="AT41" s="21">
        <f t="shared" si="83"/>
        <v>713.82662210723117</v>
      </c>
      <c r="AU41" s="21">
        <f t="shared" si="84"/>
        <v>-603.87133516367669</v>
      </c>
      <c r="AV41" s="21">
        <f t="shared" si="85"/>
        <v>-346.59878211387405</v>
      </c>
      <c r="AW41" s="21">
        <f t="shared" si="86"/>
        <v>278.07589964643626</v>
      </c>
      <c r="AX41" s="21">
        <f t="shared" si="87"/>
        <v>-2398.8987360094388</v>
      </c>
      <c r="AY41" s="21">
        <f t="shared" si="88"/>
        <v>-232.9467785450401</v>
      </c>
      <c r="AZ41" s="21">
        <f t="shared" si="89"/>
        <v>458.87863698408285</v>
      </c>
      <c r="BA41" s="21">
        <f t="shared" si="90"/>
        <v>141.59094628152792</v>
      </c>
      <c r="BB41" s="20">
        <f t="shared" si="91"/>
        <v>159.17089460071929</v>
      </c>
      <c r="BC41" s="20">
        <f t="shared" si="92"/>
        <v>155.45436482127047</v>
      </c>
      <c r="BD41" s="20">
        <f t="shared" si="93"/>
        <v>158.01661412697541</v>
      </c>
      <c r="BE41" s="20">
        <f t="shared" si="94"/>
        <v>-36.464876461815287</v>
      </c>
      <c r="BF41" s="20">
        <f t="shared" si="95"/>
        <v>-77.740442928769852</v>
      </c>
      <c r="BG41" s="20">
        <f t="shared" si="104"/>
        <v>53.411377196014719</v>
      </c>
      <c r="BH41" s="16">
        <f t="shared" si="97"/>
        <v>-4.55</v>
      </c>
      <c r="BI41" s="18">
        <f t="shared" si="105"/>
        <v>5451.3182075621889</v>
      </c>
      <c r="BJ41" s="18">
        <f t="shared" si="106"/>
        <v>553.43887763592272</v>
      </c>
      <c r="BK41" s="19">
        <f t="shared" si="100"/>
        <v>882.82366359134198</v>
      </c>
      <c r="BL41" s="18">
        <f t="shared" si="101"/>
        <v>44.357639622171888</v>
      </c>
      <c r="BM41" s="17">
        <f t="shared" si="102"/>
        <v>1.6982075909479413</v>
      </c>
      <c r="BN41" s="17">
        <f t="shared" si="103"/>
        <v>41.777193430665001</v>
      </c>
      <c r="BO41" s="17">
        <f t="shared" si="51"/>
        <v>0.41777193430664999</v>
      </c>
      <c r="BP41" s="53">
        <f t="shared" si="52"/>
        <v>612.10209443162285</v>
      </c>
    </row>
    <row r="42" spans="1:68" s="8" customFormat="1" ht="16" x14ac:dyDescent="0.2">
      <c r="A42">
        <v>24</v>
      </c>
      <c r="B42">
        <v>1149.75</v>
      </c>
      <c r="C42" s="6">
        <v>55.889149299422002</v>
      </c>
      <c r="D42">
        <v>49.590899999999998</v>
      </c>
      <c r="E42">
        <v>1.7862</v>
      </c>
      <c r="F42">
        <v>14.273199999999999</v>
      </c>
      <c r="G42">
        <v>10.879</v>
      </c>
      <c r="H42">
        <v>0</v>
      </c>
      <c r="I42">
        <v>6.0182000000000002</v>
      </c>
      <c r="J42">
        <v>13.895899999999999</v>
      </c>
      <c r="K42">
        <v>2.9377</v>
      </c>
      <c r="L42">
        <v>4.41E-2</v>
      </c>
      <c r="M42">
        <v>0.1426</v>
      </c>
      <c r="N42">
        <v>0.35659999999999997</v>
      </c>
      <c r="O42">
        <v>0</v>
      </c>
      <c r="P42" s="17">
        <f t="shared" si="53"/>
        <v>99.56780000000002</v>
      </c>
      <c r="Q42" s="17">
        <f t="shared" si="54"/>
        <v>49.62855345864827</v>
      </c>
      <c r="R42" s="17">
        <f t="shared" si="55"/>
        <v>1.7875562288209639</v>
      </c>
      <c r="S42" s="17">
        <f t="shared" si="56"/>
        <v>14.284037378349222</v>
      </c>
      <c r="T42" s="17">
        <f t="shared" si="57"/>
        <v>10.887260224691113</v>
      </c>
      <c r="U42" s="17">
        <f t="shared" si="58"/>
        <v>0</v>
      </c>
      <c r="V42" s="17">
        <f t="shared" si="59"/>
        <v>6.0227695086162383</v>
      </c>
      <c r="W42" s="17">
        <f t="shared" si="60"/>
        <v>13.906450901395829</v>
      </c>
      <c r="X42" s="17">
        <f t="shared" si="61"/>
        <v>2.9399305416007979</v>
      </c>
      <c r="Y42" s="17">
        <f t="shared" si="62"/>
        <v>4.4133484319227693E-2</v>
      </c>
      <c r="Z42" s="17">
        <f t="shared" si="63"/>
        <v>0.14270827355831903</v>
      </c>
      <c r="AA42" s="17">
        <f t="shared" si="64"/>
        <v>0.35659999999999997</v>
      </c>
      <c r="AB42" s="17">
        <f t="shared" si="65"/>
        <v>0</v>
      </c>
      <c r="AC42" s="18">
        <f t="shared" si="66"/>
        <v>51.42677281883433</v>
      </c>
      <c r="AD42" s="18">
        <f t="shared" si="67"/>
        <v>1.3933023708487802</v>
      </c>
      <c r="AE42" s="18">
        <f t="shared" si="68"/>
        <v>8.7225782015457103</v>
      </c>
      <c r="AF42" s="18">
        <f t="shared" si="69"/>
        <v>9.4344275026655264</v>
      </c>
      <c r="AG42" s="18">
        <f t="shared" si="70"/>
        <v>0</v>
      </c>
      <c r="AH42" s="18">
        <f t="shared" si="71"/>
        <v>9.3049687190987154</v>
      </c>
      <c r="AI42" s="18">
        <f t="shared" si="72"/>
        <v>15.439457004777109</v>
      </c>
      <c r="AJ42" s="18">
        <f t="shared" si="73"/>
        <v>2.9533112424035832</v>
      </c>
      <c r="AK42" s="18">
        <f t="shared" si="74"/>
        <v>2.9170309291546372E-2</v>
      </c>
      <c r="AL42" s="18">
        <f t="shared" si="75"/>
        <v>6.2599097489789063E-2</v>
      </c>
      <c r="AM42" s="18">
        <f t="shared" si="76"/>
        <v>1.2334127330448992</v>
      </c>
      <c r="AN42" s="18">
        <f t="shared" si="77"/>
        <v>0</v>
      </c>
      <c r="AO42" s="18">
        <f t="shared" si="78"/>
        <v>99.999999999999986</v>
      </c>
      <c r="AP42" s="17">
        <f t="shared" si="79"/>
        <v>62.262093683514394</v>
      </c>
      <c r="AQ42" s="19">
        <f t="shared" si="80"/>
        <v>8430.084000273424</v>
      </c>
      <c r="AR42" s="19">
        <f t="shared" si="81"/>
        <v>-1511.9717054559335</v>
      </c>
      <c r="AS42" s="20">
        <f t="shared" si="82"/>
        <v>685.02052866920292</v>
      </c>
      <c r="AT42" s="21">
        <f t="shared" si="83"/>
        <v>704.29308234858172</v>
      </c>
      <c r="AU42" s="21">
        <f t="shared" si="84"/>
        <v>-601.83003404621172</v>
      </c>
      <c r="AV42" s="21">
        <f t="shared" si="85"/>
        <v>-352.01975185570842</v>
      </c>
      <c r="AW42" s="21">
        <f t="shared" si="86"/>
        <v>288.3089861394638</v>
      </c>
      <c r="AX42" s="21">
        <f t="shared" si="87"/>
        <v>-2405.2536513861278</v>
      </c>
      <c r="AY42" s="21">
        <f t="shared" si="88"/>
        <v>-236.34632100821122</v>
      </c>
      <c r="AZ42" s="21">
        <f t="shared" si="89"/>
        <v>458.3830413915623</v>
      </c>
      <c r="BA42" s="21">
        <f t="shared" si="90"/>
        <v>141.42362525179442</v>
      </c>
      <c r="BB42" s="20">
        <f t="shared" si="91"/>
        <v>159.02164259804138</v>
      </c>
      <c r="BC42" s="20">
        <f t="shared" si="92"/>
        <v>155.9117765650785</v>
      </c>
      <c r="BD42" s="20">
        <f t="shared" si="93"/>
        <v>157.4824614487265</v>
      </c>
      <c r="BE42" s="20">
        <f t="shared" si="94"/>
        <v>-36.654698270333142</v>
      </c>
      <c r="BF42" s="20">
        <f t="shared" si="95"/>
        <v>-79.983454757615576</v>
      </c>
      <c r="BG42" s="20">
        <f t="shared" si="104"/>
        <v>54.181196516250424</v>
      </c>
      <c r="BH42" s="16">
        <f t="shared" si="97"/>
        <v>-4.55</v>
      </c>
      <c r="BI42" s="18">
        <f t="shared" si="105"/>
        <v>5458.6681750700409</v>
      </c>
      <c r="BJ42" s="18">
        <f t="shared" si="106"/>
        <v>551.38254935194254</v>
      </c>
      <c r="BK42" s="19">
        <f t="shared" si="100"/>
        <v>881.21144210541934</v>
      </c>
      <c r="BL42" s="18">
        <f t="shared" si="101"/>
        <v>44.217015814151893</v>
      </c>
      <c r="BM42" s="17">
        <f t="shared" si="102"/>
        <v>1.7134066260073082</v>
      </c>
      <c r="BN42" s="17">
        <f t="shared" si="103"/>
        <v>44.110850700577998</v>
      </c>
      <c r="BO42" s="17">
        <f t="shared" si="51"/>
        <v>0.44110850700577997</v>
      </c>
      <c r="BP42" s="53">
        <f t="shared" si="52"/>
        <v>729.17634113383599</v>
      </c>
    </row>
    <row r="43" spans="1:68" s="8" customFormat="1" ht="16" x14ac:dyDescent="0.2">
      <c r="A43">
        <v>25</v>
      </c>
      <c r="B43">
        <v>1146.75</v>
      </c>
      <c r="C43" s="6">
        <v>53.031732915187</v>
      </c>
      <c r="D43">
        <v>49.4604</v>
      </c>
      <c r="E43">
        <v>1.8569</v>
      </c>
      <c r="F43">
        <v>14.2081</v>
      </c>
      <c r="G43">
        <v>11.1648</v>
      </c>
      <c r="H43">
        <v>0</v>
      </c>
      <c r="I43">
        <v>5.9515000000000002</v>
      </c>
      <c r="J43">
        <v>13.7423</v>
      </c>
      <c r="K43">
        <v>2.9645999999999999</v>
      </c>
      <c r="L43">
        <v>4.5600000000000002E-2</v>
      </c>
      <c r="M43">
        <v>0.15029999999999999</v>
      </c>
      <c r="N43">
        <v>0.37580000000000002</v>
      </c>
      <c r="O43">
        <v>0</v>
      </c>
      <c r="P43" s="17">
        <f t="shared" si="53"/>
        <v>99.544499999999999</v>
      </c>
      <c r="Q43" s="17">
        <f t="shared" si="54"/>
        <v>49.500000318249633</v>
      </c>
      <c r="R43" s="17">
        <f t="shared" si="55"/>
        <v>1.8583867213155927</v>
      </c>
      <c r="S43" s="17">
        <f t="shared" si="56"/>
        <v>14.219475671885439</v>
      </c>
      <c r="T43" s="17">
        <f t="shared" si="57"/>
        <v>11.173739063032111</v>
      </c>
      <c r="U43" s="17">
        <f t="shared" si="58"/>
        <v>0</v>
      </c>
      <c r="V43" s="17">
        <f t="shared" si="59"/>
        <v>5.9562650503041361</v>
      </c>
      <c r="W43" s="17">
        <f t="shared" si="60"/>
        <v>13.7533027305376</v>
      </c>
      <c r="X43" s="17">
        <f t="shared" si="61"/>
        <v>2.9669735979386105</v>
      </c>
      <c r="Y43" s="17">
        <f t="shared" si="62"/>
        <v>4.5636509500776037E-2</v>
      </c>
      <c r="Z43" s="17">
        <f t="shared" si="63"/>
        <v>0.15042033723611048</v>
      </c>
      <c r="AA43" s="17">
        <f t="shared" si="64"/>
        <v>0.37580000000000002</v>
      </c>
      <c r="AB43" s="17">
        <f t="shared" si="65"/>
        <v>0</v>
      </c>
      <c r="AC43" s="18">
        <f t="shared" si="66"/>
        <v>51.31614255905572</v>
      </c>
      <c r="AD43" s="18">
        <f t="shared" si="67"/>
        <v>1.4491485419130126</v>
      </c>
      <c r="AE43" s="18">
        <f t="shared" si="68"/>
        <v>8.6869760163794592</v>
      </c>
      <c r="AF43" s="18">
        <f t="shared" si="69"/>
        <v>9.6869402163425065</v>
      </c>
      <c r="AG43" s="18">
        <f t="shared" si="70"/>
        <v>0</v>
      </c>
      <c r="AH43" s="18">
        <f t="shared" si="71"/>
        <v>9.206272719667389</v>
      </c>
      <c r="AI43" s="18">
        <f t="shared" si="72"/>
        <v>15.276148247723699</v>
      </c>
      <c r="AJ43" s="18">
        <f t="shared" si="73"/>
        <v>2.9817894686915838</v>
      </c>
      <c r="AK43" s="18">
        <f t="shared" si="74"/>
        <v>3.017702231658911E-2</v>
      </c>
      <c r="AL43" s="18">
        <f t="shared" si="75"/>
        <v>6.60110474131754E-2</v>
      </c>
      <c r="AM43" s="18">
        <f t="shared" si="76"/>
        <v>1.3003941604968512</v>
      </c>
      <c r="AN43" s="18">
        <f t="shared" si="77"/>
        <v>0</v>
      </c>
      <c r="AO43" s="18">
        <f t="shared" si="78"/>
        <v>100</v>
      </c>
      <c r="AP43" s="17">
        <f t="shared" si="79"/>
        <v>62.289503148227304</v>
      </c>
      <c r="AQ43" s="19">
        <f t="shared" si="80"/>
        <v>8421.3404597146091</v>
      </c>
      <c r="AR43" s="19">
        <f t="shared" si="81"/>
        <v>-1505.8004226792154</v>
      </c>
      <c r="AS43" s="20">
        <f t="shared" si="82"/>
        <v>703.48037465469724</v>
      </c>
      <c r="AT43" s="21">
        <f t="shared" si="83"/>
        <v>696.82278215162466</v>
      </c>
      <c r="AU43" s="21">
        <f t="shared" si="84"/>
        <v>-595.46425869626967</v>
      </c>
      <c r="AV43" s="21">
        <f t="shared" si="85"/>
        <v>-360.04599954216354</v>
      </c>
      <c r="AW43" s="21">
        <f t="shared" si="86"/>
        <v>301.97200095297364</v>
      </c>
      <c r="AX43" s="21">
        <f t="shared" si="87"/>
        <v>-2422.4812893747953</v>
      </c>
      <c r="AY43" s="21">
        <f t="shared" si="88"/>
        <v>-241.41299191651245</v>
      </c>
      <c r="AZ43" s="21">
        <f t="shared" si="89"/>
        <v>461.02519739705861</v>
      </c>
      <c r="BA43" s="21">
        <f t="shared" si="90"/>
        <v>141.11939203740323</v>
      </c>
      <c r="BB43" s="20">
        <f t="shared" si="91"/>
        <v>159.33987805635766</v>
      </c>
      <c r="BC43" s="20">
        <f t="shared" si="92"/>
        <v>157.19153162760233</v>
      </c>
      <c r="BD43" s="20">
        <f t="shared" si="93"/>
        <v>155.81671212678171</v>
      </c>
      <c r="BE43" s="20">
        <f t="shared" si="94"/>
        <v>-37.01706817449044</v>
      </c>
      <c r="BF43" s="20">
        <f t="shared" si="95"/>
        <v>-82.924831216234722</v>
      </c>
      <c r="BG43" s="20">
        <f t="shared" si="104"/>
        <v>55.358195629790792</v>
      </c>
      <c r="BH43" s="16">
        <f t="shared" si="97"/>
        <v>-4.55</v>
      </c>
      <c r="BI43" s="18">
        <f t="shared" si="105"/>
        <v>5459.4358526620081</v>
      </c>
      <c r="BJ43" s="18">
        <f t="shared" si="106"/>
        <v>548.88381008721058</v>
      </c>
      <c r="BK43" s="19">
        <f t="shared" si="100"/>
        <v>878.75908819367623</v>
      </c>
      <c r="BL43" s="18">
        <f t="shared" si="101"/>
        <v>44.087762481283939</v>
      </c>
      <c r="BM43" s="17">
        <f t="shared" si="102"/>
        <v>1.7178925097920787</v>
      </c>
      <c r="BN43" s="17">
        <f t="shared" si="103"/>
        <v>46.968267084813</v>
      </c>
      <c r="BO43" s="17">
        <f t="shared" si="51"/>
        <v>0.46968267084812998</v>
      </c>
      <c r="BP43" s="53">
        <f t="shared" si="52"/>
        <v>874.53272006764087</v>
      </c>
    </row>
    <row r="44" spans="1:68" s="8" customFormat="1" ht="16" x14ac:dyDescent="0.2">
      <c r="A44">
        <v>26</v>
      </c>
      <c r="B44">
        <v>1143.75</v>
      </c>
      <c r="C44" s="6">
        <v>50.343714529046999</v>
      </c>
      <c r="D44">
        <v>49.326599999999999</v>
      </c>
      <c r="E44">
        <v>1.9283999999999999</v>
      </c>
      <c r="F44">
        <v>14.1454</v>
      </c>
      <c r="G44">
        <v>11.444699999999999</v>
      </c>
      <c r="H44">
        <v>0</v>
      </c>
      <c r="I44">
        <v>5.8857999999999997</v>
      </c>
      <c r="J44">
        <v>13.5951</v>
      </c>
      <c r="K44">
        <v>2.9887999999999999</v>
      </c>
      <c r="L44">
        <v>4.7E-2</v>
      </c>
      <c r="M44">
        <v>0.1583</v>
      </c>
      <c r="N44">
        <v>0.39589999999999997</v>
      </c>
      <c r="O44">
        <v>0</v>
      </c>
      <c r="P44" s="17">
        <f t="shared" si="53"/>
        <v>99.520099999999985</v>
      </c>
      <c r="Q44" s="17">
        <f t="shared" si="54"/>
        <v>49.368234146267952</v>
      </c>
      <c r="R44" s="17">
        <f t="shared" si="55"/>
        <v>1.930027667174772</v>
      </c>
      <c r="S44" s="17">
        <f t="shared" si="56"/>
        <v>14.157339433340606</v>
      </c>
      <c r="T44" s="17">
        <f t="shared" si="57"/>
        <v>11.45435990588836</v>
      </c>
      <c r="U44" s="17">
        <f t="shared" si="58"/>
        <v>0</v>
      </c>
      <c r="V44" s="17">
        <f t="shared" si="59"/>
        <v>5.8907679130145576</v>
      </c>
      <c r="W44" s="17">
        <f t="shared" si="60"/>
        <v>13.606574952296073</v>
      </c>
      <c r="X44" s="17">
        <f t="shared" si="61"/>
        <v>2.9913226984297649</v>
      </c>
      <c r="Y44" s="17">
        <f t="shared" si="62"/>
        <v>4.7039670378144723E-2</v>
      </c>
      <c r="Z44" s="17">
        <f t="shared" si="63"/>
        <v>0.15843361320979382</v>
      </c>
      <c r="AA44" s="17">
        <f t="shared" si="64"/>
        <v>0.39589999999999997</v>
      </c>
      <c r="AB44" s="17">
        <f t="shared" si="65"/>
        <v>0</v>
      </c>
      <c r="AC44" s="18">
        <f t="shared" si="66"/>
        <v>51.200614608581752</v>
      </c>
      <c r="AD44" s="18">
        <f t="shared" si="67"/>
        <v>1.5056330005072902</v>
      </c>
      <c r="AE44" s="18">
        <f t="shared" si="68"/>
        <v>8.6525768343527485</v>
      </c>
      <c r="AF44" s="18">
        <f t="shared" si="69"/>
        <v>9.9343097931151227</v>
      </c>
      <c r="AG44" s="18">
        <f t="shared" si="70"/>
        <v>0</v>
      </c>
      <c r="AH44" s="18">
        <f t="shared" si="71"/>
        <v>9.1087862935412627</v>
      </c>
      <c r="AI44" s="18">
        <f t="shared" si="72"/>
        <v>15.119396623359396</v>
      </c>
      <c r="AJ44" s="18">
        <f t="shared" si="73"/>
        <v>3.0074979577344672</v>
      </c>
      <c r="AK44" s="18">
        <f t="shared" si="74"/>
        <v>3.1117665898753671E-2</v>
      </c>
      <c r="AL44" s="18">
        <f t="shared" si="75"/>
        <v>6.9556252028724896E-2</v>
      </c>
      <c r="AM44" s="18">
        <f t="shared" si="76"/>
        <v>1.3705109708805057</v>
      </c>
      <c r="AN44" s="18">
        <f t="shared" si="77"/>
        <v>0</v>
      </c>
      <c r="AO44" s="18">
        <f t="shared" si="78"/>
        <v>100</v>
      </c>
      <c r="AP44" s="17">
        <f t="shared" si="79"/>
        <v>62.315150257186126</v>
      </c>
      <c r="AQ44" s="19">
        <f t="shared" si="80"/>
        <v>8411.9171184106108</v>
      </c>
      <c r="AR44" s="19">
        <f t="shared" si="81"/>
        <v>-1499.8376684667055</v>
      </c>
      <c r="AS44" s="20">
        <f t="shared" si="82"/>
        <v>721.57885783622567</v>
      </c>
      <c r="AT44" s="21">
        <f t="shared" si="83"/>
        <v>689.44403455813813</v>
      </c>
      <c r="AU44" s="21">
        <f t="shared" si="84"/>
        <v>-589.35408037854927</v>
      </c>
      <c r="AV44" s="21">
        <f t="shared" si="85"/>
        <v>-368.10299071794691</v>
      </c>
      <c r="AW44" s="21">
        <f t="shared" si="86"/>
        <v>316.14607973794062</v>
      </c>
      <c r="AX44" s="21">
        <f t="shared" si="87"/>
        <v>-2438.9670343363759</v>
      </c>
      <c r="AY44" s="21">
        <f t="shared" si="88"/>
        <v>-246.46941135390449</v>
      </c>
      <c r="AZ44" s="21">
        <f t="shared" si="89"/>
        <v>463.26248780557103</v>
      </c>
      <c r="BA44" s="21">
        <f t="shared" si="90"/>
        <v>140.80169017359981</v>
      </c>
      <c r="BB44" s="20">
        <f t="shared" si="91"/>
        <v>159.68705860399982</v>
      </c>
      <c r="BC44" s="20">
        <f t="shared" si="92"/>
        <v>158.43855944098112</v>
      </c>
      <c r="BD44" s="20">
        <f t="shared" si="93"/>
        <v>154.21784555826582</v>
      </c>
      <c r="BE44" s="20">
        <f t="shared" si="94"/>
        <v>-37.344586014452283</v>
      </c>
      <c r="BF44" s="20">
        <f t="shared" si="95"/>
        <v>-85.913524599183361</v>
      </c>
      <c r="BG44" s="20">
        <f t="shared" si="104"/>
        <v>56.541113836018617</v>
      </c>
      <c r="BH44" s="16">
        <f t="shared" si="97"/>
        <v>-4.55</v>
      </c>
      <c r="BI44" s="18">
        <f t="shared" si="105"/>
        <v>5459.6173930950035</v>
      </c>
      <c r="BJ44" s="18">
        <f t="shared" si="106"/>
        <v>546.42815699922971</v>
      </c>
      <c r="BK44" s="19">
        <f t="shared" si="100"/>
        <v>876.31440431614828</v>
      </c>
      <c r="BL44" s="18">
        <f t="shared" si="101"/>
        <v>43.963649619801714</v>
      </c>
      <c r="BM44" s="17">
        <f t="shared" si="102"/>
        <v>1.7220206713109869</v>
      </c>
      <c r="BN44" s="17">
        <f t="shared" si="103"/>
        <v>49.656285470953001</v>
      </c>
      <c r="BO44" s="17">
        <f t="shared" si="51"/>
        <v>0.49656285470952999</v>
      </c>
      <c r="BP44" s="53">
        <f t="shared" si="52"/>
        <v>1037.4035208670462</v>
      </c>
    </row>
    <row r="45" spans="1:68" s="8" customFormat="1" ht="16" x14ac:dyDescent="0.2">
      <c r="A45">
        <v>27</v>
      </c>
      <c r="B45">
        <v>1140.75</v>
      </c>
      <c r="C45" s="6">
        <v>47.813231243734997</v>
      </c>
      <c r="D45">
        <v>49.190399999999997</v>
      </c>
      <c r="E45">
        <v>2.0004</v>
      </c>
      <c r="F45">
        <v>14.0855</v>
      </c>
      <c r="G45">
        <v>11.717799999999999</v>
      </c>
      <c r="H45">
        <v>0</v>
      </c>
      <c r="I45">
        <v>5.8209999999999997</v>
      </c>
      <c r="J45">
        <v>13.453799999999999</v>
      </c>
      <c r="K45">
        <v>3.0106000000000002</v>
      </c>
      <c r="L45">
        <v>4.8500000000000001E-2</v>
      </c>
      <c r="M45">
        <v>0.16669999999999999</v>
      </c>
      <c r="N45">
        <v>0.4168</v>
      </c>
      <c r="O45">
        <v>0</v>
      </c>
      <c r="P45" s="17">
        <f t="shared" si="53"/>
        <v>99.494699999999995</v>
      </c>
      <c r="Q45" s="17">
        <f t="shared" si="54"/>
        <v>49.23415459597345</v>
      </c>
      <c r="R45" s="17">
        <f t="shared" si="55"/>
        <v>2.0021793450304388</v>
      </c>
      <c r="S45" s="17">
        <f t="shared" si="56"/>
        <v>14.098028976417842</v>
      </c>
      <c r="T45" s="17">
        <f t="shared" si="57"/>
        <v>11.728222920014835</v>
      </c>
      <c r="U45" s="17">
        <f t="shared" si="58"/>
        <v>0</v>
      </c>
      <c r="V45" s="17">
        <f t="shared" si="59"/>
        <v>5.8261777481614603</v>
      </c>
      <c r="W45" s="17">
        <f t="shared" si="60"/>
        <v>13.465767082668727</v>
      </c>
      <c r="X45" s="17">
        <f t="shared" si="61"/>
        <v>3.0132779124918216</v>
      </c>
      <c r="Y45" s="17">
        <f t="shared" si="62"/>
        <v>4.8543140488890371E-2</v>
      </c>
      <c r="Z45" s="17">
        <f t="shared" si="63"/>
        <v>0.16684827875253658</v>
      </c>
      <c r="AA45" s="17">
        <f t="shared" si="64"/>
        <v>0.4168</v>
      </c>
      <c r="AB45" s="17">
        <f t="shared" si="65"/>
        <v>0</v>
      </c>
      <c r="AC45" s="18">
        <f t="shared" si="66"/>
        <v>51.081338792718569</v>
      </c>
      <c r="AD45" s="18">
        <f t="shared" si="67"/>
        <v>1.5625242717303249</v>
      </c>
      <c r="AE45" s="18">
        <f t="shared" si="68"/>
        <v>8.619665720058542</v>
      </c>
      <c r="AF45" s="18">
        <f t="shared" si="69"/>
        <v>10.175770213202833</v>
      </c>
      <c r="AG45" s="18">
        <f t="shared" si="70"/>
        <v>0</v>
      </c>
      <c r="AH45" s="18">
        <f t="shared" si="71"/>
        <v>9.0124015941859863</v>
      </c>
      <c r="AI45" s="18">
        <f t="shared" si="72"/>
        <v>14.968729658800722</v>
      </c>
      <c r="AJ45" s="18">
        <f t="shared" si="73"/>
        <v>3.0307454927940585</v>
      </c>
      <c r="AK45" s="18">
        <f t="shared" si="74"/>
        <v>3.2124680600250394E-2</v>
      </c>
      <c r="AL45" s="18">
        <f t="shared" si="75"/>
        <v>7.3278873013138401E-2</v>
      </c>
      <c r="AM45" s="18">
        <f t="shared" si="76"/>
        <v>1.4434207028955881</v>
      </c>
      <c r="AN45" s="18">
        <f t="shared" si="77"/>
        <v>0</v>
      </c>
      <c r="AO45" s="18">
        <f t="shared" si="78"/>
        <v>100.00000000000001</v>
      </c>
      <c r="AP45" s="17">
        <f t="shared" si="79"/>
        <v>62.339290001975733</v>
      </c>
      <c r="AQ45" s="19">
        <f t="shared" si="80"/>
        <v>8401.9605450860436</v>
      </c>
      <c r="AR45" s="19">
        <f t="shared" si="81"/>
        <v>-1494.1328559149476</v>
      </c>
      <c r="AS45" s="20">
        <f t="shared" si="82"/>
        <v>739.26391058875799</v>
      </c>
      <c r="AT45" s="21">
        <f t="shared" si="83"/>
        <v>682.14867666393729</v>
      </c>
      <c r="AU45" s="21">
        <f t="shared" si="84"/>
        <v>-583.48108210005205</v>
      </c>
      <c r="AV45" s="21">
        <f t="shared" si="85"/>
        <v>-376.18789373358544</v>
      </c>
      <c r="AW45" s="21">
        <f t="shared" si="86"/>
        <v>330.75345861604814</v>
      </c>
      <c r="AX45" s="21">
        <f t="shared" si="87"/>
        <v>-2454.6389584772692</v>
      </c>
      <c r="AY45" s="21">
        <f t="shared" si="88"/>
        <v>-251.5253620223283</v>
      </c>
      <c r="AZ45" s="21">
        <f t="shared" si="89"/>
        <v>465.1841582200737</v>
      </c>
      <c r="BA45" s="21">
        <f t="shared" si="90"/>
        <v>140.47368167997607</v>
      </c>
      <c r="BB45" s="20">
        <f t="shared" si="91"/>
        <v>160.06402667092101</v>
      </c>
      <c r="BC45" s="20">
        <f t="shared" si="92"/>
        <v>159.645589437475</v>
      </c>
      <c r="BD45" s="20">
        <f t="shared" si="93"/>
        <v>152.68104251976735</v>
      </c>
      <c r="BE45" s="20">
        <f t="shared" si="94"/>
        <v>-37.642674431016054</v>
      </c>
      <c r="BF45" s="20">
        <f t="shared" si="95"/>
        <v>-88.92893496078625</v>
      </c>
      <c r="BG45" s="20">
        <f t="shared" si="104"/>
        <v>57.730031554052296</v>
      </c>
      <c r="BH45" s="16">
        <f t="shared" si="97"/>
        <v>-4.55</v>
      </c>
      <c r="BI45" s="18">
        <f t="shared" si="105"/>
        <v>5459.3445969266795</v>
      </c>
      <c r="BJ45" s="18">
        <f t="shared" si="106"/>
        <v>544.02276247038935</v>
      </c>
      <c r="BK45" s="19">
        <f t="shared" si="100"/>
        <v>873.89252663514344</v>
      </c>
      <c r="BL45" s="18">
        <f t="shared" si="101"/>
        <v>43.844337635589078</v>
      </c>
      <c r="BM45" s="17">
        <f t="shared" si="102"/>
        <v>1.7259943143596086</v>
      </c>
      <c r="BN45" s="17">
        <f t="shared" si="103"/>
        <v>52.186768756265003</v>
      </c>
      <c r="BO45" s="17">
        <f t="shared" si="51"/>
        <v>0.52186768756265001</v>
      </c>
      <c r="BP45" s="53">
        <f t="shared" si="52"/>
        <v>1218.5963032587217</v>
      </c>
    </row>
    <row r="46" spans="1:68" s="8" customFormat="1" ht="16" x14ac:dyDescent="0.2">
      <c r="A46">
        <v>28</v>
      </c>
      <c r="B46">
        <v>1137.75</v>
      </c>
      <c r="C46" s="6">
        <v>45.429436413662998</v>
      </c>
      <c r="D46">
        <v>49.052900000000001</v>
      </c>
      <c r="E46">
        <v>2.0728</v>
      </c>
      <c r="F46">
        <v>14.0283</v>
      </c>
      <c r="G46">
        <v>11.983400000000001</v>
      </c>
      <c r="H46">
        <v>0</v>
      </c>
      <c r="I46">
        <v>5.7571000000000003</v>
      </c>
      <c r="J46">
        <v>13.318</v>
      </c>
      <c r="K46">
        <v>3.0301999999999998</v>
      </c>
      <c r="L46">
        <v>0.05</v>
      </c>
      <c r="M46">
        <v>0.1754</v>
      </c>
      <c r="N46">
        <v>0.43869999999999998</v>
      </c>
      <c r="O46">
        <v>0</v>
      </c>
      <c r="P46" s="17">
        <f t="shared" si="53"/>
        <v>99.468099999999978</v>
      </c>
      <c r="Q46" s="17">
        <f t="shared" si="54"/>
        <v>49.098861773473111</v>
      </c>
      <c r="R46" s="17">
        <f t="shared" si="55"/>
        <v>2.0747421800557166</v>
      </c>
      <c r="S46" s="17">
        <f t="shared" si="56"/>
        <v>14.041444290078934</v>
      </c>
      <c r="T46" s="17">
        <f t="shared" si="57"/>
        <v>11.99462825187171</v>
      </c>
      <c r="U46" s="17">
        <f t="shared" si="58"/>
        <v>0</v>
      </c>
      <c r="V46" s="17">
        <f t="shared" si="59"/>
        <v>5.7624943095324044</v>
      </c>
      <c r="W46" s="17">
        <f t="shared" si="60"/>
        <v>13.330478750473773</v>
      </c>
      <c r="X46" s="17">
        <f t="shared" si="61"/>
        <v>3.0330392483620381</v>
      </c>
      <c r="Y46" s="17">
        <f t="shared" si="62"/>
        <v>5.0046849190846121E-2</v>
      </c>
      <c r="Z46" s="17">
        <f t="shared" si="63"/>
        <v>0.1755643469614882</v>
      </c>
      <c r="AA46" s="17">
        <f t="shared" si="64"/>
        <v>0.43869999999999998</v>
      </c>
      <c r="AB46" s="17">
        <f t="shared" si="65"/>
        <v>0</v>
      </c>
      <c r="AC46" s="18">
        <f t="shared" si="66"/>
        <v>50.959087394858386</v>
      </c>
      <c r="AD46" s="18">
        <f t="shared" si="67"/>
        <v>1.6197290194585603</v>
      </c>
      <c r="AE46" s="18">
        <f t="shared" si="68"/>
        <v>8.5881226368295351</v>
      </c>
      <c r="AF46" s="18">
        <f t="shared" si="69"/>
        <v>10.410613013078057</v>
      </c>
      <c r="AG46" s="18">
        <f t="shared" si="70"/>
        <v>0</v>
      </c>
      <c r="AH46" s="18">
        <f t="shared" si="71"/>
        <v>8.9170611814498102</v>
      </c>
      <c r="AI46" s="18">
        <f t="shared" si="72"/>
        <v>14.823611521038881</v>
      </c>
      <c r="AJ46" s="18">
        <f t="shared" si="73"/>
        <v>3.0517063499469175</v>
      </c>
      <c r="AK46" s="18">
        <f t="shared" si="74"/>
        <v>3.3131577990639094E-2</v>
      </c>
      <c r="AL46" s="18">
        <f t="shared" si="75"/>
        <v>7.7134347052891752E-2</v>
      </c>
      <c r="AM46" s="18">
        <f t="shared" si="76"/>
        <v>1.5198029582963009</v>
      </c>
      <c r="AN46" s="18">
        <f t="shared" si="77"/>
        <v>0</v>
      </c>
      <c r="AO46" s="18">
        <f t="shared" si="78"/>
        <v>99.999999999999986</v>
      </c>
      <c r="AP46" s="17">
        <f t="shared" si="79"/>
        <v>62.361461254369075</v>
      </c>
      <c r="AQ46" s="19">
        <f t="shared" si="80"/>
        <v>8391.5790997249842</v>
      </c>
      <c r="AR46" s="19">
        <f t="shared" si="81"/>
        <v>-1488.6651778680316</v>
      </c>
      <c r="AS46" s="20">
        <f t="shared" si="82"/>
        <v>756.48121708624535</v>
      </c>
      <c r="AT46" s="21">
        <f t="shared" si="83"/>
        <v>674.93236082393616</v>
      </c>
      <c r="AU46" s="21">
        <f t="shared" si="84"/>
        <v>-577.82437709009548</v>
      </c>
      <c r="AV46" s="21">
        <f t="shared" si="85"/>
        <v>-384.37250263708978</v>
      </c>
      <c r="AW46" s="21">
        <f t="shared" si="86"/>
        <v>345.9214480304795</v>
      </c>
      <c r="AX46" s="21">
        <f t="shared" si="87"/>
        <v>-2469.4297466512426</v>
      </c>
      <c r="AY46" s="21">
        <f t="shared" si="88"/>
        <v>-256.62633761205916</v>
      </c>
      <c r="AZ46" s="21">
        <f t="shared" si="89"/>
        <v>466.80606867052433</v>
      </c>
      <c r="BA46" s="21">
        <f t="shared" si="90"/>
        <v>140.13749033586055</v>
      </c>
      <c r="BB46" s="20">
        <f t="shared" si="91"/>
        <v>160.46742803684887</v>
      </c>
      <c r="BC46" s="20">
        <f t="shared" si="92"/>
        <v>160.80624929847184</v>
      </c>
      <c r="BD46" s="20">
        <f t="shared" si="93"/>
        <v>151.20083751459657</v>
      </c>
      <c r="BE46" s="20">
        <f t="shared" si="94"/>
        <v>-37.912658134352569</v>
      </c>
      <c r="BF46" s="20">
        <f t="shared" si="95"/>
        <v>-91.992947606033852</v>
      </c>
      <c r="BG46" s="20">
        <f t="shared" si="104"/>
        <v>58.933335355414812</v>
      </c>
      <c r="BH46" s="16">
        <f t="shared" si="97"/>
        <v>-4.55</v>
      </c>
      <c r="BI46" s="18">
        <f t="shared" si="105"/>
        <v>5458.8020524776502</v>
      </c>
      <c r="BJ46" s="18">
        <f t="shared" si="106"/>
        <v>541.63973480080631</v>
      </c>
      <c r="BK46" s="19">
        <f t="shared" si="100"/>
        <v>871.47671682362511</v>
      </c>
      <c r="BL46" s="18">
        <f t="shared" si="101"/>
        <v>43.727478874498026</v>
      </c>
      <c r="BM46" s="17">
        <f t="shared" si="102"/>
        <v>1.7298246635911152</v>
      </c>
      <c r="BN46" s="17">
        <f t="shared" si="103"/>
        <v>54.570563586337002</v>
      </c>
      <c r="BO46" s="17">
        <f t="shared" si="51"/>
        <v>0.54570563586337006</v>
      </c>
      <c r="BP46" s="53">
        <f t="shared" si="52"/>
        <v>1418.4248850513784</v>
      </c>
    </row>
    <row r="47" spans="1:68" s="8" customFormat="1" ht="16" x14ac:dyDescent="0.2">
      <c r="A47">
        <v>29</v>
      </c>
      <c r="B47">
        <v>1134.75</v>
      </c>
      <c r="C47" s="6">
        <v>43.182376645692003</v>
      </c>
      <c r="D47">
        <v>48.914900000000003</v>
      </c>
      <c r="E47">
        <v>2.1452</v>
      </c>
      <c r="F47">
        <v>13.9742</v>
      </c>
      <c r="G47">
        <v>12.2408</v>
      </c>
      <c r="H47">
        <v>0</v>
      </c>
      <c r="I47">
        <v>5.6943000000000001</v>
      </c>
      <c r="J47">
        <v>13.186999999999999</v>
      </c>
      <c r="K47">
        <v>3.048</v>
      </c>
      <c r="L47">
        <v>5.1499999999999997E-2</v>
      </c>
      <c r="M47">
        <v>0.18459999999999999</v>
      </c>
      <c r="N47">
        <v>0.46150000000000002</v>
      </c>
      <c r="O47">
        <v>0</v>
      </c>
      <c r="P47" s="17">
        <f t="shared" si="53"/>
        <v>99.440500000000014</v>
      </c>
      <c r="Q47" s="17">
        <f t="shared" si="54"/>
        <v>48.963106316339918</v>
      </c>
      <c r="R47" s="17">
        <f t="shared" si="55"/>
        <v>2.1473141245267269</v>
      </c>
      <c r="S47" s="17">
        <f t="shared" si="56"/>
        <v>13.987971769047821</v>
      </c>
      <c r="T47" s="17">
        <f t="shared" si="57"/>
        <v>12.252863479165931</v>
      </c>
      <c r="U47" s="17">
        <f t="shared" si="58"/>
        <v>0</v>
      </c>
      <c r="V47" s="17">
        <f t="shared" si="59"/>
        <v>5.6999118120886356</v>
      </c>
      <c r="W47" s="17">
        <f t="shared" si="60"/>
        <v>13.199995972465945</v>
      </c>
      <c r="X47" s="17">
        <f t="shared" si="61"/>
        <v>3.0510038465212861</v>
      </c>
      <c r="Y47" s="17">
        <f t="shared" si="62"/>
        <v>5.1550753968453489E-2</v>
      </c>
      <c r="Z47" s="17">
        <f t="shared" si="63"/>
        <v>0.18478192587527212</v>
      </c>
      <c r="AA47" s="17">
        <f t="shared" si="64"/>
        <v>0.46150000000000002</v>
      </c>
      <c r="AB47" s="17">
        <f t="shared" si="65"/>
        <v>0</v>
      </c>
      <c r="AC47" s="18">
        <f t="shared" si="66"/>
        <v>50.834785144505652</v>
      </c>
      <c r="AD47" s="18">
        <f t="shared" si="67"/>
        <v>1.6769326475787532</v>
      </c>
      <c r="AE47" s="18">
        <f t="shared" si="68"/>
        <v>8.5582115121245526</v>
      </c>
      <c r="AF47" s="18">
        <f t="shared" si="69"/>
        <v>10.638218778998647</v>
      </c>
      <c r="AG47" s="18">
        <f t="shared" si="70"/>
        <v>0</v>
      </c>
      <c r="AH47" s="18">
        <f t="shared" si="71"/>
        <v>8.8230996768549073</v>
      </c>
      <c r="AI47" s="18">
        <f t="shared" si="72"/>
        <v>14.683307334974161</v>
      </c>
      <c r="AJ47" s="18">
        <f t="shared" si="73"/>
        <v>3.0707840672051341</v>
      </c>
      <c r="AK47" s="18">
        <f t="shared" si="74"/>
        <v>3.4138325430747012E-2</v>
      </c>
      <c r="AL47" s="18">
        <f t="shared" si="75"/>
        <v>8.1210612056700784E-2</v>
      </c>
      <c r="AM47" s="18">
        <f t="shared" si="76"/>
        <v>1.599311900270765</v>
      </c>
      <c r="AN47" s="18">
        <f t="shared" si="77"/>
        <v>0</v>
      </c>
      <c r="AO47" s="18">
        <f t="shared" si="78"/>
        <v>100.00000000000001</v>
      </c>
      <c r="AP47" s="17">
        <f t="shared" si="79"/>
        <v>62.381827771991418</v>
      </c>
      <c r="AQ47" s="19">
        <f t="shared" si="80"/>
        <v>8380.8701596166702</v>
      </c>
      <c r="AR47" s="19">
        <f t="shared" si="81"/>
        <v>-1483.48038351167</v>
      </c>
      <c r="AS47" s="20">
        <f t="shared" si="82"/>
        <v>773.19244197682224</v>
      </c>
      <c r="AT47" s="21">
        <f t="shared" si="83"/>
        <v>667.8204145411479</v>
      </c>
      <c r="AU47" s="21">
        <f t="shared" si="84"/>
        <v>-572.35531991729272</v>
      </c>
      <c r="AV47" s="21">
        <f t="shared" si="85"/>
        <v>-392.66166894537361</v>
      </c>
      <c r="AW47" s="21">
        <f t="shared" si="86"/>
        <v>361.57223224514382</v>
      </c>
      <c r="AX47" s="21">
        <f t="shared" si="87"/>
        <v>-2483.3318481560677</v>
      </c>
      <c r="AY47" s="21">
        <f t="shared" si="88"/>
        <v>-261.77905339443072</v>
      </c>
      <c r="AZ47" s="21">
        <f t="shared" si="89"/>
        <v>468.20890479370905</v>
      </c>
      <c r="BA47" s="21">
        <f t="shared" si="90"/>
        <v>139.79565914739055</v>
      </c>
      <c r="BB47" s="20">
        <f t="shared" si="91"/>
        <v>160.89646619053599</v>
      </c>
      <c r="BC47" s="20">
        <f t="shared" si="92"/>
        <v>161.91816955270158</v>
      </c>
      <c r="BD47" s="20">
        <f t="shared" si="93"/>
        <v>149.76973481673645</v>
      </c>
      <c r="BE47" s="20">
        <f t="shared" si="94"/>
        <v>-38.159496205494975</v>
      </c>
      <c r="BF47" s="20">
        <f t="shared" si="95"/>
        <v>-95.085262117965229</v>
      </c>
      <c r="BG47" s="20">
        <f t="shared" si="104"/>
        <v>60.150635369632838</v>
      </c>
      <c r="BH47" s="16">
        <f t="shared" si="97"/>
        <v>-4.55</v>
      </c>
      <c r="BI47" s="18">
        <f t="shared" si="105"/>
        <v>5458.0558792486572</v>
      </c>
      <c r="BJ47" s="18">
        <f t="shared" si="106"/>
        <v>539.28590675353723</v>
      </c>
      <c r="BK47" s="19">
        <f t="shared" si="100"/>
        <v>869.07780278064638</v>
      </c>
      <c r="BL47" s="18">
        <f t="shared" si="101"/>
        <v>43.613071786449794</v>
      </c>
      <c r="BM47" s="17">
        <f t="shared" si="102"/>
        <v>1.7336372581166195</v>
      </c>
      <c r="BN47" s="17">
        <f t="shared" si="103"/>
        <v>56.817623354307997</v>
      </c>
      <c r="BO47" s="17">
        <f t="shared" si="51"/>
        <v>0.56817623354308</v>
      </c>
      <c r="BP47" s="53">
        <f t="shared" si="52"/>
        <v>1637.4651886715146</v>
      </c>
    </row>
    <row r="48" spans="1:68" s="8" customFormat="1" ht="16" x14ac:dyDescent="0.2">
      <c r="A48">
        <v>30</v>
      </c>
      <c r="B48">
        <v>1131.75</v>
      </c>
      <c r="C48" s="6">
        <v>41.055098094526997</v>
      </c>
      <c r="D48">
        <v>48.7804</v>
      </c>
      <c r="E48">
        <v>2.2172000000000001</v>
      </c>
      <c r="F48">
        <v>13.9232</v>
      </c>
      <c r="G48">
        <v>12.488</v>
      </c>
      <c r="H48">
        <v>0</v>
      </c>
      <c r="I48">
        <v>5.6314000000000002</v>
      </c>
      <c r="J48">
        <v>13.0617</v>
      </c>
      <c r="K48">
        <v>3.0642</v>
      </c>
      <c r="L48">
        <v>5.2900000000000003E-2</v>
      </c>
      <c r="M48">
        <v>0.19409999999999999</v>
      </c>
      <c r="N48">
        <v>0.4854</v>
      </c>
      <c r="O48">
        <v>0</v>
      </c>
      <c r="P48" s="17">
        <f t="shared" si="53"/>
        <v>99.4131</v>
      </c>
      <c r="Q48" s="17">
        <f t="shared" si="54"/>
        <v>48.830204408070969</v>
      </c>
      <c r="R48" s="17">
        <f t="shared" si="55"/>
        <v>2.2194637439130256</v>
      </c>
      <c r="S48" s="17">
        <f t="shared" si="56"/>
        <v>13.937415478644162</v>
      </c>
      <c r="T48" s="17">
        <f t="shared" si="57"/>
        <v>12.500750150634072</v>
      </c>
      <c r="U48" s="17">
        <f t="shared" si="58"/>
        <v>0</v>
      </c>
      <c r="V48" s="17">
        <f t="shared" si="59"/>
        <v>5.63714961549333</v>
      </c>
      <c r="W48" s="17">
        <f t="shared" si="60"/>
        <v>13.075035893861072</v>
      </c>
      <c r="X48" s="17">
        <f t="shared" si="61"/>
        <v>3.0673285243091706</v>
      </c>
      <c r="Y48" s="17">
        <f t="shared" si="62"/>
        <v>5.2954010487551446E-2</v>
      </c>
      <c r="Z48" s="17">
        <f t="shared" si="63"/>
        <v>0.19429817458664903</v>
      </c>
      <c r="AA48" s="17">
        <f t="shared" si="64"/>
        <v>0.4854</v>
      </c>
      <c r="AB48" s="17">
        <f t="shared" si="65"/>
        <v>0</v>
      </c>
      <c r="AC48" s="18">
        <f t="shared" si="66"/>
        <v>50.711577921449006</v>
      </c>
      <c r="AD48" s="18">
        <f t="shared" si="67"/>
        <v>1.7337826239210288</v>
      </c>
      <c r="AE48" s="18">
        <f t="shared" si="68"/>
        <v>8.5297650184237401</v>
      </c>
      <c r="AF48" s="18">
        <f t="shared" si="69"/>
        <v>10.856602824135122</v>
      </c>
      <c r="AG48" s="18">
        <f t="shared" si="70"/>
        <v>0</v>
      </c>
      <c r="AH48" s="18">
        <f t="shared" si="71"/>
        <v>8.7284908855121461</v>
      </c>
      <c r="AI48" s="18">
        <f t="shared" si="72"/>
        <v>14.548544009396254</v>
      </c>
      <c r="AJ48" s="18">
        <f t="shared" si="73"/>
        <v>3.0881143161732276</v>
      </c>
      <c r="AK48" s="18">
        <f t="shared" si="74"/>
        <v>3.5077820519296268E-2</v>
      </c>
      <c r="AL48" s="18">
        <f t="shared" si="75"/>
        <v>8.5417836431768868E-2</v>
      </c>
      <c r="AM48" s="18">
        <f t="shared" si="76"/>
        <v>1.6826267440384139</v>
      </c>
      <c r="AN48" s="18">
        <f t="shared" si="77"/>
        <v>0</v>
      </c>
      <c r="AO48" s="18">
        <f t="shared" si="78"/>
        <v>100</v>
      </c>
      <c r="AP48" s="17">
        <f t="shared" si="79"/>
        <v>62.400008280666448</v>
      </c>
      <c r="AQ48" s="19">
        <f t="shared" si="80"/>
        <v>8370.279543041057</v>
      </c>
      <c r="AR48" s="19">
        <f t="shared" si="81"/>
        <v>-1478.5494682935712</v>
      </c>
      <c r="AS48" s="20">
        <f t="shared" si="82"/>
        <v>789.24795024668981</v>
      </c>
      <c r="AT48" s="21">
        <f t="shared" si="83"/>
        <v>660.65947512441437</v>
      </c>
      <c r="AU48" s="21">
        <f t="shared" si="84"/>
        <v>-567.10224548626593</v>
      </c>
      <c r="AV48" s="21">
        <f t="shared" si="85"/>
        <v>-401.1239083425948</v>
      </c>
      <c r="AW48" s="21">
        <f t="shared" si="86"/>
        <v>377.83015787687356</v>
      </c>
      <c r="AX48" s="21">
        <f t="shared" si="87"/>
        <v>-2495.9679412290625</v>
      </c>
      <c r="AY48" s="21">
        <f t="shared" si="88"/>
        <v>-267.03578022985022</v>
      </c>
      <c r="AZ48" s="21">
        <f t="shared" si="89"/>
        <v>469.3984744880849</v>
      </c>
      <c r="BA48" s="21">
        <f t="shared" si="90"/>
        <v>139.45683928398478</v>
      </c>
      <c r="BB48" s="20">
        <f t="shared" si="91"/>
        <v>161.34296893765978</v>
      </c>
      <c r="BC48" s="20">
        <f t="shared" si="92"/>
        <v>162.94797966426526</v>
      </c>
      <c r="BD48" s="20">
        <f t="shared" si="93"/>
        <v>148.39514889584177</v>
      </c>
      <c r="BE48" s="20">
        <f t="shared" si="94"/>
        <v>-38.384031359951116</v>
      </c>
      <c r="BF48" s="20">
        <f t="shared" si="95"/>
        <v>-98.225717924585567</v>
      </c>
      <c r="BG48" s="20">
        <f t="shared" si="104"/>
        <v>61.386625122261947</v>
      </c>
      <c r="BH48" s="16">
        <f t="shared" si="97"/>
        <v>-4.55</v>
      </c>
      <c r="BI48" s="18">
        <f t="shared" si="105"/>
        <v>5457.6362571957743</v>
      </c>
      <c r="BJ48" s="18">
        <f t="shared" si="106"/>
        <v>536.91981261947683</v>
      </c>
      <c r="BK48" s="19">
        <f t="shared" si="100"/>
        <v>866.68635383976527</v>
      </c>
      <c r="BL48" s="18">
        <f t="shared" si="101"/>
        <v>43.496405375057016</v>
      </c>
      <c r="BM48" s="17">
        <f t="shared" si="102"/>
        <v>1.7377428961441748</v>
      </c>
      <c r="BN48" s="17">
        <f t="shared" si="103"/>
        <v>58.944901905473003</v>
      </c>
      <c r="BO48" s="17">
        <f t="shared" si="51"/>
        <v>0.58944901905473002</v>
      </c>
      <c r="BP48" s="53">
        <f t="shared" si="52"/>
        <v>1878.0607405316275</v>
      </c>
    </row>
    <row r="49" spans="1:68" s="8" customFormat="1" ht="16" x14ac:dyDescent="0.2">
      <c r="A49">
        <v>31</v>
      </c>
      <c r="B49">
        <v>1128.75</v>
      </c>
      <c r="C49" s="6">
        <v>38.999078317315998</v>
      </c>
      <c r="D49">
        <v>48.6648</v>
      </c>
      <c r="E49">
        <v>2.2869000000000002</v>
      </c>
      <c r="F49">
        <v>13.8751</v>
      </c>
      <c r="G49">
        <v>12.716200000000001</v>
      </c>
      <c r="H49">
        <v>0</v>
      </c>
      <c r="I49">
        <v>5.5637999999999996</v>
      </c>
      <c r="J49">
        <v>12.9476</v>
      </c>
      <c r="K49">
        <v>3.0798999999999999</v>
      </c>
      <c r="L49">
        <v>5.4399999999999997E-2</v>
      </c>
      <c r="M49">
        <v>0.2044</v>
      </c>
      <c r="N49">
        <v>0.51100000000000001</v>
      </c>
      <c r="O49">
        <v>0</v>
      </c>
      <c r="P49" s="17">
        <f t="shared" si="53"/>
        <v>99.393100000000004</v>
      </c>
      <c r="Q49" s="17">
        <f t="shared" si="54"/>
        <v>48.711754510121935</v>
      </c>
      <c r="R49" s="17">
        <f t="shared" si="55"/>
        <v>2.2891065285215979</v>
      </c>
      <c r="S49" s="17">
        <f t="shared" si="56"/>
        <v>13.888487469452105</v>
      </c>
      <c r="T49" s="17">
        <f t="shared" si="57"/>
        <v>12.728469298170598</v>
      </c>
      <c r="U49" s="17">
        <f t="shared" si="58"/>
        <v>0</v>
      </c>
      <c r="V49" s="17">
        <f t="shared" si="59"/>
        <v>5.569168264195401</v>
      </c>
      <c r="W49" s="17">
        <f t="shared" si="60"/>
        <v>12.96009256578173</v>
      </c>
      <c r="X49" s="17">
        <f t="shared" si="61"/>
        <v>3.0828716590990721</v>
      </c>
      <c r="Y49" s="17">
        <f t="shared" si="62"/>
        <v>5.4452488150585905E-2</v>
      </c>
      <c r="Z49" s="17">
        <f t="shared" si="63"/>
        <v>0.20459721650698084</v>
      </c>
      <c r="AA49" s="17">
        <f t="shared" si="64"/>
        <v>0.51100000000000001</v>
      </c>
      <c r="AB49" s="17">
        <f t="shared" si="65"/>
        <v>0</v>
      </c>
      <c r="AC49" s="18">
        <f t="shared" si="66"/>
        <v>50.600725733582259</v>
      </c>
      <c r="AD49" s="18">
        <f t="shared" si="67"/>
        <v>1.7886154860827084</v>
      </c>
      <c r="AE49" s="18">
        <f t="shared" si="68"/>
        <v>8.5018641930591254</v>
      </c>
      <c r="AF49" s="18">
        <f t="shared" si="69"/>
        <v>11.05702892548716</v>
      </c>
      <c r="AG49" s="18">
        <f t="shared" si="70"/>
        <v>0</v>
      </c>
      <c r="AH49" s="18">
        <f t="shared" si="71"/>
        <v>8.6253024422778424</v>
      </c>
      <c r="AI49" s="18">
        <f t="shared" si="72"/>
        <v>14.42411370674407</v>
      </c>
      <c r="AJ49" s="18">
        <f t="shared" si="73"/>
        <v>3.1045089214704684</v>
      </c>
      <c r="AK49" s="18">
        <f t="shared" si="74"/>
        <v>3.6079114104709174E-2</v>
      </c>
      <c r="AL49" s="18">
        <f t="shared" si="75"/>
        <v>8.9967149145822878E-2</v>
      </c>
      <c r="AM49" s="18">
        <f t="shared" si="76"/>
        <v>1.771794328045843</v>
      </c>
      <c r="AN49" s="18">
        <f t="shared" si="77"/>
        <v>0</v>
      </c>
      <c r="AO49" s="18">
        <f t="shared" si="78"/>
        <v>100</v>
      </c>
      <c r="AP49" s="17">
        <f t="shared" si="79"/>
        <v>62.415009195994564</v>
      </c>
      <c r="AQ49" s="19">
        <f t="shared" si="80"/>
        <v>8361.3388586585297</v>
      </c>
      <c r="AR49" s="19">
        <f t="shared" si="81"/>
        <v>-1473.7131392248689</v>
      </c>
      <c r="AS49" s="20">
        <f t="shared" si="82"/>
        <v>804.03282686327691</v>
      </c>
      <c r="AT49" s="21">
        <f t="shared" si="83"/>
        <v>652.84914185600985</v>
      </c>
      <c r="AU49" s="21">
        <f t="shared" si="84"/>
        <v>-562.25195228888379</v>
      </c>
      <c r="AV49" s="21">
        <f t="shared" si="85"/>
        <v>-409.99957721933146</v>
      </c>
      <c r="AW49" s="21">
        <f t="shared" si="86"/>
        <v>395.07907483848237</v>
      </c>
      <c r="AX49" s="21">
        <f t="shared" si="87"/>
        <v>-2505.6808288791849</v>
      </c>
      <c r="AY49" s="21">
        <f t="shared" si="88"/>
        <v>-272.60218131133252</v>
      </c>
      <c r="AZ49" s="21">
        <f t="shared" si="89"/>
        <v>470.46902923989057</v>
      </c>
      <c r="BA49" s="21">
        <f t="shared" si="90"/>
        <v>139.15199576735122</v>
      </c>
      <c r="BB49" s="20">
        <f t="shared" si="91"/>
        <v>161.76634055610964</v>
      </c>
      <c r="BC49" s="20">
        <f t="shared" si="92"/>
        <v>163.75699697980482</v>
      </c>
      <c r="BD49" s="20">
        <f t="shared" si="93"/>
        <v>147.1259598087895</v>
      </c>
      <c r="BE49" s="20">
        <f t="shared" si="94"/>
        <v>-38.597826957218928</v>
      </c>
      <c r="BF49" s="20">
        <f t="shared" si="95"/>
        <v>-101.48052058845427</v>
      </c>
      <c r="BG49" s="20">
        <f t="shared" si="104"/>
        <v>62.659906185882875</v>
      </c>
      <c r="BH49" s="16">
        <f t="shared" si="97"/>
        <v>-4.55</v>
      </c>
      <c r="BI49" s="18">
        <f t="shared" si="105"/>
        <v>5459.5212525325887</v>
      </c>
      <c r="BJ49" s="18">
        <f t="shared" si="106"/>
        <v>534.38285175226486</v>
      </c>
      <c r="BK49" s="19">
        <f t="shared" si="100"/>
        <v>864.26328997175665</v>
      </c>
      <c r="BL49" s="18">
        <f t="shared" si="101"/>
        <v>43.359823111170492</v>
      </c>
      <c r="BM49" s="17">
        <f t="shared" si="102"/>
        <v>1.7432718546948234</v>
      </c>
      <c r="BN49" s="17">
        <f t="shared" si="103"/>
        <v>61.000921682684002</v>
      </c>
      <c r="BO49" s="17">
        <f t="shared" si="51"/>
        <v>0.61000921682684006</v>
      </c>
      <c r="BP49" s="53">
        <f t="shared" si="52"/>
        <v>2151.8583284660299</v>
      </c>
    </row>
    <row r="50" spans="1:68" s="8" customFormat="1" ht="16" x14ac:dyDescent="0.2">
      <c r="A50">
        <v>32</v>
      </c>
      <c r="B50">
        <v>1125.75</v>
      </c>
      <c r="C50" s="6">
        <v>37.048202281126997</v>
      </c>
      <c r="D50">
        <v>48.556100000000001</v>
      </c>
      <c r="E50">
        <v>2.3542000000000001</v>
      </c>
      <c r="F50">
        <v>13.8309</v>
      </c>
      <c r="G50">
        <v>12.931100000000001</v>
      </c>
      <c r="H50">
        <v>0</v>
      </c>
      <c r="I50">
        <v>5.4964000000000004</v>
      </c>
      <c r="J50">
        <v>12.8375</v>
      </c>
      <c r="K50">
        <v>3.0949</v>
      </c>
      <c r="L50">
        <v>5.6000000000000001E-2</v>
      </c>
      <c r="M50">
        <v>0.21510000000000001</v>
      </c>
      <c r="N50">
        <v>0.53790000000000004</v>
      </c>
      <c r="O50">
        <v>0</v>
      </c>
      <c r="P50" s="17">
        <f t="shared" si="53"/>
        <v>99.372199999999992</v>
      </c>
      <c r="Q50" s="17">
        <f t="shared" si="54"/>
        <v>48.600027712076418</v>
      </c>
      <c r="R50" s="17">
        <f t="shared" si="55"/>
        <v>2.3563297966634535</v>
      </c>
      <c r="S50" s="17">
        <f t="shared" si="56"/>
        <v>13.8434125327808</v>
      </c>
      <c r="T50" s="17">
        <f t="shared" si="57"/>
        <v>12.942798502096162</v>
      </c>
      <c r="U50" s="17">
        <f t="shared" si="58"/>
        <v>0</v>
      </c>
      <c r="V50" s="17">
        <f t="shared" si="59"/>
        <v>5.5013724808346813</v>
      </c>
      <c r="W50" s="17">
        <f t="shared" si="60"/>
        <v>12.849113824087624</v>
      </c>
      <c r="X50" s="17">
        <f t="shared" si="61"/>
        <v>3.0976998928271695</v>
      </c>
      <c r="Y50" s="17">
        <f t="shared" si="62"/>
        <v>5.6050662056390026E-2</v>
      </c>
      <c r="Z50" s="17">
        <f t="shared" si="63"/>
        <v>0.21529459657731242</v>
      </c>
      <c r="AA50" s="17">
        <f t="shared" si="64"/>
        <v>0.53790000000000004</v>
      </c>
      <c r="AB50" s="17">
        <f t="shared" si="65"/>
        <v>0</v>
      </c>
      <c r="AC50" s="18">
        <f t="shared" si="66"/>
        <v>50.494508197548576</v>
      </c>
      <c r="AD50" s="18">
        <f t="shared" si="67"/>
        <v>1.841499961700708</v>
      </c>
      <c r="AE50" s="18">
        <f t="shared" si="68"/>
        <v>8.4759235232934245</v>
      </c>
      <c r="AF50" s="18">
        <f t="shared" si="69"/>
        <v>11.245405303618941</v>
      </c>
      <c r="AG50" s="18">
        <f t="shared" si="70"/>
        <v>0</v>
      </c>
      <c r="AH50" s="18">
        <f t="shared" si="71"/>
        <v>8.5219640892335047</v>
      </c>
      <c r="AI50" s="18">
        <f t="shared" si="72"/>
        <v>14.303386253611833</v>
      </c>
      <c r="AJ50" s="18">
        <f t="shared" si="73"/>
        <v>3.1200493553969095</v>
      </c>
      <c r="AK50" s="18">
        <f t="shared" si="74"/>
        <v>3.714527168715831E-2</v>
      </c>
      <c r="AL50" s="18">
        <f t="shared" si="75"/>
        <v>9.4689543864020814E-2</v>
      </c>
      <c r="AM50" s="18">
        <f t="shared" si="76"/>
        <v>1.8654285000449147</v>
      </c>
      <c r="AN50" s="18">
        <f t="shared" si="77"/>
        <v>0</v>
      </c>
      <c r="AO50" s="18">
        <f t="shared" si="78"/>
        <v>99.999999999999986</v>
      </c>
      <c r="AP50" s="17">
        <f t="shared" si="79"/>
        <v>62.427176853148367</v>
      </c>
      <c r="AQ50" s="19">
        <f t="shared" si="80"/>
        <v>8352.8269022161858</v>
      </c>
      <c r="AR50" s="19">
        <f t="shared" si="81"/>
        <v>-1469.2165835276821</v>
      </c>
      <c r="AS50" s="20">
        <f t="shared" si="82"/>
        <v>817.96104134894608</v>
      </c>
      <c r="AT50" s="21">
        <f t="shared" si="83"/>
        <v>645.02746191408391</v>
      </c>
      <c r="AU50" s="21">
        <f t="shared" si="84"/>
        <v>-557.54599616578923</v>
      </c>
      <c r="AV50" s="21">
        <f t="shared" si="85"/>
        <v>-419.17897808554858</v>
      </c>
      <c r="AW50" s="21">
        <f t="shared" si="86"/>
        <v>413.03444184432664</v>
      </c>
      <c r="AX50" s="21">
        <f t="shared" si="87"/>
        <v>-2513.9448501698648</v>
      </c>
      <c r="AY50" s="21">
        <f t="shared" si="88"/>
        <v>-278.37901397400225</v>
      </c>
      <c r="AZ50" s="21">
        <f t="shared" si="89"/>
        <v>471.51367045293375</v>
      </c>
      <c r="BA50" s="21">
        <f t="shared" si="90"/>
        <v>138.8598975432586</v>
      </c>
      <c r="BB50" s="20">
        <f t="shared" si="91"/>
        <v>162.18989718410776</v>
      </c>
      <c r="BC50" s="20">
        <f t="shared" si="92"/>
        <v>164.46451334853234</v>
      </c>
      <c r="BD50" s="20">
        <f t="shared" si="93"/>
        <v>145.89453978684068</v>
      </c>
      <c r="BE50" s="20">
        <f t="shared" si="94"/>
        <v>-38.801921966863191</v>
      </c>
      <c r="BF50" s="20">
        <f t="shared" si="95"/>
        <v>-104.78754003462541</v>
      </c>
      <c r="BG50" s="20">
        <f t="shared" si="104"/>
        <v>63.966103466295969</v>
      </c>
      <c r="BH50" s="16">
        <f t="shared" si="97"/>
        <v>-4.55</v>
      </c>
      <c r="BI50" s="18">
        <f t="shared" si="105"/>
        <v>5462.0980958535902</v>
      </c>
      <c r="BJ50" s="18">
        <f t="shared" si="106"/>
        <v>531.78548932754677</v>
      </c>
      <c r="BK50" s="19">
        <f t="shared" si="100"/>
        <v>861.82162804981806</v>
      </c>
      <c r="BL50" s="18">
        <f t="shared" si="101"/>
        <v>43.21692769599111</v>
      </c>
      <c r="BM50" s="17">
        <f t="shared" si="102"/>
        <v>1.7491658294562447</v>
      </c>
      <c r="BN50" s="17">
        <f t="shared" si="103"/>
        <v>62.951797718873003</v>
      </c>
      <c r="BO50" s="17">
        <f t="shared" si="51"/>
        <v>0.62951797718873004</v>
      </c>
      <c r="BP50" s="53">
        <f t="shared" si="52"/>
        <v>2452.1268456252997</v>
      </c>
    </row>
    <row r="51" spans="1:68" s="8" customFormat="1" ht="16" x14ac:dyDescent="0.2">
      <c r="A51">
        <v>33</v>
      </c>
      <c r="B51">
        <v>1122.75</v>
      </c>
      <c r="C51" s="6">
        <v>35.192781749721</v>
      </c>
      <c r="D51">
        <v>48.456800000000001</v>
      </c>
      <c r="E51">
        <v>2.4180000000000001</v>
      </c>
      <c r="F51">
        <v>13.790800000000001</v>
      </c>
      <c r="G51">
        <v>13.1311</v>
      </c>
      <c r="H51">
        <v>0</v>
      </c>
      <c r="I51">
        <v>5.4290000000000003</v>
      </c>
      <c r="J51">
        <v>12.731</v>
      </c>
      <c r="K51">
        <v>3.1095000000000002</v>
      </c>
      <c r="L51">
        <v>5.7500000000000002E-2</v>
      </c>
      <c r="M51">
        <v>0.22650000000000001</v>
      </c>
      <c r="N51">
        <v>0.56630000000000003</v>
      </c>
      <c r="O51">
        <v>0</v>
      </c>
      <c r="P51" s="17">
        <f t="shared" si="53"/>
        <v>99.350200000000001</v>
      </c>
      <c r="Q51" s="17">
        <f t="shared" si="54"/>
        <v>48.497526065976714</v>
      </c>
      <c r="R51" s="17">
        <f t="shared" si="55"/>
        <v>2.4200322354660586</v>
      </c>
      <c r="S51" s="17">
        <f t="shared" si="56"/>
        <v>13.802390633939337</v>
      </c>
      <c r="T51" s="17">
        <f t="shared" si="57"/>
        <v>13.142136181608091</v>
      </c>
      <c r="U51" s="17">
        <f t="shared" si="58"/>
        <v>0</v>
      </c>
      <c r="V51" s="17">
        <f t="shared" si="59"/>
        <v>5.4335628644934788</v>
      </c>
      <c r="W51" s="17">
        <f t="shared" si="60"/>
        <v>12.741699913034902</v>
      </c>
      <c r="X51" s="17">
        <f t="shared" si="61"/>
        <v>3.112113414467208</v>
      </c>
      <c r="Y51" s="17">
        <f t="shared" si="62"/>
        <v>5.7548326525764422E-2</v>
      </c>
      <c r="Z51" s="17">
        <f t="shared" si="63"/>
        <v>0.22669036448844593</v>
      </c>
      <c r="AA51" s="17">
        <f t="shared" si="64"/>
        <v>0.56630000000000003</v>
      </c>
      <c r="AB51" s="17">
        <f t="shared" si="65"/>
        <v>0</v>
      </c>
      <c r="AC51" s="18">
        <f t="shared" si="66"/>
        <v>50.395184062515391</v>
      </c>
      <c r="AD51" s="18">
        <f t="shared" si="67"/>
        <v>1.8915534200209505</v>
      </c>
      <c r="AE51" s="18">
        <f t="shared" si="68"/>
        <v>8.4520100334413844</v>
      </c>
      <c r="AF51" s="18">
        <f t="shared" si="69"/>
        <v>11.420226219368031</v>
      </c>
      <c r="AG51" s="18">
        <f t="shared" si="70"/>
        <v>0</v>
      </c>
      <c r="AH51" s="18">
        <f t="shared" si="71"/>
        <v>8.4181210417466996</v>
      </c>
      <c r="AI51" s="18">
        <f t="shared" si="72"/>
        <v>14.185834333559461</v>
      </c>
      <c r="AJ51" s="18">
        <f t="shared" si="73"/>
        <v>3.1350130990336873</v>
      </c>
      <c r="AK51" s="18">
        <f t="shared" si="74"/>
        <v>3.8143216452939763E-2</v>
      </c>
      <c r="AL51" s="18">
        <f t="shared" si="75"/>
        <v>9.9715753650330974E-2</v>
      </c>
      <c r="AM51" s="18">
        <f t="shared" si="76"/>
        <v>1.9641988202111385</v>
      </c>
      <c r="AN51" s="18">
        <f t="shared" si="77"/>
        <v>0</v>
      </c>
      <c r="AO51" s="18">
        <f t="shared" si="78"/>
        <v>100</v>
      </c>
      <c r="AP51" s="17">
        <f t="shared" si="79"/>
        <v>62.436063857709172</v>
      </c>
      <c r="AQ51" s="19">
        <f t="shared" si="80"/>
        <v>8344.9633022128</v>
      </c>
      <c r="AR51" s="19">
        <f t="shared" si="81"/>
        <v>-1465.0714191967295</v>
      </c>
      <c r="AS51" s="20">
        <f t="shared" si="82"/>
        <v>830.93341451381445</v>
      </c>
      <c r="AT51" s="21">
        <f t="shared" si="83"/>
        <v>637.16758164980763</v>
      </c>
      <c r="AU51" s="21">
        <f t="shared" si="84"/>
        <v>-552.96382232214773</v>
      </c>
      <c r="AV51" s="21">
        <f t="shared" si="85"/>
        <v>-428.7417381701049</v>
      </c>
      <c r="AW51" s="21">
        <f t="shared" si="86"/>
        <v>431.81102515324164</v>
      </c>
      <c r="AX51" s="21">
        <f t="shared" si="87"/>
        <v>-2520.5963664501983</v>
      </c>
      <c r="AY51" s="21">
        <f t="shared" si="88"/>
        <v>-284.41940047082704</v>
      </c>
      <c r="AZ51" s="21">
        <f t="shared" si="89"/>
        <v>472.56045366493072</v>
      </c>
      <c r="BA51" s="21">
        <f t="shared" si="90"/>
        <v>138.58675617191733</v>
      </c>
      <c r="BB51" s="20">
        <f t="shared" si="91"/>
        <v>162.60081748842791</v>
      </c>
      <c r="BC51" s="20">
        <f t="shared" si="92"/>
        <v>165.05504921247456</v>
      </c>
      <c r="BD51" s="20">
        <f t="shared" si="93"/>
        <v>144.69551020230648</v>
      </c>
      <c r="BE51" s="20">
        <f t="shared" si="94"/>
        <v>-38.998091117330645</v>
      </c>
      <c r="BF51" s="20">
        <f t="shared" si="95"/>
        <v>-108.16083923237991</v>
      </c>
      <c r="BG51" s="20">
        <f t="shared" si="104"/>
        <v>65.310901789936949</v>
      </c>
      <c r="BH51" s="16">
        <f t="shared" si="97"/>
        <v>-4.55</v>
      </c>
      <c r="BI51" s="18">
        <f t="shared" si="105"/>
        <v>5465.6430305845879</v>
      </c>
      <c r="BJ51" s="18">
        <f t="shared" si="106"/>
        <v>529.09010451535266</v>
      </c>
      <c r="BK51" s="19">
        <f t="shared" si="100"/>
        <v>859.34043868964795</v>
      </c>
      <c r="BL51" s="18">
        <f t="shared" si="101"/>
        <v>43.064556757746473</v>
      </c>
      <c r="BM51" s="17">
        <f t="shared" si="102"/>
        <v>1.7554691219562724</v>
      </c>
      <c r="BN51" s="17">
        <f t="shared" si="103"/>
        <v>64.807218250278993</v>
      </c>
      <c r="BO51" s="17">
        <f t="shared" si="51"/>
        <v>0.64807218250278997</v>
      </c>
      <c r="BP51" s="53">
        <f t="shared" si="52"/>
        <v>2780.9562613617318</v>
      </c>
    </row>
    <row r="52" spans="1:68" s="8" customFormat="1" ht="16" x14ac:dyDescent="0.2">
      <c r="A52">
        <v>34</v>
      </c>
      <c r="B52">
        <v>1119.75</v>
      </c>
      <c r="C52" s="6">
        <v>33.423384654086</v>
      </c>
      <c r="D52">
        <v>48.369900000000001</v>
      </c>
      <c r="E52">
        <v>2.4767999999999999</v>
      </c>
      <c r="F52">
        <v>13.7553</v>
      </c>
      <c r="G52">
        <v>13.3142</v>
      </c>
      <c r="H52">
        <v>0</v>
      </c>
      <c r="I52">
        <v>5.3613999999999997</v>
      </c>
      <c r="J52">
        <v>12.627599999999999</v>
      </c>
      <c r="K52">
        <v>3.1242999999999999</v>
      </c>
      <c r="L52">
        <v>5.91E-2</v>
      </c>
      <c r="M52">
        <v>0.23849999999999999</v>
      </c>
      <c r="N52">
        <v>0.59630000000000005</v>
      </c>
      <c r="O52">
        <v>0</v>
      </c>
      <c r="P52" s="17">
        <f t="shared" si="53"/>
        <v>99.327100000000016</v>
      </c>
      <c r="Q52" s="17">
        <f t="shared" si="54"/>
        <v>48.407202350919327</v>
      </c>
      <c r="R52" s="17">
        <f t="shared" si="55"/>
        <v>2.478710081740028</v>
      </c>
      <c r="S52" s="17">
        <f t="shared" si="56"/>
        <v>13.765907940632514</v>
      </c>
      <c r="T52" s="17">
        <f t="shared" si="57"/>
        <v>13.324467769017717</v>
      </c>
      <c r="U52" s="17">
        <f t="shared" si="58"/>
        <v>0</v>
      </c>
      <c r="V52" s="17">
        <f t="shared" si="59"/>
        <v>5.3655346544900624</v>
      </c>
      <c r="W52" s="17">
        <f t="shared" si="60"/>
        <v>12.637338270421663</v>
      </c>
      <c r="X52" s="17">
        <f t="shared" si="61"/>
        <v>3.1267094268331599</v>
      </c>
      <c r="Y52" s="17">
        <f t="shared" si="62"/>
        <v>5.9145577289581586E-2</v>
      </c>
      <c r="Z52" s="17">
        <f t="shared" si="63"/>
        <v>0.23868392865592566</v>
      </c>
      <c r="AA52" s="17">
        <f t="shared" si="64"/>
        <v>0.59630000000000005</v>
      </c>
      <c r="AB52" s="17">
        <f t="shared" si="65"/>
        <v>0</v>
      </c>
      <c r="AC52" s="18">
        <f t="shared" si="66"/>
        <v>50.305544235399097</v>
      </c>
      <c r="AD52" s="18">
        <f t="shared" si="67"/>
        <v>1.93757985560594</v>
      </c>
      <c r="AE52" s="18">
        <f t="shared" si="68"/>
        <v>8.4303764432670896</v>
      </c>
      <c r="AF52" s="18">
        <f t="shared" si="69"/>
        <v>11.579639306038072</v>
      </c>
      <c r="AG52" s="18">
        <f t="shared" si="70"/>
        <v>0</v>
      </c>
      <c r="AH52" s="18">
        <f t="shared" si="71"/>
        <v>8.313423249152768</v>
      </c>
      <c r="AI52" s="18">
        <f t="shared" si="72"/>
        <v>14.070824273263067</v>
      </c>
      <c r="AJ52" s="18">
        <f t="shared" si="73"/>
        <v>3.1499806408728031</v>
      </c>
      <c r="AK52" s="18">
        <f t="shared" si="74"/>
        <v>3.9205166797001124E-2</v>
      </c>
      <c r="AL52" s="18">
        <f t="shared" si="75"/>
        <v>0.10500024448239076</v>
      </c>
      <c r="AM52" s="18">
        <f t="shared" si="76"/>
        <v>2.0684265851217791</v>
      </c>
      <c r="AN52" s="18">
        <f t="shared" si="77"/>
        <v>0</v>
      </c>
      <c r="AO52" s="18">
        <f t="shared" si="78"/>
        <v>100.00000000000001</v>
      </c>
      <c r="AP52" s="17">
        <f t="shared" si="79"/>
        <v>62.441299612237373</v>
      </c>
      <c r="AQ52" s="19">
        <f t="shared" si="80"/>
        <v>8338.0026049244043</v>
      </c>
      <c r="AR52" s="19">
        <f t="shared" si="81"/>
        <v>-1461.3214526759173</v>
      </c>
      <c r="AS52" s="20">
        <f t="shared" si="82"/>
        <v>842.81305077904085</v>
      </c>
      <c r="AT52" s="21">
        <f t="shared" si="83"/>
        <v>629.24300572837296</v>
      </c>
      <c r="AU52" s="21">
        <f t="shared" si="84"/>
        <v>-548.48073017179433</v>
      </c>
      <c r="AV52" s="21">
        <f t="shared" si="85"/>
        <v>-438.76367956162449</v>
      </c>
      <c r="AW52" s="21">
        <f t="shared" si="86"/>
        <v>451.45478124284023</v>
      </c>
      <c r="AX52" s="21">
        <f t="shared" si="87"/>
        <v>-2525.4400375589348</v>
      </c>
      <c r="AY52" s="21">
        <f t="shared" si="88"/>
        <v>-290.79031700780206</v>
      </c>
      <c r="AZ52" s="21">
        <f t="shared" si="89"/>
        <v>473.73197028691351</v>
      </c>
      <c r="BA52" s="21">
        <f t="shared" si="90"/>
        <v>138.34024664734753</v>
      </c>
      <c r="BB52" s="20">
        <f t="shared" si="91"/>
        <v>162.98427301828403</v>
      </c>
      <c r="BC52" s="20">
        <f t="shared" si="92"/>
        <v>165.51028045918778</v>
      </c>
      <c r="BD52" s="20">
        <f t="shared" si="93"/>
        <v>143.52240758728328</v>
      </c>
      <c r="BE52" s="20">
        <f t="shared" si="94"/>
        <v>-39.19509357626189</v>
      </c>
      <c r="BF52" s="20">
        <f t="shared" si="95"/>
        <v>-111.6007558610527</v>
      </c>
      <c r="BG52" s="20">
        <f t="shared" si="104"/>
        <v>66.702166012209787</v>
      </c>
      <c r="BH52" s="16">
        <f t="shared" si="97"/>
        <v>-4.55</v>
      </c>
      <c r="BI52" s="18">
        <f t="shared" si="105"/>
        <v>5470.4491959854986</v>
      </c>
      <c r="BJ52" s="18">
        <f t="shared" si="106"/>
        <v>526.26352428699784</v>
      </c>
      <c r="BK52" s="19">
        <f t="shared" si="100"/>
        <v>856.80426120455058</v>
      </c>
      <c r="BL52" s="18">
        <f t="shared" si="101"/>
        <v>42.899736520138141</v>
      </c>
      <c r="BM52" s="17">
        <f t="shared" si="102"/>
        <v>1.7622766572741257</v>
      </c>
      <c r="BN52" s="17">
        <f t="shared" si="103"/>
        <v>66.576615345914007</v>
      </c>
      <c r="BO52" s="17">
        <f t="shared" si="51"/>
        <v>0.66576615345914003</v>
      </c>
      <c r="BP52" s="53">
        <f t="shared" si="52"/>
        <v>3141.2901852248187</v>
      </c>
    </row>
    <row r="53" spans="1:68" s="8" customFormat="1" ht="16" x14ac:dyDescent="0.2">
      <c r="A53">
        <v>35</v>
      </c>
      <c r="B53">
        <v>1116.75</v>
      </c>
      <c r="C53" s="6">
        <v>31.731293396013999</v>
      </c>
      <c r="D53">
        <v>48.2988</v>
      </c>
      <c r="E53">
        <v>2.5291000000000001</v>
      </c>
      <c r="F53">
        <v>13.7247</v>
      </c>
      <c r="G53">
        <v>13.478199999999999</v>
      </c>
      <c r="H53">
        <v>0</v>
      </c>
      <c r="I53">
        <v>5.2933000000000003</v>
      </c>
      <c r="J53">
        <v>12.5268</v>
      </c>
      <c r="K53">
        <v>3.1398000000000001</v>
      </c>
      <c r="L53">
        <v>6.08E-2</v>
      </c>
      <c r="M53">
        <v>0.25119999999999998</v>
      </c>
      <c r="N53">
        <v>0.62809999999999999</v>
      </c>
      <c r="O53">
        <v>0</v>
      </c>
      <c r="P53" s="17">
        <f t="shared" si="53"/>
        <v>99.302699999999987</v>
      </c>
      <c r="Q53" s="17">
        <f t="shared" si="54"/>
        <v>48.33245746309013</v>
      </c>
      <c r="R53" s="17">
        <f t="shared" si="55"/>
        <v>2.5308624266006867</v>
      </c>
      <c r="S53" s="17">
        <f t="shared" si="56"/>
        <v>13.734264183451206</v>
      </c>
      <c r="T53" s="17">
        <f t="shared" si="57"/>
        <v>13.487592407658605</v>
      </c>
      <c r="U53" s="17">
        <f t="shared" si="58"/>
        <v>0</v>
      </c>
      <c r="V53" s="17">
        <f t="shared" si="59"/>
        <v>5.2969886847991052</v>
      </c>
      <c r="W53" s="17">
        <f t="shared" si="60"/>
        <v>12.535529415816487</v>
      </c>
      <c r="X53" s="17">
        <f t="shared" si="61"/>
        <v>3.1419879985136361</v>
      </c>
      <c r="Y53" s="17">
        <f t="shared" si="62"/>
        <v>6.0842369039311117E-2</v>
      </c>
      <c r="Z53" s="17">
        <f t="shared" si="63"/>
        <v>0.25137505103083801</v>
      </c>
      <c r="AA53" s="17">
        <f t="shared" si="64"/>
        <v>0.62809999999999999</v>
      </c>
      <c r="AB53" s="17">
        <f t="shared" si="65"/>
        <v>0</v>
      </c>
      <c r="AC53" s="18">
        <f t="shared" si="66"/>
        <v>50.228712452539924</v>
      </c>
      <c r="AD53" s="18">
        <f t="shared" si="67"/>
        <v>1.9783800134814313</v>
      </c>
      <c r="AE53" s="18">
        <f t="shared" si="68"/>
        <v>8.4111388825276787</v>
      </c>
      <c r="AF53" s="18">
        <f t="shared" si="69"/>
        <v>11.721599934517043</v>
      </c>
      <c r="AG53" s="18">
        <f t="shared" si="70"/>
        <v>0</v>
      </c>
      <c r="AH53" s="18">
        <f t="shared" si="71"/>
        <v>8.207355267641061</v>
      </c>
      <c r="AI53" s="18">
        <f t="shared" si="72"/>
        <v>13.957701595510919</v>
      </c>
      <c r="AJ53" s="18">
        <f t="shared" si="73"/>
        <v>3.1654261351617441</v>
      </c>
      <c r="AK53" s="18">
        <f t="shared" si="74"/>
        <v>4.0330578079625853E-2</v>
      </c>
      <c r="AL53" s="18">
        <f t="shared" si="75"/>
        <v>0.11058509738192167</v>
      </c>
      <c r="AM53" s="18">
        <f t="shared" si="76"/>
        <v>2.1787700431586385</v>
      </c>
      <c r="AN53" s="18">
        <f t="shared" si="77"/>
        <v>0</v>
      </c>
      <c r="AO53" s="18">
        <f t="shared" si="78"/>
        <v>99.999999999999986</v>
      </c>
      <c r="AP53" s="17">
        <f t="shared" si="79"/>
        <v>62.442349222892304</v>
      </c>
      <c r="AQ53" s="19">
        <f t="shared" si="80"/>
        <v>8332.2519575770093</v>
      </c>
      <c r="AR53" s="19">
        <f t="shared" si="81"/>
        <v>-1457.9868138973479</v>
      </c>
      <c r="AS53" s="20">
        <f t="shared" si="82"/>
        <v>853.45550635087227</v>
      </c>
      <c r="AT53" s="21">
        <f t="shared" si="83"/>
        <v>621.21472020775184</v>
      </c>
      <c r="AU53" s="21">
        <f t="shared" si="84"/>
        <v>-544.07120819301554</v>
      </c>
      <c r="AV53" s="21">
        <f t="shared" si="85"/>
        <v>-449.34001467317773</v>
      </c>
      <c r="AW53" s="21">
        <f t="shared" si="86"/>
        <v>472.07332123004414</v>
      </c>
      <c r="AX53" s="21">
        <f t="shared" si="87"/>
        <v>-2528.2517209863454</v>
      </c>
      <c r="AY53" s="21">
        <f t="shared" si="88"/>
        <v>-297.56630270423432</v>
      </c>
      <c r="AZ53" s="21">
        <f t="shared" si="89"/>
        <v>475.10682421934115</v>
      </c>
      <c r="BA53" s="21">
        <f t="shared" si="90"/>
        <v>138.1289592444848</v>
      </c>
      <c r="BB53" s="20">
        <f t="shared" si="91"/>
        <v>163.3232370452632</v>
      </c>
      <c r="BC53" s="20">
        <f t="shared" si="92"/>
        <v>165.80890728195544</v>
      </c>
      <c r="BD53" s="20">
        <f t="shared" si="93"/>
        <v>142.36855627421136</v>
      </c>
      <c r="BE53" s="20">
        <f t="shared" si="94"/>
        <v>-39.398750005736431</v>
      </c>
      <c r="BF53" s="20">
        <f t="shared" si="95"/>
        <v>-115.11744691146829</v>
      </c>
      <c r="BG53" s="20">
        <f t="shared" si="104"/>
        <v>68.147449248314331</v>
      </c>
      <c r="BH53" s="16">
        <f t="shared" si="97"/>
        <v>-4.55</v>
      </c>
      <c r="BI53" s="18">
        <f t="shared" si="105"/>
        <v>5476.8862691308968</v>
      </c>
      <c r="BJ53" s="18">
        <f t="shared" si="106"/>
        <v>523.26091217702447</v>
      </c>
      <c r="BK53" s="19">
        <f t="shared" si="100"/>
        <v>854.19059611242608</v>
      </c>
      <c r="BL53" s="18">
        <f t="shared" si="101"/>
        <v>42.718604742692719</v>
      </c>
      <c r="BM53" s="17">
        <f t="shared" si="102"/>
        <v>1.7696852600879174</v>
      </c>
      <c r="BN53" s="17">
        <f t="shared" si="103"/>
        <v>68.268706603986004</v>
      </c>
      <c r="BO53" s="17">
        <f t="shared" si="51"/>
        <v>0.68268706603986007</v>
      </c>
      <c r="BP53" s="53">
        <f t="shared" si="52"/>
        <v>3536.7846251990181</v>
      </c>
    </row>
    <row r="54" spans="1:68" s="8" customFormat="1" ht="16" x14ac:dyDescent="0.2">
      <c r="A54">
        <v>36</v>
      </c>
      <c r="B54">
        <v>1113.75</v>
      </c>
      <c r="C54" s="6">
        <v>30.108984222842999</v>
      </c>
      <c r="D54">
        <v>48.2468</v>
      </c>
      <c r="E54">
        <v>2.5729000000000002</v>
      </c>
      <c r="F54">
        <v>13.6996</v>
      </c>
      <c r="G54">
        <v>13.620699999999999</v>
      </c>
      <c r="H54">
        <v>0</v>
      </c>
      <c r="I54">
        <v>5.2244999999999999</v>
      </c>
      <c r="J54">
        <v>12.428000000000001</v>
      </c>
      <c r="K54">
        <v>3.1564000000000001</v>
      </c>
      <c r="L54">
        <v>6.25E-2</v>
      </c>
      <c r="M54">
        <v>0.26469999999999999</v>
      </c>
      <c r="N54">
        <v>0.66190000000000004</v>
      </c>
      <c r="O54">
        <v>0</v>
      </c>
      <c r="P54" s="17">
        <f t="shared" ref="P54:P102" si="107">SUM(D54:M54)+O54</f>
        <v>99.276100000000014</v>
      </c>
      <c r="Q54" s="17">
        <f t="shared" ref="Q54:Q102" si="108">(D54/$P54)*(100-$N54)</f>
        <v>48.276931135288351</v>
      </c>
      <c r="R54" s="17">
        <f t="shared" ref="R54:R102" si="109">(E54/$P54)*(100-$N54)</f>
        <v>2.5745068298412206</v>
      </c>
      <c r="S54" s="17">
        <f t="shared" ref="S54:S102" si="110">(F54/$P54)*(100-$N54)</f>
        <v>13.708155686615408</v>
      </c>
      <c r="T54" s="17">
        <f t="shared" ref="T54:T102" si="111">(G54/$P54)*(100-$N54)</f>
        <v>13.629206411915858</v>
      </c>
      <c r="U54" s="17">
        <f t="shared" ref="U54:U102" si="112">(H54/$P54)*(100-$N54)</f>
        <v>0</v>
      </c>
      <c r="V54" s="17">
        <f t="shared" ref="V54:V102" si="113">(I54/$P54)*(100-$N54)</f>
        <v>5.2277628094778095</v>
      </c>
      <c r="W54" s="17">
        <f t="shared" ref="W54:W102" si="114">(J54/$P54)*(100-$N54)</f>
        <v>12.435761545830266</v>
      </c>
      <c r="X54" s="17">
        <f t="shared" ref="X54:X102" si="115">(K54/$P54)*(100-$N54)</f>
        <v>3.1583712377903645</v>
      </c>
      <c r="Y54" s="17">
        <f t="shared" ref="Y54:Y102" si="116">(L54/$P54)*(100-$N54)</f>
        <v>6.2539032556677782E-2</v>
      </c>
      <c r="Z54" s="17">
        <f t="shared" ref="Z54:Z102" si="117">(M54/$P54)*(100-$N54)</f>
        <v>0.26486531068404173</v>
      </c>
      <c r="AA54" s="17">
        <f t="shared" ref="AA54:AA102" si="118">N54</f>
        <v>0.66190000000000004</v>
      </c>
      <c r="AB54" s="17">
        <f t="shared" ref="AB54:AB102" si="119">(O54/$P54)*(100-$N54)</f>
        <v>0</v>
      </c>
      <c r="AC54" s="18">
        <f t="shared" ref="AC54:AC102" si="120">$AP54*Q54/D$18</f>
        <v>50.168018719346342</v>
      </c>
      <c r="AD54" s="18">
        <f t="shared" ref="AD54:AD102" si="121">$AP54*R54/E$18</f>
        <v>2.0123770338549574</v>
      </c>
      <c r="AE54" s="18">
        <f t="shared" ref="AE54:AE102" si="122">$AP54*S54/F$18</f>
        <v>8.3946493791086816</v>
      </c>
      <c r="AF54" s="18">
        <f t="shared" ref="AF54:AF102" si="123">$AP54*T54/G$18</f>
        <v>11.84396612666613</v>
      </c>
      <c r="AG54" s="18">
        <f t="shared" ref="AG54:AG102" si="124">$AP54*U54/H$18</f>
        <v>0</v>
      </c>
      <c r="AH54" s="18">
        <f t="shared" ref="AH54:AH102" si="125">$AP54*V54/I$18</f>
        <v>8.0996115110900906</v>
      </c>
      <c r="AI54" s="18">
        <f t="shared" ref="AI54:AI102" si="126">$AP54*W54/J$18</f>
        <v>13.845790026221561</v>
      </c>
      <c r="AJ54" s="18">
        <f t="shared" ref="AJ54:AJ102" si="127">$AP54*X54/K$18</f>
        <v>3.1817420259403195</v>
      </c>
      <c r="AK54" s="18">
        <f t="shared" ref="AK54:AK102" si="128">$AP54*Y54/L$18</f>
        <v>4.1452775666741971E-2</v>
      </c>
      <c r="AL54" s="18">
        <f t="shared" ref="AL54:AL102" si="129">$AP54*Z54/M$18</f>
        <v>0.11651280073592084</v>
      </c>
      <c r="AM54" s="18">
        <f t="shared" ref="AM54:AM102" si="130">$AP54*AA54/N$18</f>
        <v>2.29587960136924</v>
      </c>
      <c r="AN54" s="18">
        <f t="shared" ref="AN54:AN102" si="131">$AP54*AB54/O$18</f>
        <v>0</v>
      </c>
      <c r="AO54" s="18">
        <f t="shared" ref="AO54:AO102" si="132">SUM(AC54:AN54)</f>
        <v>99.999999999999986</v>
      </c>
      <c r="AP54" s="17">
        <f t="shared" ref="AP54:AP102" si="133">100/(Q54/D$18+R54/E$18+S54/F$18+T54/G$18+U54/H$18+V54/I$18+W54/J$18+X54/K$18+Y54/L$18+Z54/M$18+AA54/N$18+AB54/N$18)</f>
        <v>62.438629255548697</v>
      </c>
      <c r="AQ54" s="19">
        <f t="shared" ref="AQ54:AQ102" si="134">$K$5*(AC54+AD54)</f>
        <v>8327.9911622109285</v>
      </c>
      <c r="AR54" s="19">
        <f t="shared" ref="AR54:AR102" si="135">$K$6*AE54</f>
        <v>-1455.1285233746989</v>
      </c>
      <c r="AS54" s="20">
        <f t="shared" ref="AS54:AS102" si="136">$K$7*(AF54+AG54+AL54)</f>
        <v>862.70934503350986</v>
      </c>
      <c r="AT54" s="21">
        <f t="shared" ref="AT54:AT102" si="137">$K$8*AH54</f>
        <v>613.05959527440893</v>
      </c>
      <c r="AU54" s="21">
        <f t="shared" ref="AU54:AU102" si="138">$K$9*AI54</f>
        <v>-539.70889522211644</v>
      </c>
      <c r="AV54" s="21">
        <f t="shared" ref="AV54:AV102" si="139">K$10*(AJ54+AM54+AN54)</f>
        <v>-460.55842642418781</v>
      </c>
      <c r="AW54" s="21">
        <f t="shared" ref="AW54:AW102" si="140">$K$11*(AM54+AN54+LN(1+AM54))</f>
        <v>493.76974689880734</v>
      </c>
      <c r="AX54" s="21">
        <f t="shared" ref="AX54:AX102" si="141">$K$12*(AC54+AD54)*(AF54+AG54+AH54)</f>
        <v>-2528.8129705109409</v>
      </c>
      <c r="AY54" s="21">
        <f t="shared" ref="AY54:AY102" si="142">$K$13*(AC54+AD54+AE54+AL54)*(AJ54+AK54+AM54)</f>
        <v>-304.81471371717447</v>
      </c>
      <c r="AZ54" s="21">
        <f t="shared" ref="AZ54:AZ102" si="143">$K$14*(AE54)*(AJ54+AK54)</f>
        <v>476.75474002980525</v>
      </c>
      <c r="BA54" s="21">
        <f t="shared" ref="BA54:BA102" si="144">$M$5*AC54</f>
        <v>137.96205147820245</v>
      </c>
      <c r="BB54" s="20">
        <f t="shared" ref="BB54:BB102" si="145">$M$6*(AD54+AE54)</f>
        <v>163.5984552117884</v>
      </c>
      <c r="BC54" s="20">
        <f t="shared" ref="BC54:BC102" si="146">$M$7*(AF54+AG54+AH54)</f>
        <v>165.93056594613176</v>
      </c>
      <c r="BD54" s="20">
        <f t="shared" ref="BD54:BD102" si="147">$M$8*AI54</f>
        <v>141.22705826745991</v>
      </c>
      <c r="BE54" s="20">
        <f t="shared" ref="BE54:BE102" si="148">$M$9*(AJ54+AK54)</f>
        <v>-39.613064111750781</v>
      </c>
      <c r="BF54" s="20">
        <f t="shared" ref="BF54:BF102" si="149">$M$10*(LN(1+AM54+AN54))</f>
        <v>-118.71867864889684</v>
      </c>
      <c r="BG54" s="20">
        <f t="shared" ref="BG54:BG60" si="150">$M$11*(SUM(AE54:AI54)-AL54)*(AJ54+AK54+AM54+AN54)</f>
        <v>69.652105758316139</v>
      </c>
      <c r="BH54" s="16">
        <f t="shared" si="97"/>
        <v>-4.55</v>
      </c>
      <c r="BI54" s="18">
        <f t="shared" ref="BI54:BI60" si="151">SUM(AQ54:AZ54)</f>
        <v>5485.2610601983406</v>
      </c>
      <c r="BJ54" s="18">
        <f t="shared" ref="BJ54:BJ60" si="152">SUM(BA54:BG54)</f>
        <v>520.03849390125106</v>
      </c>
      <c r="BK54" s="19">
        <f t="shared" ref="BK54:BK102" si="153">(BI54/(12-BH54))+BJ54</f>
        <v>851.47420750840161</v>
      </c>
      <c r="BL54" s="18">
        <f t="shared" ref="BL54:BL102" si="154">BI54/(BK54*(1-$BJ54/$BK54)^2)</f>
        <v>42.517741920133318</v>
      </c>
      <c r="BM54" s="17">
        <f t="shared" ref="BM54:BM102" si="155">BH54+BI54/((B54+273.15)-BJ54)</f>
        <v>1.7777248114112059</v>
      </c>
      <c r="BN54" s="17">
        <f t="shared" ref="BN54:BN102" si="156">100-C54</f>
        <v>69.891015777157008</v>
      </c>
      <c r="BO54" s="17">
        <f t="shared" si="51"/>
        <v>0.69891015777157006</v>
      </c>
      <c r="BP54" s="53">
        <f t="shared" si="52"/>
        <v>3971.2000072284809</v>
      </c>
    </row>
    <row r="55" spans="1:68" s="8" customFormat="1" ht="16" x14ac:dyDescent="0.2">
      <c r="A55">
        <v>37</v>
      </c>
      <c r="B55">
        <v>1110.75</v>
      </c>
      <c r="C55" s="6">
        <v>28.550393739791001</v>
      </c>
      <c r="D55">
        <v>48.217500000000001</v>
      </c>
      <c r="E55">
        <v>2.6063999999999998</v>
      </c>
      <c r="F55">
        <v>13.6805</v>
      </c>
      <c r="G55">
        <v>13.7394</v>
      </c>
      <c r="H55">
        <v>0</v>
      </c>
      <c r="I55">
        <v>5.1546000000000003</v>
      </c>
      <c r="J55">
        <v>12.3307</v>
      </c>
      <c r="K55">
        <v>3.1749000000000001</v>
      </c>
      <c r="L55">
        <v>6.4199999999999993E-2</v>
      </c>
      <c r="M55">
        <v>0.2792</v>
      </c>
      <c r="N55">
        <v>0.69810000000000005</v>
      </c>
      <c r="O55">
        <v>0</v>
      </c>
      <c r="P55" s="17">
        <f t="shared" si="107"/>
        <v>99.247400000000013</v>
      </c>
      <c r="Q55" s="17">
        <f t="shared" si="108"/>
        <v>48.243977809494254</v>
      </c>
      <c r="R55" s="17">
        <f t="shared" si="109"/>
        <v>2.6078312596602022</v>
      </c>
      <c r="S55" s="17">
        <f t="shared" si="110"/>
        <v>13.688012410904465</v>
      </c>
      <c r="T55" s="17">
        <f t="shared" si="111"/>
        <v>13.74694475482481</v>
      </c>
      <c r="U55" s="17">
        <f t="shared" si="112"/>
        <v>0</v>
      </c>
      <c r="V55" s="17">
        <f t="shared" si="113"/>
        <v>5.1574305597930019</v>
      </c>
      <c r="W55" s="17">
        <f t="shared" si="114"/>
        <v>12.337471191487131</v>
      </c>
      <c r="X55" s="17">
        <f t="shared" si="115"/>
        <v>3.1766434416417959</v>
      </c>
      <c r="Y55" s="17">
        <f t="shared" si="116"/>
        <v>6.4235254324042729E-2</v>
      </c>
      <c r="Z55" s="17">
        <f t="shared" si="117"/>
        <v>0.27935331787029177</v>
      </c>
      <c r="AA55" s="17">
        <f t="shared" si="118"/>
        <v>0.69810000000000005</v>
      </c>
      <c r="AB55" s="17">
        <f t="shared" si="119"/>
        <v>0</v>
      </c>
      <c r="AC55" s="18">
        <f t="shared" si="120"/>
        <v>50.126330866358281</v>
      </c>
      <c r="AD55" s="18">
        <f t="shared" si="121"/>
        <v>2.0381225942844452</v>
      </c>
      <c r="AE55" s="18">
        <f t="shared" si="122"/>
        <v>8.3810693907340283</v>
      </c>
      <c r="AF55" s="18">
        <f t="shared" si="123"/>
        <v>11.944508608349892</v>
      </c>
      <c r="AG55" s="18">
        <f t="shared" si="124"/>
        <v>0</v>
      </c>
      <c r="AH55" s="18">
        <f t="shared" si="125"/>
        <v>7.9894561235880168</v>
      </c>
      <c r="AI55" s="18">
        <f t="shared" si="126"/>
        <v>13.734315495935602</v>
      </c>
      <c r="AJ55" s="18">
        <f t="shared" si="127"/>
        <v>3.1996742901959871</v>
      </c>
      <c r="AK55" s="18">
        <f t="shared" si="128"/>
        <v>4.2570761420599741E-2</v>
      </c>
      <c r="AL55" s="18">
        <f t="shared" si="129"/>
        <v>0.12286775012313599</v>
      </c>
      <c r="AM55" s="18">
        <f t="shared" si="130"/>
        <v>2.421084119010013</v>
      </c>
      <c r="AN55" s="18">
        <f t="shared" si="131"/>
        <v>0</v>
      </c>
      <c r="AO55" s="18">
        <f t="shared" si="132"/>
        <v>100.00000000000001</v>
      </c>
      <c r="AP55" s="17">
        <f t="shared" si="133"/>
        <v>62.429358582293709</v>
      </c>
      <c r="AQ55" s="19">
        <f t="shared" si="134"/>
        <v>8325.446772318579</v>
      </c>
      <c r="AR55" s="19">
        <f t="shared" si="135"/>
        <v>-1452.7745681898366</v>
      </c>
      <c r="AS55" s="20">
        <f t="shared" si="136"/>
        <v>870.41985673665954</v>
      </c>
      <c r="AT55" s="21">
        <f t="shared" si="137"/>
        <v>604.72193399437697</v>
      </c>
      <c r="AU55" s="21">
        <f t="shared" si="138"/>
        <v>-535.36361803156979</v>
      </c>
      <c r="AV55" s="21">
        <f t="shared" si="139"/>
        <v>-472.5933670460405</v>
      </c>
      <c r="AW55" s="21">
        <f t="shared" si="140"/>
        <v>516.76843000524434</v>
      </c>
      <c r="AX55" s="21">
        <f t="shared" si="141"/>
        <v>-2526.8218325750026</v>
      </c>
      <c r="AY55" s="21">
        <f t="shared" si="142"/>
        <v>-312.6624102678831</v>
      </c>
      <c r="AZ55" s="21">
        <f t="shared" si="143"/>
        <v>478.79673097996988</v>
      </c>
      <c r="BA55" s="21">
        <f t="shared" si="144"/>
        <v>137.84740988248527</v>
      </c>
      <c r="BB55" s="20">
        <f t="shared" si="145"/>
        <v>163.78969800449042</v>
      </c>
      <c r="BC55" s="20">
        <f t="shared" si="146"/>
        <v>165.85058656972342</v>
      </c>
      <c r="BD55" s="20">
        <f t="shared" si="147"/>
        <v>140.09001805854314</v>
      </c>
      <c r="BE55" s="20">
        <f t="shared" si="148"/>
        <v>-39.84719168436785</v>
      </c>
      <c r="BF55" s="20">
        <f t="shared" si="149"/>
        <v>-122.42996902295079</v>
      </c>
      <c r="BG55" s="20">
        <f t="shared" si="150"/>
        <v>71.233040336260487</v>
      </c>
      <c r="BH55" s="16">
        <f t="shared" si="97"/>
        <v>-4.55</v>
      </c>
      <c r="BI55" s="18">
        <f t="shared" si="151"/>
        <v>5495.9379279244949</v>
      </c>
      <c r="BJ55" s="18">
        <f t="shared" si="152"/>
        <v>516.53359214418401</v>
      </c>
      <c r="BK55" s="19">
        <f t="shared" si="153"/>
        <v>848.61443371061875</v>
      </c>
      <c r="BL55" s="18">
        <f t="shared" si="154"/>
        <v>42.292620109194232</v>
      </c>
      <c r="BM55" s="17">
        <f t="shared" si="155"/>
        <v>1.7863509102350372</v>
      </c>
      <c r="BN55" s="17">
        <f t="shared" si="156"/>
        <v>71.449606260208995</v>
      </c>
      <c r="BO55" s="17">
        <f t="shared" si="51"/>
        <v>0.71449606260208998</v>
      </c>
      <c r="BP55" s="53">
        <f t="shared" si="52"/>
        <v>4447.9622653103706</v>
      </c>
    </row>
    <row r="56" spans="1:68" s="8" customFormat="1" ht="16" x14ac:dyDescent="0.2">
      <c r="A56">
        <v>38</v>
      </c>
      <c r="B56">
        <v>1107.75</v>
      </c>
      <c r="C56" s="6">
        <v>27.051002542494</v>
      </c>
      <c r="D56">
        <v>48.214100000000002</v>
      </c>
      <c r="E56">
        <v>2.6278999999999999</v>
      </c>
      <c r="F56">
        <v>13.6678</v>
      </c>
      <c r="G56">
        <v>13.831600000000002</v>
      </c>
      <c r="H56">
        <v>0</v>
      </c>
      <c r="I56">
        <v>5.0835999999999997</v>
      </c>
      <c r="J56">
        <v>12.234500000000001</v>
      </c>
      <c r="K56">
        <v>3.1956000000000002</v>
      </c>
      <c r="L56">
        <v>6.6100000000000006E-2</v>
      </c>
      <c r="M56">
        <v>0.29459999999999997</v>
      </c>
      <c r="N56">
        <v>0.73680000000000001</v>
      </c>
      <c r="O56">
        <v>0</v>
      </c>
      <c r="P56" s="17">
        <f t="shared" si="107"/>
        <v>99.215800000000002</v>
      </c>
      <c r="Q56" s="17">
        <f t="shared" si="108"/>
        <v>48.237134116945086</v>
      </c>
      <c r="R56" s="17">
        <f t="shared" si="109"/>
        <v>2.6291554699957063</v>
      </c>
      <c r="S56" s="17">
        <f t="shared" si="110"/>
        <v>13.674329743448119</v>
      </c>
      <c r="T56" s="17">
        <f t="shared" si="111"/>
        <v>13.838207998322849</v>
      </c>
      <c r="U56" s="17">
        <f t="shared" si="112"/>
        <v>0</v>
      </c>
      <c r="V56" s="17">
        <f t="shared" si="113"/>
        <v>5.0860286720461856</v>
      </c>
      <c r="W56" s="17">
        <f t="shared" si="114"/>
        <v>12.240344989406928</v>
      </c>
      <c r="X56" s="17">
        <f t="shared" si="115"/>
        <v>3.1971266866769206</v>
      </c>
      <c r="Y56" s="17">
        <f t="shared" si="116"/>
        <v>6.6131579042854063E-2</v>
      </c>
      <c r="Z56" s="17">
        <f t="shared" si="117"/>
        <v>0.29474074411535256</v>
      </c>
      <c r="AA56" s="17">
        <f t="shared" si="118"/>
        <v>0.73680000000000001</v>
      </c>
      <c r="AB56" s="17">
        <f t="shared" si="119"/>
        <v>0</v>
      </c>
      <c r="AC56" s="18">
        <f t="shared" si="120"/>
        <v>50.106886913806868</v>
      </c>
      <c r="AD56" s="18">
        <f t="shared" si="121"/>
        <v>2.054282664333313</v>
      </c>
      <c r="AE56" s="18">
        <f t="shared" si="122"/>
        <v>8.3706312588723542</v>
      </c>
      <c r="AF56" s="18">
        <f t="shared" si="123"/>
        <v>12.0208470412495</v>
      </c>
      <c r="AG56" s="18">
        <f t="shared" si="124"/>
        <v>0</v>
      </c>
      <c r="AH56" s="18">
        <f t="shared" si="125"/>
        <v>7.8769075348835731</v>
      </c>
      <c r="AI56" s="18">
        <f t="shared" si="126"/>
        <v>13.622839592035373</v>
      </c>
      <c r="AJ56" s="18">
        <f t="shared" si="127"/>
        <v>3.2195135934928567</v>
      </c>
      <c r="AK56" s="18">
        <f t="shared" si="128"/>
        <v>4.3816731591002071E-2</v>
      </c>
      <c r="AL56" s="18">
        <f t="shared" si="129"/>
        <v>0.12960368924245627</v>
      </c>
      <c r="AM56" s="18">
        <f t="shared" si="130"/>
        <v>2.5546709804927108</v>
      </c>
      <c r="AN56" s="18">
        <f t="shared" si="131"/>
        <v>0</v>
      </c>
      <c r="AO56" s="18">
        <f t="shared" si="132"/>
        <v>100.00000000000003</v>
      </c>
      <c r="AP56" s="17">
        <f t="shared" si="133"/>
        <v>62.413996091000669</v>
      </c>
      <c r="AQ56" s="19">
        <f t="shared" si="134"/>
        <v>8324.9226646711722</v>
      </c>
      <c r="AR56" s="19">
        <f t="shared" si="135"/>
        <v>-1450.9652224129338</v>
      </c>
      <c r="AS56" s="20">
        <f t="shared" si="136"/>
        <v>876.41201119038476</v>
      </c>
      <c r="AT56" s="21">
        <f t="shared" si="137"/>
        <v>596.2031313153376</v>
      </c>
      <c r="AU56" s="21">
        <f t="shared" si="138"/>
        <v>-531.01828729753879</v>
      </c>
      <c r="AV56" s="21">
        <f t="shared" si="139"/>
        <v>-485.49343898070651</v>
      </c>
      <c r="AW56" s="21">
        <f t="shared" si="140"/>
        <v>541.09800592934494</v>
      </c>
      <c r="AX56" s="21">
        <f t="shared" si="141"/>
        <v>-2522.073066127838</v>
      </c>
      <c r="AY56" s="21">
        <f t="shared" si="142"/>
        <v>-321.16459896599258</v>
      </c>
      <c r="AZ56" s="21">
        <f t="shared" si="143"/>
        <v>481.31029565478883</v>
      </c>
      <c r="BA56" s="21">
        <f t="shared" si="144"/>
        <v>137.79393901296888</v>
      </c>
      <c r="BB56" s="20">
        <f t="shared" si="145"/>
        <v>163.87964687279307</v>
      </c>
      <c r="BC56" s="20">
        <f t="shared" si="146"/>
        <v>165.54931807342717</v>
      </c>
      <c r="BD56" s="20">
        <f t="shared" si="147"/>
        <v>138.95296383876078</v>
      </c>
      <c r="BE56" s="20">
        <f t="shared" si="148"/>
        <v>-40.106329695280621</v>
      </c>
      <c r="BF56" s="20">
        <f t="shared" si="149"/>
        <v>-126.24285002387654</v>
      </c>
      <c r="BG56" s="20">
        <f t="shared" si="150"/>
        <v>72.890750938051667</v>
      </c>
      <c r="BH56" s="16">
        <f t="shared" si="97"/>
        <v>-4.55</v>
      </c>
      <c r="BI56" s="18">
        <f t="shared" si="151"/>
        <v>5509.2314949760184</v>
      </c>
      <c r="BJ56" s="18">
        <f t="shared" si="152"/>
        <v>512.71743901684442</v>
      </c>
      <c r="BK56" s="19">
        <f t="shared" si="153"/>
        <v>845.60151726312949</v>
      </c>
      <c r="BL56" s="18">
        <f t="shared" si="154"/>
        <v>42.040776430138479</v>
      </c>
      <c r="BM56" s="17">
        <f t="shared" si="155"/>
        <v>1.795706240329455</v>
      </c>
      <c r="BN56" s="17">
        <f t="shared" si="156"/>
        <v>72.948997457505996</v>
      </c>
      <c r="BO56" s="17">
        <f t="shared" si="51"/>
        <v>0.72948997457505993</v>
      </c>
      <c r="BP56" s="53">
        <f t="shared" si="52"/>
        <v>4972.6405104210116</v>
      </c>
    </row>
    <row r="57" spans="1:68" s="8" customFormat="1" ht="16" x14ac:dyDescent="0.2">
      <c r="A57">
        <v>39</v>
      </c>
      <c r="B57">
        <v>1104.75</v>
      </c>
      <c r="C57" s="6">
        <v>25.607927823287</v>
      </c>
      <c r="D57">
        <v>48.2395</v>
      </c>
      <c r="E57">
        <v>2.6356999999999999</v>
      </c>
      <c r="F57">
        <v>13.662100000000001</v>
      </c>
      <c r="G57">
        <v>13.895299999999999</v>
      </c>
      <c r="H57">
        <v>0</v>
      </c>
      <c r="I57">
        <v>5.0110999999999999</v>
      </c>
      <c r="J57">
        <v>12.1389</v>
      </c>
      <c r="K57">
        <v>3.2191999999999998</v>
      </c>
      <c r="L57">
        <v>6.8000000000000005E-2</v>
      </c>
      <c r="M57">
        <v>0.31119999999999998</v>
      </c>
      <c r="N57">
        <v>0.77829999999999999</v>
      </c>
      <c r="O57">
        <v>0</v>
      </c>
      <c r="P57" s="17">
        <f t="shared" si="107"/>
        <v>99.181000000000012</v>
      </c>
      <c r="Q57" s="17">
        <f t="shared" si="108"/>
        <v>48.259295602484336</v>
      </c>
      <c r="R57" s="17">
        <f t="shared" si="109"/>
        <v>2.6367815881065924</v>
      </c>
      <c r="S57" s="17">
        <f t="shared" si="110"/>
        <v>13.667706391042637</v>
      </c>
      <c r="T57" s="17">
        <f t="shared" si="111"/>
        <v>13.901002087194117</v>
      </c>
      <c r="U57" s="17">
        <f t="shared" si="112"/>
        <v>0</v>
      </c>
      <c r="V57" s="17">
        <f t="shared" si="113"/>
        <v>5.0131563592825223</v>
      </c>
      <c r="W57" s="17">
        <f t="shared" si="114"/>
        <v>12.143881329387682</v>
      </c>
      <c r="X57" s="17">
        <f t="shared" si="115"/>
        <v>3.2205210336657215</v>
      </c>
      <c r="Y57" s="17">
        <f t="shared" si="116"/>
        <v>6.8027904538167594E-2</v>
      </c>
      <c r="Z57" s="17">
        <f t="shared" si="117"/>
        <v>0.31132770429820222</v>
      </c>
      <c r="AA57" s="17">
        <f t="shared" si="118"/>
        <v>0.77829999999999999</v>
      </c>
      <c r="AB57" s="17">
        <f t="shared" si="119"/>
        <v>0</v>
      </c>
      <c r="AC57" s="18">
        <f t="shared" si="120"/>
        <v>50.112241542276628</v>
      </c>
      <c r="AD57" s="18">
        <f t="shared" si="121"/>
        <v>2.0595152757111999</v>
      </c>
      <c r="AE57" s="18">
        <f t="shared" si="122"/>
        <v>8.3636284294151881</v>
      </c>
      <c r="AF57" s="18">
        <f t="shared" si="123"/>
        <v>12.07113904017246</v>
      </c>
      <c r="AG57" s="18">
        <f t="shared" si="124"/>
        <v>0</v>
      </c>
      <c r="AH57" s="18">
        <f t="shared" si="125"/>
        <v>7.7613116127049322</v>
      </c>
      <c r="AI57" s="18">
        <f t="shared" si="126"/>
        <v>13.510717893434903</v>
      </c>
      <c r="AJ57" s="18">
        <f t="shared" si="127"/>
        <v>3.2419288876914441</v>
      </c>
      <c r="AK57" s="18">
        <f t="shared" si="128"/>
        <v>4.5057294130716866E-2</v>
      </c>
      <c r="AL57" s="18">
        <f t="shared" si="129"/>
        <v>0.1368490807770609</v>
      </c>
      <c r="AM57" s="18">
        <f t="shared" si="130"/>
        <v>2.6976109436854507</v>
      </c>
      <c r="AN57" s="18">
        <f t="shared" si="131"/>
        <v>0</v>
      </c>
      <c r="AO57" s="18">
        <f t="shared" si="132"/>
        <v>99.999999999999957</v>
      </c>
      <c r="AP57" s="17">
        <f t="shared" si="133"/>
        <v>62.392001281359121</v>
      </c>
      <c r="AQ57" s="19">
        <f t="shared" si="134"/>
        <v>8326.6123881508574</v>
      </c>
      <c r="AR57" s="19">
        <f t="shared" si="135"/>
        <v>-1449.7513519548288</v>
      </c>
      <c r="AS57" s="20">
        <f t="shared" si="136"/>
        <v>880.56218316408888</v>
      </c>
      <c r="AT57" s="21">
        <f t="shared" si="137"/>
        <v>587.45367596563631</v>
      </c>
      <c r="AU57" s="21">
        <f t="shared" si="138"/>
        <v>-526.64778348609241</v>
      </c>
      <c r="AV57" s="21">
        <f t="shared" si="139"/>
        <v>-499.39650902216925</v>
      </c>
      <c r="AW57" s="21">
        <f t="shared" si="140"/>
        <v>566.90985965522589</v>
      </c>
      <c r="AX57" s="21">
        <f t="shared" si="141"/>
        <v>-2514.3059159369914</v>
      </c>
      <c r="AY57" s="21">
        <f t="shared" si="142"/>
        <v>-330.4199800342812</v>
      </c>
      <c r="AZ57" s="21">
        <f t="shared" si="143"/>
        <v>484.39372958348332</v>
      </c>
      <c r="BA57" s="21">
        <f t="shared" si="144"/>
        <v>137.80866424126071</v>
      </c>
      <c r="BB57" s="20">
        <f t="shared" si="145"/>
        <v>163.85181904458685</v>
      </c>
      <c r="BC57" s="20">
        <f t="shared" si="146"/>
        <v>165.00598943193989</v>
      </c>
      <c r="BD57" s="20">
        <f t="shared" si="147"/>
        <v>137.80932251303599</v>
      </c>
      <c r="BE57" s="20">
        <f t="shared" si="148"/>
        <v>-40.397060174594358</v>
      </c>
      <c r="BF57" s="20">
        <f t="shared" si="149"/>
        <v>-130.16715603732632</v>
      </c>
      <c r="BG57" s="20">
        <f t="shared" si="150"/>
        <v>74.633817203886451</v>
      </c>
      <c r="BH57" s="16">
        <f t="shared" si="97"/>
        <v>-4.55</v>
      </c>
      <c r="BI57" s="18">
        <f t="shared" si="151"/>
        <v>5525.4102960849295</v>
      </c>
      <c r="BJ57" s="18">
        <f t="shared" si="152"/>
        <v>508.54539622278924</v>
      </c>
      <c r="BK57" s="19">
        <f t="shared" si="153"/>
        <v>842.40704553305682</v>
      </c>
      <c r="BL57" s="18">
        <f t="shared" si="154"/>
        <v>41.759323457410737</v>
      </c>
      <c r="BM57" s="17">
        <f t="shared" si="155"/>
        <v>1.8057612418199422</v>
      </c>
      <c r="BN57" s="17">
        <f t="shared" si="156"/>
        <v>74.392072176713</v>
      </c>
      <c r="BO57" s="17">
        <f t="shared" si="51"/>
        <v>0.74392072176712998</v>
      </c>
      <c r="BP57" s="53">
        <f t="shared" si="52"/>
        <v>5549.389759898776</v>
      </c>
    </row>
    <row r="58" spans="1:68" s="8" customFormat="1" ht="16" x14ac:dyDescent="0.2">
      <c r="A58">
        <v>40</v>
      </c>
      <c r="B58">
        <v>1101.75</v>
      </c>
      <c r="C58" s="6">
        <v>24.22011310956</v>
      </c>
      <c r="D58">
        <v>48.295699999999997</v>
      </c>
      <c r="E58">
        <v>2.6288</v>
      </c>
      <c r="F58">
        <v>13.663500000000001</v>
      </c>
      <c r="G58">
        <v>13.9285</v>
      </c>
      <c r="H58">
        <v>0</v>
      </c>
      <c r="I58">
        <v>4.9371</v>
      </c>
      <c r="J58">
        <v>12.043799999999999</v>
      </c>
      <c r="K58">
        <v>3.2461000000000002</v>
      </c>
      <c r="L58">
        <v>7.0000000000000007E-2</v>
      </c>
      <c r="M58">
        <v>0.3291</v>
      </c>
      <c r="N58">
        <v>0.82289999999999996</v>
      </c>
      <c r="O58">
        <v>0</v>
      </c>
      <c r="P58" s="17">
        <f t="shared" si="107"/>
        <v>99.142599999999987</v>
      </c>
      <c r="Q58" s="17">
        <f t="shared" si="108"/>
        <v>48.31250611210519</v>
      </c>
      <c r="R58" s="17">
        <f t="shared" si="109"/>
        <v>2.6297147793178719</v>
      </c>
      <c r="S58" s="17">
        <f t="shared" si="110"/>
        <v>13.668254674075525</v>
      </c>
      <c r="T58" s="17">
        <f t="shared" si="111"/>
        <v>13.933346889732567</v>
      </c>
      <c r="U58" s="17">
        <f t="shared" si="112"/>
        <v>0</v>
      </c>
      <c r="V58" s="17">
        <f t="shared" si="113"/>
        <v>4.938818029888262</v>
      </c>
      <c r="W58" s="17">
        <f t="shared" si="114"/>
        <v>12.047991045020002</v>
      </c>
      <c r="X58" s="17">
        <f t="shared" si="115"/>
        <v>3.2472295896012411</v>
      </c>
      <c r="Y58" s="17">
        <f t="shared" si="116"/>
        <v>7.0024358852803947E-2</v>
      </c>
      <c r="Z58" s="17">
        <f t="shared" si="117"/>
        <v>0.32921452140653973</v>
      </c>
      <c r="AA58" s="17">
        <f t="shared" si="118"/>
        <v>0.82289999999999996</v>
      </c>
      <c r="AB58" s="17">
        <f t="shared" si="119"/>
        <v>0</v>
      </c>
      <c r="AC58" s="18">
        <f t="shared" si="120"/>
        <v>50.143907698065597</v>
      </c>
      <c r="AD58" s="18">
        <f t="shared" si="121"/>
        <v>2.0530298585030051</v>
      </c>
      <c r="AE58" s="18">
        <f t="shared" si="122"/>
        <v>8.360031427672018</v>
      </c>
      <c r="AF58" s="18">
        <f t="shared" si="123"/>
        <v>12.09353739365498</v>
      </c>
      <c r="AG58" s="18">
        <f t="shared" si="124"/>
        <v>0</v>
      </c>
      <c r="AH58" s="18">
        <f t="shared" si="125"/>
        <v>7.6426268097633256</v>
      </c>
      <c r="AI58" s="18">
        <f t="shared" si="126"/>
        <v>13.397732604150693</v>
      </c>
      <c r="AJ58" s="18">
        <f t="shared" si="127"/>
        <v>3.2672780753647945</v>
      </c>
      <c r="AK58" s="18">
        <f t="shared" si="128"/>
        <v>4.6357810191363057E-2</v>
      </c>
      <c r="AL58" s="18">
        <f t="shared" si="129"/>
        <v>0.14464347837725081</v>
      </c>
      <c r="AM58" s="18">
        <f t="shared" si="130"/>
        <v>2.8508548442569626</v>
      </c>
      <c r="AN58" s="18">
        <f t="shared" si="131"/>
        <v>0</v>
      </c>
      <c r="AO58" s="18">
        <f t="shared" si="132"/>
        <v>99.999999999999986</v>
      </c>
      <c r="AP58" s="17">
        <f t="shared" si="133"/>
        <v>62.362666243127464</v>
      </c>
      <c r="AQ58" s="19">
        <f t="shared" si="134"/>
        <v>8330.6312340283475</v>
      </c>
      <c r="AR58" s="19">
        <f t="shared" si="135"/>
        <v>-1449.1278476726677</v>
      </c>
      <c r="AS58" s="20">
        <f t="shared" si="136"/>
        <v>882.7399862996848</v>
      </c>
      <c r="AT58" s="21">
        <f t="shared" si="137"/>
        <v>578.47042323098606</v>
      </c>
      <c r="AU58" s="21">
        <f t="shared" si="138"/>
        <v>-522.24361690979401</v>
      </c>
      <c r="AV58" s="21">
        <f t="shared" si="139"/>
        <v>-514.41261588179736</v>
      </c>
      <c r="AW58" s="21">
        <f t="shared" si="140"/>
        <v>594.3476917613898</v>
      </c>
      <c r="AX58" s="21">
        <f t="shared" si="141"/>
        <v>-2503.3066131927835</v>
      </c>
      <c r="AY58" s="21">
        <f t="shared" si="142"/>
        <v>-340.51701985256994</v>
      </c>
      <c r="AZ58" s="21">
        <f t="shared" si="143"/>
        <v>488.11100452162071</v>
      </c>
      <c r="BA58" s="21">
        <f t="shared" si="144"/>
        <v>137.89574616968039</v>
      </c>
      <c r="BB58" s="20">
        <f t="shared" si="145"/>
        <v>163.69332341867135</v>
      </c>
      <c r="BC58" s="20">
        <f t="shared" si="146"/>
        <v>164.2048861724403</v>
      </c>
      <c r="BD58" s="20">
        <f t="shared" si="147"/>
        <v>136.65687256233707</v>
      </c>
      <c r="BE58" s="20">
        <f t="shared" si="148"/>
        <v>-40.72458503348517</v>
      </c>
      <c r="BF58" s="20">
        <f t="shared" si="149"/>
        <v>-134.20930033812004</v>
      </c>
      <c r="BG58" s="20">
        <f t="shared" si="150"/>
        <v>76.469184770426892</v>
      </c>
      <c r="BH58" s="16">
        <f t="shared" si="97"/>
        <v>-4.55</v>
      </c>
      <c r="BI58" s="18">
        <f t="shared" si="151"/>
        <v>5544.6926263324176</v>
      </c>
      <c r="BJ58" s="18">
        <f t="shared" si="152"/>
        <v>503.98612772195088</v>
      </c>
      <c r="BK58" s="19">
        <f t="shared" si="153"/>
        <v>839.01287251545045</v>
      </c>
      <c r="BL58" s="18">
        <f t="shared" si="154"/>
        <v>41.446431533964279</v>
      </c>
      <c r="BM58" s="17">
        <f t="shared" si="155"/>
        <v>1.8165223425930357</v>
      </c>
      <c r="BN58" s="17">
        <f t="shared" si="156"/>
        <v>75.779886890439997</v>
      </c>
      <c r="BO58" s="17">
        <f t="shared" si="51"/>
        <v>0.75779886890439996</v>
      </c>
      <c r="BP58" s="53">
        <f t="shared" si="52"/>
        <v>6182.5771653532574</v>
      </c>
    </row>
    <row r="59" spans="1:68" s="8" customFormat="1" ht="16" x14ac:dyDescent="0.2">
      <c r="A59">
        <v>41</v>
      </c>
      <c r="B59">
        <v>1098.75</v>
      </c>
      <c r="C59" s="6">
        <v>22.888499017792999</v>
      </c>
      <c r="D59">
        <v>48.383699999999997</v>
      </c>
      <c r="E59">
        <v>2.6067</v>
      </c>
      <c r="F59">
        <v>13.6721</v>
      </c>
      <c r="G59">
        <v>13.930099999999999</v>
      </c>
      <c r="H59">
        <v>0</v>
      </c>
      <c r="I59">
        <v>4.8615000000000004</v>
      </c>
      <c r="J59">
        <v>11.949</v>
      </c>
      <c r="K59">
        <v>3.2764000000000002</v>
      </c>
      <c r="L59">
        <v>7.2099999999999997E-2</v>
      </c>
      <c r="M59">
        <v>0.34820000000000001</v>
      </c>
      <c r="N59">
        <v>0.87070000000000003</v>
      </c>
      <c r="O59">
        <v>0</v>
      </c>
      <c r="P59" s="17">
        <f t="shared" si="107"/>
        <v>99.099800000000002</v>
      </c>
      <c r="Q59" s="17">
        <f t="shared" si="108"/>
        <v>48.398102845918956</v>
      </c>
      <c r="R59" s="17">
        <f t="shared" si="109"/>
        <v>2.6074759617072889</v>
      </c>
      <c r="S59" s="17">
        <f t="shared" si="110"/>
        <v>13.676169906801023</v>
      </c>
      <c r="T59" s="17">
        <f t="shared" si="111"/>
        <v>13.934246708166919</v>
      </c>
      <c r="U59" s="17">
        <f t="shared" si="112"/>
        <v>0</v>
      </c>
      <c r="V59" s="17">
        <f t="shared" si="113"/>
        <v>4.8629471699236531</v>
      </c>
      <c r="W59" s="17">
        <f t="shared" si="114"/>
        <v>11.952556974887941</v>
      </c>
      <c r="X59" s="17">
        <f t="shared" si="115"/>
        <v>3.2773753178109342</v>
      </c>
      <c r="Y59" s="17">
        <f t="shared" si="116"/>
        <v>7.2121462707291029E-2</v>
      </c>
      <c r="Z59" s="17">
        <f t="shared" si="117"/>
        <v>0.34830365207598807</v>
      </c>
      <c r="AA59" s="17">
        <f t="shared" si="118"/>
        <v>0.87070000000000003</v>
      </c>
      <c r="AB59" s="17">
        <f t="shared" si="119"/>
        <v>0</v>
      </c>
      <c r="AC59" s="18">
        <f t="shared" si="120"/>
        <v>50.202991590845748</v>
      </c>
      <c r="AD59" s="18">
        <f t="shared" si="121"/>
        <v>2.0344619981559822</v>
      </c>
      <c r="AE59" s="18">
        <f t="shared" si="122"/>
        <v>8.3599173867904479</v>
      </c>
      <c r="AF59" s="18">
        <f t="shared" si="123"/>
        <v>12.087153792363766</v>
      </c>
      <c r="AG59" s="18">
        <f t="shared" si="124"/>
        <v>0</v>
      </c>
      <c r="AH59" s="18">
        <f t="shared" si="125"/>
        <v>7.5207617389312036</v>
      </c>
      <c r="AI59" s="18">
        <f t="shared" si="126"/>
        <v>13.28373314325029</v>
      </c>
      <c r="AJ59" s="18">
        <f t="shared" si="127"/>
        <v>3.2956564390433267</v>
      </c>
      <c r="AK59" s="18">
        <f t="shared" si="128"/>
        <v>4.7717858854801724E-2</v>
      </c>
      <c r="AL59" s="18">
        <f t="shared" si="129"/>
        <v>0.15293981206876234</v>
      </c>
      <c r="AM59" s="18">
        <f t="shared" si="130"/>
        <v>3.0146662396956665</v>
      </c>
      <c r="AN59" s="18">
        <f t="shared" si="131"/>
        <v>0</v>
      </c>
      <c r="AO59" s="18">
        <f t="shared" si="132"/>
        <v>100</v>
      </c>
      <c r="AP59" s="17">
        <f t="shared" si="133"/>
        <v>62.325722959413909</v>
      </c>
      <c r="AQ59" s="19">
        <f t="shared" si="134"/>
        <v>8337.0975928046755</v>
      </c>
      <c r="AR59" s="19">
        <f t="shared" si="135"/>
        <v>-1449.1080798262562</v>
      </c>
      <c r="AS59" s="20">
        <f t="shared" si="136"/>
        <v>882.87795168771822</v>
      </c>
      <c r="AT59" s="21">
        <f t="shared" si="137"/>
        <v>569.2464560197028</v>
      </c>
      <c r="AU59" s="21">
        <f t="shared" si="138"/>
        <v>-517.79991792389626</v>
      </c>
      <c r="AV59" s="21">
        <f t="shared" si="139"/>
        <v>-530.57193082837455</v>
      </c>
      <c r="AW59" s="21">
        <f t="shared" si="140"/>
        <v>623.42997924234794</v>
      </c>
      <c r="AX59" s="21">
        <f t="shared" si="141"/>
        <v>-2488.9702134297022</v>
      </c>
      <c r="AY59" s="21">
        <f t="shared" si="142"/>
        <v>-351.4901741811837</v>
      </c>
      <c r="AZ59" s="21">
        <f t="shared" si="143"/>
        <v>492.48486611289587</v>
      </c>
      <c r="BA59" s="21">
        <f t="shared" si="144"/>
        <v>138.05822687482581</v>
      </c>
      <c r="BB59" s="20">
        <f t="shared" si="145"/>
        <v>163.39964393135787</v>
      </c>
      <c r="BC59" s="20">
        <f t="shared" si="146"/>
        <v>163.13785722037417</v>
      </c>
      <c r="BD59" s="20">
        <f t="shared" si="147"/>
        <v>135.49407806115295</v>
      </c>
      <c r="BE59" s="20">
        <f t="shared" si="148"/>
        <v>-41.09007012116799</v>
      </c>
      <c r="BF59" s="20">
        <f t="shared" si="149"/>
        <v>-138.35604262068287</v>
      </c>
      <c r="BG59" s="20">
        <f t="shared" si="150"/>
        <v>78.392019519676694</v>
      </c>
      <c r="BH59" s="16">
        <f t="shared" si="97"/>
        <v>-4.55</v>
      </c>
      <c r="BI59" s="18">
        <f t="shared" si="151"/>
        <v>5567.196529677929</v>
      </c>
      <c r="BJ59" s="18">
        <f t="shared" si="152"/>
        <v>499.0357128655366</v>
      </c>
      <c r="BK59" s="19">
        <f t="shared" si="153"/>
        <v>835.42221012704294</v>
      </c>
      <c r="BL59" s="18">
        <f t="shared" si="154"/>
        <v>41.102237129494711</v>
      </c>
      <c r="BM59" s="17">
        <f t="shared" si="155"/>
        <v>1.8280780262582912</v>
      </c>
      <c r="BN59" s="17">
        <f t="shared" si="156"/>
        <v>77.111500982207005</v>
      </c>
      <c r="BO59" s="17">
        <f t="shared" si="51"/>
        <v>0.77111500982207004</v>
      </c>
      <c r="BP59" s="53">
        <f t="shared" si="52"/>
        <v>6877.3953130461432</v>
      </c>
    </row>
    <row r="60" spans="1:68" s="8" customFormat="1" ht="16" x14ac:dyDescent="0.2">
      <c r="A60">
        <v>42</v>
      </c>
      <c r="B60">
        <v>1095.75</v>
      </c>
      <c r="C60" s="6">
        <v>21.615912245210001</v>
      </c>
      <c r="D60">
        <v>48.502699999999997</v>
      </c>
      <c r="E60">
        <v>2.5699000000000001</v>
      </c>
      <c r="F60">
        <v>13.6877</v>
      </c>
      <c r="G60">
        <v>13.900500000000001</v>
      </c>
      <c r="H60">
        <v>0</v>
      </c>
      <c r="I60">
        <v>4.7843999999999998</v>
      </c>
      <c r="J60">
        <v>11.8546</v>
      </c>
      <c r="K60">
        <v>3.3104</v>
      </c>
      <c r="L60">
        <v>7.4399999999999994E-2</v>
      </c>
      <c r="M60">
        <v>0.36870000000000003</v>
      </c>
      <c r="N60">
        <v>0.92200000000000004</v>
      </c>
      <c r="O60">
        <v>0</v>
      </c>
      <c r="P60" s="17">
        <f t="shared" si="107"/>
        <v>99.053300000000007</v>
      </c>
      <c r="Q60" s="17">
        <f t="shared" si="108"/>
        <v>48.514794667113556</v>
      </c>
      <c r="R60" s="17">
        <f t="shared" si="109"/>
        <v>2.5705408320570844</v>
      </c>
      <c r="S60" s="17">
        <f t="shared" si="110"/>
        <v>13.691113174422256</v>
      </c>
      <c r="T60" s="17">
        <f t="shared" si="111"/>
        <v>13.903966238378731</v>
      </c>
      <c r="U60" s="17">
        <f t="shared" si="112"/>
        <v>0</v>
      </c>
      <c r="V60" s="17">
        <f t="shared" si="113"/>
        <v>4.7855930413221968</v>
      </c>
      <c r="W60" s="17">
        <f t="shared" si="114"/>
        <v>11.857556071327254</v>
      </c>
      <c r="X60" s="17">
        <f t="shared" si="115"/>
        <v>3.3112254836537502</v>
      </c>
      <c r="Y60" s="17">
        <f t="shared" si="116"/>
        <v>7.4418552435910751E-2</v>
      </c>
      <c r="Z60" s="17">
        <f t="shared" si="117"/>
        <v>0.36879193928925136</v>
      </c>
      <c r="AA60" s="17">
        <f t="shared" si="118"/>
        <v>0.92200000000000004</v>
      </c>
      <c r="AB60" s="17">
        <f t="shared" si="119"/>
        <v>0</v>
      </c>
      <c r="AC60" s="18">
        <f t="shared" si="120"/>
        <v>50.287800830072797</v>
      </c>
      <c r="AD60" s="18">
        <f t="shared" si="121"/>
        <v>2.0041995586403467</v>
      </c>
      <c r="AE60" s="18">
        <f t="shared" si="122"/>
        <v>8.3630259651721328</v>
      </c>
      <c r="AF60" s="18">
        <f t="shared" si="123"/>
        <v>12.052203153209271</v>
      </c>
      <c r="AG60" s="18">
        <f t="shared" si="124"/>
        <v>0</v>
      </c>
      <c r="AH60" s="18">
        <f t="shared" si="125"/>
        <v>7.3958012133067799</v>
      </c>
      <c r="AI60" s="18">
        <f t="shared" si="126"/>
        <v>13.168663296470939</v>
      </c>
      <c r="AJ60" s="18">
        <f t="shared" si="127"/>
        <v>3.3272979726132554</v>
      </c>
      <c r="AK60" s="18">
        <f t="shared" si="128"/>
        <v>4.9202234522197991E-2</v>
      </c>
      <c r="AL60" s="18">
        <f t="shared" si="129"/>
        <v>0.1618196027472138</v>
      </c>
      <c r="AM60" s="18">
        <f t="shared" si="130"/>
        <v>3.1899861732450789</v>
      </c>
      <c r="AN60" s="18">
        <f t="shared" si="131"/>
        <v>0</v>
      </c>
      <c r="AO60" s="18">
        <f t="shared" si="132"/>
        <v>100.00000000000001</v>
      </c>
      <c r="AP60" s="17">
        <f t="shared" si="133"/>
        <v>62.280847185015901</v>
      </c>
      <c r="AQ60" s="19">
        <f t="shared" si="134"/>
        <v>8345.8032620386166</v>
      </c>
      <c r="AR60" s="19">
        <f t="shared" si="135"/>
        <v>-1449.6469208029375</v>
      </c>
      <c r="AS60" s="20">
        <f t="shared" si="136"/>
        <v>880.99746138714124</v>
      </c>
      <c r="AT60" s="21">
        <f t="shared" si="137"/>
        <v>559.7881938351901</v>
      </c>
      <c r="AU60" s="21">
        <f t="shared" si="138"/>
        <v>-513.31449529643714</v>
      </c>
      <c r="AV60" s="21">
        <f t="shared" si="139"/>
        <v>-547.97325098376871</v>
      </c>
      <c r="AW60" s="21">
        <f t="shared" si="140"/>
        <v>654.29463776764169</v>
      </c>
      <c r="AX60" s="21">
        <f t="shared" si="141"/>
        <v>-2471.249376101332</v>
      </c>
      <c r="AY60" s="21">
        <f t="shared" si="142"/>
        <v>-363.41122151145453</v>
      </c>
      <c r="AZ60" s="21">
        <f t="shared" si="143"/>
        <v>497.54931188289237</v>
      </c>
      <c r="BA60" s="21">
        <f t="shared" si="144"/>
        <v>138.29145228270019</v>
      </c>
      <c r="BB60" s="20">
        <f t="shared" si="145"/>
        <v>162.97278523433218</v>
      </c>
      <c r="BC60" s="20">
        <f t="shared" si="146"/>
        <v>161.80739632941356</v>
      </c>
      <c r="BD60" s="20">
        <f t="shared" si="147"/>
        <v>134.32036562400356</v>
      </c>
      <c r="BE60" s="20">
        <f t="shared" si="148"/>
        <v>-41.497187545694715</v>
      </c>
      <c r="BF60" s="20">
        <f t="shared" si="149"/>
        <v>-142.61070257907525</v>
      </c>
      <c r="BG60" s="20">
        <f t="shared" si="150"/>
        <v>80.409004159186679</v>
      </c>
      <c r="BH60" s="16">
        <f t="shared" si="97"/>
        <v>-4.55</v>
      </c>
      <c r="BI60" s="18">
        <f t="shared" si="151"/>
        <v>5592.8376022155517</v>
      </c>
      <c r="BJ60" s="18">
        <f t="shared" si="152"/>
        <v>493.69311350486623</v>
      </c>
      <c r="BK60" s="19">
        <f t="shared" si="153"/>
        <v>831.6289202852621</v>
      </c>
      <c r="BL60" s="18">
        <f t="shared" si="154"/>
        <v>40.728026905018481</v>
      </c>
      <c r="BM60" s="17">
        <f t="shared" si="155"/>
        <v>1.840303468260756</v>
      </c>
      <c r="BN60" s="17">
        <f t="shared" si="156"/>
        <v>78.384087754790002</v>
      </c>
      <c r="BO60" s="17">
        <f t="shared" si="51"/>
        <v>0.78384087754789999</v>
      </c>
      <c r="BP60" s="53">
        <f t="shared" si="52"/>
        <v>7635.0181731320845</v>
      </c>
    </row>
    <row r="61" spans="1:68" s="8" customFormat="1" ht="16" x14ac:dyDescent="0.2">
      <c r="A61">
        <v>43</v>
      </c>
      <c r="B61">
        <v>1092.75</v>
      </c>
      <c r="C61" s="6">
        <v>20.406442262513998</v>
      </c>
      <c r="D61">
        <v>48.650100000000002</v>
      </c>
      <c r="E61">
        <v>2.5198</v>
      </c>
      <c r="F61">
        <v>13.7098</v>
      </c>
      <c r="G61">
        <v>13.841100000000001</v>
      </c>
      <c r="H61">
        <v>0</v>
      </c>
      <c r="I61">
        <v>4.7060000000000004</v>
      </c>
      <c r="J61">
        <v>11.7605</v>
      </c>
      <c r="K61">
        <v>3.3477999999999999</v>
      </c>
      <c r="L61">
        <v>7.6700000000000004E-2</v>
      </c>
      <c r="M61">
        <v>0.3906</v>
      </c>
      <c r="N61">
        <v>0.97670000000000001</v>
      </c>
      <c r="O61">
        <v>0</v>
      </c>
      <c r="P61" s="17">
        <f t="shared" si="107"/>
        <v>99.002400000000009</v>
      </c>
      <c r="Q61" s="17">
        <f t="shared" si="108"/>
        <v>48.660370327689023</v>
      </c>
      <c r="R61" s="17">
        <f t="shared" si="109"/>
        <v>2.5203319448821442</v>
      </c>
      <c r="S61" s="17">
        <f t="shared" si="110"/>
        <v>13.712694220948176</v>
      </c>
      <c r="T61" s="17">
        <f t="shared" si="111"/>
        <v>13.84402193916511</v>
      </c>
      <c r="U61" s="17">
        <f t="shared" si="112"/>
        <v>0</v>
      </c>
      <c r="V61" s="17">
        <f t="shared" si="113"/>
        <v>4.7069934648048939</v>
      </c>
      <c r="W61" s="17">
        <f t="shared" si="114"/>
        <v>11.762982712035264</v>
      </c>
      <c r="X61" s="17">
        <f t="shared" si="115"/>
        <v>3.3485067406446709</v>
      </c>
      <c r="Y61" s="17">
        <f t="shared" si="116"/>
        <v>7.6716191829693026E-2</v>
      </c>
      <c r="Z61" s="17">
        <f t="shared" si="117"/>
        <v>0.39068245800101814</v>
      </c>
      <c r="AA61" s="17">
        <f t="shared" si="118"/>
        <v>0.97670000000000001</v>
      </c>
      <c r="AB61" s="17">
        <f t="shared" si="119"/>
        <v>0</v>
      </c>
      <c r="AC61" s="18">
        <f t="shared" si="120"/>
        <v>50.396207324378267</v>
      </c>
      <c r="AD61" s="18">
        <f t="shared" si="121"/>
        <v>1.9633973365530142</v>
      </c>
      <c r="AE61" s="18">
        <f t="shared" si="122"/>
        <v>8.3691523673790353</v>
      </c>
      <c r="AF61" s="18">
        <f t="shared" si="123"/>
        <v>11.990133428049395</v>
      </c>
      <c r="AG61" s="18">
        <f t="shared" si="124"/>
        <v>0</v>
      </c>
      <c r="AH61" s="18">
        <f t="shared" si="125"/>
        <v>7.2682031710498585</v>
      </c>
      <c r="AI61" s="18">
        <f t="shared" si="126"/>
        <v>13.052628078608533</v>
      </c>
      <c r="AJ61" s="18">
        <f t="shared" si="127"/>
        <v>3.361925731956227</v>
      </c>
      <c r="AK61" s="18">
        <f t="shared" si="128"/>
        <v>5.0678604004073986E-2</v>
      </c>
      <c r="AL61" s="18">
        <f t="shared" si="129"/>
        <v>0.17128038093477807</v>
      </c>
      <c r="AM61" s="18">
        <f t="shared" si="130"/>
        <v>3.3763935770868119</v>
      </c>
      <c r="AN61" s="18">
        <f t="shared" si="131"/>
        <v>0</v>
      </c>
      <c r="AO61" s="18">
        <f t="shared" si="132"/>
        <v>100.00000000000001</v>
      </c>
      <c r="AP61" s="17">
        <f t="shared" si="133"/>
        <v>62.228382083689674</v>
      </c>
      <c r="AQ61" s="19">
        <f t="shared" si="134"/>
        <v>8356.5929038846316</v>
      </c>
      <c r="AR61" s="19">
        <f t="shared" si="135"/>
        <v>-1450.7088713614821</v>
      </c>
      <c r="AS61" s="20">
        <f t="shared" si="136"/>
        <v>877.2027780420284</v>
      </c>
      <c r="AT61" s="21">
        <f t="shared" si="137"/>
        <v>550.13029801676373</v>
      </c>
      <c r="AU61" s="21">
        <f t="shared" si="138"/>
        <v>-508.79144250416061</v>
      </c>
      <c r="AV61" s="21">
        <f t="shared" si="139"/>
        <v>-566.55788750433874</v>
      </c>
      <c r="AW61" s="21">
        <f t="shared" si="140"/>
        <v>686.83963354164553</v>
      </c>
      <c r="AX61" s="21">
        <f t="shared" si="141"/>
        <v>-2450.3121045370331</v>
      </c>
      <c r="AY61" s="21">
        <f t="shared" si="142"/>
        <v>-376.239706457029</v>
      </c>
      <c r="AZ61" s="21">
        <f t="shared" si="143"/>
        <v>503.23787168039462</v>
      </c>
      <c r="BA61" s="21">
        <f t="shared" si="144"/>
        <v>138.58957014204023</v>
      </c>
      <c r="BB61" s="20">
        <f t="shared" si="145"/>
        <v>162.42768134581181</v>
      </c>
      <c r="BC61" s="20">
        <f t="shared" si="146"/>
        <v>160.22936050450579</v>
      </c>
      <c r="BD61" s="20">
        <f t="shared" si="147"/>
        <v>133.13680640180704</v>
      </c>
      <c r="BE61" s="20">
        <f t="shared" si="148"/>
        <v>-41.940907288952097</v>
      </c>
      <c r="BF61" s="20">
        <f t="shared" si="149"/>
        <v>-146.94343659900426</v>
      </c>
      <c r="BG61" s="20">
        <f t="shared" ref="BG61:BG74" si="157">$M$11*(SUM(AE61:AI61)-AL61)*(AJ61+AK61+AM61+AN61)</f>
        <v>82.504322271868375</v>
      </c>
      <c r="BH61" s="16">
        <f t="shared" si="97"/>
        <v>-4.55</v>
      </c>
      <c r="BI61" s="18">
        <f t="shared" ref="BI61:BI74" si="158">SUM(AQ61:AZ61)</f>
        <v>5621.3934728014192</v>
      </c>
      <c r="BJ61" s="18">
        <f t="shared" ref="BJ61:BJ74" si="159">SUM(BA61:BG61)</f>
        <v>488.00339677807693</v>
      </c>
      <c r="BK61" s="19">
        <f t="shared" si="153"/>
        <v>827.66463380535299</v>
      </c>
      <c r="BL61" s="18">
        <f t="shared" si="154"/>
        <v>40.32797445290646</v>
      </c>
      <c r="BM61" s="17">
        <f t="shared" si="155"/>
        <v>1.8532523331000847</v>
      </c>
      <c r="BN61" s="17">
        <f t="shared" si="156"/>
        <v>79.593557737486009</v>
      </c>
      <c r="BO61" s="17">
        <f t="shared" si="51"/>
        <v>0.79593557737486009</v>
      </c>
      <c r="BP61" s="53">
        <f t="shared" si="52"/>
        <v>8458.1407589485898</v>
      </c>
    </row>
    <row r="62" spans="1:68" s="8" customFormat="1" ht="16" x14ac:dyDescent="0.2">
      <c r="A62">
        <v>44</v>
      </c>
      <c r="B62">
        <v>1089.75</v>
      </c>
      <c r="C62" s="6">
        <v>19.264348318004998</v>
      </c>
      <c r="D62">
        <v>48.8217</v>
      </c>
      <c r="E62">
        <v>2.4588000000000001</v>
      </c>
      <c r="F62">
        <v>13.737500000000001</v>
      </c>
      <c r="G62">
        <v>13.754799999999999</v>
      </c>
      <c r="H62">
        <v>0</v>
      </c>
      <c r="I62">
        <v>4.6266999999999996</v>
      </c>
      <c r="J62">
        <v>11.667</v>
      </c>
      <c r="K62">
        <v>3.3881000000000001</v>
      </c>
      <c r="L62">
        <v>7.9100000000000004E-2</v>
      </c>
      <c r="M62">
        <v>0.41370000000000001</v>
      </c>
      <c r="N62">
        <v>1.0346</v>
      </c>
      <c r="O62">
        <v>0</v>
      </c>
      <c r="P62" s="17">
        <f t="shared" si="107"/>
        <v>98.947400000000002</v>
      </c>
      <c r="Q62" s="17">
        <f t="shared" si="108"/>
        <v>48.830581391527211</v>
      </c>
      <c r="R62" s="17">
        <f t="shared" si="109"/>
        <v>2.4592472921976727</v>
      </c>
      <c r="S62" s="17">
        <f t="shared" si="110"/>
        <v>13.739999055053493</v>
      </c>
      <c r="T62" s="17">
        <f t="shared" si="111"/>
        <v>13.757302202180149</v>
      </c>
      <c r="U62" s="17">
        <f t="shared" si="112"/>
        <v>0</v>
      </c>
      <c r="V62" s="17">
        <f t="shared" si="113"/>
        <v>4.627541665369681</v>
      </c>
      <c r="W62" s="17">
        <f t="shared" si="114"/>
        <v>11.669122400386469</v>
      </c>
      <c r="X62" s="17">
        <f t="shared" si="115"/>
        <v>3.3887163456543576</v>
      </c>
      <c r="Y62" s="17">
        <f t="shared" si="116"/>
        <v>7.9114389463492724E-2</v>
      </c>
      <c r="Z62" s="17">
        <f t="shared" si="117"/>
        <v>0.41377525816747079</v>
      </c>
      <c r="AA62" s="17">
        <f t="shared" si="118"/>
        <v>1.0346</v>
      </c>
      <c r="AB62" s="17">
        <f t="shared" si="119"/>
        <v>0</v>
      </c>
      <c r="AC62" s="18">
        <f t="shared" si="120"/>
        <v>50.524160922916629</v>
      </c>
      <c r="AD62" s="18">
        <f t="shared" si="121"/>
        <v>1.913980134061787</v>
      </c>
      <c r="AE62" s="18">
        <f t="shared" si="122"/>
        <v>8.3778032357037748</v>
      </c>
      <c r="AF62" s="18">
        <f t="shared" si="123"/>
        <v>11.903640024716225</v>
      </c>
      <c r="AG62" s="18">
        <f t="shared" si="124"/>
        <v>0</v>
      </c>
      <c r="AH62" s="18">
        <f t="shared" si="125"/>
        <v>7.1386908003171872</v>
      </c>
      <c r="AI62" s="18">
        <f t="shared" si="126"/>
        <v>12.936103165481093</v>
      </c>
      <c r="AJ62" s="18">
        <f t="shared" si="127"/>
        <v>3.3990450894445754</v>
      </c>
      <c r="AK62" s="18">
        <f t="shared" si="128"/>
        <v>5.2212905147793053E-2</v>
      </c>
      <c r="AL62" s="18">
        <f t="shared" si="129"/>
        <v>0.18123121311191967</v>
      </c>
      <c r="AM62" s="18">
        <f t="shared" si="130"/>
        <v>3.5731325090990183</v>
      </c>
      <c r="AN62" s="18">
        <f t="shared" si="131"/>
        <v>0</v>
      </c>
      <c r="AO62" s="18">
        <f t="shared" si="132"/>
        <v>100</v>
      </c>
      <c r="AP62" s="17">
        <f t="shared" si="133"/>
        <v>62.16891387617575</v>
      </c>
      <c r="AQ62" s="19">
        <f t="shared" si="134"/>
        <v>8369.1273126937558</v>
      </c>
      <c r="AR62" s="19">
        <f t="shared" si="135"/>
        <v>-1452.2084128768925</v>
      </c>
      <c r="AS62" s="20">
        <f t="shared" si="136"/>
        <v>871.68176238454396</v>
      </c>
      <c r="AT62" s="21">
        <f t="shared" si="137"/>
        <v>540.32750667600783</v>
      </c>
      <c r="AU62" s="21">
        <f t="shared" si="138"/>
        <v>-504.24930139045296</v>
      </c>
      <c r="AV62" s="21">
        <f t="shared" si="139"/>
        <v>-586.22069248554533</v>
      </c>
      <c r="AW62" s="21">
        <f t="shared" si="140"/>
        <v>720.91005979821614</v>
      </c>
      <c r="AX62" s="21">
        <f t="shared" si="141"/>
        <v>-2426.462964551903</v>
      </c>
      <c r="AY62" s="21">
        <f t="shared" si="142"/>
        <v>-389.90586214115632</v>
      </c>
      <c r="AZ62" s="21">
        <f t="shared" si="143"/>
        <v>509.46398214834949</v>
      </c>
      <c r="BA62" s="21">
        <f t="shared" si="144"/>
        <v>138.94144253802074</v>
      </c>
      <c r="BB62" s="20">
        <f t="shared" si="145"/>
        <v>161.78683457271464</v>
      </c>
      <c r="BC62" s="20">
        <f t="shared" si="146"/>
        <v>158.43219246427799</v>
      </c>
      <c r="BD62" s="20">
        <f t="shared" si="147"/>
        <v>131.94825228790714</v>
      </c>
      <c r="BE62" s="20">
        <f t="shared" si="148"/>
        <v>-42.415960753540205</v>
      </c>
      <c r="BF62" s="20">
        <f t="shared" si="149"/>
        <v>-151.32055079258416</v>
      </c>
      <c r="BG62" s="20">
        <f t="shared" si="157"/>
        <v>84.661479217262581</v>
      </c>
      <c r="BH62" s="16">
        <f t="shared" si="97"/>
        <v>-4.55</v>
      </c>
      <c r="BI62" s="18">
        <f t="shared" si="158"/>
        <v>5652.4633902549213</v>
      </c>
      <c r="BJ62" s="18">
        <f t="shared" si="159"/>
        <v>482.03368953405868</v>
      </c>
      <c r="BK62" s="19">
        <f t="shared" si="153"/>
        <v>823.57226296335898</v>
      </c>
      <c r="BL62" s="18">
        <f t="shared" si="154"/>
        <v>39.907998722331939</v>
      </c>
      <c r="BM62" s="17">
        <f t="shared" si="155"/>
        <v>1.8669367395433758</v>
      </c>
      <c r="BN62" s="17">
        <f t="shared" si="156"/>
        <v>80.735651681994995</v>
      </c>
      <c r="BO62" s="17">
        <f t="shared" si="51"/>
        <v>0.80735651681994991</v>
      </c>
      <c r="BP62" s="53">
        <f t="shared" si="52"/>
        <v>9348.0197364199175</v>
      </c>
    </row>
    <row r="63" spans="1:68" s="8" customFormat="1" ht="16" x14ac:dyDescent="0.2">
      <c r="A63">
        <v>45</v>
      </c>
      <c r="B63">
        <v>1086.75</v>
      </c>
      <c r="C63" s="6">
        <v>18.19287977782</v>
      </c>
      <c r="D63">
        <v>49.012500000000003</v>
      </c>
      <c r="E63">
        <v>2.3895</v>
      </c>
      <c r="F63">
        <v>13.77</v>
      </c>
      <c r="G63">
        <v>13.645199999999999</v>
      </c>
      <c r="H63">
        <v>0</v>
      </c>
      <c r="I63">
        <v>4.5468999999999999</v>
      </c>
      <c r="J63">
        <v>11.574299999999999</v>
      </c>
      <c r="K63">
        <v>3.4306999999999999</v>
      </c>
      <c r="L63">
        <v>8.1600000000000006E-2</v>
      </c>
      <c r="M63">
        <v>0.43809999999999999</v>
      </c>
      <c r="N63">
        <v>1.0954999999999999</v>
      </c>
      <c r="O63">
        <v>0</v>
      </c>
      <c r="P63" s="17">
        <f t="shared" si="107"/>
        <v>98.888799999999989</v>
      </c>
      <c r="Q63" s="17">
        <f t="shared" si="108"/>
        <v>49.020281429747364</v>
      </c>
      <c r="R63" s="17">
        <f t="shared" si="109"/>
        <v>2.3898793670263978</v>
      </c>
      <c r="S63" s="17">
        <f t="shared" si="110"/>
        <v>13.772186182863985</v>
      </c>
      <c r="T63" s="17">
        <f t="shared" si="111"/>
        <v>13.647366369093364</v>
      </c>
      <c r="U63" s="17">
        <f t="shared" si="112"/>
        <v>0</v>
      </c>
      <c r="V63" s="17">
        <f t="shared" si="113"/>
        <v>4.5476218848848404</v>
      </c>
      <c r="W63" s="17">
        <f t="shared" si="114"/>
        <v>11.576137584337156</v>
      </c>
      <c r="X63" s="17">
        <f t="shared" si="115"/>
        <v>3.4312446722985821</v>
      </c>
      <c r="Y63" s="17">
        <f t="shared" si="116"/>
        <v>8.1612955157712511E-2</v>
      </c>
      <c r="Z63" s="17">
        <f t="shared" si="117"/>
        <v>0.43816955459061085</v>
      </c>
      <c r="AA63" s="17">
        <f t="shared" si="118"/>
        <v>1.0954999999999999</v>
      </c>
      <c r="AB63" s="17">
        <f t="shared" si="119"/>
        <v>0</v>
      </c>
      <c r="AC63" s="18">
        <f t="shared" si="120"/>
        <v>50.666863505152122</v>
      </c>
      <c r="AD63" s="18">
        <f t="shared" si="121"/>
        <v>1.8580278070032958</v>
      </c>
      <c r="AE63" s="18">
        <f t="shared" si="122"/>
        <v>8.3885586265075549</v>
      </c>
      <c r="AF63" s="18">
        <f t="shared" si="123"/>
        <v>11.796043454704069</v>
      </c>
      <c r="AG63" s="18">
        <f t="shared" si="124"/>
        <v>0</v>
      </c>
      <c r="AH63" s="18">
        <f t="shared" si="125"/>
        <v>7.0079918383289082</v>
      </c>
      <c r="AI63" s="18">
        <f t="shared" si="126"/>
        <v>12.81946675868142</v>
      </c>
      <c r="AJ63" s="18">
        <f t="shared" si="127"/>
        <v>3.4380675180114881</v>
      </c>
      <c r="AK63" s="18">
        <f t="shared" si="128"/>
        <v>5.3804981524492271E-2</v>
      </c>
      <c r="AL63" s="18">
        <f t="shared" si="129"/>
        <v>0.19171305282903142</v>
      </c>
      <c r="AM63" s="18">
        <f t="shared" si="130"/>
        <v>3.7794624572576052</v>
      </c>
      <c r="AN63" s="18">
        <f t="shared" si="131"/>
        <v>0</v>
      </c>
      <c r="AO63" s="18">
        <f t="shared" si="132"/>
        <v>99.999999999999986</v>
      </c>
      <c r="AP63" s="17">
        <f t="shared" si="133"/>
        <v>62.103243900588005</v>
      </c>
      <c r="AQ63" s="19">
        <f t="shared" si="134"/>
        <v>8382.9726534200036</v>
      </c>
      <c r="AR63" s="19">
        <f t="shared" si="135"/>
        <v>-1454.0727523188195</v>
      </c>
      <c r="AS63" s="20">
        <f t="shared" si="136"/>
        <v>864.67687688836247</v>
      </c>
      <c r="AT63" s="21">
        <f t="shared" si="137"/>
        <v>530.43490224311506</v>
      </c>
      <c r="AU63" s="21">
        <f t="shared" si="138"/>
        <v>-499.7028142534017</v>
      </c>
      <c r="AV63" s="21">
        <f t="shared" si="139"/>
        <v>-606.8499203206253</v>
      </c>
      <c r="AW63" s="21">
        <f t="shared" si="140"/>
        <v>756.36011314434779</v>
      </c>
      <c r="AX63" s="21">
        <f t="shared" si="141"/>
        <v>-2400.0621812914751</v>
      </c>
      <c r="AY63" s="21">
        <f t="shared" si="142"/>
        <v>-404.32765800755107</v>
      </c>
      <c r="AZ63" s="21">
        <f t="shared" si="143"/>
        <v>516.121113887761</v>
      </c>
      <c r="BA63" s="21">
        <f t="shared" si="144"/>
        <v>139.33387463916833</v>
      </c>
      <c r="BB63" s="20">
        <f t="shared" si="145"/>
        <v>161.0763387347906</v>
      </c>
      <c r="BC63" s="20">
        <f t="shared" si="146"/>
        <v>156.44957363803439</v>
      </c>
      <c r="BD63" s="20">
        <f t="shared" si="147"/>
        <v>130.75856093855049</v>
      </c>
      <c r="BE63" s="20">
        <f t="shared" si="148"/>
        <v>-42.915113019297195</v>
      </c>
      <c r="BF63" s="20">
        <f t="shared" si="149"/>
        <v>-155.71321743546949</v>
      </c>
      <c r="BG63" s="20">
        <f t="shared" si="157"/>
        <v>86.864125704057599</v>
      </c>
      <c r="BH63" s="16">
        <f t="shared" si="97"/>
        <v>-4.55</v>
      </c>
      <c r="BI63" s="18">
        <f t="shared" si="158"/>
        <v>5685.5503333917159</v>
      </c>
      <c r="BJ63" s="18">
        <f t="shared" si="159"/>
        <v>475.85414319983471</v>
      </c>
      <c r="BK63" s="19">
        <f t="shared" si="153"/>
        <v>819.39192769480246</v>
      </c>
      <c r="BL63" s="18">
        <f t="shared" si="154"/>
        <v>39.474366475538666</v>
      </c>
      <c r="BM63" s="17">
        <f t="shared" si="155"/>
        <v>1.8812844064116332</v>
      </c>
      <c r="BN63" s="17">
        <f t="shared" si="156"/>
        <v>81.807120222180004</v>
      </c>
      <c r="BO63" s="17">
        <f t="shared" si="51"/>
        <v>0.81807120222180008</v>
      </c>
      <c r="BP63" s="53">
        <f t="shared" si="52"/>
        <v>10303.558945403374</v>
      </c>
    </row>
    <row r="64" spans="1:68" s="8" customFormat="1" ht="16" x14ac:dyDescent="0.2">
      <c r="A64">
        <v>46</v>
      </c>
      <c r="B64">
        <v>1083.75</v>
      </c>
      <c r="C64" s="6">
        <v>17.193474641988001</v>
      </c>
      <c r="D64">
        <v>49.217300000000002</v>
      </c>
      <c r="E64">
        <v>2.3147000000000002</v>
      </c>
      <c r="F64">
        <v>13.806100000000001</v>
      </c>
      <c r="G64">
        <v>13.516500000000001</v>
      </c>
      <c r="H64">
        <v>0</v>
      </c>
      <c r="I64">
        <v>4.4672999999999998</v>
      </c>
      <c r="J64">
        <v>11.4824</v>
      </c>
      <c r="K64">
        <v>3.4748999999999999</v>
      </c>
      <c r="L64">
        <v>8.4199999999999997E-2</v>
      </c>
      <c r="M64">
        <v>0.46350000000000002</v>
      </c>
      <c r="N64">
        <v>1.1592</v>
      </c>
      <c r="O64">
        <v>0</v>
      </c>
      <c r="P64" s="17">
        <f t="shared" si="107"/>
        <v>98.826899999999995</v>
      </c>
      <c r="Q64" s="17">
        <f t="shared" si="108"/>
        <v>49.224222411509423</v>
      </c>
      <c r="R64" s="17">
        <f t="shared" si="109"/>
        <v>2.3150255624733758</v>
      </c>
      <c r="S64" s="17">
        <f t="shared" si="110"/>
        <v>13.808041827478149</v>
      </c>
      <c r="T64" s="17">
        <f t="shared" si="111"/>
        <v>13.518401095248359</v>
      </c>
      <c r="U64" s="17">
        <f t="shared" si="112"/>
        <v>0</v>
      </c>
      <c r="V64" s="17">
        <f t="shared" si="113"/>
        <v>4.467928325587466</v>
      </c>
      <c r="W64" s="17">
        <f t="shared" si="114"/>
        <v>11.484014999155089</v>
      </c>
      <c r="X64" s="17">
        <f t="shared" si="115"/>
        <v>3.4753887445624625</v>
      </c>
      <c r="Y64" s="17">
        <f t="shared" si="116"/>
        <v>8.4211842727030792E-2</v>
      </c>
      <c r="Z64" s="17">
        <f t="shared" si="117"/>
        <v>0.46356519125865531</v>
      </c>
      <c r="AA64" s="17">
        <f t="shared" si="118"/>
        <v>1.1592</v>
      </c>
      <c r="AB64" s="17">
        <f t="shared" si="119"/>
        <v>0</v>
      </c>
      <c r="AC64" s="18">
        <f t="shared" si="120"/>
        <v>50.819233603972911</v>
      </c>
      <c r="AD64" s="18">
        <f t="shared" si="121"/>
        <v>1.7977655214703252</v>
      </c>
      <c r="AE64" s="18">
        <f t="shared" si="122"/>
        <v>8.400740693916072</v>
      </c>
      <c r="AF64" s="18">
        <f t="shared" si="123"/>
        <v>11.671155835034302</v>
      </c>
      <c r="AG64" s="18">
        <f t="shared" si="124"/>
        <v>0</v>
      </c>
      <c r="AH64" s="18">
        <f t="shared" si="125"/>
        <v>6.87727615716042</v>
      </c>
      <c r="AI64" s="18">
        <f t="shared" si="126"/>
        <v>12.702846743569314</v>
      </c>
      <c r="AJ64" s="18">
        <f t="shared" si="127"/>
        <v>3.4783007527650081</v>
      </c>
      <c r="AK64" s="18">
        <f t="shared" si="128"/>
        <v>5.5454600417305051E-2</v>
      </c>
      <c r="AL64" s="18">
        <f t="shared" si="129"/>
        <v>0.20259155093134668</v>
      </c>
      <c r="AM64" s="18">
        <f t="shared" si="130"/>
        <v>3.9946345407630228</v>
      </c>
      <c r="AN64" s="18">
        <f t="shared" si="131"/>
        <v>0</v>
      </c>
      <c r="AO64" s="18">
        <f t="shared" si="132"/>
        <v>100.00000000000001</v>
      </c>
      <c r="AP64" s="17">
        <f t="shared" si="133"/>
        <v>62.031932684847462</v>
      </c>
      <c r="AQ64" s="19">
        <f t="shared" si="134"/>
        <v>8397.6730604207405</v>
      </c>
      <c r="AR64" s="19">
        <f t="shared" si="135"/>
        <v>-1456.184391883412</v>
      </c>
      <c r="AS64" s="20">
        <f t="shared" si="136"/>
        <v>856.4533989497022</v>
      </c>
      <c r="AT64" s="21">
        <f t="shared" si="137"/>
        <v>520.54103233547221</v>
      </c>
      <c r="AU64" s="21">
        <f t="shared" si="138"/>
        <v>-495.15696606433181</v>
      </c>
      <c r="AV64" s="21">
        <f t="shared" si="139"/>
        <v>-628.32439947983687</v>
      </c>
      <c r="AW64" s="21">
        <f t="shared" si="140"/>
        <v>793.0484480535905</v>
      </c>
      <c r="AX64" s="21">
        <f t="shared" si="141"/>
        <v>-2371.589676685317</v>
      </c>
      <c r="AY64" s="21">
        <f t="shared" si="142"/>
        <v>-419.41037683279353</v>
      </c>
      <c r="AZ64" s="21">
        <f t="shared" si="143"/>
        <v>523.07018144963104</v>
      </c>
      <c r="BA64" s="21">
        <f t="shared" si="144"/>
        <v>139.75289241092551</v>
      </c>
      <c r="BB64" s="20">
        <f t="shared" si="145"/>
        <v>160.32051770587415</v>
      </c>
      <c r="BC64" s="20">
        <f t="shared" si="146"/>
        <v>154.32295417506009</v>
      </c>
      <c r="BD64" s="20">
        <f t="shared" si="147"/>
        <v>129.56903678440699</v>
      </c>
      <c r="BE64" s="20">
        <f t="shared" si="148"/>
        <v>-43.429853290610623</v>
      </c>
      <c r="BF64" s="20">
        <f t="shared" si="149"/>
        <v>-160.09657688871266</v>
      </c>
      <c r="BG64" s="20">
        <f t="shared" si="157"/>
        <v>89.097202249289282</v>
      </c>
      <c r="BH64" s="16">
        <f t="shared" si="97"/>
        <v>-4.55</v>
      </c>
      <c r="BI64" s="18">
        <f t="shared" si="158"/>
        <v>5720.1203102634463</v>
      </c>
      <c r="BJ64" s="18">
        <f t="shared" si="159"/>
        <v>469.53617314623278</v>
      </c>
      <c r="BK64" s="19">
        <f t="shared" si="153"/>
        <v>815.16277799598788</v>
      </c>
      <c r="BL64" s="18">
        <f t="shared" si="154"/>
        <v>39.033291380153315</v>
      </c>
      <c r="BM64" s="17">
        <f t="shared" si="155"/>
        <v>1.8961950523098023</v>
      </c>
      <c r="BN64" s="17">
        <f t="shared" si="156"/>
        <v>82.806525358011996</v>
      </c>
      <c r="BO64" s="17">
        <f t="shared" si="51"/>
        <v>0.82806525358011995</v>
      </c>
      <c r="BP64" s="53">
        <f t="shared" si="52"/>
        <v>11322.441201368129</v>
      </c>
    </row>
    <row r="65" spans="1:68" s="8" customFormat="1" ht="16" x14ac:dyDescent="0.2">
      <c r="A65">
        <v>47</v>
      </c>
      <c r="B65">
        <v>1080.75</v>
      </c>
      <c r="C65" s="6">
        <v>16.265547907361</v>
      </c>
      <c r="D65">
        <v>49.431399999999996</v>
      </c>
      <c r="E65">
        <v>2.2366000000000001</v>
      </c>
      <c r="F65">
        <v>13.844900000000001</v>
      </c>
      <c r="G65">
        <v>13.3727</v>
      </c>
      <c r="H65">
        <v>0</v>
      </c>
      <c r="I65">
        <v>4.3883000000000001</v>
      </c>
      <c r="J65">
        <v>11.3916</v>
      </c>
      <c r="K65">
        <v>3.5200999999999998</v>
      </c>
      <c r="L65">
        <v>8.6800000000000002E-2</v>
      </c>
      <c r="M65">
        <v>0.49</v>
      </c>
      <c r="N65">
        <v>1.2253000000000001</v>
      </c>
      <c r="O65">
        <v>0</v>
      </c>
      <c r="P65" s="17">
        <f t="shared" si="107"/>
        <v>98.762399999999985</v>
      </c>
      <c r="Q65" s="17">
        <f t="shared" si="108"/>
        <v>49.437556251974442</v>
      </c>
      <c r="R65" s="17">
        <f t="shared" si="109"/>
        <v>2.2368785491239587</v>
      </c>
      <c r="S65" s="17">
        <f t="shared" si="110"/>
        <v>13.8466242621686</v>
      </c>
      <c r="T65" s="17">
        <f t="shared" si="111"/>
        <v>13.374365453755683</v>
      </c>
      <c r="U65" s="17">
        <f t="shared" si="112"/>
        <v>0</v>
      </c>
      <c r="V65" s="17">
        <f t="shared" si="113"/>
        <v>4.3888465246895585</v>
      </c>
      <c r="W65" s="17">
        <f t="shared" si="114"/>
        <v>11.393018724939857</v>
      </c>
      <c r="X65" s="17">
        <f t="shared" si="115"/>
        <v>3.5205383979125662</v>
      </c>
      <c r="Y65" s="17">
        <f t="shared" si="116"/>
        <v>8.6810810186872742E-2</v>
      </c>
      <c r="Z65" s="17">
        <f t="shared" si="117"/>
        <v>0.49006102524847522</v>
      </c>
      <c r="AA65" s="17">
        <f t="shared" si="118"/>
        <v>1.2253000000000001</v>
      </c>
      <c r="AB65" s="17">
        <f t="shared" si="119"/>
        <v>0</v>
      </c>
      <c r="AC65" s="18">
        <f t="shared" si="120"/>
        <v>50.977002742120767</v>
      </c>
      <c r="AD65" s="18">
        <f t="shared" si="121"/>
        <v>1.7349530075219064</v>
      </c>
      <c r="AE65" s="18">
        <f t="shared" si="122"/>
        <v>8.4139019779957565</v>
      </c>
      <c r="AF65" s="18">
        <f t="shared" si="123"/>
        <v>11.532667768753367</v>
      </c>
      <c r="AG65" s="18">
        <f t="shared" si="124"/>
        <v>0</v>
      </c>
      <c r="AH65" s="18">
        <f t="shared" si="125"/>
        <v>6.7472797277896053</v>
      </c>
      <c r="AI65" s="18">
        <f t="shared" si="126"/>
        <v>12.586766445646761</v>
      </c>
      <c r="AJ65" s="18">
        <f t="shared" si="127"/>
        <v>3.5191751399357263</v>
      </c>
      <c r="AK65" s="18">
        <f t="shared" si="128"/>
        <v>5.7096077615277088E-2</v>
      </c>
      <c r="AL65" s="18">
        <f t="shared" si="129"/>
        <v>0.21390883914780962</v>
      </c>
      <c r="AM65" s="18">
        <f t="shared" si="130"/>
        <v>4.2172482734730403</v>
      </c>
      <c r="AN65" s="18">
        <f t="shared" si="131"/>
        <v>0</v>
      </c>
      <c r="AO65" s="18">
        <f t="shared" si="132"/>
        <v>100.00000000000001</v>
      </c>
      <c r="AP65" s="17">
        <f t="shared" si="133"/>
        <v>61.955999486483471</v>
      </c>
      <c r="AQ65" s="19">
        <f t="shared" si="134"/>
        <v>8412.8281376429713</v>
      </c>
      <c r="AR65" s="19">
        <f t="shared" si="135"/>
        <v>-1458.4657688657844</v>
      </c>
      <c r="AS65" s="20">
        <f t="shared" si="136"/>
        <v>847.28057072791171</v>
      </c>
      <c r="AT65" s="21">
        <f t="shared" si="137"/>
        <v>510.70160259639522</v>
      </c>
      <c r="AU65" s="21">
        <f t="shared" si="138"/>
        <v>-490.63215605131069</v>
      </c>
      <c r="AV65" s="21">
        <f t="shared" si="139"/>
        <v>-650.47848059940907</v>
      </c>
      <c r="AW65" s="21">
        <f t="shared" si="140"/>
        <v>830.72917031185887</v>
      </c>
      <c r="AX65" s="21">
        <f t="shared" si="141"/>
        <v>-2341.4794340108624</v>
      </c>
      <c r="AY65" s="21">
        <f t="shared" si="142"/>
        <v>-435.02792634493341</v>
      </c>
      <c r="AZ65" s="21">
        <f t="shared" si="143"/>
        <v>530.19276820257357</v>
      </c>
      <c r="BA65" s="21">
        <f t="shared" si="144"/>
        <v>140.1867575408321</v>
      </c>
      <c r="BB65" s="20">
        <f t="shared" si="145"/>
        <v>159.54000037233766</v>
      </c>
      <c r="BC65" s="20">
        <f t="shared" si="146"/>
        <v>152.08916317123754</v>
      </c>
      <c r="BD65" s="20">
        <f t="shared" si="147"/>
        <v>128.38501774559697</v>
      </c>
      <c r="BE65" s="20">
        <f t="shared" si="148"/>
        <v>-43.952373263701823</v>
      </c>
      <c r="BF65" s="20">
        <f t="shared" si="149"/>
        <v>-164.43710497098783</v>
      </c>
      <c r="BG65" s="20">
        <f t="shared" si="157"/>
        <v>91.340142925858245</v>
      </c>
      <c r="BH65" s="16">
        <f t="shared" si="97"/>
        <v>-4.55</v>
      </c>
      <c r="BI65" s="18">
        <f t="shared" si="158"/>
        <v>5755.6484836094105</v>
      </c>
      <c r="BJ65" s="18">
        <f t="shared" si="159"/>
        <v>463.15160352117283</v>
      </c>
      <c r="BK65" s="19">
        <f t="shared" si="153"/>
        <v>810.92492579364477</v>
      </c>
      <c r="BL65" s="18">
        <f t="shared" si="154"/>
        <v>38.590675771760154</v>
      </c>
      <c r="BM65" s="17">
        <f t="shared" si="155"/>
        <v>1.9115872522047477</v>
      </c>
      <c r="BN65" s="17">
        <f t="shared" si="156"/>
        <v>83.734452092639003</v>
      </c>
      <c r="BO65" s="17">
        <f t="shared" si="51"/>
        <v>0.83734452092639</v>
      </c>
      <c r="BP65" s="53">
        <f t="shared" si="52"/>
        <v>12402.575559574583</v>
      </c>
    </row>
    <row r="66" spans="1:68" s="8" customFormat="1" ht="16" x14ac:dyDescent="0.2">
      <c r="A66">
        <v>48</v>
      </c>
      <c r="B66">
        <v>1077.75</v>
      </c>
      <c r="C66" s="6">
        <v>15.406760211616</v>
      </c>
      <c r="D66">
        <v>49.650799999999997</v>
      </c>
      <c r="E66">
        <v>2.1573000000000002</v>
      </c>
      <c r="F66">
        <v>13.8856</v>
      </c>
      <c r="G66">
        <v>13.2171</v>
      </c>
      <c r="H66">
        <v>0</v>
      </c>
      <c r="I66">
        <v>4.3101000000000003</v>
      </c>
      <c r="J66">
        <v>11.3018</v>
      </c>
      <c r="K66">
        <v>3.5657000000000001</v>
      </c>
      <c r="L66">
        <v>8.9399999999999993E-2</v>
      </c>
      <c r="M66">
        <v>0.51729999999999998</v>
      </c>
      <c r="N66">
        <v>1.2936000000000001</v>
      </c>
      <c r="O66">
        <v>0</v>
      </c>
      <c r="P66" s="17">
        <f t="shared" si="107"/>
        <v>98.695100000000011</v>
      </c>
      <c r="Q66" s="17">
        <f t="shared" si="108"/>
        <v>49.65648472031539</v>
      </c>
      <c r="R66" s="17">
        <f t="shared" si="109"/>
        <v>2.1575469979765969</v>
      </c>
      <c r="S66" s="17">
        <f t="shared" si="110"/>
        <v>13.887189818339513</v>
      </c>
      <c r="T66" s="17">
        <f t="shared" si="111"/>
        <v>13.218613279078697</v>
      </c>
      <c r="U66" s="17">
        <f t="shared" si="112"/>
        <v>0</v>
      </c>
      <c r="V66" s="17">
        <f t="shared" si="113"/>
        <v>4.3105934807300468</v>
      </c>
      <c r="W66" s="17">
        <f t="shared" si="114"/>
        <v>11.303093988657997</v>
      </c>
      <c r="X66" s="17">
        <f t="shared" si="115"/>
        <v>3.5661082513721549</v>
      </c>
      <c r="Y66" s="17">
        <f t="shared" si="116"/>
        <v>8.9410235766517271E-2</v>
      </c>
      <c r="Z66" s="17">
        <f t="shared" si="117"/>
        <v>0.51735922776308041</v>
      </c>
      <c r="AA66" s="17">
        <f t="shared" si="118"/>
        <v>1.2936000000000001</v>
      </c>
      <c r="AB66" s="17">
        <f t="shared" si="119"/>
        <v>0</v>
      </c>
      <c r="AC66" s="18">
        <f t="shared" si="120"/>
        <v>51.136699115330792</v>
      </c>
      <c r="AD66" s="18">
        <f t="shared" si="121"/>
        <v>1.671263749031578</v>
      </c>
      <c r="AE66" s="18">
        <f t="shared" si="122"/>
        <v>8.4276662698032947</v>
      </c>
      <c r="AF66" s="18">
        <f t="shared" si="123"/>
        <v>11.383659821525162</v>
      </c>
      <c r="AG66" s="18">
        <f t="shared" si="124"/>
        <v>0</v>
      </c>
      <c r="AH66" s="18">
        <f t="shared" si="125"/>
        <v>6.6184273526118229</v>
      </c>
      <c r="AI66" s="18">
        <f t="shared" si="126"/>
        <v>12.4713112594889</v>
      </c>
      <c r="AJ66" s="18">
        <f t="shared" si="127"/>
        <v>3.560129001616902</v>
      </c>
      <c r="AK66" s="18">
        <f t="shared" si="128"/>
        <v>5.8729881131267002E-2</v>
      </c>
      <c r="AL66" s="18">
        <f t="shared" si="129"/>
        <v>0.22553304491760365</v>
      </c>
      <c r="AM66" s="18">
        <f t="shared" si="130"/>
        <v>4.4465805045426716</v>
      </c>
      <c r="AN66" s="18">
        <f t="shared" si="131"/>
        <v>0</v>
      </c>
      <c r="AO66" s="18">
        <f t="shared" si="132"/>
        <v>99.999999999999986</v>
      </c>
      <c r="AP66" s="17">
        <f t="shared" si="133"/>
        <v>61.876078897860722</v>
      </c>
      <c r="AQ66" s="19">
        <f t="shared" si="134"/>
        <v>8428.1508731522354</v>
      </c>
      <c r="AR66" s="19">
        <f t="shared" si="135"/>
        <v>-1460.851671207703</v>
      </c>
      <c r="AS66" s="20">
        <f t="shared" si="136"/>
        <v>837.37108145651666</v>
      </c>
      <c r="AT66" s="21">
        <f t="shared" si="137"/>
        <v>500.94876631918885</v>
      </c>
      <c r="AU66" s="21">
        <f t="shared" si="138"/>
        <v>-486.1317128948773</v>
      </c>
      <c r="AV66" s="21">
        <f t="shared" si="139"/>
        <v>-673.20413527789697</v>
      </c>
      <c r="AW66" s="21">
        <f t="shared" si="140"/>
        <v>869.2776035002139</v>
      </c>
      <c r="AX66" s="21">
        <f t="shared" si="141"/>
        <v>-2310.0881288640016</v>
      </c>
      <c r="AY66" s="21">
        <f t="shared" si="142"/>
        <v>-451.09726318734204</v>
      </c>
      <c r="AZ66" s="21">
        <f t="shared" si="143"/>
        <v>537.38418566596647</v>
      </c>
      <c r="BA66" s="21">
        <f t="shared" si="144"/>
        <v>140.62592256715968</v>
      </c>
      <c r="BB66" s="20">
        <f t="shared" si="145"/>
        <v>158.7551798960842</v>
      </c>
      <c r="BC66" s="20">
        <f t="shared" si="146"/>
        <v>149.77736528881971</v>
      </c>
      <c r="BD66" s="20">
        <f t="shared" si="147"/>
        <v>127.20737484678676</v>
      </c>
      <c r="BE66" s="20">
        <f t="shared" si="148"/>
        <v>-44.475775668974997</v>
      </c>
      <c r="BF66" s="20">
        <f t="shared" si="149"/>
        <v>-168.7191036684774</v>
      </c>
      <c r="BG66" s="20">
        <f t="shared" si="157"/>
        <v>93.580546908891918</v>
      </c>
      <c r="BH66" s="16">
        <f t="shared" si="97"/>
        <v>-4.55</v>
      </c>
      <c r="BI66" s="18">
        <f t="shared" si="158"/>
        <v>5791.7595986623</v>
      </c>
      <c r="BJ66" s="18">
        <f t="shared" si="159"/>
        <v>456.75151017028992</v>
      </c>
      <c r="BK66" s="19">
        <f t="shared" si="153"/>
        <v>806.70677292934124</v>
      </c>
      <c r="BL66" s="18">
        <f t="shared" si="154"/>
        <v>38.150582410794982</v>
      </c>
      <c r="BM66" s="17">
        <f t="shared" si="155"/>
        <v>1.9274024276049904</v>
      </c>
      <c r="BN66" s="17">
        <f t="shared" si="156"/>
        <v>84.593239788383997</v>
      </c>
      <c r="BO66" s="17">
        <f t="shared" si="51"/>
        <v>0.84593239788384</v>
      </c>
      <c r="BP66" s="53">
        <f t="shared" si="52"/>
        <v>13542.69389985296</v>
      </c>
    </row>
    <row r="67" spans="1:68" s="8" customFormat="1" ht="16" x14ac:dyDescent="0.2">
      <c r="A67">
        <v>49</v>
      </c>
      <c r="B67">
        <v>1074.75</v>
      </c>
      <c r="C67" s="6">
        <v>14.613514899399</v>
      </c>
      <c r="D67">
        <v>49.872399999999999</v>
      </c>
      <c r="E67">
        <v>2.0781999999999998</v>
      </c>
      <c r="F67">
        <v>13.9276</v>
      </c>
      <c r="G67">
        <v>13.0527</v>
      </c>
      <c r="H67">
        <v>0</v>
      </c>
      <c r="I67">
        <v>4.2332000000000001</v>
      </c>
      <c r="J67">
        <v>11.213200000000001</v>
      </c>
      <c r="K67">
        <v>3.6113</v>
      </c>
      <c r="L67">
        <v>9.1999999999999998E-2</v>
      </c>
      <c r="M67">
        <v>0.5454</v>
      </c>
      <c r="N67">
        <v>1.3637999999999999</v>
      </c>
      <c r="O67">
        <v>0</v>
      </c>
      <c r="P67" s="17">
        <f t="shared" si="107"/>
        <v>98.626000000000005</v>
      </c>
      <c r="Q67" s="17">
        <f t="shared" si="108"/>
        <v>49.877557853709973</v>
      </c>
      <c r="R67" s="17">
        <f t="shared" si="109"/>
        <v>2.0784149295317662</v>
      </c>
      <c r="S67" s="17">
        <f t="shared" si="110"/>
        <v>13.929040406383711</v>
      </c>
      <c r="T67" s="17">
        <f t="shared" si="111"/>
        <v>13.054049923346785</v>
      </c>
      <c r="U67" s="17">
        <f t="shared" si="112"/>
        <v>0</v>
      </c>
      <c r="V67" s="17">
        <f t="shared" si="113"/>
        <v>4.2336378017966867</v>
      </c>
      <c r="W67" s="17">
        <f t="shared" si="114"/>
        <v>11.214359680408817</v>
      </c>
      <c r="X67" s="17">
        <f t="shared" si="115"/>
        <v>3.6116734842739238</v>
      </c>
      <c r="Y67" s="17">
        <f t="shared" si="116"/>
        <v>9.2009514732423484E-2</v>
      </c>
      <c r="Z67" s="17">
        <f t="shared" si="117"/>
        <v>0.54545640581591059</v>
      </c>
      <c r="AA67" s="17">
        <f t="shared" si="118"/>
        <v>1.3637999999999999</v>
      </c>
      <c r="AB67" s="17">
        <f t="shared" si="119"/>
        <v>0</v>
      </c>
      <c r="AC67" s="18">
        <f t="shared" si="120"/>
        <v>51.29525181420032</v>
      </c>
      <c r="AD67" s="18">
        <f t="shared" si="121"/>
        <v>1.6078008271810436</v>
      </c>
      <c r="AE67" s="18">
        <f t="shared" si="122"/>
        <v>8.4416904338315124</v>
      </c>
      <c r="AF67" s="18">
        <f t="shared" si="123"/>
        <v>11.226814513770094</v>
      </c>
      <c r="AG67" s="18">
        <f t="shared" si="124"/>
        <v>0</v>
      </c>
      <c r="AH67" s="18">
        <f t="shared" si="125"/>
        <v>6.4915245636843686</v>
      </c>
      <c r="AI67" s="18">
        <f t="shared" si="126"/>
        <v>12.356757587867492</v>
      </c>
      <c r="AJ67" s="18">
        <f t="shared" si="127"/>
        <v>3.6007665000066327</v>
      </c>
      <c r="AK67" s="18">
        <f t="shared" si="128"/>
        <v>6.0355921918590336E-2</v>
      </c>
      <c r="AL67" s="18">
        <f t="shared" si="129"/>
        <v>0.2374615488568656</v>
      </c>
      <c r="AM67" s="18">
        <f t="shared" si="130"/>
        <v>4.681576288683087</v>
      </c>
      <c r="AN67" s="18">
        <f t="shared" si="131"/>
        <v>0</v>
      </c>
      <c r="AO67" s="18">
        <f t="shared" si="132"/>
        <v>100</v>
      </c>
      <c r="AP67" s="17">
        <f t="shared" si="133"/>
        <v>61.792825027558493</v>
      </c>
      <c r="AQ67" s="19">
        <f t="shared" si="134"/>
        <v>8443.3272015644652</v>
      </c>
      <c r="AR67" s="19">
        <f t="shared" si="135"/>
        <v>-1463.2826198003545</v>
      </c>
      <c r="AS67" s="20">
        <f t="shared" si="136"/>
        <v>826.91823239728251</v>
      </c>
      <c r="AT67" s="21">
        <f t="shared" si="137"/>
        <v>491.34349422526986</v>
      </c>
      <c r="AU67" s="21">
        <f t="shared" si="138"/>
        <v>-481.66641077507478</v>
      </c>
      <c r="AV67" s="21">
        <f t="shared" si="139"/>
        <v>-696.37938167303162</v>
      </c>
      <c r="AW67" s="21">
        <f t="shared" si="140"/>
        <v>908.51765949179912</v>
      </c>
      <c r="AX67" s="21">
        <f t="shared" si="141"/>
        <v>-2277.7707665857761</v>
      </c>
      <c r="AY67" s="21">
        <f t="shared" si="142"/>
        <v>-467.52321899341587</v>
      </c>
      <c r="AZ67" s="21">
        <f t="shared" si="143"/>
        <v>544.56481466456398</v>
      </c>
      <c r="BA67" s="21">
        <f t="shared" si="144"/>
        <v>141.06194248905089</v>
      </c>
      <c r="BB67" s="20">
        <f t="shared" si="145"/>
        <v>157.97800262311736</v>
      </c>
      <c r="BC67" s="20">
        <f t="shared" si="146"/>
        <v>147.41658112442113</v>
      </c>
      <c r="BD67" s="20">
        <f t="shared" si="147"/>
        <v>126.03892739624841</v>
      </c>
      <c r="BE67" s="20">
        <f t="shared" si="148"/>
        <v>-44.995194565460984</v>
      </c>
      <c r="BF67" s="20">
        <f t="shared" si="149"/>
        <v>-172.92374577806532</v>
      </c>
      <c r="BG67" s="20">
        <f t="shared" si="157"/>
        <v>95.80586397342455</v>
      </c>
      <c r="BH67" s="16">
        <f t="shared" si="97"/>
        <v>-4.55</v>
      </c>
      <c r="BI67" s="18">
        <f t="shared" si="158"/>
        <v>5828.0490045157294</v>
      </c>
      <c r="BJ67" s="18">
        <f t="shared" si="159"/>
        <v>450.38237726273599</v>
      </c>
      <c r="BK67" s="19">
        <f t="shared" si="153"/>
        <v>802.53035336640539</v>
      </c>
      <c r="BL67" s="18">
        <f t="shared" si="154"/>
        <v>37.716750484188324</v>
      </c>
      <c r="BM67" s="17">
        <f t="shared" si="155"/>
        <v>1.9435204132719415</v>
      </c>
      <c r="BN67" s="17">
        <f t="shared" si="156"/>
        <v>85.386485100600993</v>
      </c>
      <c r="BO67" s="17">
        <f t="shared" si="51"/>
        <v>0.85386485100600995</v>
      </c>
      <c r="BP67" s="53">
        <f t="shared" si="52"/>
        <v>14739.853659387631</v>
      </c>
    </row>
    <row r="68" spans="1:68" s="8" customFormat="1" ht="16" x14ac:dyDescent="0.2">
      <c r="A68">
        <v>50</v>
      </c>
      <c r="B68">
        <v>1071.75</v>
      </c>
      <c r="C68" s="6">
        <v>13.881471339914</v>
      </c>
      <c r="D68">
        <v>50.093800000000002</v>
      </c>
      <c r="E68">
        <v>2.0003000000000002</v>
      </c>
      <c r="F68">
        <v>13.9703</v>
      </c>
      <c r="G68">
        <v>12.8818</v>
      </c>
      <c r="H68">
        <v>0</v>
      </c>
      <c r="I68">
        <v>4.1577000000000002</v>
      </c>
      <c r="J68">
        <v>11.1257</v>
      </c>
      <c r="K68">
        <v>3.6562999999999999</v>
      </c>
      <c r="L68">
        <v>9.4600000000000004E-2</v>
      </c>
      <c r="M68">
        <v>0.57410000000000005</v>
      </c>
      <c r="N68">
        <v>1.4357</v>
      </c>
      <c r="O68">
        <v>0</v>
      </c>
      <c r="P68" s="17">
        <f t="shared" si="107"/>
        <v>98.554600000000008</v>
      </c>
      <c r="Q68" s="17">
        <f t="shared" si="108"/>
        <v>50.098730362053118</v>
      </c>
      <c r="R68" s="17">
        <f t="shared" si="109"/>
        <v>2.0004968747273084</v>
      </c>
      <c r="S68" s="17">
        <f t="shared" si="110"/>
        <v>13.971674993252471</v>
      </c>
      <c r="T68" s="17">
        <f t="shared" si="111"/>
        <v>12.883067860252083</v>
      </c>
      <c r="U68" s="17">
        <f t="shared" si="112"/>
        <v>0</v>
      </c>
      <c r="V68" s="17">
        <f t="shared" si="113"/>
        <v>4.1581092116451179</v>
      </c>
      <c r="W68" s="17">
        <f t="shared" si="114"/>
        <v>11.126795020323758</v>
      </c>
      <c r="X68" s="17">
        <f t="shared" si="115"/>
        <v>3.656659862553346</v>
      </c>
      <c r="Y68" s="17">
        <f t="shared" si="116"/>
        <v>9.4609310777984998E-2</v>
      </c>
      <c r="Z68" s="17">
        <f t="shared" si="117"/>
        <v>0.57415650441481181</v>
      </c>
      <c r="AA68" s="17">
        <f t="shared" si="118"/>
        <v>1.4357</v>
      </c>
      <c r="AB68" s="17">
        <f t="shared" si="119"/>
        <v>0</v>
      </c>
      <c r="AC68" s="18">
        <f t="shared" si="120"/>
        <v>51.450914183430875</v>
      </c>
      <c r="AD68" s="18">
        <f t="shared" si="121"/>
        <v>1.5453692363053055</v>
      </c>
      <c r="AE68" s="18">
        <f t="shared" si="122"/>
        <v>8.4557296531817112</v>
      </c>
      <c r="AF68" s="18">
        <f t="shared" si="123"/>
        <v>11.064326000144003</v>
      </c>
      <c r="AG68" s="18">
        <f t="shared" si="124"/>
        <v>0</v>
      </c>
      <c r="AH68" s="18">
        <f t="shared" si="125"/>
        <v>6.366830485378447</v>
      </c>
      <c r="AI68" s="18">
        <f t="shared" si="126"/>
        <v>12.243188158433433</v>
      </c>
      <c r="AJ68" s="18">
        <f t="shared" si="127"/>
        <v>3.6405368742252611</v>
      </c>
      <c r="AK68" s="18">
        <f t="shared" si="128"/>
        <v>6.197484044478261E-2</v>
      </c>
      <c r="AL68" s="18">
        <f t="shared" si="129"/>
        <v>0.24960767195193562</v>
      </c>
      <c r="AM68" s="18">
        <f t="shared" si="130"/>
        <v>4.9215228965042392</v>
      </c>
      <c r="AN68" s="18">
        <f t="shared" si="131"/>
        <v>0</v>
      </c>
      <c r="AO68" s="18">
        <f t="shared" si="132"/>
        <v>99.999999999999986</v>
      </c>
      <c r="AP68" s="17">
        <f t="shared" si="133"/>
        <v>61.706717043931747</v>
      </c>
      <c r="AQ68" s="19">
        <f t="shared" si="134"/>
        <v>8458.2068337898945</v>
      </c>
      <c r="AR68" s="19">
        <f t="shared" si="135"/>
        <v>-1465.7161780825179</v>
      </c>
      <c r="AS68" s="20">
        <f t="shared" si="136"/>
        <v>816.07403576827994</v>
      </c>
      <c r="AT68" s="21">
        <f t="shared" si="137"/>
        <v>481.90539943829464</v>
      </c>
      <c r="AU68" s="21">
        <f t="shared" si="138"/>
        <v>-477.23947441573517</v>
      </c>
      <c r="AV68" s="21">
        <f t="shared" si="139"/>
        <v>-719.89798552293644</v>
      </c>
      <c r="AW68" s="21">
        <f t="shared" si="140"/>
        <v>948.33449766874412</v>
      </c>
      <c r="AX68" s="21">
        <f t="shared" si="141"/>
        <v>-2244.8012179404641</v>
      </c>
      <c r="AY68" s="21">
        <f t="shared" si="142"/>
        <v>-484.22639071106897</v>
      </c>
      <c r="AZ68" s="21">
        <f t="shared" si="143"/>
        <v>551.63705926893124</v>
      </c>
      <c r="BA68" s="21">
        <f t="shared" si="144"/>
        <v>141.4900140044349</v>
      </c>
      <c r="BB68" s="20">
        <f t="shared" si="145"/>
        <v>157.21727454273591</v>
      </c>
      <c r="BC68" s="20">
        <f t="shared" si="146"/>
        <v>145.02722195954678</v>
      </c>
      <c r="BD68" s="20">
        <f t="shared" si="147"/>
        <v>124.88051921602101</v>
      </c>
      <c r="BE68" s="20">
        <f t="shared" si="148"/>
        <v>-45.503868973294828</v>
      </c>
      <c r="BF68" s="20">
        <f t="shared" si="149"/>
        <v>-177.04121310004624</v>
      </c>
      <c r="BG68" s="20">
        <f t="shared" si="157"/>
        <v>98.004736578910013</v>
      </c>
      <c r="BH68" s="16">
        <f t="shared" si="97"/>
        <v>-4.55</v>
      </c>
      <c r="BI68" s="18">
        <f t="shared" si="158"/>
        <v>5864.27657926142</v>
      </c>
      <c r="BJ68" s="18">
        <f t="shared" si="159"/>
        <v>444.0746842283076</v>
      </c>
      <c r="BK68" s="19">
        <f t="shared" si="153"/>
        <v>798.4116376580007</v>
      </c>
      <c r="BL68" s="18">
        <f t="shared" si="154"/>
        <v>37.291376119092106</v>
      </c>
      <c r="BM68" s="17">
        <f t="shared" si="155"/>
        <v>1.959893179720182</v>
      </c>
      <c r="BN68" s="17">
        <f t="shared" si="156"/>
        <v>86.118528660086</v>
      </c>
      <c r="BO68" s="17">
        <f t="shared" si="51"/>
        <v>0.86118528660086002</v>
      </c>
      <c r="BP68" s="53">
        <f t="shared" si="52"/>
        <v>15993.417960105067</v>
      </c>
    </row>
    <row r="69" spans="1:68" s="8" customFormat="1" ht="16" x14ac:dyDescent="0.2">
      <c r="A69">
        <v>51</v>
      </c>
      <c r="B69">
        <v>1068.75</v>
      </c>
      <c r="C69" s="6">
        <v>13.20596478337</v>
      </c>
      <c r="D69">
        <v>50.313299999999998</v>
      </c>
      <c r="E69">
        <v>1.9245000000000001</v>
      </c>
      <c r="F69">
        <v>14.013400000000001</v>
      </c>
      <c r="G69">
        <v>12.706300000000001</v>
      </c>
      <c r="H69">
        <v>0</v>
      </c>
      <c r="I69">
        <v>4.0837000000000003</v>
      </c>
      <c r="J69">
        <v>11.039300000000001</v>
      </c>
      <c r="K69">
        <v>3.7004999999999999</v>
      </c>
      <c r="L69">
        <v>9.7199999999999995E-2</v>
      </c>
      <c r="M69">
        <v>0.60350000000000004</v>
      </c>
      <c r="N69">
        <v>1.5092000000000001</v>
      </c>
      <c r="O69">
        <v>0</v>
      </c>
      <c r="P69" s="17">
        <f t="shared" si="107"/>
        <v>98.481700000000004</v>
      </c>
      <c r="Q69" s="17">
        <f t="shared" si="108"/>
        <v>50.317949097548066</v>
      </c>
      <c r="R69" s="17">
        <f t="shared" si="109"/>
        <v>1.9246778294850717</v>
      </c>
      <c r="S69" s="17">
        <f t="shared" si="110"/>
        <v>14.014694879556304</v>
      </c>
      <c r="T69" s="17">
        <f t="shared" si="111"/>
        <v>12.707474099655062</v>
      </c>
      <c r="U69" s="17">
        <f t="shared" si="112"/>
        <v>0</v>
      </c>
      <c r="V69" s="17">
        <f t="shared" si="113"/>
        <v>4.0840773459434594</v>
      </c>
      <c r="W69" s="17">
        <f t="shared" si="114"/>
        <v>11.040320063930659</v>
      </c>
      <c r="X69" s="17">
        <f t="shared" si="115"/>
        <v>3.7008419371314667</v>
      </c>
      <c r="Y69" s="17">
        <f t="shared" si="116"/>
        <v>9.7208981567133784E-2</v>
      </c>
      <c r="Z69" s="17">
        <f t="shared" si="117"/>
        <v>0.60355576518276999</v>
      </c>
      <c r="AA69" s="17">
        <f t="shared" si="118"/>
        <v>1.5092000000000001</v>
      </c>
      <c r="AB69" s="17">
        <f t="shared" si="119"/>
        <v>0</v>
      </c>
      <c r="AC69" s="18">
        <f t="shared" si="120"/>
        <v>51.601889734093405</v>
      </c>
      <c r="AD69" s="18">
        <f t="shared" si="121"/>
        <v>1.4846658802202768</v>
      </c>
      <c r="AE69" s="18">
        <f t="shared" si="122"/>
        <v>8.4695933802373489</v>
      </c>
      <c r="AF69" s="18">
        <f t="shared" si="123"/>
        <v>10.89785941706209</v>
      </c>
      <c r="AG69" s="18">
        <f t="shared" si="124"/>
        <v>0</v>
      </c>
      <c r="AH69" s="18">
        <f t="shared" si="125"/>
        <v>6.244499751446341</v>
      </c>
      <c r="AI69" s="18">
        <f t="shared" si="126"/>
        <v>12.13060327167879</v>
      </c>
      <c r="AJ69" s="18">
        <f t="shared" si="127"/>
        <v>3.6792365026745784</v>
      </c>
      <c r="AK69" s="18">
        <f t="shared" si="128"/>
        <v>6.358639899169212E-2</v>
      </c>
      <c r="AL69" s="18">
        <f t="shared" si="129"/>
        <v>0.26201209654154567</v>
      </c>
      <c r="AM69" s="18">
        <f t="shared" si="130"/>
        <v>5.1660535670539298</v>
      </c>
      <c r="AN69" s="18">
        <f t="shared" si="131"/>
        <v>0</v>
      </c>
      <c r="AO69" s="18">
        <f t="shared" si="132"/>
        <v>100</v>
      </c>
      <c r="AP69" s="17">
        <f t="shared" si="133"/>
        <v>61.618162112733764</v>
      </c>
      <c r="AQ69" s="19">
        <f t="shared" si="134"/>
        <v>8472.6142760444636</v>
      </c>
      <c r="AR69" s="19">
        <f t="shared" si="135"/>
        <v>-1468.1193165303421</v>
      </c>
      <c r="AS69" s="20">
        <f t="shared" si="136"/>
        <v>804.96153227623017</v>
      </c>
      <c r="AT69" s="21">
        <f t="shared" si="137"/>
        <v>472.64618618697352</v>
      </c>
      <c r="AU69" s="21">
        <f t="shared" si="138"/>
        <v>-472.85091553003923</v>
      </c>
      <c r="AV69" s="21">
        <f t="shared" si="139"/>
        <v>-743.71198906277289</v>
      </c>
      <c r="AW69" s="21">
        <f t="shared" si="140"/>
        <v>988.6728351349193</v>
      </c>
      <c r="AX69" s="21">
        <f t="shared" si="141"/>
        <v>-2211.3699921637376</v>
      </c>
      <c r="AY69" s="21">
        <f t="shared" si="142"/>
        <v>-501.16462822243022</v>
      </c>
      <c r="AZ69" s="21">
        <f t="shared" si="143"/>
        <v>558.55731381724684</v>
      </c>
      <c r="BA69" s="21">
        <f t="shared" si="144"/>
        <v>141.90519676875687</v>
      </c>
      <c r="BB69" s="20">
        <f t="shared" si="145"/>
        <v>156.48095557439387</v>
      </c>
      <c r="BC69" s="20">
        <f t="shared" si="146"/>
        <v>142.62442828199016</v>
      </c>
      <c r="BD69" s="20">
        <f t="shared" si="147"/>
        <v>123.73215337112366</v>
      </c>
      <c r="BE69" s="20">
        <f t="shared" si="148"/>
        <v>-45.999293461478459</v>
      </c>
      <c r="BF69" s="20">
        <f t="shared" si="149"/>
        <v>-181.0691345436889</v>
      </c>
      <c r="BG69" s="20">
        <f t="shared" si="157"/>
        <v>100.17286020496202</v>
      </c>
      <c r="BH69" s="16">
        <f t="shared" si="97"/>
        <v>-4.55</v>
      </c>
      <c r="BI69" s="18">
        <f t="shared" si="158"/>
        <v>5900.2353019505126</v>
      </c>
      <c r="BJ69" s="18">
        <f t="shared" si="159"/>
        <v>437.84716619605916</v>
      </c>
      <c r="BK69" s="19">
        <f t="shared" si="153"/>
        <v>794.35685211451914</v>
      </c>
      <c r="BL69" s="18">
        <f t="shared" si="154"/>
        <v>36.875873003636016</v>
      </c>
      <c r="BM69" s="17">
        <f t="shared" si="155"/>
        <v>1.9764275287146305</v>
      </c>
      <c r="BN69" s="17">
        <f t="shared" si="156"/>
        <v>86.794035216629993</v>
      </c>
      <c r="BO69" s="17">
        <f t="shared" si="51"/>
        <v>0.86794035216629994</v>
      </c>
      <c r="BP69" s="53">
        <f t="shared" si="52"/>
        <v>17301.261172947692</v>
      </c>
    </row>
    <row r="70" spans="1:68" s="8" customFormat="1" ht="16" x14ac:dyDescent="0.2">
      <c r="A70">
        <v>52</v>
      </c>
      <c r="B70">
        <v>1065.75</v>
      </c>
      <c r="C70" s="6">
        <v>12.58230460047</v>
      </c>
      <c r="D70">
        <v>50.529499999999999</v>
      </c>
      <c r="E70">
        <v>1.8511</v>
      </c>
      <c r="F70">
        <v>14.0564</v>
      </c>
      <c r="G70">
        <v>12.527799999999999</v>
      </c>
      <c r="H70">
        <v>0</v>
      </c>
      <c r="I70">
        <v>4.0114000000000001</v>
      </c>
      <c r="J70">
        <v>10.9542</v>
      </c>
      <c r="K70">
        <v>3.7437</v>
      </c>
      <c r="L70">
        <v>9.98E-2</v>
      </c>
      <c r="M70">
        <v>0.63339999999999996</v>
      </c>
      <c r="N70">
        <v>1.5840000000000001</v>
      </c>
      <c r="O70">
        <v>0</v>
      </c>
      <c r="P70" s="17">
        <f t="shared" si="107"/>
        <v>98.407299999999992</v>
      </c>
      <c r="Q70" s="17">
        <f t="shared" si="108"/>
        <v>50.533967215846786</v>
      </c>
      <c r="R70" s="17">
        <f t="shared" si="109"/>
        <v>1.8512636521884047</v>
      </c>
      <c r="S70" s="17">
        <f t="shared" si="110"/>
        <v>14.057642699271295</v>
      </c>
      <c r="T70" s="17">
        <f t="shared" si="111"/>
        <v>12.528907558687211</v>
      </c>
      <c r="U70" s="17">
        <f t="shared" si="112"/>
        <v>0</v>
      </c>
      <c r="V70" s="17">
        <f t="shared" si="113"/>
        <v>4.011754640153729</v>
      </c>
      <c r="W70" s="17">
        <f t="shared" si="114"/>
        <v>10.955168439739735</v>
      </c>
      <c r="X70" s="17">
        <f t="shared" si="115"/>
        <v>3.7440309733119399</v>
      </c>
      <c r="Y70" s="17">
        <f t="shared" si="116"/>
        <v>9.9808823125926649E-2</v>
      </c>
      <c r="Z70" s="17">
        <f t="shared" si="117"/>
        <v>0.63345599767496918</v>
      </c>
      <c r="AA70" s="17">
        <f t="shared" si="118"/>
        <v>1.5840000000000001</v>
      </c>
      <c r="AB70" s="17">
        <f t="shared" si="119"/>
        <v>0</v>
      </c>
      <c r="AC70" s="18">
        <f t="shared" si="120"/>
        <v>51.747228932325989</v>
      </c>
      <c r="AD70" s="18">
        <f t="shared" si="121"/>
        <v>1.4259358488036413</v>
      </c>
      <c r="AE70" s="18">
        <f t="shared" si="122"/>
        <v>8.4830581382286354</v>
      </c>
      <c r="AF70" s="18">
        <f t="shared" si="123"/>
        <v>10.728924816064593</v>
      </c>
      <c r="AG70" s="18">
        <f t="shared" si="124"/>
        <v>0</v>
      </c>
      <c r="AH70" s="18">
        <f t="shared" si="125"/>
        <v>6.1249011917882816</v>
      </c>
      <c r="AI70" s="18">
        <f t="shared" si="126"/>
        <v>12.01934562812858</v>
      </c>
      <c r="AJ70" s="18">
        <f t="shared" si="127"/>
        <v>3.7167010509456766</v>
      </c>
      <c r="AK70" s="18">
        <f t="shared" si="128"/>
        <v>6.5191023786298638E-2</v>
      </c>
      <c r="AL70" s="18">
        <f t="shared" si="129"/>
        <v>0.27458791605473554</v>
      </c>
      <c r="AM70" s="18">
        <f t="shared" si="130"/>
        <v>5.4141254538735781</v>
      </c>
      <c r="AN70" s="18">
        <f t="shared" si="131"/>
        <v>0</v>
      </c>
      <c r="AO70" s="18">
        <f t="shared" si="132"/>
        <v>100.00000000000001</v>
      </c>
      <c r="AP70" s="17">
        <f t="shared" si="133"/>
        <v>61.527570893420631</v>
      </c>
      <c r="AQ70" s="19">
        <f t="shared" si="134"/>
        <v>8486.4370990682892</v>
      </c>
      <c r="AR70" s="19">
        <f t="shared" si="135"/>
        <v>-1470.4532976805517</v>
      </c>
      <c r="AS70" s="20">
        <f t="shared" si="136"/>
        <v>793.68337336776722</v>
      </c>
      <c r="AT70" s="21">
        <f t="shared" si="137"/>
        <v>463.59377120645502</v>
      </c>
      <c r="AU70" s="21">
        <f t="shared" si="138"/>
        <v>-468.51409258445199</v>
      </c>
      <c r="AV70" s="21">
        <f t="shared" si="139"/>
        <v>-767.71989252520279</v>
      </c>
      <c r="AW70" s="21">
        <f t="shared" si="140"/>
        <v>1029.3677833029558</v>
      </c>
      <c r="AX70" s="21">
        <f t="shared" si="141"/>
        <v>-2177.6961800445588</v>
      </c>
      <c r="AY70" s="21">
        <f t="shared" si="142"/>
        <v>-518.2603080229236</v>
      </c>
      <c r="AZ70" s="21">
        <f t="shared" si="143"/>
        <v>565.28502223410055</v>
      </c>
      <c r="BA70" s="21">
        <f t="shared" si="144"/>
        <v>142.30487956389646</v>
      </c>
      <c r="BB70" s="20">
        <f t="shared" si="145"/>
        <v>155.76938547614739</v>
      </c>
      <c r="BC70" s="20">
        <f t="shared" si="146"/>
        <v>140.22383238533592</v>
      </c>
      <c r="BD70" s="20">
        <f t="shared" si="147"/>
        <v>122.59732540691151</v>
      </c>
      <c r="BE70" s="20">
        <f t="shared" si="148"/>
        <v>-46.479453598455976</v>
      </c>
      <c r="BF70" s="20">
        <f t="shared" si="149"/>
        <v>-184.99535482231585</v>
      </c>
      <c r="BG70" s="20">
        <f t="shared" si="157"/>
        <v>102.30102855512101</v>
      </c>
      <c r="BH70" s="16">
        <f t="shared" si="97"/>
        <v>-4.55</v>
      </c>
      <c r="BI70" s="18">
        <f t="shared" si="158"/>
        <v>5935.7232783218788</v>
      </c>
      <c r="BJ70" s="18">
        <f t="shared" si="159"/>
        <v>431.7216429666405</v>
      </c>
      <c r="BK70" s="19">
        <f t="shared" si="153"/>
        <v>790.37561748759992</v>
      </c>
      <c r="BL70" s="18">
        <f t="shared" si="154"/>
        <v>36.471689702842966</v>
      </c>
      <c r="BM70" s="17">
        <f t="shared" si="155"/>
        <v>1.9930609452950225</v>
      </c>
      <c r="BN70" s="17">
        <f t="shared" si="156"/>
        <v>87.417695399530004</v>
      </c>
      <c r="BO70" s="17">
        <f t="shared" si="51"/>
        <v>0.87417695399530004</v>
      </c>
      <c r="BP70" s="53">
        <f t="shared" si="52"/>
        <v>18662.177219724112</v>
      </c>
    </row>
    <row r="71" spans="1:68" s="8" customFormat="1" ht="16" x14ac:dyDescent="0.2">
      <c r="A71">
        <v>53</v>
      </c>
      <c r="B71">
        <v>1062.75</v>
      </c>
      <c r="C71" s="6">
        <v>12.005964347597001</v>
      </c>
      <c r="D71">
        <v>50.741700000000002</v>
      </c>
      <c r="E71">
        <v>1.7805</v>
      </c>
      <c r="F71">
        <v>14.0992</v>
      </c>
      <c r="G71">
        <v>12.3474</v>
      </c>
      <c r="H71">
        <v>0</v>
      </c>
      <c r="I71">
        <v>3.9407000000000001</v>
      </c>
      <c r="J71">
        <v>10.8703</v>
      </c>
      <c r="K71">
        <v>3.7856999999999998</v>
      </c>
      <c r="L71">
        <v>0.1023</v>
      </c>
      <c r="M71">
        <v>0.66379999999999995</v>
      </c>
      <c r="N71">
        <v>1.66</v>
      </c>
      <c r="O71">
        <v>0</v>
      </c>
      <c r="P71" s="17">
        <f t="shared" si="107"/>
        <v>98.331599999999995</v>
      </c>
      <c r="Q71" s="17">
        <f t="shared" si="108"/>
        <v>50.746034621627231</v>
      </c>
      <c r="R71" s="17">
        <f t="shared" si="109"/>
        <v>1.7806520996302309</v>
      </c>
      <c r="S71" s="17">
        <f t="shared" si="110"/>
        <v>14.100404427467875</v>
      </c>
      <c r="T71" s="17">
        <f t="shared" si="111"/>
        <v>12.348454779541877</v>
      </c>
      <c r="U71" s="17">
        <f t="shared" si="112"/>
        <v>0</v>
      </c>
      <c r="V71" s="17">
        <f t="shared" si="113"/>
        <v>3.9410366352220452</v>
      </c>
      <c r="W71" s="17">
        <f t="shared" si="114"/>
        <v>10.871228597927828</v>
      </c>
      <c r="X71" s="17">
        <f t="shared" si="115"/>
        <v>3.7860233943106794</v>
      </c>
      <c r="Y71" s="17">
        <f t="shared" si="116"/>
        <v>0.10230873900150106</v>
      </c>
      <c r="Z71" s="17">
        <f t="shared" si="117"/>
        <v>0.66385670527073704</v>
      </c>
      <c r="AA71" s="17">
        <f t="shared" si="118"/>
        <v>1.66</v>
      </c>
      <c r="AB71" s="17">
        <f t="shared" si="119"/>
        <v>0</v>
      </c>
      <c r="AC71" s="18">
        <f t="shared" si="120"/>
        <v>51.886428060949918</v>
      </c>
      <c r="AD71" s="18">
        <f t="shared" si="121"/>
        <v>1.3694896306511921</v>
      </c>
      <c r="AE71" s="18">
        <f t="shared" si="122"/>
        <v>8.4960971697449779</v>
      </c>
      <c r="AF71" s="18">
        <f t="shared" si="123"/>
        <v>10.558532754717842</v>
      </c>
      <c r="AG71" s="18">
        <f t="shared" si="124"/>
        <v>0</v>
      </c>
      <c r="AH71" s="18">
        <f t="shared" si="125"/>
        <v>6.0079063478010877</v>
      </c>
      <c r="AI71" s="18">
        <f t="shared" si="126"/>
        <v>11.909358025758968</v>
      </c>
      <c r="AJ71" s="18">
        <f t="shared" si="127"/>
        <v>3.752748409961006</v>
      </c>
      <c r="AK71" s="18">
        <f t="shared" si="128"/>
        <v>6.6723613399367665E-2</v>
      </c>
      <c r="AL71" s="18">
        <f t="shared" si="129"/>
        <v>0.2873341686316816</v>
      </c>
      <c r="AM71" s="18">
        <f t="shared" si="130"/>
        <v>5.6653818183839739</v>
      </c>
      <c r="AN71" s="18">
        <f t="shared" si="131"/>
        <v>0</v>
      </c>
      <c r="AO71" s="18">
        <f t="shared" si="132"/>
        <v>100</v>
      </c>
      <c r="AP71" s="17">
        <f t="shared" si="133"/>
        <v>61.435263923331284</v>
      </c>
      <c r="AQ71" s="19">
        <f t="shared" si="134"/>
        <v>8499.6444635795378</v>
      </c>
      <c r="AR71" s="19">
        <f t="shared" si="135"/>
        <v>-1472.7134834035944</v>
      </c>
      <c r="AS71" s="20">
        <f t="shared" si="136"/>
        <v>782.31238118120109</v>
      </c>
      <c r="AT71" s="21">
        <f t="shared" si="137"/>
        <v>454.73843146506431</v>
      </c>
      <c r="AU71" s="21">
        <f t="shared" si="138"/>
        <v>-464.2267758440845</v>
      </c>
      <c r="AV71" s="21">
        <f t="shared" si="139"/>
        <v>-791.87638959924584</v>
      </c>
      <c r="AW71" s="21">
        <f t="shared" si="140"/>
        <v>1070.3692239919217</v>
      </c>
      <c r="AX71" s="21">
        <f t="shared" si="141"/>
        <v>-2143.8940290066084</v>
      </c>
      <c r="AY71" s="21">
        <f t="shared" si="142"/>
        <v>-535.47508376753592</v>
      </c>
      <c r="AZ71" s="21">
        <f t="shared" si="143"/>
        <v>571.77966798657451</v>
      </c>
      <c r="BA71" s="21">
        <f t="shared" si="144"/>
        <v>142.68767716761226</v>
      </c>
      <c r="BB71" s="20">
        <f t="shared" si="145"/>
        <v>155.08702450222779</v>
      </c>
      <c r="BC71" s="20">
        <f t="shared" si="146"/>
        <v>137.83277333295749</v>
      </c>
      <c r="BD71" s="20">
        <f t="shared" si="147"/>
        <v>121.47545186274147</v>
      </c>
      <c r="BE71" s="20">
        <f t="shared" si="148"/>
        <v>-46.941311167098988</v>
      </c>
      <c r="BF71" s="20">
        <f t="shared" si="149"/>
        <v>-188.82013737694777</v>
      </c>
      <c r="BG71" s="20">
        <f t="shared" si="157"/>
        <v>104.38430732278728</v>
      </c>
      <c r="BH71" s="16">
        <f t="shared" si="97"/>
        <v>-4.55</v>
      </c>
      <c r="BI71" s="18">
        <f t="shared" si="158"/>
        <v>5970.6584065832303</v>
      </c>
      <c r="BJ71" s="18">
        <f t="shared" si="159"/>
        <v>425.7057856442795</v>
      </c>
      <c r="BK71" s="19">
        <f t="shared" si="153"/>
        <v>786.47064404809998</v>
      </c>
      <c r="BL71" s="18">
        <f t="shared" si="154"/>
        <v>36.079149218094187</v>
      </c>
      <c r="BM71" s="17">
        <f t="shared" si="155"/>
        <v>2.0097630839804355</v>
      </c>
      <c r="BN71" s="17">
        <f t="shared" si="156"/>
        <v>87.994035652402999</v>
      </c>
      <c r="BO71" s="17">
        <f t="shared" si="51"/>
        <v>0.87994035652403002</v>
      </c>
      <c r="BP71" s="53">
        <f t="shared" si="52"/>
        <v>20076.247056624492</v>
      </c>
    </row>
    <row r="72" spans="1:68" s="8" customFormat="1" ht="16" x14ac:dyDescent="0.2">
      <c r="A72">
        <v>54</v>
      </c>
      <c r="B72">
        <v>1059.75</v>
      </c>
      <c r="C72" s="6">
        <v>11.472690145941</v>
      </c>
      <c r="D72">
        <v>50.949199999999998</v>
      </c>
      <c r="E72">
        <v>1.7126999999999999</v>
      </c>
      <c r="F72">
        <v>14.141500000000001</v>
      </c>
      <c r="G72">
        <v>12.1661</v>
      </c>
      <c r="H72">
        <v>0</v>
      </c>
      <c r="I72">
        <v>3.8717999999999999</v>
      </c>
      <c r="J72">
        <v>10.787599999999999</v>
      </c>
      <c r="K72">
        <v>3.8262999999999998</v>
      </c>
      <c r="L72">
        <v>0.10489999999999999</v>
      </c>
      <c r="M72">
        <v>0.69469999999999998</v>
      </c>
      <c r="N72">
        <v>1.7372000000000001</v>
      </c>
      <c r="O72">
        <v>0</v>
      </c>
      <c r="P72" s="17">
        <f t="shared" si="107"/>
        <v>98.254799999999989</v>
      </c>
      <c r="Q72" s="17">
        <f t="shared" si="108"/>
        <v>50.953348332702319</v>
      </c>
      <c r="R72" s="17">
        <f t="shared" si="109"/>
        <v>1.7128394496757411</v>
      </c>
      <c r="S72" s="17">
        <f t="shared" si="110"/>
        <v>14.142651414485606</v>
      </c>
      <c r="T72" s="17">
        <f t="shared" si="111"/>
        <v>12.167090575524048</v>
      </c>
      <c r="U72" s="17">
        <f t="shared" si="112"/>
        <v>0</v>
      </c>
      <c r="V72" s="17">
        <f t="shared" si="113"/>
        <v>3.8721152456673877</v>
      </c>
      <c r="W72" s="17">
        <f t="shared" si="114"/>
        <v>10.788478336732659</v>
      </c>
      <c r="X72" s="17">
        <f t="shared" si="115"/>
        <v>3.8266115410137727</v>
      </c>
      <c r="Y72" s="17">
        <f t="shared" si="116"/>
        <v>0.10490854105855389</v>
      </c>
      <c r="Z72" s="17">
        <f t="shared" si="117"/>
        <v>0.69475656313991785</v>
      </c>
      <c r="AA72" s="17">
        <f t="shared" si="118"/>
        <v>1.7372000000000001</v>
      </c>
      <c r="AB72" s="17">
        <f t="shared" si="119"/>
        <v>0</v>
      </c>
      <c r="AC72" s="18">
        <f t="shared" si="120"/>
        <v>52.018679547000275</v>
      </c>
      <c r="AD72" s="18">
        <f t="shared" si="121"/>
        <v>1.3153195089852292</v>
      </c>
      <c r="AE72" s="18">
        <f t="shared" si="122"/>
        <v>8.5085130874619939</v>
      </c>
      <c r="AF72" s="18">
        <f t="shared" si="123"/>
        <v>10.387538095260465</v>
      </c>
      <c r="AG72" s="18">
        <f t="shared" si="124"/>
        <v>0</v>
      </c>
      <c r="AH72" s="18">
        <f t="shared" si="125"/>
        <v>5.8938067185159904</v>
      </c>
      <c r="AI72" s="18">
        <f t="shared" si="126"/>
        <v>11.80062065829634</v>
      </c>
      <c r="AJ72" s="18">
        <f t="shared" si="127"/>
        <v>3.7871758047938302</v>
      </c>
      <c r="AK72" s="18">
        <f t="shared" si="128"/>
        <v>6.8314454619615994E-2</v>
      </c>
      <c r="AL72" s="18">
        <f t="shared" si="129"/>
        <v>0.30024827304573359</v>
      </c>
      <c r="AM72" s="18">
        <f t="shared" si="130"/>
        <v>5.9197838520205135</v>
      </c>
      <c r="AN72" s="18">
        <f t="shared" si="131"/>
        <v>0</v>
      </c>
      <c r="AO72" s="18">
        <f t="shared" si="132"/>
        <v>99.999999999999986</v>
      </c>
      <c r="AP72" s="17">
        <f t="shared" si="133"/>
        <v>61.34125553777416</v>
      </c>
      <c r="AQ72" s="19">
        <f t="shared" si="134"/>
        <v>8512.1062493352856</v>
      </c>
      <c r="AR72" s="19">
        <f t="shared" si="135"/>
        <v>-1474.8656585806621</v>
      </c>
      <c r="AS72" s="20">
        <f t="shared" si="136"/>
        <v>770.91003074592606</v>
      </c>
      <c r="AT72" s="21">
        <f t="shared" si="137"/>
        <v>446.10223052447532</v>
      </c>
      <c r="AU72" s="21">
        <f t="shared" si="138"/>
        <v>-459.98819326039131</v>
      </c>
      <c r="AV72" s="21">
        <f t="shared" si="139"/>
        <v>-816.16116794495008</v>
      </c>
      <c r="AW72" s="21">
        <f t="shared" si="140"/>
        <v>1111.6789933410091</v>
      </c>
      <c r="AX72" s="21">
        <f t="shared" si="141"/>
        <v>-2110.0886262953513</v>
      </c>
      <c r="AY72" s="21">
        <f t="shared" si="142"/>
        <v>-552.79089057227429</v>
      </c>
      <c r="AZ72" s="21">
        <f t="shared" si="143"/>
        <v>578.01510200872326</v>
      </c>
      <c r="BA72" s="21">
        <f t="shared" si="144"/>
        <v>143.05136875425075</v>
      </c>
      <c r="BB72" s="20">
        <f t="shared" si="145"/>
        <v>154.43064841615035</v>
      </c>
      <c r="BC72" s="20">
        <f t="shared" si="146"/>
        <v>135.46078885062013</v>
      </c>
      <c r="BD72" s="20">
        <f t="shared" si="147"/>
        <v>120.36633071462266</v>
      </c>
      <c r="BE72" s="20">
        <f t="shared" si="148"/>
        <v>-47.383975288191252</v>
      </c>
      <c r="BF72" s="20">
        <f t="shared" si="149"/>
        <v>-192.54863650287271</v>
      </c>
      <c r="BG72" s="20">
        <f t="shared" si="157"/>
        <v>106.42408458524793</v>
      </c>
      <c r="BH72" s="16">
        <f t="shared" si="97"/>
        <v>-4.55</v>
      </c>
      <c r="BI72" s="18">
        <f t="shared" si="158"/>
        <v>6004.9180693017915</v>
      </c>
      <c r="BJ72" s="18">
        <f t="shared" si="159"/>
        <v>419.80060952982774</v>
      </c>
      <c r="BK72" s="19">
        <f t="shared" si="153"/>
        <v>782.63553818854621</v>
      </c>
      <c r="BL72" s="18">
        <f t="shared" si="154"/>
        <v>35.698377234248134</v>
      </c>
      <c r="BM72" s="17">
        <f t="shared" si="155"/>
        <v>2.0264123073280604</v>
      </c>
      <c r="BN72" s="17">
        <f t="shared" si="156"/>
        <v>88.527309854058998</v>
      </c>
      <c r="BO72" s="17">
        <f t="shared" si="51"/>
        <v>0.88527309854059</v>
      </c>
      <c r="BP72" s="53">
        <f t="shared" si="52"/>
        <v>21539.104205491363</v>
      </c>
    </row>
    <row r="73" spans="1:68" s="8" customFormat="1" ht="16" x14ac:dyDescent="0.2">
      <c r="A73">
        <v>55</v>
      </c>
      <c r="B73">
        <v>1056.75</v>
      </c>
      <c r="C73" s="6">
        <v>10.978552994392</v>
      </c>
      <c r="D73">
        <v>51.151699999999998</v>
      </c>
      <c r="E73">
        <v>1.6477999999999999</v>
      </c>
      <c r="F73">
        <v>14.183299999999999</v>
      </c>
      <c r="G73">
        <v>11.9847</v>
      </c>
      <c r="H73">
        <v>0</v>
      </c>
      <c r="I73">
        <v>3.8045</v>
      </c>
      <c r="J73">
        <v>10.706099999999999</v>
      </c>
      <c r="K73">
        <v>3.8654999999999999</v>
      </c>
      <c r="L73">
        <v>0.1074</v>
      </c>
      <c r="M73">
        <v>0.72599999999999998</v>
      </c>
      <c r="N73">
        <v>1.8153999999999999</v>
      </c>
      <c r="O73">
        <v>0</v>
      </c>
      <c r="P73" s="17">
        <f t="shared" si="107"/>
        <v>98.177000000000007</v>
      </c>
      <c r="Q73" s="17">
        <f t="shared" si="108"/>
        <v>51.155659714800812</v>
      </c>
      <c r="R73" s="17">
        <f t="shared" si="109"/>
        <v>1.6479275581857256</v>
      </c>
      <c r="S73" s="17">
        <f t="shared" si="110"/>
        <v>14.18439794636218</v>
      </c>
      <c r="T73" s="17">
        <f t="shared" si="111"/>
        <v>11.985627750084031</v>
      </c>
      <c r="U73" s="17">
        <f t="shared" si="112"/>
        <v>0</v>
      </c>
      <c r="V73" s="17">
        <f t="shared" si="113"/>
        <v>3.8047945109343329</v>
      </c>
      <c r="W73" s="17">
        <f t="shared" si="114"/>
        <v>10.706928772115669</v>
      </c>
      <c r="X73" s="17">
        <f t="shared" si="115"/>
        <v>3.8657992330179161</v>
      </c>
      <c r="Y73" s="17">
        <f t="shared" si="116"/>
        <v>0.10740831396355562</v>
      </c>
      <c r="Z73" s="17">
        <f t="shared" si="117"/>
        <v>0.72605620053576703</v>
      </c>
      <c r="AA73" s="17">
        <f t="shared" si="118"/>
        <v>1.8153999999999999</v>
      </c>
      <c r="AB73" s="17">
        <f t="shared" si="119"/>
        <v>0</v>
      </c>
      <c r="AC73" s="18">
        <f t="shared" si="120"/>
        <v>52.144066654477207</v>
      </c>
      <c r="AD73" s="18">
        <f t="shared" si="121"/>
        <v>1.2635060746867517</v>
      </c>
      <c r="AE73" s="18">
        <f t="shared" si="122"/>
        <v>8.5203680304630751</v>
      </c>
      <c r="AF73" s="18">
        <f t="shared" si="123"/>
        <v>10.216715189333394</v>
      </c>
      <c r="AG73" s="18">
        <f t="shared" si="124"/>
        <v>0</v>
      </c>
      <c r="AH73" s="18">
        <f t="shared" si="125"/>
        <v>5.7823374669997216</v>
      </c>
      <c r="AI73" s="18">
        <f t="shared" si="126"/>
        <v>11.693221665219928</v>
      </c>
      <c r="AJ73" s="18">
        <f t="shared" si="127"/>
        <v>3.8200143789196792</v>
      </c>
      <c r="AK73" s="18">
        <f t="shared" si="128"/>
        <v>6.9833574196322801E-2</v>
      </c>
      <c r="AL73" s="18">
        <f t="shared" si="129"/>
        <v>0.31328724364788912</v>
      </c>
      <c r="AM73" s="18">
        <f t="shared" si="130"/>
        <v>6.1766497220560188</v>
      </c>
      <c r="AN73" s="18">
        <f t="shared" si="131"/>
        <v>0</v>
      </c>
      <c r="AO73" s="18">
        <f t="shared" si="132"/>
        <v>99.999999999999986</v>
      </c>
      <c r="AP73" s="17">
        <f t="shared" si="133"/>
        <v>61.245935687303302</v>
      </c>
      <c r="AQ73" s="19">
        <f t="shared" si="134"/>
        <v>8523.8486075745677</v>
      </c>
      <c r="AR73" s="19">
        <f t="shared" si="135"/>
        <v>-1476.9205944004696</v>
      </c>
      <c r="AS73" s="20">
        <f t="shared" si="136"/>
        <v>759.52907549093982</v>
      </c>
      <c r="AT73" s="21">
        <f t="shared" si="137"/>
        <v>437.66512287720894</v>
      </c>
      <c r="AU73" s="21">
        <f t="shared" si="138"/>
        <v>-455.80178051027275</v>
      </c>
      <c r="AV73" s="21">
        <f t="shared" si="139"/>
        <v>-840.5195176100367</v>
      </c>
      <c r="AW73" s="21">
        <f t="shared" si="140"/>
        <v>1153.1946565877138</v>
      </c>
      <c r="AX73" s="21">
        <f t="shared" si="141"/>
        <v>-2076.3634810682288</v>
      </c>
      <c r="AY73" s="21">
        <f t="shared" si="142"/>
        <v>-570.1615710652851</v>
      </c>
      <c r="AZ73" s="21">
        <f t="shared" si="143"/>
        <v>583.97853484127791</v>
      </c>
      <c r="BA73" s="21">
        <f t="shared" si="144"/>
        <v>143.39618329981232</v>
      </c>
      <c r="BB73" s="20">
        <f t="shared" si="145"/>
        <v>153.8025009329553</v>
      </c>
      <c r="BC73" s="20">
        <f t="shared" si="146"/>
        <v>133.11211810069153</v>
      </c>
      <c r="BD73" s="20">
        <f t="shared" si="147"/>
        <v>119.27086098524326</v>
      </c>
      <c r="BE73" s="20">
        <f t="shared" si="148"/>
        <v>-47.806231343795666</v>
      </c>
      <c r="BF73" s="20">
        <f t="shared" si="149"/>
        <v>-196.17668313920905</v>
      </c>
      <c r="BG73" s="20">
        <f t="shared" si="157"/>
        <v>108.41423242156907</v>
      </c>
      <c r="BH73" s="16">
        <f t="shared" si="97"/>
        <v>-4.55</v>
      </c>
      <c r="BI73" s="18">
        <f t="shared" si="158"/>
        <v>6038.4490527174166</v>
      </c>
      <c r="BJ73" s="18">
        <f t="shared" si="159"/>
        <v>414.0129812572668</v>
      </c>
      <c r="BK73" s="19">
        <f t="shared" si="153"/>
        <v>778.87395120998076</v>
      </c>
      <c r="BL73" s="18">
        <f t="shared" si="154"/>
        <v>35.329522623907344</v>
      </c>
      <c r="BM73" s="17">
        <f t="shared" si="155"/>
        <v>2.0430064834924559</v>
      </c>
      <c r="BN73" s="17">
        <f t="shared" si="156"/>
        <v>89.021447005607996</v>
      </c>
      <c r="BO73" s="17">
        <f t="shared" si="51"/>
        <v>0.89021447005608001</v>
      </c>
      <c r="BP73" s="53">
        <f t="shared" si="52"/>
        <v>23051.430197559741</v>
      </c>
    </row>
    <row r="74" spans="1:68" s="8" customFormat="1" ht="16" x14ac:dyDescent="0.2">
      <c r="A74">
        <v>56</v>
      </c>
      <c r="B74">
        <v>1053.75</v>
      </c>
      <c r="C74" s="6">
        <v>10.519965129091</v>
      </c>
      <c r="D74">
        <v>51.348799999999997</v>
      </c>
      <c r="E74">
        <v>1.5858000000000001</v>
      </c>
      <c r="F74">
        <v>14.224500000000001</v>
      </c>
      <c r="G74">
        <v>11.8035</v>
      </c>
      <c r="H74">
        <v>0</v>
      </c>
      <c r="I74">
        <v>3.7389999999999999</v>
      </c>
      <c r="J74">
        <v>10.6258</v>
      </c>
      <c r="K74">
        <v>3.9030999999999998</v>
      </c>
      <c r="L74">
        <v>0.10979999999999999</v>
      </c>
      <c r="M74">
        <v>0.75760000000000005</v>
      </c>
      <c r="N74">
        <v>1.8945000000000001</v>
      </c>
      <c r="O74">
        <v>0</v>
      </c>
      <c r="P74" s="17">
        <f t="shared" si="107"/>
        <v>98.097899999999996</v>
      </c>
      <c r="Q74" s="17">
        <f t="shared" si="108"/>
        <v>51.352778177718385</v>
      </c>
      <c r="R74" s="17">
        <f t="shared" si="109"/>
        <v>1.5859228576758528</v>
      </c>
      <c r="S74" s="17">
        <f t="shared" si="110"/>
        <v>14.225602023590723</v>
      </c>
      <c r="T74" s="17">
        <f t="shared" si="111"/>
        <v>11.804414459942569</v>
      </c>
      <c r="U74" s="17">
        <f t="shared" si="112"/>
        <v>0</v>
      </c>
      <c r="V74" s="17">
        <f t="shared" si="113"/>
        <v>3.7392896738870047</v>
      </c>
      <c r="W74" s="17">
        <f t="shared" si="114"/>
        <v>10.626623219253421</v>
      </c>
      <c r="X74" s="17">
        <f t="shared" si="115"/>
        <v>3.9034023873090047</v>
      </c>
      <c r="Y74" s="17">
        <f t="shared" si="116"/>
        <v>0.10980850660411692</v>
      </c>
      <c r="Z74" s="17">
        <f t="shared" si="117"/>
        <v>0.75765869401893426</v>
      </c>
      <c r="AA74" s="17">
        <f t="shared" si="118"/>
        <v>1.8945000000000001</v>
      </c>
      <c r="AB74" s="17">
        <f t="shared" si="119"/>
        <v>0</v>
      </c>
      <c r="AC74" s="18">
        <f t="shared" si="120"/>
        <v>52.262473419087087</v>
      </c>
      <c r="AD74" s="18">
        <f t="shared" si="121"/>
        <v>1.2140486314438781</v>
      </c>
      <c r="AE74" s="18">
        <f t="shared" si="122"/>
        <v>8.5316476123776646</v>
      </c>
      <c r="AF74" s="18">
        <f t="shared" si="123"/>
        <v>10.046383635780735</v>
      </c>
      <c r="AG74" s="18">
        <f t="shared" si="124"/>
        <v>0</v>
      </c>
      <c r="AH74" s="18">
        <f t="shared" si="125"/>
        <v>5.6738277288093197</v>
      </c>
      <c r="AI74" s="18">
        <f t="shared" si="126"/>
        <v>11.587222828597351</v>
      </c>
      <c r="AJ74" s="18">
        <f t="shared" si="127"/>
        <v>3.8510914599146457</v>
      </c>
      <c r="AK74" s="18">
        <f t="shared" si="128"/>
        <v>7.1281554755428411E-2</v>
      </c>
      <c r="AL74" s="18">
        <f t="shared" si="129"/>
        <v>0.32640807297110352</v>
      </c>
      <c r="AM74" s="18">
        <f t="shared" si="130"/>
        <v>6.4356150562627992</v>
      </c>
      <c r="AN74" s="18">
        <f t="shared" si="131"/>
        <v>0</v>
      </c>
      <c r="AO74" s="18">
        <f t="shared" si="132"/>
        <v>100.00000000000001</v>
      </c>
      <c r="AP74" s="17">
        <f t="shared" si="133"/>
        <v>61.149383282019876</v>
      </c>
      <c r="AQ74" s="19">
        <f t="shared" si="134"/>
        <v>8534.852919264742</v>
      </c>
      <c r="AR74" s="19">
        <f t="shared" si="135"/>
        <v>-1478.8757971295445</v>
      </c>
      <c r="AS74" s="20">
        <f t="shared" si="136"/>
        <v>748.1894659522701</v>
      </c>
      <c r="AT74" s="21">
        <f t="shared" si="137"/>
        <v>429.45202079357739</v>
      </c>
      <c r="AU74" s="21">
        <f t="shared" si="138"/>
        <v>-451.6699458587247</v>
      </c>
      <c r="AV74" s="21">
        <f t="shared" si="139"/>
        <v>-864.90628388019957</v>
      </c>
      <c r="AW74" s="21">
        <f t="shared" si="140"/>
        <v>1194.8660103981379</v>
      </c>
      <c r="AX74" s="21">
        <f t="shared" si="141"/>
        <v>-2042.8092181163433</v>
      </c>
      <c r="AY74" s="21">
        <f t="shared" si="142"/>
        <v>-587.55133946134094</v>
      </c>
      <c r="AZ74" s="21">
        <f t="shared" si="143"/>
        <v>589.64104291948502</v>
      </c>
      <c r="BA74" s="21">
        <f t="shared" si="144"/>
        <v>143.72180190248949</v>
      </c>
      <c r="BB74" s="20">
        <f t="shared" si="145"/>
        <v>153.20234495287465</v>
      </c>
      <c r="BC74" s="20">
        <f t="shared" si="146"/>
        <v>130.79215855338927</v>
      </c>
      <c r="BD74" s="20">
        <f t="shared" si="147"/>
        <v>118.18967285169298</v>
      </c>
      <c r="BE74" s="20">
        <f t="shared" si="148"/>
        <v>-48.205964350295211</v>
      </c>
      <c r="BF74" s="20">
        <f t="shared" si="149"/>
        <v>-199.70524069532405</v>
      </c>
      <c r="BG74" s="20">
        <f t="shared" si="157"/>
        <v>110.35195526674184</v>
      </c>
      <c r="BH74" s="16">
        <f t="shared" si="97"/>
        <v>-4.55</v>
      </c>
      <c r="BI74" s="18">
        <f t="shared" si="158"/>
        <v>6071.1888748820593</v>
      </c>
      <c r="BJ74" s="18">
        <f t="shared" si="159"/>
        <v>408.34672848156902</v>
      </c>
      <c r="BK74" s="19">
        <f t="shared" si="153"/>
        <v>775.18593542308315</v>
      </c>
      <c r="BL74" s="18">
        <f t="shared" si="154"/>
        <v>34.972617398819722</v>
      </c>
      <c r="BM74" s="17">
        <f t="shared" si="155"/>
        <v>2.0595120045089716</v>
      </c>
      <c r="BN74" s="17">
        <f t="shared" si="156"/>
        <v>89.480034870908995</v>
      </c>
      <c r="BO74" s="17">
        <f t="shared" si="51"/>
        <v>0.89480034870908998</v>
      </c>
      <c r="BP74" s="53">
        <f t="shared" si="52"/>
        <v>24612.352564965593</v>
      </c>
    </row>
    <row r="75" spans="1:68" s="8" customFormat="1" ht="16" x14ac:dyDescent="0.2">
      <c r="A75">
        <v>57</v>
      </c>
      <c r="B75">
        <v>1050.75</v>
      </c>
      <c r="C75" s="6">
        <v>10.093674688736</v>
      </c>
      <c r="D75">
        <v>51.540399999999998</v>
      </c>
      <c r="E75">
        <v>1.5266</v>
      </c>
      <c r="F75">
        <v>14.265000000000001</v>
      </c>
      <c r="G75">
        <v>11.6234</v>
      </c>
      <c r="H75">
        <v>0</v>
      </c>
      <c r="I75">
        <v>3.6751</v>
      </c>
      <c r="J75">
        <v>10.546799999999999</v>
      </c>
      <c r="K75">
        <v>3.9390000000000001</v>
      </c>
      <c r="L75">
        <v>0.11219999999999999</v>
      </c>
      <c r="M75">
        <v>0.78959999999999997</v>
      </c>
      <c r="N75">
        <v>1.9744999999999999</v>
      </c>
      <c r="O75">
        <v>0</v>
      </c>
      <c r="P75" s="17">
        <f t="shared" si="107"/>
        <v>98.01809999999999</v>
      </c>
      <c r="Q75" s="17">
        <f t="shared" si="108"/>
        <v>51.544291107458726</v>
      </c>
      <c r="R75" s="17">
        <f t="shared" si="109"/>
        <v>1.526715252591103</v>
      </c>
      <c r="S75" s="17">
        <f t="shared" si="110"/>
        <v>14.266076954154387</v>
      </c>
      <c r="T75" s="17">
        <f t="shared" si="111"/>
        <v>11.624277523232953</v>
      </c>
      <c r="U75" s="17">
        <f t="shared" si="112"/>
        <v>0</v>
      </c>
      <c r="V75" s="17">
        <f t="shared" si="113"/>
        <v>3.6753774563065398</v>
      </c>
      <c r="W75" s="17">
        <f t="shared" si="114"/>
        <v>10.547596243959024</v>
      </c>
      <c r="X75" s="17">
        <f t="shared" si="115"/>
        <v>3.9392973797696551</v>
      </c>
      <c r="Y75" s="17">
        <f t="shared" si="116"/>
        <v>0.11220847068041515</v>
      </c>
      <c r="Z75" s="17">
        <f t="shared" si="117"/>
        <v>0.78965961184719968</v>
      </c>
      <c r="AA75" s="17">
        <f t="shared" si="118"/>
        <v>1.9744999999999999</v>
      </c>
      <c r="AB75" s="17">
        <f t="shared" si="119"/>
        <v>0</v>
      </c>
      <c r="AC75" s="18">
        <f t="shared" si="120"/>
        <v>52.373624896175151</v>
      </c>
      <c r="AD75" s="18">
        <f t="shared" si="121"/>
        <v>1.1668582900724116</v>
      </c>
      <c r="AE75" s="18">
        <f t="shared" si="122"/>
        <v>8.542261524825399</v>
      </c>
      <c r="AF75" s="18">
        <f t="shared" si="123"/>
        <v>9.8772790912217161</v>
      </c>
      <c r="AG75" s="18">
        <f t="shared" si="124"/>
        <v>0</v>
      </c>
      <c r="AH75" s="18">
        <f t="shared" si="125"/>
        <v>5.5679461818262066</v>
      </c>
      <c r="AI75" s="18">
        <f t="shared" si="126"/>
        <v>11.482689457888394</v>
      </c>
      <c r="AJ75" s="18">
        <f t="shared" si="127"/>
        <v>3.8803001728059305</v>
      </c>
      <c r="AK75" s="18">
        <f t="shared" si="128"/>
        <v>7.2723181189680297E-2</v>
      </c>
      <c r="AL75" s="18">
        <f t="shared" si="129"/>
        <v>0.33965127794365685</v>
      </c>
      <c r="AM75" s="18">
        <f t="shared" si="130"/>
        <v>6.6966659260514438</v>
      </c>
      <c r="AN75" s="18">
        <f t="shared" si="131"/>
        <v>0</v>
      </c>
      <c r="AO75" s="18">
        <f t="shared" si="132"/>
        <v>99.999999999999986</v>
      </c>
      <c r="AP75" s="17">
        <f t="shared" si="133"/>
        <v>61.051751499038772</v>
      </c>
      <c r="AQ75" s="19">
        <f t="shared" si="134"/>
        <v>8545.0611165251103</v>
      </c>
      <c r="AR75" s="19">
        <f t="shared" si="135"/>
        <v>-1480.7156127132348</v>
      </c>
      <c r="AS75" s="20">
        <f t="shared" si="136"/>
        <v>736.94718752789834</v>
      </c>
      <c r="AT75" s="21">
        <f t="shared" si="137"/>
        <v>421.43784650242554</v>
      </c>
      <c r="AU75" s="21">
        <f t="shared" si="138"/>
        <v>-447.59523506848956</v>
      </c>
      <c r="AV75" s="21">
        <f t="shared" si="139"/>
        <v>-889.31130959192797</v>
      </c>
      <c r="AW75" s="21">
        <f t="shared" si="140"/>
        <v>1236.6991209067669</v>
      </c>
      <c r="AX75" s="21">
        <f t="shared" si="141"/>
        <v>-2009.4759224158111</v>
      </c>
      <c r="AY75" s="21">
        <f t="shared" si="142"/>
        <v>-604.94900047316514</v>
      </c>
      <c r="AZ75" s="21">
        <f t="shared" si="143"/>
        <v>594.98791892895565</v>
      </c>
      <c r="BA75" s="21">
        <f t="shared" si="144"/>
        <v>144.02746846448167</v>
      </c>
      <c r="BB75" s="20">
        <f t="shared" si="145"/>
        <v>152.6273634901936</v>
      </c>
      <c r="BC75" s="20">
        <f t="shared" si="146"/>
        <v>128.50427427175873</v>
      </c>
      <c r="BD75" s="20">
        <f t="shared" si="147"/>
        <v>117.12343247046161</v>
      </c>
      <c r="BE75" s="20">
        <f t="shared" si="148"/>
        <v>-48.582657020606057</v>
      </c>
      <c r="BF75" s="20">
        <f t="shared" si="149"/>
        <v>-203.13996171758635</v>
      </c>
      <c r="BG75" s="20">
        <f t="shared" ref="BG75:BG81" si="160">$M$11*(SUM(AE75:AI75)-AL75)*(AJ75+AK75+AM75+AN75)</f>
        <v>112.23875257760825</v>
      </c>
      <c r="BH75" s="16">
        <f t="shared" si="97"/>
        <v>-4.55</v>
      </c>
      <c r="BI75" s="18">
        <f t="shared" ref="BI75:BI81" si="161">SUM(AQ75:AZ75)</f>
        <v>6103.0861101285273</v>
      </c>
      <c r="BJ75" s="18">
        <f t="shared" ref="BJ75:BJ81" si="162">SUM(BA75:BG75)</f>
        <v>402.79867253631141</v>
      </c>
      <c r="BK75" s="19">
        <f t="shared" si="153"/>
        <v>771.56520487036141</v>
      </c>
      <c r="BL75" s="18">
        <f t="shared" si="154"/>
        <v>34.627340121628009</v>
      </c>
      <c r="BM75" s="17">
        <f t="shared" si="155"/>
        <v>2.0758574688343625</v>
      </c>
      <c r="BN75" s="17">
        <f t="shared" si="156"/>
        <v>89.906325311263998</v>
      </c>
      <c r="BO75" s="17">
        <f t="shared" si="51"/>
        <v>0.89906325311264002</v>
      </c>
      <c r="BP75" s="53">
        <f t="shared" si="52"/>
        <v>26218.43272737283</v>
      </c>
    </row>
    <row r="76" spans="1:68" s="8" customFormat="1" ht="16" x14ac:dyDescent="0.2">
      <c r="A76">
        <v>58</v>
      </c>
      <c r="B76">
        <v>1047.75</v>
      </c>
      <c r="C76" s="6">
        <v>9.6967481976600993</v>
      </c>
      <c r="D76">
        <v>51.726500000000001</v>
      </c>
      <c r="E76">
        <v>1.4701</v>
      </c>
      <c r="F76">
        <v>14.3047</v>
      </c>
      <c r="G76">
        <v>11.4444</v>
      </c>
      <c r="H76">
        <v>0</v>
      </c>
      <c r="I76">
        <v>3.6128</v>
      </c>
      <c r="J76">
        <v>10.469099999999999</v>
      </c>
      <c r="K76">
        <v>3.9733999999999998</v>
      </c>
      <c r="L76">
        <v>0.11459999999999999</v>
      </c>
      <c r="M76">
        <v>0.82189999999999996</v>
      </c>
      <c r="N76">
        <v>2.0552999999999999</v>
      </c>
      <c r="O76">
        <v>0</v>
      </c>
      <c r="P76" s="17">
        <f t="shared" si="107"/>
        <v>97.9375</v>
      </c>
      <c r="Q76" s="17">
        <f t="shared" si="108"/>
        <v>51.730302739502235</v>
      </c>
      <c r="R76" s="17">
        <f t="shared" si="109"/>
        <v>1.4702080762731333</v>
      </c>
      <c r="S76" s="17">
        <f t="shared" si="110"/>
        <v>14.305751628232292</v>
      </c>
      <c r="T76" s="17">
        <f t="shared" si="111"/>
        <v>11.445241349636246</v>
      </c>
      <c r="U76" s="17">
        <f t="shared" si="112"/>
        <v>0</v>
      </c>
      <c r="V76" s="17">
        <f t="shared" si="113"/>
        <v>3.6130655995915761</v>
      </c>
      <c r="W76" s="17">
        <f t="shared" si="114"/>
        <v>10.46986964921506</v>
      </c>
      <c r="X76" s="17">
        <f t="shared" si="115"/>
        <v>3.9736921095596682</v>
      </c>
      <c r="Y76" s="17">
        <f t="shared" si="116"/>
        <v>0.11460842496490108</v>
      </c>
      <c r="Z76" s="17">
        <f t="shared" si="117"/>
        <v>0.82196042302488814</v>
      </c>
      <c r="AA76" s="17">
        <f t="shared" si="118"/>
        <v>2.0552999999999999</v>
      </c>
      <c r="AB76" s="17">
        <f t="shared" si="119"/>
        <v>0</v>
      </c>
      <c r="AC76" s="18">
        <f t="shared" si="120"/>
        <v>52.47772259018317</v>
      </c>
      <c r="AD76" s="18">
        <f t="shared" si="121"/>
        <v>1.1218551160738146</v>
      </c>
      <c r="AE76" s="18">
        <f t="shared" si="122"/>
        <v>8.5521809017418153</v>
      </c>
      <c r="AF76" s="18">
        <f t="shared" si="123"/>
        <v>9.7094405659778626</v>
      </c>
      <c r="AG76" s="18">
        <f t="shared" si="124"/>
        <v>0</v>
      </c>
      <c r="AH76" s="18">
        <f t="shared" si="125"/>
        <v>5.4647062966887852</v>
      </c>
      <c r="AI76" s="18">
        <f t="shared" si="126"/>
        <v>11.379660214672711</v>
      </c>
      <c r="AJ76" s="18">
        <f t="shared" si="127"/>
        <v>3.9078570338087459</v>
      </c>
      <c r="AK76" s="18">
        <f t="shared" si="128"/>
        <v>7.4158624567536552E-2</v>
      </c>
      <c r="AL76" s="18">
        <f t="shared" si="129"/>
        <v>0.35297352411767347</v>
      </c>
      <c r="AM76" s="18">
        <f t="shared" si="130"/>
        <v>6.9594451321678754</v>
      </c>
      <c r="AN76" s="18">
        <f t="shared" si="131"/>
        <v>0</v>
      </c>
      <c r="AO76" s="18">
        <f t="shared" si="132"/>
        <v>99.999999999999986</v>
      </c>
      <c r="AP76" s="17">
        <f t="shared" si="133"/>
        <v>60.953131817327851</v>
      </c>
      <c r="AQ76" s="19">
        <f t="shared" si="134"/>
        <v>8554.492601918615</v>
      </c>
      <c r="AR76" s="19">
        <f t="shared" si="135"/>
        <v>-1482.4350375079264</v>
      </c>
      <c r="AS76" s="20">
        <f t="shared" si="136"/>
        <v>725.80192831859097</v>
      </c>
      <c r="AT76" s="21">
        <f t="shared" si="137"/>
        <v>413.62361959637411</v>
      </c>
      <c r="AU76" s="21">
        <f t="shared" si="138"/>
        <v>-443.57915516794225</v>
      </c>
      <c r="AV76" s="21">
        <f t="shared" si="139"/>
        <v>-913.72276611531436</v>
      </c>
      <c r="AW76" s="21">
        <f t="shared" si="140"/>
        <v>1278.6446779720347</v>
      </c>
      <c r="AX76" s="21">
        <f t="shared" si="141"/>
        <v>-1976.3867092567257</v>
      </c>
      <c r="AY76" s="21">
        <f t="shared" si="142"/>
        <v>-622.34269902078631</v>
      </c>
      <c r="AZ76" s="21">
        <f t="shared" si="143"/>
        <v>600.0476598117242</v>
      </c>
      <c r="BA76" s="21">
        <f t="shared" si="144"/>
        <v>144.3137371230037</v>
      </c>
      <c r="BB76" s="20">
        <f t="shared" si="145"/>
        <v>152.07584620006173</v>
      </c>
      <c r="BC76" s="20">
        <f t="shared" si="146"/>
        <v>126.24890189738652</v>
      </c>
      <c r="BD76" s="20">
        <f t="shared" si="147"/>
        <v>116.07253418966164</v>
      </c>
      <c r="BE76" s="20">
        <f t="shared" si="148"/>
        <v>-48.938972441444506</v>
      </c>
      <c r="BF76" s="20">
        <f t="shared" si="149"/>
        <v>-206.4817237676661</v>
      </c>
      <c r="BG76" s="20">
        <f t="shared" si="160"/>
        <v>114.07462350365925</v>
      </c>
      <c r="BH76" s="16">
        <f t="shared" si="97"/>
        <v>-4.55</v>
      </c>
      <c r="BI76" s="18">
        <f t="shared" si="161"/>
        <v>6134.1441205486426</v>
      </c>
      <c r="BJ76" s="18">
        <f t="shared" si="162"/>
        <v>397.36494670466232</v>
      </c>
      <c r="BK76" s="19">
        <f t="shared" si="153"/>
        <v>768.0080959825259</v>
      </c>
      <c r="BL76" s="18">
        <f t="shared" si="154"/>
        <v>34.29318473382056</v>
      </c>
      <c r="BM76" s="17">
        <f t="shared" si="155"/>
        <v>2.0920263082174548</v>
      </c>
      <c r="BN76" s="17">
        <f t="shared" si="156"/>
        <v>90.303251802339901</v>
      </c>
      <c r="BO76" s="17">
        <f t="shared" si="51"/>
        <v>0.90303251802339901</v>
      </c>
      <c r="BP76" s="53">
        <f t="shared" si="52"/>
        <v>27868.817755074677</v>
      </c>
    </row>
    <row r="77" spans="1:68" s="8" customFormat="1" ht="16" x14ac:dyDescent="0.2">
      <c r="A77">
        <v>59</v>
      </c>
      <c r="B77">
        <v>1044.75</v>
      </c>
      <c r="C77" s="6">
        <v>9.3265469453218</v>
      </c>
      <c r="D77">
        <v>51.906999999999996</v>
      </c>
      <c r="E77">
        <v>1.4161999999999999</v>
      </c>
      <c r="F77">
        <v>14.3436</v>
      </c>
      <c r="G77">
        <v>11.266999999999999</v>
      </c>
      <c r="H77">
        <v>0</v>
      </c>
      <c r="I77">
        <v>3.5520999999999998</v>
      </c>
      <c r="J77">
        <v>10.3926</v>
      </c>
      <c r="K77">
        <v>4.0060000000000002</v>
      </c>
      <c r="L77">
        <v>0.1169</v>
      </c>
      <c r="M77">
        <v>0.85450000000000004</v>
      </c>
      <c r="N77">
        <v>2.1368999999999998</v>
      </c>
      <c r="O77">
        <v>0</v>
      </c>
      <c r="P77" s="17">
        <f t="shared" si="107"/>
        <v>97.855899999999991</v>
      </c>
      <c r="Q77" s="17">
        <f t="shared" si="108"/>
        <v>51.910819191280247</v>
      </c>
      <c r="R77" s="17">
        <f t="shared" si="109"/>
        <v>1.4163042005642992</v>
      </c>
      <c r="S77" s="17">
        <f t="shared" si="110"/>
        <v>14.344655367330944</v>
      </c>
      <c r="T77" s="17">
        <f t="shared" si="111"/>
        <v>11.267828998558084</v>
      </c>
      <c r="U77" s="17">
        <f t="shared" si="112"/>
        <v>0</v>
      </c>
      <c r="V77" s="17">
        <f t="shared" si="113"/>
        <v>3.5523613549106394</v>
      </c>
      <c r="W77" s="17">
        <f t="shared" si="114"/>
        <v>10.39336466232491</v>
      </c>
      <c r="X77" s="17">
        <f t="shared" si="115"/>
        <v>4.0062947517727601</v>
      </c>
      <c r="Y77" s="17">
        <f t="shared" si="116"/>
        <v>0.11690860121873084</v>
      </c>
      <c r="Z77" s="17">
        <f t="shared" si="117"/>
        <v>0.85456287203939685</v>
      </c>
      <c r="AA77" s="17">
        <f t="shared" si="118"/>
        <v>2.1368999999999998</v>
      </c>
      <c r="AB77" s="17">
        <f t="shared" si="119"/>
        <v>0</v>
      </c>
      <c r="AC77" s="18">
        <f t="shared" si="120"/>
        <v>52.574817025343926</v>
      </c>
      <c r="AD77" s="18">
        <f t="shared" si="121"/>
        <v>1.0789577528647236</v>
      </c>
      <c r="AE77" s="18">
        <f t="shared" si="122"/>
        <v>8.5614287136948271</v>
      </c>
      <c r="AF77" s="18">
        <f t="shared" si="123"/>
        <v>9.5433187135790796</v>
      </c>
      <c r="AG77" s="18">
        <f t="shared" si="124"/>
        <v>0</v>
      </c>
      <c r="AH77" s="18">
        <f t="shared" si="125"/>
        <v>5.3641145513995401</v>
      </c>
      <c r="AI77" s="18">
        <f t="shared" si="126"/>
        <v>11.278052534860317</v>
      </c>
      <c r="AJ77" s="18">
        <f t="shared" si="127"/>
        <v>3.9334830149747129</v>
      </c>
      <c r="AK77" s="18">
        <f t="shared" si="128"/>
        <v>7.5523396732514597E-2</v>
      </c>
      <c r="AL77" s="18">
        <f t="shared" si="129"/>
        <v>0.36637444394493823</v>
      </c>
      <c r="AM77" s="18">
        <f t="shared" si="130"/>
        <v>7.2239298526054068</v>
      </c>
      <c r="AN77" s="18">
        <f t="shared" si="131"/>
        <v>0</v>
      </c>
      <c r="AO77" s="18">
        <f t="shared" si="132"/>
        <v>100</v>
      </c>
      <c r="AP77" s="17">
        <f t="shared" si="133"/>
        <v>60.853554811526024</v>
      </c>
      <c r="AQ77" s="19">
        <f t="shared" si="134"/>
        <v>8563.1424546021008</v>
      </c>
      <c r="AR77" s="19">
        <f t="shared" si="135"/>
        <v>-1484.0380532318613</v>
      </c>
      <c r="AS77" s="20">
        <f t="shared" si="136"/>
        <v>714.78616745220734</v>
      </c>
      <c r="AT77" s="21">
        <f t="shared" si="137"/>
        <v>406.00983039543115</v>
      </c>
      <c r="AU77" s="21">
        <f t="shared" si="138"/>
        <v>-439.61848780885509</v>
      </c>
      <c r="AV77" s="21">
        <f t="shared" si="139"/>
        <v>-938.11527390613651</v>
      </c>
      <c r="AW77" s="21">
        <f t="shared" si="140"/>
        <v>1320.7066306048637</v>
      </c>
      <c r="AX77" s="21">
        <f t="shared" si="141"/>
        <v>-1943.6113626164224</v>
      </c>
      <c r="AY77" s="21">
        <f t="shared" si="142"/>
        <v>-639.70713740888425</v>
      </c>
      <c r="AZ77" s="21">
        <f t="shared" si="143"/>
        <v>604.76813432788549</v>
      </c>
      <c r="BA77" s="21">
        <f t="shared" si="144"/>
        <v>144.5807468196958</v>
      </c>
      <c r="BB77" s="20">
        <f t="shared" si="145"/>
        <v>151.54687525431615</v>
      </c>
      <c r="BC77" s="20">
        <f t="shared" si="146"/>
        <v>124.02984476462213</v>
      </c>
      <c r="BD77" s="20">
        <f t="shared" si="147"/>
        <v>115.03613585557522</v>
      </c>
      <c r="BE77" s="20">
        <f t="shared" si="148"/>
        <v>-49.270688799881825</v>
      </c>
      <c r="BF77" s="20">
        <f t="shared" si="149"/>
        <v>-209.73557574570145</v>
      </c>
      <c r="BG77" s="20">
        <f t="shared" si="160"/>
        <v>115.85832460030136</v>
      </c>
      <c r="BH77" s="16">
        <f t="shared" si="97"/>
        <v>-4.55</v>
      </c>
      <c r="BI77" s="18">
        <f t="shared" si="161"/>
        <v>6164.3229024103293</v>
      </c>
      <c r="BJ77" s="18">
        <f t="shared" si="162"/>
        <v>392.04566274892738</v>
      </c>
      <c r="BK77" s="19">
        <f t="shared" si="153"/>
        <v>764.51230337795027</v>
      </c>
      <c r="BL77" s="18">
        <f t="shared" si="154"/>
        <v>33.969964664586307</v>
      </c>
      <c r="BM77" s="17">
        <f t="shared" si="155"/>
        <v>2.1079835017165252</v>
      </c>
      <c r="BN77" s="17">
        <f t="shared" si="156"/>
        <v>90.673453054678205</v>
      </c>
      <c r="BO77" s="17">
        <f t="shared" si="51"/>
        <v>0.9067345305467821</v>
      </c>
      <c r="BP77" s="53">
        <f t="shared" si="52"/>
        <v>29561.217765494184</v>
      </c>
    </row>
    <row r="78" spans="1:68" s="8" customFormat="1" ht="16" x14ac:dyDescent="0.2">
      <c r="A78">
        <v>60</v>
      </c>
      <c r="B78">
        <v>1041.75</v>
      </c>
      <c r="C78" s="6">
        <v>8.9807010128948992</v>
      </c>
      <c r="D78">
        <v>52.082099999999997</v>
      </c>
      <c r="E78">
        <v>1.3648</v>
      </c>
      <c r="F78">
        <v>14.3817</v>
      </c>
      <c r="G78">
        <v>11.0914</v>
      </c>
      <c r="H78">
        <v>0</v>
      </c>
      <c r="I78">
        <v>3.4927999999999999</v>
      </c>
      <c r="J78">
        <v>10.317299999999999</v>
      </c>
      <c r="K78">
        <v>4.0369999999999999</v>
      </c>
      <c r="L78">
        <v>0.1192</v>
      </c>
      <c r="M78">
        <v>0.88749999999999996</v>
      </c>
      <c r="N78">
        <v>2.2191999999999998</v>
      </c>
      <c r="O78">
        <v>0</v>
      </c>
      <c r="P78" s="17">
        <f t="shared" si="107"/>
        <v>97.773800000000008</v>
      </c>
      <c r="Q78" s="17">
        <f t="shared" si="108"/>
        <v>52.085828756578955</v>
      </c>
      <c r="R78" s="17">
        <f t="shared" si="109"/>
        <v>1.3648977112477985</v>
      </c>
      <c r="S78" s="17">
        <f t="shared" si="110"/>
        <v>14.382729640864934</v>
      </c>
      <c r="T78" s="17">
        <f t="shared" si="111"/>
        <v>11.092194075713534</v>
      </c>
      <c r="U78" s="17">
        <f t="shared" si="112"/>
        <v>0</v>
      </c>
      <c r="V78" s="17">
        <f t="shared" si="113"/>
        <v>3.4930500629002856</v>
      </c>
      <c r="W78" s="17">
        <f t="shared" si="114"/>
        <v>10.318038654936188</v>
      </c>
      <c r="X78" s="17">
        <f t="shared" si="115"/>
        <v>4.0372890242580315</v>
      </c>
      <c r="Y78" s="17">
        <f t="shared" si="116"/>
        <v>0.1192085339835416</v>
      </c>
      <c r="Z78" s="17">
        <f t="shared" si="117"/>
        <v>0.88756353951672118</v>
      </c>
      <c r="AA78" s="17">
        <f t="shared" si="118"/>
        <v>2.2191999999999998</v>
      </c>
      <c r="AB78" s="17">
        <f t="shared" si="119"/>
        <v>0</v>
      </c>
      <c r="AC78" s="18">
        <f t="shared" si="120"/>
        <v>52.665145231369969</v>
      </c>
      <c r="AD78" s="18">
        <f t="shared" si="121"/>
        <v>1.0380823863075448</v>
      </c>
      <c r="AE78" s="18">
        <f t="shared" si="122"/>
        <v>8.5700087033742847</v>
      </c>
      <c r="AF78" s="18">
        <f t="shared" si="123"/>
        <v>9.3790847473710333</v>
      </c>
      <c r="AG78" s="18">
        <f t="shared" si="124"/>
        <v>0</v>
      </c>
      <c r="AH78" s="18">
        <f t="shared" si="125"/>
        <v>5.2658627667299607</v>
      </c>
      <c r="AI78" s="18">
        <f t="shared" si="126"/>
        <v>11.177866501573341</v>
      </c>
      <c r="AJ78" s="18">
        <f t="shared" si="127"/>
        <v>3.9573826197700122</v>
      </c>
      <c r="AK78" s="18">
        <f t="shared" si="128"/>
        <v>7.6882273452998126E-2</v>
      </c>
      <c r="AL78" s="18">
        <f t="shared" si="129"/>
        <v>0.37989574160472589</v>
      </c>
      <c r="AM78" s="18">
        <f t="shared" si="130"/>
        <v>7.4897890284461477</v>
      </c>
      <c r="AN78" s="18">
        <f t="shared" si="131"/>
        <v>0</v>
      </c>
      <c r="AO78" s="18">
        <f t="shared" si="132"/>
        <v>100.00000000000003</v>
      </c>
      <c r="AP78" s="17">
        <f t="shared" si="133"/>
        <v>60.753286004442643</v>
      </c>
      <c r="AQ78" s="19">
        <f t="shared" si="134"/>
        <v>8571.0351277813315</v>
      </c>
      <c r="AR78" s="19">
        <f t="shared" si="135"/>
        <v>-1485.5253086428986</v>
      </c>
      <c r="AS78" s="20">
        <f t="shared" si="136"/>
        <v>703.91526266982146</v>
      </c>
      <c r="AT78" s="21">
        <f t="shared" si="137"/>
        <v>398.57315281379073</v>
      </c>
      <c r="AU78" s="21">
        <f t="shared" si="138"/>
        <v>-435.71323623132878</v>
      </c>
      <c r="AV78" s="21">
        <f t="shared" si="139"/>
        <v>-962.4781921820146</v>
      </c>
      <c r="AW78" s="21">
        <f t="shared" si="140"/>
        <v>1362.8395709617796</v>
      </c>
      <c r="AX78" s="21">
        <f t="shared" si="141"/>
        <v>-1911.1487080108561</v>
      </c>
      <c r="AY78" s="21">
        <f t="shared" si="142"/>
        <v>-657.03644574887642</v>
      </c>
      <c r="AZ78" s="21">
        <f t="shared" si="143"/>
        <v>609.18833404577083</v>
      </c>
      <c r="BA78" s="21">
        <f t="shared" si="144"/>
        <v>144.8291493862674</v>
      </c>
      <c r="BB78" s="20">
        <f t="shared" si="145"/>
        <v>151.03919192979836</v>
      </c>
      <c r="BC78" s="20">
        <f t="shared" si="146"/>
        <v>121.84596331732028</v>
      </c>
      <c r="BD78" s="20">
        <f t="shared" si="147"/>
        <v>114.01423831604806</v>
      </c>
      <c r="BE78" s="20">
        <f t="shared" si="148"/>
        <v>-49.581115537710794</v>
      </c>
      <c r="BF78" s="20">
        <f t="shared" si="149"/>
        <v>-212.90253755043423</v>
      </c>
      <c r="BG78" s="20">
        <f t="shared" si="160"/>
        <v>117.59004135655768</v>
      </c>
      <c r="BH78" s="16">
        <f t="shared" si="97"/>
        <v>-4.55</v>
      </c>
      <c r="BI78" s="18">
        <f t="shared" si="161"/>
        <v>6193.6495574565188</v>
      </c>
      <c r="BJ78" s="18">
        <f t="shared" si="162"/>
        <v>386.8349312178467</v>
      </c>
      <c r="BK78" s="19">
        <f t="shared" si="153"/>
        <v>761.07357517292337</v>
      </c>
      <c r="BL78" s="18">
        <f t="shared" si="154"/>
        <v>33.657047107684235</v>
      </c>
      <c r="BM78" s="17">
        <f t="shared" si="155"/>
        <v>2.1237233905205484</v>
      </c>
      <c r="BN78" s="17">
        <f t="shared" si="156"/>
        <v>91.019298987105103</v>
      </c>
      <c r="BO78" s="17">
        <f t="shared" si="51"/>
        <v>0.91019298987105102</v>
      </c>
      <c r="BP78" s="53">
        <f t="shared" si="52"/>
        <v>31294.94180771798</v>
      </c>
    </row>
    <row r="79" spans="1:68" s="8" customFormat="1" ht="16" x14ac:dyDescent="0.2">
      <c r="A79">
        <v>61</v>
      </c>
      <c r="B79">
        <v>1038.75</v>
      </c>
      <c r="C79" s="6">
        <v>8.6570831667835009</v>
      </c>
      <c r="D79">
        <v>52.2517</v>
      </c>
      <c r="E79">
        <v>1.3159000000000001</v>
      </c>
      <c r="F79">
        <v>14.419</v>
      </c>
      <c r="G79">
        <v>10.9176</v>
      </c>
      <c r="H79">
        <v>0</v>
      </c>
      <c r="I79">
        <v>3.4350999999999998</v>
      </c>
      <c r="J79">
        <v>10.2433</v>
      </c>
      <c r="K79">
        <v>4.0662000000000003</v>
      </c>
      <c r="L79">
        <v>0.12139999999999999</v>
      </c>
      <c r="M79">
        <v>0.92059999999999997</v>
      </c>
      <c r="N79">
        <v>2.3022</v>
      </c>
      <c r="O79">
        <v>0</v>
      </c>
      <c r="P79" s="17">
        <f t="shared" si="107"/>
        <v>97.690799999999996</v>
      </c>
      <c r="Q79" s="17">
        <f t="shared" si="108"/>
        <v>52.255444077231424</v>
      </c>
      <c r="R79" s="17">
        <f t="shared" si="109"/>
        <v>1.3159942903528277</v>
      </c>
      <c r="S79" s="17">
        <f t="shared" si="110"/>
        <v>14.420033188386217</v>
      </c>
      <c r="T79" s="17">
        <f t="shared" si="111"/>
        <v>10.918382296797652</v>
      </c>
      <c r="U79" s="17">
        <f t="shared" si="112"/>
        <v>0</v>
      </c>
      <c r="V79" s="17">
        <f t="shared" si="113"/>
        <v>3.4353461408853239</v>
      </c>
      <c r="W79" s="17">
        <f t="shared" si="114"/>
        <v>10.244033980067725</v>
      </c>
      <c r="X79" s="17">
        <f t="shared" si="115"/>
        <v>4.0664913621344079</v>
      </c>
      <c r="Y79" s="17">
        <f t="shared" si="116"/>
        <v>0.12140869887440782</v>
      </c>
      <c r="Z79" s="17">
        <f t="shared" si="117"/>
        <v>0.92066596527001521</v>
      </c>
      <c r="AA79" s="17">
        <f t="shared" si="118"/>
        <v>2.3022</v>
      </c>
      <c r="AB79" s="17">
        <f t="shared" si="119"/>
        <v>0</v>
      </c>
      <c r="AC79" s="18">
        <f t="shared" si="120"/>
        <v>52.748692680708452</v>
      </c>
      <c r="AD79" s="18">
        <f t="shared" si="121"/>
        <v>0.99922242500200231</v>
      </c>
      <c r="AE79" s="18">
        <f t="shared" si="122"/>
        <v>8.5779331315709566</v>
      </c>
      <c r="AF79" s="18">
        <f t="shared" si="123"/>
        <v>9.2167487232356873</v>
      </c>
      <c r="AG79" s="18">
        <f t="shared" si="124"/>
        <v>0</v>
      </c>
      <c r="AH79" s="18">
        <f t="shared" si="125"/>
        <v>5.1702516236459566</v>
      </c>
      <c r="AI79" s="18">
        <f t="shared" si="126"/>
        <v>11.079221083235316</v>
      </c>
      <c r="AJ79" s="18">
        <f t="shared" si="127"/>
        <v>3.9793716857655634</v>
      </c>
      <c r="AK79" s="18">
        <f t="shared" si="128"/>
        <v>7.8170902377664511E-2</v>
      </c>
      <c r="AL79" s="18">
        <f t="shared" si="129"/>
        <v>0.39340829344674627</v>
      </c>
      <c r="AM79" s="18">
        <f t="shared" si="130"/>
        <v>7.7569794510116621</v>
      </c>
      <c r="AN79" s="18">
        <f t="shared" si="131"/>
        <v>0</v>
      </c>
      <c r="AO79" s="18">
        <f t="shared" si="132"/>
        <v>99.999999999999986</v>
      </c>
      <c r="AP79" s="17">
        <f t="shared" si="133"/>
        <v>60.652153200269723</v>
      </c>
      <c r="AQ79" s="19">
        <f t="shared" si="134"/>
        <v>8578.1672508713891</v>
      </c>
      <c r="AR79" s="19">
        <f t="shared" si="135"/>
        <v>-1486.8989290265097</v>
      </c>
      <c r="AS79" s="20">
        <f t="shared" si="136"/>
        <v>693.18062561330396</v>
      </c>
      <c r="AT79" s="21">
        <f t="shared" si="137"/>
        <v>391.33634539376243</v>
      </c>
      <c r="AU79" s="21">
        <f t="shared" si="138"/>
        <v>-431.86803782451256</v>
      </c>
      <c r="AV79" s="21">
        <f t="shared" si="139"/>
        <v>-986.79240358022912</v>
      </c>
      <c r="AW79" s="21">
        <f t="shared" si="140"/>
        <v>1405.0435868427171</v>
      </c>
      <c r="AX79" s="21">
        <f t="shared" si="141"/>
        <v>-1879.0491940461523</v>
      </c>
      <c r="AY79" s="21">
        <f t="shared" si="142"/>
        <v>-674.30821509114446</v>
      </c>
      <c r="AZ79" s="21">
        <f t="shared" si="143"/>
        <v>613.26989697284569</v>
      </c>
      <c r="BA79" s="21">
        <f t="shared" si="144"/>
        <v>145.05890487194824</v>
      </c>
      <c r="BB79" s="20">
        <f t="shared" si="145"/>
        <v>150.55288534932694</v>
      </c>
      <c r="BC79" s="20">
        <f t="shared" si="146"/>
        <v>119.69984288605528</v>
      </c>
      <c r="BD79" s="20">
        <f t="shared" si="147"/>
        <v>113.00805504900022</v>
      </c>
      <c r="BE79" s="20">
        <f t="shared" si="148"/>
        <v>-49.867198408280267</v>
      </c>
      <c r="BF79" s="20">
        <f t="shared" si="149"/>
        <v>-215.98697192025764</v>
      </c>
      <c r="BG79" s="20">
        <f t="shared" si="160"/>
        <v>119.27024502604336</v>
      </c>
      <c r="BH79" s="16">
        <f t="shared" si="97"/>
        <v>-4.55</v>
      </c>
      <c r="BI79" s="18">
        <f t="shared" si="161"/>
        <v>6222.0809261254708</v>
      </c>
      <c r="BJ79" s="18">
        <f t="shared" si="162"/>
        <v>381.73576285383615</v>
      </c>
      <c r="BK79" s="19">
        <f t="shared" si="153"/>
        <v>757.69231428135708</v>
      </c>
      <c r="BL79" s="18">
        <f t="shared" si="154"/>
        <v>33.354406922135929</v>
      </c>
      <c r="BM79" s="17">
        <f t="shared" si="155"/>
        <v>2.1392282864103995</v>
      </c>
      <c r="BN79" s="17">
        <f t="shared" si="156"/>
        <v>91.342916833216492</v>
      </c>
      <c r="BO79" s="17">
        <f t="shared" si="51"/>
        <v>0.91342916833216492</v>
      </c>
      <c r="BP79" s="53">
        <f t="shared" si="52"/>
        <v>33068.292534717322</v>
      </c>
    </row>
    <row r="80" spans="1:68" s="8" customFormat="1" ht="16" x14ac:dyDescent="0.2">
      <c r="A80">
        <v>62</v>
      </c>
      <c r="B80">
        <v>1035.75</v>
      </c>
      <c r="C80" s="6">
        <v>8.3537838706761001</v>
      </c>
      <c r="D80">
        <v>52.415999999999997</v>
      </c>
      <c r="E80">
        <v>1.2690999999999999</v>
      </c>
      <c r="F80">
        <v>14.455399999999999</v>
      </c>
      <c r="G80">
        <v>10.745900000000001</v>
      </c>
      <c r="H80">
        <v>0</v>
      </c>
      <c r="I80">
        <v>3.3788</v>
      </c>
      <c r="J80">
        <v>10.1706</v>
      </c>
      <c r="K80">
        <v>4.0937999999999999</v>
      </c>
      <c r="L80">
        <v>0.1235</v>
      </c>
      <c r="M80">
        <v>0.95409999999999995</v>
      </c>
      <c r="N80">
        <v>2.3856999999999999</v>
      </c>
      <c r="O80">
        <v>0</v>
      </c>
      <c r="P80" s="17">
        <f t="shared" si="107"/>
        <v>97.607200000000006</v>
      </c>
      <c r="Q80" s="17">
        <f t="shared" si="108"/>
        <v>52.419812767910557</v>
      </c>
      <c r="R80" s="17">
        <f t="shared" si="109"/>
        <v>1.2691923150136464</v>
      </c>
      <c r="S80" s="17">
        <f t="shared" si="110"/>
        <v>14.456451493537362</v>
      </c>
      <c r="T80" s="17">
        <f t="shared" si="111"/>
        <v>10.746681662520798</v>
      </c>
      <c r="U80" s="17">
        <f t="shared" si="112"/>
        <v>0</v>
      </c>
      <c r="V80" s="17">
        <f t="shared" si="113"/>
        <v>3.3790457757214631</v>
      </c>
      <c r="W80" s="17">
        <f t="shared" si="114"/>
        <v>10.171339814890704</v>
      </c>
      <c r="X80" s="17">
        <f t="shared" si="115"/>
        <v>4.0940977852043696</v>
      </c>
      <c r="Y80" s="17">
        <f t="shared" si="116"/>
        <v>0.12350898345613846</v>
      </c>
      <c r="Z80" s="17">
        <f t="shared" si="117"/>
        <v>0.95416940174495313</v>
      </c>
      <c r="AA80" s="17">
        <f t="shared" si="118"/>
        <v>2.3856999999999999</v>
      </c>
      <c r="AB80" s="17">
        <f t="shared" si="119"/>
        <v>0</v>
      </c>
      <c r="AC80" s="18">
        <f t="shared" si="120"/>
        <v>52.825981726670967</v>
      </c>
      <c r="AD80" s="18">
        <f t="shared" si="121"/>
        <v>0.96207195410858959</v>
      </c>
      <c r="AE80" s="18">
        <f t="shared" si="122"/>
        <v>8.5851928151238948</v>
      </c>
      <c r="AF80" s="18">
        <f t="shared" si="123"/>
        <v>9.0566125546099965</v>
      </c>
      <c r="AG80" s="18">
        <f t="shared" si="124"/>
        <v>0</v>
      </c>
      <c r="AH80" s="18">
        <f t="shared" si="125"/>
        <v>5.0770004971605713</v>
      </c>
      <c r="AI80" s="18">
        <f t="shared" si="126"/>
        <v>10.982174392888234</v>
      </c>
      <c r="AJ80" s="18">
        <f t="shared" si="127"/>
        <v>3.9996760393538069</v>
      </c>
      <c r="AK80" s="18">
        <f t="shared" si="128"/>
        <v>7.9390003550278074E-2</v>
      </c>
      <c r="AL80" s="18">
        <f t="shared" si="129"/>
        <v>0.40704166069403641</v>
      </c>
      <c r="AM80" s="18">
        <f t="shared" si="130"/>
        <v>8.024858355839628</v>
      </c>
      <c r="AN80" s="18">
        <f t="shared" si="131"/>
        <v>0</v>
      </c>
      <c r="AO80" s="18">
        <f t="shared" si="132"/>
        <v>99.999999999999986</v>
      </c>
      <c r="AP80" s="17">
        <f t="shared" si="133"/>
        <v>60.550561790446892</v>
      </c>
      <c r="AQ80" s="19">
        <f t="shared" si="134"/>
        <v>8584.5733674524163</v>
      </c>
      <c r="AR80" s="19">
        <f t="shared" si="135"/>
        <v>-1488.157322573576</v>
      </c>
      <c r="AS80" s="20">
        <f t="shared" si="136"/>
        <v>682.61337854987983</v>
      </c>
      <c r="AT80" s="21">
        <f t="shared" si="137"/>
        <v>384.27816763008366</v>
      </c>
      <c r="AU80" s="21">
        <f t="shared" si="138"/>
        <v>-428.08515783478333</v>
      </c>
      <c r="AV80" s="21">
        <f t="shared" si="139"/>
        <v>-1011.022851947864</v>
      </c>
      <c r="AW80" s="21">
        <f t="shared" si="140"/>
        <v>1447.2240185353733</v>
      </c>
      <c r="AX80" s="21">
        <f t="shared" si="141"/>
        <v>-1847.3334762027646</v>
      </c>
      <c r="AY80" s="21">
        <f t="shared" si="142"/>
        <v>-691.49795403670919</v>
      </c>
      <c r="AZ80" s="21">
        <f t="shared" si="143"/>
        <v>617.04479668730482</v>
      </c>
      <c r="BA80" s="21">
        <f t="shared" si="144"/>
        <v>145.27144974834516</v>
      </c>
      <c r="BB80" s="20">
        <f t="shared" si="145"/>
        <v>150.08300217233466</v>
      </c>
      <c r="BC80" s="20">
        <f t="shared" si="146"/>
        <v>117.59166059073112</v>
      </c>
      <c r="BD80" s="20">
        <f t="shared" si="147"/>
        <v>112.01817880745999</v>
      </c>
      <c r="BE80" s="20">
        <f t="shared" si="148"/>
        <v>-50.131721667291195</v>
      </c>
      <c r="BF80" s="20">
        <f t="shared" si="149"/>
        <v>-218.98628885284947</v>
      </c>
      <c r="BG80" s="20">
        <f t="shared" si="160"/>
        <v>120.89619472193529</v>
      </c>
      <c r="BH80" s="16">
        <f t="shared" si="97"/>
        <v>-4.55</v>
      </c>
      <c r="BI80" s="18">
        <f t="shared" si="161"/>
        <v>6249.6369662593606</v>
      </c>
      <c r="BJ80" s="18">
        <f t="shared" si="162"/>
        <v>376.74247552066555</v>
      </c>
      <c r="BK80" s="19">
        <f t="shared" si="153"/>
        <v>754.36404447893506</v>
      </c>
      <c r="BL80" s="18">
        <f t="shared" si="154"/>
        <v>33.061472019639979</v>
      </c>
      <c r="BM80" s="17">
        <f t="shared" si="155"/>
        <v>2.1544858858486977</v>
      </c>
      <c r="BN80" s="17">
        <f t="shared" si="156"/>
        <v>91.646216129323903</v>
      </c>
      <c r="BO80" s="17">
        <f t="shared" si="51"/>
        <v>0.91646216129323899</v>
      </c>
      <c r="BP80" s="53">
        <f t="shared" si="52"/>
        <v>34879.692135054778</v>
      </c>
    </row>
    <row r="81" spans="1:68" s="8" customFormat="1" ht="16" x14ac:dyDescent="0.2">
      <c r="A81">
        <v>63</v>
      </c>
      <c r="B81">
        <v>1032.75</v>
      </c>
      <c r="C81" s="6">
        <v>8.0690880600739998</v>
      </c>
      <c r="D81">
        <v>52.575099999999999</v>
      </c>
      <c r="E81">
        <v>1.2244999999999999</v>
      </c>
      <c r="F81">
        <v>14.491099999999999</v>
      </c>
      <c r="G81">
        <v>10.5764</v>
      </c>
      <c r="H81">
        <v>0</v>
      </c>
      <c r="I81">
        <v>3.3239000000000001</v>
      </c>
      <c r="J81">
        <v>10.0992</v>
      </c>
      <c r="K81">
        <v>4.1196000000000002</v>
      </c>
      <c r="L81">
        <v>0.12570000000000001</v>
      </c>
      <c r="M81">
        <v>0.98770000000000002</v>
      </c>
      <c r="N81">
        <v>2.4699</v>
      </c>
      <c r="O81">
        <v>0</v>
      </c>
      <c r="P81" s="17">
        <f t="shared" si="107"/>
        <v>97.523199999999989</v>
      </c>
      <c r="Q81" s="17">
        <f t="shared" si="108"/>
        <v>52.578819814259589</v>
      </c>
      <c r="R81" s="17">
        <f t="shared" si="109"/>
        <v>1.2245866363080786</v>
      </c>
      <c r="S81" s="17">
        <f t="shared" si="110"/>
        <v>14.492125280035932</v>
      </c>
      <c r="T81" s="17">
        <f t="shared" si="111"/>
        <v>10.577148305633944</v>
      </c>
      <c r="U81" s="17">
        <f t="shared" si="112"/>
        <v>0</v>
      </c>
      <c r="V81" s="17">
        <f t="shared" si="113"/>
        <v>3.3241351738868294</v>
      </c>
      <c r="W81" s="17">
        <f t="shared" si="114"/>
        <v>10.099914542590891</v>
      </c>
      <c r="X81" s="17">
        <f t="shared" si="115"/>
        <v>4.1198914715677919</v>
      </c>
      <c r="Y81" s="17">
        <f t="shared" si="116"/>
        <v>0.12570889357609269</v>
      </c>
      <c r="Z81" s="17">
        <f t="shared" si="117"/>
        <v>0.98776988214086514</v>
      </c>
      <c r="AA81" s="17">
        <f t="shared" si="118"/>
        <v>2.4699</v>
      </c>
      <c r="AB81" s="17">
        <f t="shared" si="119"/>
        <v>0</v>
      </c>
      <c r="AC81" s="18">
        <f t="shared" si="120"/>
        <v>52.896671167407483</v>
      </c>
      <c r="AD81" s="18">
        <f t="shared" si="121"/>
        <v>0.9266911889558046</v>
      </c>
      <c r="AE81" s="18">
        <f t="shared" si="122"/>
        <v>8.5918330017055951</v>
      </c>
      <c r="AF81" s="18">
        <f t="shared" si="123"/>
        <v>8.8986760217908856</v>
      </c>
      <c r="AG81" s="18">
        <f t="shared" si="124"/>
        <v>0</v>
      </c>
      <c r="AH81" s="18">
        <f t="shared" si="125"/>
        <v>4.9860565962804388</v>
      </c>
      <c r="AI81" s="18">
        <f t="shared" si="126"/>
        <v>10.886625122273795</v>
      </c>
      <c r="AJ81" s="18">
        <f t="shared" si="127"/>
        <v>4.0180725867937479</v>
      </c>
      <c r="AK81" s="18">
        <f t="shared" si="128"/>
        <v>8.0667514417214023E-2</v>
      </c>
      <c r="AL81" s="18">
        <f t="shared" si="129"/>
        <v>0.4206632311414491</v>
      </c>
      <c r="AM81" s="18">
        <f t="shared" si="130"/>
        <v>8.2940435692335832</v>
      </c>
      <c r="AN81" s="18">
        <f t="shared" si="131"/>
        <v>0</v>
      </c>
      <c r="AO81" s="18">
        <f t="shared" si="132"/>
        <v>100</v>
      </c>
      <c r="AP81" s="17">
        <f t="shared" si="133"/>
        <v>60.448227980798301</v>
      </c>
      <c r="AQ81" s="19">
        <f t="shared" si="134"/>
        <v>8590.2086320755807</v>
      </c>
      <c r="AR81" s="19">
        <f t="shared" si="135"/>
        <v>-1489.3083325156479</v>
      </c>
      <c r="AS81" s="20">
        <f t="shared" si="136"/>
        <v>672.20394031400917</v>
      </c>
      <c r="AT81" s="21">
        <f t="shared" si="137"/>
        <v>377.39462377246639</v>
      </c>
      <c r="AU81" s="21">
        <f t="shared" si="138"/>
        <v>-424.36064726623249</v>
      </c>
      <c r="AV81" s="21">
        <f t="shared" si="139"/>
        <v>-1035.2027263987779</v>
      </c>
      <c r="AW81" s="21">
        <f t="shared" si="140"/>
        <v>1489.4844829114827</v>
      </c>
      <c r="AX81" s="21">
        <f t="shared" si="141"/>
        <v>-1815.9948776645176</v>
      </c>
      <c r="AY81" s="21">
        <f t="shared" si="142"/>
        <v>-708.62719404088284</v>
      </c>
      <c r="AZ81" s="21">
        <f t="shared" si="143"/>
        <v>620.50046602851307</v>
      </c>
      <c r="BA81" s="21">
        <f t="shared" si="144"/>
        <v>145.46584571037059</v>
      </c>
      <c r="BB81" s="20">
        <f t="shared" si="145"/>
        <v>149.63120027719719</v>
      </c>
      <c r="BC81" s="20">
        <f t="shared" si="146"/>
        <v>115.52097538235343</v>
      </c>
      <c r="BD81" s="20">
        <f t="shared" si="147"/>
        <v>111.0435762471927</v>
      </c>
      <c r="BE81" s="20">
        <f t="shared" si="148"/>
        <v>-50.373515843882714</v>
      </c>
      <c r="BF81" s="20">
        <f t="shared" si="149"/>
        <v>-221.91185994347845</v>
      </c>
      <c r="BG81" s="20">
        <f t="shared" si="160"/>
        <v>122.47488510010994</v>
      </c>
      <c r="BH81" s="16">
        <f t="shared" si="97"/>
        <v>-4.55</v>
      </c>
      <c r="BI81" s="18">
        <f t="shared" si="161"/>
        <v>6276.2983672159944</v>
      </c>
      <c r="BJ81" s="18">
        <f t="shared" si="162"/>
        <v>371.85110692986268</v>
      </c>
      <c r="BK81" s="19">
        <f t="shared" si="153"/>
        <v>751.08363667101037</v>
      </c>
      <c r="BL81" s="18">
        <f t="shared" si="154"/>
        <v>32.777869017169607</v>
      </c>
      <c r="BM81" s="17">
        <f t="shared" si="155"/>
        <v>2.1694537821102147</v>
      </c>
      <c r="BN81" s="17">
        <f t="shared" si="156"/>
        <v>91.930911939926006</v>
      </c>
      <c r="BO81" s="17">
        <f t="shared" si="51"/>
        <v>0.91930911939926008</v>
      </c>
      <c r="BP81" s="53">
        <f t="shared" si="52"/>
        <v>36724.766943155577</v>
      </c>
    </row>
    <row r="82" spans="1:68" s="8" customFormat="1" ht="16" x14ac:dyDescent="0.2">
      <c r="A82">
        <v>64</v>
      </c>
      <c r="B82">
        <v>1029.75</v>
      </c>
      <c r="C82" s="6">
        <v>7.8014539538909</v>
      </c>
      <c r="D82">
        <v>52.728999999999999</v>
      </c>
      <c r="E82">
        <v>1.1819</v>
      </c>
      <c r="F82">
        <v>14.5259</v>
      </c>
      <c r="G82">
        <v>10.4091</v>
      </c>
      <c r="H82">
        <v>0</v>
      </c>
      <c r="I82">
        <v>3.2703000000000002</v>
      </c>
      <c r="J82">
        <v>10.0289</v>
      </c>
      <c r="K82">
        <v>4.1437999999999997</v>
      </c>
      <c r="L82">
        <v>0.12770000000000001</v>
      </c>
      <c r="M82">
        <v>1.0216000000000001</v>
      </c>
      <c r="N82">
        <v>2.5547</v>
      </c>
      <c r="O82">
        <v>0</v>
      </c>
      <c r="P82" s="17">
        <f t="shared" si="107"/>
        <v>97.438200000000023</v>
      </c>
      <c r="Q82" s="17">
        <f t="shared" si="108"/>
        <v>52.732842188176697</v>
      </c>
      <c r="R82" s="17">
        <f t="shared" si="109"/>
        <v>1.1819861211516629</v>
      </c>
      <c r="S82" s="17">
        <f t="shared" si="110"/>
        <v>14.526958454384419</v>
      </c>
      <c r="T82" s="17">
        <f t="shared" si="111"/>
        <v>10.409858476757574</v>
      </c>
      <c r="U82" s="17">
        <f t="shared" si="112"/>
        <v>0</v>
      </c>
      <c r="V82" s="17">
        <f t="shared" si="113"/>
        <v>3.2705382959660576</v>
      </c>
      <c r="W82" s="17">
        <f t="shared" si="114"/>
        <v>10.029630772838576</v>
      </c>
      <c r="X82" s="17">
        <f t="shared" si="115"/>
        <v>4.1441019450277183</v>
      </c>
      <c r="Y82" s="17">
        <f t="shared" si="116"/>
        <v>0.12770930507747472</v>
      </c>
      <c r="Z82" s="17">
        <f t="shared" si="117"/>
        <v>1.0216744406197977</v>
      </c>
      <c r="AA82" s="17">
        <f t="shared" si="118"/>
        <v>2.5547</v>
      </c>
      <c r="AB82" s="17">
        <f t="shared" si="119"/>
        <v>0</v>
      </c>
      <c r="AC82" s="18">
        <f t="shared" si="120"/>
        <v>52.961288343284068</v>
      </c>
      <c r="AD82" s="18">
        <f t="shared" si="121"/>
        <v>0.8929306864116997</v>
      </c>
      <c r="AE82" s="18">
        <f t="shared" si="122"/>
        <v>8.5978189363165711</v>
      </c>
      <c r="AF82" s="18">
        <f t="shared" si="123"/>
        <v>8.7430201651209476</v>
      </c>
      <c r="AG82" s="18">
        <f t="shared" si="124"/>
        <v>0</v>
      </c>
      <c r="AH82" s="18">
        <f t="shared" si="125"/>
        <v>4.8973102726866777</v>
      </c>
      <c r="AI82" s="18">
        <f t="shared" si="126"/>
        <v>10.792458010697089</v>
      </c>
      <c r="AJ82" s="18">
        <f t="shared" si="127"/>
        <v>4.0348025430530727</v>
      </c>
      <c r="AK82" s="18">
        <f t="shared" si="128"/>
        <v>8.1811633886702553E-2</v>
      </c>
      <c r="AL82" s="18">
        <f t="shared" si="129"/>
        <v>0.43436133082301714</v>
      </c>
      <c r="AM82" s="18">
        <f t="shared" si="130"/>
        <v>8.5641980777201656</v>
      </c>
      <c r="AN82" s="18">
        <f t="shared" si="131"/>
        <v>0</v>
      </c>
      <c r="AO82" s="18">
        <f t="shared" si="132"/>
        <v>100.00000000000003</v>
      </c>
      <c r="AP82" s="17">
        <f t="shared" si="133"/>
        <v>60.34529674601351</v>
      </c>
      <c r="AQ82" s="19">
        <f t="shared" si="134"/>
        <v>8595.1333571394443</v>
      </c>
      <c r="AR82" s="19">
        <f t="shared" si="135"/>
        <v>-1490.3459344211144</v>
      </c>
      <c r="AS82" s="20">
        <f t="shared" si="136"/>
        <v>661.96452730243823</v>
      </c>
      <c r="AT82" s="21">
        <f t="shared" si="137"/>
        <v>370.67741453965465</v>
      </c>
      <c r="AU82" s="21">
        <f t="shared" si="138"/>
        <v>-420.69001325697252</v>
      </c>
      <c r="AV82" s="21">
        <f t="shared" si="139"/>
        <v>-1059.323972194614</v>
      </c>
      <c r="AW82" s="21">
        <f t="shared" si="140"/>
        <v>1531.7777035511267</v>
      </c>
      <c r="AX82" s="21">
        <f t="shared" si="141"/>
        <v>-1785.0521035753366</v>
      </c>
      <c r="AY82" s="21">
        <f t="shared" si="142"/>
        <v>-725.68006679782081</v>
      </c>
      <c r="AZ82" s="21">
        <f t="shared" si="143"/>
        <v>623.64057656891612</v>
      </c>
      <c r="BA82" s="21">
        <f t="shared" si="144"/>
        <v>145.6435429440312</v>
      </c>
      <c r="BB82" s="20">
        <f t="shared" si="145"/>
        <v>149.1945840692884</v>
      </c>
      <c r="BC82" s="20">
        <f t="shared" si="146"/>
        <v>113.48754924255945</v>
      </c>
      <c r="BD82" s="20">
        <f t="shared" si="147"/>
        <v>110.0830717091103</v>
      </c>
      <c r="BE82" s="20">
        <f t="shared" si="148"/>
        <v>-50.593188234589832</v>
      </c>
      <c r="BF82" s="20">
        <f t="shared" si="149"/>
        <v>-224.76398370461618</v>
      </c>
      <c r="BG82" s="20">
        <f t="shared" ref="BG82:BG95" si="163">$M$11*(SUM(AE82:AI82)-AL82)*(AJ82+AK82+AM82+AN82)</f>
        <v>124.00406292523557</v>
      </c>
      <c r="BH82" s="16">
        <f t="shared" si="97"/>
        <v>-4.55</v>
      </c>
      <c r="BI82" s="18">
        <f t="shared" ref="BI82:BI95" si="164">SUM(AQ82:AZ82)</f>
        <v>6302.1014888557229</v>
      </c>
      <c r="BJ82" s="18">
        <f t="shared" ref="BJ82:BJ95" si="165">SUM(BA82:BG82)</f>
        <v>367.05563895101886</v>
      </c>
      <c r="BK82" s="19">
        <f t="shared" si="153"/>
        <v>747.84726969758822</v>
      </c>
      <c r="BL82" s="18">
        <f t="shared" si="154"/>
        <v>32.503005092914819</v>
      </c>
      <c r="BM82" s="17">
        <f t="shared" si="155"/>
        <v>2.1841341692669314</v>
      </c>
      <c r="BN82" s="17">
        <f t="shared" si="156"/>
        <v>92.198546046109101</v>
      </c>
      <c r="BO82" s="17">
        <f t="shared" si="51"/>
        <v>0.92198546046109098</v>
      </c>
      <c r="BP82" s="53">
        <f t="shared" si="52"/>
        <v>38602.315550920837</v>
      </c>
    </row>
    <row r="83" spans="1:68" s="8" customFormat="1" ht="16" x14ac:dyDescent="0.2">
      <c r="A83">
        <v>65</v>
      </c>
      <c r="B83">
        <v>1026.75</v>
      </c>
      <c r="C83" s="6">
        <v>7.5494939612214003</v>
      </c>
      <c r="D83">
        <v>52.878</v>
      </c>
      <c r="E83">
        <v>1.1413</v>
      </c>
      <c r="F83">
        <v>14.56</v>
      </c>
      <c r="G83">
        <v>10.2441</v>
      </c>
      <c r="H83">
        <v>0</v>
      </c>
      <c r="I83">
        <v>3.218</v>
      </c>
      <c r="J83">
        <v>9.9600000000000009</v>
      </c>
      <c r="K83">
        <v>4.1662999999999997</v>
      </c>
      <c r="L83">
        <v>0.12970000000000001</v>
      </c>
      <c r="M83">
        <v>1.0557000000000001</v>
      </c>
      <c r="N83">
        <v>2.6398999999999999</v>
      </c>
      <c r="O83">
        <v>0</v>
      </c>
      <c r="P83" s="17">
        <f t="shared" si="107"/>
        <v>97.353100000000026</v>
      </c>
      <c r="Q83" s="17">
        <f t="shared" si="108"/>
        <v>52.881802097724659</v>
      </c>
      <c r="R83" s="17">
        <f t="shared" si="109"/>
        <v>1.1413820631289602</v>
      </c>
      <c r="S83" s="17">
        <f t="shared" si="110"/>
        <v>14.561046910678753</v>
      </c>
      <c r="T83" s="17">
        <f t="shared" si="111"/>
        <v>10.244836583632157</v>
      </c>
      <c r="U83" s="17">
        <f t="shared" si="112"/>
        <v>0</v>
      </c>
      <c r="V83" s="17">
        <f t="shared" si="113"/>
        <v>3.2182313845167738</v>
      </c>
      <c r="W83" s="17">
        <f t="shared" si="114"/>
        <v>9.9607161559313457</v>
      </c>
      <c r="X83" s="17">
        <f t="shared" si="115"/>
        <v>4.1665995703269836</v>
      </c>
      <c r="Y83" s="17">
        <f t="shared" si="116"/>
        <v>0.1297093258458128</v>
      </c>
      <c r="Z83" s="17">
        <f t="shared" si="117"/>
        <v>1.0557759082145302</v>
      </c>
      <c r="AA83" s="17">
        <f t="shared" si="118"/>
        <v>2.6398999999999999</v>
      </c>
      <c r="AB83" s="17">
        <f t="shared" si="119"/>
        <v>0</v>
      </c>
      <c r="AC83" s="18">
        <f t="shared" si="120"/>
        <v>53.020054599521551</v>
      </c>
      <c r="AD83" s="18">
        <f t="shared" si="121"/>
        <v>0.86078160341441756</v>
      </c>
      <c r="AE83" s="18">
        <f t="shared" si="122"/>
        <v>8.6032543711606841</v>
      </c>
      <c r="AF83" s="18">
        <f t="shared" si="123"/>
        <v>8.589705069554805</v>
      </c>
      <c r="AG83" s="18">
        <f t="shared" si="124"/>
        <v>0</v>
      </c>
      <c r="AH83" s="18">
        <f t="shared" si="125"/>
        <v>4.8107435832725072</v>
      </c>
      <c r="AI83" s="18">
        <f t="shared" si="126"/>
        <v>10.699969730506766</v>
      </c>
      <c r="AJ83" s="18">
        <f t="shared" si="127"/>
        <v>4.04976835455866</v>
      </c>
      <c r="AK83" s="18">
        <f t="shared" si="128"/>
        <v>8.2950744626638692E-2</v>
      </c>
      <c r="AL83" s="18">
        <f t="shared" si="129"/>
        <v>0.44809173790790552</v>
      </c>
      <c r="AM83" s="18">
        <f t="shared" si="130"/>
        <v>8.8346802054760527</v>
      </c>
      <c r="AN83" s="18">
        <f t="shared" si="131"/>
        <v>0</v>
      </c>
      <c r="AO83" s="18">
        <f t="shared" si="132"/>
        <v>100</v>
      </c>
      <c r="AP83" s="17">
        <f t="shared" si="133"/>
        <v>60.242084313335525</v>
      </c>
      <c r="AQ83" s="19">
        <f t="shared" si="134"/>
        <v>8599.3814579885802</v>
      </c>
      <c r="AR83" s="19">
        <f t="shared" si="135"/>
        <v>-1491.288112696993</v>
      </c>
      <c r="AS83" s="20">
        <f t="shared" si="136"/>
        <v>651.89628372228526</v>
      </c>
      <c r="AT83" s="21">
        <f t="shared" si="137"/>
        <v>364.12518181789608</v>
      </c>
      <c r="AU83" s="21">
        <f t="shared" si="138"/>
        <v>-417.0848200951537</v>
      </c>
      <c r="AV83" s="21">
        <f t="shared" si="139"/>
        <v>-1083.3244349277186</v>
      </c>
      <c r="AW83" s="21">
        <f t="shared" si="140"/>
        <v>1574.0090362320291</v>
      </c>
      <c r="AX83" s="21">
        <f t="shared" si="141"/>
        <v>-1754.5265307484869</v>
      </c>
      <c r="AY83" s="21">
        <f t="shared" si="142"/>
        <v>-742.62073080969355</v>
      </c>
      <c r="AZ83" s="21">
        <f t="shared" si="143"/>
        <v>626.47616899837192</v>
      </c>
      <c r="BA83" s="21">
        <f t="shared" si="144"/>
        <v>145.80515014868428</v>
      </c>
      <c r="BB83" s="20">
        <f t="shared" si="145"/>
        <v>148.7746455203206</v>
      </c>
      <c r="BC83" s="20">
        <f t="shared" si="146"/>
        <v>111.49173279152323</v>
      </c>
      <c r="BD83" s="20">
        <f t="shared" si="147"/>
        <v>109.139691251169</v>
      </c>
      <c r="BE83" s="20">
        <f t="shared" si="148"/>
        <v>-50.791117728987317</v>
      </c>
      <c r="BF83" s="20">
        <f t="shared" si="149"/>
        <v>-227.53997266439418</v>
      </c>
      <c r="BG83" s="20">
        <f t="shared" si="163"/>
        <v>125.48129965378088</v>
      </c>
      <c r="BH83" s="16">
        <f t="shared" si="97"/>
        <v>-4.55</v>
      </c>
      <c r="BI83" s="18">
        <f t="shared" si="164"/>
        <v>6327.0434994811167</v>
      </c>
      <c r="BJ83" s="18">
        <f t="shared" si="165"/>
        <v>362.36142897209652</v>
      </c>
      <c r="BK83" s="19">
        <f t="shared" si="153"/>
        <v>744.66012984708846</v>
      </c>
      <c r="BL83" s="18">
        <f t="shared" si="154"/>
        <v>32.236900415204865</v>
      </c>
      <c r="BM83" s="17">
        <f t="shared" si="155"/>
        <v>2.1985687469308477</v>
      </c>
      <c r="BN83" s="17">
        <f t="shared" si="156"/>
        <v>92.450506038778599</v>
      </c>
      <c r="BO83" s="17">
        <f t="shared" si="51"/>
        <v>0.92450506038778602</v>
      </c>
      <c r="BP83" s="53">
        <f t="shared" si="52"/>
        <v>40514.774333596113</v>
      </c>
    </row>
    <row r="84" spans="1:68" s="8" customFormat="1" ht="16" x14ac:dyDescent="0.2">
      <c r="A84">
        <v>66</v>
      </c>
      <c r="B84">
        <v>1023.75</v>
      </c>
      <c r="C84" s="6">
        <v>7.3119576132789001</v>
      </c>
      <c r="D84">
        <v>53.022199999999998</v>
      </c>
      <c r="E84">
        <v>1.1024</v>
      </c>
      <c r="F84">
        <v>14.593299999999999</v>
      </c>
      <c r="G84">
        <v>10.081399999999999</v>
      </c>
      <c r="H84">
        <v>0</v>
      </c>
      <c r="I84">
        <v>3.1669999999999998</v>
      </c>
      <c r="J84">
        <v>9.8923000000000005</v>
      </c>
      <c r="K84">
        <v>4.1871999999999998</v>
      </c>
      <c r="L84">
        <v>0.13159999999999999</v>
      </c>
      <c r="M84">
        <v>1.0900000000000001</v>
      </c>
      <c r="N84">
        <v>2.7256999999999998</v>
      </c>
      <c r="O84">
        <v>0</v>
      </c>
      <c r="P84" s="17">
        <f t="shared" si="107"/>
        <v>97.267400000000023</v>
      </c>
      <c r="Q84" s="17">
        <f t="shared" si="108"/>
        <v>53.025961313451354</v>
      </c>
      <c r="R84" s="17">
        <f t="shared" si="109"/>
        <v>1.1024782025632429</v>
      </c>
      <c r="S84" s="17">
        <f t="shared" si="110"/>
        <v>14.594335226293698</v>
      </c>
      <c r="T84" s="17">
        <f t="shared" si="111"/>
        <v>10.082115159035808</v>
      </c>
      <c r="U84" s="17">
        <f t="shared" si="112"/>
        <v>0</v>
      </c>
      <c r="V84" s="17">
        <f t="shared" si="113"/>
        <v>3.1672246621170084</v>
      </c>
      <c r="W84" s="17">
        <f t="shared" si="114"/>
        <v>9.8930017445721781</v>
      </c>
      <c r="X84" s="17">
        <f t="shared" si="115"/>
        <v>4.1874970335384711</v>
      </c>
      <c r="Y84" s="17">
        <f t="shared" si="116"/>
        <v>0.13160933550192558</v>
      </c>
      <c r="Z84" s="17">
        <f t="shared" si="117"/>
        <v>1.0900773229262835</v>
      </c>
      <c r="AA84" s="17">
        <f t="shared" si="118"/>
        <v>2.7256999999999998</v>
      </c>
      <c r="AB84" s="17">
        <f t="shared" si="119"/>
        <v>0</v>
      </c>
      <c r="AC84" s="18">
        <f t="shared" si="120"/>
        <v>53.07295076873794</v>
      </c>
      <c r="AD84" s="18">
        <f t="shared" si="121"/>
        <v>0.83000881485306732</v>
      </c>
      <c r="AE84" s="18">
        <f t="shared" si="122"/>
        <v>8.6080590999419897</v>
      </c>
      <c r="AF84" s="18">
        <f t="shared" si="123"/>
        <v>8.4387016065769824</v>
      </c>
      <c r="AG84" s="18">
        <f t="shared" si="124"/>
        <v>0</v>
      </c>
      <c r="AH84" s="18">
        <f t="shared" si="125"/>
        <v>4.7263357902896361</v>
      </c>
      <c r="AI84" s="18">
        <f t="shared" si="126"/>
        <v>10.608911583483581</v>
      </c>
      <c r="AJ84" s="18">
        <f t="shared" si="127"/>
        <v>4.0630642477352756</v>
      </c>
      <c r="AK84" s="18">
        <f t="shared" si="128"/>
        <v>8.4020747856528938E-2</v>
      </c>
      <c r="AL84" s="18">
        <f t="shared" si="129"/>
        <v>0.46185245169802258</v>
      </c>
      <c r="AM84" s="18">
        <f t="shared" si="130"/>
        <v>9.1060948888269895</v>
      </c>
      <c r="AN84" s="18">
        <f t="shared" si="131"/>
        <v>0</v>
      </c>
      <c r="AO84" s="18">
        <f t="shared" si="132"/>
        <v>100</v>
      </c>
      <c r="AP84" s="17">
        <f t="shared" si="133"/>
        <v>60.138244888936661</v>
      </c>
      <c r="AQ84" s="19">
        <f t="shared" si="134"/>
        <v>8602.9123495411241</v>
      </c>
      <c r="AR84" s="19">
        <f t="shared" si="135"/>
        <v>-1492.1209643839445</v>
      </c>
      <c r="AS84" s="20">
        <f t="shared" si="136"/>
        <v>641.99696422337615</v>
      </c>
      <c r="AT84" s="21">
        <f t="shared" si="137"/>
        <v>357.73635596702258</v>
      </c>
      <c r="AU84" s="21">
        <f t="shared" si="138"/>
        <v>-413.53537352418994</v>
      </c>
      <c r="AV84" s="21">
        <f t="shared" si="139"/>
        <v>-1107.2629002021552</v>
      </c>
      <c r="AW84" s="21">
        <f t="shared" si="140"/>
        <v>1616.2783216220546</v>
      </c>
      <c r="AX84" s="21">
        <f t="shared" si="141"/>
        <v>-1724.4117832890302</v>
      </c>
      <c r="AY84" s="21">
        <f t="shared" si="142"/>
        <v>-759.47761798412205</v>
      </c>
      <c r="AZ84" s="21">
        <f t="shared" si="143"/>
        <v>629.00497518254065</v>
      </c>
      <c r="BA84" s="21">
        <f t="shared" si="144"/>
        <v>145.95061461402935</v>
      </c>
      <c r="BB84" s="20">
        <f t="shared" si="145"/>
        <v>148.36642762057832</v>
      </c>
      <c r="BC84" s="20">
        <f t="shared" si="146"/>
        <v>109.53311114193028</v>
      </c>
      <c r="BD84" s="20">
        <f t="shared" si="147"/>
        <v>108.21089815153252</v>
      </c>
      <c r="BE84" s="20">
        <f t="shared" si="148"/>
        <v>-50.967674595823283</v>
      </c>
      <c r="BF84" s="20">
        <f t="shared" si="149"/>
        <v>-230.24982581787341</v>
      </c>
      <c r="BG84" s="20">
        <f t="shared" si="163"/>
        <v>126.91306934532048</v>
      </c>
      <c r="BH84" s="16">
        <f t="shared" si="97"/>
        <v>-4.55</v>
      </c>
      <c r="BI84" s="18">
        <f t="shared" si="164"/>
        <v>6351.1203271526783</v>
      </c>
      <c r="BJ84" s="18">
        <f t="shared" si="165"/>
        <v>357.75662045969432</v>
      </c>
      <c r="BK84" s="19">
        <f t="shared" si="153"/>
        <v>741.51011454746936</v>
      </c>
      <c r="BL84" s="18">
        <f t="shared" si="154"/>
        <v>31.978842107828928</v>
      </c>
      <c r="BM84" s="17">
        <f t="shared" si="155"/>
        <v>2.2126737998849979</v>
      </c>
      <c r="BN84" s="17">
        <f t="shared" si="156"/>
        <v>92.688042386721094</v>
      </c>
      <c r="BO84" s="17">
        <f t="shared" ref="BO84:BO111" si="166">BN84/100</f>
        <v>0.92688042386721092</v>
      </c>
      <c r="BP84" s="53">
        <f t="shared" ref="BP84:BP111" si="167">(10^BM84)*EXP(6*BO84)</f>
        <v>42452.974097584687</v>
      </c>
    </row>
    <row r="85" spans="1:68" s="8" customFormat="1" ht="16" x14ac:dyDescent="0.2">
      <c r="A85">
        <v>67</v>
      </c>
      <c r="B85">
        <v>1020.75</v>
      </c>
      <c r="C85" s="6">
        <v>7.0877163898757001</v>
      </c>
      <c r="D85">
        <v>53.161700000000003</v>
      </c>
      <c r="E85">
        <v>1.0651999999999999</v>
      </c>
      <c r="F85">
        <v>14.6258</v>
      </c>
      <c r="G85">
        <v>9.9212000000000007</v>
      </c>
      <c r="H85">
        <v>0</v>
      </c>
      <c r="I85">
        <v>3.1171000000000002</v>
      </c>
      <c r="J85">
        <v>9.8257999999999992</v>
      </c>
      <c r="K85">
        <v>4.2064000000000004</v>
      </c>
      <c r="L85">
        <v>0.13350000000000001</v>
      </c>
      <c r="M85">
        <v>1.1245000000000001</v>
      </c>
      <c r="N85">
        <v>2.8119000000000001</v>
      </c>
      <c r="O85">
        <v>0</v>
      </c>
      <c r="P85" s="17">
        <f t="shared" si="107"/>
        <v>97.18119999999999</v>
      </c>
      <c r="Q85" s="17">
        <f t="shared" si="108"/>
        <v>53.165474554440578</v>
      </c>
      <c r="R85" s="17">
        <f t="shared" si="109"/>
        <v>1.0652756306775386</v>
      </c>
      <c r="S85" s="17">
        <f t="shared" si="110"/>
        <v>14.626838452087444</v>
      </c>
      <c r="T85" s="17">
        <f t="shared" si="111"/>
        <v>9.9219044189616952</v>
      </c>
      <c r="U85" s="17">
        <f t="shared" si="112"/>
        <v>0</v>
      </c>
      <c r="V85" s="17">
        <f t="shared" si="113"/>
        <v>3.1173213184237287</v>
      </c>
      <c r="W85" s="17">
        <f t="shared" si="114"/>
        <v>9.8264976454293649</v>
      </c>
      <c r="X85" s="17">
        <f t="shared" si="115"/>
        <v>4.2066986602346965</v>
      </c>
      <c r="Y85" s="17">
        <f t="shared" si="116"/>
        <v>0.13350947868517782</v>
      </c>
      <c r="Z85" s="17">
        <f t="shared" si="117"/>
        <v>1.1245798410597938</v>
      </c>
      <c r="AA85" s="17">
        <f t="shared" si="118"/>
        <v>2.8119000000000001</v>
      </c>
      <c r="AB85" s="17">
        <f t="shared" si="119"/>
        <v>0</v>
      </c>
      <c r="AC85" s="18">
        <f t="shared" si="120"/>
        <v>53.120497970111188</v>
      </c>
      <c r="AD85" s="18">
        <f t="shared" si="121"/>
        <v>0.80061264356994732</v>
      </c>
      <c r="AE85" s="18">
        <f t="shared" si="122"/>
        <v>8.6122999364331783</v>
      </c>
      <c r="AF85" s="18">
        <f t="shared" si="123"/>
        <v>8.2902337291511561</v>
      </c>
      <c r="AG85" s="18">
        <f t="shared" si="124"/>
        <v>0</v>
      </c>
      <c r="AH85" s="18">
        <f t="shared" si="125"/>
        <v>4.6438163021890366</v>
      </c>
      <c r="AI85" s="18">
        <f t="shared" si="126"/>
        <v>10.519358541523218</v>
      </c>
      <c r="AJ85" s="18">
        <f t="shared" si="127"/>
        <v>4.0746315127840438</v>
      </c>
      <c r="AK85" s="18">
        <f t="shared" si="128"/>
        <v>8.5086313134949951E-2</v>
      </c>
      <c r="AL85" s="18">
        <f t="shared" si="129"/>
        <v>0.47564616737502446</v>
      </c>
      <c r="AM85" s="18">
        <f t="shared" si="130"/>
        <v>9.3778168837282294</v>
      </c>
      <c r="AN85" s="18">
        <f t="shared" si="131"/>
        <v>0</v>
      </c>
      <c r="AO85" s="18">
        <f t="shared" si="132"/>
        <v>99.999999999999957</v>
      </c>
      <c r="AP85" s="17">
        <f t="shared" si="133"/>
        <v>60.03416968028445</v>
      </c>
      <c r="AQ85" s="19">
        <f t="shared" si="134"/>
        <v>8605.8092539435092</v>
      </c>
      <c r="AR85" s="19">
        <f t="shared" si="135"/>
        <v>-1492.8560709813271</v>
      </c>
      <c r="AS85" s="20">
        <f t="shared" si="136"/>
        <v>632.28291693643337</v>
      </c>
      <c r="AT85" s="21">
        <f t="shared" si="137"/>
        <v>351.49045591268816</v>
      </c>
      <c r="AU85" s="21">
        <f t="shared" si="138"/>
        <v>-410.04459594857502</v>
      </c>
      <c r="AV85" s="21">
        <f t="shared" si="139"/>
        <v>-1131.081861178752</v>
      </c>
      <c r="AW85" s="21">
        <f t="shared" si="140"/>
        <v>1658.4931694068489</v>
      </c>
      <c r="AX85" s="21">
        <f t="shared" si="141"/>
        <v>-1694.7265720873565</v>
      </c>
      <c r="AY85" s="21">
        <f t="shared" si="142"/>
        <v>-776.2184360249795</v>
      </c>
      <c r="AZ85" s="21">
        <f t="shared" si="143"/>
        <v>631.23187594361593</v>
      </c>
      <c r="BA85" s="21">
        <f t="shared" si="144"/>
        <v>146.08136941780577</v>
      </c>
      <c r="BB85" s="20">
        <f t="shared" si="145"/>
        <v>147.97098575764912</v>
      </c>
      <c r="BC85" s="20">
        <f t="shared" si="146"/>
        <v>107.61129626075039</v>
      </c>
      <c r="BD85" s="20">
        <f t="shared" si="147"/>
        <v>107.29745712353682</v>
      </c>
      <c r="BE85" s="20">
        <f t="shared" si="148"/>
        <v>-51.122932080544423</v>
      </c>
      <c r="BF85" s="20">
        <f t="shared" si="149"/>
        <v>-232.89080516646132</v>
      </c>
      <c r="BG85" s="20">
        <f t="shared" si="163"/>
        <v>128.29546963010483</v>
      </c>
      <c r="BH85" s="16">
        <f t="shared" si="97"/>
        <v>-4.55</v>
      </c>
      <c r="BI85" s="18">
        <f t="shared" si="164"/>
        <v>6374.3801359221043</v>
      </c>
      <c r="BJ85" s="18">
        <f t="shared" si="165"/>
        <v>353.24284094284121</v>
      </c>
      <c r="BK85" s="19">
        <f t="shared" si="153"/>
        <v>738.40176154236406</v>
      </c>
      <c r="BL85" s="18">
        <f t="shared" si="154"/>
        <v>31.7285891613366</v>
      </c>
      <c r="BM85" s="17">
        <f t="shared" si="155"/>
        <v>2.2265179635812098</v>
      </c>
      <c r="BN85" s="17">
        <f t="shared" si="156"/>
        <v>92.912283610124305</v>
      </c>
      <c r="BO85" s="17">
        <f t="shared" si="166"/>
        <v>0.92912283610124302</v>
      </c>
      <c r="BP85" s="53">
        <f t="shared" si="167"/>
        <v>44421.732031070569</v>
      </c>
    </row>
    <row r="86" spans="1:68" s="8" customFormat="1" ht="16" x14ac:dyDescent="0.2">
      <c r="A86">
        <v>68</v>
      </c>
      <c r="B86">
        <v>1017.75</v>
      </c>
      <c r="C86" s="6">
        <v>6.8757479570843003</v>
      </c>
      <c r="D86">
        <v>53.296500000000002</v>
      </c>
      <c r="E86">
        <v>1.0297000000000001</v>
      </c>
      <c r="F86">
        <v>14.6576</v>
      </c>
      <c r="G86">
        <v>9.7632000000000012</v>
      </c>
      <c r="H86">
        <v>0</v>
      </c>
      <c r="I86">
        <v>3.0684</v>
      </c>
      <c r="J86">
        <v>9.7605000000000004</v>
      </c>
      <c r="K86">
        <v>4.2240000000000002</v>
      </c>
      <c r="L86">
        <v>0.1353</v>
      </c>
      <c r="M86">
        <v>1.1591</v>
      </c>
      <c r="N86">
        <v>2.8986000000000001</v>
      </c>
      <c r="O86">
        <v>0</v>
      </c>
      <c r="P86" s="17">
        <f t="shared" si="107"/>
        <v>97.09429999999999</v>
      </c>
      <c r="Q86" s="17">
        <f t="shared" si="108"/>
        <v>53.300397295206828</v>
      </c>
      <c r="R86" s="17">
        <f t="shared" si="109"/>
        <v>1.0297752965931062</v>
      </c>
      <c r="S86" s="17">
        <f t="shared" si="110"/>
        <v>14.658671833876966</v>
      </c>
      <c r="T86" s="17">
        <f t="shared" si="111"/>
        <v>9.7639139319197952</v>
      </c>
      <c r="U86" s="17">
        <f t="shared" si="112"/>
        <v>0</v>
      </c>
      <c r="V86" s="17">
        <f t="shared" si="113"/>
        <v>3.0686243760962282</v>
      </c>
      <c r="W86" s="17">
        <f t="shared" si="114"/>
        <v>9.7612137344828707</v>
      </c>
      <c r="X86" s="17">
        <f t="shared" si="115"/>
        <v>4.2243088791000094</v>
      </c>
      <c r="Y86" s="17">
        <f t="shared" si="116"/>
        <v>0.13530989378367217</v>
      </c>
      <c r="Z86" s="17">
        <f t="shared" si="117"/>
        <v>1.1591847589405353</v>
      </c>
      <c r="AA86" s="17">
        <f t="shared" si="118"/>
        <v>2.8986000000000001</v>
      </c>
      <c r="AB86" s="17">
        <f t="shared" si="119"/>
        <v>0</v>
      </c>
      <c r="AC86" s="18">
        <f t="shared" si="120"/>
        <v>53.162579030062602</v>
      </c>
      <c r="AD86" s="18">
        <f t="shared" si="121"/>
        <v>0.77258464737428811</v>
      </c>
      <c r="AE86" s="18">
        <f t="shared" si="122"/>
        <v>8.6160151939818412</v>
      </c>
      <c r="AF86" s="18">
        <f t="shared" si="123"/>
        <v>8.1440199833634512</v>
      </c>
      <c r="AG86" s="18">
        <f t="shared" si="124"/>
        <v>0</v>
      </c>
      <c r="AH86" s="18">
        <f t="shared" si="125"/>
        <v>4.5633139121062456</v>
      </c>
      <c r="AI86" s="18">
        <f t="shared" si="126"/>
        <v>10.431276996209291</v>
      </c>
      <c r="AJ86" s="18">
        <f t="shared" si="127"/>
        <v>4.0845644653039681</v>
      </c>
      <c r="AK86" s="18">
        <f t="shared" si="128"/>
        <v>8.6083578224034119E-2</v>
      </c>
      <c r="AL86" s="18">
        <f t="shared" si="129"/>
        <v>0.48942880073176787</v>
      </c>
      <c r="AM86" s="18">
        <f t="shared" si="130"/>
        <v>9.6501333926425215</v>
      </c>
      <c r="AN86" s="18">
        <f t="shared" si="131"/>
        <v>0</v>
      </c>
      <c r="AO86" s="18">
        <f t="shared" si="132"/>
        <v>100.00000000000001</v>
      </c>
      <c r="AP86" s="17">
        <f t="shared" si="133"/>
        <v>59.929638860469893</v>
      </c>
      <c r="AQ86" s="19">
        <f t="shared" si="134"/>
        <v>8608.0521229189271</v>
      </c>
      <c r="AR86" s="19">
        <f t="shared" si="135"/>
        <v>-1493.5000737248124</v>
      </c>
      <c r="AS86" s="20">
        <f t="shared" si="136"/>
        <v>622.73066079678813</v>
      </c>
      <c r="AT86" s="21">
        <f t="shared" si="137"/>
        <v>345.3972300073217</v>
      </c>
      <c r="AU86" s="21">
        <f t="shared" si="138"/>
        <v>-406.61117731223817</v>
      </c>
      <c r="AV86" s="21">
        <f t="shared" si="139"/>
        <v>-1154.8133958961407</v>
      </c>
      <c r="AW86" s="21">
        <f t="shared" si="140"/>
        <v>1700.7030003262073</v>
      </c>
      <c r="AX86" s="21">
        <f t="shared" si="141"/>
        <v>-1665.4542845410799</v>
      </c>
      <c r="AY86" s="21">
        <f t="shared" si="142"/>
        <v>-792.85611881855164</v>
      </c>
      <c r="AZ86" s="21">
        <f t="shared" si="143"/>
        <v>633.16354498570297</v>
      </c>
      <c r="BA86" s="21">
        <f t="shared" si="144"/>
        <v>146.19709233267216</v>
      </c>
      <c r="BB86" s="20">
        <f t="shared" si="145"/>
        <v>147.58878950611836</v>
      </c>
      <c r="BC86" s="20">
        <f t="shared" si="146"/>
        <v>105.72501801030788</v>
      </c>
      <c r="BD86" s="20">
        <f t="shared" si="147"/>
        <v>106.39902536133476</v>
      </c>
      <c r="BE86" s="20">
        <f t="shared" si="148"/>
        <v>-51.257264454959149</v>
      </c>
      <c r="BF86" s="20">
        <f t="shared" si="149"/>
        <v>-235.4690784088593</v>
      </c>
      <c r="BG86" s="20">
        <f t="shared" si="163"/>
        <v>129.63283747012699</v>
      </c>
      <c r="BH86" s="16">
        <f t="shared" si="97"/>
        <v>-4.55</v>
      </c>
      <c r="BI86" s="18">
        <f t="shared" si="164"/>
        <v>6396.8115087421265</v>
      </c>
      <c r="BJ86" s="18">
        <f t="shared" si="165"/>
        <v>348.81641981674164</v>
      </c>
      <c r="BK86" s="19">
        <f t="shared" si="153"/>
        <v>735.33071037517834</v>
      </c>
      <c r="BL86" s="18">
        <f t="shared" si="154"/>
        <v>31.485830030052337</v>
      </c>
      <c r="BM86" s="17">
        <f t="shared" si="155"/>
        <v>2.2400679337790708</v>
      </c>
      <c r="BN86" s="17">
        <f t="shared" si="156"/>
        <v>93.1242520429157</v>
      </c>
      <c r="BO86" s="17">
        <f t="shared" si="166"/>
        <v>0.93124252042915701</v>
      </c>
      <c r="BP86" s="53">
        <f t="shared" si="167"/>
        <v>46416.122901720199</v>
      </c>
    </row>
    <row r="87" spans="1:68" s="8" customFormat="1" ht="16" x14ac:dyDescent="0.2">
      <c r="A87">
        <v>69</v>
      </c>
      <c r="B87">
        <v>1014.75</v>
      </c>
      <c r="C87" s="6">
        <v>6.6751232779779004</v>
      </c>
      <c r="D87">
        <v>53.427</v>
      </c>
      <c r="E87">
        <v>0.99570000000000003</v>
      </c>
      <c r="F87">
        <v>14.688599999999999</v>
      </c>
      <c r="G87">
        <v>9.6074999999999999</v>
      </c>
      <c r="H87">
        <v>0</v>
      </c>
      <c r="I87">
        <v>3.0207999999999999</v>
      </c>
      <c r="J87">
        <v>9.6965000000000003</v>
      </c>
      <c r="K87">
        <v>4.2401</v>
      </c>
      <c r="L87">
        <v>0.1371</v>
      </c>
      <c r="M87">
        <v>1.194</v>
      </c>
      <c r="N87">
        <v>2.9857</v>
      </c>
      <c r="O87">
        <v>0</v>
      </c>
      <c r="P87" s="17">
        <f t="shared" si="107"/>
        <v>97.007300000000001</v>
      </c>
      <c r="Q87" s="17">
        <f t="shared" si="108"/>
        <v>53.430855266562418</v>
      </c>
      <c r="R87" s="17">
        <f t="shared" si="109"/>
        <v>0.99577184923196516</v>
      </c>
      <c r="S87" s="17">
        <f t="shared" si="110"/>
        <v>14.689659922294506</v>
      </c>
      <c r="T87" s="17">
        <f t="shared" si="111"/>
        <v>9.6081932725681476</v>
      </c>
      <c r="U87" s="17">
        <f t="shared" si="112"/>
        <v>0</v>
      </c>
      <c r="V87" s="17">
        <f t="shared" si="113"/>
        <v>3.0210179794716479</v>
      </c>
      <c r="W87" s="17">
        <f t="shared" si="114"/>
        <v>9.6971996947652404</v>
      </c>
      <c r="X87" s="17">
        <f t="shared" si="115"/>
        <v>4.2404059635718134</v>
      </c>
      <c r="Y87" s="17">
        <f t="shared" si="116"/>
        <v>0.13710989306990298</v>
      </c>
      <c r="Z87" s="17">
        <f t="shared" si="117"/>
        <v>1.1940861584643629</v>
      </c>
      <c r="AA87" s="17">
        <f t="shared" si="118"/>
        <v>2.9857</v>
      </c>
      <c r="AB87" s="17">
        <f t="shared" si="119"/>
        <v>0</v>
      </c>
      <c r="AC87" s="18">
        <f t="shared" si="120"/>
        <v>53.199516787433716</v>
      </c>
      <c r="AD87" s="18">
        <f t="shared" si="121"/>
        <v>0.74576743510515631</v>
      </c>
      <c r="AE87" s="18">
        <f t="shared" si="122"/>
        <v>8.6191322001709487</v>
      </c>
      <c r="AF87" s="18">
        <f t="shared" si="123"/>
        <v>8.0001215434564923</v>
      </c>
      <c r="AG87" s="18">
        <f t="shared" si="124"/>
        <v>0</v>
      </c>
      <c r="AH87" s="18">
        <f t="shared" si="125"/>
        <v>4.4846637993769383</v>
      </c>
      <c r="AI87" s="18">
        <f t="shared" si="126"/>
        <v>10.34474908811943</v>
      </c>
      <c r="AJ87" s="18">
        <f t="shared" si="127"/>
        <v>4.0929599197646862</v>
      </c>
      <c r="AK87" s="18">
        <f t="shared" si="128"/>
        <v>8.7076209680298347E-2</v>
      </c>
      <c r="AL87" s="18">
        <f t="shared" si="129"/>
        <v>0.50328326587433359</v>
      </c>
      <c r="AM87" s="18">
        <f t="shared" si="130"/>
        <v>9.9227297510180126</v>
      </c>
      <c r="AN87" s="18">
        <f t="shared" si="131"/>
        <v>0</v>
      </c>
      <c r="AO87" s="18">
        <f t="shared" si="132"/>
        <v>100</v>
      </c>
      <c r="AP87" s="17">
        <f t="shared" si="133"/>
        <v>59.824851206777389</v>
      </c>
      <c r="AQ87" s="19">
        <f t="shared" si="134"/>
        <v>8609.6673619172034</v>
      </c>
      <c r="AR87" s="19">
        <f t="shared" si="135"/>
        <v>-1494.0403755776322</v>
      </c>
      <c r="AS87" s="20">
        <f t="shared" si="136"/>
        <v>613.35058889703248</v>
      </c>
      <c r="AT87" s="21">
        <f t="shared" si="137"/>
        <v>339.44420297484044</v>
      </c>
      <c r="AU87" s="21">
        <f t="shared" si="138"/>
        <v>-403.23831945489536</v>
      </c>
      <c r="AV87" s="21">
        <f t="shared" si="139"/>
        <v>-1178.4391875194092</v>
      </c>
      <c r="AW87" s="21">
        <f t="shared" si="140"/>
        <v>1742.8634999489525</v>
      </c>
      <c r="AX87" s="21">
        <f t="shared" si="141"/>
        <v>-1636.5935638769845</v>
      </c>
      <c r="AY87" s="21">
        <f t="shared" si="142"/>
        <v>-809.38039302798074</v>
      </c>
      <c r="AZ87" s="21">
        <f t="shared" si="143"/>
        <v>634.81836410074243</v>
      </c>
      <c r="BA87" s="21">
        <f t="shared" si="144"/>
        <v>146.29867116544273</v>
      </c>
      <c r="BB87" s="20">
        <f t="shared" si="145"/>
        <v>147.21622226654037</v>
      </c>
      <c r="BC87" s="20">
        <f t="shared" si="146"/>
        <v>103.87341405237414</v>
      </c>
      <c r="BD87" s="20">
        <f t="shared" si="147"/>
        <v>105.51644069881819</v>
      </c>
      <c r="BE87" s="20">
        <f t="shared" si="148"/>
        <v>-51.37264403087886</v>
      </c>
      <c r="BF87" s="20">
        <f t="shared" si="149"/>
        <v>-237.98480250622418</v>
      </c>
      <c r="BG87" s="20">
        <f t="shared" si="163"/>
        <v>130.92464900438623</v>
      </c>
      <c r="BH87" s="16">
        <f t="shared" si="97"/>
        <v>-4.55</v>
      </c>
      <c r="BI87" s="18">
        <f t="shared" si="164"/>
        <v>6418.45217838187</v>
      </c>
      <c r="BJ87" s="18">
        <f t="shared" si="165"/>
        <v>344.47195065045855</v>
      </c>
      <c r="BK87" s="19">
        <f t="shared" si="153"/>
        <v>732.29383454060167</v>
      </c>
      <c r="BL87" s="18">
        <f t="shared" si="154"/>
        <v>31.250075008866702</v>
      </c>
      <c r="BM87" s="17">
        <f t="shared" si="155"/>
        <v>2.2533298170508642</v>
      </c>
      <c r="BN87" s="17">
        <f t="shared" si="156"/>
        <v>93.324876722022097</v>
      </c>
      <c r="BO87" s="17">
        <f t="shared" si="166"/>
        <v>0.93324876722022099</v>
      </c>
      <c r="BP87" s="53">
        <f t="shared" si="167"/>
        <v>48434.916585371066</v>
      </c>
    </row>
    <row r="88" spans="1:68" s="8" customFormat="1" ht="16" x14ac:dyDescent="0.2">
      <c r="A88">
        <v>70</v>
      </c>
      <c r="B88">
        <v>1011.75</v>
      </c>
      <c r="C88" s="6">
        <v>6.4850056501248998</v>
      </c>
      <c r="D88">
        <v>53.553100000000001</v>
      </c>
      <c r="E88">
        <v>0.96309999999999996</v>
      </c>
      <c r="F88">
        <v>14.718999999999999</v>
      </c>
      <c r="G88">
        <v>9.4542999999999999</v>
      </c>
      <c r="H88">
        <v>0</v>
      </c>
      <c r="I88">
        <v>2.9742999999999999</v>
      </c>
      <c r="J88">
        <v>9.6336999999999993</v>
      </c>
      <c r="K88">
        <v>4.2545000000000002</v>
      </c>
      <c r="L88">
        <v>0.13880000000000001</v>
      </c>
      <c r="M88">
        <v>1.2290000000000001</v>
      </c>
      <c r="N88">
        <v>3.0731999999999999</v>
      </c>
      <c r="O88">
        <v>0</v>
      </c>
      <c r="P88" s="17">
        <f t="shared" si="107"/>
        <v>96.919799999999995</v>
      </c>
      <c r="Q88" s="17">
        <f t="shared" si="108"/>
        <v>53.55696785465922</v>
      </c>
      <c r="R88" s="17">
        <f t="shared" si="109"/>
        <v>0.9631695595739983</v>
      </c>
      <c r="S88" s="17">
        <f t="shared" si="110"/>
        <v>14.720063074830945</v>
      </c>
      <c r="T88" s="17">
        <f t="shared" si="111"/>
        <v>9.4549828336418358</v>
      </c>
      <c r="U88" s="17">
        <f t="shared" si="112"/>
        <v>0</v>
      </c>
      <c r="V88" s="17">
        <f t="shared" si="113"/>
        <v>2.9745148178184437</v>
      </c>
      <c r="W88" s="17">
        <f t="shared" si="114"/>
        <v>9.6343957907465754</v>
      </c>
      <c r="X88" s="17">
        <f t="shared" si="115"/>
        <v>4.2548072798334298</v>
      </c>
      <c r="Y88" s="17">
        <f t="shared" si="116"/>
        <v>0.13881002478337759</v>
      </c>
      <c r="Z88" s="17">
        <f t="shared" si="117"/>
        <v>1.2290887641121837</v>
      </c>
      <c r="AA88" s="17">
        <f t="shared" si="118"/>
        <v>3.0731999999999999</v>
      </c>
      <c r="AB88" s="17">
        <f t="shared" si="119"/>
        <v>0</v>
      </c>
      <c r="AC88" s="18">
        <f t="shared" si="120"/>
        <v>53.23143790655994</v>
      </c>
      <c r="AD88" s="18">
        <f t="shared" si="121"/>
        <v>0.72008368991432303</v>
      </c>
      <c r="AE88" s="18">
        <f t="shared" si="122"/>
        <v>8.6218036069213273</v>
      </c>
      <c r="AF88" s="18">
        <f t="shared" si="123"/>
        <v>7.8587279362406246</v>
      </c>
      <c r="AG88" s="18">
        <f t="shared" si="124"/>
        <v>0</v>
      </c>
      <c r="AH88" s="18">
        <f t="shared" si="125"/>
        <v>4.4078760382868341</v>
      </c>
      <c r="AI88" s="18">
        <f t="shared" si="126"/>
        <v>10.259702328566501</v>
      </c>
      <c r="AJ88" s="18">
        <f t="shared" si="127"/>
        <v>4.0996483230929286</v>
      </c>
      <c r="AK88" s="18">
        <f t="shared" si="128"/>
        <v>8.8001122292303932E-2</v>
      </c>
      <c r="AL88" s="18">
        <f t="shared" si="129"/>
        <v>0.51712642360351935</v>
      </c>
      <c r="AM88" s="18">
        <f t="shared" si="130"/>
        <v>10.195592624521709</v>
      </c>
      <c r="AN88" s="18">
        <f t="shared" si="131"/>
        <v>0</v>
      </c>
      <c r="AO88" s="18">
        <f t="shared" si="132"/>
        <v>100</v>
      </c>
      <c r="AP88" s="17">
        <f t="shared" si="133"/>
        <v>59.719791368610991</v>
      </c>
      <c r="AQ88" s="19">
        <f t="shared" si="134"/>
        <v>8610.6628467972932</v>
      </c>
      <c r="AR88" s="19">
        <f t="shared" si="135"/>
        <v>-1494.5034372237428</v>
      </c>
      <c r="AS88" s="20">
        <f t="shared" si="136"/>
        <v>604.15037497555807</v>
      </c>
      <c r="AT88" s="21">
        <f t="shared" si="137"/>
        <v>333.63213733793049</v>
      </c>
      <c r="AU88" s="21">
        <f t="shared" si="138"/>
        <v>-399.9231967675222</v>
      </c>
      <c r="AV88" s="21">
        <f t="shared" si="139"/>
        <v>-1201.9438588754388</v>
      </c>
      <c r="AW88" s="21">
        <f t="shared" si="140"/>
        <v>1784.9769070859916</v>
      </c>
      <c r="AX88" s="21">
        <f t="shared" si="141"/>
        <v>-1608.1787366704903</v>
      </c>
      <c r="AY88" s="21">
        <f t="shared" si="142"/>
        <v>-825.77516662630308</v>
      </c>
      <c r="AZ88" s="21">
        <f t="shared" si="143"/>
        <v>636.17170505415788</v>
      </c>
      <c r="BA88" s="21">
        <f t="shared" si="144"/>
        <v>146.38645424303982</v>
      </c>
      <c r="BB88" s="20">
        <f t="shared" si="145"/>
        <v>146.85446830625645</v>
      </c>
      <c r="BC88" s="20">
        <f t="shared" si="146"/>
        <v>102.05814506806847</v>
      </c>
      <c r="BD88" s="20">
        <f t="shared" si="147"/>
        <v>104.6489637513783</v>
      </c>
      <c r="BE88" s="20">
        <f t="shared" si="148"/>
        <v>-51.466211683784501</v>
      </c>
      <c r="BF88" s="20">
        <f t="shared" si="149"/>
        <v>-240.44087923338813</v>
      </c>
      <c r="BG88" s="20">
        <f t="shared" si="163"/>
        <v>132.17185509731476</v>
      </c>
      <c r="BH88" s="16">
        <f t="shared" si="97"/>
        <v>-4.55</v>
      </c>
      <c r="BI88" s="18">
        <f t="shared" si="164"/>
        <v>6439.2695750874336</v>
      </c>
      <c r="BJ88" s="18">
        <f t="shared" si="165"/>
        <v>340.2127955488852</v>
      </c>
      <c r="BK88" s="19">
        <f t="shared" si="153"/>
        <v>729.29252818256691</v>
      </c>
      <c r="BL88" s="18">
        <f t="shared" si="154"/>
        <v>31.021382840275528</v>
      </c>
      <c r="BM88" s="17">
        <f t="shared" si="155"/>
        <v>2.2662980770220109</v>
      </c>
      <c r="BN88" s="17">
        <f t="shared" si="156"/>
        <v>93.514994349875096</v>
      </c>
      <c r="BO88" s="17">
        <f t="shared" si="166"/>
        <v>0.93514994349875091</v>
      </c>
      <c r="BP88" s="53">
        <f t="shared" si="167"/>
        <v>50475.524248359179</v>
      </c>
    </row>
    <row r="89" spans="1:68" s="8" customFormat="1" ht="16" x14ac:dyDescent="0.2">
      <c r="A89">
        <v>71</v>
      </c>
      <c r="B89">
        <v>1008.75</v>
      </c>
      <c r="C89" s="6">
        <v>6.3046354662794997</v>
      </c>
      <c r="D89">
        <v>53.674999999999997</v>
      </c>
      <c r="E89">
        <v>0.93179999999999996</v>
      </c>
      <c r="F89">
        <v>14.748699999999999</v>
      </c>
      <c r="G89">
        <v>9.3033000000000001</v>
      </c>
      <c r="H89">
        <v>0</v>
      </c>
      <c r="I89">
        <v>2.9287999999999998</v>
      </c>
      <c r="J89">
        <v>9.5721000000000007</v>
      </c>
      <c r="K89">
        <v>4.2675000000000001</v>
      </c>
      <c r="L89">
        <v>0.14050000000000001</v>
      </c>
      <c r="M89">
        <v>1.2641</v>
      </c>
      <c r="N89">
        <v>3.1612</v>
      </c>
      <c r="O89">
        <v>0</v>
      </c>
      <c r="P89" s="17">
        <f t="shared" si="107"/>
        <v>96.831800000000015</v>
      </c>
      <c r="Q89" s="17">
        <f t="shared" si="108"/>
        <v>53.678880181923695</v>
      </c>
      <c r="R89" s="17">
        <f t="shared" si="109"/>
        <v>0.93186736010277604</v>
      </c>
      <c r="S89" s="17">
        <f t="shared" si="110"/>
        <v>14.749766187967175</v>
      </c>
      <c r="T89" s="17">
        <f t="shared" si="111"/>
        <v>9.3039725383603304</v>
      </c>
      <c r="U89" s="17">
        <f t="shared" si="112"/>
        <v>0</v>
      </c>
      <c r="V89" s="17">
        <f t="shared" si="113"/>
        <v>2.9290117238345252</v>
      </c>
      <c r="W89" s="17">
        <f t="shared" si="114"/>
        <v>9.5727919699933288</v>
      </c>
      <c r="X89" s="17">
        <f t="shared" si="115"/>
        <v>4.2678084988609113</v>
      </c>
      <c r="Y89" s="17">
        <f t="shared" si="116"/>
        <v>0.14051015678733639</v>
      </c>
      <c r="Z89" s="17">
        <f t="shared" si="117"/>
        <v>1.2641913821699069</v>
      </c>
      <c r="AA89" s="17">
        <f t="shared" si="118"/>
        <v>3.1612</v>
      </c>
      <c r="AB89" s="17">
        <f t="shared" si="119"/>
        <v>0</v>
      </c>
      <c r="AC89" s="18">
        <f t="shared" si="120"/>
        <v>53.258373823314805</v>
      </c>
      <c r="AD89" s="18">
        <f t="shared" si="121"/>
        <v>0.69545104491758891</v>
      </c>
      <c r="AE89" s="18">
        <f t="shared" si="122"/>
        <v>8.6239420413653125</v>
      </c>
      <c r="AF89" s="18">
        <f t="shared" si="123"/>
        <v>7.7195532494974604</v>
      </c>
      <c r="AG89" s="18">
        <f t="shared" si="124"/>
        <v>0</v>
      </c>
      <c r="AH89" s="18">
        <f t="shared" si="125"/>
        <v>4.3327794595355664</v>
      </c>
      <c r="AI89" s="18">
        <f t="shared" si="126"/>
        <v>10.176094612080357</v>
      </c>
      <c r="AJ89" s="18">
        <f t="shared" si="127"/>
        <v>4.1049121955846735</v>
      </c>
      <c r="AK89" s="18">
        <f t="shared" si="128"/>
        <v>8.8921613718629527E-2</v>
      </c>
      <c r="AL89" s="18">
        <f t="shared" si="129"/>
        <v>0.53095601425202399</v>
      </c>
      <c r="AM89" s="18">
        <f t="shared" si="130"/>
        <v>10.469015945733579</v>
      </c>
      <c r="AN89" s="18">
        <f t="shared" si="131"/>
        <v>0</v>
      </c>
      <c r="AO89" s="18">
        <f t="shared" si="132"/>
        <v>100</v>
      </c>
      <c r="AP89" s="17">
        <f t="shared" si="133"/>
        <v>59.614309768173527</v>
      </c>
      <c r="AQ89" s="19">
        <f t="shared" si="134"/>
        <v>8611.0304489698901</v>
      </c>
      <c r="AR89" s="19">
        <f t="shared" si="135"/>
        <v>-1494.8741134502634</v>
      </c>
      <c r="AS89" s="20">
        <f t="shared" si="136"/>
        <v>595.10923319425024</v>
      </c>
      <c r="AT89" s="21">
        <f t="shared" si="137"/>
        <v>327.94807729224704</v>
      </c>
      <c r="AU89" s="21">
        <f t="shared" si="138"/>
        <v>-396.66416797889229</v>
      </c>
      <c r="AV89" s="21">
        <f t="shared" si="139"/>
        <v>-1225.3758781220386</v>
      </c>
      <c r="AW89" s="21">
        <f t="shared" si="140"/>
        <v>1827.0924553451241</v>
      </c>
      <c r="AX89" s="21">
        <f t="shared" si="141"/>
        <v>-1580.1547592155136</v>
      </c>
      <c r="AY89" s="21">
        <f t="shared" si="142"/>
        <v>-842.0718874428411</v>
      </c>
      <c r="AZ89" s="21">
        <f t="shared" si="143"/>
        <v>637.26923035893083</v>
      </c>
      <c r="BA89" s="21">
        <f t="shared" si="144"/>
        <v>146.46052801411571</v>
      </c>
      <c r="BB89" s="20">
        <f t="shared" si="145"/>
        <v>146.50085931636721</v>
      </c>
      <c r="BC89" s="20">
        <f t="shared" si="146"/>
        <v>100.27540813915479</v>
      </c>
      <c r="BD89" s="20">
        <f t="shared" si="147"/>
        <v>103.79616504321963</v>
      </c>
      <c r="BE89" s="20">
        <f t="shared" si="148"/>
        <v>-51.542217516337594</v>
      </c>
      <c r="BF89" s="20">
        <f t="shared" si="149"/>
        <v>-242.8426747699715</v>
      </c>
      <c r="BG89" s="20">
        <f t="shared" si="163"/>
        <v>133.37949848562525</v>
      </c>
      <c r="BH89" s="16">
        <f t="shared" si="97"/>
        <v>-4.55</v>
      </c>
      <c r="BI89" s="18">
        <f t="shared" si="164"/>
        <v>6459.3086389508926</v>
      </c>
      <c r="BJ89" s="18">
        <f t="shared" si="165"/>
        <v>336.02756671217355</v>
      </c>
      <c r="BK89" s="19">
        <f t="shared" si="153"/>
        <v>726.3181189146444</v>
      </c>
      <c r="BL89" s="18">
        <f t="shared" si="154"/>
        <v>30.799015759421877</v>
      </c>
      <c r="BM89" s="17">
        <f t="shared" si="155"/>
        <v>2.278942689976188</v>
      </c>
      <c r="BN89" s="17">
        <f t="shared" si="156"/>
        <v>93.695364533720493</v>
      </c>
      <c r="BO89" s="17">
        <f t="shared" si="166"/>
        <v>0.93695364533720493</v>
      </c>
      <c r="BP89" s="53">
        <f t="shared" si="167"/>
        <v>52532.18654383246</v>
      </c>
    </row>
    <row r="90" spans="1:68" s="8" customFormat="1" ht="16" x14ac:dyDescent="0.2">
      <c r="A90">
        <v>72</v>
      </c>
      <c r="B90">
        <v>1005.75</v>
      </c>
      <c r="C90" s="6">
        <v>6.1333217142566996</v>
      </c>
      <c r="D90">
        <v>53.7928</v>
      </c>
      <c r="E90">
        <v>0.90190000000000003</v>
      </c>
      <c r="F90">
        <v>14.777699999999999</v>
      </c>
      <c r="G90">
        <v>9.1546000000000003</v>
      </c>
      <c r="H90">
        <v>0</v>
      </c>
      <c r="I90">
        <v>2.8843999999999999</v>
      </c>
      <c r="J90">
        <v>9.5116999999999994</v>
      </c>
      <c r="K90">
        <v>4.2789000000000001</v>
      </c>
      <c r="L90">
        <v>0.14199999999999999</v>
      </c>
      <c r="M90">
        <v>1.2995000000000001</v>
      </c>
      <c r="N90">
        <v>3.2494999999999998</v>
      </c>
      <c r="O90">
        <v>0</v>
      </c>
      <c r="P90" s="17">
        <f t="shared" si="107"/>
        <v>96.743499999999983</v>
      </c>
      <c r="Q90" s="17">
        <f t="shared" si="108"/>
        <v>53.796692247024353</v>
      </c>
      <c r="R90" s="17">
        <f t="shared" si="109"/>
        <v>0.90196525813103745</v>
      </c>
      <c r="S90" s="17">
        <f t="shared" si="110"/>
        <v>14.778769259433451</v>
      </c>
      <c r="T90" s="17">
        <f t="shared" si="111"/>
        <v>9.1552623928222587</v>
      </c>
      <c r="U90" s="17">
        <f t="shared" si="112"/>
        <v>0</v>
      </c>
      <c r="V90" s="17">
        <f t="shared" si="113"/>
        <v>2.8846087044607649</v>
      </c>
      <c r="W90" s="17">
        <f t="shared" si="114"/>
        <v>9.5123882312506787</v>
      </c>
      <c r="X90" s="17">
        <f t="shared" si="115"/>
        <v>4.2792096052964812</v>
      </c>
      <c r="Y90" s="17">
        <f t="shared" si="116"/>
        <v>0.14201027459209148</v>
      </c>
      <c r="Z90" s="17">
        <f t="shared" si="117"/>
        <v>1.2995940269888937</v>
      </c>
      <c r="AA90" s="17">
        <f t="shared" si="118"/>
        <v>3.2494999999999998</v>
      </c>
      <c r="AB90" s="17">
        <f t="shared" si="119"/>
        <v>0</v>
      </c>
      <c r="AC90" s="18">
        <f t="shared" si="120"/>
        <v>53.280710838513187</v>
      </c>
      <c r="AD90" s="18">
        <f t="shared" si="121"/>
        <v>0.67194272449102155</v>
      </c>
      <c r="AE90" s="18">
        <f t="shared" si="122"/>
        <v>8.6255926453433336</v>
      </c>
      <c r="AF90" s="18">
        <f t="shared" si="123"/>
        <v>7.5827113799139649</v>
      </c>
      <c r="AG90" s="18">
        <f t="shared" si="124"/>
        <v>0</v>
      </c>
      <c r="AH90" s="18">
        <f t="shared" si="125"/>
        <v>4.2595367147549155</v>
      </c>
      <c r="AI90" s="18">
        <f t="shared" si="126"/>
        <v>10.093971272443603</v>
      </c>
      <c r="AJ90" s="18">
        <f t="shared" si="127"/>
        <v>4.1085870243796681</v>
      </c>
      <c r="AK90" s="18">
        <f t="shared" si="128"/>
        <v>8.9711757911790813E-2</v>
      </c>
      <c r="AL90" s="18">
        <f t="shared" si="129"/>
        <v>0.54485809566828769</v>
      </c>
      <c r="AM90" s="18">
        <f t="shared" si="130"/>
        <v>10.742377546580219</v>
      </c>
      <c r="AN90" s="18">
        <f t="shared" si="131"/>
        <v>0</v>
      </c>
      <c r="AO90" s="18">
        <f t="shared" si="132"/>
        <v>100</v>
      </c>
      <c r="AP90" s="17">
        <f t="shared" si="133"/>
        <v>59.508705405751819</v>
      </c>
      <c r="AQ90" s="19">
        <f t="shared" si="134"/>
        <v>8610.8435086554728</v>
      </c>
      <c r="AR90" s="19">
        <f t="shared" si="135"/>
        <v>-1495.1602291438135</v>
      </c>
      <c r="AS90" s="20">
        <f t="shared" si="136"/>
        <v>586.24158627374777</v>
      </c>
      <c r="AT90" s="21">
        <f t="shared" si="137"/>
        <v>322.40433393979953</v>
      </c>
      <c r="AU90" s="21">
        <f t="shared" si="138"/>
        <v>-393.46300019985165</v>
      </c>
      <c r="AV90" s="21">
        <f t="shared" si="139"/>
        <v>-1248.6691011263072</v>
      </c>
      <c r="AW90" s="21">
        <f t="shared" si="140"/>
        <v>1869.1180560710466</v>
      </c>
      <c r="AX90" s="21">
        <f t="shared" si="141"/>
        <v>-1552.5773225269252</v>
      </c>
      <c r="AY90" s="21">
        <f t="shared" si="142"/>
        <v>-858.22270195471572</v>
      </c>
      <c r="AZ90" s="21">
        <f t="shared" si="143"/>
        <v>638.06980205296236</v>
      </c>
      <c r="BA90" s="21">
        <f t="shared" si="144"/>
        <v>146.52195480591126</v>
      </c>
      <c r="BB90" s="20">
        <f t="shared" si="145"/>
        <v>146.15725601379606</v>
      </c>
      <c r="BC90" s="20">
        <f t="shared" si="146"/>
        <v>98.527504147645089</v>
      </c>
      <c r="BD90" s="20">
        <f t="shared" si="147"/>
        <v>102.95850697892475</v>
      </c>
      <c r="BE90" s="20">
        <f t="shared" si="148"/>
        <v>-51.597092034362021</v>
      </c>
      <c r="BF90" s="20">
        <f t="shared" si="149"/>
        <v>-245.18735708117379</v>
      </c>
      <c r="BG90" s="20">
        <f t="shared" si="163"/>
        <v>134.54207785481381</v>
      </c>
      <c r="BH90" s="16">
        <f t="shared" si="97"/>
        <v>-4.55</v>
      </c>
      <c r="BI90" s="18">
        <f t="shared" si="164"/>
        <v>6478.5849320414163</v>
      </c>
      <c r="BJ90" s="18">
        <f t="shared" si="165"/>
        <v>331.9228506855552</v>
      </c>
      <c r="BK90" s="19">
        <f t="shared" si="153"/>
        <v>723.37813358835979</v>
      </c>
      <c r="BL90" s="18">
        <f t="shared" si="154"/>
        <v>30.583079686932955</v>
      </c>
      <c r="BM90" s="17">
        <f t="shared" si="155"/>
        <v>2.2913318491703061</v>
      </c>
      <c r="BN90" s="17">
        <f t="shared" si="156"/>
        <v>93.866678285743305</v>
      </c>
      <c r="BO90" s="17">
        <f t="shared" si="166"/>
        <v>0.9386667828574331</v>
      </c>
      <c r="BP90" s="53">
        <f t="shared" si="167"/>
        <v>54610.817026345096</v>
      </c>
    </row>
    <row r="91" spans="1:68" s="8" customFormat="1" ht="16" x14ac:dyDescent="0.2">
      <c r="A91">
        <v>73</v>
      </c>
      <c r="B91">
        <v>1002.75</v>
      </c>
      <c r="C91" s="6">
        <v>5.9704347711252996</v>
      </c>
      <c r="D91">
        <v>53.906700000000001</v>
      </c>
      <c r="E91">
        <v>0.87319999999999998</v>
      </c>
      <c r="F91">
        <v>14.806100000000001</v>
      </c>
      <c r="G91">
        <v>9.0081999999999987</v>
      </c>
      <c r="H91">
        <v>0</v>
      </c>
      <c r="I91">
        <v>2.8408000000000002</v>
      </c>
      <c r="J91">
        <v>9.4525000000000006</v>
      </c>
      <c r="K91">
        <v>4.2888000000000002</v>
      </c>
      <c r="L91">
        <v>0.14360000000000001</v>
      </c>
      <c r="M91">
        <v>1.3349</v>
      </c>
      <c r="N91">
        <v>3.3380999999999998</v>
      </c>
      <c r="O91">
        <v>0</v>
      </c>
      <c r="P91" s="17">
        <f t="shared" si="107"/>
        <v>96.654800000000009</v>
      </c>
      <c r="Q91" s="17">
        <f t="shared" si="108"/>
        <v>53.910659840276949</v>
      </c>
      <c r="R91" s="17">
        <f t="shared" si="109"/>
        <v>0.87326414290857768</v>
      </c>
      <c r="S91" s="17">
        <f t="shared" si="110"/>
        <v>14.807187616031484</v>
      </c>
      <c r="T91" s="17">
        <f t="shared" si="111"/>
        <v>9.0088617179902073</v>
      </c>
      <c r="U91" s="17">
        <f t="shared" si="112"/>
        <v>0</v>
      </c>
      <c r="V91" s="17">
        <f t="shared" si="113"/>
        <v>2.8410086774790284</v>
      </c>
      <c r="W91" s="17">
        <f t="shared" si="114"/>
        <v>9.4531943550656568</v>
      </c>
      <c r="X91" s="17">
        <f t="shared" si="115"/>
        <v>4.28911504363984</v>
      </c>
      <c r="Y91" s="17">
        <f t="shared" si="116"/>
        <v>0.14361054846732907</v>
      </c>
      <c r="Z91" s="17">
        <f t="shared" si="117"/>
        <v>1.3349980581409302</v>
      </c>
      <c r="AA91" s="17">
        <f t="shared" si="118"/>
        <v>3.3380999999999998</v>
      </c>
      <c r="AB91" s="17">
        <f t="shared" si="119"/>
        <v>0</v>
      </c>
      <c r="AC91" s="18">
        <f t="shared" si="120"/>
        <v>53.298770143236908</v>
      </c>
      <c r="AD91" s="18">
        <f t="shared" si="121"/>
        <v>0.64940582192021112</v>
      </c>
      <c r="AE91" s="18">
        <f t="shared" si="122"/>
        <v>8.6268323530564022</v>
      </c>
      <c r="AF91" s="18">
        <f t="shared" si="123"/>
        <v>7.4482072785934115</v>
      </c>
      <c r="AG91" s="18">
        <f t="shared" si="124"/>
        <v>0</v>
      </c>
      <c r="AH91" s="18">
        <f t="shared" si="125"/>
        <v>4.1877053814726004</v>
      </c>
      <c r="AI91" s="18">
        <f t="shared" si="126"/>
        <v>10.013345193181989</v>
      </c>
      <c r="AJ91" s="18">
        <f t="shared" si="127"/>
        <v>4.1107846789905107</v>
      </c>
      <c r="AK91" s="18">
        <f t="shared" si="128"/>
        <v>9.0561591076481443E-2</v>
      </c>
      <c r="AL91" s="18">
        <f t="shared" si="129"/>
        <v>0.55870741996290263</v>
      </c>
      <c r="AM91" s="18">
        <f t="shared" si="130"/>
        <v>11.0156801385086</v>
      </c>
      <c r="AN91" s="18">
        <f t="shared" si="131"/>
        <v>0</v>
      </c>
      <c r="AO91" s="18">
        <f t="shared" si="132"/>
        <v>100.00000000000001</v>
      </c>
      <c r="AP91" s="17">
        <f t="shared" si="133"/>
        <v>59.403031117489988</v>
      </c>
      <c r="AQ91" s="19">
        <f t="shared" si="134"/>
        <v>8610.1288840390753</v>
      </c>
      <c r="AR91" s="19">
        <f t="shared" si="135"/>
        <v>-1495.3751200787967</v>
      </c>
      <c r="AS91" s="20">
        <f t="shared" si="136"/>
        <v>577.53875720686688</v>
      </c>
      <c r="AT91" s="21">
        <f t="shared" si="137"/>
        <v>316.96742032366109</v>
      </c>
      <c r="AU91" s="21">
        <f t="shared" si="138"/>
        <v>-390.32019563023391</v>
      </c>
      <c r="AV91" s="21">
        <f t="shared" si="139"/>
        <v>-1271.8331618553252</v>
      </c>
      <c r="AW91" s="21">
        <f t="shared" si="140"/>
        <v>1911.0578805211067</v>
      </c>
      <c r="AX91" s="21">
        <f t="shared" si="141"/>
        <v>-1525.399120792071</v>
      </c>
      <c r="AY91" s="21">
        <f t="shared" si="142"/>
        <v>-874.24375188999488</v>
      </c>
      <c r="AZ91" s="21">
        <f t="shared" si="143"/>
        <v>638.62474094909919</v>
      </c>
      <c r="BA91" s="21">
        <f t="shared" si="144"/>
        <v>146.5716178939015</v>
      </c>
      <c r="BB91" s="20">
        <f t="shared" si="145"/>
        <v>145.82246411063238</v>
      </c>
      <c r="BC91" s="20">
        <f t="shared" si="146"/>
        <v>96.810793331749224</v>
      </c>
      <c r="BD91" s="20">
        <f t="shared" si="147"/>
        <v>102.13612097045628</v>
      </c>
      <c r="BE91" s="20">
        <f t="shared" si="148"/>
        <v>-51.634545659123326</v>
      </c>
      <c r="BF91" s="20">
        <f t="shared" si="149"/>
        <v>-247.47758976508632</v>
      </c>
      <c r="BG91" s="20">
        <f t="shared" si="163"/>
        <v>135.66305959605251</v>
      </c>
      <c r="BH91" s="16">
        <f t="shared" si="97"/>
        <v>-4.55</v>
      </c>
      <c r="BI91" s="18">
        <f t="shared" si="164"/>
        <v>6497.1463327933861</v>
      </c>
      <c r="BJ91" s="18">
        <f t="shared" si="165"/>
        <v>327.89192047858216</v>
      </c>
      <c r="BK91" s="19">
        <f t="shared" si="153"/>
        <v>720.4687381700254</v>
      </c>
      <c r="BL91" s="18">
        <f t="shared" si="154"/>
        <v>30.373055869248329</v>
      </c>
      <c r="BM91" s="17">
        <f t="shared" si="155"/>
        <v>2.3034714768183564</v>
      </c>
      <c r="BN91" s="17">
        <f t="shared" si="156"/>
        <v>94.029565228874702</v>
      </c>
      <c r="BO91" s="17">
        <f t="shared" si="166"/>
        <v>0.94029565228874701</v>
      </c>
      <c r="BP91" s="53">
        <f t="shared" si="167"/>
        <v>56710.40589666157</v>
      </c>
    </row>
    <row r="92" spans="1:68" s="8" customFormat="1" ht="16" x14ac:dyDescent="0.2">
      <c r="A92">
        <v>74</v>
      </c>
      <c r="B92">
        <v>999.75</v>
      </c>
      <c r="C92" s="6">
        <v>5.8154000356621003</v>
      </c>
      <c r="D92">
        <v>54.0167</v>
      </c>
      <c r="E92">
        <v>0.84560000000000002</v>
      </c>
      <c r="F92">
        <v>14.8339</v>
      </c>
      <c r="G92">
        <v>8.8640000000000008</v>
      </c>
      <c r="H92">
        <v>0</v>
      </c>
      <c r="I92">
        <v>2.7982999999999998</v>
      </c>
      <c r="J92">
        <v>9.3943999999999992</v>
      </c>
      <c r="K92">
        <v>4.2972999999999999</v>
      </c>
      <c r="L92">
        <v>0.14499999999999999</v>
      </c>
      <c r="M92">
        <v>1.3705000000000001</v>
      </c>
      <c r="N92">
        <v>3.4270999999999998</v>
      </c>
      <c r="O92">
        <v>0</v>
      </c>
      <c r="P92" s="17">
        <f t="shared" si="107"/>
        <v>96.565700000000021</v>
      </c>
      <c r="Q92" s="17">
        <f t="shared" si="108"/>
        <v>54.020727519502259</v>
      </c>
      <c r="R92" s="17">
        <f t="shared" si="109"/>
        <v>0.84566304847373319</v>
      </c>
      <c r="S92" s="17">
        <f t="shared" si="110"/>
        <v>14.835006025017162</v>
      </c>
      <c r="T92" s="17">
        <f t="shared" si="111"/>
        <v>8.8646609054767875</v>
      </c>
      <c r="U92" s="17">
        <f t="shared" si="112"/>
        <v>0</v>
      </c>
      <c r="V92" s="17">
        <f t="shared" si="113"/>
        <v>2.7985086430274926</v>
      </c>
      <c r="W92" s="17">
        <f t="shared" si="114"/>
        <v>9.3951004524380792</v>
      </c>
      <c r="X92" s="17">
        <f t="shared" si="115"/>
        <v>4.2976204094207358</v>
      </c>
      <c r="Y92" s="17">
        <f t="shared" si="116"/>
        <v>0.14501081129220827</v>
      </c>
      <c r="Z92" s="17">
        <f t="shared" si="117"/>
        <v>1.3706021853515273</v>
      </c>
      <c r="AA92" s="17">
        <f t="shared" si="118"/>
        <v>3.4270999999999998</v>
      </c>
      <c r="AB92" s="17">
        <f t="shared" si="119"/>
        <v>0</v>
      </c>
      <c r="AC92" s="18">
        <f t="shared" si="120"/>
        <v>53.312302513136011</v>
      </c>
      <c r="AD92" s="18">
        <f t="shared" si="121"/>
        <v>0.62775817162595415</v>
      </c>
      <c r="AE92" s="18">
        <f t="shared" si="122"/>
        <v>8.6276193691342389</v>
      </c>
      <c r="AF92" s="18">
        <f t="shared" si="123"/>
        <v>7.3159113029714362</v>
      </c>
      <c r="AG92" s="18">
        <f t="shared" si="124"/>
        <v>0</v>
      </c>
      <c r="AH92" s="18">
        <f t="shared" si="125"/>
        <v>4.117699815535369</v>
      </c>
      <c r="AI92" s="18">
        <f t="shared" si="126"/>
        <v>9.9340536132184134</v>
      </c>
      <c r="AJ92" s="18">
        <f t="shared" si="127"/>
        <v>4.1115876991812312</v>
      </c>
      <c r="AK92" s="18">
        <f t="shared" si="128"/>
        <v>9.1281455430518521E-2</v>
      </c>
      <c r="AL92" s="18">
        <f t="shared" si="129"/>
        <v>0.57258464264555287</v>
      </c>
      <c r="AM92" s="18">
        <f t="shared" si="130"/>
        <v>11.289201417121278</v>
      </c>
      <c r="AN92" s="18">
        <f t="shared" si="131"/>
        <v>0</v>
      </c>
      <c r="AO92" s="18">
        <f t="shared" si="132"/>
        <v>100</v>
      </c>
      <c r="AP92" s="17">
        <f t="shared" si="133"/>
        <v>59.297048440255651</v>
      </c>
      <c r="AQ92" s="19">
        <f t="shared" si="134"/>
        <v>8608.8336852880093</v>
      </c>
      <c r="AR92" s="19">
        <f t="shared" si="135"/>
        <v>-1495.5115414457291</v>
      </c>
      <c r="AS92" s="20">
        <f t="shared" si="136"/>
        <v>568.99721255735335</v>
      </c>
      <c r="AT92" s="21">
        <f t="shared" si="137"/>
        <v>311.66869903787205</v>
      </c>
      <c r="AU92" s="21">
        <f t="shared" si="138"/>
        <v>-387.22940984325373</v>
      </c>
      <c r="AV92" s="21">
        <f t="shared" si="139"/>
        <v>-1294.8983488987149</v>
      </c>
      <c r="AW92" s="21">
        <f t="shared" si="140"/>
        <v>1952.9579308801017</v>
      </c>
      <c r="AX92" s="21">
        <f t="shared" si="141"/>
        <v>-1498.6531165150898</v>
      </c>
      <c r="AY92" s="21">
        <f t="shared" si="142"/>
        <v>-890.13782730302285</v>
      </c>
      <c r="AZ92" s="21">
        <f t="shared" si="143"/>
        <v>638.91450881355252</v>
      </c>
      <c r="BA92" s="21">
        <f t="shared" si="144"/>
        <v>146.60883191112404</v>
      </c>
      <c r="BB92" s="20">
        <f t="shared" si="145"/>
        <v>145.49453494075024</v>
      </c>
      <c r="BC92" s="20">
        <f t="shared" si="146"/>
        <v>95.127644505976619</v>
      </c>
      <c r="BD92" s="20">
        <f t="shared" si="147"/>
        <v>101.32734685482781</v>
      </c>
      <c r="BE92" s="20">
        <f t="shared" si="148"/>
        <v>-51.653261910178401</v>
      </c>
      <c r="BF92" s="20">
        <f t="shared" si="149"/>
        <v>-249.71808268628848</v>
      </c>
      <c r="BG92" s="20">
        <f t="shared" si="163"/>
        <v>136.74556092526228</v>
      </c>
      <c r="BH92" s="16">
        <f t="shared" si="97"/>
        <v>-4.55</v>
      </c>
      <c r="BI92" s="18">
        <f t="shared" si="164"/>
        <v>6514.9417925710786</v>
      </c>
      <c r="BJ92" s="18">
        <f t="shared" si="165"/>
        <v>323.93257454147408</v>
      </c>
      <c r="BK92" s="19">
        <f t="shared" si="153"/>
        <v>717.58464660014943</v>
      </c>
      <c r="BL92" s="18">
        <f t="shared" si="154"/>
        <v>30.168838789859869</v>
      </c>
      <c r="BM92" s="17">
        <f t="shared" si="155"/>
        <v>2.3152954967586608</v>
      </c>
      <c r="BN92" s="17">
        <f t="shared" si="156"/>
        <v>94.184599964337906</v>
      </c>
      <c r="BO92" s="17">
        <f t="shared" si="166"/>
        <v>0.94184599964337901</v>
      </c>
      <c r="BP92" s="53">
        <f t="shared" si="167"/>
        <v>58820.216602991546</v>
      </c>
    </row>
    <row r="93" spans="1:68" s="8" customFormat="1" ht="16" x14ac:dyDescent="0.2">
      <c r="A93">
        <v>75</v>
      </c>
      <c r="B93">
        <v>996.75</v>
      </c>
      <c r="C93" s="6">
        <v>5.6676922946485</v>
      </c>
      <c r="D93">
        <v>54.122999999999998</v>
      </c>
      <c r="E93">
        <v>0.81920000000000004</v>
      </c>
      <c r="F93">
        <v>14.8611</v>
      </c>
      <c r="G93">
        <v>8.7219999999999995</v>
      </c>
      <c r="H93">
        <v>0</v>
      </c>
      <c r="I93">
        <v>2.7566000000000002</v>
      </c>
      <c r="J93">
        <v>9.3375000000000004</v>
      </c>
      <c r="K93">
        <v>4.3044000000000002</v>
      </c>
      <c r="L93">
        <v>0.1464</v>
      </c>
      <c r="M93">
        <v>1.4061999999999999</v>
      </c>
      <c r="N93">
        <v>3.5164</v>
      </c>
      <c r="O93">
        <v>0</v>
      </c>
      <c r="P93" s="17">
        <f t="shared" si="107"/>
        <v>96.476400000000012</v>
      </c>
      <c r="Q93" s="17">
        <f t="shared" si="108"/>
        <v>54.127039180566427</v>
      </c>
      <c r="R93" s="17">
        <f t="shared" si="109"/>
        <v>0.81926113660957489</v>
      </c>
      <c r="S93" s="17">
        <f t="shared" si="110"/>
        <v>14.862209078696965</v>
      </c>
      <c r="T93" s="17">
        <f t="shared" si="111"/>
        <v>8.7226509198104392</v>
      </c>
      <c r="U93" s="17">
        <f t="shared" si="112"/>
        <v>0</v>
      </c>
      <c r="V93" s="17">
        <f t="shared" si="113"/>
        <v>2.7568057240941823</v>
      </c>
      <c r="W93" s="17">
        <f t="shared" si="114"/>
        <v>9.3381968543602358</v>
      </c>
      <c r="X93" s="17">
        <f t="shared" si="115"/>
        <v>4.3047212358670093</v>
      </c>
      <c r="Y93" s="17">
        <f t="shared" si="116"/>
        <v>0.14641092578081269</v>
      </c>
      <c r="Z93" s="17">
        <f t="shared" si="117"/>
        <v>1.4063049442143361</v>
      </c>
      <c r="AA93" s="17">
        <f t="shared" si="118"/>
        <v>3.5164</v>
      </c>
      <c r="AB93" s="17">
        <f t="shared" si="119"/>
        <v>0</v>
      </c>
      <c r="AC93" s="18">
        <f t="shared" si="120"/>
        <v>53.321686963912398</v>
      </c>
      <c r="AD93" s="18">
        <f t="shared" si="121"/>
        <v>0.60707167891058689</v>
      </c>
      <c r="AE93" s="18">
        <f t="shared" si="122"/>
        <v>8.6279816936357303</v>
      </c>
      <c r="AF93" s="18">
        <f t="shared" si="123"/>
        <v>7.1858375531203125</v>
      </c>
      <c r="AG93" s="18">
        <f t="shared" si="124"/>
        <v>0</v>
      </c>
      <c r="AH93" s="18">
        <f t="shared" si="125"/>
        <v>4.0490840410781352</v>
      </c>
      <c r="AI93" s="18">
        <f t="shared" si="126"/>
        <v>9.8562269513920953</v>
      </c>
      <c r="AJ93" s="18">
        <f t="shared" si="127"/>
        <v>4.1110157064600532</v>
      </c>
      <c r="AK93" s="18">
        <f t="shared" si="128"/>
        <v>9.1997973116355172E-2</v>
      </c>
      <c r="AL93" s="18">
        <f t="shared" si="129"/>
        <v>0.58644917264759555</v>
      </c>
      <c r="AM93" s="18">
        <f t="shared" si="130"/>
        <v>11.56264826572672</v>
      </c>
      <c r="AN93" s="18">
        <f t="shared" si="131"/>
        <v>0</v>
      </c>
      <c r="AO93" s="18">
        <f t="shared" si="132"/>
        <v>99.999999999999957</v>
      </c>
      <c r="AP93" s="17">
        <f t="shared" si="133"/>
        <v>59.190999724532674</v>
      </c>
      <c r="AQ93" s="19">
        <f t="shared" si="134"/>
        <v>8607.0298793945476</v>
      </c>
      <c r="AR93" s="19">
        <f t="shared" si="135"/>
        <v>-1495.5743467748175</v>
      </c>
      <c r="AS93" s="20">
        <f t="shared" si="136"/>
        <v>560.61504152963914</v>
      </c>
      <c r="AT93" s="21">
        <f t="shared" si="137"/>
        <v>306.47517106920407</v>
      </c>
      <c r="AU93" s="21">
        <f t="shared" si="138"/>
        <v>-384.19572656526384</v>
      </c>
      <c r="AV93" s="21">
        <f t="shared" si="139"/>
        <v>-1317.8416667814638</v>
      </c>
      <c r="AW93" s="21">
        <f t="shared" si="140"/>
        <v>1994.7764749519918</v>
      </c>
      <c r="AX93" s="21">
        <f t="shared" si="141"/>
        <v>-1472.3014613097007</v>
      </c>
      <c r="AY93" s="21">
        <f t="shared" si="142"/>
        <v>-905.89970375339101</v>
      </c>
      <c r="AZ93" s="21">
        <f t="shared" si="143"/>
        <v>638.96331200625991</v>
      </c>
      <c r="BA93" s="21">
        <f t="shared" si="144"/>
        <v>146.63463915075909</v>
      </c>
      <c r="BB93" s="20">
        <f t="shared" si="145"/>
        <v>145.17503901642812</v>
      </c>
      <c r="BC93" s="20">
        <f t="shared" si="146"/>
        <v>93.474547663731087</v>
      </c>
      <c r="BD93" s="20">
        <f t="shared" si="147"/>
        <v>100.53351490419936</v>
      </c>
      <c r="BE93" s="20">
        <f t="shared" si="148"/>
        <v>-51.65503812199406</v>
      </c>
      <c r="BF93" s="20">
        <f t="shared" si="149"/>
        <v>-251.90866392517674</v>
      </c>
      <c r="BG93" s="20">
        <f t="shared" si="163"/>
        <v>137.78880037680375</v>
      </c>
      <c r="BH93" s="16">
        <f t="shared" si="97"/>
        <v>-4.55</v>
      </c>
      <c r="BI93" s="18">
        <f t="shared" si="164"/>
        <v>6532.0469737670064</v>
      </c>
      <c r="BJ93" s="18">
        <f t="shared" si="165"/>
        <v>320.04283906475064</v>
      </c>
      <c r="BK93" s="19">
        <f t="shared" si="153"/>
        <v>714.72845681502292</v>
      </c>
      <c r="BL93" s="18">
        <f t="shared" si="154"/>
        <v>29.970070933197732</v>
      </c>
      <c r="BM93" s="17">
        <f t="shared" si="155"/>
        <v>2.3268729051170336</v>
      </c>
      <c r="BN93" s="17">
        <f t="shared" si="156"/>
        <v>94.332307705351496</v>
      </c>
      <c r="BO93" s="17">
        <f t="shared" si="166"/>
        <v>0.94332307705351492</v>
      </c>
      <c r="BP93" s="53">
        <f t="shared" si="167"/>
        <v>60947.08617363136</v>
      </c>
    </row>
    <row r="94" spans="1:68" s="8" customFormat="1" ht="16" x14ac:dyDescent="0.2">
      <c r="A94">
        <v>76</v>
      </c>
      <c r="B94">
        <v>993.75</v>
      </c>
      <c r="C94" s="6">
        <v>5.5268307362061</v>
      </c>
      <c r="D94">
        <v>54.2258</v>
      </c>
      <c r="E94">
        <v>0.79369999999999996</v>
      </c>
      <c r="F94">
        <v>14.887700000000001</v>
      </c>
      <c r="G94">
        <v>8.5822000000000003</v>
      </c>
      <c r="H94">
        <v>0</v>
      </c>
      <c r="I94">
        <v>2.7157</v>
      </c>
      <c r="J94">
        <v>9.2817000000000007</v>
      </c>
      <c r="K94">
        <v>4.3099999999999996</v>
      </c>
      <c r="L94">
        <v>0.14779999999999999</v>
      </c>
      <c r="M94">
        <v>1.4420999999999999</v>
      </c>
      <c r="N94">
        <v>3.6059999999999999</v>
      </c>
      <c r="O94">
        <v>0</v>
      </c>
      <c r="P94" s="17">
        <f t="shared" si="107"/>
        <v>96.386700000000005</v>
      </c>
      <c r="Q94" s="17">
        <f t="shared" si="108"/>
        <v>54.229906877193642</v>
      </c>
      <c r="R94" s="17">
        <f t="shared" si="109"/>
        <v>0.79376011213165298</v>
      </c>
      <c r="S94" s="17">
        <f t="shared" si="110"/>
        <v>14.888827543634132</v>
      </c>
      <c r="T94" s="17">
        <f t="shared" si="111"/>
        <v>8.5828499865645362</v>
      </c>
      <c r="U94" s="17">
        <f t="shared" si="112"/>
        <v>0</v>
      </c>
      <c r="V94" s="17">
        <f t="shared" si="113"/>
        <v>2.715905677858045</v>
      </c>
      <c r="W94" s="17">
        <f t="shared" si="114"/>
        <v>9.2824029643093926</v>
      </c>
      <c r="X94" s="17">
        <f t="shared" si="115"/>
        <v>4.3103264247038231</v>
      </c>
      <c r="Y94" s="17">
        <f t="shared" si="116"/>
        <v>0.14781119386803365</v>
      </c>
      <c r="Z94" s="17">
        <f t="shared" si="117"/>
        <v>1.4422092197367478</v>
      </c>
      <c r="AA94" s="17">
        <f t="shared" si="118"/>
        <v>3.6059999999999999</v>
      </c>
      <c r="AB94" s="17">
        <f t="shared" si="119"/>
        <v>0</v>
      </c>
      <c r="AC94" s="18">
        <f t="shared" si="120"/>
        <v>53.327253033790441</v>
      </c>
      <c r="AD94" s="18">
        <f t="shared" si="121"/>
        <v>0.58712102756608886</v>
      </c>
      <c r="AE94" s="18">
        <f t="shared" si="122"/>
        <v>8.6279395309784039</v>
      </c>
      <c r="AF94" s="18">
        <f t="shared" si="123"/>
        <v>7.0579921231171072</v>
      </c>
      <c r="AG94" s="18">
        <f t="shared" si="124"/>
        <v>0</v>
      </c>
      <c r="AH94" s="18">
        <f t="shared" si="125"/>
        <v>3.9818606456349617</v>
      </c>
      <c r="AI94" s="18">
        <f t="shared" si="126"/>
        <v>9.7797743170726026</v>
      </c>
      <c r="AJ94" s="18">
        <f t="shared" si="127"/>
        <v>4.1089892867067563</v>
      </c>
      <c r="AK94" s="18">
        <f t="shared" si="128"/>
        <v>9.2711336533648908E-2</v>
      </c>
      <c r="AL94" s="18">
        <f t="shared" si="129"/>
        <v>0.60034360202082249</v>
      </c>
      <c r="AM94" s="18">
        <f t="shared" si="130"/>
        <v>11.836015096579134</v>
      </c>
      <c r="AN94" s="18">
        <f t="shared" si="131"/>
        <v>0</v>
      </c>
      <c r="AO94" s="18">
        <f t="shared" si="132"/>
        <v>99.999999999999986</v>
      </c>
      <c r="AP94" s="17">
        <f t="shared" si="133"/>
        <v>59.084888450782316</v>
      </c>
      <c r="AQ94" s="19">
        <f t="shared" si="134"/>
        <v>8604.7341001925015</v>
      </c>
      <c r="AR94" s="19">
        <f t="shared" si="135"/>
        <v>-1495.5670382997966</v>
      </c>
      <c r="AS94" s="20">
        <f t="shared" si="136"/>
        <v>552.3957558541988</v>
      </c>
      <c r="AT94" s="21">
        <f t="shared" si="137"/>
        <v>301.38703226811026</v>
      </c>
      <c r="AU94" s="21">
        <f t="shared" si="138"/>
        <v>-381.21560287949001</v>
      </c>
      <c r="AV94" s="21">
        <f t="shared" si="139"/>
        <v>-1340.6559685466777</v>
      </c>
      <c r="AW94" s="21">
        <f t="shared" si="140"/>
        <v>2036.5157352251326</v>
      </c>
      <c r="AX94" s="21">
        <f t="shared" si="141"/>
        <v>-1446.352406769028</v>
      </c>
      <c r="AY94" s="21">
        <f t="shared" si="142"/>
        <v>-921.52422714815691</v>
      </c>
      <c r="AZ94" s="21">
        <f t="shared" si="143"/>
        <v>638.76057309891962</v>
      </c>
      <c r="BA94" s="21">
        <f t="shared" si="144"/>
        <v>146.64994584292373</v>
      </c>
      <c r="BB94" s="20">
        <f t="shared" si="145"/>
        <v>144.86075198031944</v>
      </c>
      <c r="BC94" s="20">
        <f t="shared" si="146"/>
        <v>91.851575036017223</v>
      </c>
      <c r="BD94" s="20">
        <f t="shared" si="147"/>
        <v>99.753698034140541</v>
      </c>
      <c r="BE94" s="20">
        <f t="shared" si="148"/>
        <v>-51.638900659624575</v>
      </c>
      <c r="BF94" s="20">
        <f t="shared" si="149"/>
        <v>-254.05145268222947</v>
      </c>
      <c r="BG94" s="20">
        <f t="shared" si="163"/>
        <v>138.79306860519398</v>
      </c>
      <c r="BH94" s="16">
        <f t="shared" si="97"/>
        <v>-4.55</v>
      </c>
      <c r="BI94" s="18">
        <f t="shared" si="164"/>
        <v>6548.4779529957132</v>
      </c>
      <c r="BJ94" s="18">
        <f t="shared" si="165"/>
        <v>316.21868615674083</v>
      </c>
      <c r="BK94" s="19">
        <f t="shared" si="153"/>
        <v>711.89711231962383</v>
      </c>
      <c r="BL94" s="18">
        <f t="shared" si="154"/>
        <v>29.776445794999436</v>
      </c>
      <c r="BM94" s="17">
        <f t="shared" si="155"/>
        <v>2.3381946638065241</v>
      </c>
      <c r="BN94" s="17">
        <f t="shared" si="156"/>
        <v>94.473169263793906</v>
      </c>
      <c r="BO94" s="17">
        <f t="shared" si="166"/>
        <v>0.9447316926379391</v>
      </c>
      <c r="BP94" s="53">
        <f t="shared" si="167"/>
        <v>63087.777748266366</v>
      </c>
    </row>
    <row r="95" spans="1:68" s="8" customFormat="1" ht="16" x14ac:dyDescent="0.2">
      <c r="A95">
        <v>77</v>
      </c>
      <c r="B95">
        <v>990.75</v>
      </c>
      <c r="C95" s="6">
        <v>5.3923745262958001</v>
      </c>
      <c r="D95">
        <v>54.325000000000003</v>
      </c>
      <c r="E95">
        <v>0.76929999999999998</v>
      </c>
      <c r="F95">
        <v>14.9138</v>
      </c>
      <c r="G95">
        <v>8.4445999999999994</v>
      </c>
      <c r="H95">
        <v>0</v>
      </c>
      <c r="I95">
        <v>2.6758000000000002</v>
      </c>
      <c r="J95">
        <v>9.2270000000000003</v>
      </c>
      <c r="K95">
        <v>4.3143000000000002</v>
      </c>
      <c r="L95">
        <v>0.14899999999999999</v>
      </c>
      <c r="M95">
        <v>1.478</v>
      </c>
      <c r="N95">
        <v>3.6960000000000002</v>
      </c>
      <c r="O95">
        <v>0</v>
      </c>
      <c r="P95" s="17">
        <f t="shared" si="107"/>
        <v>96.29679999999999</v>
      </c>
      <c r="Q95" s="17">
        <f t="shared" si="108"/>
        <v>54.32906181721512</v>
      </c>
      <c r="R95" s="17">
        <f t="shared" si="109"/>
        <v>0.76935751966835886</v>
      </c>
      <c r="S95" s="17">
        <f t="shared" si="110"/>
        <v>14.914915087521083</v>
      </c>
      <c r="T95" s="17">
        <f t="shared" si="111"/>
        <v>8.4452313929434837</v>
      </c>
      <c r="U95" s="17">
        <f t="shared" si="112"/>
        <v>0</v>
      </c>
      <c r="V95" s="17">
        <f t="shared" si="113"/>
        <v>2.6760000664611914</v>
      </c>
      <c r="W95" s="17">
        <f t="shared" si="114"/>
        <v>9.2276898920836423</v>
      </c>
      <c r="X95" s="17">
        <f t="shared" si="115"/>
        <v>4.314622575204992</v>
      </c>
      <c r="Y95" s="17">
        <f t="shared" si="116"/>
        <v>0.14901114055711093</v>
      </c>
      <c r="Z95" s="17">
        <f t="shared" si="117"/>
        <v>1.4781105083450334</v>
      </c>
      <c r="AA95" s="17">
        <f t="shared" si="118"/>
        <v>3.6960000000000002</v>
      </c>
      <c r="AB95" s="17">
        <f t="shared" si="119"/>
        <v>0</v>
      </c>
      <c r="AC95" s="18">
        <f t="shared" si="120"/>
        <v>53.328524844266006</v>
      </c>
      <c r="AD95" s="18">
        <f t="shared" si="121"/>
        <v>0.56804609322300514</v>
      </c>
      <c r="AE95" s="18">
        <f t="shared" si="122"/>
        <v>8.6274884984031832</v>
      </c>
      <c r="AF95" s="18">
        <f t="shared" si="123"/>
        <v>6.9323137702626267</v>
      </c>
      <c r="AG95" s="18">
        <f t="shared" si="124"/>
        <v>0</v>
      </c>
      <c r="AH95" s="18">
        <f t="shared" si="125"/>
        <v>3.916286939702518</v>
      </c>
      <c r="AI95" s="18">
        <f t="shared" si="126"/>
        <v>9.7046173665768638</v>
      </c>
      <c r="AJ95" s="18">
        <f t="shared" si="127"/>
        <v>4.1056759638746163</v>
      </c>
      <c r="AK95" s="18">
        <f t="shared" si="128"/>
        <v>9.3295622472457401E-2</v>
      </c>
      <c r="AL95" s="18">
        <f t="shared" si="129"/>
        <v>0.6141798078659908</v>
      </c>
      <c r="AM95" s="18">
        <f t="shared" si="130"/>
        <v>12.109571093352731</v>
      </c>
      <c r="AN95" s="18">
        <f t="shared" si="131"/>
        <v>0</v>
      </c>
      <c r="AO95" s="18">
        <f t="shared" si="132"/>
        <v>100</v>
      </c>
      <c r="AP95" s="17">
        <f t="shared" si="133"/>
        <v>58.978460295303712</v>
      </c>
      <c r="AQ95" s="19">
        <f t="shared" si="134"/>
        <v>8601.892721623246</v>
      </c>
      <c r="AR95" s="19">
        <f t="shared" si="135"/>
        <v>-1495.4888563132079</v>
      </c>
      <c r="AS95" s="20">
        <f t="shared" si="136"/>
        <v>544.32858179041716</v>
      </c>
      <c r="AT95" s="21">
        <f t="shared" si="137"/>
        <v>296.4237584660836</v>
      </c>
      <c r="AU95" s="21">
        <f t="shared" si="138"/>
        <v>-378.28598494916611</v>
      </c>
      <c r="AV95" s="21">
        <f t="shared" si="139"/>
        <v>-1363.3779725716754</v>
      </c>
      <c r="AW95" s="21">
        <f t="shared" si="140"/>
        <v>2078.2196015031327</v>
      </c>
      <c r="AX95" s="21">
        <f t="shared" si="141"/>
        <v>-1420.826777901226</v>
      </c>
      <c r="AY95" s="21">
        <f t="shared" si="142"/>
        <v>-937.02032917941403</v>
      </c>
      <c r="AZ95" s="21">
        <f t="shared" si="143"/>
        <v>638.31232314875479</v>
      </c>
      <c r="BA95" s="21">
        <f t="shared" si="144"/>
        <v>146.65344332173152</v>
      </c>
      <c r="BB95" s="20">
        <f t="shared" si="145"/>
        <v>144.55380378036369</v>
      </c>
      <c r="BC95" s="20">
        <f t="shared" si="146"/>
        <v>90.260357906910002</v>
      </c>
      <c r="BD95" s="20">
        <f t="shared" si="147"/>
        <v>98.987097139084</v>
      </c>
      <c r="BE95" s="20">
        <f t="shared" si="148"/>
        <v>-51.605360796205531</v>
      </c>
      <c r="BF95" s="20">
        <f t="shared" si="149"/>
        <v>-256.15052053752822</v>
      </c>
      <c r="BG95" s="20">
        <f t="shared" si="163"/>
        <v>139.7635262975094</v>
      </c>
      <c r="BH95" s="16">
        <f t="shared" si="97"/>
        <v>-4.55</v>
      </c>
      <c r="BI95" s="18">
        <f t="shared" si="164"/>
        <v>6564.1770656169447</v>
      </c>
      <c r="BJ95" s="18">
        <f t="shared" si="165"/>
        <v>312.4623471118648</v>
      </c>
      <c r="BK95" s="19">
        <f t="shared" si="153"/>
        <v>709.08936014007895</v>
      </c>
      <c r="BL95" s="18">
        <f t="shared" si="154"/>
        <v>29.588072735437976</v>
      </c>
      <c r="BM95" s="17">
        <f t="shared" si="155"/>
        <v>2.3492193505176777</v>
      </c>
      <c r="BN95" s="17">
        <f t="shared" si="156"/>
        <v>94.607625473704204</v>
      </c>
      <c r="BO95" s="17">
        <f t="shared" si="166"/>
        <v>0.94607625473704204</v>
      </c>
      <c r="BP95" s="53">
        <f t="shared" si="167"/>
        <v>65233.928288923453</v>
      </c>
    </row>
    <row r="96" spans="1:68" s="8" customFormat="1" ht="16" x14ac:dyDescent="0.2">
      <c r="A96">
        <v>78</v>
      </c>
      <c r="B96">
        <v>987.75</v>
      </c>
      <c r="C96" s="6">
        <v>5.2639188833726003</v>
      </c>
      <c r="D96">
        <v>54.420900000000003</v>
      </c>
      <c r="E96">
        <v>0.74580000000000002</v>
      </c>
      <c r="F96">
        <v>14.939399999999999</v>
      </c>
      <c r="G96">
        <v>8.3088999999999995</v>
      </c>
      <c r="H96">
        <v>0</v>
      </c>
      <c r="I96">
        <v>2.6366000000000001</v>
      </c>
      <c r="J96">
        <v>9.1734000000000009</v>
      </c>
      <c r="K96">
        <v>4.3173000000000004</v>
      </c>
      <c r="L96">
        <v>0.15029999999999999</v>
      </c>
      <c r="M96">
        <v>1.5141</v>
      </c>
      <c r="N96">
        <v>3.7862</v>
      </c>
      <c r="O96">
        <v>0</v>
      </c>
      <c r="P96" s="17">
        <f t="shared" si="107"/>
        <v>96.206699999999998</v>
      </c>
      <c r="Q96" s="17">
        <f t="shared" si="108"/>
        <v>54.424916231613814</v>
      </c>
      <c r="R96" s="17">
        <f t="shared" si="109"/>
        <v>0.74585503961782296</v>
      </c>
      <c r="S96" s="17">
        <f t="shared" si="110"/>
        <v>14.940502519263212</v>
      </c>
      <c r="T96" s="17">
        <f t="shared" si="111"/>
        <v>8.3095131921165581</v>
      </c>
      <c r="U96" s="17">
        <f t="shared" si="112"/>
        <v>0</v>
      </c>
      <c r="V96" s="17">
        <f t="shared" si="113"/>
        <v>2.6367945795874927</v>
      </c>
      <c r="W96" s="17">
        <f t="shared" si="114"/>
        <v>9.1740769917271887</v>
      </c>
      <c r="X96" s="17">
        <f t="shared" si="115"/>
        <v>4.3176186142960944</v>
      </c>
      <c r="Y96" s="17">
        <f t="shared" si="116"/>
        <v>0.15031109205491924</v>
      </c>
      <c r="Z96" s="17">
        <f t="shared" si="117"/>
        <v>1.5142117397229091</v>
      </c>
      <c r="AA96" s="17">
        <f t="shared" si="118"/>
        <v>3.7862</v>
      </c>
      <c r="AB96" s="17">
        <f t="shared" si="119"/>
        <v>0</v>
      </c>
      <c r="AC96" s="18">
        <f t="shared" si="120"/>
        <v>53.326323427379229</v>
      </c>
      <c r="AD96" s="18">
        <f t="shared" si="121"/>
        <v>0.54970072649970181</v>
      </c>
      <c r="AE96" s="18">
        <f t="shared" si="122"/>
        <v>8.6267123456881656</v>
      </c>
      <c r="AF96" s="18">
        <f t="shared" si="123"/>
        <v>6.8086145380327974</v>
      </c>
      <c r="AG96" s="18">
        <f t="shared" si="124"/>
        <v>0</v>
      </c>
      <c r="AH96" s="18">
        <f t="shared" si="125"/>
        <v>3.8519548654223925</v>
      </c>
      <c r="AI96" s="18">
        <f t="shared" si="126"/>
        <v>9.6308432452464299</v>
      </c>
      <c r="AJ96" s="18">
        <f t="shared" si="127"/>
        <v>4.1011215775491499</v>
      </c>
      <c r="AK96" s="18">
        <f t="shared" si="128"/>
        <v>9.3939894024075724E-2</v>
      </c>
      <c r="AL96" s="18">
        <f t="shared" si="129"/>
        <v>0.62804642331712324</v>
      </c>
      <c r="AM96" s="18">
        <f t="shared" si="130"/>
        <v>12.382742956840918</v>
      </c>
      <c r="AN96" s="18">
        <f t="shared" si="131"/>
        <v>0</v>
      </c>
      <c r="AO96" s="18">
        <f t="shared" si="132"/>
        <v>99.999999999999986</v>
      </c>
      <c r="AP96" s="17">
        <f t="shared" si="133"/>
        <v>58.872155714461307</v>
      </c>
      <c r="AQ96" s="19">
        <f t="shared" si="134"/>
        <v>8598.613454959077</v>
      </c>
      <c r="AR96" s="19">
        <f t="shared" si="135"/>
        <v>-1495.3543180015868</v>
      </c>
      <c r="AS96" s="20">
        <f t="shared" si="136"/>
        <v>536.40635514216967</v>
      </c>
      <c r="AT96" s="21">
        <f t="shared" si="137"/>
        <v>291.55446376382088</v>
      </c>
      <c r="AU96" s="21">
        <f t="shared" si="138"/>
        <v>-375.41026969970579</v>
      </c>
      <c r="AV96" s="21">
        <f t="shared" si="139"/>
        <v>-1385.963330051517</v>
      </c>
      <c r="AW96" s="21">
        <f t="shared" si="140"/>
        <v>2119.8033911209773</v>
      </c>
      <c r="AX96" s="21">
        <f t="shared" si="141"/>
        <v>-1395.6683000594105</v>
      </c>
      <c r="AY96" s="21">
        <f t="shared" si="142"/>
        <v>-952.37849316450013</v>
      </c>
      <c r="AZ96" s="21">
        <f t="shared" si="143"/>
        <v>637.66055091600549</v>
      </c>
      <c r="BA96" s="21">
        <f t="shared" si="144"/>
        <v>146.64738942529289</v>
      </c>
      <c r="BB96" s="20">
        <f t="shared" si="145"/>
        <v>144.25321349479327</v>
      </c>
      <c r="BC96" s="20">
        <f t="shared" si="146"/>
        <v>88.695937436747187</v>
      </c>
      <c r="BD96" s="20">
        <f t="shared" si="147"/>
        <v>98.234601101513576</v>
      </c>
      <c r="BE96" s="20">
        <f t="shared" si="148"/>
        <v>-51.557305485634942</v>
      </c>
      <c r="BF96" s="20">
        <f t="shared" si="149"/>
        <v>-258.20337941632692</v>
      </c>
      <c r="BG96" s="20">
        <f t="shared" ref="BG96:BG102" si="168">$M$11*(SUM(AE96:AI96)-AL96)*(AJ96+AK96+AM96+AN96)</f>
        <v>140.69621694471371</v>
      </c>
      <c r="BH96" s="16">
        <f t="shared" si="97"/>
        <v>-4.55</v>
      </c>
      <c r="BI96" s="18">
        <f t="shared" ref="BI96:BI102" si="169">SUM(AQ96:AZ96)</f>
        <v>6579.2635049253286</v>
      </c>
      <c r="BJ96" s="18">
        <f t="shared" ref="BJ96:BJ102" si="170">SUM(BA96:BG96)</f>
        <v>308.76667350109869</v>
      </c>
      <c r="BK96" s="19">
        <f t="shared" si="153"/>
        <v>706.3052538591246</v>
      </c>
      <c r="BL96" s="18">
        <f t="shared" si="154"/>
        <v>29.404320810425496</v>
      </c>
      <c r="BM96" s="17">
        <f t="shared" si="155"/>
        <v>2.3600233358262983</v>
      </c>
      <c r="BN96" s="17">
        <f t="shared" si="156"/>
        <v>94.736081116627403</v>
      </c>
      <c r="BO96" s="17">
        <f t="shared" si="166"/>
        <v>0.94736081116627402</v>
      </c>
      <c r="BP96" s="53">
        <f t="shared" si="167"/>
        <v>67394.549062708655</v>
      </c>
    </row>
    <row r="97" spans="1:68" s="8" customFormat="1" ht="16" x14ac:dyDescent="0.2">
      <c r="A97">
        <v>79</v>
      </c>
      <c r="B97">
        <v>984.75</v>
      </c>
      <c r="C97" s="6">
        <v>5.1410915880418004</v>
      </c>
      <c r="D97">
        <v>54.513399999999997</v>
      </c>
      <c r="E97">
        <v>0.72319999999999995</v>
      </c>
      <c r="F97">
        <v>14.964399999999999</v>
      </c>
      <c r="G97">
        <v>8.1753999999999998</v>
      </c>
      <c r="H97">
        <v>0</v>
      </c>
      <c r="I97">
        <v>2.5981999999999998</v>
      </c>
      <c r="J97">
        <v>9.1209000000000007</v>
      </c>
      <c r="K97">
        <v>4.3189000000000002</v>
      </c>
      <c r="L97">
        <v>0.15140000000000001</v>
      </c>
      <c r="M97">
        <v>1.5503</v>
      </c>
      <c r="N97">
        <v>3.8765999999999998</v>
      </c>
      <c r="O97">
        <v>0</v>
      </c>
      <c r="P97" s="17">
        <f t="shared" si="107"/>
        <v>96.116099999999989</v>
      </c>
      <c r="Q97" s="17">
        <f t="shared" si="108"/>
        <v>54.517540282637356</v>
      </c>
      <c r="R97" s="17">
        <f t="shared" si="109"/>
        <v>0.72325492690610638</v>
      </c>
      <c r="S97" s="17">
        <f t="shared" si="110"/>
        <v>14.965536543409483</v>
      </c>
      <c r="T97" s="17">
        <f t="shared" si="111"/>
        <v>8.176020920116402</v>
      </c>
      <c r="U97" s="17">
        <f t="shared" si="112"/>
        <v>0</v>
      </c>
      <c r="V97" s="17">
        <f t="shared" si="113"/>
        <v>2.5983973328089678</v>
      </c>
      <c r="W97" s="17">
        <f t="shared" si="114"/>
        <v>9.1215927306663538</v>
      </c>
      <c r="X97" s="17">
        <f t="shared" si="115"/>
        <v>4.3192280196553972</v>
      </c>
      <c r="Y97" s="17">
        <f t="shared" si="116"/>
        <v>0.15141149880196975</v>
      </c>
      <c r="Z97" s="17">
        <f t="shared" si="117"/>
        <v>1.5504177449979766</v>
      </c>
      <c r="AA97" s="17">
        <f t="shared" si="118"/>
        <v>3.8765999999999998</v>
      </c>
      <c r="AB97" s="17">
        <f t="shared" si="119"/>
        <v>0</v>
      </c>
      <c r="AC97" s="18">
        <f t="shared" si="120"/>
        <v>53.320637540070805</v>
      </c>
      <c r="AD97" s="18">
        <f t="shared" si="121"/>
        <v>0.5320819059217663</v>
      </c>
      <c r="AE97" s="18">
        <f t="shared" si="122"/>
        <v>8.6255661634466829</v>
      </c>
      <c r="AF97" s="18">
        <f t="shared" si="123"/>
        <v>6.6871392589839616</v>
      </c>
      <c r="AG97" s="18">
        <f t="shared" si="124"/>
        <v>0</v>
      </c>
      <c r="AH97" s="18">
        <f t="shared" si="125"/>
        <v>3.7890092150518901</v>
      </c>
      <c r="AI97" s="18">
        <f t="shared" si="126"/>
        <v>9.5584576098191274</v>
      </c>
      <c r="AJ97" s="18">
        <f t="shared" si="127"/>
        <v>4.0952432747901266</v>
      </c>
      <c r="AK97" s="18">
        <f t="shared" si="128"/>
        <v>9.4456772396004293E-2</v>
      </c>
      <c r="AL97" s="18">
        <f t="shared" si="129"/>
        <v>0.64190251215644245</v>
      </c>
      <c r="AM97" s="18">
        <f t="shared" si="130"/>
        <v>12.655505747363202</v>
      </c>
      <c r="AN97" s="18">
        <f t="shared" si="131"/>
        <v>0</v>
      </c>
      <c r="AO97" s="18">
        <f t="shared" si="132"/>
        <v>100.00000000000001</v>
      </c>
      <c r="AP97" s="17">
        <f t="shared" si="133"/>
        <v>58.765866728134199</v>
      </c>
      <c r="AQ97" s="19">
        <f t="shared" si="134"/>
        <v>8594.894023580413</v>
      </c>
      <c r="AR97" s="19">
        <f t="shared" si="135"/>
        <v>-1495.1556387718481</v>
      </c>
      <c r="AS97" s="20">
        <f t="shared" si="136"/>
        <v>528.64378295235736</v>
      </c>
      <c r="AT97" s="21">
        <f t="shared" si="137"/>
        <v>286.79010748727757</v>
      </c>
      <c r="AU97" s="21">
        <f t="shared" si="138"/>
        <v>-372.58867763074954</v>
      </c>
      <c r="AV97" s="21">
        <f t="shared" si="139"/>
        <v>-1408.4029777826518</v>
      </c>
      <c r="AW97" s="21">
        <f t="shared" si="140"/>
        <v>2161.2660542277554</v>
      </c>
      <c r="AX97" s="21">
        <f t="shared" si="141"/>
        <v>-1370.9308756917628</v>
      </c>
      <c r="AY97" s="21">
        <f t="shared" si="142"/>
        <v>-967.57802841604246</v>
      </c>
      <c r="AZ97" s="21">
        <f t="shared" si="143"/>
        <v>636.76098603043408</v>
      </c>
      <c r="BA97" s="21">
        <f t="shared" si="144"/>
        <v>146.63175323519471</v>
      </c>
      <c r="BB97" s="20">
        <f t="shared" si="145"/>
        <v>143.95822765047203</v>
      </c>
      <c r="BC97" s="20">
        <f t="shared" si="146"/>
        <v>87.16155530397829</v>
      </c>
      <c r="BD97" s="20">
        <f t="shared" si="147"/>
        <v>97.496267620155095</v>
      </c>
      <c r="BE97" s="20">
        <f t="shared" si="148"/>
        <v>-51.491413579917541</v>
      </c>
      <c r="BF97" s="20">
        <f t="shared" si="149"/>
        <v>-260.21177349197137</v>
      </c>
      <c r="BG97" s="20">
        <f t="shared" si="168"/>
        <v>141.59205590871434</v>
      </c>
      <c r="BH97" s="16">
        <f t="shared" ref="BH97:BH111" si="171">$K$4</f>
        <v>-4.55</v>
      </c>
      <c r="BI97" s="18">
        <f t="shared" si="169"/>
        <v>6593.6987559851823</v>
      </c>
      <c r="BJ97" s="18">
        <f t="shared" si="170"/>
        <v>305.13667264662547</v>
      </c>
      <c r="BK97" s="19">
        <f t="shared" si="153"/>
        <v>703.54747361249747</v>
      </c>
      <c r="BL97" s="18">
        <f t="shared" si="154"/>
        <v>29.225389121125364</v>
      </c>
      <c r="BM97" s="17">
        <f t="shared" si="155"/>
        <v>2.3706051142852358</v>
      </c>
      <c r="BN97" s="17">
        <f t="shared" si="156"/>
        <v>94.858908411958197</v>
      </c>
      <c r="BO97" s="17">
        <f t="shared" si="166"/>
        <v>0.94858908411958198</v>
      </c>
      <c r="BP97" s="53">
        <f t="shared" si="167"/>
        <v>69567.619586884364</v>
      </c>
    </row>
    <row r="98" spans="1:68" s="8" customFormat="1" ht="16" x14ac:dyDescent="0.2">
      <c r="A98">
        <v>80</v>
      </c>
      <c r="B98">
        <v>981.75</v>
      </c>
      <c r="C98" s="6">
        <v>5.0235498752533996</v>
      </c>
      <c r="D98">
        <v>54.602800000000002</v>
      </c>
      <c r="E98">
        <v>0.70140000000000002</v>
      </c>
      <c r="F98">
        <v>14.989000000000001</v>
      </c>
      <c r="G98">
        <v>8.0437999999999992</v>
      </c>
      <c r="H98">
        <v>0</v>
      </c>
      <c r="I98">
        <v>2.5605000000000002</v>
      </c>
      <c r="J98">
        <v>9.0694999999999997</v>
      </c>
      <c r="K98">
        <v>4.3193000000000001</v>
      </c>
      <c r="L98">
        <v>0.1525</v>
      </c>
      <c r="M98">
        <v>1.5865</v>
      </c>
      <c r="N98">
        <v>3.9672999999999998</v>
      </c>
      <c r="O98">
        <v>0</v>
      </c>
      <c r="P98" s="17">
        <f t="shared" si="107"/>
        <v>96.025300000000016</v>
      </c>
      <c r="Q98" s="17">
        <f t="shared" si="108"/>
        <v>54.607007856887712</v>
      </c>
      <c r="R98" s="17">
        <f t="shared" si="109"/>
        <v>0.70145405200504451</v>
      </c>
      <c r="S98" s="17">
        <f t="shared" si="110"/>
        <v>14.990155097666968</v>
      </c>
      <c r="T98" s="17">
        <f t="shared" si="111"/>
        <v>8.0444198795525743</v>
      </c>
      <c r="U98" s="17">
        <f t="shared" si="112"/>
        <v>0</v>
      </c>
      <c r="V98" s="17">
        <f t="shared" si="113"/>
        <v>2.5606973198729919</v>
      </c>
      <c r="W98" s="17">
        <f t="shared" si="114"/>
        <v>9.0701989230963083</v>
      </c>
      <c r="X98" s="17">
        <f t="shared" si="115"/>
        <v>4.31963285831963</v>
      </c>
      <c r="Y98" s="17">
        <f t="shared" si="116"/>
        <v>0.15251175211116233</v>
      </c>
      <c r="Z98" s="17">
        <f t="shared" si="117"/>
        <v>1.5866222604876006</v>
      </c>
      <c r="AA98" s="17">
        <f t="shared" si="118"/>
        <v>3.9672999999999998</v>
      </c>
      <c r="AB98" s="17">
        <f t="shared" si="119"/>
        <v>0</v>
      </c>
      <c r="AC98" s="18">
        <f t="shared" si="120"/>
        <v>53.311462611657966</v>
      </c>
      <c r="AD98" s="18">
        <f t="shared" si="121"/>
        <v>0.51510937588044425</v>
      </c>
      <c r="AE98" s="18">
        <f t="shared" si="122"/>
        <v>8.6241158588716971</v>
      </c>
      <c r="AF98" s="18">
        <f t="shared" si="123"/>
        <v>6.5675931445756364</v>
      </c>
      <c r="AG98" s="18">
        <f t="shared" si="124"/>
        <v>0</v>
      </c>
      <c r="AH98" s="18">
        <f t="shared" si="125"/>
        <v>3.7272754048272541</v>
      </c>
      <c r="AI98" s="18">
        <f t="shared" si="126"/>
        <v>9.4873973427119012</v>
      </c>
      <c r="AJ98" s="18">
        <f t="shared" si="127"/>
        <v>4.0882133016032052</v>
      </c>
      <c r="AK98" s="18">
        <f t="shared" si="128"/>
        <v>9.4970929904867316E-2</v>
      </c>
      <c r="AL98" s="18">
        <f t="shared" si="129"/>
        <v>0.65570278014961703</v>
      </c>
      <c r="AM98" s="18">
        <f t="shared" si="130"/>
        <v>12.928159249817407</v>
      </c>
      <c r="AN98" s="18">
        <f t="shared" si="131"/>
        <v>0</v>
      </c>
      <c r="AO98" s="18">
        <f t="shared" si="132"/>
        <v>99.999999999999986</v>
      </c>
      <c r="AP98" s="17">
        <f t="shared" si="133"/>
        <v>58.659489994697438</v>
      </c>
      <c r="AQ98" s="19">
        <f t="shared" si="134"/>
        <v>8590.7208892111303</v>
      </c>
      <c r="AR98" s="19">
        <f t="shared" si="135"/>
        <v>-1494.9042429768199</v>
      </c>
      <c r="AS98" s="20">
        <f t="shared" si="136"/>
        <v>521.01633505043242</v>
      </c>
      <c r="AT98" s="21">
        <f t="shared" si="137"/>
        <v>282.11747539137485</v>
      </c>
      <c r="AU98" s="21">
        <f t="shared" si="138"/>
        <v>-369.81874841890988</v>
      </c>
      <c r="AV98" s="21">
        <f t="shared" si="139"/>
        <v>-1430.7366041234452</v>
      </c>
      <c r="AW98" s="21">
        <f t="shared" si="140"/>
        <v>2202.6556547454634</v>
      </c>
      <c r="AX98" s="21">
        <f t="shared" si="141"/>
        <v>-1346.5540838763318</v>
      </c>
      <c r="AY98" s="21">
        <f t="shared" si="142"/>
        <v>-982.64996454876336</v>
      </c>
      <c r="AZ98" s="21">
        <f t="shared" si="143"/>
        <v>635.66379760837231</v>
      </c>
      <c r="BA98" s="21">
        <f t="shared" si="144"/>
        <v>146.60652218205939</v>
      </c>
      <c r="BB98" s="20">
        <f t="shared" si="145"/>
        <v>143.66862069030367</v>
      </c>
      <c r="BC98" s="20">
        <f t="shared" si="146"/>
        <v>85.653306331032056</v>
      </c>
      <c r="BD98" s="20">
        <f t="shared" si="147"/>
        <v>96.771452895661383</v>
      </c>
      <c r="BE98" s="20">
        <f t="shared" si="148"/>
        <v>-51.411334205234205</v>
      </c>
      <c r="BF98" s="20">
        <f t="shared" si="149"/>
        <v>-262.17966380633521</v>
      </c>
      <c r="BG98" s="20">
        <f t="shared" si="168"/>
        <v>142.45541991299564</v>
      </c>
      <c r="BH98" s="16">
        <f t="shared" si="171"/>
        <v>-4.55</v>
      </c>
      <c r="BI98" s="18">
        <f t="shared" si="169"/>
        <v>6607.5105080625026</v>
      </c>
      <c r="BJ98" s="18">
        <f t="shared" si="170"/>
        <v>301.56432400048277</v>
      </c>
      <c r="BK98" s="19">
        <f t="shared" si="153"/>
        <v>700.80967191966715</v>
      </c>
      <c r="BL98" s="18">
        <f t="shared" si="154"/>
        <v>29.050808308023793</v>
      </c>
      <c r="BM98" s="17">
        <f t="shared" si="155"/>
        <v>2.3809380467010319</v>
      </c>
      <c r="BN98" s="17">
        <f t="shared" si="156"/>
        <v>94.976450124746606</v>
      </c>
      <c r="BO98" s="17">
        <f t="shared" si="166"/>
        <v>0.94976450124746603</v>
      </c>
      <c r="BP98" s="53">
        <f t="shared" si="167"/>
        <v>71746.866569352263</v>
      </c>
    </row>
    <row r="99" spans="1:68" s="8" customFormat="1" ht="16" x14ac:dyDescent="0.2">
      <c r="A99">
        <v>81</v>
      </c>
      <c r="B99">
        <v>978.75</v>
      </c>
      <c r="C99" s="6">
        <v>4.8234366296638003</v>
      </c>
      <c r="D99">
        <v>54.6965</v>
      </c>
      <c r="E99">
        <v>0.68079999999999996</v>
      </c>
      <c r="F99">
        <v>14.996499999999999</v>
      </c>
      <c r="G99">
        <v>7.9070999999999998</v>
      </c>
      <c r="H99">
        <v>0</v>
      </c>
      <c r="I99">
        <v>2.5253000000000001</v>
      </c>
      <c r="J99">
        <v>9.0213999999999999</v>
      </c>
      <c r="K99">
        <v>4.3099999999999996</v>
      </c>
      <c r="L99">
        <v>0.15390000000000001</v>
      </c>
      <c r="M99">
        <v>1.6523000000000001</v>
      </c>
      <c r="N99">
        <v>4.0488</v>
      </c>
      <c r="O99">
        <v>0</v>
      </c>
      <c r="P99" s="17">
        <f t="shared" si="107"/>
        <v>95.943799999999996</v>
      </c>
      <c r="Q99" s="17">
        <f t="shared" si="108"/>
        <v>54.700718658214498</v>
      </c>
      <c r="R99" s="17">
        <f t="shared" si="109"/>
        <v>0.68085250907301975</v>
      </c>
      <c r="S99" s="17">
        <f t="shared" si="110"/>
        <v>14.997656657334813</v>
      </c>
      <c r="T99" s="17">
        <f t="shared" si="111"/>
        <v>7.9077098626487583</v>
      </c>
      <c r="U99" s="17">
        <f t="shared" si="112"/>
        <v>0</v>
      </c>
      <c r="V99" s="17">
        <f t="shared" si="113"/>
        <v>2.5254947725647727</v>
      </c>
      <c r="W99" s="17">
        <f t="shared" si="114"/>
        <v>9.0220958069203014</v>
      </c>
      <c r="X99" s="17">
        <f t="shared" si="115"/>
        <v>4.3103324237730831</v>
      </c>
      <c r="Y99" s="17">
        <f t="shared" si="116"/>
        <v>0.15391187007393914</v>
      </c>
      <c r="Z99" s="17">
        <f t="shared" si="117"/>
        <v>1.6524274393968139</v>
      </c>
      <c r="AA99" s="17">
        <f t="shared" si="118"/>
        <v>4.0488</v>
      </c>
      <c r="AB99" s="17">
        <f t="shared" si="119"/>
        <v>0</v>
      </c>
      <c r="AC99" s="18">
        <f t="shared" si="120"/>
        <v>53.321712215918367</v>
      </c>
      <c r="AD99" s="18">
        <f t="shared" si="121"/>
        <v>0.49922014955883498</v>
      </c>
      <c r="AE99" s="18">
        <f t="shared" si="122"/>
        <v>8.6153058575997186</v>
      </c>
      <c r="AF99" s="18">
        <f t="shared" si="123"/>
        <v>6.4461598972101246</v>
      </c>
      <c r="AG99" s="18">
        <f t="shared" si="124"/>
        <v>0</v>
      </c>
      <c r="AH99" s="18">
        <f t="shared" si="125"/>
        <v>3.6704435380807432</v>
      </c>
      <c r="AI99" s="18">
        <f t="shared" si="126"/>
        <v>9.4227257188493301</v>
      </c>
      <c r="AJ99" s="18">
        <f t="shared" si="127"/>
        <v>4.073205424159192</v>
      </c>
      <c r="AK99" s="18">
        <f t="shared" si="128"/>
        <v>9.5697001960450001E-2</v>
      </c>
      <c r="AL99" s="18">
        <f t="shared" si="129"/>
        <v>0.68185921968683183</v>
      </c>
      <c r="AM99" s="18">
        <f t="shared" si="130"/>
        <v>13.1736709769764</v>
      </c>
      <c r="AN99" s="18">
        <f t="shared" si="131"/>
        <v>0</v>
      </c>
      <c r="AO99" s="18">
        <f t="shared" si="132"/>
        <v>100</v>
      </c>
      <c r="AP99" s="17">
        <f t="shared" si="133"/>
        <v>58.57025569466316</v>
      </c>
      <c r="AQ99" s="19">
        <f t="shared" si="134"/>
        <v>8589.820805530162</v>
      </c>
      <c r="AR99" s="19">
        <f t="shared" si="135"/>
        <v>-1493.3771173563352</v>
      </c>
      <c r="AS99" s="20">
        <f t="shared" si="136"/>
        <v>514.14401890177737</v>
      </c>
      <c r="AT99" s="21">
        <f t="shared" si="137"/>
        <v>277.81587139733142</v>
      </c>
      <c r="AU99" s="21">
        <f t="shared" si="138"/>
        <v>-367.29784852074687</v>
      </c>
      <c r="AV99" s="21">
        <f t="shared" si="139"/>
        <v>-1450.1173678074804</v>
      </c>
      <c r="AW99" s="21">
        <f t="shared" si="140"/>
        <v>2239.8785768324228</v>
      </c>
      <c r="AX99" s="21">
        <f t="shared" si="141"/>
        <v>-1323.0986210997203</v>
      </c>
      <c r="AY99" s="21">
        <f t="shared" si="142"/>
        <v>-996.1135165480581</v>
      </c>
      <c r="AZ99" s="21">
        <f t="shared" si="143"/>
        <v>632.84643044041024</v>
      </c>
      <c r="BA99" s="21">
        <f t="shared" si="144"/>
        <v>146.63470859377551</v>
      </c>
      <c r="BB99" s="20">
        <f t="shared" si="145"/>
        <v>143.28034883253247</v>
      </c>
      <c r="BC99" s="20">
        <f t="shared" si="146"/>
        <v>84.170140581620018</v>
      </c>
      <c r="BD99" s="20">
        <f t="shared" si="147"/>
        <v>96.111802332263167</v>
      </c>
      <c r="BE99" s="20">
        <f t="shared" si="148"/>
        <v>-51.235810817010396</v>
      </c>
      <c r="BF99" s="20">
        <f t="shared" si="149"/>
        <v>-263.91897109801317</v>
      </c>
      <c r="BG99" s="20">
        <f t="shared" si="168"/>
        <v>142.93458922814415</v>
      </c>
      <c r="BH99" s="16">
        <f t="shared" si="171"/>
        <v>-4.55</v>
      </c>
      <c r="BI99" s="18">
        <f t="shared" si="169"/>
        <v>6624.5012317697638</v>
      </c>
      <c r="BJ99" s="18">
        <f t="shared" si="170"/>
        <v>297.97680765331165</v>
      </c>
      <c r="BK99" s="19">
        <f t="shared" si="153"/>
        <v>698.24878540375062</v>
      </c>
      <c r="BL99" s="18">
        <f t="shared" si="154"/>
        <v>28.87041322097496</v>
      </c>
      <c r="BM99" s="17">
        <f t="shared" si="155"/>
        <v>2.3944807348411681</v>
      </c>
      <c r="BN99" s="17">
        <f t="shared" si="156"/>
        <v>95.176563370336197</v>
      </c>
      <c r="BO99" s="17">
        <f t="shared" si="166"/>
        <v>0.95176563370336198</v>
      </c>
      <c r="BP99" s="53">
        <f t="shared" si="167"/>
        <v>74913.504056002144</v>
      </c>
    </row>
    <row r="100" spans="1:68" s="8" customFormat="1" ht="16" x14ac:dyDescent="0.2">
      <c r="A100">
        <v>82</v>
      </c>
      <c r="B100">
        <v>975.75</v>
      </c>
      <c r="C100" s="6">
        <v>4.0651961433523001</v>
      </c>
      <c r="D100">
        <v>54.805500000000002</v>
      </c>
      <c r="E100">
        <v>0.66449999999999998</v>
      </c>
      <c r="F100">
        <v>14.8774</v>
      </c>
      <c r="G100">
        <v>7.7192999999999996</v>
      </c>
      <c r="H100">
        <v>0</v>
      </c>
      <c r="I100">
        <v>2.5070000000000001</v>
      </c>
      <c r="J100">
        <v>9.0136000000000003</v>
      </c>
      <c r="K100">
        <v>4.2350000000000003</v>
      </c>
      <c r="L100">
        <v>0.15670000000000001</v>
      </c>
      <c r="M100">
        <v>1.9604999999999999</v>
      </c>
      <c r="N100">
        <v>4.0533000000000001</v>
      </c>
      <c r="O100">
        <v>0</v>
      </c>
      <c r="P100" s="17">
        <f t="shared" si="107"/>
        <v>95.939499999999995</v>
      </c>
      <c r="Q100" s="17">
        <f t="shared" si="108"/>
        <v>54.809613004549739</v>
      </c>
      <c r="R100" s="17">
        <f t="shared" si="109"/>
        <v>0.66454986892781387</v>
      </c>
      <c r="S100" s="17">
        <f t="shared" si="110"/>
        <v>14.878516508633044</v>
      </c>
      <c r="T100" s="17">
        <f t="shared" si="111"/>
        <v>7.7198793125876195</v>
      </c>
      <c r="U100" s="17">
        <f t="shared" si="112"/>
        <v>0</v>
      </c>
      <c r="V100" s="17">
        <f t="shared" si="113"/>
        <v>2.5071881435696453</v>
      </c>
      <c r="W100" s="17">
        <f t="shared" si="114"/>
        <v>9.0142764463020963</v>
      </c>
      <c r="X100" s="17">
        <f t="shared" si="115"/>
        <v>4.2353178252961508</v>
      </c>
      <c r="Y100" s="17">
        <f t="shared" si="116"/>
        <v>0.15671175991119402</v>
      </c>
      <c r="Z100" s="17">
        <f t="shared" si="117"/>
        <v>1.9606471302226922</v>
      </c>
      <c r="AA100" s="17">
        <f t="shared" si="118"/>
        <v>4.0533000000000001</v>
      </c>
      <c r="AB100" s="17">
        <f t="shared" si="119"/>
        <v>0</v>
      </c>
      <c r="AC100" s="18">
        <f t="shared" si="120"/>
        <v>53.47569642777588</v>
      </c>
      <c r="AD100" s="18">
        <f t="shared" si="121"/>
        <v>0.48770285680020936</v>
      </c>
      <c r="AE100" s="18">
        <f t="shared" si="122"/>
        <v>8.5545187682291441</v>
      </c>
      <c r="AF100" s="18">
        <f t="shared" si="123"/>
        <v>6.2986796030801298</v>
      </c>
      <c r="AG100" s="18">
        <f t="shared" si="124"/>
        <v>0</v>
      </c>
      <c r="AH100" s="18">
        <f t="shared" si="125"/>
        <v>3.6470998897437839</v>
      </c>
      <c r="AI100" s="18">
        <f t="shared" si="126"/>
        <v>9.4229881902544594</v>
      </c>
      <c r="AJ100" s="18">
        <f t="shared" si="127"/>
        <v>4.0059010101339778</v>
      </c>
      <c r="AK100" s="18">
        <f t="shared" si="128"/>
        <v>9.7525113439189334E-2</v>
      </c>
      <c r="AL100" s="18">
        <f t="shared" si="129"/>
        <v>0.80976763766220072</v>
      </c>
      <c r="AM100" s="18">
        <f t="shared" si="130"/>
        <v>13.200120502881029</v>
      </c>
      <c r="AN100" s="18">
        <f t="shared" si="131"/>
        <v>0</v>
      </c>
      <c r="AO100" s="18">
        <f t="shared" si="132"/>
        <v>100.00000000000001</v>
      </c>
      <c r="AP100" s="17">
        <f t="shared" si="133"/>
        <v>58.622694883764197</v>
      </c>
      <c r="AQ100" s="19">
        <f t="shared" si="134"/>
        <v>8612.5585258183437</v>
      </c>
      <c r="AR100" s="19">
        <f t="shared" si="135"/>
        <v>-1482.8402832848399</v>
      </c>
      <c r="AS100" s="20">
        <f t="shared" si="136"/>
        <v>512.73229947474431</v>
      </c>
      <c r="AT100" s="21">
        <f t="shared" si="137"/>
        <v>276.04899065470698</v>
      </c>
      <c r="AU100" s="21">
        <f t="shared" si="138"/>
        <v>-367.30807965611882</v>
      </c>
      <c r="AV100" s="21">
        <f t="shared" si="139"/>
        <v>-1446.6822888143017</v>
      </c>
      <c r="AW100" s="21">
        <f t="shared" si="140"/>
        <v>2243.8861247683853</v>
      </c>
      <c r="AX100" s="21">
        <f t="shared" si="141"/>
        <v>-1304.2006100212814</v>
      </c>
      <c r="AY100" s="21">
        <f t="shared" si="142"/>
        <v>-997.17214150229984</v>
      </c>
      <c r="AZ100" s="21">
        <f t="shared" si="143"/>
        <v>618.51196658717527</v>
      </c>
      <c r="BA100" s="21">
        <f t="shared" si="144"/>
        <v>147.05816517638368</v>
      </c>
      <c r="BB100" s="20">
        <f t="shared" si="145"/>
        <v>142.14372394546146</v>
      </c>
      <c r="BC100" s="20">
        <f t="shared" si="146"/>
        <v>82.748885380294965</v>
      </c>
      <c r="BD100" s="20">
        <f t="shared" si="147"/>
        <v>96.114479540595482</v>
      </c>
      <c r="BE100" s="20">
        <f t="shared" si="148"/>
        <v>-50.431107058714225</v>
      </c>
      <c r="BF100" s="20">
        <f t="shared" si="149"/>
        <v>-264.10454986164183</v>
      </c>
      <c r="BG100" s="20">
        <f t="shared" si="168"/>
        <v>140.74801109974644</v>
      </c>
      <c r="BH100" s="16">
        <f t="shared" si="171"/>
        <v>-4.55</v>
      </c>
      <c r="BI100" s="18">
        <f t="shared" si="169"/>
        <v>6665.5345040245156</v>
      </c>
      <c r="BJ100" s="18">
        <f t="shared" si="170"/>
        <v>294.27760822212599</v>
      </c>
      <c r="BK100" s="19">
        <f t="shared" si="153"/>
        <v>697.02893777043505</v>
      </c>
      <c r="BL100" s="18">
        <f t="shared" si="154"/>
        <v>28.64255949952614</v>
      </c>
      <c r="BM100" s="17">
        <f t="shared" si="155"/>
        <v>2.4323781229463162</v>
      </c>
      <c r="BN100" s="17">
        <f t="shared" si="156"/>
        <v>95.934803856647704</v>
      </c>
      <c r="BO100" s="17">
        <f t="shared" si="166"/>
        <v>0.95934803856647699</v>
      </c>
      <c r="BP100" s="53">
        <f t="shared" si="167"/>
        <v>85549.106734299901</v>
      </c>
    </row>
    <row r="101" spans="1:68" s="8" customFormat="1" ht="16" x14ac:dyDescent="0.2">
      <c r="A101">
        <v>83</v>
      </c>
      <c r="B101">
        <v>972.75</v>
      </c>
      <c r="C101" s="6">
        <v>3.4887128954083999</v>
      </c>
      <c r="D101">
        <v>54.842100000000002</v>
      </c>
      <c r="E101">
        <v>0.64929999999999999</v>
      </c>
      <c r="F101">
        <v>14.7646</v>
      </c>
      <c r="G101">
        <v>7.5407000000000002</v>
      </c>
      <c r="H101">
        <v>0</v>
      </c>
      <c r="I101">
        <v>2.4931000000000001</v>
      </c>
      <c r="J101">
        <v>9.0426000000000002</v>
      </c>
      <c r="K101">
        <v>4.1635999999999997</v>
      </c>
      <c r="L101">
        <v>0.15820000000000001</v>
      </c>
      <c r="M101">
        <v>2.2845</v>
      </c>
      <c r="N101">
        <v>4.0547000000000004</v>
      </c>
      <c r="O101">
        <v>0</v>
      </c>
      <c r="P101" s="17">
        <f t="shared" si="107"/>
        <v>95.938699999999997</v>
      </c>
      <c r="Q101" s="17">
        <f t="shared" si="108"/>
        <v>54.845872803467216</v>
      </c>
      <c r="R101" s="17">
        <f t="shared" si="109"/>
        <v>0.6493446678973136</v>
      </c>
      <c r="S101" s="17">
        <f t="shared" si="110"/>
        <v>14.765615714826239</v>
      </c>
      <c r="T101" s="17">
        <f t="shared" si="111"/>
        <v>7.5412187543712808</v>
      </c>
      <c r="U101" s="17">
        <f t="shared" si="112"/>
        <v>0</v>
      </c>
      <c r="V101" s="17">
        <f t="shared" si="113"/>
        <v>2.4932715101413718</v>
      </c>
      <c r="W101" s="17">
        <f t="shared" si="114"/>
        <v>9.0432220759714284</v>
      </c>
      <c r="X101" s="17">
        <f t="shared" si="115"/>
        <v>4.1638864303977439</v>
      </c>
      <c r="Y101" s="17">
        <f t="shared" si="116"/>
        <v>0.15821088319937626</v>
      </c>
      <c r="Z101" s="17">
        <f t="shared" si="117"/>
        <v>2.284657159728035</v>
      </c>
      <c r="AA101" s="17">
        <f t="shared" si="118"/>
        <v>4.0547000000000004</v>
      </c>
      <c r="AB101" s="17">
        <f t="shared" si="119"/>
        <v>0</v>
      </c>
      <c r="AC101" s="18">
        <f t="shared" si="120"/>
        <v>53.567159034497919</v>
      </c>
      <c r="AD101" s="18">
        <f t="shared" si="121"/>
        <v>0.47704346382577451</v>
      </c>
      <c r="AE101" s="18">
        <f t="shared" si="122"/>
        <v>8.4985035846166443</v>
      </c>
      <c r="AF101" s="18">
        <f t="shared" si="123"/>
        <v>6.1593586587378013</v>
      </c>
      <c r="AG101" s="18">
        <f t="shared" si="124"/>
        <v>0</v>
      </c>
      <c r="AH101" s="18">
        <f t="shared" si="125"/>
        <v>3.6306572845184073</v>
      </c>
      <c r="AI101" s="18">
        <f t="shared" si="126"/>
        <v>9.4631542322698063</v>
      </c>
      <c r="AJ101" s="18">
        <f t="shared" si="127"/>
        <v>3.9424666755545714</v>
      </c>
      <c r="AK101" s="18">
        <f t="shared" si="128"/>
        <v>9.85612447090944E-2</v>
      </c>
      <c r="AL101" s="18">
        <f t="shared" si="129"/>
        <v>0.94457612586400508</v>
      </c>
      <c r="AM101" s="18">
        <f t="shared" si="130"/>
        <v>13.218519695405972</v>
      </c>
      <c r="AN101" s="18">
        <f t="shared" si="131"/>
        <v>0</v>
      </c>
      <c r="AO101" s="18">
        <f t="shared" si="132"/>
        <v>99.999999999999972</v>
      </c>
      <c r="AP101" s="17">
        <f t="shared" si="133"/>
        <v>58.684137676524252</v>
      </c>
      <c r="AQ101" s="19">
        <f t="shared" si="134"/>
        <v>8625.4547187324606</v>
      </c>
      <c r="AR101" s="19">
        <f t="shared" si="135"/>
        <v>-1473.1306113574492</v>
      </c>
      <c r="AS101" s="20">
        <f t="shared" si="136"/>
        <v>512.40681601332824</v>
      </c>
      <c r="AT101" s="21">
        <f t="shared" si="137"/>
        <v>274.80444986519825</v>
      </c>
      <c r="AU101" s="21">
        <f t="shared" si="138"/>
        <v>-368.87375197387701</v>
      </c>
      <c r="AV101" s="21">
        <f t="shared" si="139"/>
        <v>-1442.8957340703626</v>
      </c>
      <c r="AW101" s="21">
        <f t="shared" si="140"/>
        <v>2246.673622107015</v>
      </c>
      <c r="AX101" s="21">
        <f t="shared" si="141"/>
        <v>-1285.6974579609489</v>
      </c>
      <c r="AY101" s="21">
        <f t="shared" si="142"/>
        <v>-997.1432109478061</v>
      </c>
      <c r="AZ101" s="21">
        <f t="shared" si="143"/>
        <v>605.11820248510003</v>
      </c>
      <c r="BA101" s="21">
        <f t="shared" si="144"/>
        <v>147.30968734486927</v>
      </c>
      <c r="BB101" s="20">
        <f t="shared" si="145"/>
        <v>141.09559960151483</v>
      </c>
      <c r="BC101" s="20">
        <f t="shared" si="146"/>
        <v>81.452932647891657</v>
      </c>
      <c r="BD101" s="20">
        <f t="shared" si="147"/>
        <v>96.524173169152022</v>
      </c>
      <c r="BE101" s="20">
        <f t="shared" si="148"/>
        <v>-49.664233140040452</v>
      </c>
      <c r="BF101" s="20">
        <f t="shared" si="149"/>
        <v>-264.23344103075141</v>
      </c>
      <c r="BG101" s="20">
        <f t="shared" si="168"/>
        <v>138.80351341702121</v>
      </c>
      <c r="BH101" s="16">
        <f t="shared" si="171"/>
        <v>-4.55</v>
      </c>
      <c r="BI101" s="18">
        <f t="shared" si="169"/>
        <v>6696.7170428926584</v>
      </c>
      <c r="BJ101" s="18">
        <f t="shared" si="170"/>
        <v>291.28823200965712</v>
      </c>
      <c r="BK101" s="19">
        <f t="shared" si="153"/>
        <v>695.92370287930407</v>
      </c>
      <c r="BL101" s="18">
        <f t="shared" si="154"/>
        <v>28.463983293157337</v>
      </c>
      <c r="BM101" s="17">
        <f t="shared" si="155"/>
        <v>2.4651209815804451</v>
      </c>
      <c r="BN101" s="17">
        <f t="shared" si="156"/>
        <v>96.511287104591602</v>
      </c>
      <c r="BO101" s="17">
        <f t="shared" si="166"/>
        <v>0.96511287104591603</v>
      </c>
      <c r="BP101" s="53">
        <f t="shared" si="167"/>
        <v>95494.893218718105</v>
      </c>
    </row>
    <row r="102" spans="1:68" s="8" customFormat="1" ht="16" x14ac:dyDescent="0.2">
      <c r="A102">
        <v>84</v>
      </c>
      <c r="B102">
        <v>969.75</v>
      </c>
      <c r="C102" s="6">
        <v>3.0366491252709999</v>
      </c>
      <c r="D102">
        <v>54.809699999999999</v>
      </c>
      <c r="E102">
        <v>0.6351</v>
      </c>
      <c r="F102">
        <v>14.655099999999999</v>
      </c>
      <c r="G102">
        <v>7.3720999999999997</v>
      </c>
      <c r="H102">
        <v>0</v>
      </c>
      <c r="I102">
        <v>2.4826000000000001</v>
      </c>
      <c r="J102">
        <v>9.1065000000000005</v>
      </c>
      <c r="K102">
        <v>4.0965999999999996</v>
      </c>
      <c r="L102">
        <v>0.1585</v>
      </c>
      <c r="M102">
        <v>2.6246</v>
      </c>
      <c r="N102">
        <v>4.0526999999999997</v>
      </c>
      <c r="O102">
        <v>0</v>
      </c>
      <c r="P102" s="17">
        <f t="shared" si="107"/>
        <v>95.94080000000001</v>
      </c>
      <c r="Q102" s="17">
        <f t="shared" si="108"/>
        <v>54.813413363344885</v>
      </c>
      <c r="R102" s="17">
        <f t="shared" si="109"/>
        <v>0.6351430280964927</v>
      </c>
      <c r="S102" s="17">
        <f t="shared" si="110"/>
        <v>14.656092884674713</v>
      </c>
      <c r="T102" s="17">
        <f t="shared" si="111"/>
        <v>7.3725994606048717</v>
      </c>
      <c r="U102" s="17">
        <f t="shared" si="112"/>
        <v>0</v>
      </c>
      <c r="V102" s="17">
        <f t="shared" si="113"/>
        <v>2.4827681964294648</v>
      </c>
      <c r="W102" s="17">
        <f t="shared" si="114"/>
        <v>9.1071169664001133</v>
      </c>
      <c r="X102" s="17">
        <f t="shared" si="115"/>
        <v>4.096877545111151</v>
      </c>
      <c r="Y102" s="17">
        <f t="shared" si="116"/>
        <v>0.15851073839284224</v>
      </c>
      <c r="Z102" s="17">
        <f t="shared" si="117"/>
        <v>2.6247778169454494</v>
      </c>
      <c r="AA102" s="17">
        <f t="shared" si="118"/>
        <v>4.0526999999999997</v>
      </c>
      <c r="AB102" s="17">
        <f t="shared" si="119"/>
        <v>0</v>
      </c>
      <c r="AC102" s="18">
        <f t="shared" si="120"/>
        <v>53.600036596324479</v>
      </c>
      <c r="AD102" s="18">
        <f t="shared" si="121"/>
        <v>0.46717305191735659</v>
      </c>
      <c r="AE102" s="18">
        <f t="shared" si="122"/>
        <v>8.4456423477443394</v>
      </c>
      <c r="AF102" s="18">
        <f t="shared" si="123"/>
        <v>6.0289012707541509</v>
      </c>
      <c r="AG102" s="18">
        <f t="shared" si="124"/>
        <v>0</v>
      </c>
      <c r="AH102" s="18">
        <f t="shared" si="125"/>
        <v>3.6197237861746072</v>
      </c>
      <c r="AI102" s="18">
        <f t="shared" si="126"/>
        <v>9.5415122831914552</v>
      </c>
      <c r="AJ102" s="18">
        <f t="shared" si="127"/>
        <v>3.8837003617877985</v>
      </c>
      <c r="AK102" s="18">
        <f t="shared" si="128"/>
        <v>9.8867167162344213E-2</v>
      </c>
      <c r="AL102" s="18">
        <f t="shared" si="129"/>
        <v>1.0865058033233925</v>
      </c>
      <c r="AM102" s="18">
        <f t="shared" si="130"/>
        <v>13.227937331620081</v>
      </c>
      <c r="AN102" s="18">
        <f t="shared" si="131"/>
        <v>0</v>
      </c>
      <c r="AO102" s="18">
        <f t="shared" si="132"/>
        <v>100</v>
      </c>
      <c r="AP102" s="17">
        <f t="shared" si="133"/>
        <v>58.754928789817434</v>
      </c>
      <c r="AQ102" s="19">
        <f t="shared" si="134"/>
        <v>8629.1266598593975</v>
      </c>
      <c r="AR102" s="19">
        <f t="shared" si="135"/>
        <v>-1463.9676445580037</v>
      </c>
      <c r="AS102" s="20">
        <f t="shared" si="136"/>
        <v>513.23431225321315</v>
      </c>
      <c r="AT102" s="21">
        <f t="shared" si="137"/>
        <v>273.97689337555602</v>
      </c>
      <c r="AU102" s="21">
        <f t="shared" si="138"/>
        <v>-371.92814879880291</v>
      </c>
      <c r="AV102" s="21">
        <f t="shared" si="139"/>
        <v>-1438.7464972617345</v>
      </c>
      <c r="AW102" s="21">
        <f t="shared" si="140"/>
        <v>2248.1003123190862</v>
      </c>
      <c r="AX102" s="21">
        <f t="shared" si="141"/>
        <v>-1267.668388061699</v>
      </c>
      <c r="AY102" s="21">
        <f t="shared" si="142"/>
        <v>-996.06512144608757</v>
      </c>
      <c r="AZ102" s="21">
        <f t="shared" si="143"/>
        <v>592.6547079839554</v>
      </c>
      <c r="BA102" s="21">
        <f t="shared" si="144"/>
        <v>147.40010063989232</v>
      </c>
      <c r="BB102" s="20">
        <f t="shared" si="145"/>
        <v>140.10945808268187</v>
      </c>
      <c r="BC102" s="20">
        <f t="shared" si="146"/>
        <v>80.276560473647265</v>
      </c>
      <c r="BD102" s="20">
        <f t="shared" si="147"/>
        <v>97.323425288552841</v>
      </c>
      <c r="BE102" s="20">
        <f t="shared" si="148"/>
        <v>-48.94575493079725</v>
      </c>
      <c r="BF102" s="20">
        <f t="shared" si="149"/>
        <v>-264.29934952277279</v>
      </c>
      <c r="BG102" s="20">
        <f t="shared" si="168"/>
        <v>137.07792217035171</v>
      </c>
      <c r="BH102" s="16">
        <f t="shared" si="171"/>
        <v>-4.55</v>
      </c>
      <c r="BI102" s="18">
        <f t="shared" si="169"/>
        <v>6718.71708566488</v>
      </c>
      <c r="BJ102" s="18">
        <f t="shared" si="170"/>
        <v>288.94236220155591</v>
      </c>
      <c r="BK102" s="19">
        <f t="shared" si="153"/>
        <v>694.90714079157885</v>
      </c>
      <c r="BL102" s="18">
        <f t="shared" si="154"/>
        <v>28.329337387455986</v>
      </c>
      <c r="BM102" s="17">
        <f t="shared" si="155"/>
        <v>2.4929931261627321</v>
      </c>
      <c r="BN102" s="17">
        <f t="shared" si="156"/>
        <v>96.963350874729002</v>
      </c>
      <c r="BO102" s="17">
        <f t="shared" si="166"/>
        <v>0.96963350874729004</v>
      </c>
      <c r="BP102" s="53">
        <f t="shared" si="167"/>
        <v>104624.16864582294</v>
      </c>
    </row>
    <row r="103" spans="1:68" s="8" customFormat="1" ht="16" x14ac:dyDescent="0.2">
      <c r="A103">
        <v>85</v>
      </c>
      <c r="B103">
        <v>966.75</v>
      </c>
      <c r="C103" s="6">
        <v>2.6723741230998002</v>
      </c>
      <c r="D103">
        <v>54.710299999999997</v>
      </c>
      <c r="E103">
        <v>0.62180000000000002</v>
      </c>
      <c r="F103">
        <v>14.546900000000001</v>
      </c>
      <c r="G103">
        <v>7.2136000000000005</v>
      </c>
      <c r="H103">
        <v>0</v>
      </c>
      <c r="I103">
        <v>2.4750999999999999</v>
      </c>
      <c r="J103">
        <v>9.2045999999999992</v>
      </c>
      <c r="K103">
        <v>4.0339999999999998</v>
      </c>
      <c r="L103">
        <v>0.158</v>
      </c>
      <c r="M103">
        <v>2.9824000000000002</v>
      </c>
      <c r="N103">
        <v>4.0472000000000001</v>
      </c>
      <c r="O103">
        <v>0</v>
      </c>
      <c r="P103" s="17">
        <f t="shared" ref="P103:P111" si="172">SUM(D103:M103)+O103</f>
        <v>95.946699999999993</v>
      </c>
      <c r="Q103" s="17">
        <f t="shared" ref="Q103:Q111" si="173">(D103/$P103)*(100-$N103)</f>
        <v>54.71377831483521</v>
      </c>
      <c r="R103" s="17">
        <f t="shared" ref="R103:R111" si="174">(E103/$P103)*(100-$N103)</f>
        <v>0.62183953215691634</v>
      </c>
      <c r="S103" s="17">
        <f t="shared" ref="S103:S111" si="175">(F103/$P103)*(100-$N103)</f>
        <v>14.547824847754015</v>
      </c>
      <c r="T103" s="17">
        <f t="shared" ref="T103:T111" si="176">(G103/$P103)*(100-$N103)</f>
        <v>7.2140586187956446</v>
      </c>
      <c r="U103" s="17">
        <f t="shared" ref="U103:U111" si="177">(H103/$P103)*(100-$N103)</f>
        <v>0</v>
      </c>
      <c r="V103" s="17">
        <f t="shared" ref="V103:V111" si="178">(I103/$P103)*(100-$N103)</f>
        <v>2.4752573593463869</v>
      </c>
      <c r="W103" s="17">
        <f t="shared" ref="W103:W111" si="179">(J103/$P103)*(100-$N103)</f>
        <v>9.2051852005332133</v>
      </c>
      <c r="X103" s="17">
        <f t="shared" ref="X103:X111" si="180">(K103/$P103)*(100-$N103)</f>
        <v>4.0342564694773237</v>
      </c>
      <c r="Y103" s="17">
        <f t="shared" ref="Y103:Y111" si="181">(L103/$P103)*(100-$N103)</f>
        <v>0.15801004516049016</v>
      </c>
      <c r="Z103" s="17">
        <f t="shared" ref="Z103:Z111" si="182">(M103/$P103)*(100-$N103)</f>
        <v>2.9825896119407966</v>
      </c>
      <c r="AA103" s="17">
        <f t="shared" ref="AA103:AA111" si="183">N103</f>
        <v>4.0472000000000001</v>
      </c>
      <c r="AB103" s="17">
        <f t="shared" ref="AB103:AB111" si="184">(O103/$P103)*(100-$N103)</f>
        <v>0</v>
      </c>
      <c r="AC103" s="18">
        <f t="shared" ref="AC103:AC111" si="185">$AP103*Q103/D$18</f>
        <v>53.575989334476667</v>
      </c>
      <c r="AD103" s="18">
        <f t="shared" ref="AD103:AD111" si="186">$AP103*R103/E$18</f>
        <v>0.45801513593279558</v>
      </c>
      <c r="AE103" s="18">
        <f t="shared" ref="AE103:AE111" si="187">$AP103*S103/F$18</f>
        <v>8.3947505449376614</v>
      </c>
      <c r="AF103" s="18">
        <f t="shared" ref="AF103:AF111" si="188">$AP103*T103/G$18</f>
        <v>5.9073466018143694</v>
      </c>
      <c r="AG103" s="18">
        <f t="shared" ref="AG103:AG111" si="189">$AP103*U103/H$18</f>
        <v>0</v>
      </c>
      <c r="AH103" s="18">
        <f t="shared" ref="AH103:AH111" si="190">$AP103*V103/I$18</f>
        <v>3.6137231077400078</v>
      </c>
      <c r="AI103" s="18">
        <f t="shared" ref="AI103:AI111" si="191">$AP103*W103/J$18</f>
        <v>9.6574859308801138</v>
      </c>
      <c r="AJ103" s="18">
        <f t="shared" ref="AJ103:AJ111" si="192">$AP103*X103/K$18</f>
        <v>3.8295830366540748</v>
      </c>
      <c r="AK103" s="18">
        <f t="shared" ref="AK103:AK111" si="193">$AP103*Y103/L$18</f>
        <v>9.8690046348783492E-2</v>
      </c>
      <c r="AL103" s="18">
        <f t="shared" ref="AL103:AL111" si="194">$AP103*Z103/M$18</f>
        <v>1.2363124950515567</v>
      </c>
      <c r="AM103" s="18">
        <f t="shared" ref="AM103:AM111" si="195">$AP103*AA103/N$18</f>
        <v>13.228103766163974</v>
      </c>
      <c r="AN103" s="18">
        <f t="shared" ref="AN103:AN111" si="196">$AP103*AB103/O$18</f>
        <v>0</v>
      </c>
      <c r="AO103" s="18">
        <f t="shared" ref="AO103:AO111" si="197">SUM(AC103:AN103)</f>
        <v>99.999999999999986</v>
      </c>
      <c r="AP103" s="17">
        <f t="shared" ref="AP103:AP111" si="198">100/(Q103/D$18+R103/E$18+S103/F$18+T103/G$18+U103/H$18+V103/I$18+W103/J$18+X103/K$18+Y103/L$18+Z103/M$18+AA103/N$18+AB103/N$18)</f>
        <v>58.835514897884387</v>
      </c>
      <c r="AQ103" s="19">
        <f t="shared" ref="AQ103:AQ111" si="199">$K$5*(AC103+AD103)</f>
        <v>8623.8271134773495</v>
      </c>
      <c r="AR103" s="19">
        <f t="shared" ref="AR103:AR111" si="200">$K$6*AE103</f>
        <v>-1455.1460594594942</v>
      </c>
      <c r="AS103" s="20">
        <f t="shared" ref="AS103:AS111" si="201">$K$7*(AF103+AG103+AL103)</f>
        <v>515.27213065693923</v>
      </c>
      <c r="AT103" s="21">
        <f t="shared" ref="AT103:AT111" si="202">$K$8*AH103</f>
        <v>273.52270202484118</v>
      </c>
      <c r="AU103" s="21">
        <f t="shared" ref="AU103:AU111" si="203">$K$9*AI103</f>
        <v>-376.4488015857068</v>
      </c>
      <c r="AV103" s="21">
        <f t="shared" ref="AV103:AV111" si="204">K$10*(AJ103+AM103+AN103)</f>
        <v>-1434.2103063809413</v>
      </c>
      <c r="AW103" s="21">
        <f t="shared" ref="AW103:AW111" si="205">$K$11*(AM103+AN103+LN(1+AM103))</f>
        <v>2248.1255251511957</v>
      </c>
      <c r="AX103" s="21">
        <f t="shared" ref="AX103:AX111" si="206">$K$12*(AC103+AD103)*(AF103+AG103+AH103)</f>
        <v>-1250.1415014954134</v>
      </c>
      <c r="AY103" s="21">
        <f t="shared" ref="AY103:AY111" si="207">$K$13*(AC103+AD103+AE103+AL103)*(AJ103+AK103+AM103)</f>
        <v>-993.95832020580315</v>
      </c>
      <c r="AZ103" s="21">
        <f t="shared" ref="AZ103:AZ111" si="208">$K$14*(AE103)*(AJ103+AK103)</f>
        <v>581.0524952860427</v>
      </c>
      <c r="BA103" s="21">
        <f t="shared" ref="BA103:BA111" si="209">$M$5*AC103</f>
        <v>147.33397066981084</v>
      </c>
      <c r="BB103" s="20">
        <f t="shared" ref="BB103:BB111" si="210">$M$6*(AD103+AE103)</f>
        <v>139.16547650328357</v>
      </c>
      <c r="BC103" s="20">
        <f t="shared" ref="BC103:BC111" si="211">$M$7*(AF103+AG103+AH103)</f>
        <v>79.215299983492415</v>
      </c>
      <c r="BD103" s="20">
        <f t="shared" ref="BD103:BD111" si="212">$M$8*AI103</f>
        <v>98.506356494977155</v>
      </c>
      <c r="BE103" s="20">
        <f t="shared" ref="BE103:BE111" si="213">$M$9*(AJ103+AK103)</f>
        <v>-48.278476190105124</v>
      </c>
      <c r="BF103" s="20">
        <f t="shared" ref="BF103:BF111" si="214">$M$10*(LN(1+AM103+AN103))</f>
        <v>-264.30051390782847</v>
      </c>
      <c r="BG103" s="20">
        <f t="shared" ref="BG103:BG107" si="215">$M$11*(SUM(AE103:AI103)-AL103)*(AJ103+AK103+AM103+AN103)</f>
        <v>135.55421664758074</v>
      </c>
      <c r="BH103" s="16">
        <f t="shared" si="171"/>
        <v>-4.55</v>
      </c>
      <c r="BI103" s="18">
        <f t="shared" ref="BI103:BI107" si="216">SUM(AQ103:AZ103)</f>
        <v>6731.8949774690091</v>
      </c>
      <c r="BJ103" s="18">
        <f t="shared" ref="BJ103:BJ107" si="217">SUM(BA103:BG103)</f>
        <v>287.19633020121103</v>
      </c>
      <c r="BK103" s="19">
        <f t="shared" ref="BK103:BK111" si="218">(BI103/(12-BH103))+BJ103</f>
        <v>693.95735603015419</v>
      </c>
      <c r="BL103" s="18">
        <f t="shared" ref="BL103:BL111" si="219">BI103/(BK103*(1-$BJ103/$BK103)^2)</f>
        <v>28.235237677684683</v>
      </c>
      <c r="BM103" s="17">
        <f t="shared" ref="BM103:BM111" si="220">BH103+BI103/((B103+273.15)-BJ103)</f>
        <v>2.5160953566923752</v>
      </c>
      <c r="BN103" s="17">
        <f t="shared" ref="BN103:BN111" si="221">100-C103</f>
        <v>97.3276258769002</v>
      </c>
      <c r="BO103" s="17">
        <f t="shared" si="166"/>
        <v>0.97327625876900203</v>
      </c>
      <c r="BP103" s="53">
        <f t="shared" si="167"/>
        <v>112778.52441014489</v>
      </c>
    </row>
    <row r="104" spans="1:68" s="8" customFormat="1" ht="16" x14ac:dyDescent="0.2">
      <c r="A104">
        <v>86</v>
      </c>
      <c r="B104">
        <v>963.75</v>
      </c>
      <c r="C104" s="6">
        <v>2.2331232087810999</v>
      </c>
      <c r="D104">
        <v>55.143799999999999</v>
      </c>
      <c r="E104">
        <v>0.6079</v>
      </c>
      <c r="F104">
        <v>14.5029</v>
      </c>
      <c r="G104">
        <v>7.0091999999999999</v>
      </c>
      <c r="H104">
        <v>0</v>
      </c>
      <c r="I104">
        <v>2.4426999999999999</v>
      </c>
      <c r="J104">
        <v>9.0748999999999995</v>
      </c>
      <c r="K104">
        <v>3.931</v>
      </c>
      <c r="L104">
        <v>0.16059999999999999</v>
      </c>
      <c r="M104">
        <v>3.0485000000000002</v>
      </c>
      <c r="N104">
        <v>4.0726000000000004</v>
      </c>
      <c r="O104">
        <v>0</v>
      </c>
      <c r="P104" s="17">
        <f t="shared" si="172"/>
        <v>95.921500000000009</v>
      </c>
      <c r="Q104" s="17">
        <f t="shared" si="173"/>
        <v>55.147191819560781</v>
      </c>
      <c r="R104" s="17">
        <f t="shared" si="174"/>
        <v>0.60793739109584399</v>
      </c>
      <c r="S104" s="17">
        <f t="shared" si="175"/>
        <v>14.503792053502082</v>
      </c>
      <c r="T104" s="17">
        <f t="shared" si="176"/>
        <v>7.009631126285556</v>
      </c>
      <c r="U104" s="17">
        <f t="shared" si="177"/>
        <v>0</v>
      </c>
      <c r="V104" s="17">
        <f t="shared" si="178"/>
        <v>2.4428502471291624</v>
      </c>
      <c r="W104" s="17">
        <f t="shared" si="179"/>
        <v>9.0754581846614144</v>
      </c>
      <c r="X104" s="17">
        <f t="shared" si="180"/>
        <v>3.9312417904223764</v>
      </c>
      <c r="Y104" s="17">
        <f t="shared" si="181"/>
        <v>0.16060987828589002</v>
      </c>
      <c r="Z104" s="17">
        <f t="shared" si="182"/>
        <v>3.0486875090568852</v>
      </c>
      <c r="AA104" s="17">
        <f t="shared" si="183"/>
        <v>4.0726000000000004</v>
      </c>
      <c r="AB104" s="17">
        <f t="shared" si="184"/>
        <v>0</v>
      </c>
      <c r="AC104" s="18">
        <f t="shared" si="185"/>
        <v>53.972220559227495</v>
      </c>
      <c r="AD104" s="18">
        <f t="shared" si="186"/>
        <v>0.44754194894049015</v>
      </c>
      <c r="AE104" s="18">
        <f t="shared" si="187"/>
        <v>8.3649757686887281</v>
      </c>
      <c r="AF104" s="18">
        <f t="shared" si="188"/>
        <v>5.7369536536661405</v>
      </c>
      <c r="AG104" s="18">
        <f t="shared" si="189"/>
        <v>0</v>
      </c>
      <c r="AH104" s="18">
        <f t="shared" si="190"/>
        <v>3.5645503030574512</v>
      </c>
      <c r="AI104" s="18">
        <f t="shared" si="191"/>
        <v>9.5164178891185056</v>
      </c>
      <c r="AJ104" s="18">
        <f t="shared" si="192"/>
        <v>3.729847998838439</v>
      </c>
      <c r="AK104" s="18">
        <f t="shared" si="193"/>
        <v>0.10026152354835842</v>
      </c>
      <c r="AL104" s="18">
        <f t="shared" si="194"/>
        <v>1.2630515032399057</v>
      </c>
      <c r="AM104" s="18">
        <f t="shared" si="195"/>
        <v>13.304178851674491</v>
      </c>
      <c r="AN104" s="18">
        <f t="shared" si="196"/>
        <v>0</v>
      </c>
      <c r="AO104" s="18">
        <f t="shared" si="197"/>
        <v>99.999999999999986</v>
      </c>
      <c r="AP104" s="17">
        <f t="shared" si="198"/>
        <v>58.804823333740728</v>
      </c>
      <c r="AQ104" s="19">
        <f t="shared" si="199"/>
        <v>8685.3940963036093</v>
      </c>
      <c r="AR104" s="19">
        <f t="shared" si="200"/>
        <v>-1449.9848997445042</v>
      </c>
      <c r="AS104" s="20">
        <f t="shared" si="201"/>
        <v>504.91037196763307</v>
      </c>
      <c r="AT104" s="21">
        <f t="shared" si="202"/>
        <v>269.80081243841846</v>
      </c>
      <c r="AU104" s="21">
        <f t="shared" si="203"/>
        <v>-370.9499693178393</v>
      </c>
      <c r="AV104" s="21">
        <f t="shared" si="204"/>
        <v>-1432.2209775911272</v>
      </c>
      <c r="AW104" s="21">
        <f t="shared" si="205"/>
        <v>2259.6479653930155</v>
      </c>
      <c r="AX104" s="21">
        <f t="shared" si="206"/>
        <v>-1230.0310961936489</v>
      </c>
      <c r="AY104" s="21">
        <f t="shared" si="207"/>
        <v>-998.64610283022216</v>
      </c>
      <c r="AZ104" s="21">
        <f t="shared" si="208"/>
        <v>564.52318635985944</v>
      </c>
      <c r="BA104" s="21">
        <f t="shared" si="209"/>
        <v>148.4236065378756</v>
      </c>
      <c r="BB104" s="20">
        <f t="shared" si="210"/>
        <v>138.53277852113132</v>
      </c>
      <c r="BC104" s="20">
        <f t="shared" si="211"/>
        <v>77.388512919940283</v>
      </c>
      <c r="BD104" s="20">
        <f t="shared" si="212"/>
        <v>97.067462469008746</v>
      </c>
      <c r="BE104" s="20">
        <f t="shared" si="213"/>
        <v>-47.072046030133741</v>
      </c>
      <c r="BF104" s="20">
        <f t="shared" si="214"/>
        <v>-264.83131840445378</v>
      </c>
      <c r="BG104" s="20">
        <f t="shared" si="215"/>
        <v>133.23543536464487</v>
      </c>
      <c r="BH104" s="16">
        <f t="shared" si="171"/>
        <v>-4.55</v>
      </c>
      <c r="BI104" s="18">
        <f t="shared" si="216"/>
        <v>6802.443386785194</v>
      </c>
      <c r="BJ104" s="18">
        <f t="shared" si="217"/>
        <v>282.74443137801336</v>
      </c>
      <c r="BK104" s="19">
        <f t="shared" si="218"/>
        <v>693.76820097228483</v>
      </c>
      <c r="BL104" s="18">
        <f t="shared" si="219"/>
        <v>27.934792524104527</v>
      </c>
      <c r="BM104" s="17">
        <f t="shared" si="220"/>
        <v>2.5792812309521373</v>
      </c>
      <c r="BN104" s="17">
        <f t="shared" si="221"/>
        <v>97.766876791218905</v>
      </c>
      <c r="BO104" s="17">
        <f t="shared" si="166"/>
        <v>0.97766876791218904</v>
      </c>
      <c r="BP104" s="53">
        <f t="shared" si="167"/>
        <v>133923.91517890769</v>
      </c>
    </row>
    <row r="105" spans="1:68" s="8" customFormat="1" ht="16" x14ac:dyDescent="0.2">
      <c r="A105">
        <v>87</v>
      </c>
      <c r="B105">
        <v>960.75</v>
      </c>
      <c r="C105" s="6">
        <v>1.8053237109528</v>
      </c>
      <c r="D105">
        <v>55.948399999999999</v>
      </c>
      <c r="E105">
        <v>0.59360000000000002</v>
      </c>
      <c r="F105">
        <v>14.510400000000001</v>
      </c>
      <c r="G105">
        <v>6.7770000000000001</v>
      </c>
      <c r="H105">
        <v>0</v>
      </c>
      <c r="I105">
        <v>2.3933</v>
      </c>
      <c r="J105">
        <v>8.7781000000000002</v>
      </c>
      <c r="K105">
        <v>3.8046000000000002</v>
      </c>
      <c r="L105">
        <v>0.16550000000000001</v>
      </c>
      <c r="M105">
        <v>2.9026999999999998</v>
      </c>
      <c r="N105">
        <v>4.1211000000000002</v>
      </c>
      <c r="O105">
        <v>0</v>
      </c>
      <c r="P105" s="17">
        <f t="shared" si="172"/>
        <v>95.873599999999982</v>
      </c>
      <c r="Q105" s="17">
        <f t="shared" si="173"/>
        <v>55.951492890222141</v>
      </c>
      <c r="R105" s="17">
        <f t="shared" si="174"/>
        <v>0.59363281487291608</v>
      </c>
      <c r="S105" s="17">
        <f t="shared" si="175"/>
        <v>14.511202151165703</v>
      </c>
      <c r="T105" s="17">
        <f t="shared" si="176"/>
        <v>6.7773746401511996</v>
      </c>
      <c r="U105" s="17">
        <f t="shared" si="177"/>
        <v>0</v>
      </c>
      <c r="V105" s="17">
        <f t="shared" si="178"/>
        <v>2.3934323043048353</v>
      </c>
      <c r="W105" s="17">
        <f t="shared" si="179"/>
        <v>8.778585263200716</v>
      </c>
      <c r="X105" s="17">
        <f t="shared" si="180"/>
        <v>3.8048103225496912</v>
      </c>
      <c r="Y105" s="17">
        <f t="shared" si="181"/>
        <v>0.16550914902538347</v>
      </c>
      <c r="Z105" s="17">
        <f t="shared" si="182"/>
        <v>2.9028604645074352</v>
      </c>
      <c r="AA105" s="17">
        <f t="shared" si="183"/>
        <v>4.1211000000000002</v>
      </c>
      <c r="AB105" s="17">
        <f t="shared" si="184"/>
        <v>0</v>
      </c>
      <c r="AC105" s="18">
        <f t="shared" si="185"/>
        <v>54.656336421819518</v>
      </c>
      <c r="AD105" s="18">
        <f t="shared" si="186"/>
        <v>0.43618903926908104</v>
      </c>
      <c r="AE105" s="18">
        <f t="shared" si="187"/>
        <v>8.3534998652515249</v>
      </c>
      <c r="AF105" s="18">
        <f t="shared" si="188"/>
        <v>5.5364276043942091</v>
      </c>
      <c r="AG105" s="18">
        <f t="shared" si="189"/>
        <v>0</v>
      </c>
      <c r="AH105" s="18">
        <f t="shared" si="190"/>
        <v>3.4858685560491987</v>
      </c>
      <c r="AI105" s="18">
        <f t="shared" si="191"/>
        <v>9.1877978491919219</v>
      </c>
      <c r="AJ105" s="18">
        <f t="shared" si="192"/>
        <v>3.6031002340006664</v>
      </c>
      <c r="AK105" s="18">
        <f t="shared" si="193"/>
        <v>0.10312548581906131</v>
      </c>
      <c r="AL105" s="18">
        <f t="shared" si="194"/>
        <v>1.2003731269846107</v>
      </c>
      <c r="AM105" s="18">
        <f t="shared" si="195"/>
        <v>13.43728181722021</v>
      </c>
      <c r="AN105" s="18">
        <f t="shared" si="196"/>
        <v>0</v>
      </c>
      <c r="AO105" s="18">
        <f t="shared" si="197"/>
        <v>100</v>
      </c>
      <c r="AP105" s="17">
        <f t="shared" si="198"/>
        <v>58.69416175093567</v>
      </c>
      <c r="AQ105" s="19">
        <f t="shared" si="199"/>
        <v>8792.7670635897393</v>
      </c>
      <c r="AR105" s="19">
        <f t="shared" si="200"/>
        <v>-1447.9956666426995</v>
      </c>
      <c r="AS105" s="20">
        <f t="shared" si="201"/>
        <v>485.92543675435422</v>
      </c>
      <c r="AT105" s="21">
        <f t="shared" si="202"/>
        <v>263.84539100736384</v>
      </c>
      <c r="AU105" s="21">
        <f t="shared" si="203"/>
        <v>-358.14036016150106</v>
      </c>
      <c r="AV105" s="21">
        <f t="shared" si="204"/>
        <v>-1432.7553228666513</v>
      </c>
      <c r="AW105" s="21">
        <f t="shared" si="205"/>
        <v>2279.7983244099883</v>
      </c>
      <c r="AX105" s="21">
        <f t="shared" si="206"/>
        <v>-1207.8584266762061</v>
      </c>
      <c r="AY105" s="21">
        <f t="shared" si="207"/>
        <v>-1008.5220774056243</v>
      </c>
      <c r="AZ105" s="21">
        <f t="shared" si="208"/>
        <v>545.51442562048476</v>
      </c>
      <c r="BA105" s="21">
        <f t="shared" si="209"/>
        <v>150.30492516000368</v>
      </c>
      <c r="BB105" s="20">
        <f t="shared" si="210"/>
        <v>138.17390957906392</v>
      </c>
      <c r="BC105" s="20">
        <f t="shared" si="211"/>
        <v>75.065504054889146</v>
      </c>
      <c r="BD105" s="20">
        <f t="shared" si="212"/>
        <v>93.715538061757599</v>
      </c>
      <c r="BE105" s="20">
        <f t="shared" si="213"/>
        <v>-45.549514096584453</v>
      </c>
      <c r="BF105" s="20">
        <f t="shared" si="214"/>
        <v>-265.7532732111323</v>
      </c>
      <c r="BG105" s="20">
        <f t="shared" si="215"/>
        <v>130.44436981658095</v>
      </c>
      <c r="BH105" s="16">
        <f t="shared" si="171"/>
        <v>-4.55</v>
      </c>
      <c r="BI105" s="18">
        <f t="shared" si="216"/>
        <v>6912.5787876292488</v>
      </c>
      <c r="BJ105" s="18">
        <f t="shared" si="217"/>
        <v>276.4014593645785</v>
      </c>
      <c r="BK105" s="19">
        <f t="shared" si="218"/>
        <v>694.07993595849075</v>
      </c>
      <c r="BL105" s="18">
        <f t="shared" si="219"/>
        <v>27.502070573009867</v>
      </c>
      <c r="BM105" s="17">
        <f t="shared" si="220"/>
        <v>2.6694144369576556</v>
      </c>
      <c r="BN105" s="17">
        <f t="shared" si="221"/>
        <v>98.194676289047194</v>
      </c>
      <c r="BO105" s="17">
        <f t="shared" si="166"/>
        <v>0.98194676289047189</v>
      </c>
      <c r="BP105" s="53">
        <f t="shared" si="167"/>
        <v>169098.128414593</v>
      </c>
    </row>
    <row r="106" spans="1:68" s="8" customFormat="1" ht="16" x14ac:dyDescent="0.2">
      <c r="A106">
        <v>88</v>
      </c>
      <c r="B106">
        <v>957.75</v>
      </c>
      <c r="C106" s="6">
        <v>1.4707582549931</v>
      </c>
      <c r="D106">
        <v>56.677799999999998</v>
      </c>
      <c r="E106">
        <v>0.57979999999999998</v>
      </c>
      <c r="F106">
        <v>14.52</v>
      </c>
      <c r="G106">
        <v>6.5587999999999997</v>
      </c>
      <c r="H106">
        <v>0</v>
      </c>
      <c r="I106">
        <v>2.3473999999999999</v>
      </c>
      <c r="J106">
        <v>8.5076999999999998</v>
      </c>
      <c r="K106">
        <v>3.6892</v>
      </c>
      <c r="L106">
        <v>0.1699</v>
      </c>
      <c r="M106">
        <v>2.7776000000000001</v>
      </c>
      <c r="N106">
        <v>4.1669</v>
      </c>
      <c r="O106">
        <v>0</v>
      </c>
      <c r="P106" s="17">
        <f t="shared" si="172"/>
        <v>95.828199999999995</v>
      </c>
      <c r="Q106" s="17">
        <f t="shared" si="173"/>
        <v>56.680698115794719</v>
      </c>
      <c r="R106" s="17">
        <f t="shared" si="174"/>
        <v>0.57982964701413575</v>
      </c>
      <c r="S106" s="17">
        <f t="shared" si="175"/>
        <v>14.520742453682738</v>
      </c>
      <c r="T106" s="17">
        <f t="shared" si="176"/>
        <v>6.5591353722599406</v>
      </c>
      <c r="U106" s="17">
        <f t="shared" si="177"/>
        <v>0</v>
      </c>
      <c r="V106" s="17">
        <f t="shared" si="178"/>
        <v>2.3475200300120425</v>
      </c>
      <c r="W106" s="17">
        <f t="shared" si="179"/>
        <v>8.5081350257022468</v>
      </c>
      <c r="X106" s="17">
        <f t="shared" si="180"/>
        <v>3.6893886405045695</v>
      </c>
      <c r="Y106" s="17">
        <f t="shared" si="181"/>
        <v>0.16990868752621879</v>
      </c>
      <c r="Z106" s="17">
        <f t="shared" si="182"/>
        <v>2.7777420275033866</v>
      </c>
      <c r="AA106" s="17">
        <f t="shared" si="183"/>
        <v>4.1669</v>
      </c>
      <c r="AB106" s="17">
        <f t="shared" si="184"/>
        <v>0</v>
      </c>
      <c r="AC106" s="18">
        <f t="shared" si="185"/>
        <v>55.274415442190389</v>
      </c>
      <c r="AD106" s="18">
        <f t="shared" si="186"/>
        <v>0.42532155628647911</v>
      </c>
      <c r="AE106" s="18">
        <f t="shared" si="187"/>
        <v>8.3447634285002668</v>
      </c>
      <c r="AF106" s="18">
        <f t="shared" si="188"/>
        <v>5.3490278001685629</v>
      </c>
      <c r="AG106" s="18">
        <f t="shared" si="189"/>
        <v>0</v>
      </c>
      <c r="AH106" s="18">
        <f t="shared" si="190"/>
        <v>3.4131807973316395</v>
      </c>
      <c r="AI106" s="18">
        <f t="shared" si="191"/>
        <v>8.8895832595918272</v>
      </c>
      <c r="AJ106" s="18">
        <f t="shared" si="192"/>
        <v>3.4878505490457989</v>
      </c>
      <c r="AK106" s="18">
        <f t="shared" si="193"/>
        <v>0.10568654864435013</v>
      </c>
      <c r="AL106" s="18">
        <f t="shared" si="194"/>
        <v>1.1466797474577386</v>
      </c>
      <c r="AM106" s="18">
        <f t="shared" si="195"/>
        <v>13.56349087078296</v>
      </c>
      <c r="AN106" s="18">
        <f t="shared" si="196"/>
        <v>0</v>
      </c>
      <c r="AO106" s="18">
        <f t="shared" si="197"/>
        <v>100.00000000000001</v>
      </c>
      <c r="AP106" s="17">
        <f t="shared" si="198"/>
        <v>58.594254521338186</v>
      </c>
      <c r="AQ106" s="19">
        <f t="shared" si="199"/>
        <v>8889.6780249569074</v>
      </c>
      <c r="AR106" s="19">
        <f t="shared" si="200"/>
        <v>-1446.4812926962363</v>
      </c>
      <c r="AS106" s="20">
        <f t="shared" si="201"/>
        <v>468.53538541028507</v>
      </c>
      <c r="AT106" s="21">
        <f t="shared" si="202"/>
        <v>258.34365455003177</v>
      </c>
      <c r="AU106" s="21">
        <f t="shared" si="203"/>
        <v>-346.51595545888938</v>
      </c>
      <c r="AV106" s="21">
        <f t="shared" si="204"/>
        <v>-1433.6767865792021</v>
      </c>
      <c r="AW106" s="21">
        <f t="shared" si="205"/>
        <v>2298.8939032485455</v>
      </c>
      <c r="AX106" s="21">
        <f t="shared" si="206"/>
        <v>-1185.9680960079265</v>
      </c>
      <c r="AY106" s="21">
        <f t="shared" si="207"/>
        <v>-1017.8230804109995</v>
      </c>
      <c r="AZ106" s="21">
        <f t="shared" si="208"/>
        <v>528.3747626900772</v>
      </c>
      <c r="BA106" s="21">
        <f t="shared" si="209"/>
        <v>152.00464246602357</v>
      </c>
      <c r="BB106" s="20">
        <f t="shared" si="210"/>
        <v>137.86573596084764</v>
      </c>
      <c r="BC106" s="20">
        <f t="shared" si="211"/>
        <v>72.901575531201672</v>
      </c>
      <c r="BD106" s="20">
        <f t="shared" si="212"/>
        <v>90.673749247836625</v>
      </c>
      <c r="BE106" s="20">
        <f t="shared" si="213"/>
        <v>-44.16457093061193</v>
      </c>
      <c r="BF106" s="20">
        <f t="shared" si="214"/>
        <v>-266.61965898904538</v>
      </c>
      <c r="BG106" s="20">
        <f t="shared" si="215"/>
        <v>127.9050028862551</v>
      </c>
      <c r="BH106" s="16">
        <f t="shared" si="171"/>
        <v>-4.55</v>
      </c>
      <c r="BI106" s="18">
        <f t="shared" si="216"/>
        <v>7013.3605197025918</v>
      </c>
      <c r="BJ106" s="18">
        <f t="shared" si="217"/>
        <v>270.56647617250724</v>
      </c>
      <c r="BK106" s="19">
        <f t="shared" si="218"/>
        <v>694.3344834052923</v>
      </c>
      <c r="BL106" s="18">
        <f t="shared" si="219"/>
        <v>27.116808027570613</v>
      </c>
      <c r="BM106" s="17">
        <f t="shared" si="220"/>
        <v>2.7530466454510858</v>
      </c>
      <c r="BN106" s="17">
        <f t="shared" si="221"/>
        <v>98.5292417450069</v>
      </c>
      <c r="BO106" s="17">
        <f t="shared" si="166"/>
        <v>0.98529241745006901</v>
      </c>
      <c r="BP106" s="53">
        <f t="shared" si="167"/>
        <v>209164.99532989311</v>
      </c>
    </row>
    <row r="107" spans="1:68" s="8" customFormat="1" ht="16" x14ac:dyDescent="0.2">
      <c r="A107">
        <v>89</v>
      </c>
      <c r="B107">
        <v>954.75</v>
      </c>
      <c r="C107" s="6">
        <v>1.1996068763668</v>
      </c>
      <c r="D107">
        <v>57.345700000000001</v>
      </c>
      <c r="E107">
        <v>0.56659999999999999</v>
      </c>
      <c r="F107">
        <v>14.531000000000001</v>
      </c>
      <c r="G107">
        <v>6.3527999999999993</v>
      </c>
      <c r="H107">
        <v>0</v>
      </c>
      <c r="I107">
        <v>2.3041999999999998</v>
      </c>
      <c r="J107">
        <v>8.2586999999999993</v>
      </c>
      <c r="K107">
        <v>3.5830000000000002</v>
      </c>
      <c r="L107">
        <v>0.1739</v>
      </c>
      <c r="M107">
        <v>2.6688000000000001</v>
      </c>
      <c r="N107">
        <v>4.2106000000000003</v>
      </c>
      <c r="O107">
        <v>0</v>
      </c>
      <c r="P107" s="17">
        <f t="shared" si="172"/>
        <v>95.784700000000015</v>
      </c>
      <c r="Q107" s="17">
        <f t="shared" si="173"/>
        <v>57.348513860564367</v>
      </c>
      <c r="R107" s="17">
        <f t="shared" si="174"/>
        <v>0.56662780214376607</v>
      </c>
      <c r="S107" s="17">
        <f t="shared" si="175"/>
        <v>14.531713012621012</v>
      </c>
      <c r="T107" s="17">
        <f t="shared" si="176"/>
        <v>6.3531117216006292</v>
      </c>
      <c r="U107" s="17">
        <f t="shared" si="177"/>
        <v>0</v>
      </c>
      <c r="V107" s="17">
        <f t="shared" si="178"/>
        <v>2.3043130633598055</v>
      </c>
      <c r="W107" s="17">
        <f t="shared" si="179"/>
        <v>8.2591052410249208</v>
      </c>
      <c r="X107" s="17">
        <f t="shared" si="180"/>
        <v>3.5831758120033781</v>
      </c>
      <c r="Y107" s="17">
        <f t="shared" si="181"/>
        <v>0.17390853299117706</v>
      </c>
      <c r="Z107" s="17">
        <f t="shared" si="182"/>
        <v>2.6689309536909334</v>
      </c>
      <c r="AA107" s="17">
        <f t="shared" si="183"/>
        <v>4.2106000000000003</v>
      </c>
      <c r="AB107" s="17">
        <f t="shared" si="184"/>
        <v>0</v>
      </c>
      <c r="AC107" s="18">
        <f t="shared" si="185"/>
        <v>55.8384187424776</v>
      </c>
      <c r="AD107" s="18">
        <f t="shared" si="186"/>
        <v>0.41498923621201983</v>
      </c>
      <c r="AE107" s="18">
        <f t="shared" si="187"/>
        <v>8.3380403858600385</v>
      </c>
      <c r="AF107" s="18">
        <f t="shared" si="188"/>
        <v>5.1729315164485916</v>
      </c>
      <c r="AG107" s="18">
        <f t="shared" si="189"/>
        <v>0</v>
      </c>
      <c r="AH107" s="18">
        <f t="shared" si="190"/>
        <v>3.3451334223210019</v>
      </c>
      <c r="AI107" s="18">
        <f t="shared" si="191"/>
        <v>8.6159268658523498</v>
      </c>
      <c r="AJ107" s="18">
        <f t="shared" si="192"/>
        <v>3.3821553716134378</v>
      </c>
      <c r="AK107" s="18">
        <f t="shared" si="193"/>
        <v>0.10800577997561997</v>
      </c>
      <c r="AL107" s="18">
        <f t="shared" si="194"/>
        <v>1.1000427077660169</v>
      </c>
      <c r="AM107" s="18">
        <f t="shared" si="195"/>
        <v>13.68435597147332</v>
      </c>
      <c r="AN107" s="18">
        <f t="shared" si="196"/>
        <v>0</v>
      </c>
      <c r="AO107" s="18">
        <f t="shared" si="197"/>
        <v>99.999999999999986</v>
      </c>
      <c r="AP107" s="17">
        <f t="shared" si="198"/>
        <v>58.502848012751443</v>
      </c>
      <c r="AQ107" s="19">
        <f t="shared" si="199"/>
        <v>8978.0439133988639</v>
      </c>
      <c r="AR107" s="19">
        <f t="shared" si="200"/>
        <v>-1445.3159204849792</v>
      </c>
      <c r="AS107" s="20">
        <f t="shared" si="201"/>
        <v>452.46963079259967</v>
      </c>
      <c r="AT107" s="21">
        <f t="shared" si="202"/>
        <v>253.19314873547663</v>
      </c>
      <c r="AU107" s="21">
        <f t="shared" si="203"/>
        <v>-335.84882923092459</v>
      </c>
      <c r="AV107" s="21">
        <f t="shared" si="204"/>
        <v>-1434.9522737267346</v>
      </c>
      <c r="AW107" s="21">
        <f t="shared" si="205"/>
        <v>2317.1709686180948</v>
      </c>
      <c r="AX107" s="21">
        <f t="shared" si="206"/>
        <v>-1164.3835427206743</v>
      </c>
      <c r="AY107" s="21">
        <f t="shared" si="207"/>
        <v>-1026.6798708174963</v>
      </c>
      <c r="AZ107" s="21">
        <f t="shared" si="208"/>
        <v>512.76146367062665</v>
      </c>
      <c r="BA107" s="21">
        <f t="shared" si="209"/>
        <v>153.5556515418134</v>
      </c>
      <c r="BB107" s="20">
        <f t="shared" si="210"/>
        <v>137.59762565897276</v>
      </c>
      <c r="BC107" s="20">
        <f t="shared" si="211"/>
        <v>70.870300290563023</v>
      </c>
      <c r="BD107" s="20">
        <f t="shared" si="212"/>
        <v>87.882454031693968</v>
      </c>
      <c r="BE107" s="20">
        <f t="shared" si="213"/>
        <v>-42.894080553029518</v>
      </c>
      <c r="BF107" s="20">
        <f t="shared" si="214"/>
        <v>-267.44235070188546</v>
      </c>
      <c r="BG107" s="20">
        <f t="shared" si="215"/>
        <v>125.57314520820043</v>
      </c>
      <c r="BH107" s="16">
        <f t="shared" si="171"/>
        <v>-4.55</v>
      </c>
      <c r="BI107" s="18">
        <f t="shared" si="216"/>
        <v>7106.4586882348522</v>
      </c>
      <c r="BJ107" s="18">
        <f t="shared" si="217"/>
        <v>265.14274547632863</v>
      </c>
      <c r="BK107" s="19">
        <f t="shared" si="218"/>
        <v>694.53601968991484</v>
      </c>
      <c r="BL107" s="18">
        <f t="shared" si="219"/>
        <v>26.769332023003528</v>
      </c>
      <c r="BM107" s="17">
        <f t="shared" si="220"/>
        <v>2.8313608309301239</v>
      </c>
      <c r="BN107" s="17">
        <f t="shared" si="221"/>
        <v>98.800393123633199</v>
      </c>
      <c r="BO107" s="17">
        <f t="shared" si="166"/>
        <v>0.98800393123633201</v>
      </c>
      <c r="BP107" s="53">
        <f t="shared" si="167"/>
        <v>254606.07597406927</v>
      </c>
    </row>
    <row r="108" spans="1:68" s="8" customFormat="1" ht="16" x14ac:dyDescent="0.2">
      <c r="A108">
        <v>90</v>
      </c>
      <c r="B108">
        <v>951.75</v>
      </c>
      <c r="C108" s="6">
        <v>0.97350080393595995</v>
      </c>
      <c r="D108">
        <v>57.962400000000002</v>
      </c>
      <c r="E108">
        <v>0.55379999999999996</v>
      </c>
      <c r="F108">
        <v>14.542899999999999</v>
      </c>
      <c r="G108">
        <v>6.1578999999999997</v>
      </c>
      <c r="H108">
        <v>0</v>
      </c>
      <c r="I108">
        <v>2.2633000000000001</v>
      </c>
      <c r="J108">
        <v>8.0275999999999996</v>
      </c>
      <c r="K108">
        <v>3.4845999999999999</v>
      </c>
      <c r="L108">
        <v>0.17749999999999999</v>
      </c>
      <c r="M108">
        <v>2.5731000000000002</v>
      </c>
      <c r="N108">
        <v>4.2523999999999997</v>
      </c>
      <c r="O108">
        <v>0</v>
      </c>
      <c r="P108" s="17">
        <f t="shared" si="172"/>
        <v>95.743099999999998</v>
      </c>
      <c r="Q108" s="17">
        <f t="shared" si="173"/>
        <v>57.965124277780859</v>
      </c>
      <c r="R108" s="17">
        <f t="shared" si="174"/>
        <v>0.55382602902976819</v>
      </c>
      <c r="S108" s="17">
        <f t="shared" si="175"/>
        <v>14.543583527585801</v>
      </c>
      <c r="T108" s="17">
        <f t="shared" si="176"/>
        <v>6.1581894260787466</v>
      </c>
      <c r="U108" s="17">
        <f t="shared" si="177"/>
        <v>0</v>
      </c>
      <c r="V108" s="17">
        <f t="shared" si="178"/>
        <v>2.2634063768564006</v>
      </c>
      <c r="W108" s="17">
        <f t="shared" si="179"/>
        <v>8.0279773034296991</v>
      </c>
      <c r="X108" s="17">
        <f t="shared" si="180"/>
        <v>3.4847637789041719</v>
      </c>
      <c r="Y108" s="17">
        <f t="shared" si="181"/>
        <v>0.17750834263774623</v>
      </c>
      <c r="Z108" s="17">
        <f t="shared" si="182"/>
        <v>2.5732209376968158</v>
      </c>
      <c r="AA108" s="17">
        <f t="shared" si="183"/>
        <v>4.2523999999999997</v>
      </c>
      <c r="AB108" s="17">
        <f t="shared" si="184"/>
        <v>0</v>
      </c>
      <c r="AC108" s="18">
        <f t="shared" si="185"/>
        <v>56.357443637827785</v>
      </c>
      <c r="AD108" s="18">
        <f t="shared" si="186"/>
        <v>0.40502878244734342</v>
      </c>
      <c r="AE108" s="18">
        <f t="shared" si="187"/>
        <v>8.332823486154707</v>
      </c>
      <c r="AF108" s="18">
        <f t="shared" si="188"/>
        <v>5.0069914611810358</v>
      </c>
      <c r="AG108" s="18">
        <f t="shared" si="189"/>
        <v>0</v>
      </c>
      <c r="AH108" s="18">
        <f t="shared" si="190"/>
        <v>3.2810138868135184</v>
      </c>
      <c r="AI108" s="18">
        <f t="shared" si="191"/>
        <v>8.3627422322270188</v>
      </c>
      <c r="AJ108" s="18">
        <f t="shared" si="192"/>
        <v>3.2845233346817317</v>
      </c>
      <c r="AK108" s="18">
        <f t="shared" si="193"/>
        <v>0.11008254104025054</v>
      </c>
      <c r="AL108" s="18">
        <f t="shared" si="194"/>
        <v>1.0590655839199261</v>
      </c>
      <c r="AM108" s="18">
        <f t="shared" si="195"/>
        <v>13.800285053706702</v>
      </c>
      <c r="AN108" s="18">
        <f t="shared" si="196"/>
        <v>0</v>
      </c>
      <c r="AO108" s="18">
        <f t="shared" si="197"/>
        <v>100.00000000000004</v>
      </c>
      <c r="AP108" s="17">
        <f t="shared" si="198"/>
        <v>58.41852395159777</v>
      </c>
      <c r="AQ108" s="19">
        <f t="shared" si="199"/>
        <v>9059.2905982759112</v>
      </c>
      <c r="AR108" s="19">
        <f t="shared" si="200"/>
        <v>-1444.411623090057</v>
      </c>
      <c r="AS108" s="20">
        <f t="shared" si="201"/>
        <v>437.54469466313236</v>
      </c>
      <c r="AT108" s="21">
        <f t="shared" si="202"/>
        <v>248.33994109291518</v>
      </c>
      <c r="AU108" s="21">
        <f t="shared" si="203"/>
        <v>-325.97969221220916</v>
      </c>
      <c r="AV108" s="21">
        <f t="shared" si="204"/>
        <v>-1436.4906892956997</v>
      </c>
      <c r="AW108" s="21">
        <f t="shared" si="205"/>
        <v>2334.6926037565654</v>
      </c>
      <c r="AX108" s="21">
        <f t="shared" si="206"/>
        <v>-1143.1878502126599</v>
      </c>
      <c r="AY108" s="21">
        <f t="shared" si="207"/>
        <v>-1035.1404976026311</v>
      </c>
      <c r="AZ108" s="21">
        <f t="shared" si="208"/>
        <v>498.41080061855541</v>
      </c>
      <c r="BA108" s="21">
        <f t="shared" si="209"/>
        <v>154.98297000402641</v>
      </c>
      <c r="BB108" s="20">
        <f t="shared" si="210"/>
        <v>137.35903766242424</v>
      </c>
      <c r="BC108" s="20">
        <f t="shared" si="211"/>
        <v>68.956204495314694</v>
      </c>
      <c r="BD108" s="20">
        <f t="shared" si="212"/>
        <v>85.299970768715582</v>
      </c>
      <c r="BE108" s="20">
        <f t="shared" si="213"/>
        <v>-41.719706212623159</v>
      </c>
      <c r="BF108" s="20">
        <f t="shared" si="214"/>
        <v>-268.22510673417162</v>
      </c>
      <c r="BG108" s="20">
        <f t="shared" ref="BG108:BG111" si="222">$M$11*(SUM(AE108:AI108)-AL108)*(AJ108+AK108+AM108+AN108)</f>
        <v>123.41377869340668</v>
      </c>
      <c r="BH108" s="16">
        <f t="shared" si="171"/>
        <v>-4.55</v>
      </c>
      <c r="BI108" s="18">
        <f t="shared" ref="BI108:BI111" si="223">SUM(AQ108:AZ108)</f>
        <v>7193.0682859938215</v>
      </c>
      <c r="BJ108" s="18">
        <f t="shared" ref="BJ108:BJ111" si="224">SUM(BA108:BG108)</f>
        <v>260.0671486770928</v>
      </c>
      <c r="BK108" s="19">
        <f t="shared" si="218"/>
        <v>694.69363121448373</v>
      </c>
      <c r="BL108" s="18">
        <f t="shared" si="219"/>
        <v>26.453012088628551</v>
      </c>
      <c r="BM108" s="17">
        <f t="shared" si="220"/>
        <v>2.9052481045097283</v>
      </c>
      <c r="BN108" s="17">
        <f t="shared" si="221"/>
        <v>99.026499196064037</v>
      </c>
      <c r="BO108" s="17">
        <f t="shared" si="166"/>
        <v>0.99026499196064033</v>
      </c>
      <c r="BP108" s="53">
        <f t="shared" si="167"/>
        <v>305948.15199613053</v>
      </c>
    </row>
    <row r="109" spans="1:68" s="8" customFormat="1" ht="16" x14ac:dyDescent="0.2">
      <c r="A109">
        <v>91</v>
      </c>
      <c r="B109">
        <v>948.75</v>
      </c>
      <c r="C109" s="6">
        <v>0.78054330259591997</v>
      </c>
      <c r="D109">
        <v>58.535699999999999</v>
      </c>
      <c r="E109">
        <v>0.54149999999999998</v>
      </c>
      <c r="F109">
        <v>14.5556</v>
      </c>
      <c r="G109">
        <v>5.9728000000000003</v>
      </c>
      <c r="H109">
        <v>0</v>
      </c>
      <c r="I109">
        <v>2.2242000000000002</v>
      </c>
      <c r="J109">
        <v>7.8116000000000003</v>
      </c>
      <c r="K109">
        <v>3.3927999999999998</v>
      </c>
      <c r="L109">
        <v>0.18099999999999999</v>
      </c>
      <c r="M109">
        <v>2.4878999999999998</v>
      </c>
      <c r="N109">
        <v>4.2927999999999997</v>
      </c>
      <c r="O109">
        <v>0</v>
      </c>
      <c r="P109" s="17">
        <f t="shared" si="172"/>
        <v>95.703099999999992</v>
      </c>
      <c r="Q109" s="17">
        <f t="shared" si="173"/>
        <v>58.538207717827326</v>
      </c>
      <c r="R109" s="17">
        <f t="shared" si="174"/>
        <v>0.54152319830810081</v>
      </c>
      <c r="S109" s="17">
        <f t="shared" si="175"/>
        <v>14.556223573949016</v>
      </c>
      <c r="T109" s="17">
        <f t="shared" si="176"/>
        <v>5.9730558796945976</v>
      </c>
      <c r="U109" s="17">
        <f t="shared" si="177"/>
        <v>0</v>
      </c>
      <c r="V109" s="17">
        <f t="shared" si="178"/>
        <v>2.224295286568565</v>
      </c>
      <c r="W109" s="17">
        <f t="shared" si="179"/>
        <v>7.8119346554082378</v>
      </c>
      <c r="X109" s="17">
        <f t="shared" si="180"/>
        <v>3.3929453503596019</v>
      </c>
      <c r="Y109" s="17">
        <f t="shared" si="181"/>
        <v>0.18100775418978071</v>
      </c>
      <c r="Z109" s="17">
        <f t="shared" si="182"/>
        <v>2.4880065836947809</v>
      </c>
      <c r="AA109" s="17">
        <f t="shared" si="183"/>
        <v>4.2927999999999997</v>
      </c>
      <c r="AB109" s="17">
        <f t="shared" si="184"/>
        <v>0</v>
      </c>
      <c r="AC109" s="18">
        <f t="shared" si="185"/>
        <v>56.837999127033569</v>
      </c>
      <c r="AD109" s="18">
        <f t="shared" si="186"/>
        <v>0.39549813059229016</v>
      </c>
      <c r="AE109" s="18">
        <f t="shared" si="187"/>
        <v>8.3288360989096297</v>
      </c>
      <c r="AF109" s="18">
        <f t="shared" si="188"/>
        <v>4.8499273199591144</v>
      </c>
      <c r="AG109" s="18">
        <f t="shared" si="189"/>
        <v>0</v>
      </c>
      <c r="AH109" s="18">
        <f t="shared" si="190"/>
        <v>3.2199773779764485</v>
      </c>
      <c r="AI109" s="18">
        <f t="shared" si="191"/>
        <v>8.1267335731683463</v>
      </c>
      <c r="AJ109" s="18">
        <f t="shared" si="192"/>
        <v>3.1936749939287279</v>
      </c>
      <c r="AK109" s="18">
        <f t="shared" si="193"/>
        <v>0.11210157190120031</v>
      </c>
      <c r="AL109" s="18">
        <f t="shared" si="194"/>
        <v>1.0226149781227396</v>
      </c>
      <c r="AM109" s="18">
        <f t="shared" si="195"/>
        <v>13.912636828407932</v>
      </c>
      <c r="AN109" s="18">
        <f t="shared" si="196"/>
        <v>0</v>
      </c>
      <c r="AO109" s="18">
        <f t="shared" si="197"/>
        <v>100.00000000000001</v>
      </c>
      <c r="AP109" s="17">
        <f t="shared" si="198"/>
        <v>58.33986571658852</v>
      </c>
      <c r="AQ109" s="19">
        <f t="shared" si="199"/>
        <v>9134.4661623170869</v>
      </c>
      <c r="AR109" s="19">
        <f t="shared" si="200"/>
        <v>-1443.7204493849952</v>
      </c>
      <c r="AS109" s="20">
        <f t="shared" si="201"/>
        <v>423.58647596064407</v>
      </c>
      <c r="AT109" s="21">
        <f t="shared" si="202"/>
        <v>243.72008773903738</v>
      </c>
      <c r="AU109" s="21">
        <f t="shared" si="203"/>
        <v>-316.78007468210211</v>
      </c>
      <c r="AV109" s="21">
        <f t="shared" si="204"/>
        <v>-1438.2986980220664</v>
      </c>
      <c r="AW109" s="21">
        <f t="shared" si="205"/>
        <v>2351.665273287439</v>
      </c>
      <c r="AX109" s="21">
        <f t="shared" si="206"/>
        <v>-1122.3413502085909</v>
      </c>
      <c r="AY109" s="21">
        <f t="shared" si="207"/>
        <v>-1043.303321296705</v>
      </c>
      <c r="AZ109" s="21">
        <f t="shared" si="208"/>
        <v>485.13623848081141</v>
      </c>
      <c r="BA109" s="21">
        <f t="shared" si="209"/>
        <v>156.30449759934231</v>
      </c>
      <c r="BB109" s="20">
        <f t="shared" si="210"/>
        <v>137.14653408777019</v>
      </c>
      <c r="BC109" s="20">
        <f t="shared" si="211"/>
        <v>67.141607086823882</v>
      </c>
      <c r="BD109" s="20">
        <f t="shared" si="212"/>
        <v>82.892682446317124</v>
      </c>
      <c r="BE109" s="20">
        <f t="shared" si="213"/>
        <v>-40.627993994049817</v>
      </c>
      <c r="BF109" s="20">
        <f t="shared" si="214"/>
        <v>-268.9778801570194</v>
      </c>
      <c r="BG109" s="20">
        <f t="shared" si="222"/>
        <v>121.4045846868665</v>
      </c>
      <c r="BH109" s="16">
        <f t="shared" si="171"/>
        <v>-4.55</v>
      </c>
      <c r="BI109" s="18">
        <f t="shared" si="223"/>
        <v>7274.1303441905602</v>
      </c>
      <c r="BJ109" s="18">
        <f t="shared" si="224"/>
        <v>255.28403175605081</v>
      </c>
      <c r="BK109" s="19">
        <f t="shared" si="218"/>
        <v>694.80852385215712</v>
      </c>
      <c r="BL109" s="18">
        <f t="shared" si="219"/>
        <v>26.162549019540904</v>
      </c>
      <c r="BM109" s="17">
        <f t="shared" si="220"/>
        <v>2.975357104751196</v>
      </c>
      <c r="BN109" s="17">
        <f t="shared" si="221"/>
        <v>99.219456697404084</v>
      </c>
      <c r="BO109" s="17">
        <f t="shared" si="166"/>
        <v>0.99219456697404085</v>
      </c>
      <c r="BP109" s="53">
        <f t="shared" si="167"/>
        <v>363734.80288263963</v>
      </c>
    </row>
    <row r="110" spans="1:68" s="8" customFormat="1" ht="16" x14ac:dyDescent="0.2">
      <c r="A110">
        <v>92</v>
      </c>
      <c r="B110">
        <v>945.75</v>
      </c>
      <c r="C110" s="6">
        <v>0.61268916215107005</v>
      </c>
      <c r="D110">
        <v>59.071899999999999</v>
      </c>
      <c r="E110">
        <v>0.52959999999999996</v>
      </c>
      <c r="F110">
        <v>14.5688</v>
      </c>
      <c r="G110">
        <v>5.7964000000000002</v>
      </c>
      <c r="H110">
        <v>0</v>
      </c>
      <c r="I110">
        <v>2.1867999999999999</v>
      </c>
      <c r="J110">
        <v>7.6085000000000003</v>
      </c>
      <c r="K110">
        <v>3.3067000000000002</v>
      </c>
      <c r="L110">
        <v>0.1842</v>
      </c>
      <c r="M110">
        <v>2.4113000000000002</v>
      </c>
      <c r="N110">
        <v>4.3319000000000001</v>
      </c>
      <c r="O110">
        <v>0</v>
      </c>
      <c r="P110" s="17">
        <f t="shared" si="172"/>
        <v>95.664200000000022</v>
      </c>
      <c r="Q110" s="17">
        <f t="shared" si="173"/>
        <v>59.074308219689271</v>
      </c>
      <c r="R110" s="17">
        <f t="shared" si="174"/>
        <v>0.52962159052184599</v>
      </c>
      <c r="S110" s="17">
        <f t="shared" si="175"/>
        <v>14.569393935035256</v>
      </c>
      <c r="T110" s="17">
        <f t="shared" si="176"/>
        <v>5.7966363053263379</v>
      </c>
      <c r="U110" s="17">
        <f t="shared" si="177"/>
        <v>0</v>
      </c>
      <c r="V110" s="17">
        <f t="shared" si="178"/>
        <v>2.1868891505913384</v>
      </c>
      <c r="W110" s="17">
        <f t="shared" si="179"/>
        <v>7.60881018029733</v>
      </c>
      <c r="X110" s="17">
        <f t="shared" si="180"/>
        <v>3.3068348062284523</v>
      </c>
      <c r="Y110" s="17">
        <f t="shared" si="181"/>
        <v>0.18420750939222819</v>
      </c>
      <c r="Z110" s="17">
        <f t="shared" si="182"/>
        <v>2.4113983029179145</v>
      </c>
      <c r="AA110" s="17">
        <f t="shared" si="183"/>
        <v>4.3319000000000001</v>
      </c>
      <c r="AB110" s="17">
        <f t="shared" si="184"/>
        <v>0</v>
      </c>
      <c r="AC110" s="18">
        <f t="shared" si="185"/>
        <v>57.285874821414652</v>
      </c>
      <c r="AD110" s="18">
        <f t="shared" si="186"/>
        <v>0.38631591100206003</v>
      </c>
      <c r="AE110" s="18">
        <f t="shared" si="187"/>
        <v>8.3258125710996556</v>
      </c>
      <c r="AF110" s="18">
        <f t="shared" si="188"/>
        <v>4.7007185669467964</v>
      </c>
      <c r="AG110" s="18">
        <f t="shared" si="189"/>
        <v>0</v>
      </c>
      <c r="AH110" s="18">
        <f t="shared" si="190"/>
        <v>3.1618167397391019</v>
      </c>
      <c r="AI110" s="18">
        <f t="shared" si="191"/>
        <v>7.9053975598785451</v>
      </c>
      <c r="AJ110" s="18">
        <f t="shared" si="192"/>
        <v>3.1086791389585433</v>
      </c>
      <c r="AK110" s="18">
        <f t="shared" si="193"/>
        <v>0.11393873631402236</v>
      </c>
      <c r="AL110" s="18">
        <f t="shared" si="194"/>
        <v>0.98987218426509371</v>
      </c>
      <c r="AM110" s="18">
        <f t="shared" si="195"/>
        <v>14.021573770381542</v>
      </c>
      <c r="AN110" s="18">
        <f t="shared" si="196"/>
        <v>0</v>
      </c>
      <c r="AO110" s="18">
        <f t="shared" si="197"/>
        <v>100.00000000000003</v>
      </c>
      <c r="AP110" s="17">
        <f t="shared" si="198"/>
        <v>58.265968614381251</v>
      </c>
      <c r="AQ110" s="19">
        <f t="shared" si="199"/>
        <v>9204.4816408937058</v>
      </c>
      <c r="AR110" s="19">
        <f t="shared" si="200"/>
        <v>-1443.1963510744142</v>
      </c>
      <c r="AS110" s="20">
        <f t="shared" si="201"/>
        <v>410.46231088491362</v>
      </c>
      <c r="AT110" s="21">
        <f t="shared" si="202"/>
        <v>239.3179090308526</v>
      </c>
      <c r="AU110" s="21">
        <f t="shared" si="203"/>
        <v>-308.15239688406564</v>
      </c>
      <c r="AV110" s="21">
        <f t="shared" si="204"/>
        <v>-1440.3116646173144</v>
      </c>
      <c r="AW110" s="21">
        <f t="shared" si="205"/>
        <v>2368.1144007688608</v>
      </c>
      <c r="AX110" s="21">
        <f t="shared" si="206"/>
        <v>-1101.8826151095457</v>
      </c>
      <c r="AY110" s="21">
        <f t="shared" si="207"/>
        <v>-1051.1881041903321</v>
      </c>
      <c r="AZ110" s="21">
        <f t="shared" si="208"/>
        <v>472.76067680154421</v>
      </c>
      <c r="BA110" s="21">
        <f t="shared" si="209"/>
        <v>157.53615575889029</v>
      </c>
      <c r="BB110" s="20">
        <f t="shared" si="210"/>
        <v>136.95465973863895</v>
      </c>
      <c r="BC110" s="20">
        <f t="shared" si="211"/>
        <v>65.416293751626682</v>
      </c>
      <c r="BD110" s="20">
        <f t="shared" si="212"/>
        <v>80.635055110761158</v>
      </c>
      <c r="BE110" s="20">
        <f t="shared" si="213"/>
        <v>-39.605973687099826</v>
      </c>
      <c r="BF110" s="20">
        <f t="shared" si="214"/>
        <v>-269.70237770399586</v>
      </c>
      <c r="BG110" s="20">
        <f t="shared" si="222"/>
        <v>119.52228544155435</v>
      </c>
      <c r="BH110" s="16">
        <f t="shared" si="171"/>
        <v>-4.55</v>
      </c>
      <c r="BI110" s="18">
        <f t="shared" si="223"/>
        <v>7350.4058065042054</v>
      </c>
      <c r="BJ110" s="18">
        <f t="shared" si="224"/>
        <v>250.75609841037578</v>
      </c>
      <c r="BK110" s="19">
        <f t="shared" si="218"/>
        <v>694.88937977014643</v>
      </c>
      <c r="BL110" s="18">
        <f t="shared" si="219"/>
        <v>25.894072157767425</v>
      </c>
      <c r="BM110" s="17">
        <f t="shared" si="220"/>
        <v>3.042265772097883</v>
      </c>
      <c r="BN110" s="17">
        <f t="shared" si="221"/>
        <v>99.387310837848929</v>
      </c>
      <c r="BO110" s="17">
        <f t="shared" si="166"/>
        <v>0.9938731083784893</v>
      </c>
      <c r="BP110" s="53">
        <f t="shared" si="167"/>
        <v>428615.04584188183</v>
      </c>
    </row>
    <row r="111" spans="1:68" s="8" customFormat="1" ht="16" x14ac:dyDescent="0.2">
      <c r="A111">
        <v>93</v>
      </c>
      <c r="B111">
        <v>942.75</v>
      </c>
      <c r="C111" s="6">
        <v>0.46429303419827</v>
      </c>
      <c r="D111">
        <v>59.575699999999998</v>
      </c>
      <c r="E111">
        <v>0.5181</v>
      </c>
      <c r="F111">
        <v>14.5824</v>
      </c>
      <c r="G111">
        <v>5.6279000000000003</v>
      </c>
      <c r="H111">
        <v>0</v>
      </c>
      <c r="I111">
        <v>2.1507000000000001</v>
      </c>
      <c r="J111">
        <v>7.4166999999999996</v>
      </c>
      <c r="K111">
        <v>3.2256</v>
      </c>
      <c r="L111">
        <v>0.18720000000000001</v>
      </c>
      <c r="M111">
        <v>2.3420999999999998</v>
      </c>
      <c r="N111">
        <v>4.3697999999999997</v>
      </c>
      <c r="O111">
        <v>0</v>
      </c>
      <c r="P111" s="17">
        <f t="shared" si="172"/>
        <v>95.626400000000004</v>
      </c>
      <c r="Q111" s="17">
        <f t="shared" si="173"/>
        <v>59.578067417993353</v>
      </c>
      <c r="R111" s="17">
        <f t="shared" si="174"/>
        <v>0.51812058824759688</v>
      </c>
      <c r="S111" s="17">
        <f t="shared" si="175"/>
        <v>14.582979475124024</v>
      </c>
      <c r="T111" s="17">
        <f t="shared" si="176"/>
        <v>5.6281236413793678</v>
      </c>
      <c r="U111" s="17">
        <f t="shared" si="177"/>
        <v>0</v>
      </c>
      <c r="V111" s="17">
        <f t="shared" si="178"/>
        <v>2.1507854644742457</v>
      </c>
      <c r="W111" s="17">
        <f t="shared" si="179"/>
        <v>7.4169947246785402</v>
      </c>
      <c r="X111" s="17">
        <f t="shared" si="180"/>
        <v>3.2257281788292773</v>
      </c>
      <c r="Y111" s="17">
        <f t="shared" si="181"/>
        <v>0.18720743894991343</v>
      </c>
      <c r="Z111" s="17">
        <f t="shared" si="182"/>
        <v>2.3421930703236762</v>
      </c>
      <c r="AA111" s="17">
        <f t="shared" si="183"/>
        <v>4.3697999999999997</v>
      </c>
      <c r="AB111" s="17">
        <f t="shared" si="184"/>
        <v>0</v>
      </c>
      <c r="AC111" s="18">
        <f t="shared" si="185"/>
        <v>57.705359372125521</v>
      </c>
      <c r="AD111" s="18">
        <f t="shared" si="186"/>
        <v>0.37747535108766211</v>
      </c>
      <c r="AE111" s="18">
        <f t="shared" si="187"/>
        <v>8.3236199365036256</v>
      </c>
      <c r="AF111" s="18">
        <f t="shared" si="188"/>
        <v>4.5586123336605002</v>
      </c>
      <c r="AG111" s="18">
        <f t="shared" si="189"/>
        <v>0</v>
      </c>
      <c r="AH111" s="18">
        <f t="shared" si="190"/>
        <v>3.1059027309763096</v>
      </c>
      <c r="AI111" s="18">
        <f t="shared" si="191"/>
        <v>7.6968986711217848</v>
      </c>
      <c r="AJ111" s="18">
        <f t="shared" si="192"/>
        <v>3.0288097884142551</v>
      </c>
      <c r="AK111" s="18">
        <f t="shared" si="193"/>
        <v>0.1156559561209481</v>
      </c>
      <c r="AL111" s="18">
        <f t="shared" si="194"/>
        <v>0.96031496082777368</v>
      </c>
      <c r="AM111" s="18">
        <f t="shared" si="195"/>
        <v>14.127350899161621</v>
      </c>
      <c r="AN111" s="18">
        <f t="shared" si="196"/>
        <v>0</v>
      </c>
      <c r="AO111" s="18">
        <f t="shared" si="197"/>
        <v>100.00000000000001</v>
      </c>
      <c r="AP111" s="17">
        <f t="shared" si="198"/>
        <v>58.196357621815274</v>
      </c>
      <c r="AQ111" s="19">
        <f t="shared" si="199"/>
        <v>9270.0204218248236</v>
      </c>
      <c r="AR111" s="19">
        <f t="shared" si="200"/>
        <v>-1442.8162797935386</v>
      </c>
      <c r="AS111" s="20">
        <f t="shared" si="201"/>
        <v>398.08022575143912</v>
      </c>
      <c r="AT111" s="21">
        <f t="shared" si="202"/>
        <v>235.08577770759686</v>
      </c>
      <c r="AU111" s="21">
        <f t="shared" si="203"/>
        <v>-300.02511020032716</v>
      </c>
      <c r="AV111" s="21">
        <f t="shared" si="204"/>
        <v>-1442.4899906113797</v>
      </c>
      <c r="AW111" s="21">
        <f t="shared" si="205"/>
        <v>2384.0792823253983</v>
      </c>
      <c r="AX111" s="21">
        <f t="shared" si="206"/>
        <v>-1081.7795310108922</v>
      </c>
      <c r="AY111" s="21">
        <f t="shared" si="207"/>
        <v>-1058.8273084154325</v>
      </c>
      <c r="AZ111" s="21">
        <f t="shared" si="208"/>
        <v>461.17421134645781</v>
      </c>
      <c r="BA111" s="21">
        <f t="shared" si="209"/>
        <v>158.68973827334517</v>
      </c>
      <c r="BB111" s="20">
        <f t="shared" si="210"/>
        <v>136.78121792093506</v>
      </c>
      <c r="BC111" s="20">
        <f t="shared" si="211"/>
        <v>63.768765337778255</v>
      </c>
      <c r="BD111" s="20">
        <f t="shared" si="212"/>
        <v>78.508366445442206</v>
      </c>
      <c r="BE111" s="20">
        <f t="shared" si="213"/>
        <v>-38.645484000337646</v>
      </c>
      <c r="BF111" s="20">
        <f t="shared" si="214"/>
        <v>-270.40085028415677</v>
      </c>
      <c r="BG111" s="20">
        <f t="shared" si="222"/>
        <v>117.74915245904464</v>
      </c>
      <c r="BH111" s="16">
        <f t="shared" si="171"/>
        <v>-4.55</v>
      </c>
      <c r="BI111" s="18">
        <f t="shared" si="223"/>
        <v>7422.5016989241449</v>
      </c>
      <c r="BJ111" s="18">
        <f t="shared" si="224"/>
        <v>246.45090615205089</v>
      </c>
      <c r="BK111" s="19">
        <f t="shared" si="218"/>
        <v>694.94043478795084</v>
      </c>
      <c r="BL111" s="18">
        <f t="shared" si="219"/>
        <v>25.644443094852576</v>
      </c>
      <c r="BM111" s="17">
        <f t="shared" si="220"/>
        <v>3.1064120241349249</v>
      </c>
      <c r="BN111" s="17">
        <f t="shared" si="221"/>
        <v>99.535706965801737</v>
      </c>
      <c r="BO111" s="17">
        <f t="shared" si="166"/>
        <v>0.9953570696580174</v>
      </c>
      <c r="BP111" s="53">
        <f t="shared" si="167"/>
        <v>501280.16604031745</v>
      </c>
    </row>
    <row r="112" spans="1:68" s="8" customFormat="1" ht="16" x14ac:dyDescent="0.2">
      <c r="A112"/>
      <c r="B112"/>
      <c r="C112" s="6"/>
      <c r="D112"/>
      <c r="E112"/>
      <c r="F112"/>
      <c r="G112"/>
      <c r="H112"/>
      <c r="I112"/>
      <c r="J112"/>
      <c r="K112"/>
      <c r="L112"/>
      <c r="M112"/>
      <c r="N112"/>
      <c r="O112"/>
      <c r="P112" s="17"/>
      <c r="Q112" s="17"/>
      <c r="R112" s="17"/>
      <c r="S112" s="17"/>
      <c r="T112" s="17"/>
      <c r="U112" s="17"/>
      <c r="V112" s="17"/>
      <c r="W112" s="17"/>
      <c r="X112" s="17"/>
      <c r="Y112" s="17"/>
      <c r="Z112" s="17"/>
      <c r="AA112" s="17"/>
      <c r="AB112" s="17"/>
      <c r="AC112" s="18"/>
      <c r="AD112" s="18"/>
      <c r="AE112" s="18"/>
      <c r="AF112" s="18"/>
      <c r="AG112" s="18"/>
      <c r="AH112" s="18"/>
      <c r="AI112" s="18"/>
      <c r="AJ112" s="18"/>
      <c r="AK112" s="18"/>
      <c r="AL112" s="18"/>
      <c r="AM112" s="18"/>
      <c r="AN112" s="18"/>
      <c r="AO112" s="18"/>
      <c r="AP112" s="17"/>
      <c r="AQ112" s="19"/>
      <c r="AR112" s="19"/>
      <c r="AS112" s="20"/>
      <c r="AT112" s="21"/>
      <c r="AU112" s="21"/>
      <c r="AV112" s="21"/>
      <c r="AW112" s="21"/>
      <c r="AX112" s="21"/>
      <c r="AY112" s="21"/>
      <c r="AZ112" s="21"/>
      <c r="BA112" s="21"/>
      <c r="BB112" s="20"/>
      <c r="BC112" s="20"/>
      <c r="BD112" s="20"/>
      <c r="BE112" s="20"/>
      <c r="BF112" s="20"/>
      <c r="BG112" s="20"/>
      <c r="BH112" s="16"/>
      <c r="BI112" s="18"/>
      <c r="BJ112" s="18"/>
      <c r="BK112" s="19"/>
      <c r="BL112" s="18"/>
      <c r="BM112" s="17"/>
      <c r="BN112" s="17"/>
    </row>
    <row r="113" spans="1:90" s="8" customFormat="1" ht="16" x14ac:dyDescent="0.2">
      <c r="A113"/>
      <c r="B113"/>
      <c r="C113" s="6"/>
      <c r="D113"/>
      <c r="E113"/>
      <c r="F113"/>
      <c r="G113"/>
      <c r="H113"/>
      <c r="I113"/>
      <c r="J113"/>
      <c r="K113"/>
      <c r="L113"/>
      <c r="M113"/>
      <c r="N113"/>
      <c r="O113"/>
      <c r="P113" s="17"/>
      <c r="Q113" s="17"/>
      <c r="R113" s="17"/>
      <c r="S113" s="17"/>
      <c r="T113" s="17"/>
      <c r="U113" s="17"/>
      <c r="V113" s="17"/>
      <c r="W113" s="17"/>
      <c r="X113" s="17"/>
      <c r="Y113" s="17"/>
      <c r="Z113" s="17"/>
      <c r="AA113" s="17"/>
      <c r="AB113" s="17"/>
      <c r="AC113" s="18"/>
      <c r="AD113" s="18"/>
      <c r="AE113" s="18"/>
      <c r="AF113" s="18"/>
      <c r="AG113" s="18"/>
      <c r="AH113" s="18"/>
      <c r="AI113" s="18"/>
      <c r="AJ113" s="18"/>
      <c r="AK113" s="18"/>
      <c r="AL113" s="18"/>
      <c r="AM113" s="18"/>
      <c r="AN113" s="18"/>
      <c r="AO113" s="18"/>
      <c r="AP113" s="17"/>
      <c r="AQ113" s="19"/>
      <c r="AR113" s="19"/>
      <c r="AS113" s="20"/>
      <c r="AT113" s="21"/>
      <c r="AU113" s="21"/>
      <c r="AV113" s="21"/>
      <c r="AW113" s="21"/>
      <c r="AX113" s="21"/>
      <c r="AY113" s="21"/>
      <c r="AZ113" s="21"/>
      <c r="BA113" s="21"/>
      <c r="BB113" s="20"/>
      <c r="BC113" s="20"/>
      <c r="BD113" s="20"/>
      <c r="BE113" s="20"/>
      <c r="BF113" s="20"/>
      <c r="BG113" s="20"/>
      <c r="BH113" s="16"/>
      <c r="BI113" s="18"/>
      <c r="BJ113" s="18"/>
      <c r="BK113" s="19"/>
      <c r="BL113" s="18"/>
      <c r="BM113" s="17"/>
      <c r="BN113" s="17"/>
    </row>
    <row r="114" spans="1:90" s="8" customFormat="1" ht="16" x14ac:dyDescent="0.2">
      <c r="B114" s="16"/>
      <c r="C114" s="16"/>
      <c r="AQ114" s="16"/>
      <c r="AR114" s="16"/>
    </row>
    <row r="115" spans="1:90" s="11" customFormat="1" ht="16" x14ac:dyDescent="0.2">
      <c r="A115" s="14" t="s">
        <v>107</v>
      </c>
      <c r="B115" s="15"/>
      <c r="C115" s="15"/>
      <c r="D115" s="14"/>
      <c r="E115" s="14"/>
      <c r="F115" s="14"/>
      <c r="G115" s="14"/>
      <c r="H115" s="14"/>
      <c r="I115" s="14"/>
      <c r="J115" s="14"/>
      <c r="K115" s="14"/>
      <c r="L115" s="14"/>
      <c r="M115" s="14"/>
      <c r="N115" s="14"/>
      <c r="O115" s="14"/>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row>
    <row r="116" spans="1:90" s="11" customFormat="1" ht="16" x14ac:dyDescent="0.2">
      <c r="A116" s="13" t="s">
        <v>26</v>
      </c>
      <c r="B116" s="12" t="s">
        <v>106</v>
      </c>
      <c r="C116" s="12" t="s">
        <v>105</v>
      </c>
      <c r="D116" s="12" t="s">
        <v>32</v>
      </c>
      <c r="E116" s="12" t="s">
        <v>33</v>
      </c>
      <c r="F116" s="12" t="s">
        <v>34</v>
      </c>
      <c r="G116" s="12" t="s">
        <v>7</v>
      </c>
      <c r="H116" s="12" t="s">
        <v>10</v>
      </c>
      <c r="I116" s="12" t="s">
        <v>13</v>
      </c>
      <c r="J116" s="12" t="s">
        <v>16</v>
      </c>
      <c r="K116" s="12" t="s">
        <v>35</v>
      </c>
      <c r="L116" s="12" t="s">
        <v>36</v>
      </c>
      <c r="M116" s="12" t="s">
        <v>37</v>
      </c>
      <c r="N116" s="12" t="s">
        <v>38</v>
      </c>
      <c r="O116" s="12" t="s">
        <v>39</v>
      </c>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row>
    <row r="117" spans="1:90" s="8" customFormat="1" ht="16" x14ac:dyDescent="0.2">
      <c r="A117" s="10" t="s">
        <v>104</v>
      </c>
      <c r="B117" s="9" t="s">
        <v>85</v>
      </c>
      <c r="C117" s="9" t="s">
        <v>103</v>
      </c>
      <c r="D117" s="9" t="s">
        <v>32</v>
      </c>
      <c r="E117" s="9" t="s">
        <v>33</v>
      </c>
      <c r="F117" s="9" t="s">
        <v>34</v>
      </c>
      <c r="G117" s="9" t="s">
        <v>102</v>
      </c>
      <c r="H117" s="9" t="s">
        <v>10</v>
      </c>
      <c r="I117" s="9" t="s">
        <v>13</v>
      </c>
      <c r="J117" s="9" t="s">
        <v>16</v>
      </c>
      <c r="K117" s="9" t="s">
        <v>35</v>
      </c>
      <c r="L117" s="9" t="s">
        <v>36</v>
      </c>
      <c r="M117" s="9" t="s">
        <v>37</v>
      </c>
      <c r="N117" s="9" t="s">
        <v>38</v>
      </c>
      <c r="O117" s="9" t="s">
        <v>101</v>
      </c>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row>
    <row r="118" spans="1:90" s="8" customFormat="1" ht="16" x14ac:dyDescent="0.2">
      <c r="A118" t="s">
        <v>84</v>
      </c>
      <c r="B118" t="s">
        <v>85</v>
      </c>
      <c r="C118" s="6" t="s">
        <v>86</v>
      </c>
      <c r="D118" t="s">
        <v>87</v>
      </c>
      <c r="E118" t="s">
        <v>88</v>
      </c>
      <c r="F118" t="s">
        <v>89</v>
      </c>
      <c r="G118"/>
      <c r="H118" t="s">
        <v>92</v>
      </c>
      <c r="I118" t="s">
        <v>93</v>
      </c>
      <c r="J118" t="s">
        <v>94</v>
      </c>
      <c r="K118" t="s">
        <v>95</v>
      </c>
      <c r="L118" t="s">
        <v>96</v>
      </c>
      <c r="M118" t="s">
        <v>97</v>
      </c>
      <c r="N118" t="s">
        <v>98</v>
      </c>
      <c r="O118" t="s">
        <v>100</v>
      </c>
      <c r="P118"/>
      <c r="Q118"/>
      <c r="R118"/>
      <c r="S118"/>
      <c r="T118"/>
      <c r="U118"/>
      <c r="V118"/>
      <c r="W118"/>
      <c r="X118"/>
      <c r="Y118"/>
      <c r="Z118"/>
      <c r="AA118"/>
      <c r="AB118"/>
      <c r="AC118"/>
      <c r="AD118"/>
      <c r="AE118"/>
      <c r="AF118"/>
      <c r="AG118"/>
      <c r="AH118"/>
      <c r="AI118"/>
    </row>
    <row r="119" spans="1:90" s="8" customFormat="1" ht="16" x14ac:dyDescent="0.2">
      <c r="A119">
        <v>1</v>
      </c>
      <c r="B119">
        <v>1218.75</v>
      </c>
      <c r="C119" s="6">
        <v>99.969639617699997</v>
      </c>
      <c r="D119">
        <v>48.504600000000003</v>
      </c>
      <c r="E119">
        <v>1.0066999999999999</v>
      </c>
      <c r="F119">
        <v>17.571300000000001</v>
      </c>
      <c r="G119">
        <v>8.452</v>
      </c>
      <c r="H119">
        <v>0</v>
      </c>
      <c r="I119">
        <v>9.0699000000000005</v>
      </c>
      <c r="J119">
        <v>12.403600000000001</v>
      </c>
      <c r="K119">
        <v>2.6406000000000001</v>
      </c>
      <c r="L119">
        <v>2.9899999999999999E-2</v>
      </c>
      <c r="M119">
        <v>7.9699999999999993E-2</v>
      </c>
      <c r="N119">
        <v>0.19939999999999999</v>
      </c>
      <c r="O119">
        <v>0</v>
      </c>
      <c r="P119"/>
      <c r="Q119"/>
      <c r="R119"/>
      <c r="S119"/>
      <c r="T119"/>
      <c r="U119"/>
      <c r="V119"/>
      <c r="W119"/>
      <c r="X119"/>
      <c r="Y119"/>
      <c r="Z119"/>
      <c r="AA119"/>
      <c r="AB119"/>
      <c r="AC119"/>
      <c r="AD119"/>
      <c r="AE119"/>
      <c r="AF119"/>
      <c r="AG119"/>
      <c r="AH119"/>
      <c r="AI119"/>
    </row>
    <row r="120" spans="1:90" s="8" customFormat="1" ht="16" x14ac:dyDescent="0.2">
      <c r="A120">
        <v>2</v>
      </c>
      <c r="B120">
        <v>1215.75</v>
      </c>
      <c r="C120" s="6">
        <v>98.130812979956005</v>
      </c>
      <c r="D120">
        <v>48.560699999999997</v>
      </c>
      <c r="E120">
        <v>1.0256000000000001</v>
      </c>
      <c r="F120">
        <v>17.430900000000001</v>
      </c>
      <c r="G120">
        <v>8.5511999999999997</v>
      </c>
      <c r="H120">
        <v>0</v>
      </c>
      <c r="I120">
        <v>9.0108999999999995</v>
      </c>
      <c r="J120">
        <v>12.3993</v>
      </c>
      <c r="K120">
        <v>2.6637</v>
      </c>
      <c r="L120">
        <v>3.04E-2</v>
      </c>
      <c r="M120">
        <v>8.1199999999999994E-2</v>
      </c>
      <c r="N120">
        <v>0.2031</v>
      </c>
      <c r="O120">
        <v>0</v>
      </c>
      <c r="P120"/>
      <c r="Q120"/>
      <c r="R120"/>
      <c r="S120"/>
      <c r="T120"/>
      <c r="U120"/>
      <c r="V120"/>
      <c r="W120"/>
      <c r="X120"/>
      <c r="Y120"/>
      <c r="Z120"/>
      <c r="AA120"/>
      <c r="AB120"/>
      <c r="AC120"/>
      <c r="AD120"/>
      <c r="AE120"/>
      <c r="AF120"/>
      <c r="AG120"/>
      <c r="AH120"/>
      <c r="AI120"/>
    </row>
    <row r="121" spans="1:90" s="8" customFormat="1" ht="16" x14ac:dyDescent="0.2">
      <c r="A121">
        <v>3</v>
      </c>
      <c r="B121">
        <v>1212.75</v>
      </c>
      <c r="C121" s="6">
        <v>95.475552855032007</v>
      </c>
      <c r="D121">
        <v>48.653700000000001</v>
      </c>
      <c r="E121">
        <v>1.0541</v>
      </c>
      <c r="F121">
        <v>17.283000000000001</v>
      </c>
      <c r="G121">
        <v>8.6756000000000011</v>
      </c>
      <c r="H121">
        <v>0</v>
      </c>
      <c r="I121">
        <v>8.8399000000000001</v>
      </c>
      <c r="J121">
        <v>12.426299999999999</v>
      </c>
      <c r="K121">
        <v>2.6998000000000002</v>
      </c>
      <c r="L121">
        <v>3.1E-2</v>
      </c>
      <c r="M121">
        <v>8.3500000000000005E-2</v>
      </c>
      <c r="N121">
        <v>0.2087</v>
      </c>
      <c r="O121">
        <v>0</v>
      </c>
      <c r="P121"/>
      <c r="Q121"/>
      <c r="R121"/>
      <c r="S121"/>
      <c r="T121"/>
      <c r="U121"/>
      <c r="V121"/>
      <c r="W121"/>
      <c r="X121"/>
      <c r="Y121"/>
      <c r="Z121"/>
      <c r="AA121"/>
      <c r="AB121"/>
      <c r="AC121"/>
      <c r="AD121"/>
      <c r="AE121"/>
      <c r="AF121"/>
      <c r="AG121"/>
      <c r="AH121"/>
      <c r="AI121"/>
    </row>
    <row r="122" spans="1:90" s="8" customFormat="1" ht="16" x14ac:dyDescent="0.2">
      <c r="A122">
        <v>4</v>
      </c>
      <c r="B122">
        <v>1209.75</v>
      </c>
      <c r="C122" s="6">
        <v>92.919442594973006</v>
      </c>
      <c r="D122">
        <v>48.742800000000003</v>
      </c>
      <c r="E122">
        <v>1.0831</v>
      </c>
      <c r="F122">
        <v>17.134899999999998</v>
      </c>
      <c r="G122">
        <v>8.7980999999999998</v>
      </c>
      <c r="H122">
        <v>0</v>
      </c>
      <c r="I122">
        <v>8.6725999999999992</v>
      </c>
      <c r="J122">
        <v>12.4575</v>
      </c>
      <c r="K122">
        <v>2.7336</v>
      </c>
      <c r="L122">
        <v>3.1699999999999999E-2</v>
      </c>
      <c r="M122">
        <v>8.5800000000000001E-2</v>
      </c>
      <c r="N122">
        <v>0.2145</v>
      </c>
      <c r="O122">
        <v>0</v>
      </c>
      <c r="P122"/>
      <c r="Q122"/>
      <c r="R122"/>
      <c r="S122"/>
      <c r="T122"/>
      <c r="U122"/>
      <c r="V122"/>
      <c r="W122"/>
      <c r="X122"/>
      <c r="Y122"/>
      <c r="Z122"/>
      <c r="AA122"/>
      <c r="AB122"/>
      <c r="AC122"/>
      <c r="AD122"/>
      <c r="AE122"/>
      <c r="AF122"/>
      <c r="AG122"/>
      <c r="AH122"/>
      <c r="AI122"/>
    </row>
    <row r="123" spans="1:90" s="8" customFormat="1" ht="16" x14ac:dyDescent="0.2">
      <c r="A123">
        <v>5</v>
      </c>
      <c r="B123">
        <v>1206.75</v>
      </c>
      <c r="C123" s="6">
        <v>90.456527972445997</v>
      </c>
      <c r="D123">
        <v>48.828000000000003</v>
      </c>
      <c r="E123">
        <v>1.1126</v>
      </c>
      <c r="F123">
        <v>16.9864</v>
      </c>
      <c r="G123">
        <v>8.9184999999999999</v>
      </c>
      <c r="H123">
        <v>0</v>
      </c>
      <c r="I123">
        <v>8.5088000000000008</v>
      </c>
      <c r="J123">
        <v>12.4931</v>
      </c>
      <c r="K123">
        <v>2.7650999999999999</v>
      </c>
      <c r="L123">
        <v>3.2399999999999998E-2</v>
      </c>
      <c r="M123">
        <v>8.8099999999999998E-2</v>
      </c>
      <c r="N123">
        <v>0.2203</v>
      </c>
      <c r="O123">
        <v>0</v>
      </c>
      <c r="P123"/>
      <c r="Q123"/>
      <c r="R123"/>
      <c r="S123"/>
      <c r="T123"/>
      <c r="U123"/>
      <c r="V123"/>
      <c r="W123"/>
      <c r="X123"/>
      <c r="Y123"/>
      <c r="Z123"/>
      <c r="AA123"/>
      <c r="AB123"/>
      <c r="AC123"/>
      <c r="AD123"/>
      <c r="AE123"/>
      <c r="AF123"/>
      <c r="AG123"/>
      <c r="AH123"/>
      <c r="AI123"/>
    </row>
    <row r="124" spans="1:90" s="8" customFormat="1" ht="16" x14ac:dyDescent="0.2">
      <c r="A124">
        <v>6</v>
      </c>
      <c r="B124">
        <v>1203.75</v>
      </c>
      <c r="C124" s="6">
        <v>88.081605950430998</v>
      </c>
      <c r="D124">
        <v>48.908999999999999</v>
      </c>
      <c r="E124">
        <v>1.1426000000000001</v>
      </c>
      <c r="F124">
        <v>16.837700000000002</v>
      </c>
      <c r="G124">
        <v>9.0368999999999993</v>
      </c>
      <c r="H124">
        <v>0</v>
      </c>
      <c r="I124">
        <v>8.3484999999999996</v>
      </c>
      <c r="J124">
        <v>12.533200000000001</v>
      </c>
      <c r="K124">
        <v>2.7942</v>
      </c>
      <c r="L124">
        <v>3.3099999999999997E-2</v>
      </c>
      <c r="M124">
        <v>9.0499999999999997E-2</v>
      </c>
      <c r="N124">
        <v>0.2263</v>
      </c>
      <c r="O124">
        <v>0</v>
      </c>
      <c r="P124"/>
      <c r="Q124"/>
      <c r="R124"/>
      <c r="S124"/>
      <c r="T124"/>
      <c r="U124"/>
      <c r="V124"/>
      <c r="W124"/>
      <c r="X124"/>
      <c r="Y124"/>
      <c r="Z124"/>
      <c r="AA124"/>
      <c r="AB124"/>
      <c r="AC124"/>
      <c r="AD124"/>
      <c r="AE124"/>
      <c r="AF124"/>
      <c r="AG124"/>
      <c r="AH124"/>
      <c r="AI124"/>
    </row>
    <row r="125" spans="1:90" s="8" customFormat="1" ht="16" x14ac:dyDescent="0.2">
      <c r="A125">
        <v>7</v>
      </c>
      <c r="B125">
        <v>1200.75</v>
      </c>
      <c r="C125" s="6">
        <v>85.790131043196993</v>
      </c>
      <c r="D125">
        <v>48.985900000000001</v>
      </c>
      <c r="E125">
        <v>1.1731</v>
      </c>
      <c r="F125">
        <v>16.6889</v>
      </c>
      <c r="G125">
        <v>9.1532999999999998</v>
      </c>
      <c r="H125">
        <v>0</v>
      </c>
      <c r="I125">
        <v>8.1917000000000009</v>
      </c>
      <c r="J125">
        <v>12.5779</v>
      </c>
      <c r="K125">
        <v>2.8209</v>
      </c>
      <c r="L125">
        <v>3.3700000000000001E-2</v>
      </c>
      <c r="M125">
        <v>9.2899999999999996E-2</v>
      </c>
      <c r="N125">
        <v>0.23230000000000001</v>
      </c>
      <c r="O125">
        <v>0</v>
      </c>
      <c r="P125"/>
      <c r="Q125"/>
      <c r="R125"/>
      <c r="S125"/>
      <c r="T125"/>
      <c r="U125"/>
      <c r="V125"/>
      <c r="W125"/>
      <c r="X125"/>
      <c r="Y125"/>
      <c r="Z125"/>
      <c r="AA125"/>
      <c r="AB125"/>
      <c r="AC125"/>
      <c r="AD125"/>
      <c r="AE125"/>
      <c r="AF125"/>
      <c r="AG125"/>
      <c r="AH125"/>
      <c r="AI125"/>
    </row>
    <row r="126" spans="1:90" s="8" customFormat="1" ht="16" x14ac:dyDescent="0.2">
      <c r="A126">
        <v>8</v>
      </c>
      <c r="B126">
        <v>1197.75</v>
      </c>
      <c r="C126" s="6">
        <v>83.578129261458997</v>
      </c>
      <c r="D126">
        <v>49.058599999999998</v>
      </c>
      <c r="E126">
        <v>1.2040999999999999</v>
      </c>
      <c r="F126">
        <v>16.54</v>
      </c>
      <c r="G126">
        <v>9.2675999999999998</v>
      </c>
      <c r="H126">
        <v>0</v>
      </c>
      <c r="I126">
        <v>8.0381999999999998</v>
      </c>
      <c r="J126">
        <v>12.6274</v>
      </c>
      <c r="K126">
        <v>2.8452000000000002</v>
      </c>
      <c r="L126">
        <v>3.44E-2</v>
      </c>
      <c r="M126">
        <v>9.5399999999999999E-2</v>
      </c>
      <c r="N126">
        <v>0.23849999999999999</v>
      </c>
      <c r="O126">
        <v>0</v>
      </c>
      <c r="P126"/>
      <c r="Q126"/>
      <c r="R126"/>
      <c r="S126"/>
      <c r="T126"/>
      <c r="U126"/>
      <c r="V126"/>
      <c r="W126"/>
      <c r="X126"/>
      <c r="Y126"/>
      <c r="Z126"/>
      <c r="AA126"/>
      <c r="AB126"/>
      <c r="AC126"/>
      <c r="AD126"/>
      <c r="AE126"/>
      <c r="AF126"/>
      <c r="AG126"/>
      <c r="AH126"/>
      <c r="AI126"/>
    </row>
    <row r="127" spans="1:90" s="8" customFormat="1" ht="16" x14ac:dyDescent="0.2">
      <c r="A127">
        <v>9</v>
      </c>
      <c r="B127">
        <v>1194.75</v>
      </c>
      <c r="C127" s="6">
        <v>81.442118687315997</v>
      </c>
      <c r="D127">
        <v>49.127000000000002</v>
      </c>
      <c r="E127">
        <v>1.2357</v>
      </c>
      <c r="F127">
        <v>16.391100000000002</v>
      </c>
      <c r="G127">
        <v>9.3798000000000012</v>
      </c>
      <c r="H127">
        <v>0</v>
      </c>
      <c r="I127">
        <v>7.8880999999999997</v>
      </c>
      <c r="J127">
        <v>12.681800000000001</v>
      </c>
      <c r="K127">
        <v>2.867</v>
      </c>
      <c r="L127">
        <v>3.5099999999999999E-2</v>
      </c>
      <c r="M127">
        <v>9.7900000000000001E-2</v>
      </c>
      <c r="N127">
        <v>0.2447</v>
      </c>
      <c r="O127">
        <v>0</v>
      </c>
      <c r="P127"/>
      <c r="Q127"/>
      <c r="R127"/>
      <c r="S127"/>
      <c r="T127"/>
      <c r="U127"/>
      <c r="V127"/>
      <c r="W127"/>
      <c r="X127"/>
      <c r="Y127"/>
      <c r="Z127"/>
      <c r="AA127"/>
      <c r="AB127"/>
      <c r="AC127"/>
      <c r="AD127"/>
      <c r="AE127"/>
      <c r="AF127"/>
      <c r="AG127"/>
      <c r="AH127"/>
      <c r="AI127"/>
    </row>
    <row r="128" spans="1:90" s="8" customFormat="1" ht="16" x14ac:dyDescent="0.2">
      <c r="A128">
        <v>10</v>
      </c>
      <c r="B128">
        <v>1191.75</v>
      </c>
      <c r="C128" s="6">
        <v>79.379036170755001</v>
      </c>
      <c r="D128">
        <v>49.191099999999999</v>
      </c>
      <c r="E128">
        <v>1.2678</v>
      </c>
      <c r="F128">
        <v>16.2423</v>
      </c>
      <c r="G128">
        <v>9.4897000000000009</v>
      </c>
      <c r="H128">
        <v>0</v>
      </c>
      <c r="I128">
        <v>7.7412000000000001</v>
      </c>
      <c r="J128">
        <v>12.741099999999999</v>
      </c>
      <c r="K128">
        <v>2.8862999999999999</v>
      </c>
      <c r="L128">
        <v>3.5700000000000003E-2</v>
      </c>
      <c r="M128">
        <v>0.1004</v>
      </c>
      <c r="N128">
        <v>0.25109999999999999</v>
      </c>
      <c r="O128">
        <v>0</v>
      </c>
      <c r="P128"/>
      <c r="Q128"/>
      <c r="R128"/>
      <c r="S128"/>
      <c r="T128"/>
      <c r="U128"/>
      <c r="V128"/>
      <c r="W128"/>
      <c r="X128"/>
      <c r="Y128"/>
      <c r="Z128"/>
      <c r="AA128"/>
      <c r="AB128"/>
      <c r="AC128"/>
      <c r="AD128"/>
      <c r="AE128"/>
      <c r="AF128"/>
      <c r="AG128"/>
      <c r="AH128"/>
      <c r="AI128"/>
    </row>
    <row r="129" spans="1:35" s="8" customFormat="1" ht="16" x14ac:dyDescent="0.2">
      <c r="A129">
        <v>11</v>
      </c>
      <c r="B129">
        <v>1188.75</v>
      </c>
      <c r="C129" s="6">
        <v>77.386169965937</v>
      </c>
      <c r="D129">
        <v>49.250999999999998</v>
      </c>
      <c r="E129">
        <v>1.3005</v>
      </c>
      <c r="F129">
        <v>16.093699999999998</v>
      </c>
      <c r="G129">
        <v>9.5971999999999991</v>
      </c>
      <c r="H129">
        <v>0</v>
      </c>
      <c r="I129">
        <v>7.5975000000000001</v>
      </c>
      <c r="J129">
        <v>12.805400000000001</v>
      </c>
      <c r="K129">
        <v>2.9030999999999998</v>
      </c>
      <c r="L129">
        <v>3.6400000000000002E-2</v>
      </c>
      <c r="M129">
        <v>0.10299999999999999</v>
      </c>
      <c r="N129">
        <v>0.25750000000000001</v>
      </c>
      <c r="O129">
        <v>0</v>
      </c>
      <c r="P129"/>
      <c r="Q129"/>
      <c r="R129"/>
      <c r="S129"/>
      <c r="T129"/>
      <c r="U129"/>
      <c r="V129"/>
      <c r="W129"/>
      <c r="X129"/>
      <c r="Y129"/>
      <c r="Z129"/>
      <c r="AA129"/>
      <c r="AB129"/>
      <c r="AC129"/>
      <c r="AD129"/>
      <c r="AE129"/>
      <c r="AF129"/>
      <c r="AG129"/>
      <c r="AH129"/>
      <c r="AI129"/>
    </row>
    <row r="130" spans="1:35" s="8" customFormat="1" ht="16" x14ac:dyDescent="0.2">
      <c r="A130">
        <v>12</v>
      </c>
      <c r="B130">
        <v>1185.75</v>
      </c>
      <c r="C130" s="6">
        <v>75.461098346872006</v>
      </c>
      <c r="D130">
        <v>49.306600000000003</v>
      </c>
      <c r="E130">
        <v>1.3337000000000001</v>
      </c>
      <c r="F130">
        <v>15.945399999999999</v>
      </c>
      <c r="G130">
        <v>9.7024000000000008</v>
      </c>
      <c r="H130">
        <v>0</v>
      </c>
      <c r="I130">
        <v>7.4569999999999999</v>
      </c>
      <c r="J130">
        <v>12.874599999999999</v>
      </c>
      <c r="K130">
        <v>2.9175</v>
      </c>
      <c r="L130">
        <v>3.6999999999999998E-2</v>
      </c>
      <c r="M130">
        <v>0.1056</v>
      </c>
      <c r="N130">
        <v>0.2641</v>
      </c>
      <c r="O130">
        <v>0</v>
      </c>
      <c r="P130"/>
      <c r="Q130"/>
      <c r="R130"/>
      <c r="S130"/>
      <c r="T130"/>
      <c r="U130"/>
      <c r="V130"/>
      <c r="W130"/>
      <c r="X130"/>
      <c r="Y130"/>
      <c r="Z130"/>
      <c r="AA130"/>
      <c r="AB130"/>
      <c r="AC130"/>
      <c r="AD130"/>
      <c r="AE130"/>
      <c r="AF130"/>
      <c r="AG130"/>
      <c r="AH130"/>
      <c r="AI130"/>
    </row>
    <row r="131" spans="1:35" s="8" customFormat="1" ht="16" x14ac:dyDescent="0.2">
      <c r="A131">
        <v>13</v>
      </c>
      <c r="B131">
        <v>1182.75</v>
      </c>
      <c r="C131" s="6">
        <v>73.601634348909997</v>
      </c>
      <c r="D131">
        <v>49.3581</v>
      </c>
      <c r="E131">
        <v>1.3673999999999999</v>
      </c>
      <c r="F131">
        <v>15.797599999999999</v>
      </c>
      <c r="G131">
        <v>9.8050999999999995</v>
      </c>
      <c r="H131">
        <v>0</v>
      </c>
      <c r="I131">
        <v>7.3194999999999997</v>
      </c>
      <c r="J131">
        <v>12.9489</v>
      </c>
      <c r="K131">
        <v>2.9293999999999998</v>
      </c>
      <c r="L131">
        <v>3.7600000000000001E-2</v>
      </c>
      <c r="M131">
        <v>0.10829999999999999</v>
      </c>
      <c r="N131">
        <v>0.27079999999999999</v>
      </c>
      <c r="O131">
        <v>0</v>
      </c>
      <c r="P131"/>
      <c r="Q131"/>
      <c r="R131"/>
      <c r="S131"/>
      <c r="T131"/>
      <c r="U131"/>
      <c r="V131"/>
      <c r="W131"/>
      <c r="X131"/>
      <c r="Y131"/>
      <c r="Z131"/>
      <c r="AA131"/>
      <c r="AB131"/>
      <c r="AC131"/>
      <c r="AD131"/>
      <c r="AE131"/>
      <c r="AF131"/>
      <c r="AG131"/>
      <c r="AH131"/>
      <c r="AI131"/>
    </row>
    <row r="132" spans="1:35" s="8" customFormat="1" ht="16" x14ac:dyDescent="0.2">
      <c r="A132">
        <v>14</v>
      </c>
      <c r="B132">
        <v>1179.75</v>
      </c>
      <c r="C132" s="6">
        <v>71.805776798042999</v>
      </c>
      <c r="D132">
        <v>49.4054</v>
      </c>
      <c r="E132">
        <v>1.4016</v>
      </c>
      <c r="F132">
        <v>15.6503</v>
      </c>
      <c r="G132">
        <v>9.9050999999999991</v>
      </c>
      <c r="H132">
        <v>0</v>
      </c>
      <c r="I132">
        <v>7.1851000000000003</v>
      </c>
      <c r="J132">
        <v>13.028</v>
      </c>
      <c r="K132">
        <v>2.9388000000000001</v>
      </c>
      <c r="L132">
        <v>3.8199999999999998E-2</v>
      </c>
      <c r="M132">
        <v>0.111</v>
      </c>
      <c r="N132">
        <v>0.27760000000000001</v>
      </c>
      <c r="O132">
        <v>0</v>
      </c>
      <c r="P132"/>
      <c r="Q132"/>
      <c r="R132"/>
      <c r="S132"/>
      <c r="T132"/>
      <c r="U132"/>
      <c r="V132"/>
      <c r="W132"/>
      <c r="X132"/>
      <c r="Y132"/>
      <c r="Z132"/>
      <c r="AA132"/>
      <c r="AB132"/>
      <c r="AC132"/>
      <c r="AD132"/>
      <c r="AE132"/>
      <c r="AF132"/>
      <c r="AG132"/>
      <c r="AH132"/>
      <c r="AI132"/>
    </row>
    <row r="133" spans="1:35" s="8" customFormat="1" ht="16" x14ac:dyDescent="0.2">
      <c r="A133">
        <v>15</v>
      </c>
      <c r="B133">
        <v>1176.75</v>
      </c>
      <c r="C133" s="6">
        <v>70.071667729967999</v>
      </c>
      <c r="D133">
        <v>49.448599999999999</v>
      </c>
      <c r="E133">
        <v>1.4361999999999999</v>
      </c>
      <c r="F133">
        <v>15.5037</v>
      </c>
      <c r="G133">
        <v>10.002500000000001</v>
      </c>
      <c r="H133">
        <v>0</v>
      </c>
      <c r="I133">
        <v>7.0536000000000003</v>
      </c>
      <c r="J133">
        <v>13.1121</v>
      </c>
      <c r="K133">
        <v>2.9459</v>
      </c>
      <c r="L133">
        <v>3.8800000000000001E-2</v>
      </c>
      <c r="M133">
        <v>0.1137</v>
      </c>
      <c r="N133">
        <v>0.28439999999999999</v>
      </c>
      <c r="O133">
        <v>0</v>
      </c>
      <c r="P133"/>
      <c r="Q133"/>
      <c r="R133"/>
      <c r="S133"/>
      <c r="T133"/>
      <c r="U133"/>
      <c r="V133"/>
      <c r="W133"/>
      <c r="X133"/>
      <c r="Y133"/>
      <c r="Z133"/>
      <c r="AA133"/>
      <c r="AB133"/>
    </row>
    <row r="134" spans="1:35" s="8" customFormat="1" ht="16" x14ac:dyDescent="0.2">
      <c r="A134">
        <v>16</v>
      </c>
      <c r="B134">
        <v>1173.75</v>
      </c>
      <c r="C134" s="6">
        <v>68.397556181770994</v>
      </c>
      <c r="D134">
        <v>49.487900000000003</v>
      </c>
      <c r="E134">
        <v>1.4714</v>
      </c>
      <c r="F134">
        <v>15.357799999999999</v>
      </c>
      <c r="G134">
        <v>10.097</v>
      </c>
      <c r="H134">
        <v>0</v>
      </c>
      <c r="I134">
        <v>6.9250999999999996</v>
      </c>
      <c r="J134">
        <v>13.201000000000001</v>
      </c>
      <c r="K134">
        <v>2.9506000000000001</v>
      </c>
      <c r="L134">
        <v>3.9399999999999998E-2</v>
      </c>
      <c r="M134">
        <v>0.11650000000000001</v>
      </c>
      <c r="N134">
        <v>0.29139999999999999</v>
      </c>
      <c r="O134">
        <v>0</v>
      </c>
      <c r="P134"/>
      <c r="Q134"/>
      <c r="R134"/>
      <c r="S134"/>
      <c r="T134"/>
      <c r="U134"/>
      <c r="V134"/>
      <c r="W134"/>
      <c r="X134"/>
      <c r="Y134"/>
      <c r="Z134"/>
      <c r="AA134"/>
      <c r="AB134"/>
    </row>
    <row r="135" spans="1:35" s="8" customFormat="1" ht="16" x14ac:dyDescent="0.2">
      <c r="A135">
        <v>17</v>
      </c>
      <c r="B135">
        <v>1170.75</v>
      </c>
      <c r="C135" s="6">
        <v>66.781768200366997</v>
      </c>
      <c r="D135">
        <v>49.523400000000002</v>
      </c>
      <c r="E135">
        <v>1.5069999999999999</v>
      </c>
      <c r="F135">
        <v>15.2128</v>
      </c>
      <c r="G135">
        <v>10.188699999999999</v>
      </c>
      <c r="H135">
        <v>0</v>
      </c>
      <c r="I135">
        <v>6.7994000000000003</v>
      </c>
      <c r="J135">
        <v>13.294600000000001</v>
      </c>
      <c r="K135">
        <v>2.9531000000000001</v>
      </c>
      <c r="L135">
        <v>0.04</v>
      </c>
      <c r="M135">
        <v>0.1193</v>
      </c>
      <c r="N135">
        <v>0.2984</v>
      </c>
      <c r="O135">
        <v>0</v>
      </c>
      <c r="P135"/>
      <c r="Q135"/>
      <c r="R135"/>
      <c r="S135"/>
      <c r="T135"/>
      <c r="U135"/>
      <c r="V135"/>
      <c r="W135"/>
      <c r="X135"/>
      <c r="Y135"/>
      <c r="Z135"/>
      <c r="AA135"/>
      <c r="AB135"/>
    </row>
    <row r="136" spans="1:35" s="8" customFormat="1" ht="16" x14ac:dyDescent="0.2">
      <c r="A136">
        <v>18</v>
      </c>
      <c r="B136">
        <v>1167.75</v>
      </c>
      <c r="C136" s="6">
        <v>65.222682760710995</v>
      </c>
      <c r="D136">
        <v>49.555100000000003</v>
      </c>
      <c r="E136">
        <v>1.5429999999999999</v>
      </c>
      <c r="F136">
        <v>15.0688</v>
      </c>
      <c r="G136">
        <v>10.2773</v>
      </c>
      <c r="H136">
        <v>0</v>
      </c>
      <c r="I136">
        <v>6.6764000000000001</v>
      </c>
      <c r="J136">
        <v>13.392799999999999</v>
      </c>
      <c r="K136">
        <v>2.9533</v>
      </c>
      <c r="L136">
        <v>4.0500000000000001E-2</v>
      </c>
      <c r="M136">
        <v>0.1222</v>
      </c>
      <c r="N136">
        <v>0.30559999999999998</v>
      </c>
      <c r="O136">
        <v>0</v>
      </c>
      <c r="P136"/>
      <c r="Q136"/>
      <c r="R136"/>
      <c r="S136"/>
      <c r="T136"/>
      <c r="U136"/>
      <c r="V136"/>
      <c r="W136"/>
      <c r="X136"/>
      <c r="Y136"/>
      <c r="Z136"/>
      <c r="AA136"/>
      <c r="AB136"/>
    </row>
    <row r="137" spans="1:35" s="8" customFormat="1" ht="16" x14ac:dyDescent="0.2">
      <c r="A137">
        <v>19</v>
      </c>
      <c r="B137">
        <v>1164.75</v>
      </c>
      <c r="C137" s="6">
        <v>63.718713153320003</v>
      </c>
      <c r="D137">
        <v>49.583300000000001</v>
      </c>
      <c r="E137">
        <v>1.5793999999999999</v>
      </c>
      <c r="F137">
        <v>14.9259</v>
      </c>
      <c r="G137">
        <v>10.3629</v>
      </c>
      <c r="H137">
        <v>0</v>
      </c>
      <c r="I137">
        <v>6.5561999999999996</v>
      </c>
      <c r="J137">
        <v>13.4954</v>
      </c>
      <c r="K137">
        <v>2.9514</v>
      </c>
      <c r="L137">
        <v>4.1099999999999998E-2</v>
      </c>
      <c r="M137">
        <v>0.12509999999999999</v>
      </c>
      <c r="N137">
        <v>0.31280000000000002</v>
      </c>
      <c r="O137">
        <v>0</v>
      </c>
      <c r="P137"/>
      <c r="Q137"/>
      <c r="R137"/>
      <c r="S137"/>
      <c r="T137"/>
      <c r="U137"/>
      <c r="V137"/>
      <c r="W137"/>
      <c r="X137"/>
      <c r="Y137"/>
      <c r="Z137"/>
      <c r="AA137"/>
      <c r="AB137"/>
    </row>
    <row r="138" spans="1:35" s="8" customFormat="1" ht="16" x14ac:dyDescent="0.2">
      <c r="A138">
        <v>20</v>
      </c>
      <c r="B138">
        <v>1161.75</v>
      </c>
      <c r="C138" s="6">
        <v>62.268293204852</v>
      </c>
      <c r="D138">
        <v>49.6081</v>
      </c>
      <c r="E138">
        <v>1.6162000000000001</v>
      </c>
      <c r="F138">
        <v>14.7842</v>
      </c>
      <c r="G138">
        <v>10.445499999999999</v>
      </c>
      <c r="H138">
        <v>0</v>
      </c>
      <c r="I138">
        <v>6.4386999999999999</v>
      </c>
      <c r="J138">
        <v>13.6023</v>
      </c>
      <c r="K138">
        <v>2.9474</v>
      </c>
      <c r="L138">
        <v>4.1599999999999998E-2</v>
      </c>
      <c r="M138">
        <v>0.128</v>
      </c>
      <c r="N138">
        <v>0.3201</v>
      </c>
      <c r="O138">
        <v>0</v>
      </c>
      <c r="P138"/>
      <c r="Q138"/>
      <c r="R138"/>
      <c r="S138"/>
      <c r="T138"/>
      <c r="U138"/>
      <c r="V138"/>
      <c r="W138"/>
      <c r="X138"/>
      <c r="Y138"/>
      <c r="Z138"/>
      <c r="AA138"/>
      <c r="AB138"/>
    </row>
    <row r="139" spans="1:35" s="8" customFormat="1" ht="16" x14ac:dyDescent="0.2">
      <c r="A139">
        <v>21</v>
      </c>
      <c r="B139">
        <v>1158.75</v>
      </c>
      <c r="C139" s="6">
        <v>60.869867866409997</v>
      </c>
      <c r="D139">
        <v>49.6297</v>
      </c>
      <c r="E139">
        <v>1.6534</v>
      </c>
      <c r="F139">
        <v>14.643800000000001</v>
      </c>
      <c r="G139">
        <v>10.524699999999999</v>
      </c>
      <c r="H139">
        <v>0</v>
      </c>
      <c r="I139">
        <v>6.3236999999999997</v>
      </c>
      <c r="J139">
        <v>13.7133</v>
      </c>
      <c r="K139">
        <v>2.9413999999999998</v>
      </c>
      <c r="L139">
        <v>4.2099999999999999E-2</v>
      </c>
      <c r="M139">
        <v>0.13089999999999999</v>
      </c>
      <c r="N139">
        <v>0.32740000000000002</v>
      </c>
      <c r="O139">
        <v>0</v>
      </c>
      <c r="P139"/>
      <c r="Q139"/>
      <c r="R139"/>
      <c r="S139"/>
      <c r="T139"/>
      <c r="U139"/>
      <c r="V139"/>
      <c r="W139"/>
      <c r="X139"/>
      <c r="Y139"/>
      <c r="Z139"/>
      <c r="AA139"/>
      <c r="AB139"/>
    </row>
    <row r="140" spans="1:35" s="8" customFormat="1" ht="16" x14ac:dyDescent="0.2">
      <c r="A140">
        <v>22</v>
      </c>
      <c r="B140">
        <v>1155.75</v>
      </c>
      <c r="C140" s="6">
        <v>59.521887863068997</v>
      </c>
      <c r="D140">
        <v>49.648200000000003</v>
      </c>
      <c r="E140">
        <v>1.6908000000000001</v>
      </c>
      <c r="F140">
        <v>14.5047</v>
      </c>
      <c r="G140">
        <v>10.600800000000001</v>
      </c>
      <c r="H140">
        <v>0</v>
      </c>
      <c r="I140">
        <v>6.2112999999999996</v>
      </c>
      <c r="J140">
        <v>13.8283</v>
      </c>
      <c r="K140">
        <v>2.9336000000000002</v>
      </c>
      <c r="L140">
        <v>4.2599999999999999E-2</v>
      </c>
      <c r="M140">
        <v>0.13389999999999999</v>
      </c>
      <c r="N140">
        <v>0.33479999999999999</v>
      </c>
      <c r="O140">
        <v>0</v>
      </c>
      <c r="P140"/>
      <c r="Q140"/>
      <c r="R140"/>
      <c r="S140"/>
      <c r="T140"/>
      <c r="U140"/>
      <c r="V140"/>
      <c r="W140"/>
      <c r="X140"/>
      <c r="Y140"/>
      <c r="Z140"/>
      <c r="AA140"/>
      <c r="AB140"/>
    </row>
    <row r="141" spans="1:35" s="8" customFormat="1" ht="16" x14ac:dyDescent="0.2">
      <c r="A141">
        <v>23</v>
      </c>
      <c r="B141" s="9">
        <v>1152.75</v>
      </c>
      <c r="C141" s="9">
        <v>58.222806569334999</v>
      </c>
      <c r="D141" s="9">
        <v>49.663699999999999</v>
      </c>
      <c r="E141" s="9">
        <v>1.7284999999999999</v>
      </c>
      <c r="F141" s="9">
        <v>14.367100000000001</v>
      </c>
      <c r="G141">
        <v>10.673399999999999</v>
      </c>
      <c r="H141" s="9">
        <v>0</v>
      </c>
      <c r="I141" s="9">
        <v>6.1013999999999999</v>
      </c>
      <c r="J141">
        <v>13.946999999999999</v>
      </c>
      <c r="K141">
        <v>2.9239000000000002</v>
      </c>
      <c r="L141">
        <v>4.2999999999999997E-2</v>
      </c>
      <c r="M141">
        <v>0.13689999999999999</v>
      </c>
      <c r="N141">
        <v>0.34229999999999999</v>
      </c>
      <c r="O141">
        <v>0</v>
      </c>
      <c r="P141"/>
      <c r="Q141"/>
      <c r="R141"/>
      <c r="S141"/>
      <c r="T141"/>
      <c r="U141"/>
      <c r="V141"/>
      <c r="W141"/>
      <c r="X141"/>
      <c r="Y141"/>
      <c r="Z141"/>
      <c r="AA141"/>
      <c r="AB141"/>
    </row>
    <row r="142" spans="1:35" s="8" customFormat="1" ht="16" x14ac:dyDescent="0.2">
      <c r="A142">
        <v>24</v>
      </c>
      <c r="B142">
        <v>1149.75</v>
      </c>
      <c r="C142" s="6">
        <v>55.889149299422002</v>
      </c>
      <c r="D142">
        <v>49.590899999999998</v>
      </c>
      <c r="E142">
        <v>1.7862</v>
      </c>
      <c r="F142">
        <v>14.273199999999999</v>
      </c>
      <c r="G142">
        <v>10.879</v>
      </c>
      <c r="H142">
        <v>0</v>
      </c>
      <c r="I142">
        <v>6.0182000000000002</v>
      </c>
      <c r="J142">
        <v>13.895899999999999</v>
      </c>
      <c r="K142">
        <v>2.9377</v>
      </c>
      <c r="L142">
        <v>4.41E-2</v>
      </c>
      <c r="M142">
        <v>0.1426</v>
      </c>
      <c r="N142">
        <v>0.35659999999999997</v>
      </c>
      <c r="O142">
        <v>0</v>
      </c>
      <c r="P142"/>
      <c r="Q142"/>
      <c r="R142"/>
      <c r="S142"/>
      <c r="T142"/>
      <c r="U142"/>
      <c r="V142"/>
      <c r="W142"/>
      <c r="X142"/>
      <c r="Y142"/>
      <c r="Z142"/>
      <c r="AA142"/>
      <c r="AB142"/>
    </row>
    <row r="143" spans="1:35" s="8" customFormat="1" ht="16" x14ac:dyDescent="0.2">
      <c r="A143">
        <v>25</v>
      </c>
      <c r="B143">
        <v>1146.75</v>
      </c>
      <c r="C143" s="6">
        <v>53.031732915187</v>
      </c>
      <c r="D143">
        <v>49.4604</v>
      </c>
      <c r="E143">
        <v>1.8569</v>
      </c>
      <c r="F143">
        <v>14.2081</v>
      </c>
      <c r="G143">
        <v>11.1648</v>
      </c>
      <c r="H143">
        <v>0</v>
      </c>
      <c r="I143">
        <v>5.9515000000000002</v>
      </c>
      <c r="J143">
        <v>13.7423</v>
      </c>
      <c r="K143">
        <v>2.9645999999999999</v>
      </c>
      <c r="L143">
        <v>4.5600000000000002E-2</v>
      </c>
      <c r="M143">
        <v>0.15029999999999999</v>
      </c>
      <c r="N143">
        <v>0.37580000000000002</v>
      </c>
      <c r="O143">
        <v>0</v>
      </c>
      <c r="P143"/>
      <c r="Q143"/>
      <c r="R143"/>
      <c r="S143"/>
      <c r="T143"/>
      <c r="U143"/>
      <c r="V143"/>
      <c r="W143"/>
      <c r="X143"/>
      <c r="Y143"/>
      <c r="Z143"/>
      <c r="AA143"/>
      <c r="AB143"/>
    </row>
    <row r="144" spans="1:35" s="8" customFormat="1" ht="16" x14ac:dyDescent="0.2">
      <c r="A144">
        <v>26</v>
      </c>
      <c r="B144">
        <v>1143.75</v>
      </c>
      <c r="C144" s="6">
        <v>50.343714529046999</v>
      </c>
      <c r="D144">
        <v>49.326599999999999</v>
      </c>
      <c r="E144">
        <v>1.9283999999999999</v>
      </c>
      <c r="F144">
        <v>14.1454</v>
      </c>
      <c r="G144">
        <v>11.444699999999999</v>
      </c>
      <c r="H144">
        <v>0</v>
      </c>
      <c r="I144">
        <v>5.8857999999999997</v>
      </c>
      <c r="J144">
        <v>13.5951</v>
      </c>
      <c r="K144">
        <v>2.9887999999999999</v>
      </c>
      <c r="L144">
        <v>4.7E-2</v>
      </c>
      <c r="M144">
        <v>0.1583</v>
      </c>
      <c r="N144">
        <v>0.39589999999999997</v>
      </c>
      <c r="O144">
        <v>0</v>
      </c>
      <c r="P144"/>
      <c r="Q144"/>
      <c r="R144"/>
      <c r="S144"/>
      <c r="T144"/>
      <c r="U144"/>
      <c r="V144"/>
      <c r="W144"/>
      <c r="X144"/>
      <c r="Y144"/>
      <c r="Z144"/>
      <c r="AA144"/>
      <c r="AB144"/>
    </row>
    <row r="145" spans="1:44" s="8" customFormat="1" ht="16" x14ac:dyDescent="0.2">
      <c r="A145">
        <v>27</v>
      </c>
      <c r="B145">
        <v>1140.75</v>
      </c>
      <c r="C145" s="6">
        <v>47.813231243734997</v>
      </c>
      <c r="D145">
        <v>49.190399999999997</v>
      </c>
      <c r="E145">
        <v>2.0004</v>
      </c>
      <c r="F145">
        <v>14.0855</v>
      </c>
      <c r="G145">
        <v>11.717799999999999</v>
      </c>
      <c r="H145">
        <v>0</v>
      </c>
      <c r="I145">
        <v>5.8209999999999997</v>
      </c>
      <c r="J145">
        <v>13.453799999999999</v>
      </c>
      <c r="K145">
        <v>3.0106000000000002</v>
      </c>
      <c r="L145">
        <v>4.8500000000000001E-2</v>
      </c>
      <c r="M145">
        <v>0.16669999999999999</v>
      </c>
      <c r="N145">
        <v>0.4168</v>
      </c>
      <c r="O145">
        <v>0</v>
      </c>
      <c r="P145"/>
      <c r="Q145"/>
      <c r="R145"/>
      <c r="S145"/>
      <c r="T145"/>
      <c r="U145"/>
      <c r="V145"/>
      <c r="W145"/>
      <c r="X145"/>
      <c r="Y145"/>
      <c r="Z145"/>
      <c r="AA145"/>
      <c r="AB145"/>
    </row>
    <row r="146" spans="1:44" s="8" customFormat="1" ht="16" x14ac:dyDescent="0.2">
      <c r="A146">
        <v>28</v>
      </c>
      <c r="B146">
        <v>1137.75</v>
      </c>
      <c r="C146" s="6">
        <v>45.429436413662998</v>
      </c>
      <c r="D146">
        <v>49.052900000000001</v>
      </c>
      <c r="E146">
        <v>2.0728</v>
      </c>
      <c r="F146">
        <v>14.0283</v>
      </c>
      <c r="G146">
        <v>11.983400000000001</v>
      </c>
      <c r="H146">
        <v>0</v>
      </c>
      <c r="I146">
        <v>5.7571000000000003</v>
      </c>
      <c r="J146">
        <v>13.318</v>
      </c>
      <c r="K146">
        <v>3.0301999999999998</v>
      </c>
      <c r="L146">
        <v>0.05</v>
      </c>
      <c r="M146">
        <v>0.1754</v>
      </c>
      <c r="N146">
        <v>0.43869999999999998</v>
      </c>
      <c r="O146">
        <v>0</v>
      </c>
      <c r="P146"/>
      <c r="Q146"/>
      <c r="R146"/>
      <c r="S146"/>
      <c r="T146"/>
      <c r="U146"/>
      <c r="V146"/>
      <c r="W146"/>
      <c r="X146"/>
      <c r="Y146"/>
      <c r="Z146"/>
      <c r="AA146"/>
      <c r="AB146"/>
    </row>
    <row r="147" spans="1:44" s="8" customFormat="1" ht="16" x14ac:dyDescent="0.2">
      <c r="A147">
        <v>29</v>
      </c>
      <c r="B147">
        <v>1134.75</v>
      </c>
      <c r="C147" s="6">
        <v>43.182376645692003</v>
      </c>
      <c r="D147">
        <v>48.914900000000003</v>
      </c>
      <c r="E147">
        <v>2.1452</v>
      </c>
      <c r="F147">
        <v>13.9742</v>
      </c>
      <c r="G147">
        <v>12.2408</v>
      </c>
      <c r="H147">
        <v>0</v>
      </c>
      <c r="I147">
        <v>5.6943000000000001</v>
      </c>
      <c r="J147">
        <v>13.186999999999999</v>
      </c>
      <c r="K147">
        <v>3.048</v>
      </c>
      <c r="L147">
        <v>5.1499999999999997E-2</v>
      </c>
      <c r="M147">
        <v>0.18459999999999999</v>
      </c>
      <c r="N147">
        <v>0.46150000000000002</v>
      </c>
      <c r="O147">
        <v>0</v>
      </c>
      <c r="P147"/>
      <c r="Q147"/>
      <c r="R147"/>
      <c r="S147"/>
      <c r="T147"/>
      <c r="U147"/>
      <c r="V147"/>
      <c r="W147"/>
      <c r="X147"/>
      <c r="Y147"/>
      <c r="Z147"/>
      <c r="AA147"/>
      <c r="AB147"/>
    </row>
    <row r="148" spans="1:44" s="8" customFormat="1" ht="16" x14ac:dyDescent="0.2">
      <c r="A148">
        <v>30</v>
      </c>
      <c r="B148">
        <v>1131.75</v>
      </c>
      <c r="C148" s="6">
        <v>41.055098094526997</v>
      </c>
      <c r="D148">
        <v>48.7804</v>
      </c>
      <c r="E148">
        <v>2.2172000000000001</v>
      </c>
      <c r="F148">
        <v>13.9232</v>
      </c>
      <c r="G148">
        <v>12.488</v>
      </c>
      <c r="H148">
        <v>0</v>
      </c>
      <c r="I148">
        <v>5.6314000000000002</v>
      </c>
      <c r="J148">
        <v>13.0617</v>
      </c>
      <c r="K148">
        <v>3.0642</v>
      </c>
      <c r="L148">
        <v>5.2900000000000003E-2</v>
      </c>
      <c r="M148">
        <v>0.19409999999999999</v>
      </c>
      <c r="N148">
        <v>0.4854</v>
      </c>
      <c r="O148">
        <v>0</v>
      </c>
      <c r="P148"/>
      <c r="Q148"/>
      <c r="R148"/>
      <c r="S148"/>
      <c r="T148"/>
      <c r="U148"/>
      <c r="V148"/>
      <c r="W148"/>
      <c r="X148"/>
      <c r="Y148"/>
      <c r="Z148"/>
      <c r="AA148"/>
      <c r="AB148"/>
    </row>
    <row r="149" spans="1:44" s="8" customFormat="1" ht="16" x14ac:dyDescent="0.2">
      <c r="A149">
        <v>31</v>
      </c>
      <c r="B149">
        <v>1128.75</v>
      </c>
      <c r="C149" s="6">
        <v>38.999078317315998</v>
      </c>
      <c r="D149">
        <v>48.6648</v>
      </c>
      <c r="E149">
        <v>2.2869000000000002</v>
      </c>
      <c r="F149">
        <v>13.8751</v>
      </c>
      <c r="G149">
        <v>12.716200000000001</v>
      </c>
      <c r="H149">
        <v>0</v>
      </c>
      <c r="I149">
        <v>5.5637999999999996</v>
      </c>
      <c r="J149">
        <v>12.9476</v>
      </c>
      <c r="K149">
        <v>3.0798999999999999</v>
      </c>
      <c r="L149">
        <v>5.4399999999999997E-2</v>
      </c>
      <c r="M149">
        <v>0.2044</v>
      </c>
      <c r="N149">
        <v>0.51100000000000001</v>
      </c>
      <c r="O149">
        <v>0</v>
      </c>
      <c r="P149"/>
      <c r="Q149"/>
      <c r="R149"/>
      <c r="S149"/>
      <c r="T149"/>
      <c r="U149"/>
      <c r="V149"/>
      <c r="W149"/>
      <c r="X149"/>
      <c r="Y149"/>
      <c r="Z149"/>
      <c r="AA149"/>
      <c r="AB149"/>
    </row>
    <row r="150" spans="1:44" s="8" customFormat="1" ht="16" x14ac:dyDescent="0.2">
      <c r="A150">
        <v>32</v>
      </c>
      <c r="B150">
        <v>1125.75</v>
      </c>
      <c r="C150" s="6">
        <v>37.048202281126997</v>
      </c>
      <c r="D150">
        <v>48.556100000000001</v>
      </c>
      <c r="E150">
        <v>2.3542000000000001</v>
      </c>
      <c r="F150">
        <v>13.8309</v>
      </c>
      <c r="G150">
        <v>12.931100000000001</v>
      </c>
      <c r="H150">
        <v>0</v>
      </c>
      <c r="I150">
        <v>5.4964000000000004</v>
      </c>
      <c r="J150">
        <v>12.8375</v>
      </c>
      <c r="K150">
        <v>3.0949</v>
      </c>
      <c r="L150">
        <v>5.6000000000000001E-2</v>
      </c>
      <c r="M150">
        <v>0.21510000000000001</v>
      </c>
      <c r="N150">
        <v>0.53790000000000004</v>
      </c>
      <c r="O150">
        <v>0</v>
      </c>
      <c r="P150"/>
      <c r="Q150"/>
      <c r="R150"/>
      <c r="S150"/>
      <c r="T150"/>
      <c r="U150"/>
      <c r="V150"/>
      <c r="W150"/>
      <c r="X150"/>
      <c r="Y150"/>
      <c r="Z150"/>
      <c r="AA150"/>
      <c r="AB150"/>
    </row>
    <row r="151" spans="1:44" s="8" customFormat="1" ht="16" x14ac:dyDescent="0.2">
      <c r="A151">
        <v>33</v>
      </c>
      <c r="B151">
        <v>1122.75</v>
      </c>
      <c r="C151" s="6">
        <v>35.192781749721</v>
      </c>
      <c r="D151">
        <v>48.456800000000001</v>
      </c>
      <c r="E151">
        <v>2.4180000000000001</v>
      </c>
      <c r="F151">
        <v>13.790800000000001</v>
      </c>
      <c r="G151">
        <v>13.1311</v>
      </c>
      <c r="H151">
        <v>0</v>
      </c>
      <c r="I151">
        <v>5.4290000000000003</v>
      </c>
      <c r="J151">
        <v>12.731</v>
      </c>
      <c r="K151">
        <v>3.1095000000000002</v>
      </c>
      <c r="L151">
        <v>5.7500000000000002E-2</v>
      </c>
      <c r="M151">
        <v>0.22650000000000001</v>
      </c>
      <c r="N151">
        <v>0.56630000000000003</v>
      </c>
      <c r="O151">
        <v>0</v>
      </c>
      <c r="P151"/>
      <c r="Q151"/>
      <c r="R151"/>
      <c r="S151"/>
      <c r="T151"/>
      <c r="U151"/>
      <c r="V151"/>
      <c r="W151"/>
      <c r="X151"/>
      <c r="Y151"/>
      <c r="Z151"/>
      <c r="AA151"/>
      <c r="AB151"/>
    </row>
    <row r="152" spans="1:44" s="8" customFormat="1" ht="16" x14ac:dyDescent="0.2">
      <c r="A152">
        <v>34</v>
      </c>
      <c r="B152">
        <v>1119.75</v>
      </c>
      <c r="C152" s="6">
        <v>33.423384654086</v>
      </c>
      <c r="D152">
        <v>48.369900000000001</v>
      </c>
      <c r="E152">
        <v>2.4767999999999999</v>
      </c>
      <c r="F152">
        <v>13.7553</v>
      </c>
      <c r="G152">
        <v>13.3142</v>
      </c>
      <c r="H152">
        <v>0</v>
      </c>
      <c r="I152">
        <v>5.3613999999999997</v>
      </c>
      <c r="J152">
        <v>12.627599999999999</v>
      </c>
      <c r="K152">
        <v>3.1242999999999999</v>
      </c>
      <c r="L152">
        <v>5.91E-2</v>
      </c>
      <c r="M152">
        <v>0.23849999999999999</v>
      </c>
      <c r="N152">
        <v>0.59630000000000005</v>
      </c>
      <c r="O152">
        <v>0</v>
      </c>
      <c r="P152"/>
      <c r="Q152"/>
      <c r="R152"/>
      <c r="S152"/>
      <c r="T152"/>
      <c r="U152"/>
      <c r="V152"/>
      <c r="W152"/>
      <c r="X152"/>
      <c r="Y152"/>
      <c r="Z152"/>
      <c r="AA152"/>
      <c r="AB152"/>
    </row>
    <row r="153" spans="1:44" s="8" customFormat="1" ht="16" x14ac:dyDescent="0.2">
      <c r="A153">
        <v>35</v>
      </c>
      <c r="B153">
        <v>1116.75</v>
      </c>
      <c r="C153" s="6">
        <v>31.731293396013999</v>
      </c>
      <c r="D153">
        <v>48.2988</v>
      </c>
      <c r="E153">
        <v>2.5291000000000001</v>
      </c>
      <c r="F153">
        <v>13.7247</v>
      </c>
      <c r="G153">
        <v>13.478199999999999</v>
      </c>
      <c r="H153">
        <v>0</v>
      </c>
      <c r="I153">
        <v>5.2933000000000003</v>
      </c>
      <c r="J153">
        <v>12.5268</v>
      </c>
      <c r="K153">
        <v>3.1398000000000001</v>
      </c>
      <c r="L153">
        <v>6.08E-2</v>
      </c>
      <c r="M153">
        <v>0.25119999999999998</v>
      </c>
      <c r="N153">
        <v>0.62809999999999999</v>
      </c>
      <c r="O153">
        <v>0</v>
      </c>
      <c r="P153"/>
      <c r="Q153"/>
      <c r="R153"/>
      <c r="S153"/>
      <c r="T153"/>
      <c r="U153"/>
      <c r="V153"/>
      <c r="W153"/>
      <c r="X153"/>
      <c r="Y153"/>
      <c r="Z153"/>
      <c r="AA153"/>
      <c r="AB153"/>
    </row>
    <row r="154" spans="1:44" s="8" customFormat="1" ht="16" x14ac:dyDescent="0.2">
      <c r="A154">
        <v>36</v>
      </c>
      <c r="B154">
        <v>1113.75</v>
      </c>
      <c r="C154" s="6">
        <v>30.108984222842999</v>
      </c>
      <c r="D154">
        <v>48.2468</v>
      </c>
      <c r="E154">
        <v>2.5729000000000002</v>
      </c>
      <c r="F154">
        <v>13.6996</v>
      </c>
      <c r="G154">
        <v>13.620699999999999</v>
      </c>
      <c r="H154">
        <v>0</v>
      </c>
      <c r="I154">
        <v>5.2244999999999999</v>
      </c>
      <c r="J154">
        <v>12.428000000000001</v>
      </c>
      <c r="K154">
        <v>3.1564000000000001</v>
      </c>
      <c r="L154">
        <v>6.25E-2</v>
      </c>
      <c r="M154">
        <v>0.26469999999999999</v>
      </c>
      <c r="N154">
        <v>0.66190000000000004</v>
      </c>
      <c r="O154">
        <v>0</v>
      </c>
      <c r="P154"/>
      <c r="Q154"/>
      <c r="R154"/>
      <c r="S154"/>
      <c r="T154"/>
      <c r="U154"/>
      <c r="V154"/>
      <c r="W154"/>
      <c r="X154"/>
      <c r="Y154"/>
      <c r="Z154"/>
      <c r="AA154"/>
      <c r="AB154"/>
    </row>
    <row r="155" spans="1:44" x14ac:dyDescent="0.15">
      <c r="A155">
        <v>37</v>
      </c>
      <c r="B155">
        <v>1110.75</v>
      </c>
      <c r="C155" s="6">
        <v>28.550393739791001</v>
      </c>
      <c r="D155">
        <v>48.217500000000001</v>
      </c>
      <c r="E155">
        <v>2.6063999999999998</v>
      </c>
      <c r="F155">
        <v>13.6805</v>
      </c>
      <c r="G155">
        <v>13.7394</v>
      </c>
      <c r="H155">
        <v>0</v>
      </c>
      <c r="I155">
        <v>5.1546000000000003</v>
      </c>
      <c r="J155">
        <v>12.3307</v>
      </c>
      <c r="K155">
        <v>3.1749000000000001</v>
      </c>
      <c r="L155">
        <v>6.4199999999999993E-2</v>
      </c>
      <c r="M155">
        <v>0.2792</v>
      </c>
      <c r="N155">
        <v>0.69810000000000005</v>
      </c>
      <c r="O155">
        <v>0</v>
      </c>
      <c r="AQ155"/>
      <c r="AR155"/>
    </row>
    <row r="156" spans="1:44" x14ac:dyDescent="0.15">
      <c r="A156">
        <v>38</v>
      </c>
      <c r="B156">
        <v>1107.75</v>
      </c>
      <c r="C156" s="6">
        <v>27.051002542494</v>
      </c>
      <c r="D156">
        <v>48.214100000000002</v>
      </c>
      <c r="E156">
        <v>2.6278999999999999</v>
      </c>
      <c r="F156">
        <v>13.6678</v>
      </c>
      <c r="G156">
        <v>13.831600000000002</v>
      </c>
      <c r="H156">
        <v>0</v>
      </c>
      <c r="I156">
        <v>5.0835999999999997</v>
      </c>
      <c r="J156">
        <v>12.234500000000001</v>
      </c>
      <c r="K156">
        <v>3.1956000000000002</v>
      </c>
      <c r="L156">
        <v>6.6100000000000006E-2</v>
      </c>
      <c r="M156">
        <v>0.29459999999999997</v>
      </c>
      <c r="N156">
        <v>0.73680000000000001</v>
      </c>
      <c r="O156">
        <v>0</v>
      </c>
      <c r="AQ156"/>
      <c r="AR156"/>
    </row>
    <row r="157" spans="1:44" x14ac:dyDescent="0.15">
      <c r="A157">
        <v>39</v>
      </c>
      <c r="B157">
        <v>1104.75</v>
      </c>
      <c r="C157" s="6">
        <v>25.607927823287</v>
      </c>
      <c r="D157">
        <v>48.2395</v>
      </c>
      <c r="E157">
        <v>2.6356999999999999</v>
      </c>
      <c r="F157">
        <v>13.662100000000001</v>
      </c>
      <c r="G157">
        <v>13.895299999999999</v>
      </c>
      <c r="H157">
        <v>0</v>
      </c>
      <c r="I157">
        <v>5.0110999999999999</v>
      </c>
      <c r="J157">
        <v>12.1389</v>
      </c>
      <c r="K157">
        <v>3.2191999999999998</v>
      </c>
      <c r="L157">
        <v>6.8000000000000005E-2</v>
      </c>
      <c r="M157">
        <v>0.31119999999999998</v>
      </c>
      <c r="N157">
        <v>0.77829999999999999</v>
      </c>
      <c r="O157">
        <v>0</v>
      </c>
      <c r="AQ157"/>
      <c r="AR157"/>
    </row>
    <row r="158" spans="1:44" x14ac:dyDescent="0.15">
      <c r="A158">
        <v>40</v>
      </c>
      <c r="B158">
        <v>1101.75</v>
      </c>
      <c r="C158" s="6">
        <v>24.22011310956</v>
      </c>
      <c r="D158">
        <v>48.295699999999997</v>
      </c>
      <c r="E158">
        <v>2.6288</v>
      </c>
      <c r="F158">
        <v>13.663500000000001</v>
      </c>
      <c r="G158">
        <v>13.9285</v>
      </c>
      <c r="H158">
        <v>0</v>
      </c>
      <c r="I158">
        <v>4.9371</v>
      </c>
      <c r="J158">
        <v>12.043799999999999</v>
      </c>
      <c r="K158">
        <v>3.2461000000000002</v>
      </c>
      <c r="L158">
        <v>7.0000000000000007E-2</v>
      </c>
      <c r="M158">
        <v>0.3291</v>
      </c>
      <c r="N158">
        <v>0.82289999999999996</v>
      </c>
      <c r="O158">
        <v>0</v>
      </c>
      <c r="AQ158"/>
      <c r="AR158"/>
    </row>
    <row r="159" spans="1:44" x14ac:dyDescent="0.15">
      <c r="A159">
        <v>41</v>
      </c>
      <c r="B159">
        <v>1098.75</v>
      </c>
      <c r="C159" s="6">
        <v>22.888499017792999</v>
      </c>
      <c r="D159">
        <v>48.383699999999997</v>
      </c>
      <c r="E159">
        <v>2.6067</v>
      </c>
      <c r="F159">
        <v>13.6721</v>
      </c>
      <c r="G159">
        <v>13.930099999999999</v>
      </c>
      <c r="H159">
        <v>0</v>
      </c>
      <c r="I159">
        <v>4.8615000000000004</v>
      </c>
      <c r="J159">
        <v>11.949</v>
      </c>
      <c r="K159">
        <v>3.2764000000000002</v>
      </c>
      <c r="L159">
        <v>7.2099999999999997E-2</v>
      </c>
      <c r="M159">
        <v>0.34820000000000001</v>
      </c>
      <c r="N159">
        <v>0.87070000000000003</v>
      </c>
      <c r="O159">
        <v>0</v>
      </c>
      <c r="AQ159"/>
      <c r="AR159"/>
    </row>
    <row r="160" spans="1:44" x14ac:dyDescent="0.15">
      <c r="A160">
        <v>42</v>
      </c>
      <c r="B160">
        <v>1095.75</v>
      </c>
      <c r="C160" s="6">
        <v>21.615912245210001</v>
      </c>
      <c r="D160">
        <v>48.502699999999997</v>
      </c>
      <c r="E160">
        <v>2.5699000000000001</v>
      </c>
      <c r="F160">
        <v>13.6877</v>
      </c>
      <c r="G160">
        <v>13.900500000000001</v>
      </c>
      <c r="H160">
        <v>0</v>
      </c>
      <c r="I160">
        <v>4.7843999999999998</v>
      </c>
      <c r="J160">
        <v>11.8546</v>
      </c>
      <c r="K160">
        <v>3.3104</v>
      </c>
      <c r="L160">
        <v>7.4399999999999994E-2</v>
      </c>
      <c r="M160">
        <v>0.36870000000000003</v>
      </c>
      <c r="N160">
        <v>0.92200000000000004</v>
      </c>
      <c r="O160">
        <v>0</v>
      </c>
      <c r="AQ160"/>
      <c r="AR160"/>
    </row>
    <row r="161" spans="1:44" x14ac:dyDescent="0.15">
      <c r="A161">
        <v>43</v>
      </c>
      <c r="B161">
        <v>1092.75</v>
      </c>
      <c r="C161" s="6">
        <v>20.406442262513998</v>
      </c>
      <c r="D161">
        <v>48.650100000000002</v>
      </c>
      <c r="E161">
        <v>2.5198</v>
      </c>
      <c r="F161">
        <v>13.7098</v>
      </c>
      <c r="G161">
        <v>13.841100000000001</v>
      </c>
      <c r="H161">
        <v>0</v>
      </c>
      <c r="I161">
        <v>4.7060000000000004</v>
      </c>
      <c r="J161">
        <v>11.7605</v>
      </c>
      <c r="K161">
        <v>3.3477999999999999</v>
      </c>
      <c r="L161">
        <v>7.6700000000000004E-2</v>
      </c>
      <c r="M161">
        <v>0.3906</v>
      </c>
      <c r="N161">
        <v>0.97670000000000001</v>
      </c>
      <c r="O161">
        <v>0</v>
      </c>
      <c r="AQ161"/>
      <c r="AR161"/>
    </row>
    <row r="162" spans="1:44" x14ac:dyDescent="0.15">
      <c r="A162">
        <v>44</v>
      </c>
      <c r="B162">
        <v>1089.75</v>
      </c>
      <c r="C162" s="6">
        <v>19.264348318004998</v>
      </c>
      <c r="D162">
        <v>48.8217</v>
      </c>
      <c r="E162">
        <v>2.4588000000000001</v>
      </c>
      <c r="F162">
        <v>13.737500000000001</v>
      </c>
      <c r="G162">
        <v>13.754799999999999</v>
      </c>
      <c r="H162">
        <v>0</v>
      </c>
      <c r="I162">
        <v>4.6266999999999996</v>
      </c>
      <c r="J162">
        <v>11.667</v>
      </c>
      <c r="K162">
        <v>3.3881000000000001</v>
      </c>
      <c r="L162">
        <v>7.9100000000000004E-2</v>
      </c>
      <c r="M162">
        <v>0.41370000000000001</v>
      </c>
      <c r="N162">
        <v>1.0346</v>
      </c>
      <c r="O162">
        <v>0</v>
      </c>
      <c r="AQ162"/>
      <c r="AR162"/>
    </row>
    <row r="163" spans="1:44" x14ac:dyDescent="0.15">
      <c r="A163">
        <v>45</v>
      </c>
      <c r="B163">
        <v>1086.75</v>
      </c>
      <c r="C163" s="6">
        <v>18.19287977782</v>
      </c>
      <c r="D163">
        <v>49.012500000000003</v>
      </c>
      <c r="E163">
        <v>2.3895</v>
      </c>
      <c r="F163">
        <v>13.77</v>
      </c>
      <c r="G163">
        <v>13.645199999999999</v>
      </c>
      <c r="H163">
        <v>0</v>
      </c>
      <c r="I163">
        <v>4.5468999999999999</v>
      </c>
      <c r="J163">
        <v>11.574299999999999</v>
      </c>
      <c r="K163">
        <v>3.4306999999999999</v>
      </c>
      <c r="L163">
        <v>8.1600000000000006E-2</v>
      </c>
      <c r="M163">
        <v>0.43809999999999999</v>
      </c>
      <c r="N163">
        <v>1.0954999999999999</v>
      </c>
      <c r="O163">
        <v>0</v>
      </c>
      <c r="AQ163"/>
      <c r="AR163"/>
    </row>
    <row r="164" spans="1:44" x14ac:dyDescent="0.15">
      <c r="A164">
        <v>46</v>
      </c>
      <c r="B164">
        <v>1083.75</v>
      </c>
      <c r="C164" s="6">
        <v>17.193474641988001</v>
      </c>
      <c r="D164">
        <v>49.217300000000002</v>
      </c>
      <c r="E164">
        <v>2.3147000000000002</v>
      </c>
      <c r="F164">
        <v>13.806100000000001</v>
      </c>
      <c r="G164">
        <v>13.516500000000001</v>
      </c>
      <c r="H164">
        <v>0</v>
      </c>
      <c r="I164">
        <v>4.4672999999999998</v>
      </c>
      <c r="J164">
        <v>11.4824</v>
      </c>
      <c r="K164">
        <v>3.4748999999999999</v>
      </c>
      <c r="L164">
        <v>8.4199999999999997E-2</v>
      </c>
      <c r="M164">
        <v>0.46350000000000002</v>
      </c>
      <c r="N164">
        <v>1.1592</v>
      </c>
      <c r="O164">
        <v>0</v>
      </c>
      <c r="AQ164"/>
      <c r="AR164"/>
    </row>
    <row r="165" spans="1:44" x14ac:dyDescent="0.15">
      <c r="A165">
        <v>47</v>
      </c>
      <c r="B165">
        <v>1080.75</v>
      </c>
      <c r="C165" s="6">
        <v>16.265547907361</v>
      </c>
      <c r="D165">
        <v>49.431399999999996</v>
      </c>
      <c r="E165">
        <v>2.2366000000000001</v>
      </c>
      <c r="F165">
        <v>13.844900000000001</v>
      </c>
      <c r="G165">
        <v>13.3727</v>
      </c>
      <c r="H165">
        <v>0</v>
      </c>
      <c r="I165">
        <v>4.3883000000000001</v>
      </c>
      <c r="J165">
        <v>11.3916</v>
      </c>
      <c r="K165">
        <v>3.5200999999999998</v>
      </c>
      <c r="L165">
        <v>8.6800000000000002E-2</v>
      </c>
      <c r="M165">
        <v>0.49</v>
      </c>
      <c r="N165">
        <v>1.2253000000000001</v>
      </c>
      <c r="O165">
        <v>0</v>
      </c>
      <c r="AQ165"/>
      <c r="AR165"/>
    </row>
    <row r="166" spans="1:44" x14ac:dyDescent="0.15">
      <c r="A166">
        <v>48</v>
      </c>
      <c r="B166">
        <v>1077.75</v>
      </c>
      <c r="C166" s="6">
        <v>15.406760211616</v>
      </c>
      <c r="D166">
        <v>49.650799999999997</v>
      </c>
      <c r="E166">
        <v>2.1573000000000002</v>
      </c>
      <c r="F166">
        <v>13.8856</v>
      </c>
      <c r="G166">
        <v>13.2171</v>
      </c>
      <c r="H166">
        <v>0</v>
      </c>
      <c r="I166">
        <v>4.3101000000000003</v>
      </c>
      <c r="J166">
        <v>11.3018</v>
      </c>
      <c r="K166">
        <v>3.5657000000000001</v>
      </c>
      <c r="L166">
        <v>8.9399999999999993E-2</v>
      </c>
      <c r="M166">
        <v>0.51729999999999998</v>
      </c>
      <c r="N166">
        <v>1.2936000000000001</v>
      </c>
      <c r="O166">
        <v>0</v>
      </c>
      <c r="AQ166"/>
      <c r="AR166"/>
    </row>
    <row r="167" spans="1:44" x14ac:dyDescent="0.15">
      <c r="A167">
        <v>49</v>
      </c>
      <c r="B167">
        <v>1074.75</v>
      </c>
      <c r="C167" s="6">
        <v>14.613514899399</v>
      </c>
      <c r="D167">
        <v>49.872399999999999</v>
      </c>
      <c r="E167">
        <v>2.0781999999999998</v>
      </c>
      <c r="F167">
        <v>13.9276</v>
      </c>
      <c r="G167">
        <v>13.0527</v>
      </c>
      <c r="H167">
        <v>0</v>
      </c>
      <c r="I167">
        <v>4.2332000000000001</v>
      </c>
      <c r="J167">
        <v>11.213200000000001</v>
      </c>
      <c r="K167">
        <v>3.6113</v>
      </c>
      <c r="L167">
        <v>9.1999999999999998E-2</v>
      </c>
      <c r="M167">
        <v>0.5454</v>
      </c>
      <c r="N167">
        <v>1.3637999999999999</v>
      </c>
      <c r="O167">
        <v>0</v>
      </c>
      <c r="AQ167"/>
      <c r="AR167"/>
    </row>
    <row r="168" spans="1:44" x14ac:dyDescent="0.15">
      <c r="A168">
        <v>50</v>
      </c>
      <c r="B168">
        <v>1071.75</v>
      </c>
      <c r="C168" s="6">
        <v>13.881471339914</v>
      </c>
      <c r="D168">
        <v>50.093800000000002</v>
      </c>
      <c r="E168">
        <v>2.0003000000000002</v>
      </c>
      <c r="F168">
        <v>13.9703</v>
      </c>
      <c r="G168">
        <v>12.8818</v>
      </c>
      <c r="H168">
        <v>0</v>
      </c>
      <c r="I168">
        <v>4.1577000000000002</v>
      </c>
      <c r="J168">
        <v>11.1257</v>
      </c>
      <c r="K168">
        <v>3.6562999999999999</v>
      </c>
      <c r="L168">
        <v>9.4600000000000004E-2</v>
      </c>
      <c r="M168">
        <v>0.57410000000000005</v>
      </c>
      <c r="N168">
        <v>1.4357</v>
      </c>
      <c r="O168">
        <v>0</v>
      </c>
      <c r="AQ168"/>
      <c r="AR168"/>
    </row>
    <row r="169" spans="1:44" x14ac:dyDescent="0.15">
      <c r="A169">
        <v>51</v>
      </c>
      <c r="B169">
        <v>1068.75</v>
      </c>
      <c r="C169" s="6">
        <v>13.20596478337</v>
      </c>
      <c r="D169">
        <v>50.313299999999998</v>
      </c>
      <c r="E169">
        <v>1.9245000000000001</v>
      </c>
      <c r="F169">
        <v>14.013400000000001</v>
      </c>
      <c r="G169">
        <v>12.706300000000001</v>
      </c>
      <c r="H169">
        <v>0</v>
      </c>
      <c r="I169">
        <v>4.0837000000000003</v>
      </c>
      <c r="J169">
        <v>11.039300000000001</v>
      </c>
      <c r="K169">
        <v>3.7004999999999999</v>
      </c>
      <c r="L169">
        <v>9.7199999999999995E-2</v>
      </c>
      <c r="M169">
        <v>0.60350000000000004</v>
      </c>
      <c r="N169">
        <v>1.5092000000000001</v>
      </c>
      <c r="O169">
        <v>0</v>
      </c>
      <c r="AQ169"/>
      <c r="AR169"/>
    </row>
    <row r="170" spans="1:44" x14ac:dyDescent="0.15">
      <c r="A170">
        <v>52</v>
      </c>
      <c r="B170">
        <v>1065.75</v>
      </c>
      <c r="C170" s="6">
        <v>12.58230460047</v>
      </c>
      <c r="D170">
        <v>50.529499999999999</v>
      </c>
      <c r="E170">
        <v>1.8511</v>
      </c>
      <c r="F170">
        <v>14.0564</v>
      </c>
      <c r="G170">
        <v>12.527799999999999</v>
      </c>
      <c r="H170">
        <v>0</v>
      </c>
      <c r="I170">
        <v>4.0114000000000001</v>
      </c>
      <c r="J170">
        <v>10.9542</v>
      </c>
      <c r="K170">
        <v>3.7437</v>
      </c>
      <c r="L170">
        <v>9.98E-2</v>
      </c>
      <c r="M170">
        <v>0.63339999999999996</v>
      </c>
      <c r="N170">
        <v>1.5840000000000001</v>
      </c>
      <c r="O170">
        <v>0</v>
      </c>
      <c r="AQ170"/>
      <c r="AR170"/>
    </row>
    <row r="171" spans="1:44" x14ac:dyDescent="0.15">
      <c r="A171">
        <v>53</v>
      </c>
      <c r="B171">
        <v>1062.75</v>
      </c>
      <c r="C171" s="6">
        <v>12.005964347597001</v>
      </c>
      <c r="D171">
        <v>50.741700000000002</v>
      </c>
      <c r="E171">
        <v>1.7805</v>
      </c>
      <c r="F171">
        <v>14.0992</v>
      </c>
      <c r="G171">
        <v>12.3474</v>
      </c>
      <c r="H171">
        <v>0</v>
      </c>
      <c r="I171">
        <v>3.9407000000000001</v>
      </c>
      <c r="J171">
        <v>10.8703</v>
      </c>
      <c r="K171">
        <v>3.7856999999999998</v>
      </c>
      <c r="L171">
        <v>0.1023</v>
      </c>
      <c r="M171">
        <v>0.66379999999999995</v>
      </c>
      <c r="N171">
        <v>1.66</v>
      </c>
      <c r="O171">
        <v>0</v>
      </c>
      <c r="AQ171"/>
      <c r="AR171"/>
    </row>
    <row r="172" spans="1:44" x14ac:dyDescent="0.15">
      <c r="A172">
        <v>54</v>
      </c>
      <c r="B172">
        <v>1059.75</v>
      </c>
      <c r="C172" s="6">
        <v>11.472690145941</v>
      </c>
      <c r="D172">
        <v>50.949199999999998</v>
      </c>
      <c r="E172">
        <v>1.7126999999999999</v>
      </c>
      <c r="F172">
        <v>14.141500000000001</v>
      </c>
      <c r="G172">
        <v>12.1661</v>
      </c>
      <c r="H172">
        <v>0</v>
      </c>
      <c r="I172">
        <v>3.8717999999999999</v>
      </c>
      <c r="J172">
        <v>10.787599999999999</v>
      </c>
      <c r="K172">
        <v>3.8262999999999998</v>
      </c>
      <c r="L172">
        <v>0.10489999999999999</v>
      </c>
      <c r="M172">
        <v>0.69469999999999998</v>
      </c>
      <c r="N172">
        <v>1.7372000000000001</v>
      </c>
      <c r="O172">
        <v>0</v>
      </c>
      <c r="AQ172"/>
      <c r="AR172"/>
    </row>
    <row r="173" spans="1:44" x14ac:dyDescent="0.15">
      <c r="A173">
        <v>55</v>
      </c>
      <c r="B173">
        <v>1056.75</v>
      </c>
      <c r="C173" s="6">
        <v>10.978552994392</v>
      </c>
      <c r="D173">
        <v>51.151699999999998</v>
      </c>
      <c r="E173">
        <v>1.6477999999999999</v>
      </c>
      <c r="F173">
        <v>14.183299999999999</v>
      </c>
      <c r="G173">
        <v>11.9847</v>
      </c>
      <c r="H173">
        <v>0</v>
      </c>
      <c r="I173">
        <v>3.8045</v>
      </c>
      <c r="J173">
        <v>10.706099999999999</v>
      </c>
      <c r="K173">
        <v>3.8654999999999999</v>
      </c>
      <c r="L173">
        <v>0.1074</v>
      </c>
      <c r="M173">
        <v>0.72599999999999998</v>
      </c>
      <c r="N173">
        <v>1.8153999999999999</v>
      </c>
      <c r="O173">
        <v>0</v>
      </c>
      <c r="AQ173"/>
      <c r="AR173"/>
    </row>
    <row r="174" spans="1:44" x14ac:dyDescent="0.15">
      <c r="A174">
        <v>56</v>
      </c>
      <c r="B174">
        <v>1053.75</v>
      </c>
      <c r="C174" s="6">
        <v>10.519965129091</v>
      </c>
      <c r="D174">
        <v>51.348799999999997</v>
      </c>
      <c r="E174">
        <v>1.5858000000000001</v>
      </c>
      <c r="F174">
        <v>14.224500000000001</v>
      </c>
      <c r="G174">
        <v>11.8035</v>
      </c>
      <c r="H174">
        <v>0</v>
      </c>
      <c r="I174">
        <v>3.7389999999999999</v>
      </c>
      <c r="J174">
        <v>10.6258</v>
      </c>
      <c r="K174">
        <v>3.9030999999999998</v>
      </c>
      <c r="L174">
        <v>0.10979999999999999</v>
      </c>
      <c r="M174">
        <v>0.75760000000000005</v>
      </c>
      <c r="N174">
        <v>1.8945000000000001</v>
      </c>
      <c r="O174">
        <v>0</v>
      </c>
      <c r="AQ174"/>
      <c r="AR174"/>
    </row>
    <row r="175" spans="1:44" x14ac:dyDescent="0.15">
      <c r="A175">
        <v>57</v>
      </c>
      <c r="B175">
        <v>1050.75</v>
      </c>
      <c r="C175" s="6">
        <v>10.093674688736</v>
      </c>
      <c r="D175">
        <v>51.540399999999998</v>
      </c>
      <c r="E175">
        <v>1.5266</v>
      </c>
      <c r="F175">
        <v>14.265000000000001</v>
      </c>
      <c r="G175">
        <v>11.6234</v>
      </c>
      <c r="H175">
        <v>0</v>
      </c>
      <c r="I175">
        <v>3.6751</v>
      </c>
      <c r="J175">
        <v>10.546799999999999</v>
      </c>
      <c r="K175">
        <v>3.9390000000000001</v>
      </c>
      <c r="L175">
        <v>0.11219999999999999</v>
      </c>
      <c r="M175">
        <v>0.78959999999999997</v>
      </c>
      <c r="N175">
        <v>1.9744999999999999</v>
      </c>
      <c r="O175">
        <v>0</v>
      </c>
      <c r="AQ175"/>
      <c r="AR175"/>
    </row>
    <row r="176" spans="1:44" x14ac:dyDescent="0.15">
      <c r="A176">
        <v>58</v>
      </c>
      <c r="B176">
        <v>1047.75</v>
      </c>
      <c r="C176" s="6">
        <v>9.6967481976600993</v>
      </c>
      <c r="D176">
        <v>51.726500000000001</v>
      </c>
      <c r="E176">
        <v>1.4701</v>
      </c>
      <c r="F176">
        <v>14.3047</v>
      </c>
      <c r="G176">
        <v>11.4444</v>
      </c>
      <c r="H176">
        <v>0</v>
      </c>
      <c r="I176">
        <v>3.6128</v>
      </c>
      <c r="J176">
        <v>10.469099999999999</v>
      </c>
      <c r="K176">
        <v>3.9733999999999998</v>
      </c>
      <c r="L176">
        <v>0.11459999999999999</v>
      </c>
      <c r="M176">
        <v>0.82189999999999996</v>
      </c>
      <c r="N176">
        <v>2.0552999999999999</v>
      </c>
      <c r="O176">
        <v>0</v>
      </c>
      <c r="AQ176"/>
      <c r="AR176"/>
    </row>
    <row r="177" spans="1:44" x14ac:dyDescent="0.15">
      <c r="A177">
        <v>59</v>
      </c>
      <c r="B177">
        <v>1044.75</v>
      </c>
      <c r="C177" s="6">
        <v>9.3265469453218</v>
      </c>
      <c r="D177">
        <v>51.906999999999996</v>
      </c>
      <c r="E177">
        <v>1.4161999999999999</v>
      </c>
      <c r="F177">
        <v>14.3436</v>
      </c>
      <c r="G177">
        <v>11.266999999999999</v>
      </c>
      <c r="H177">
        <v>0</v>
      </c>
      <c r="I177">
        <v>3.5520999999999998</v>
      </c>
      <c r="J177">
        <v>10.3926</v>
      </c>
      <c r="K177">
        <v>4.0060000000000002</v>
      </c>
      <c r="L177">
        <v>0.1169</v>
      </c>
      <c r="M177">
        <v>0.85450000000000004</v>
      </c>
      <c r="N177">
        <v>2.1368999999999998</v>
      </c>
      <c r="O177">
        <v>0</v>
      </c>
      <c r="AQ177"/>
      <c r="AR177"/>
    </row>
    <row r="178" spans="1:44" x14ac:dyDescent="0.15">
      <c r="A178">
        <v>60</v>
      </c>
      <c r="B178">
        <v>1041.75</v>
      </c>
      <c r="C178" s="6">
        <v>8.9807010128948992</v>
      </c>
      <c r="D178">
        <v>52.082099999999997</v>
      </c>
      <c r="E178">
        <v>1.3648</v>
      </c>
      <c r="F178">
        <v>14.3817</v>
      </c>
      <c r="G178">
        <v>11.0914</v>
      </c>
      <c r="H178">
        <v>0</v>
      </c>
      <c r="I178">
        <v>3.4927999999999999</v>
      </c>
      <c r="J178">
        <v>10.317299999999999</v>
      </c>
      <c r="K178">
        <v>4.0369999999999999</v>
      </c>
      <c r="L178">
        <v>0.1192</v>
      </c>
      <c r="M178">
        <v>0.88749999999999996</v>
      </c>
      <c r="N178">
        <v>2.2191999999999998</v>
      </c>
      <c r="O178">
        <v>0</v>
      </c>
      <c r="AQ178"/>
      <c r="AR178"/>
    </row>
    <row r="179" spans="1:44" x14ac:dyDescent="0.15">
      <c r="A179">
        <v>61</v>
      </c>
      <c r="B179">
        <v>1038.75</v>
      </c>
      <c r="C179" s="6">
        <v>8.6570831667835009</v>
      </c>
      <c r="D179">
        <v>52.2517</v>
      </c>
      <c r="E179">
        <v>1.3159000000000001</v>
      </c>
      <c r="F179">
        <v>14.419</v>
      </c>
      <c r="G179">
        <v>10.9176</v>
      </c>
      <c r="H179">
        <v>0</v>
      </c>
      <c r="I179">
        <v>3.4350999999999998</v>
      </c>
      <c r="J179">
        <v>10.2433</v>
      </c>
      <c r="K179">
        <v>4.0662000000000003</v>
      </c>
      <c r="L179">
        <v>0.12139999999999999</v>
      </c>
      <c r="M179">
        <v>0.92059999999999997</v>
      </c>
      <c r="N179">
        <v>2.3022</v>
      </c>
      <c r="O179">
        <v>0</v>
      </c>
      <c r="AQ179"/>
      <c r="AR179"/>
    </row>
    <row r="180" spans="1:44" x14ac:dyDescent="0.15">
      <c r="A180">
        <v>62</v>
      </c>
      <c r="B180">
        <v>1035.75</v>
      </c>
      <c r="C180" s="6">
        <v>8.3537838706761001</v>
      </c>
      <c r="D180">
        <v>52.415999999999997</v>
      </c>
      <c r="E180">
        <v>1.2690999999999999</v>
      </c>
      <c r="F180">
        <v>14.455399999999999</v>
      </c>
      <c r="G180">
        <v>10.745900000000001</v>
      </c>
      <c r="H180">
        <v>0</v>
      </c>
      <c r="I180">
        <v>3.3788</v>
      </c>
      <c r="J180">
        <v>10.1706</v>
      </c>
      <c r="K180">
        <v>4.0937999999999999</v>
      </c>
      <c r="L180">
        <v>0.1235</v>
      </c>
      <c r="M180">
        <v>0.95409999999999995</v>
      </c>
      <c r="N180">
        <v>2.3856999999999999</v>
      </c>
      <c r="O180">
        <v>0</v>
      </c>
      <c r="AQ180"/>
      <c r="AR180"/>
    </row>
    <row r="181" spans="1:44" x14ac:dyDescent="0.15">
      <c r="A181">
        <v>63</v>
      </c>
      <c r="B181">
        <v>1032.75</v>
      </c>
      <c r="C181" s="6">
        <v>8.0690880600739998</v>
      </c>
      <c r="D181">
        <v>52.575099999999999</v>
      </c>
      <c r="E181">
        <v>1.2244999999999999</v>
      </c>
      <c r="F181">
        <v>14.491099999999999</v>
      </c>
      <c r="G181">
        <v>10.5764</v>
      </c>
      <c r="H181">
        <v>0</v>
      </c>
      <c r="I181">
        <v>3.3239000000000001</v>
      </c>
      <c r="J181">
        <v>10.0992</v>
      </c>
      <c r="K181">
        <v>4.1196000000000002</v>
      </c>
      <c r="L181">
        <v>0.12570000000000001</v>
      </c>
      <c r="M181">
        <v>0.98770000000000002</v>
      </c>
      <c r="N181">
        <v>2.4699</v>
      </c>
      <c r="O181">
        <v>0</v>
      </c>
      <c r="AQ181"/>
      <c r="AR181"/>
    </row>
    <row r="182" spans="1:44" x14ac:dyDescent="0.15">
      <c r="A182">
        <v>64</v>
      </c>
      <c r="B182">
        <v>1029.75</v>
      </c>
      <c r="C182" s="6">
        <v>7.8014539538909</v>
      </c>
      <c r="D182">
        <v>52.728999999999999</v>
      </c>
      <c r="E182">
        <v>1.1819</v>
      </c>
      <c r="F182">
        <v>14.5259</v>
      </c>
      <c r="G182">
        <v>10.4091</v>
      </c>
      <c r="H182">
        <v>0</v>
      </c>
      <c r="I182">
        <v>3.2703000000000002</v>
      </c>
      <c r="J182">
        <v>10.0289</v>
      </c>
      <c r="K182">
        <v>4.1437999999999997</v>
      </c>
      <c r="L182">
        <v>0.12770000000000001</v>
      </c>
      <c r="M182">
        <v>1.0216000000000001</v>
      </c>
      <c r="N182">
        <v>2.5547</v>
      </c>
      <c r="O182">
        <v>0</v>
      </c>
      <c r="AQ182"/>
      <c r="AR182"/>
    </row>
    <row r="183" spans="1:44" x14ac:dyDescent="0.15">
      <c r="A183">
        <v>65</v>
      </c>
      <c r="B183">
        <v>1026.75</v>
      </c>
      <c r="C183" s="6">
        <v>7.5494939612214003</v>
      </c>
      <c r="D183">
        <v>52.878</v>
      </c>
      <c r="E183">
        <v>1.1413</v>
      </c>
      <c r="F183">
        <v>14.56</v>
      </c>
      <c r="G183">
        <v>10.2441</v>
      </c>
      <c r="H183">
        <v>0</v>
      </c>
      <c r="I183">
        <v>3.218</v>
      </c>
      <c r="J183">
        <v>9.9600000000000009</v>
      </c>
      <c r="K183">
        <v>4.1662999999999997</v>
      </c>
      <c r="L183">
        <v>0.12970000000000001</v>
      </c>
      <c r="M183">
        <v>1.0557000000000001</v>
      </c>
      <c r="N183">
        <v>2.6398999999999999</v>
      </c>
      <c r="O183">
        <v>0</v>
      </c>
      <c r="AQ183"/>
      <c r="AR183"/>
    </row>
    <row r="184" spans="1:44" x14ac:dyDescent="0.15">
      <c r="A184">
        <v>66</v>
      </c>
      <c r="B184">
        <v>1023.75</v>
      </c>
      <c r="C184" s="6">
        <v>7.3119576132789001</v>
      </c>
      <c r="D184">
        <v>53.022199999999998</v>
      </c>
      <c r="E184">
        <v>1.1024</v>
      </c>
      <c r="F184">
        <v>14.593299999999999</v>
      </c>
      <c r="G184">
        <v>10.081399999999999</v>
      </c>
      <c r="H184">
        <v>0</v>
      </c>
      <c r="I184">
        <v>3.1669999999999998</v>
      </c>
      <c r="J184">
        <v>9.8923000000000005</v>
      </c>
      <c r="K184">
        <v>4.1871999999999998</v>
      </c>
      <c r="L184">
        <v>0.13159999999999999</v>
      </c>
      <c r="M184">
        <v>1.0900000000000001</v>
      </c>
      <c r="N184">
        <v>2.7256999999999998</v>
      </c>
      <c r="O184">
        <v>0</v>
      </c>
      <c r="AQ184"/>
      <c r="AR184"/>
    </row>
    <row r="185" spans="1:44" x14ac:dyDescent="0.15">
      <c r="A185">
        <v>67</v>
      </c>
      <c r="B185">
        <v>1020.75</v>
      </c>
      <c r="C185" s="6">
        <v>7.0877163898757001</v>
      </c>
      <c r="D185">
        <v>53.161700000000003</v>
      </c>
      <c r="E185">
        <v>1.0651999999999999</v>
      </c>
      <c r="F185">
        <v>14.6258</v>
      </c>
      <c r="G185">
        <v>9.9212000000000007</v>
      </c>
      <c r="H185">
        <v>0</v>
      </c>
      <c r="I185">
        <v>3.1171000000000002</v>
      </c>
      <c r="J185">
        <v>9.8257999999999992</v>
      </c>
      <c r="K185">
        <v>4.2064000000000004</v>
      </c>
      <c r="L185">
        <v>0.13350000000000001</v>
      </c>
      <c r="M185">
        <v>1.1245000000000001</v>
      </c>
      <c r="N185">
        <v>2.8119000000000001</v>
      </c>
      <c r="O185">
        <v>0</v>
      </c>
      <c r="AQ185"/>
      <c r="AR185"/>
    </row>
    <row r="186" spans="1:44" x14ac:dyDescent="0.15">
      <c r="A186">
        <v>68</v>
      </c>
      <c r="B186">
        <v>1017.75</v>
      </c>
      <c r="C186" s="6">
        <v>6.8757479570843003</v>
      </c>
      <c r="D186">
        <v>53.296500000000002</v>
      </c>
      <c r="E186">
        <v>1.0297000000000001</v>
      </c>
      <c r="F186">
        <v>14.6576</v>
      </c>
      <c r="G186">
        <v>9.7632000000000012</v>
      </c>
      <c r="H186">
        <v>0</v>
      </c>
      <c r="I186">
        <v>3.0684</v>
      </c>
      <c r="J186">
        <v>9.7605000000000004</v>
      </c>
      <c r="K186">
        <v>4.2240000000000002</v>
      </c>
      <c r="L186">
        <v>0.1353</v>
      </c>
      <c r="M186">
        <v>1.1591</v>
      </c>
      <c r="N186">
        <v>2.8986000000000001</v>
      </c>
      <c r="O186">
        <v>0</v>
      </c>
      <c r="AQ186"/>
      <c r="AR186"/>
    </row>
    <row r="187" spans="1:44" x14ac:dyDescent="0.15">
      <c r="A187">
        <v>69</v>
      </c>
      <c r="B187">
        <v>1014.75</v>
      </c>
      <c r="C187" s="6">
        <v>6.6751232779779004</v>
      </c>
      <c r="D187">
        <v>53.427</v>
      </c>
      <c r="E187">
        <v>0.99570000000000003</v>
      </c>
      <c r="F187">
        <v>14.688599999999999</v>
      </c>
      <c r="G187">
        <v>9.6074999999999999</v>
      </c>
      <c r="H187">
        <v>0</v>
      </c>
      <c r="I187">
        <v>3.0207999999999999</v>
      </c>
      <c r="J187">
        <v>9.6965000000000003</v>
      </c>
      <c r="K187">
        <v>4.2401</v>
      </c>
      <c r="L187">
        <v>0.1371</v>
      </c>
      <c r="M187">
        <v>1.194</v>
      </c>
      <c r="N187">
        <v>2.9857</v>
      </c>
      <c r="O187">
        <v>0</v>
      </c>
      <c r="AQ187"/>
      <c r="AR187"/>
    </row>
    <row r="188" spans="1:44" x14ac:dyDescent="0.15">
      <c r="A188">
        <v>70</v>
      </c>
      <c r="B188">
        <v>1011.75</v>
      </c>
      <c r="C188" s="6">
        <v>6.4850056501248998</v>
      </c>
      <c r="D188">
        <v>53.553100000000001</v>
      </c>
      <c r="E188">
        <v>0.96309999999999996</v>
      </c>
      <c r="F188">
        <v>14.718999999999999</v>
      </c>
      <c r="G188">
        <v>9.4542999999999999</v>
      </c>
      <c r="H188">
        <v>0</v>
      </c>
      <c r="I188">
        <v>2.9742999999999999</v>
      </c>
      <c r="J188">
        <v>9.6336999999999993</v>
      </c>
      <c r="K188">
        <v>4.2545000000000002</v>
      </c>
      <c r="L188">
        <v>0.13880000000000001</v>
      </c>
      <c r="M188">
        <v>1.2290000000000001</v>
      </c>
      <c r="N188">
        <v>3.0731999999999999</v>
      </c>
      <c r="O188">
        <v>0</v>
      </c>
      <c r="AQ188"/>
      <c r="AR188"/>
    </row>
    <row r="189" spans="1:44" x14ac:dyDescent="0.15">
      <c r="A189">
        <v>71</v>
      </c>
      <c r="B189">
        <v>1008.75</v>
      </c>
      <c r="C189" s="6">
        <v>6.3046354662794997</v>
      </c>
      <c r="D189">
        <v>53.674999999999997</v>
      </c>
      <c r="E189">
        <v>0.93179999999999996</v>
      </c>
      <c r="F189">
        <v>14.748699999999999</v>
      </c>
      <c r="G189">
        <v>9.3033000000000001</v>
      </c>
      <c r="H189">
        <v>0</v>
      </c>
      <c r="I189">
        <v>2.9287999999999998</v>
      </c>
      <c r="J189">
        <v>9.5721000000000007</v>
      </c>
      <c r="K189">
        <v>4.2675000000000001</v>
      </c>
      <c r="L189">
        <v>0.14050000000000001</v>
      </c>
      <c r="M189">
        <v>1.2641</v>
      </c>
      <c r="N189">
        <v>3.1612</v>
      </c>
      <c r="O189">
        <v>0</v>
      </c>
      <c r="AQ189"/>
      <c r="AR189"/>
    </row>
    <row r="190" spans="1:44" x14ac:dyDescent="0.15">
      <c r="A190">
        <v>72</v>
      </c>
      <c r="B190">
        <v>1005.75</v>
      </c>
      <c r="C190" s="6">
        <v>6.1333217142566996</v>
      </c>
      <c r="D190">
        <v>53.7928</v>
      </c>
      <c r="E190">
        <v>0.90190000000000003</v>
      </c>
      <c r="F190">
        <v>14.777699999999999</v>
      </c>
      <c r="G190">
        <v>9.1546000000000003</v>
      </c>
      <c r="H190">
        <v>0</v>
      </c>
      <c r="I190">
        <v>2.8843999999999999</v>
      </c>
      <c r="J190">
        <v>9.5116999999999994</v>
      </c>
      <c r="K190">
        <v>4.2789000000000001</v>
      </c>
      <c r="L190">
        <v>0.14199999999999999</v>
      </c>
      <c r="M190">
        <v>1.2995000000000001</v>
      </c>
      <c r="N190">
        <v>3.2494999999999998</v>
      </c>
      <c r="O190">
        <v>0</v>
      </c>
      <c r="AQ190"/>
      <c r="AR190"/>
    </row>
    <row r="191" spans="1:44" x14ac:dyDescent="0.15">
      <c r="A191">
        <v>73</v>
      </c>
      <c r="B191">
        <v>1002.75</v>
      </c>
      <c r="C191" s="6">
        <v>5.9704347711252996</v>
      </c>
      <c r="D191">
        <v>53.906700000000001</v>
      </c>
      <c r="E191">
        <v>0.87319999999999998</v>
      </c>
      <c r="F191">
        <v>14.806100000000001</v>
      </c>
      <c r="G191">
        <v>9.0081999999999987</v>
      </c>
      <c r="H191">
        <v>0</v>
      </c>
      <c r="I191">
        <v>2.8408000000000002</v>
      </c>
      <c r="J191">
        <v>9.4525000000000006</v>
      </c>
      <c r="K191">
        <v>4.2888000000000002</v>
      </c>
      <c r="L191">
        <v>0.14360000000000001</v>
      </c>
      <c r="M191">
        <v>1.3349</v>
      </c>
      <c r="N191">
        <v>3.3380999999999998</v>
      </c>
      <c r="O191">
        <v>0</v>
      </c>
      <c r="AQ191"/>
      <c r="AR191"/>
    </row>
    <row r="192" spans="1:44" x14ac:dyDescent="0.15">
      <c r="A192">
        <v>74</v>
      </c>
      <c r="B192">
        <v>999.75</v>
      </c>
      <c r="C192" s="6">
        <v>5.8154000356621003</v>
      </c>
      <c r="D192">
        <v>54.0167</v>
      </c>
      <c r="E192">
        <v>0.84560000000000002</v>
      </c>
      <c r="F192">
        <v>14.8339</v>
      </c>
      <c r="G192">
        <v>8.8640000000000008</v>
      </c>
      <c r="H192">
        <v>0</v>
      </c>
      <c r="I192">
        <v>2.7982999999999998</v>
      </c>
      <c r="J192">
        <v>9.3943999999999992</v>
      </c>
      <c r="K192">
        <v>4.2972999999999999</v>
      </c>
      <c r="L192">
        <v>0.14499999999999999</v>
      </c>
      <c r="M192">
        <v>1.3705000000000001</v>
      </c>
      <c r="N192">
        <v>3.4270999999999998</v>
      </c>
      <c r="O192">
        <v>0</v>
      </c>
      <c r="AQ192"/>
      <c r="AR192"/>
    </row>
    <row r="193" spans="1:44" x14ac:dyDescent="0.15">
      <c r="A193">
        <v>75</v>
      </c>
      <c r="B193">
        <v>996.75</v>
      </c>
      <c r="C193" s="6">
        <v>5.6676922946485</v>
      </c>
      <c r="D193">
        <v>54.122999999999998</v>
      </c>
      <c r="E193">
        <v>0.81920000000000004</v>
      </c>
      <c r="F193">
        <v>14.8611</v>
      </c>
      <c r="G193">
        <v>8.7219999999999995</v>
      </c>
      <c r="H193">
        <v>0</v>
      </c>
      <c r="I193">
        <v>2.7566000000000002</v>
      </c>
      <c r="J193">
        <v>9.3375000000000004</v>
      </c>
      <c r="K193">
        <v>4.3044000000000002</v>
      </c>
      <c r="L193">
        <v>0.1464</v>
      </c>
      <c r="M193">
        <v>1.4061999999999999</v>
      </c>
      <c r="N193">
        <v>3.5164</v>
      </c>
      <c r="O193">
        <v>0</v>
      </c>
      <c r="AQ193"/>
      <c r="AR193"/>
    </row>
    <row r="194" spans="1:44" x14ac:dyDescent="0.15">
      <c r="A194">
        <v>76</v>
      </c>
      <c r="B194">
        <v>993.75</v>
      </c>
      <c r="C194" s="6">
        <v>5.5268307362061</v>
      </c>
      <c r="D194">
        <v>54.2258</v>
      </c>
      <c r="E194">
        <v>0.79369999999999996</v>
      </c>
      <c r="F194">
        <v>14.887700000000001</v>
      </c>
      <c r="G194">
        <v>8.5822000000000003</v>
      </c>
      <c r="H194">
        <v>0</v>
      </c>
      <c r="I194">
        <v>2.7157</v>
      </c>
      <c r="J194">
        <v>9.2817000000000007</v>
      </c>
      <c r="K194">
        <v>4.3099999999999996</v>
      </c>
      <c r="L194">
        <v>0.14779999999999999</v>
      </c>
      <c r="M194">
        <v>1.4420999999999999</v>
      </c>
      <c r="N194">
        <v>3.6059999999999999</v>
      </c>
      <c r="O194">
        <v>0</v>
      </c>
      <c r="AQ194"/>
      <c r="AR194"/>
    </row>
    <row r="195" spans="1:44" x14ac:dyDescent="0.15">
      <c r="A195">
        <v>77</v>
      </c>
      <c r="B195">
        <v>990.75</v>
      </c>
      <c r="C195" s="6">
        <v>5.3923745262958001</v>
      </c>
      <c r="D195">
        <v>54.325000000000003</v>
      </c>
      <c r="E195">
        <v>0.76929999999999998</v>
      </c>
      <c r="F195">
        <v>14.9138</v>
      </c>
      <c r="G195">
        <v>8.4445999999999994</v>
      </c>
      <c r="H195">
        <v>0</v>
      </c>
      <c r="I195">
        <v>2.6758000000000002</v>
      </c>
      <c r="J195">
        <v>9.2270000000000003</v>
      </c>
      <c r="K195">
        <v>4.3143000000000002</v>
      </c>
      <c r="L195">
        <v>0.14899999999999999</v>
      </c>
      <c r="M195">
        <v>1.478</v>
      </c>
      <c r="N195">
        <v>3.6960000000000002</v>
      </c>
      <c r="O195">
        <v>0</v>
      </c>
      <c r="AQ195"/>
      <c r="AR195"/>
    </row>
    <row r="196" spans="1:44" x14ac:dyDescent="0.15">
      <c r="A196">
        <v>78</v>
      </c>
      <c r="B196">
        <v>987.75</v>
      </c>
      <c r="C196" s="6">
        <v>5.2639188833726003</v>
      </c>
      <c r="D196">
        <v>54.420900000000003</v>
      </c>
      <c r="E196">
        <v>0.74580000000000002</v>
      </c>
      <c r="F196">
        <v>14.939399999999999</v>
      </c>
      <c r="G196">
        <v>8.3088999999999995</v>
      </c>
      <c r="H196">
        <v>0</v>
      </c>
      <c r="I196">
        <v>2.6366000000000001</v>
      </c>
      <c r="J196">
        <v>9.1734000000000009</v>
      </c>
      <c r="K196">
        <v>4.3173000000000004</v>
      </c>
      <c r="L196">
        <v>0.15029999999999999</v>
      </c>
      <c r="M196">
        <v>1.5141</v>
      </c>
      <c r="N196">
        <v>3.7862</v>
      </c>
      <c r="O196">
        <v>0</v>
      </c>
      <c r="AQ196"/>
      <c r="AR196"/>
    </row>
    <row r="197" spans="1:44" x14ac:dyDescent="0.15">
      <c r="A197">
        <v>79</v>
      </c>
      <c r="B197">
        <v>984.75</v>
      </c>
      <c r="C197" s="6">
        <v>5.1410915880418004</v>
      </c>
      <c r="D197">
        <v>54.513399999999997</v>
      </c>
      <c r="E197">
        <v>0.72319999999999995</v>
      </c>
      <c r="F197">
        <v>14.964399999999999</v>
      </c>
      <c r="G197">
        <v>8.1753999999999998</v>
      </c>
      <c r="H197">
        <v>0</v>
      </c>
      <c r="I197">
        <v>2.5981999999999998</v>
      </c>
      <c r="J197">
        <v>9.1209000000000007</v>
      </c>
      <c r="K197">
        <v>4.3189000000000002</v>
      </c>
      <c r="L197">
        <v>0.15140000000000001</v>
      </c>
      <c r="M197">
        <v>1.5503</v>
      </c>
      <c r="N197">
        <v>3.8765999999999998</v>
      </c>
      <c r="O197">
        <v>0</v>
      </c>
      <c r="AQ197"/>
      <c r="AR197"/>
    </row>
    <row r="198" spans="1:44" x14ac:dyDescent="0.15">
      <c r="A198">
        <v>80</v>
      </c>
      <c r="B198">
        <v>981.75</v>
      </c>
      <c r="C198" s="6">
        <v>5.0235498752533996</v>
      </c>
      <c r="D198">
        <v>54.602800000000002</v>
      </c>
      <c r="E198">
        <v>0.70140000000000002</v>
      </c>
      <c r="F198">
        <v>14.989000000000001</v>
      </c>
      <c r="G198">
        <v>8.0437999999999992</v>
      </c>
      <c r="H198">
        <v>0</v>
      </c>
      <c r="I198">
        <v>2.5605000000000002</v>
      </c>
      <c r="J198">
        <v>9.0694999999999997</v>
      </c>
      <c r="K198">
        <v>4.3193000000000001</v>
      </c>
      <c r="L198">
        <v>0.1525</v>
      </c>
      <c r="M198">
        <v>1.5865</v>
      </c>
      <c r="N198">
        <v>3.9672999999999998</v>
      </c>
      <c r="O198">
        <v>0</v>
      </c>
      <c r="AQ198"/>
      <c r="AR198"/>
    </row>
    <row r="199" spans="1:44" x14ac:dyDescent="0.15">
      <c r="A199">
        <v>81</v>
      </c>
      <c r="B199">
        <v>978.75</v>
      </c>
      <c r="C199" s="6">
        <v>4.8234366296638003</v>
      </c>
      <c r="D199">
        <v>54.6965</v>
      </c>
      <c r="E199">
        <v>0.68079999999999996</v>
      </c>
      <c r="F199">
        <v>14.996499999999999</v>
      </c>
      <c r="G199">
        <v>7.9070999999999998</v>
      </c>
      <c r="H199">
        <v>0</v>
      </c>
      <c r="I199">
        <v>2.5253000000000001</v>
      </c>
      <c r="J199">
        <v>9.0213999999999999</v>
      </c>
      <c r="K199">
        <v>4.3099999999999996</v>
      </c>
      <c r="L199">
        <v>0.15390000000000001</v>
      </c>
      <c r="M199">
        <v>1.6523000000000001</v>
      </c>
      <c r="N199">
        <v>4.0488</v>
      </c>
      <c r="O199">
        <v>0</v>
      </c>
      <c r="AQ199"/>
      <c r="AR199"/>
    </row>
    <row r="200" spans="1:44" x14ac:dyDescent="0.15">
      <c r="A200">
        <v>82</v>
      </c>
      <c r="B200">
        <v>975.75</v>
      </c>
      <c r="C200" s="6">
        <v>4.0651961433523001</v>
      </c>
      <c r="D200">
        <v>54.805500000000002</v>
      </c>
      <c r="E200">
        <v>0.66449999999999998</v>
      </c>
      <c r="F200">
        <v>14.8774</v>
      </c>
      <c r="G200">
        <v>7.7192999999999996</v>
      </c>
      <c r="H200">
        <v>0</v>
      </c>
      <c r="I200">
        <v>2.5070000000000001</v>
      </c>
      <c r="J200">
        <v>9.0136000000000003</v>
      </c>
      <c r="K200">
        <v>4.2350000000000003</v>
      </c>
      <c r="L200">
        <v>0.15670000000000001</v>
      </c>
      <c r="M200">
        <v>1.9604999999999999</v>
      </c>
      <c r="N200">
        <v>4.0533000000000001</v>
      </c>
      <c r="O200">
        <v>0</v>
      </c>
      <c r="AQ200"/>
      <c r="AR200"/>
    </row>
    <row r="201" spans="1:44" x14ac:dyDescent="0.15">
      <c r="A201">
        <v>83</v>
      </c>
      <c r="B201">
        <v>972.75</v>
      </c>
      <c r="C201" s="6">
        <v>3.4887128954083999</v>
      </c>
      <c r="D201">
        <v>54.842100000000002</v>
      </c>
      <c r="E201">
        <v>0.64929999999999999</v>
      </c>
      <c r="F201">
        <v>14.7646</v>
      </c>
      <c r="G201">
        <v>7.5407000000000002</v>
      </c>
      <c r="H201">
        <v>0</v>
      </c>
      <c r="I201">
        <v>2.4931000000000001</v>
      </c>
      <c r="J201">
        <v>9.0426000000000002</v>
      </c>
      <c r="K201">
        <v>4.1635999999999997</v>
      </c>
      <c r="L201">
        <v>0.15820000000000001</v>
      </c>
      <c r="M201">
        <v>2.2845</v>
      </c>
      <c r="N201">
        <v>4.0547000000000004</v>
      </c>
      <c r="O201">
        <v>0</v>
      </c>
      <c r="AQ201"/>
      <c r="AR201"/>
    </row>
    <row r="202" spans="1:44" x14ac:dyDescent="0.15">
      <c r="A202">
        <v>84</v>
      </c>
      <c r="B202">
        <v>969.75</v>
      </c>
      <c r="C202" s="6">
        <v>3.0366491252709999</v>
      </c>
      <c r="D202">
        <v>54.809699999999999</v>
      </c>
      <c r="E202">
        <v>0.6351</v>
      </c>
      <c r="F202">
        <v>14.655099999999999</v>
      </c>
      <c r="G202">
        <v>7.3720999999999997</v>
      </c>
      <c r="H202">
        <v>0</v>
      </c>
      <c r="I202">
        <v>2.4826000000000001</v>
      </c>
      <c r="J202">
        <v>9.1065000000000005</v>
      </c>
      <c r="K202">
        <v>4.0965999999999996</v>
      </c>
      <c r="L202">
        <v>0.1585</v>
      </c>
      <c r="M202">
        <v>2.6246</v>
      </c>
      <c r="N202">
        <v>4.0526999999999997</v>
      </c>
      <c r="O202">
        <v>0</v>
      </c>
      <c r="AQ202"/>
      <c r="AR202"/>
    </row>
    <row r="203" spans="1:44" x14ac:dyDescent="0.15">
      <c r="A203">
        <v>85</v>
      </c>
      <c r="B203">
        <v>966.75</v>
      </c>
      <c r="C203" s="6">
        <v>2.6723741230998002</v>
      </c>
      <c r="D203">
        <v>54.710299999999997</v>
      </c>
      <c r="E203">
        <v>0.62180000000000002</v>
      </c>
      <c r="F203">
        <v>14.546900000000001</v>
      </c>
      <c r="G203">
        <v>7.2136000000000005</v>
      </c>
      <c r="H203">
        <v>0</v>
      </c>
      <c r="I203">
        <v>2.4750999999999999</v>
      </c>
      <c r="J203">
        <v>9.2045999999999992</v>
      </c>
      <c r="K203">
        <v>4.0339999999999998</v>
      </c>
      <c r="L203">
        <v>0.158</v>
      </c>
      <c r="M203">
        <v>2.9824000000000002</v>
      </c>
      <c r="N203">
        <v>4.0472000000000001</v>
      </c>
      <c r="O203">
        <v>0</v>
      </c>
      <c r="AQ203"/>
      <c r="AR203"/>
    </row>
    <row r="204" spans="1:44" x14ac:dyDescent="0.15">
      <c r="A204">
        <v>86</v>
      </c>
      <c r="B204">
        <v>963.75</v>
      </c>
      <c r="C204" s="6">
        <v>2.2331232087810999</v>
      </c>
      <c r="D204">
        <v>55.143799999999999</v>
      </c>
      <c r="E204">
        <v>0.6079</v>
      </c>
      <c r="F204">
        <v>14.5029</v>
      </c>
      <c r="G204">
        <v>7.0091999999999999</v>
      </c>
      <c r="H204">
        <v>0</v>
      </c>
      <c r="I204">
        <v>2.4426999999999999</v>
      </c>
      <c r="J204">
        <v>9.0748999999999995</v>
      </c>
      <c r="K204">
        <v>3.931</v>
      </c>
      <c r="L204">
        <v>0.16059999999999999</v>
      </c>
      <c r="M204">
        <v>3.0485000000000002</v>
      </c>
      <c r="N204">
        <v>4.0726000000000004</v>
      </c>
      <c r="O204">
        <v>0</v>
      </c>
      <c r="AQ204"/>
      <c r="AR204"/>
    </row>
    <row r="205" spans="1:44" x14ac:dyDescent="0.15">
      <c r="A205">
        <v>87</v>
      </c>
      <c r="B205">
        <v>960.75</v>
      </c>
      <c r="C205" s="6">
        <v>1.8053237109528</v>
      </c>
      <c r="D205">
        <v>55.948399999999999</v>
      </c>
      <c r="E205">
        <v>0.59360000000000002</v>
      </c>
      <c r="F205">
        <v>14.510400000000001</v>
      </c>
      <c r="G205">
        <v>6.7770000000000001</v>
      </c>
      <c r="H205">
        <v>0</v>
      </c>
      <c r="I205">
        <v>2.3933</v>
      </c>
      <c r="J205">
        <v>8.7781000000000002</v>
      </c>
      <c r="K205">
        <v>3.8046000000000002</v>
      </c>
      <c r="L205">
        <v>0.16550000000000001</v>
      </c>
      <c r="M205">
        <v>2.9026999999999998</v>
      </c>
      <c r="N205">
        <v>4.1211000000000002</v>
      </c>
      <c r="O205">
        <v>0</v>
      </c>
      <c r="AQ205"/>
      <c r="AR205"/>
    </row>
    <row r="206" spans="1:44" x14ac:dyDescent="0.15">
      <c r="A206">
        <v>88</v>
      </c>
      <c r="B206">
        <v>957.75</v>
      </c>
      <c r="C206" s="6">
        <v>1.4707582549931</v>
      </c>
      <c r="D206">
        <v>56.677799999999998</v>
      </c>
      <c r="E206">
        <v>0.57979999999999998</v>
      </c>
      <c r="F206">
        <v>14.52</v>
      </c>
      <c r="G206">
        <v>6.5587999999999997</v>
      </c>
      <c r="H206">
        <v>0</v>
      </c>
      <c r="I206">
        <v>2.3473999999999999</v>
      </c>
      <c r="J206">
        <v>8.5076999999999998</v>
      </c>
      <c r="K206">
        <v>3.6892</v>
      </c>
      <c r="L206">
        <v>0.1699</v>
      </c>
      <c r="M206">
        <v>2.7776000000000001</v>
      </c>
      <c r="N206">
        <v>4.1669</v>
      </c>
      <c r="O206">
        <v>0</v>
      </c>
      <c r="AQ206"/>
      <c r="AR206"/>
    </row>
    <row r="207" spans="1:44" x14ac:dyDescent="0.15">
      <c r="A207">
        <v>89</v>
      </c>
      <c r="B207">
        <v>954.75</v>
      </c>
      <c r="C207" s="6">
        <v>1.1996068763668</v>
      </c>
      <c r="D207">
        <v>57.345700000000001</v>
      </c>
      <c r="E207">
        <v>0.56659999999999999</v>
      </c>
      <c r="F207">
        <v>14.531000000000001</v>
      </c>
      <c r="G207">
        <v>6.3527999999999993</v>
      </c>
      <c r="H207">
        <v>0</v>
      </c>
      <c r="I207">
        <v>2.3041999999999998</v>
      </c>
      <c r="J207">
        <v>8.2586999999999993</v>
      </c>
      <c r="K207">
        <v>3.5830000000000002</v>
      </c>
      <c r="L207">
        <v>0.1739</v>
      </c>
      <c r="M207">
        <v>2.6688000000000001</v>
      </c>
      <c r="N207">
        <v>4.2106000000000003</v>
      </c>
      <c r="O207">
        <v>0</v>
      </c>
      <c r="AQ207"/>
      <c r="AR207"/>
    </row>
    <row r="208" spans="1:44" x14ac:dyDescent="0.15">
      <c r="A208">
        <v>90</v>
      </c>
      <c r="B208">
        <v>951.75</v>
      </c>
      <c r="C208" s="6">
        <v>0.97350080393595995</v>
      </c>
      <c r="D208">
        <v>57.962400000000002</v>
      </c>
      <c r="E208">
        <v>0.55379999999999996</v>
      </c>
      <c r="F208">
        <v>14.542899999999999</v>
      </c>
      <c r="G208">
        <v>6.1578999999999997</v>
      </c>
      <c r="H208">
        <v>0</v>
      </c>
      <c r="I208">
        <v>2.2633000000000001</v>
      </c>
      <c r="J208">
        <v>8.0275999999999996</v>
      </c>
      <c r="K208">
        <v>3.4845999999999999</v>
      </c>
      <c r="L208">
        <v>0.17749999999999999</v>
      </c>
      <c r="M208">
        <v>2.5731000000000002</v>
      </c>
      <c r="N208">
        <v>4.2523999999999997</v>
      </c>
      <c r="O208">
        <v>0</v>
      </c>
      <c r="AQ208"/>
      <c r="AR208"/>
    </row>
    <row r="209" spans="1:44" x14ac:dyDescent="0.15">
      <c r="A209">
        <v>91</v>
      </c>
      <c r="B209">
        <v>948.75</v>
      </c>
      <c r="C209" s="6">
        <v>0.78054330259591997</v>
      </c>
      <c r="D209">
        <v>58.535699999999999</v>
      </c>
      <c r="E209">
        <v>0.54149999999999998</v>
      </c>
      <c r="F209">
        <v>14.5556</v>
      </c>
      <c r="G209">
        <v>5.9728000000000003</v>
      </c>
      <c r="H209">
        <v>0</v>
      </c>
      <c r="I209">
        <v>2.2242000000000002</v>
      </c>
      <c r="J209">
        <v>7.8116000000000003</v>
      </c>
      <c r="K209">
        <v>3.3927999999999998</v>
      </c>
      <c r="L209">
        <v>0.18099999999999999</v>
      </c>
      <c r="M209">
        <v>2.4878999999999998</v>
      </c>
      <c r="N209">
        <v>4.2927999999999997</v>
      </c>
      <c r="O209">
        <v>0</v>
      </c>
      <c r="AQ209"/>
      <c r="AR209"/>
    </row>
    <row r="210" spans="1:44" x14ac:dyDescent="0.15">
      <c r="A210">
        <v>92</v>
      </c>
      <c r="B210">
        <v>945.75</v>
      </c>
      <c r="C210" s="6">
        <v>0.61268916215107005</v>
      </c>
      <c r="D210">
        <v>59.071899999999999</v>
      </c>
      <c r="E210">
        <v>0.52959999999999996</v>
      </c>
      <c r="F210">
        <v>14.5688</v>
      </c>
      <c r="G210">
        <v>5.7964000000000002</v>
      </c>
      <c r="H210">
        <v>0</v>
      </c>
      <c r="I210">
        <v>2.1867999999999999</v>
      </c>
      <c r="J210">
        <v>7.6085000000000003</v>
      </c>
      <c r="K210">
        <v>3.3067000000000002</v>
      </c>
      <c r="L210">
        <v>0.1842</v>
      </c>
      <c r="M210">
        <v>2.4113000000000002</v>
      </c>
      <c r="N210">
        <v>4.3319000000000001</v>
      </c>
      <c r="O210">
        <v>0</v>
      </c>
      <c r="AQ210"/>
      <c r="AR210"/>
    </row>
    <row r="211" spans="1:44" x14ac:dyDescent="0.15">
      <c r="A211">
        <v>93</v>
      </c>
      <c r="B211">
        <v>942.75</v>
      </c>
      <c r="C211" s="6">
        <v>0.46429303419827</v>
      </c>
      <c r="D211">
        <v>59.575699999999998</v>
      </c>
      <c r="E211">
        <v>0.5181</v>
      </c>
      <c r="F211">
        <v>14.5824</v>
      </c>
      <c r="G211">
        <v>5.6279000000000003</v>
      </c>
      <c r="H211">
        <v>0</v>
      </c>
      <c r="I211">
        <v>2.1507000000000001</v>
      </c>
      <c r="J211">
        <v>7.4166999999999996</v>
      </c>
      <c r="K211">
        <v>3.2256</v>
      </c>
      <c r="L211">
        <v>0.18720000000000001</v>
      </c>
      <c r="M211">
        <v>2.3420999999999998</v>
      </c>
      <c r="N211">
        <v>4.3697999999999997</v>
      </c>
      <c r="O211">
        <v>0</v>
      </c>
      <c r="AQ211"/>
      <c r="AR211"/>
    </row>
    <row r="212" spans="1:44" x14ac:dyDescent="0.15">
      <c r="AO212" s="7"/>
      <c r="AP212" s="7"/>
      <c r="AQ212"/>
      <c r="AR212"/>
    </row>
    <row r="213" spans="1:44" x14ac:dyDescent="0.15">
      <c r="AO213" s="7"/>
      <c r="AP213" s="7"/>
      <c r="AQ213"/>
      <c r="AR213"/>
    </row>
    <row r="214" spans="1:44" x14ac:dyDescent="0.15">
      <c r="AO214" s="7"/>
      <c r="AP214" s="7"/>
      <c r="AQ214"/>
      <c r="AR214"/>
    </row>
    <row r="215" spans="1:44" x14ac:dyDescent="0.15">
      <c r="AO215" s="7"/>
      <c r="AP215" s="7"/>
      <c r="AQ215"/>
      <c r="AR215"/>
    </row>
    <row r="216" spans="1:44" x14ac:dyDescent="0.15">
      <c r="AO216" s="7"/>
      <c r="AP216" s="7"/>
      <c r="AQ216"/>
      <c r="AR216"/>
    </row>
    <row r="217" spans="1:44" x14ac:dyDescent="0.15">
      <c r="AO217" s="7"/>
      <c r="AP217" s="7"/>
      <c r="AQ217"/>
      <c r="AR217"/>
    </row>
    <row r="218" spans="1:44" x14ac:dyDescent="0.15">
      <c r="AO218" s="7"/>
      <c r="AP218" s="7"/>
      <c r="AQ218"/>
      <c r="AR218"/>
    </row>
    <row r="219" spans="1:44" x14ac:dyDescent="0.15">
      <c r="AO219" s="7"/>
      <c r="AP219" s="7"/>
      <c r="AQ219"/>
      <c r="AR219"/>
    </row>
    <row r="220" spans="1:44" x14ac:dyDescent="0.15">
      <c r="AO220" s="7"/>
      <c r="AP220" s="7"/>
      <c r="AQ220"/>
      <c r="AR220"/>
    </row>
    <row r="221" spans="1:44" x14ac:dyDescent="0.15">
      <c r="AO221" s="7"/>
      <c r="AP221" s="7"/>
      <c r="AQ221"/>
      <c r="AR221"/>
    </row>
    <row r="222" spans="1:44" x14ac:dyDescent="0.15">
      <c r="AO222" s="7"/>
      <c r="AP222" s="7"/>
      <c r="AQ222"/>
      <c r="AR222"/>
    </row>
    <row r="223" spans="1:44" x14ac:dyDescent="0.15">
      <c r="AO223" s="7"/>
      <c r="AP223" s="7"/>
      <c r="AQ223"/>
      <c r="AR223"/>
    </row>
    <row r="224" spans="1:44" x14ac:dyDescent="0.15">
      <c r="AO224" s="7"/>
      <c r="AP224" s="7"/>
      <c r="AQ224"/>
      <c r="AR224"/>
    </row>
    <row r="225" spans="41:44" x14ac:dyDescent="0.15">
      <c r="AO225" s="7"/>
      <c r="AP225" s="7"/>
      <c r="AQ225"/>
      <c r="AR225"/>
    </row>
    <row r="226" spans="41:44" x14ac:dyDescent="0.15">
      <c r="AO226" s="7"/>
      <c r="AP226" s="7"/>
      <c r="AQ226"/>
      <c r="AR226"/>
    </row>
    <row r="227" spans="41:44" x14ac:dyDescent="0.15">
      <c r="AO227" s="7"/>
      <c r="AP227" s="7"/>
      <c r="AQ227"/>
      <c r="AR227"/>
    </row>
    <row r="228" spans="41:44" x14ac:dyDescent="0.15">
      <c r="AO228" s="7"/>
      <c r="AP228" s="7"/>
      <c r="AQ228"/>
      <c r="AR228"/>
    </row>
    <row r="229" spans="41:44" x14ac:dyDescent="0.15">
      <c r="AO229" s="7"/>
      <c r="AP229" s="7"/>
      <c r="AQ229"/>
      <c r="AR229"/>
    </row>
    <row r="230" spans="41:44" x14ac:dyDescent="0.15">
      <c r="AO230" s="7"/>
      <c r="AP230" s="7"/>
      <c r="AQ230"/>
      <c r="AR230"/>
    </row>
    <row r="231" spans="41:44" x14ac:dyDescent="0.15">
      <c r="AO231" s="7"/>
      <c r="AP231" s="7"/>
      <c r="AQ231"/>
      <c r="AR231"/>
    </row>
    <row r="232" spans="41:44" x14ac:dyDescent="0.15">
      <c r="AO232" s="7"/>
      <c r="AP232" s="7"/>
      <c r="AQ232"/>
      <c r="AR232"/>
    </row>
    <row r="233" spans="41:44" x14ac:dyDescent="0.15">
      <c r="AO233" s="7"/>
      <c r="AP233" s="7"/>
      <c r="AQ233"/>
      <c r="AR233"/>
    </row>
    <row r="234" spans="41:44" x14ac:dyDescent="0.15">
      <c r="AO234" s="7"/>
      <c r="AP234" s="7"/>
      <c r="AQ234"/>
      <c r="AR234"/>
    </row>
    <row r="235" spans="41:44" x14ac:dyDescent="0.15">
      <c r="AO235" s="7"/>
      <c r="AP235" s="7"/>
      <c r="AQ235"/>
      <c r="AR235"/>
    </row>
    <row r="236" spans="41:44" x14ac:dyDescent="0.15">
      <c r="AO236" s="7"/>
      <c r="AP236" s="7"/>
      <c r="AQ236"/>
      <c r="AR236"/>
    </row>
    <row r="237" spans="41:44" x14ac:dyDescent="0.15">
      <c r="AO237" s="7"/>
      <c r="AP237" s="7"/>
      <c r="AQ237"/>
      <c r="AR237"/>
    </row>
    <row r="238" spans="41:44" x14ac:dyDescent="0.15">
      <c r="AO238" s="7"/>
      <c r="AP238" s="7"/>
      <c r="AQ238"/>
      <c r="AR238"/>
    </row>
    <row r="239" spans="41:44" x14ac:dyDescent="0.15">
      <c r="AO239" s="7"/>
      <c r="AP239" s="7"/>
      <c r="AQ239"/>
      <c r="AR239"/>
    </row>
    <row r="240" spans="41:44" x14ac:dyDescent="0.15">
      <c r="AO240" s="7"/>
      <c r="AP240" s="7"/>
      <c r="AQ240"/>
      <c r="AR240"/>
    </row>
    <row r="241" spans="41:44" x14ac:dyDescent="0.15">
      <c r="AO241" s="7"/>
      <c r="AP241" s="7"/>
      <c r="AQ241"/>
      <c r="AR241"/>
    </row>
    <row r="242" spans="41:44" x14ac:dyDescent="0.15">
      <c r="AO242" s="7"/>
      <c r="AP242" s="7"/>
      <c r="AQ242"/>
      <c r="AR242"/>
    </row>
    <row r="243" spans="41:44" x14ac:dyDescent="0.15">
      <c r="AO243" s="7"/>
      <c r="AP243" s="7"/>
      <c r="AQ243"/>
      <c r="AR243"/>
    </row>
    <row r="244" spans="41:44" x14ac:dyDescent="0.15">
      <c r="AO244" s="7"/>
      <c r="AP244" s="7"/>
      <c r="AQ244"/>
      <c r="AR244"/>
    </row>
    <row r="245" spans="41:44" x14ac:dyDescent="0.15">
      <c r="AO245" s="7"/>
      <c r="AP245" s="7"/>
      <c r="AQ245"/>
      <c r="AR245"/>
    </row>
    <row r="246" spans="41:44" x14ac:dyDescent="0.15">
      <c r="AO246" s="7"/>
      <c r="AP246" s="7"/>
      <c r="AQ246"/>
      <c r="AR246"/>
    </row>
    <row r="247" spans="41:44" x14ac:dyDescent="0.15">
      <c r="AO247" s="7"/>
      <c r="AP247" s="7"/>
      <c r="AQ247"/>
      <c r="AR247"/>
    </row>
    <row r="248" spans="41:44" x14ac:dyDescent="0.15">
      <c r="AO248" s="7"/>
      <c r="AP248" s="7"/>
      <c r="AQ248"/>
      <c r="AR248"/>
    </row>
    <row r="249" spans="41:44" x14ac:dyDescent="0.15">
      <c r="AO249" s="7"/>
      <c r="AP249" s="7"/>
      <c r="AQ249"/>
      <c r="AR249"/>
    </row>
    <row r="250" spans="41:44" x14ac:dyDescent="0.15">
      <c r="AO250" s="7"/>
      <c r="AP250" s="7"/>
      <c r="AQ250"/>
      <c r="AR250"/>
    </row>
    <row r="251" spans="41:44" x14ac:dyDescent="0.15">
      <c r="AO251" s="7"/>
      <c r="AP251" s="7"/>
      <c r="AQ251"/>
      <c r="AR251"/>
    </row>
    <row r="252" spans="41:44" x14ac:dyDescent="0.15">
      <c r="AO252" s="7"/>
      <c r="AP252" s="7"/>
      <c r="AQ252"/>
      <c r="AR252"/>
    </row>
    <row r="253" spans="41:44" x14ac:dyDescent="0.15">
      <c r="AO253" s="7"/>
      <c r="AP253" s="7"/>
      <c r="AQ253"/>
      <c r="AR253"/>
    </row>
    <row r="254" spans="41:44" x14ac:dyDescent="0.15">
      <c r="AO254" s="7"/>
      <c r="AP254" s="7"/>
      <c r="AQ254"/>
      <c r="AR254"/>
    </row>
    <row r="255" spans="41:44" x14ac:dyDescent="0.15">
      <c r="AO255" s="7"/>
      <c r="AP255" s="7"/>
      <c r="AQ255"/>
      <c r="AR255"/>
    </row>
    <row r="256" spans="41:44"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row r="293" spans="41:44" x14ac:dyDescent="0.15">
      <c r="AO293" s="7"/>
      <c r="AP293" s="7"/>
      <c r="AQ293"/>
      <c r="AR293"/>
    </row>
    <row r="294" spans="41:44" x14ac:dyDescent="0.15">
      <c r="AO294" s="7"/>
      <c r="AP294" s="7"/>
      <c r="AQ294"/>
      <c r="AR294"/>
    </row>
    <row r="295" spans="41:44" x14ac:dyDescent="0.15">
      <c r="AO295" s="7"/>
      <c r="AP295" s="7"/>
      <c r="AQ295"/>
      <c r="AR295"/>
    </row>
    <row r="296" spans="41:44" x14ac:dyDescent="0.15">
      <c r="AO296" s="7"/>
      <c r="AP296" s="7"/>
      <c r="AQ296"/>
      <c r="AR296"/>
    </row>
    <row r="297" spans="41:44" x14ac:dyDescent="0.15">
      <c r="AO297" s="7"/>
      <c r="AP297" s="7"/>
      <c r="AQ297"/>
      <c r="AR297"/>
    </row>
    <row r="298" spans="41:44" x14ac:dyDescent="0.15">
      <c r="AO298" s="7"/>
      <c r="AP298" s="7"/>
      <c r="AQ298"/>
      <c r="AR298"/>
    </row>
    <row r="299" spans="41:44" x14ac:dyDescent="0.15">
      <c r="AO299" s="7"/>
      <c r="AP299" s="7"/>
      <c r="AQ299"/>
      <c r="AR299"/>
    </row>
    <row r="300" spans="41:44" x14ac:dyDescent="0.15">
      <c r="AO300" s="7"/>
      <c r="AP300" s="7"/>
      <c r="AQ300"/>
      <c r="AR300"/>
    </row>
    <row r="301" spans="41:44" x14ac:dyDescent="0.15">
      <c r="AO301" s="7"/>
      <c r="AP301" s="7"/>
      <c r="AQ301"/>
      <c r="AR301"/>
    </row>
    <row r="302" spans="41:44" x14ac:dyDescent="0.15">
      <c r="AO302" s="7"/>
      <c r="AP302" s="7"/>
      <c r="AQ302"/>
      <c r="AR302"/>
    </row>
    <row r="303" spans="41:44" x14ac:dyDescent="0.15">
      <c r="AO303" s="7"/>
      <c r="AP303" s="7"/>
      <c r="AQ303"/>
      <c r="AR303"/>
    </row>
    <row r="304" spans="41:44" x14ac:dyDescent="0.15">
      <c r="AO304" s="7"/>
      <c r="AP304" s="7"/>
      <c r="AQ304"/>
      <c r="AR304"/>
    </row>
    <row r="305" spans="41:44" x14ac:dyDescent="0.15">
      <c r="AO305" s="7"/>
      <c r="AP305" s="7"/>
      <c r="AQ305"/>
      <c r="AR305"/>
    </row>
    <row r="306" spans="41:44" x14ac:dyDescent="0.15">
      <c r="AO306" s="7"/>
      <c r="AP306" s="7"/>
      <c r="AQ306"/>
      <c r="AR306"/>
    </row>
    <row r="307" spans="41:44" x14ac:dyDescent="0.15">
      <c r="AO307" s="7"/>
      <c r="AP307" s="7"/>
      <c r="AQ307"/>
      <c r="AR307"/>
    </row>
    <row r="308" spans="41:44" x14ac:dyDescent="0.15">
      <c r="AO308" s="7"/>
      <c r="AP308" s="7"/>
      <c r="AQ308"/>
      <c r="AR308"/>
    </row>
    <row r="309" spans="41:44" x14ac:dyDescent="0.15">
      <c r="AO309" s="7"/>
      <c r="AP309" s="7"/>
      <c r="AQ309"/>
      <c r="AR309"/>
    </row>
    <row r="310" spans="41:44" x14ac:dyDescent="0.15">
      <c r="AO310" s="7"/>
      <c r="AP310" s="7"/>
      <c r="AQ310"/>
      <c r="AR310"/>
    </row>
    <row r="311" spans="41:44" x14ac:dyDescent="0.15">
      <c r="AO311" s="7"/>
      <c r="AP311" s="7"/>
      <c r="AQ311"/>
      <c r="AR311"/>
    </row>
    <row r="312" spans="41:44" x14ac:dyDescent="0.15">
      <c r="AO312" s="7"/>
      <c r="AP312" s="7"/>
      <c r="AQ312"/>
      <c r="AR312"/>
    </row>
    <row r="313" spans="41:44" x14ac:dyDescent="0.15">
      <c r="AO313" s="7"/>
      <c r="AP313" s="7"/>
      <c r="AQ313"/>
      <c r="AR313"/>
    </row>
    <row r="314" spans="41:44" x14ac:dyDescent="0.15">
      <c r="AO314" s="7"/>
      <c r="AP314" s="7"/>
      <c r="AQ314"/>
      <c r="AR314"/>
    </row>
    <row r="315" spans="41:44" x14ac:dyDescent="0.15">
      <c r="AO315" s="7"/>
      <c r="AP315" s="7"/>
      <c r="AQ315"/>
      <c r="AR315"/>
    </row>
    <row r="316" spans="41:44" x14ac:dyDescent="0.15">
      <c r="AO316" s="7"/>
      <c r="AP316" s="7"/>
      <c r="AQ316"/>
      <c r="AR316"/>
    </row>
    <row r="317" spans="41:44" x14ac:dyDescent="0.15">
      <c r="AO317" s="7"/>
      <c r="AP317" s="7"/>
      <c r="AQ317"/>
      <c r="AR317"/>
    </row>
    <row r="318" spans="41:44" x14ac:dyDescent="0.15">
      <c r="AO318" s="7"/>
      <c r="AP318" s="7"/>
      <c r="AQ318"/>
      <c r="AR318"/>
    </row>
    <row r="319" spans="41:44" x14ac:dyDescent="0.15">
      <c r="AO319" s="7"/>
      <c r="AP319" s="7"/>
      <c r="AQ319"/>
      <c r="AR319"/>
    </row>
    <row r="320" spans="41:44" x14ac:dyDescent="0.15">
      <c r="AO320" s="7"/>
      <c r="AP320" s="7"/>
      <c r="AQ320"/>
      <c r="AR320"/>
    </row>
    <row r="321" spans="41:44" x14ac:dyDescent="0.15">
      <c r="AO321" s="7"/>
      <c r="AP321" s="7"/>
      <c r="AQ321"/>
      <c r="AR321"/>
    </row>
    <row r="322" spans="41:44" x14ac:dyDescent="0.15">
      <c r="AO322" s="7"/>
      <c r="AP322" s="7"/>
      <c r="AQ322"/>
      <c r="AR322"/>
    </row>
    <row r="323" spans="41:44" x14ac:dyDescent="0.15">
      <c r="AO323" s="7"/>
      <c r="AP323" s="7"/>
      <c r="AQ323"/>
      <c r="AR323"/>
    </row>
    <row r="324" spans="41:44" x14ac:dyDescent="0.15">
      <c r="AO324" s="7"/>
      <c r="AP324" s="7"/>
      <c r="AQ324"/>
      <c r="AR324"/>
    </row>
    <row r="325" spans="41:44" x14ac:dyDescent="0.15">
      <c r="AO325" s="7"/>
      <c r="AP325" s="7"/>
      <c r="AQ325"/>
      <c r="AR325"/>
    </row>
    <row r="326" spans="41:44" x14ac:dyDescent="0.15">
      <c r="AO326" s="7"/>
      <c r="AP326" s="7"/>
      <c r="AQ326"/>
      <c r="AR326"/>
    </row>
    <row r="327" spans="41:44" x14ac:dyDescent="0.15">
      <c r="AO327" s="7"/>
      <c r="AP327" s="7"/>
      <c r="AQ327"/>
      <c r="AR327"/>
    </row>
    <row r="328" spans="41:44" x14ac:dyDescent="0.15">
      <c r="AO328" s="7"/>
      <c r="AP328" s="7"/>
      <c r="AQ328"/>
      <c r="AR328"/>
    </row>
    <row r="329" spans="41:44" x14ac:dyDescent="0.15">
      <c r="AO329" s="7"/>
      <c r="AP329" s="7"/>
      <c r="AQ329"/>
      <c r="AR329"/>
    </row>
    <row r="330" spans="41:44" x14ac:dyDescent="0.15">
      <c r="AO330" s="7"/>
      <c r="AP330" s="7"/>
      <c r="AQ330"/>
      <c r="AR330"/>
    </row>
    <row r="331" spans="41:44" x14ac:dyDescent="0.15">
      <c r="AO331" s="7"/>
      <c r="AP331" s="7"/>
      <c r="AQ331"/>
      <c r="AR331"/>
    </row>
    <row r="332" spans="41:44" x14ac:dyDescent="0.15">
      <c r="AO332" s="7"/>
      <c r="AP332" s="7"/>
      <c r="AQ332"/>
      <c r="AR332"/>
    </row>
    <row r="333" spans="41:44" x14ac:dyDescent="0.15">
      <c r="AO333" s="7"/>
      <c r="AP333" s="7"/>
      <c r="AQ333"/>
      <c r="AR333"/>
    </row>
    <row r="334" spans="41:44" x14ac:dyDescent="0.15">
      <c r="AO334" s="7"/>
      <c r="AP334" s="7"/>
      <c r="AQ334"/>
      <c r="AR334"/>
    </row>
    <row r="335" spans="41:44" x14ac:dyDescent="0.15">
      <c r="AO335" s="7"/>
      <c r="AP335" s="7"/>
      <c r="AQ335"/>
      <c r="AR335"/>
    </row>
    <row r="336" spans="41:44" x14ac:dyDescent="0.15">
      <c r="AO336" s="7"/>
      <c r="AP336" s="7"/>
      <c r="AQ336"/>
      <c r="AR336"/>
    </row>
    <row r="337" spans="41:44" x14ac:dyDescent="0.15">
      <c r="AO337" s="7"/>
      <c r="AP337" s="7"/>
      <c r="AQ337"/>
      <c r="AR337"/>
    </row>
    <row r="338" spans="41:44" x14ac:dyDescent="0.15">
      <c r="AO338" s="7"/>
      <c r="AP338" s="7"/>
      <c r="AQ338"/>
      <c r="AR338"/>
    </row>
    <row r="339" spans="41:44" x14ac:dyDescent="0.15">
      <c r="AO339" s="7"/>
      <c r="AP339" s="7"/>
      <c r="AQ339"/>
      <c r="AR339"/>
    </row>
    <row r="340" spans="41:44" x14ac:dyDescent="0.15">
      <c r="AO340" s="7"/>
      <c r="AP340" s="7"/>
      <c r="AQ340"/>
      <c r="AR340"/>
    </row>
    <row r="341" spans="41:44" x14ac:dyDescent="0.15">
      <c r="AO341" s="7"/>
      <c r="AP341" s="7"/>
      <c r="AQ341"/>
      <c r="AR341"/>
    </row>
    <row r="342" spans="41:44" x14ac:dyDescent="0.15">
      <c r="AO342" s="7"/>
      <c r="AP342" s="7"/>
      <c r="AQ342"/>
      <c r="AR342"/>
    </row>
    <row r="343" spans="41:44" x14ac:dyDescent="0.15">
      <c r="AO343" s="7"/>
      <c r="AP343" s="7"/>
      <c r="AQ343"/>
      <c r="AR343"/>
    </row>
    <row r="344" spans="41:44" x14ac:dyDescent="0.15">
      <c r="AO344" s="7"/>
      <c r="AP344" s="7"/>
      <c r="AQ344"/>
      <c r="AR344"/>
    </row>
    <row r="345" spans="41:44" x14ac:dyDescent="0.15">
      <c r="AO345" s="7"/>
      <c r="AP345" s="7"/>
      <c r="AQ345"/>
      <c r="AR345"/>
    </row>
    <row r="346" spans="41:44" x14ac:dyDescent="0.15">
      <c r="AO346" s="7"/>
      <c r="AP346" s="7"/>
      <c r="AQ346"/>
      <c r="AR346"/>
    </row>
    <row r="347" spans="41:44" x14ac:dyDescent="0.15">
      <c r="AO347" s="7"/>
      <c r="AP347" s="7"/>
      <c r="AQ347"/>
      <c r="AR347"/>
    </row>
    <row r="348" spans="41:44" x14ac:dyDescent="0.15">
      <c r="AO348" s="7"/>
      <c r="AP348" s="7"/>
      <c r="AQ348"/>
      <c r="AR348"/>
    </row>
    <row r="349" spans="41:44" x14ac:dyDescent="0.15">
      <c r="AO349" s="7"/>
      <c r="AP349" s="7"/>
      <c r="AQ349"/>
      <c r="AR349"/>
    </row>
    <row r="350" spans="41:44" x14ac:dyDescent="0.15">
      <c r="AO350" s="7"/>
      <c r="AP350" s="7"/>
      <c r="AQ350"/>
      <c r="AR350"/>
    </row>
    <row r="351" spans="41:44" x14ac:dyDescent="0.15">
      <c r="AO351" s="7"/>
      <c r="AP351" s="7"/>
      <c r="AQ351"/>
      <c r="AR351"/>
    </row>
    <row r="352" spans="41:44" x14ac:dyDescent="0.15">
      <c r="AO352" s="7"/>
      <c r="AP352" s="7"/>
      <c r="AQ352"/>
      <c r="AR352"/>
    </row>
    <row r="353" spans="41:44" x14ac:dyDescent="0.15">
      <c r="AO353" s="7"/>
      <c r="AP353" s="7"/>
      <c r="AQ353"/>
      <c r="AR353"/>
    </row>
    <row r="354" spans="41:44" x14ac:dyDescent="0.15">
      <c r="AO354" s="7"/>
      <c r="AP354" s="7"/>
      <c r="AQ354"/>
      <c r="AR354"/>
    </row>
    <row r="355" spans="41:44" x14ac:dyDescent="0.15">
      <c r="AO355" s="7"/>
      <c r="AP355" s="7"/>
      <c r="AQ355"/>
      <c r="AR355"/>
    </row>
    <row r="356" spans="41:44" x14ac:dyDescent="0.15">
      <c r="AO356" s="7"/>
      <c r="AP356" s="7"/>
      <c r="AQ356"/>
      <c r="AR356"/>
    </row>
    <row r="357" spans="41:44" x14ac:dyDescent="0.15">
      <c r="AO357" s="7"/>
      <c r="AP357" s="7"/>
      <c r="AQ357"/>
      <c r="AR357"/>
    </row>
    <row r="358" spans="41:44" x14ac:dyDescent="0.15">
      <c r="AO358" s="7"/>
      <c r="AP358" s="7"/>
      <c r="AQ358"/>
      <c r="AR358"/>
    </row>
    <row r="359" spans="41:44" x14ac:dyDescent="0.15">
      <c r="AO359" s="7"/>
      <c r="AP359" s="7"/>
      <c r="AQ359"/>
      <c r="AR359"/>
    </row>
    <row r="360" spans="41:44" x14ac:dyDescent="0.15">
      <c r="AO360" s="7"/>
      <c r="AP360" s="7"/>
      <c r="AQ360"/>
      <c r="AR360"/>
    </row>
    <row r="361" spans="41:44" x14ac:dyDescent="0.15">
      <c r="AO361" s="7"/>
      <c r="AP361" s="7"/>
      <c r="AQ361"/>
      <c r="AR361"/>
    </row>
    <row r="362" spans="41:44" x14ac:dyDescent="0.15">
      <c r="AO362" s="7"/>
      <c r="AP362" s="7"/>
      <c r="AQ362"/>
      <c r="AR362"/>
    </row>
  </sheetData>
  <mergeCells count="6">
    <mergeCell ref="C1:H1"/>
    <mergeCell ref="J1:M1"/>
    <mergeCell ref="C2:H2"/>
    <mergeCell ref="J2:M2"/>
    <mergeCell ref="C3:H3"/>
    <mergeCell ref="J3:M3"/>
  </mergeCells>
  <pageMargins left="0.5" right="0.5" top="0.25" bottom="0.25" header="0" footer="0.25"/>
  <pageSetup orientation="portrait" horizontalDpi="4294967292" verticalDpi="4294967292"/>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4512A7-97E2-4E4F-8686-5A5B98019B29}">
  <dimension ref="A1:CM311"/>
  <sheetViews>
    <sheetView topLeftCell="H10" zoomScaleNormal="100" workbookViewId="0">
      <selection activeCell="BP54" sqref="BP54"/>
    </sheetView>
  </sheetViews>
  <sheetFormatPr baseColWidth="10" defaultRowHeight="13" x14ac:dyDescent="0.15"/>
  <cols>
    <col min="3" max="8" width="10.33203125" customWidth="1"/>
    <col min="9" max="15" width="7.6640625" customWidth="1"/>
    <col min="16" max="16" width="9.5" customWidth="1"/>
    <col min="17" max="17" width="6.1640625" hidden="1" customWidth="1"/>
    <col min="18" max="18" width="5" hidden="1" customWidth="1"/>
    <col min="19" max="19" width="6.33203125" hidden="1" customWidth="1"/>
    <col min="20" max="20" width="7" hidden="1" customWidth="1"/>
    <col min="21" max="21" width="5" hidden="1" customWidth="1"/>
    <col min="22" max="23" width="6.1640625" hidden="1" customWidth="1"/>
    <col min="24" max="24" width="6" hidden="1" customWidth="1"/>
    <col min="25" max="25" width="5" hidden="1" customWidth="1"/>
    <col min="26" max="26" width="5.83203125" hidden="1" customWidth="1"/>
    <col min="27" max="27" width="5" hidden="1" customWidth="1"/>
    <col min="28" max="29" width="6.5" hidden="1" customWidth="1"/>
    <col min="30" max="30" width="5" hidden="1" customWidth="1"/>
    <col min="31" max="31" width="6.33203125" hidden="1" customWidth="1"/>
    <col min="32" max="32" width="7" hidden="1" customWidth="1"/>
    <col min="33" max="35" width="5" hidden="1" customWidth="1"/>
    <col min="36" max="36" width="6" hidden="1" customWidth="1"/>
    <col min="37" max="37" width="4.6640625" hidden="1" customWidth="1"/>
    <col min="38" max="38" width="5.83203125" hidden="1" customWidth="1"/>
    <col min="39" max="39" width="4.83203125" hidden="1" customWidth="1"/>
    <col min="40" max="40" width="6.5" hidden="1" customWidth="1"/>
    <col min="41" max="42" width="6.1640625" hidden="1" customWidth="1"/>
    <col min="43" max="43" width="10.33203125" style="7" hidden="1" customWidth="1"/>
    <col min="44" max="44" width="10.5" style="7" hidden="1" customWidth="1"/>
    <col min="45" max="45" width="6.1640625" hidden="1" customWidth="1"/>
    <col min="46" max="46" width="5.5" hidden="1" customWidth="1"/>
    <col min="47" max="48" width="5.1640625" hidden="1" customWidth="1"/>
    <col min="49" max="49" width="5.5" hidden="1" customWidth="1"/>
    <col min="50" max="50" width="6.1640625" hidden="1" customWidth="1"/>
    <col min="51" max="51" width="9.1640625" hidden="1" customWidth="1"/>
    <col min="52" max="52" width="7" hidden="1" customWidth="1"/>
    <col min="53" max="53" width="4.5" hidden="1" customWidth="1"/>
    <col min="54" max="56" width="6.1640625" hidden="1" customWidth="1"/>
    <col min="57" max="57" width="7.83203125" hidden="1" customWidth="1"/>
    <col min="58" max="58" width="6.83203125" hidden="1" customWidth="1"/>
    <col min="59" max="59" width="15.1640625" hidden="1" customWidth="1"/>
    <col min="60" max="60" width="9.5" customWidth="1"/>
    <col min="61" max="61" width="10.6640625" customWidth="1"/>
    <col min="62" max="62" width="7.83203125" customWidth="1"/>
    <col min="63" max="63" width="6.83203125" bestFit="1" customWidth="1"/>
    <col min="64" max="64" width="6.1640625" bestFit="1" customWidth="1"/>
    <col min="65" max="67" width="13.5" customWidth="1"/>
    <col min="68" max="68" width="25.6640625" customWidth="1"/>
    <col min="69" max="83" width="8.6640625" customWidth="1"/>
  </cols>
  <sheetData>
    <row r="1" spans="3:60" ht="17" thickBot="1" x14ac:dyDescent="0.25">
      <c r="C1" s="109" t="s">
        <v>124</v>
      </c>
      <c r="D1" s="109"/>
      <c r="E1" s="109"/>
      <c r="F1" s="109"/>
      <c r="G1" s="109"/>
      <c r="H1" s="109"/>
      <c r="I1" s="8"/>
      <c r="J1" s="110" t="s">
        <v>27</v>
      </c>
      <c r="K1" s="110"/>
      <c r="L1" s="110"/>
      <c r="M1" s="110"/>
    </row>
    <row r="2" spans="3:60" ht="17" thickTop="1" x14ac:dyDescent="0.2">
      <c r="C2" s="111" t="s">
        <v>123</v>
      </c>
      <c r="D2" s="111"/>
      <c r="E2" s="111"/>
      <c r="F2" s="111"/>
      <c r="G2" s="111"/>
      <c r="H2" s="111"/>
      <c r="I2" s="8"/>
      <c r="J2" s="112" t="s">
        <v>28</v>
      </c>
      <c r="K2" s="112"/>
      <c r="L2" s="112"/>
      <c r="M2" s="112"/>
    </row>
    <row r="3" spans="3:60" ht="17" thickBot="1" x14ac:dyDescent="0.25">
      <c r="C3" s="113" t="s">
        <v>122</v>
      </c>
      <c r="D3" s="113"/>
      <c r="E3" s="113"/>
      <c r="F3" s="113"/>
      <c r="G3" s="113"/>
      <c r="H3" s="113"/>
      <c r="I3" s="8"/>
      <c r="J3" s="114" t="s">
        <v>121</v>
      </c>
      <c r="K3" s="115"/>
      <c r="L3" s="116"/>
      <c r="M3" s="116"/>
      <c r="N3" s="8"/>
    </row>
    <row r="4" spans="3:60" ht="16" x14ac:dyDescent="0.2">
      <c r="C4" s="8"/>
      <c r="H4" s="8"/>
      <c r="I4" s="8"/>
      <c r="J4" s="51" t="s">
        <v>0</v>
      </c>
      <c r="K4" s="50">
        <v>-4.55</v>
      </c>
      <c r="L4" s="50"/>
      <c r="M4" s="49"/>
      <c r="N4" s="8"/>
    </row>
    <row r="5" spans="3:60" ht="16" x14ac:dyDescent="0.2">
      <c r="H5" t="s">
        <v>25</v>
      </c>
      <c r="J5" s="45" t="s">
        <v>1</v>
      </c>
      <c r="K5" s="44">
        <v>159.6</v>
      </c>
      <c r="L5" s="48" t="s">
        <v>2</v>
      </c>
      <c r="M5" s="43">
        <v>2.75</v>
      </c>
      <c r="N5" s="8" t="s">
        <v>25</v>
      </c>
    </row>
    <row r="6" spans="3:60" ht="16" x14ac:dyDescent="0.2">
      <c r="H6" t="s">
        <v>25</v>
      </c>
      <c r="J6" s="45" t="s">
        <v>3</v>
      </c>
      <c r="K6" s="44">
        <v>-173.34</v>
      </c>
      <c r="L6" s="48" t="s">
        <v>4</v>
      </c>
      <c r="M6" s="43">
        <v>15.72</v>
      </c>
      <c r="N6" s="8" t="s">
        <v>25</v>
      </c>
    </row>
    <row r="7" spans="3:60" ht="16" x14ac:dyDescent="0.2">
      <c r="J7" s="45" t="s">
        <v>5</v>
      </c>
      <c r="K7" s="44">
        <v>72.13</v>
      </c>
      <c r="L7" s="48" t="s">
        <v>6</v>
      </c>
      <c r="M7" s="43">
        <v>8.32</v>
      </c>
    </row>
    <row r="8" spans="3:60" ht="16" x14ac:dyDescent="0.2">
      <c r="J8" s="45" t="s">
        <v>8</v>
      </c>
      <c r="K8" s="44">
        <v>75.69</v>
      </c>
      <c r="L8" s="48" t="s">
        <v>9</v>
      </c>
      <c r="M8" s="43">
        <v>10.199999999999999</v>
      </c>
    </row>
    <row r="9" spans="3:60" ht="16" x14ac:dyDescent="0.2">
      <c r="J9" s="45" t="s">
        <v>11</v>
      </c>
      <c r="K9" s="44">
        <v>-38.979999999999997</v>
      </c>
      <c r="L9" s="48" t="s">
        <v>12</v>
      </c>
      <c r="M9" s="43">
        <v>-12.29</v>
      </c>
    </row>
    <row r="10" spans="3:60" ht="16" x14ac:dyDescent="0.2">
      <c r="J10" s="45" t="s">
        <v>14</v>
      </c>
      <c r="K10" s="44">
        <v>-84.08</v>
      </c>
      <c r="L10" s="48" t="s">
        <v>31</v>
      </c>
      <c r="M10" s="43">
        <v>-99.54</v>
      </c>
    </row>
    <row r="11" spans="3:60" ht="16" x14ac:dyDescent="0.2">
      <c r="J11" s="45" t="s">
        <v>17</v>
      </c>
      <c r="K11" s="44">
        <v>141.54</v>
      </c>
      <c r="L11" s="48" t="s">
        <v>15</v>
      </c>
      <c r="M11" s="43">
        <f>0.3</f>
        <v>0.3</v>
      </c>
    </row>
    <row r="12" spans="3:60" ht="16" x14ac:dyDescent="0.2">
      <c r="J12" s="45" t="s">
        <v>18</v>
      </c>
      <c r="K12" s="44">
        <v>-2.4300000000000002</v>
      </c>
      <c r="L12" s="47" t="s">
        <v>25</v>
      </c>
      <c r="M12" s="46" t="s">
        <v>25</v>
      </c>
      <c r="P12" s="37"/>
      <c r="Q12" s="37"/>
      <c r="R12" s="37"/>
      <c r="S12" s="37"/>
      <c r="T12" s="37"/>
      <c r="U12" s="37"/>
      <c r="V12" s="37"/>
      <c r="W12" s="37"/>
      <c r="X12" s="37"/>
      <c r="Y12" s="37"/>
      <c r="Z12" s="37"/>
      <c r="AA12" s="37"/>
      <c r="AB12" s="37"/>
      <c r="AC12" s="37"/>
      <c r="AD12" s="37"/>
      <c r="AE12" s="37"/>
      <c r="AF12" s="37"/>
      <c r="AG12" s="37"/>
      <c r="AH12" s="37"/>
      <c r="AI12" s="37"/>
      <c r="AJ12" s="37"/>
      <c r="AK12" s="37"/>
      <c r="AL12" s="37"/>
      <c r="AM12" s="37"/>
      <c r="AN12" s="37"/>
      <c r="AO12" s="37"/>
      <c r="AP12" s="37"/>
      <c r="AQ12" s="38"/>
      <c r="AR12" s="38"/>
      <c r="AS12" s="37"/>
      <c r="AT12" s="37"/>
      <c r="AU12" s="37"/>
      <c r="AV12" s="37"/>
      <c r="AW12" s="37"/>
      <c r="AX12" s="37"/>
      <c r="AY12" s="37"/>
      <c r="AZ12" s="37"/>
      <c r="BA12" s="37"/>
      <c r="BB12" s="37"/>
      <c r="BC12" s="37"/>
      <c r="BD12" s="37"/>
      <c r="BE12" s="37"/>
      <c r="BF12" s="37"/>
      <c r="BG12" s="37"/>
      <c r="BH12" s="37"/>
    </row>
    <row r="13" spans="3:60" ht="16" x14ac:dyDescent="0.2">
      <c r="J13" s="45" t="s">
        <v>19</v>
      </c>
      <c r="K13" s="44">
        <v>-0.91</v>
      </c>
      <c r="L13" s="44"/>
      <c r="M13" s="43"/>
      <c r="P13" s="42" t="s">
        <v>120</v>
      </c>
      <c r="Q13" s="42"/>
      <c r="R13" s="42"/>
      <c r="S13" s="42"/>
      <c r="T13" s="42"/>
      <c r="U13" s="42"/>
      <c r="V13" s="42"/>
      <c r="W13" s="42"/>
      <c r="X13" s="42"/>
      <c r="Y13" s="42"/>
      <c r="Z13" s="42"/>
      <c r="AA13" s="42"/>
      <c r="AB13" s="42"/>
      <c r="AC13" s="42"/>
      <c r="AD13" s="42"/>
      <c r="AE13" s="42"/>
      <c r="AF13" s="42"/>
      <c r="AG13" s="42"/>
      <c r="AH13" s="42"/>
      <c r="AI13" s="42"/>
      <c r="AJ13" s="42"/>
      <c r="AK13" s="42"/>
      <c r="AL13" s="42"/>
      <c r="AM13" s="42"/>
      <c r="AN13" s="42"/>
      <c r="AO13" s="42"/>
      <c r="AP13" s="42"/>
      <c r="AQ13" s="42"/>
      <c r="AR13" s="42"/>
      <c r="AS13" s="42"/>
      <c r="AT13" s="42"/>
      <c r="AU13" s="42"/>
      <c r="AV13" s="42"/>
      <c r="AW13" s="42"/>
      <c r="AX13" s="42"/>
      <c r="AY13" s="42"/>
      <c r="AZ13" s="42"/>
      <c r="BA13" s="42"/>
      <c r="BB13" s="42"/>
      <c r="BC13" s="42"/>
      <c r="BD13" s="42"/>
      <c r="BE13" s="42"/>
      <c r="BF13" s="42"/>
      <c r="BG13" s="42"/>
      <c r="BH13" s="42" t="s">
        <v>119</v>
      </c>
    </row>
    <row r="14" spans="3:60" ht="16" x14ac:dyDescent="0.2">
      <c r="J14" s="41" t="s">
        <v>20</v>
      </c>
      <c r="K14" s="40">
        <v>17.62</v>
      </c>
      <c r="L14" s="40"/>
      <c r="M14" s="39"/>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8"/>
      <c r="AR14" s="38"/>
      <c r="AS14" s="37"/>
      <c r="AT14" s="37"/>
      <c r="AU14" s="37"/>
      <c r="AV14" s="37"/>
      <c r="AW14" s="37"/>
      <c r="AX14" s="37"/>
      <c r="AY14" s="37"/>
      <c r="AZ14" s="37"/>
      <c r="BA14" s="37"/>
      <c r="BB14" s="37"/>
      <c r="BC14" s="37"/>
      <c r="BD14" s="37"/>
      <c r="BE14" s="37"/>
      <c r="BF14" s="37"/>
      <c r="BG14" s="37"/>
      <c r="BH14" s="37"/>
    </row>
    <row r="15" spans="3:60" ht="16" x14ac:dyDescent="0.2">
      <c r="C15" s="8"/>
      <c r="D15" s="8"/>
      <c r="E15" s="8"/>
      <c r="F15" s="8"/>
      <c r="G15" s="8"/>
      <c r="H15" s="8"/>
      <c r="I15" s="8"/>
      <c r="M15" s="8"/>
    </row>
    <row r="16" spans="3:60" s="8" customFormat="1" ht="16" x14ac:dyDescent="0.2">
      <c r="C16" s="8" t="s">
        <v>118</v>
      </c>
      <c r="AQ16" s="16"/>
      <c r="AR16" s="16"/>
    </row>
    <row r="17" spans="1:68" s="8" customFormat="1" ht="16" x14ac:dyDescent="0.2">
      <c r="A17" s="34" t="s">
        <v>26</v>
      </c>
      <c r="B17" s="36" t="s">
        <v>106</v>
      </c>
      <c r="C17" s="35" t="s">
        <v>105</v>
      </c>
      <c r="D17" s="33" t="s">
        <v>32</v>
      </c>
      <c r="E17" s="33" t="s">
        <v>33</v>
      </c>
      <c r="F17" s="33" t="s">
        <v>34</v>
      </c>
      <c r="G17" s="33" t="s">
        <v>7</v>
      </c>
      <c r="H17" s="33" t="s">
        <v>10</v>
      </c>
      <c r="I17" s="33" t="s">
        <v>13</v>
      </c>
      <c r="J17" s="33" t="s">
        <v>16</v>
      </c>
      <c r="K17" s="33" t="s">
        <v>35</v>
      </c>
      <c r="L17" s="33" t="s">
        <v>36</v>
      </c>
      <c r="M17" s="33" t="s">
        <v>37</v>
      </c>
      <c r="N17" s="33" t="s">
        <v>38</v>
      </c>
      <c r="O17" s="33" t="s">
        <v>39</v>
      </c>
      <c r="P17" s="33" t="s">
        <v>21</v>
      </c>
      <c r="Q17" s="33"/>
      <c r="R17" s="34"/>
      <c r="S17" s="34"/>
      <c r="T17" s="34"/>
      <c r="U17" s="34"/>
      <c r="V17" s="34"/>
      <c r="W17" s="34"/>
      <c r="X17" s="34"/>
      <c r="Y17" s="34"/>
      <c r="Z17" s="34"/>
      <c r="AA17" s="34"/>
      <c r="AB17" s="34"/>
      <c r="AC17" s="34" t="s">
        <v>117</v>
      </c>
      <c r="AD17" s="34"/>
      <c r="AE17" s="34"/>
      <c r="AF17" s="34"/>
      <c r="AG17" s="34"/>
      <c r="AH17" s="34"/>
      <c r="AI17" s="34"/>
      <c r="AJ17" s="34"/>
      <c r="AK17" s="34"/>
      <c r="AL17" s="34"/>
      <c r="AM17" s="34"/>
      <c r="AN17" s="34"/>
      <c r="AO17" s="34"/>
      <c r="AP17" s="34"/>
      <c r="AQ17" s="33" t="s">
        <v>29</v>
      </c>
      <c r="AR17" s="32" t="s">
        <v>116</v>
      </c>
      <c r="AS17" s="31" t="s">
        <v>25</v>
      </c>
      <c r="AT17" s="31"/>
      <c r="AU17" s="31"/>
      <c r="AV17" s="31"/>
      <c r="AW17" s="31"/>
      <c r="AX17" s="31"/>
      <c r="AY17" s="31"/>
      <c r="AZ17" s="31"/>
      <c r="BA17" s="31"/>
      <c r="BB17" s="31"/>
      <c r="BC17" s="31"/>
      <c r="BD17" s="31"/>
      <c r="BE17" s="31"/>
      <c r="BF17" s="31"/>
      <c r="BG17" s="31"/>
      <c r="BH17" s="30"/>
      <c r="BI17" s="30"/>
      <c r="BJ17" s="30"/>
      <c r="BK17" s="30"/>
      <c r="BL17" s="30"/>
      <c r="BM17" s="23" t="s">
        <v>115</v>
      </c>
      <c r="BN17" s="23" t="s">
        <v>114</v>
      </c>
      <c r="BO17" s="54" t="s">
        <v>109</v>
      </c>
      <c r="BP17" s="86" t="s">
        <v>176</v>
      </c>
    </row>
    <row r="18" spans="1:68" s="8" customFormat="1" ht="16" x14ac:dyDescent="0.2">
      <c r="A18" s="28" t="s">
        <v>113</v>
      </c>
      <c r="B18" s="29" t="s">
        <v>25</v>
      </c>
      <c r="C18" s="29" t="s">
        <v>112</v>
      </c>
      <c r="D18" s="27">
        <v>60.085000000000001</v>
      </c>
      <c r="E18" s="27">
        <v>79.88</v>
      </c>
      <c r="F18" s="27">
        <v>101.96</v>
      </c>
      <c r="G18" s="27">
        <v>71.849999999999994</v>
      </c>
      <c r="H18" s="27">
        <v>70.94</v>
      </c>
      <c r="I18" s="27">
        <v>40.299999999999997</v>
      </c>
      <c r="J18" s="27">
        <v>56.08</v>
      </c>
      <c r="K18" s="27">
        <v>61.98</v>
      </c>
      <c r="L18" s="27">
        <v>94.2</v>
      </c>
      <c r="M18" s="27">
        <v>141.94</v>
      </c>
      <c r="N18" s="27">
        <v>18.001000000000001</v>
      </c>
      <c r="O18" s="27">
        <f>18.9984*2</f>
        <v>37.9968</v>
      </c>
      <c r="P18" s="27"/>
      <c r="Q18" s="27" t="s">
        <v>32</v>
      </c>
      <c r="R18" s="27" t="s">
        <v>33</v>
      </c>
      <c r="S18" s="27" t="s">
        <v>34</v>
      </c>
      <c r="T18" s="27" t="s">
        <v>7</v>
      </c>
      <c r="U18" s="27" t="s">
        <v>10</v>
      </c>
      <c r="V18" s="27" t="s">
        <v>13</v>
      </c>
      <c r="W18" s="27" t="s">
        <v>16</v>
      </c>
      <c r="X18" s="27" t="s">
        <v>35</v>
      </c>
      <c r="Y18" s="27" t="s">
        <v>36</v>
      </c>
      <c r="Z18" s="27" t="s">
        <v>37</v>
      </c>
      <c r="AA18" s="27" t="s">
        <v>38</v>
      </c>
      <c r="AB18" s="27" t="s">
        <v>39</v>
      </c>
      <c r="AC18" s="28" t="s">
        <v>32</v>
      </c>
      <c r="AD18" s="28" t="s">
        <v>33</v>
      </c>
      <c r="AE18" s="28" t="s">
        <v>34</v>
      </c>
      <c r="AF18" s="28" t="s">
        <v>7</v>
      </c>
      <c r="AG18" s="28" t="s">
        <v>10</v>
      </c>
      <c r="AH18" s="28" t="s">
        <v>13</v>
      </c>
      <c r="AI18" s="28" t="s">
        <v>16</v>
      </c>
      <c r="AJ18" s="28" t="s">
        <v>35</v>
      </c>
      <c r="AK18" s="28" t="s">
        <v>36</v>
      </c>
      <c r="AL18" s="28" t="s">
        <v>37</v>
      </c>
      <c r="AM18" s="28" t="s">
        <v>38</v>
      </c>
      <c r="AN18" s="28" t="s">
        <v>39</v>
      </c>
      <c r="AO18" s="28"/>
      <c r="AP18" s="27" t="s">
        <v>22</v>
      </c>
      <c r="AQ18" s="26" t="s">
        <v>1</v>
      </c>
      <c r="AR18" s="26" t="s">
        <v>3</v>
      </c>
      <c r="AS18" s="25" t="s">
        <v>5</v>
      </c>
      <c r="AT18" s="25" t="s">
        <v>8</v>
      </c>
      <c r="AU18" s="25" t="s">
        <v>11</v>
      </c>
      <c r="AV18" s="25" t="s">
        <v>14</v>
      </c>
      <c r="AW18" s="25" t="s">
        <v>17</v>
      </c>
      <c r="AX18" s="25" t="s">
        <v>18</v>
      </c>
      <c r="AY18" s="25" t="s">
        <v>19</v>
      </c>
      <c r="AZ18" s="25" t="s">
        <v>20</v>
      </c>
      <c r="BA18" s="25" t="s">
        <v>2</v>
      </c>
      <c r="BB18" s="25" t="s">
        <v>4</v>
      </c>
      <c r="BC18" s="25" t="s">
        <v>6</v>
      </c>
      <c r="BD18" s="25" t="s">
        <v>9</v>
      </c>
      <c r="BE18" s="25" t="s">
        <v>12</v>
      </c>
      <c r="BF18" s="25" t="s">
        <v>31</v>
      </c>
      <c r="BG18" s="25" t="s">
        <v>15</v>
      </c>
      <c r="BH18" s="24" t="s">
        <v>0</v>
      </c>
      <c r="BI18" s="24" t="s">
        <v>23</v>
      </c>
      <c r="BJ18" s="24" t="s">
        <v>24</v>
      </c>
      <c r="BK18" s="24" t="s">
        <v>30</v>
      </c>
      <c r="BL18" s="24" t="s">
        <v>111</v>
      </c>
      <c r="BM18" s="23" t="s">
        <v>110</v>
      </c>
      <c r="BN18" s="23" t="s">
        <v>109</v>
      </c>
      <c r="BO18" s="23"/>
      <c r="BP18" s="22" t="s">
        <v>108</v>
      </c>
    </row>
    <row r="19" spans="1:68" s="8" customFormat="1" ht="16" x14ac:dyDescent="0.2">
      <c r="A19">
        <v>1</v>
      </c>
      <c r="B19">
        <v>885.74</v>
      </c>
      <c r="C19" s="6">
        <v>99.968666981934007</v>
      </c>
      <c r="D19">
        <v>75.675899999999999</v>
      </c>
      <c r="E19">
        <v>6.5000000000000002E-2</v>
      </c>
      <c r="F19">
        <v>12.796200000000001</v>
      </c>
      <c r="G19">
        <v>0.75539999999999996</v>
      </c>
      <c r="H19">
        <v>0.06</v>
      </c>
      <c r="I19">
        <v>1.4999999999999999E-2</v>
      </c>
      <c r="J19">
        <v>0.54969999999999997</v>
      </c>
      <c r="K19">
        <v>3.7494000000000001</v>
      </c>
      <c r="L19">
        <v>4.3270999999999997</v>
      </c>
      <c r="M19">
        <v>1.4999999999999999E-2</v>
      </c>
      <c r="N19">
        <v>1.9912000000000001</v>
      </c>
      <c r="O19">
        <v>0</v>
      </c>
      <c r="P19" s="17">
        <f t="shared" ref="P19:P60" si="0">SUM(D19:M19)+O19</f>
        <v>98.00869999999999</v>
      </c>
      <c r="Q19" s="17">
        <f t="shared" ref="Q19:Z34" si="1">(D19/$P19)*(100-$N19)</f>
        <v>75.675977213451461</v>
      </c>
      <c r="R19" s="17">
        <f t="shared" si="1"/>
        <v>6.5000066320642966E-2</v>
      </c>
      <c r="S19" s="17">
        <f t="shared" si="1"/>
        <v>12.79621305618787</v>
      </c>
      <c r="T19" s="17">
        <f t="shared" si="1"/>
        <v>0.75540077074790291</v>
      </c>
      <c r="U19" s="17">
        <f t="shared" si="1"/>
        <v>6.0000061219055045E-2</v>
      </c>
      <c r="V19" s="17">
        <f t="shared" si="1"/>
        <v>1.5000015304763761E-2</v>
      </c>
      <c r="W19" s="17">
        <f t="shared" si="1"/>
        <v>0.54970056086857599</v>
      </c>
      <c r="X19" s="17">
        <f t="shared" si="1"/>
        <v>3.7494038255787494</v>
      </c>
      <c r="Y19" s="17">
        <f t="shared" si="1"/>
        <v>4.3271044150162181</v>
      </c>
      <c r="Z19" s="17">
        <f t="shared" si="1"/>
        <v>1.5000015304763761E-2</v>
      </c>
      <c r="AA19" s="17">
        <f t="shared" ref="AA19:AA60" si="2">N19</f>
        <v>1.9912000000000001</v>
      </c>
      <c r="AB19" s="17">
        <f t="shared" ref="AB19:AB60" si="3">(O19/$P19)*(100-$N19)</f>
        <v>0</v>
      </c>
      <c r="AC19" s="18">
        <f t="shared" ref="AC19:AN34" si="4">$AP19*Q19/D$18</f>
        <v>77.531276728087491</v>
      </c>
      <c r="AD19" s="18">
        <f t="shared" si="4"/>
        <v>5.0091115926112123E-2</v>
      </c>
      <c r="AE19" s="18">
        <f t="shared" si="4"/>
        <v>7.7256779274804037</v>
      </c>
      <c r="AF19" s="18">
        <f t="shared" si="4"/>
        <v>0.64719568720525389</v>
      </c>
      <c r="AG19" s="18">
        <f t="shared" si="4"/>
        <v>5.2064952052800879E-2</v>
      </c>
      <c r="AH19" s="18">
        <f t="shared" si="4"/>
        <v>2.2912454706114731E-2</v>
      </c>
      <c r="AI19" s="18">
        <f t="shared" si="4"/>
        <v>0.60339698880603443</v>
      </c>
      <c r="AJ19" s="18">
        <f t="shared" si="4"/>
        <v>3.7238794173462351</v>
      </c>
      <c r="AK19" s="18">
        <f t="shared" si="4"/>
        <v>2.8276876540557754</v>
      </c>
      <c r="AL19" s="18">
        <f t="shared" si="4"/>
        <v>6.5053679347359698E-3</v>
      </c>
      <c r="AM19" s="18">
        <f t="shared" si="4"/>
        <v>6.8093117063990105</v>
      </c>
      <c r="AN19" s="18">
        <f t="shared" si="4"/>
        <v>0</v>
      </c>
      <c r="AO19" s="18">
        <f t="shared" ref="AO19:AO60" si="5">SUM(AC19:AN19)</f>
        <v>99.999999999999986</v>
      </c>
      <c r="AP19" s="17">
        <f t="shared" ref="AP19:AP60" si="6">100/(Q19/D$18+R19/E$18+S19/F$18+T19/G$18+U19/H$18+V19/I$18+W19/J$18+X19/K$18+Y19/L$18+Z19/M$18+AA19/N$18+AB19/N$18)</f>
        <v>61.558065501651569</v>
      </c>
      <c r="AQ19" s="19">
        <f t="shared" ref="AQ19:AQ60" si="7">$K$5*(AC19+AD19)</f>
        <v>12381.98630790457</v>
      </c>
      <c r="AR19" s="19">
        <f t="shared" ref="AR19:AR60" si="8">$K$6*AE19</f>
        <v>-1339.1690119494533</v>
      </c>
      <c r="AS19" s="20">
        <f t="shared" ref="AS19:AS60" si="9">$K$7*(AF19+AG19+AL19)</f>
        <v>50.906902098815998</v>
      </c>
      <c r="AT19" s="21">
        <f t="shared" ref="AT19:AT60" si="10">$K$8*AH19</f>
        <v>1.7342436967058239</v>
      </c>
      <c r="AU19" s="21">
        <f t="shared" ref="AU19:AU60" si="11">$K$9*AI19</f>
        <v>-23.520414623659221</v>
      </c>
      <c r="AV19" s="21">
        <f t="shared" ref="AV19:AV60" si="12">K$10*(AJ19+AM19+AN19)</f>
        <v>-885.63070968450018</v>
      </c>
      <c r="AW19" s="21">
        <f t="shared" ref="AW19:AW60" si="13">$K$11*(AM19+AN19+LN(1+AM19))</f>
        <v>1254.6995230681687</v>
      </c>
      <c r="AX19" s="21">
        <f t="shared" ref="AX19:AX60" si="14">$K$12*(AC19+AD19)*(AF19+AG19+AH19)</f>
        <v>-136.14603877321724</v>
      </c>
      <c r="AY19" s="21">
        <f t="shared" ref="AY19:AY60" si="15">$K$13*(AC19+AD19+AE19+AL19)*(AJ19+AK19+AM19)</f>
        <v>-1037.2762535386482</v>
      </c>
      <c r="AZ19" s="21">
        <f t="shared" ref="AZ19:AZ60" si="16">$K$14*(AE19)*(AJ19+AK19)</f>
        <v>891.84153514758657</v>
      </c>
      <c r="BA19" s="21">
        <f t="shared" ref="BA19:BA60" si="17">$M$5*AC19</f>
        <v>213.21101100224061</v>
      </c>
      <c r="BB19" s="20">
        <f t="shared" ref="BB19:BB60" si="18">$M$6*(AD19+AE19)</f>
        <v>122.23508936235044</v>
      </c>
      <c r="BC19" s="20">
        <f t="shared" ref="BC19:BC60" si="19">$M$7*(AF19+AG19+AH19)</f>
        <v>6.0084801417818907</v>
      </c>
      <c r="BD19" s="20">
        <f t="shared" ref="BD19:BD60" si="20">$M$8*AI19</f>
        <v>6.1546492858215505</v>
      </c>
      <c r="BE19" s="20">
        <f t="shared" ref="BE19:BE60" si="21">$M$9*(AJ19+AK19)</f>
        <v>-80.518759307530701</v>
      </c>
      <c r="BF19" s="20">
        <f t="shared" ref="BF19:BF60" si="22">$M$10*(LN(1+AM19+AN19))</f>
        <v>-204.58623727666273</v>
      </c>
      <c r="BG19" s="20">
        <f t="shared" ref="BG19:BG32" si="23">$M$11*(SUM(AE19:AI19)-AL19)*(AJ19+AK19+AM19+AN19)</f>
        <v>36.25371300611701</v>
      </c>
      <c r="BH19" s="16">
        <f t="shared" ref="BH19:BH60" si="24">$K$4</f>
        <v>-4.55</v>
      </c>
      <c r="BI19" s="18">
        <f t="shared" ref="BI19:BI32" si="25">SUM(AQ19:AZ19)</f>
        <v>11159.426083346369</v>
      </c>
      <c r="BJ19" s="18">
        <f t="shared" ref="BJ19:BJ32" si="26">SUM(BA19:BG19)</f>
        <v>98.757946214118078</v>
      </c>
      <c r="BK19" s="19">
        <f t="shared" ref="BK19:BK60" si="27">(BI19/(12-BH19))+BJ19</f>
        <v>773.04351016253906</v>
      </c>
      <c r="BL19" s="18">
        <f t="shared" ref="BL19:BL60" si="28">BI19/(BK19*(1-$BJ19/$BK19)^2)</f>
        <v>18.973964114362506</v>
      </c>
      <c r="BM19" s="17">
        <f>BH19+BI19/((B19+273.15)-BJ19)</f>
        <v>5.976449081031439</v>
      </c>
      <c r="BN19" s="17">
        <f t="shared" ref="BN19:BN60" si="29">100-C19</f>
        <v>3.1333018065993201E-2</v>
      </c>
      <c r="BO19" s="17">
        <f>BN19/100</f>
        <v>3.1333018065993201E-4</v>
      </c>
      <c r="BP19" s="53">
        <f>(10^BM19)*EXP(6*BO19)</f>
        <v>948998.54472181073</v>
      </c>
    </row>
    <row r="20" spans="1:68" s="8" customFormat="1" ht="16" x14ac:dyDescent="0.2">
      <c r="A20">
        <v>2</v>
      </c>
      <c r="B20">
        <v>882.74</v>
      </c>
      <c r="C20" s="6">
        <v>99.262653321977993</v>
      </c>
      <c r="D20">
        <v>75.746200000000002</v>
      </c>
      <c r="E20">
        <v>6.5500000000000003E-2</v>
      </c>
      <c r="F20">
        <v>12.7378</v>
      </c>
      <c r="G20">
        <v>0.76080000000000003</v>
      </c>
      <c r="H20">
        <v>6.0400000000000002E-2</v>
      </c>
      <c r="I20">
        <v>1.5100000000000001E-2</v>
      </c>
      <c r="J20">
        <v>0.53959999999999997</v>
      </c>
      <c r="K20">
        <v>3.7094999999999998</v>
      </c>
      <c r="L20">
        <v>4.3445999999999998</v>
      </c>
      <c r="M20">
        <v>1.5100000000000001E-2</v>
      </c>
      <c r="N20">
        <v>2.0053999999999998</v>
      </c>
      <c r="O20">
        <v>0</v>
      </c>
      <c r="P20" s="17">
        <f t="shared" si="0"/>
        <v>97.994600000000005</v>
      </c>
      <c r="Q20" s="17">
        <f t="shared" si="1"/>
        <v>75.746200000000002</v>
      </c>
      <c r="R20" s="17">
        <f t="shared" si="1"/>
        <v>6.5500000000000003E-2</v>
      </c>
      <c r="S20" s="17">
        <f t="shared" si="1"/>
        <v>12.737800000000002</v>
      </c>
      <c r="T20" s="17">
        <f t="shared" si="1"/>
        <v>0.76080000000000003</v>
      </c>
      <c r="U20" s="17">
        <f t="shared" si="1"/>
        <v>6.0400000000000002E-2</v>
      </c>
      <c r="V20" s="17">
        <f t="shared" si="1"/>
        <v>1.5100000000000001E-2</v>
      </c>
      <c r="W20" s="17">
        <f t="shared" si="1"/>
        <v>0.53959999999999997</v>
      </c>
      <c r="X20" s="17">
        <f t="shared" si="1"/>
        <v>3.7094999999999998</v>
      </c>
      <c r="Y20" s="17">
        <f t="shared" si="1"/>
        <v>4.3445999999999998</v>
      </c>
      <c r="Z20" s="17">
        <f t="shared" si="1"/>
        <v>1.5100000000000001E-2</v>
      </c>
      <c r="AA20" s="17">
        <f t="shared" si="2"/>
        <v>2.0053999999999998</v>
      </c>
      <c r="AB20" s="17">
        <f t="shared" si="3"/>
        <v>0</v>
      </c>
      <c r="AC20" s="18">
        <f t="shared" si="4"/>
        <v>77.56327188486452</v>
      </c>
      <c r="AD20" s="18">
        <f t="shared" si="4"/>
        <v>5.0450396046008608E-2</v>
      </c>
      <c r="AE20" s="18">
        <f t="shared" si="4"/>
        <v>7.6864522734281824</v>
      </c>
      <c r="AF20" s="18">
        <f t="shared" si="4"/>
        <v>0.65148597015343712</v>
      </c>
      <c r="AG20" s="18">
        <f t="shared" si="4"/>
        <v>5.2385017168313855E-2</v>
      </c>
      <c r="AH20" s="18">
        <f t="shared" si="4"/>
        <v>2.3053307183127699E-2</v>
      </c>
      <c r="AI20" s="18">
        <f t="shared" si="4"/>
        <v>0.59200486014236153</v>
      </c>
      <c r="AJ20" s="18">
        <f t="shared" si="4"/>
        <v>3.6823506330083315</v>
      </c>
      <c r="AK20" s="18">
        <f t="shared" si="4"/>
        <v>2.8376591689015962</v>
      </c>
      <c r="AL20" s="18">
        <f t="shared" si="4"/>
        <v>6.5453591621815292E-3</v>
      </c>
      <c r="AM20" s="18">
        <f t="shared" si="4"/>
        <v>6.8543411299419512</v>
      </c>
      <c r="AN20" s="18">
        <f t="shared" si="4"/>
        <v>0</v>
      </c>
      <c r="AO20" s="18">
        <f t="shared" si="5"/>
        <v>100.00000000000001</v>
      </c>
      <c r="AP20" s="17">
        <f t="shared" si="6"/>
        <v>61.526376124506371</v>
      </c>
      <c r="AQ20" s="19">
        <f t="shared" si="7"/>
        <v>12387.150076033318</v>
      </c>
      <c r="AR20" s="19">
        <f t="shared" si="8"/>
        <v>-1332.3696370760413</v>
      </c>
      <c r="AS20" s="20">
        <f t="shared" si="9"/>
        <v>51.242331071886056</v>
      </c>
      <c r="AT20" s="21">
        <f t="shared" si="10"/>
        <v>1.7449048206909354</v>
      </c>
      <c r="AU20" s="21">
        <f t="shared" si="11"/>
        <v>-23.076349448349252</v>
      </c>
      <c r="AV20" s="21">
        <f t="shared" si="12"/>
        <v>-885.92504342885979</v>
      </c>
      <c r="AW20" s="21">
        <f t="shared" si="13"/>
        <v>1261.8867802486263</v>
      </c>
      <c r="AX20" s="21">
        <f t="shared" si="14"/>
        <v>-137.0988997604648</v>
      </c>
      <c r="AY20" s="21">
        <f t="shared" si="15"/>
        <v>-1038.2390281612056</v>
      </c>
      <c r="AZ20" s="21">
        <f t="shared" si="16"/>
        <v>883.03941218139016</v>
      </c>
      <c r="BA20" s="21">
        <f t="shared" si="17"/>
        <v>213.29899768337742</v>
      </c>
      <c r="BB20" s="20">
        <f t="shared" si="18"/>
        <v>121.62410996413429</v>
      </c>
      <c r="BC20" s="20">
        <f t="shared" si="19"/>
        <v>6.0480101302805913</v>
      </c>
      <c r="BD20" s="20">
        <f t="shared" si="20"/>
        <v>6.0384495734520875</v>
      </c>
      <c r="BE20" s="20">
        <f t="shared" si="21"/>
        <v>-80.130920465473011</v>
      </c>
      <c r="BF20" s="20">
        <f t="shared" si="22"/>
        <v>-205.1585483734253</v>
      </c>
      <c r="BG20" s="20">
        <f t="shared" si="23"/>
        <v>36.106077469155636</v>
      </c>
      <c r="BH20" s="16">
        <f t="shared" si="24"/>
        <v>-4.55</v>
      </c>
      <c r="BI20" s="18">
        <f t="shared" si="25"/>
        <v>11168.354546480989</v>
      </c>
      <c r="BJ20" s="18">
        <f t="shared" si="26"/>
        <v>97.82617598150172</v>
      </c>
      <c r="BK20" s="19">
        <f t="shared" si="27"/>
        <v>772.65122410724121</v>
      </c>
      <c r="BL20" s="18">
        <f t="shared" si="28"/>
        <v>18.949174744610524</v>
      </c>
      <c r="BM20" s="17">
        <f t="shared" ref="BM20:BM60" si="30">BH20+BI20/((B20+273.15)-BJ20)</f>
        <v>6.0054639455150047</v>
      </c>
      <c r="BN20" s="17">
        <f t="shared" si="29"/>
        <v>0.73734667802200704</v>
      </c>
      <c r="BO20" s="17">
        <f t="shared" ref="BO20:BO60" si="31">BN20/100</f>
        <v>7.3734667802200704E-3</v>
      </c>
      <c r="BP20" s="53">
        <f t="shared" ref="BP20:BP60" si="32">(10^BM20)*EXP(6*BO20)</f>
        <v>1058467.386614705</v>
      </c>
    </row>
    <row r="21" spans="1:68" s="8" customFormat="1" ht="16" x14ac:dyDescent="0.2">
      <c r="A21">
        <v>3</v>
      </c>
      <c r="B21">
        <v>879.74</v>
      </c>
      <c r="C21" s="6">
        <v>98.563523047784997</v>
      </c>
      <c r="D21">
        <v>75.816100000000006</v>
      </c>
      <c r="E21">
        <v>6.59E-2</v>
      </c>
      <c r="F21">
        <v>12.6797</v>
      </c>
      <c r="G21">
        <v>0.76619999999999999</v>
      </c>
      <c r="H21">
        <v>6.0900000000000003E-2</v>
      </c>
      <c r="I21">
        <v>1.52E-2</v>
      </c>
      <c r="J21">
        <v>0.52990000000000004</v>
      </c>
      <c r="K21">
        <v>3.6694</v>
      </c>
      <c r="L21">
        <v>4.3616999999999999</v>
      </c>
      <c r="M21">
        <v>1.52E-2</v>
      </c>
      <c r="N21">
        <v>2.0196000000000001</v>
      </c>
      <c r="O21">
        <v>0</v>
      </c>
      <c r="P21" s="17">
        <f t="shared" si="0"/>
        <v>97.980199999999982</v>
      </c>
      <c r="Q21" s="17">
        <f t="shared" si="1"/>
        <v>75.816254758002145</v>
      </c>
      <c r="R21" s="17">
        <f t="shared" si="1"/>
        <v>6.5900134516973852E-2</v>
      </c>
      <c r="S21" s="17">
        <f t="shared" si="1"/>
        <v>12.679725882168032</v>
      </c>
      <c r="T21" s="17">
        <f t="shared" si="1"/>
        <v>0.76620156398945927</v>
      </c>
      <c r="U21" s="17">
        <f t="shared" si="1"/>
        <v>6.090012431083016E-2</v>
      </c>
      <c r="V21" s="17">
        <f t="shared" si="1"/>
        <v>1.520003102667682E-2</v>
      </c>
      <c r="W21" s="17">
        <f t="shared" si="1"/>
        <v>0.52990108164710847</v>
      </c>
      <c r="X21" s="17">
        <f t="shared" si="1"/>
        <v>3.6694074900847324</v>
      </c>
      <c r="Y21" s="17">
        <f t="shared" si="1"/>
        <v>4.3617089032273872</v>
      </c>
      <c r="Z21" s="17">
        <f t="shared" si="1"/>
        <v>1.520003102667682E-2</v>
      </c>
      <c r="AA21" s="17">
        <f t="shared" si="2"/>
        <v>2.0196000000000001</v>
      </c>
      <c r="AB21" s="17">
        <f t="shared" si="3"/>
        <v>0</v>
      </c>
      <c r="AC21" s="18">
        <f t="shared" si="4"/>
        <v>77.595026961984047</v>
      </c>
      <c r="AD21" s="18">
        <f t="shared" si="4"/>
        <v>5.0732454183472712E-2</v>
      </c>
      <c r="AE21" s="18">
        <f t="shared" si="4"/>
        <v>7.6474679392997542</v>
      </c>
      <c r="AF21" s="18">
        <f t="shared" si="4"/>
        <v>0.65577353909472469</v>
      </c>
      <c r="AG21" s="18">
        <f t="shared" si="4"/>
        <v>5.2791575347973269E-2</v>
      </c>
      <c r="AH21" s="18">
        <f t="shared" si="4"/>
        <v>2.319407489755218E-2</v>
      </c>
      <c r="AI21" s="18">
        <f t="shared" si="4"/>
        <v>0.5810646135396097</v>
      </c>
      <c r="AJ21" s="18">
        <f t="shared" si="4"/>
        <v>3.6406757259258535</v>
      </c>
      <c r="AK21" s="18">
        <f t="shared" si="4"/>
        <v>2.8473667017057278</v>
      </c>
      <c r="AL21" s="18">
        <f t="shared" si="4"/>
        <v>6.5853263235969624E-3</v>
      </c>
      <c r="AM21" s="18">
        <f t="shared" si="4"/>
        <v>6.8993210876976834</v>
      </c>
      <c r="AN21" s="18">
        <f t="shared" si="4"/>
        <v>0</v>
      </c>
      <c r="AO21" s="18">
        <f t="shared" si="5"/>
        <v>100</v>
      </c>
      <c r="AP21" s="17">
        <f t="shared" si="6"/>
        <v>61.494691473383838</v>
      </c>
      <c r="AQ21" s="19">
        <f t="shared" si="7"/>
        <v>12392.263202820335</v>
      </c>
      <c r="AR21" s="19">
        <f t="shared" si="8"/>
        <v>-1325.6120925982195</v>
      </c>
      <c r="AS21" s="20">
        <f t="shared" si="9"/>
        <v>51.583801292472856</v>
      </c>
      <c r="AT21" s="21">
        <f t="shared" si="10"/>
        <v>1.7555595289957244</v>
      </c>
      <c r="AU21" s="21">
        <f t="shared" si="11"/>
        <v>-22.649898635773983</v>
      </c>
      <c r="AV21" s="21">
        <f t="shared" si="12"/>
        <v>-886.20293208946691</v>
      </c>
      <c r="AW21" s="21">
        <f t="shared" si="13"/>
        <v>1269.0614975036553</v>
      </c>
      <c r="AX21" s="21">
        <f t="shared" si="14"/>
        <v>-138.06773505758133</v>
      </c>
      <c r="AY21" s="21">
        <f t="shared" si="15"/>
        <v>-1039.1650361461714</v>
      </c>
      <c r="AZ21" s="21">
        <f t="shared" si="16"/>
        <v>874.25323952175427</v>
      </c>
      <c r="BA21" s="21">
        <f t="shared" si="17"/>
        <v>213.38632414545611</v>
      </c>
      <c r="BB21" s="20">
        <f t="shared" si="18"/>
        <v>121.01571018555634</v>
      </c>
      <c r="BC21" s="20">
        <f t="shared" si="19"/>
        <v>6.0882364553108816</v>
      </c>
      <c r="BD21" s="20">
        <f t="shared" si="20"/>
        <v>5.9268590581040188</v>
      </c>
      <c r="BE21" s="20">
        <f t="shared" si="21"/>
        <v>-79.738041435592137</v>
      </c>
      <c r="BF21" s="20">
        <f t="shared" si="22"/>
        <v>-205.72696441533915</v>
      </c>
      <c r="BG21" s="20">
        <f t="shared" si="23"/>
        <v>35.959956779580118</v>
      </c>
      <c r="BH21" s="16">
        <f t="shared" si="24"/>
        <v>-4.55</v>
      </c>
      <c r="BI21" s="18">
        <f t="shared" si="25"/>
        <v>11177.219606140001</v>
      </c>
      <c r="BJ21" s="18">
        <f t="shared" si="26"/>
        <v>96.912080773076212</v>
      </c>
      <c r="BK21" s="19">
        <f t="shared" si="27"/>
        <v>772.27278205041762</v>
      </c>
      <c r="BL21" s="18">
        <f t="shared" si="28"/>
        <v>18.924871581602083</v>
      </c>
      <c r="BM21" s="17">
        <f t="shared" si="30"/>
        <v>6.0347095877940236</v>
      </c>
      <c r="BN21" s="17">
        <f t="shared" si="29"/>
        <v>1.4364769522150027</v>
      </c>
      <c r="BO21" s="17">
        <f t="shared" si="31"/>
        <v>1.4364769522150028E-2</v>
      </c>
      <c r="BP21" s="53">
        <f t="shared" si="32"/>
        <v>1180703.4401403032</v>
      </c>
    </row>
    <row r="22" spans="1:68" s="8" customFormat="1" ht="16" x14ac:dyDescent="0.2">
      <c r="A22">
        <v>4</v>
      </c>
      <c r="B22">
        <v>876.74</v>
      </c>
      <c r="C22" s="6">
        <v>97.871465731049</v>
      </c>
      <c r="D22">
        <v>75.885800000000003</v>
      </c>
      <c r="E22">
        <v>6.6400000000000001E-2</v>
      </c>
      <c r="F22">
        <v>12.6219</v>
      </c>
      <c r="G22">
        <v>0.77159999999999995</v>
      </c>
      <c r="H22">
        <v>6.13E-2</v>
      </c>
      <c r="I22">
        <v>1.5299999999999999E-2</v>
      </c>
      <c r="J22">
        <v>0.52080000000000004</v>
      </c>
      <c r="K22">
        <v>3.6293000000000002</v>
      </c>
      <c r="L22">
        <v>4.3783000000000003</v>
      </c>
      <c r="M22">
        <v>1.5299999999999999E-2</v>
      </c>
      <c r="N22">
        <v>2.0339</v>
      </c>
      <c r="O22">
        <v>0</v>
      </c>
      <c r="P22" s="17">
        <f t="shared" si="0"/>
        <v>97.965999999999994</v>
      </c>
      <c r="Q22" s="17">
        <f t="shared" si="1"/>
        <v>75.885877461364146</v>
      </c>
      <c r="R22" s="17">
        <f t="shared" si="1"/>
        <v>6.6400067778617067E-2</v>
      </c>
      <c r="S22" s="17">
        <f t="shared" si="1"/>
        <v>12.621912883959741</v>
      </c>
      <c r="T22" s="17">
        <f t="shared" si="1"/>
        <v>0.77160078762019479</v>
      </c>
      <c r="U22" s="17">
        <f t="shared" si="1"/>
        <v>6.1300062572729318E-2</v>
      </c>
      <c r="V22" s="17">
        <f t="shared" si="1"/>
        <v>1.5300015617663271E-2</v>
      </c>
      <c r="W22" s="17">
        <f t="shared" si="1"/>
        <v>0.52080053161300865</v>
      </c>
      <c r="X22" s="17">
        <f t="shared" si="1"/>
        <v>3.6293037046526346</v>
      </c>
      <c r="Y22" s="17">
        <f t="shared" si="1"/>
        <v>4.3783044692036013</v>
      </c>
      <c r="Z22" s="17">
        <f t="shared" si="1"/>
        <v>1.5300015617663271E-2</v>
      </c>
      <c r="AA22" s="17">
        <f t="shared" si="2"/>
        <v>2.0339</v>
      </c>
      <c r="AB22" s="17">
        <f t="shared" si="3"/>
        <v>0</v>
      </c>
      <c r="AC22" s="18">
        <f t="shared" si="4"/>
        <v>77.626032229560082</v>
      </c>
      <c r="AD22" s="18">
        <f t="shared" si="4"/>
        <v>5.1090830226372744E-2</v>
      </c>
      <c r="AE22" s="18">
        <f t="shared" si="4"/>
        <v>7.6086541734911721</v>
      </c>
      <c r="AF22" s="18">
        <f t="shared" si="4"/>
        <v>0.66005235263836493</v>
      </c>
      <c r="AG22" s="18">
        <f t="shared" si="4"/>
        <v>5.3110724675482328E-2</v>
      </c>
      <c r="AH22" s="18">
        <f t="shared" si="4"/>
        <v>2.3334544169027707E-2</v>
      </c>
      <c r="AI22" s="18">
        <f t="shared" si="4"/>
        <v>0.57078941068099975</v>
      </c>
      <c r="AJ22" s="18">
        <f t="shared" si="4"/>
        <v>3.5990197812618092</v>
      </c>
      <c r="AK22" s="18">
        <f t="shared" si="4"/>
        <v>2.8567191761588724</v>
      </c>
      <c r="AL22" s="18">
        <f t="shared" si="4"/>
        <v>6.6252087502593811E-3</v>
      </c>
      <c r="AM22" s="18">
        <f t="shared" si="4"/>
        <v>6.9445715683875582</v>
      </c>
      <c r="AN22" s="18">
        <f t="shared" si="4"/>
        <v>0</v>
      </c>
      <c r="AO22" s="18">
        <f t="shared" si="5"/>
        <v>100.00000000000001</v>
      </c>
      <c r="AP22" s="17">
        <f t="shared" si="6"/>
        <v>61.462821575566373</v>
      </c>
      <c r="AQ22" s="19">
        <f t="shared" si="7"/>
        <v>12397.268840341918</v>
      </c>
      <c r="AR22" s="19">
        <f t="shared" si="8"/>
        <v>-1318.8841144329599</v>
      </c>
      <c r="AS22" s="20">
        <f t="shared" si="9"/>
        <v>51.918329073804003</v>
      </c>
      <c r="AT22" s="21">
        <f t="shared" si="10"/>
        <v>1.7661916481537072</v>
      </c>
      <c r="AU22" s="21">
        <f t="shared" si="11"/>
        <v>-22.249371228345368</v>
      </c>
      <c r="AV22" s="21">
        <f t="shared" si="12"/>
        <v>-886.50516067851891</v>
      </c>
      <c r="AW22" s="21">
        <f t="shared" si="13"/>
        <v>1276.2747349944364</v>
      </c>
      <c r="AX22" s="21">
        <f t="shared" si="14"/>
        <v>-139.01790979651167</v>
      </c>
      <c r="AY22" s="21">
        <f t="shared" si="15"/>
        <v>-1040.0796571759947</v>
      </c>
      <c r="AZ22" s="21">
        <f t="shared" si="16"/>
        <v>865.48532854295922</v>
      </c>
      <c r="BA22" s="21">
        <f t="shared" si="17"/>
        <v>213.47158863129022</v>
      </c>
      <c r="BB22" s="20">
        <f t="shared" si="18"/>
        <v>120.4111914584398</v>
      </c>
      <c r="BC22" s="20">
        <f t="shared" si="19"/>
        <v>6.1276602107375195</v>
      </c>
      <c r="BD22" s="20">
        <f t="shared" si="20"/>
        <v>5.822051988946197</v>
      </c>
      <c r="BE22" s="20">
        <f t="shared" si="21"/>
        <v>-79.341031786700171</v>
      </c>
      <c r="BF22" s="20">
        <f t="shared" si="22"/>
        <v>-206.29554250312208</v>
      </c>
      <c r="BG22" s="20">
        <f t="shared" si="23"/>
        <v>35.816280279322491</v>
      </c>
      <c r="BH22" s="16">
        <f t="shared" si="24"/>
        <v>-4.55</v>
      </c>
      <c r="BI22" s="18">
        <f t="shared" si="25"/>
        <v>11185.977211288942</v>
      </c>
      <c r="BJ22" s="18">
        <f t="shared" si="26"/>
        <v>96.012198278914013</v>
      </c>
      <c r="BK22" s="19">
        <f t="shared" si="27"/>
        <v>771.90205998821557</v>
      </c>
      <c r="BL22" s="18">
        <f t="shared" si="28"/>
        <v>18.900977535744502</v>
      </c>
      <c r="BM22" s="17">
        <f t="shared" si="30"/>
        <v>6.0641121798192765</v>
      </c>
      <c r="BN22" s="17">
        <f t="shared" si="29"/>
        <v>2.1285342689510003</v>
      </c>
      <c r="BO22" s="17">
        <f t="shared" si="31"/>
        <v>2.1285342689510003E-2</v>
      </c>
      <c r="BP22" s="53">
        <f t="shared" si="32"/>
        <v>1316972.8475686035</v>
      </c>
    </row>
    <row r="23" spans="1:68" s="8" customFormat="1" ht="16" x14ac:dyDescent="0.2">
      <c r="A23">
        <v>5</v>
      </c>
      <c r="B23">
        <v>873.74</v>
      </c>
      <c r="C23" s="6">
        <v>97.186640244131993</v>
      </c>
      <c r="D23">
        <v>75.955200000000005</v>
      </c>
      <c r="E23">
        <v>6.6900000000000001E-2</v>
      </c>
      <c r="F23">
        <v>12.564299999999999</v>
      </c>
      <c r="G23">
        <v>0.77710000000000001</v>
      </c>
      <c r="H23">
        <v>6.1699999999999998E-2</v>
      </c>
      <c r="I23">
        <v>1.54E-2</v>
      </c>
      <c r="J23">
        <v>0.51219999999999999</v>
      </c>
      <c r="K23">
        <v>3.589</v>
      </c>
      <c r="L23">
        <v>4.3944999999999999</v>
      </c>
      <c r="M23">
        <v>1.54E-2</v>
      </c>
      <c r="N23">
        <v>2.0482</v>
      </c>
      <c r="O23">
        <v>0</v>
      </c>
      <c r="P23" s="17">
        <f t="shared" si="0"/>
        <v>97.951700000000017</v>
      </c>
      <c r="Q23" s="17">
        <f t="shared" si="1"/>
        <v>75.955277543523991</v>
      </c>
      <c r="R23" s="17">
        <f t="shared" si="1"/>
        <v>6.6900068298967746E-2</v>
      </c>
      <c r="S23" s="17">
        <f t="shared" si="1"/>
        <v>12.564312827036179</v>
      </c>
      <c r="T23" s="17">
        <f t="shared" si="1"/>
        <v>0.777100793350192</v>
      </c>
      <c r="U23" s="17">
        <f t="shared" si="1"/>
        <v>6.170006299022885E-2</v>
      </c>
      <c r="V23" s="17">
        <f t="shared" si="1"/>
        <v>1.540001572203443E-2</v>
      </c>
      <c r="W23" s="17">
        <f t="shared" si="1"/>
        <v>0.51220052291078155</v>
      </c>
      <c r="X23" s="17">
        <f t="shared" si="1"/>
        <v>3.5890036640507508</v>
      </c>
      <c r="Y23" s="17">
        <f t="shared" si="1"/>
        <v>4.3945044863948244</v>
      </c>
      <c r="Z23" s="17">
        <f t="shared" si="1"/>
        <v>1.540001572203443E-2</v>
      </c>
      <c r="AA23" s="17">
        <f t="shared" si="2"/>
        <v>2.0482</v>
      </c>
      <c r="AB23" s="17">
        <f t="shared" si="3"/>
        <v>0</v>
      </c>
      <c r="AC23" s="18">
        <f t="shared" si="4"/>
        <v>77.656713447844481</v>
      </c>
      <c r="AD23" s="18">
        <f t="shared" si="4"/>
        <v>5.1448844113041951E-2</v>
      </c>
      <c r="AE23" s="18">
        <f t="shared" si="4"/>
        <v>7.5700026449759159</v>
      </c>
      <c r="AF23" s="18">
        <f t="shared" si="4"/>
        <v>0.66441235076155447</v>
      </c>
      <c r="AG23" s="18">
        <f t="shared" si="4"/>
        <v>5.3429552943362331E-2</v>
      </c>
      <c r="AH23" s="18">
        <f t="shared" si="4"/>
        <v>2.3474872122514173E-2</v>
      </c>
      <c r="AI23" s="18">
        <f t="shared" si="4"/>
        <v>0.56107268940522814</v>
      </c>
      <c r="AJ23" s="18">
        <f t="shared" si="4"/>
        <v>3.5572095279189822</v>
      </c>
      <c r="AK23" s="18">
        <f t="shared" si="4"/>
        <v>2.8658016374102195</v>
      </c>
      <c r="AL23" s="18">
        <f t="shared" si="4"/>
        <v>6.6650510535248772E-3</v>
      </c>
      <c r="AM23" s="18">
        <f t="shared" si="4"/>
        <v>6.9897693814511737</v>
      </c>
      <c r="AN23" s="18">
        <f t="shared" si="4"/>
        <v>0</v>
      </c>
      <c r="AO23" s="18">
        <f t="shared" si="5"/>
        <v>99.999999999999986</v>
      </c>
      <c r="AP23" s="17">
        <f t="shared" si="6"/>
        <v>61.43093381286134</v>
      </c>
      <c r="AQ23" s="19">
        <f t="shared" si="7"/>
        <v>12402.22270179642</v>
      </c>
      <c r="AR23" s="19">
        <f t="shared" si="8"/>
        <v>-1312.1842584801252</v>
      </c>
      <c r="AS23" s="20">
        <f t="shared" si="9"/>
        <v>52.258686646726396</v>
      </c>
      <c r="AT23" s="21">
        <f t="shared" si="10"/>
        <v>1.7768130709530978</v>
      </c>
      <c r="AU23" s="21">
        <f t="shared" si="11"/>
        <v>-21.870613433015791</v>
      </c>
      <c r="AV23" s="21">
        <f t="shared" si="12"/>
        <v>-886.78998669984264</v>
      </c>
      <c r="AW23" s="21">
        <f t="shared" si="13"/>
        <v>1283.4749930053119</v>
      </c>
      <c r="AX23" s="21">
        <f t="shared" si="14"/>
        <v>-139.98346531156938</v>
      </c>
      <c r="AY23" s="21">
        <f t="shared" si="15"/>
        <v>-1040.9551048244923</v>
      </c>
      <c r="AZ23" s="21">
        <f t="shared" si="16"/>
        <v>856.72336681063837</v>
      </c>
      <c r="BA23" s="21">
        <f t="shared" si="17"/>
        <v>213.55596198157232</v>
      </c>
      <c r="BB23" s="20">
        <f t="shared" si="18"/>
        <v>119.80921740847843</v>
      </c>
      <c r="BC23" s="20">
        <f t="shared" si="19"/>
        <v>6.167755574884227</v>
      </c>
      <c r="BD23" s="20">
        <f t="shared" si="20"/>
        <v>5.7229414319333269</v>
      </c>
      <c r="BE23" s="20">
        <f t="shared" si="21"/>
        <v>-78.938807221895885</v>
      </c>
      <c r="BF23" s="20">
        <f t="shared" si="22"/>
        <v>-206.86023512423435</v>
      </c>
      <c r="BG23" s="20">
        <f t="shared" si="23"/>
        <v>35.674215429629776</v>
      </c>
      <c r="BH23" s="16">
        <f t="shared" si="24"/>
        <v>-4.55</v>
      </c>
      <c r="BI23" s="18">
        <f t="shared" si="25"/>
        <v>11194.673132581005</v>
      </c>
      <c r="BJ23" s="18">
        <f t="shared" si="26"/>
        <v>95.131049480367835</v>
      </c>
      <c r="BK23" s="19">
        <f t="shared" si="27"/>
        <v>771.54634450036815</v>
      </c>
      <c r="BL23" s="18">
        <f t="shared" si="28"/>
        <v>18.877592058446183</v>
      </c>
      <c r="BM23" s="17">
        <f t="shared" si="30"/>
        <v>6.0937631237178111</v>
      </c>
      <c r="BN23" s="17">
        <f t="shared" si="29"/>
        <v>2.8133597558680066</v>
      </c>
      <c r="BO23" s="17">
        <f t="shared" si="31"/>
        <v>2.8133597558680067E-2</v>
      </c>
      <c r="BP23" s="53">
        <f t="shared" si="32"/>
        <v>1469172.2637255706</v>
      </c>
    </row>
    <row r="24" spans="1:68" s="8" customFormat="1" ht="16" x14ac:dyDescent="0.2">
      <c r="A24">
        <v>6</v>
      </c>
      <c r="B24">
        <v>870.74</v>
      </c>
      <c r="C24" s="6">
        <v>95.720907859142002</v>
      </c>
      <c r="D24">
        <v>75.906999999999996</v>
      </c>
      <c r="E24">
        <v>6.7900000000000002E-2</v>
      </c>
      <c r="F24">
        <v>12.5611</v>
      </c>
      <c r="G24">
        <v>0.78900000000000003</v>
      </c>
      <c r="H24">
        <v>6.2700000000000006E-2</v>
      </c>
      <c r="I24">
        <v>1.5699999999999999E-2</v>
      </c>
      <c r="J24">
        <v>0.50409999999999999</v>
      </c>
      <c r="K24">
        <v>3.5566</v>
      </c>
      <c r="L24">
        <v>4.4406999999999996</v>
      </c>
      <c r="M24">
        <v>1.5699999999999999E-2</v>
      </c>
      <c r="N24">
        <v>2.0796000000000001</v>
      </c>
      <c r="O24">
        <v>0</v>
      </c>
      <c r="P24" s="17">
        <f t="shared" si="0"/>
        <v>97.92049999999999</v>
      </c>
      <c r="Q24" s="17">
        <f t="shared" si="1"/>
        <v>75.906922480992236</v>
      </c>
      <c r="R24" s="17">
        <f t="shared" si="1"/>
        <v>6.7899930658033819E-2</v>
      </c>
      <c r="S24" s="17">
        <f t="shared" si="1"/>
        <v>12.561087172144752</v>
      </c>
      <c r="T24" s="17">
        <f t="shared" si="1"/>
        <v>0.78899919424431053</v>
      </c>
      <c r="U24" s="17">
        <f t="shared" si="1"/>
        <v>6.2699935968464224E-2</v>
      </c>
      <c r="V24" s="17">
        <f t="shared" si="1"/>
        <v>1.5699983966585139E-2</v>
      </c>
      <c r="W24" s="17">
        <f t="shared" si="1"/>
        <v>0.50409948519462222</v>
      </c>
      <c r="X24" s="17">
        <f t="shared" si="1"/>
        <v>3.556596367869854</v>
      </c>
      <c r="Y24" s="17">
        <f t="shared" si="1"/>
        <v>4.4406954649945618</v>
      </c>
      <c r="Z24" s="17">
        <f t="shared" si="1"/>
        <v>1.5699983966585139E-2</v>
      </c>
      <c r="AA24" s="17">
        <f t="shared" si="2"/>
        <v>2.0796000000000001</v>
      </c>
      <c r="AB24" s="17">
        <f t="shared" si="3"/>
        <v>0</v>
      </c>
      <c r="AC24" s="18">
        <f t="shared" si="4"/>
        <v>77.562832863309453</v>
      </c>
      <c r="AD24" s="18">
        <f t="shared" si="4"/>
        <v>5.2187875621479127E-2</v>
      </c>
      <c r="AE24" s="18">
        <f t="shared" si="4"/>
        <v>7.5637252852313575</v>
      </c>
      <c r="AF24" s="18">
        <f t="shared" si="4"/>
        <v>0.67419904238475903</v>
      </c>
      <c r="AG24" s="18">
        <f t="shared" si="4"/>
        <v>5.4264306524911481E-2</v>
      </c>
      <c r="AH24" s="18">
        <f t="shared" si="4"/>
        <v>2.391842105523263E-2</v>
      </c>
      <c r="AI24" s="18">
        <f t="shared" si="4"/>
        <v>0.55188246201274527</v>
      </c>
      <c r="AJ24" s="18">
        <f t="shared" si="4"/>
        <v>3.523070653466525</v>
      </c>
      <c r="AK24" s="18">
        <f t="shared" si="4"/>
        <v>2.8942659302695528</v>
      </c>
      <c r="AL24" s="18">
        <f t="shared" si="4"/>
        <v>6.790984701464527E-3</v>
      </c>
      <c r="AM24" s="18">
        <f t="shared" si="4"/>
        <v>7.0928621754225434</v>
      </c>
      <c r="AN24" s="18">
        <f t="shared" si="4"/>
        <v>0</v>
      </c>
      <c r="AO24" s="18">
        <f t="shared" si="5"/>
        <v>100.00000000000001</v>
      </c>
      <c r="AP24" s="17">
        <f t="shared" si="6"/>
        <v>61.395754962387578</v>
      </c>
      <c r="AQ24" s="19">
        <f t="shared" si="7"/>
        <v>12387.357309933377</v>
      </c>
      <c r="AR24" s="19">
        <f t="shared" si="8"/>
        <v>-1311.0961409420036</v>
      </c>
      <c r="AS24" s="20">
        <f t="shared" si="9"/>
        <v>53.033895083371164</v>
      </c>
      <c r="AT24" s="21">
        <f t="shared" si="10"/>
        <v>1.8103852896705577</v>
      </c>
      <c r="AU24" s="21">
        <f t="shared" si="11"/>
        <v>-21.512378369256808</v>
      </c>
      <c r="AV24" s="21">
        <f t="shared" si="12"/>
        <v>-892.58763225299288</v>
      </c>
      <c r="AW24" s="21">
        <f t="shared" si="13"/>
        <v>1299.8813697360995</v>
      </c>
      <c r="AX24" s="21">
        <f t="shared" si="14"/>
        <v>-141.90258783098946</v>
      </c>
      <c r="AY24" s="21">
        <f t="shared" si="15"/>
        <v>-1047.2949181198251</v>
      </c>
      <c r="AZ24" s="21">
        <f t="shared" si="16"/>
        <v>855.25666870715327</v>
      </c>
      <c r="BA24" s="21">
        <f t="shared" si="17"/>
        <v>213.297790374101</v>
      </c>
      <c r="BB24" s="20">
        <f t="shared" si="18"/>
        <v>119.7221548886066</v>
      </c>
      <c r="BC24" s="20">
        <f t="shared" si="19"/>
        <v>6.2598163261079947</v>
      </c>
      <c r="BD24" s="20">
        <f t="shared" si="20"/>
        <v>5.6292011125300014</v>
      </c>
      <c r="BE24" s="20">
        <f t="shared" si="21"/>
        <v>-78.869066614116392</v>
      </c>
      <c r="BF24" s="20">
        <f t="shared" si="22"/>
        <v>-208.13639409540022</v>
      </c>
      <c r="BG24" s="20">
        <f t="shared" si="23"/>
        <v>35.914966025562485</v>
      </c>
      <c r="BH24" s="16">
        <f t="shared" si="24"/>
        <v>-4.55</v>
      </c>
      <c r="BI24" s="18">
        <f t="shared" si="25"/>
        <v>11182.945971234607</v>
      </c>
      <c r="BJ24" s="18">
        <f t="shared" si="26"/>
        <v>93.818468017391496</v>
      </c>
      <c r="BK24" s="19">
        <f t="shared" si="27"/>
        <v>769.52517322794176</v>
      </c>
      <c r="BL24" s="18">
        <f t="shared" si="28"/>
        <v>18.847884028254551</v>
      </c>
      <c r="BM24" s="17">
        <f t="shared" si="30"/>
        <v>6.0996992163195065</v>
      </c>
      <c r="BN24" s="17">
        <f t="shared" si="29"/>
        <v>4.2790921408579976</v>
      </c>
      <c r="BO24" s="17">
        <f t="shared" si="31"/>
        <v>4.2790921408579978E-2</v>
      </c>
      <c r="BP24" s="53">
        <f t="shared" si="32"/>
        <v>1626306.44305509</v>
      </c>
    </row>
    <row r="25" spans="1:68" s="8" customFormat="1" ht="16" x14ac:dyDescent="0.2">
      <c r="A25">
        <v>7</v>
      </c>
      <c r="B25">
        <v>867.74</v>
      </c>
      <c r="C25" s="6">
        <v>94.223992782625004</v>
      </c>
      <c r="D25">
        <v>75.849900000000005</v>
      </c>
      <c r="E25">
        <v>6.9000000000000006E-2</v>
      </c>
      <c r="F25">
        <v>12.561999999999999</v>
      </c>
      <c r="G25">
        <v>0.80149999999999999</v>
      </c>
      <c r="H25">
        <v>6.3700000000000007E-2</v>
      </c>
      <c r="I25">
        <v>1.5900000000000001E-2</v>
      </c>
      <c r="J25">
        <v>0.4965</v>
      </c>
      <c r="K25">
        <v>3.5246</v>
      </c>
      <c r="L25">
        <v>4.4884000000000004</v>
      </c>
      <c r="M25">
        <v>1.5900000000000001E-2</v>
      </c>
      <c r="N25">
        <v>2.1126</v>
      </c>
      <c r="O25">
        <v>0</v>
      </c>
      <c r="P25" s="17">
        <f t="shared" si="0"/>
        <v>97.887400000000014</v>
      </c>
      <c r="Q25" s="17">
        <f t="shared" si="1"/>
        <v>75.849899999999991</v>
      </c>
      <c r="R25" s="17">
        <f t="shared" si="1"/>
        <v>6.9000000000000006E-2</v>
      </c>
      <c r="S25" s="17">
        <f t="shared" si="1"/>
        <v>12.561999999999998</v>
      </c>
      <c r="T25" s="17">
        <f t="shared" si="1"/>
        <v>0.80149999999999988</v>
      </c>
      <c r="U25" s="17">
        <f t="shared" si="1"/>
        <v>6.3699999999999993E-2</v>
      </c>
      <c r="V25" s="17">
        <f t="shared" si="1"/>
        <v>1.5900000000000001E-2</v>
      </c>
      <c r="W25" s="17">
        <f t="shared" si="1"/>
        <v>0.49649999999999994</v>
      </c>
      <c r="X25" s="17">
        <f t="shared" si="1"/>
        <v>3.5245999999999995</v>
      </c>
      <c r="Y25" s="17">
        <f t="shared" si="1"/>
        <v>4.4883999999999995</v>
      </c>
      <c r="Z25" s="17">
        <f t="shared" si="1"/>
        <v>1.5900000000000001E-2</v>
      </c>
      <c r="AA25" s="17">
        <f t="shared" si="2"/>
        <v>2.1126</v>
      </c>
      <c r="AB25" s="17">
        <f t="shared" si="3"/>
        <v>0</v>
      </c>
      <c r="AC25" s="18">
        <f t="shared" si="4"/>
        <v>77.459099992053353</v>
      </c>
      <c r="AD25" s="18">
        <f t="shared" si="4"/>
        <v>5.3002277802126636E-2</v>
      </c>
      <c r="AE25" s="18">
        <f t="shared" si="4"/>
        <v>7.5598375245727416</v>
      </c>
      <c r="AF25" s="18">
        <f t="shared" si="4"/>
        <v>0.68447919752167874</v>
      </c>
      <c r="AG25" s="18">
        <f t="shared" si="4"/>
        <v>5.5097481494489689E-2</v>
      </c>
      <c r="AH25" s="18">
        <f t="shared" si="4"/>
        <v>2.4208929053209129E-2</v>
      </c>
      <c r="AI25" s="18">
        <f t="shared" si="4"/>
        <v>0.54324376113549455</v>
      </c>
      <c r="AJ25" s="18">
        <f t="shared" si="4"/>
        <v>3.4893277513337813</v>
      </c>
      <c r="AK25" s="18">
        <f t="shared" si="4"/>
        <v>2.9236417188410049</v>
      </c>
      <c r="AL25" s="18">
        <f t="shared" si="4"/>
        <v>6.873466541104184E-3</v>
      </c>
      <c r="AM25" s="18">
        <f t="shared" si="4"/>
        <v>7.2011878996510204</v>
      </c>
      <c r="AN25" s="18">
        <f t="shared" si="4"/>
        <v>0</v>
      </c>
      <c r="AO25" s="18">
        <f t="shared" si="5"/>
        <v>100</v>
      </c>
      <c r="AP25" s="17">
        <f t="shared" si="6"/>
        <v>61.359738417882248</v>
      </c>
      <c r="AQ25" s="19">
        <f t="shared" si="7"/>
        <v>12370.931522268933</v>
      </c>
      <c r="AR25" s="19">
        <f t="shared" si="8"/>
        <v>-1310.422236509439</v>
      </c>
      <c r="AS25" s="20">
        <f t="shared" si="9"/>
        <v>53.841448999046072</v>
      </c>
      <c r="AT25" s="21">
        <f t="shared" si="10"/>
        <v>1.8323738400373988</v>
      </c>
      <c r="AU25" s="21">
        <f t="shared" si="11"/>
        <v>-21.175641809061577</v>
      </c>
      <c r="AV25" s="21">
        <f t="shared" si="12"/>
        <v>-898.8585559348021</v>
      </c>
      <c r="AW25" s="21">
        <f t="shared" si="13"/>
        <v>1317.0957863338704</v>
      </c>
      <c r="AX25" s="21">
        <f t="shared" si="14"/>
        <v>-143.86238644074916</v>
      </c>
      <c r="AY25" s="21">
        <f t="shared" si="15"/>
        <v>-1054.0314808413018</v>
      </c>
      <c r="AZ25" s="21">
        <f t="shared" si="16"/>
        <v>854.2353476492658</v>
      </c>
      <c r="BA25" s="21">
        <f t="shared" si="17"/>
        <v>213.01252497814673</v>
      </c>
      <c r="BB25" s="20">
        <f t="shared" si="18"/>
        <v>119.67384169333293</v>
      </c>
      <c r="BC25" s="20">
        <f t="shared" si="19"/>
        <v>6.3546962591372216</v>
      </c>
      <c r="BD25" s="20">
        <f t="shared" si="20"/>
        <v>5.5410863635820444</v>
      </c>
      <c r="BE25" s="20">
        <f t="shared" si="21"/>
        <v>-78.815394788448117</v>
      </c>
      <c r="BF25" s="20">
        <f t="shared" si="22"/>
        <v>-209.45993261451588</v>
      </c>
      <c r="BG25" s="20">
        <f t="shared" si="23"/>
        <v>36.18640344420605</v>
      </c>
      <c r="BH25" s="16">
        <f t="shared" si="24"/>
        <v>-4.55</v>
      </c>
      <c r="BI25" s="18">
        <f t="shared" si="25"/>
        <v>11169.586177555799</v>
      </c>
      <c r="BJ25" s="18">
        <f t="shared" si="26"/>
        <v>92.493225335440954</v>
      </c>
      <c r="BK25" s="19">
        <f t="shared" si="27"/>
        <v>767.39269225724138</v>
      </c>
      <c r="BL25" s="18">
        <f t="shared" si="28"/>
        <v>18.818134669424648</v>
      </c>
      <c r="BM25" s="17">
        <f t="shared" si="30"/>
        <v>6.1039684664039315</v>
      </c>
      <c r="BN25" s="17">
        <f t="shared" si="29"/>
        <v>5.7760072173749961</v>
      </c>
      <c r="BO25" s="17">
        <f t="shared" si="31"/>
        <v>5.7760072173749961E-2</v>
      </c>
      <c r="BP25" s="53">
        <f t="shared" si="32"/>
        <v>1796709.0283849484</v>
      </c>
    </row>
    <row r="26" spans="1:68" s="8" customFormat="1" ht="16" x14ac:dyDescent="0.2">
      <c r="A26">
        <v>8</v>
      </c>
      <c r="B26">
        <v>864.74</v>
      </c>
      <c r="C26" s="6">
        <v>92.750959127684993</v>
      </c>
      <c r="D26">
        <v>75.792100000000005</v>
      </c>
      <c r="E26">
        <v>7.0099999999999996E-2</v>
      </c>
      <c r="F26">
        <v>12.5631</v>
      </c>
      <c r="G26">
        <v>0.81420000000000003</v>
      </c>
      <c r="H26">
        <v>6.4699999999999994E-2</v>
      </c>
      <c r="I26">
        <v>1.6199999999999999E-2</v>
      </c>
      <c r="J26">
        <v>0.48949999999999999</v>
      </c>
      <c r="K26">
        <v>3.4925000000000002</v>
      </c>
      <c r="L26">
        <v>4.5351999999999997</v>
      </c>
      <c r="M26">
        <v>1.6199999999999999E-2</v>
      </c>
      <c r="N26">
        <v>2.1461999999999999</v>
      </c>
      <c r="O26">
        <v>0</v>
      </c>
      <c r="P26" s="17">
        <f t="shared" si="0"/>
        <v>97.853800000000021</v>
      </c>
      <c r="Q26" s="17">
        <f t="shared" si="1"/>
        <v>75.792099999999991</v>
      </c>
      <c r="R26" s="17">
        <f t="shared" si="1"/>
        <v>7.0099999999999982E-2</v>
      </c>
      <c r="S26" s="17">
        <f t="shared" si="1"/>
        <v>12.563099999999999</v>
      </c>
      <c r="T26" s="17">
        <f t="shared" si="1"/>
        <v>0.81419999999999992</v>
      </c>
      <c r="U26" s="17">
        <f t="shared" si="1"/>
        <v>6.4699999999999994E-2</v>
      </c>
      <c r="V26" s="17">
        <f t="shared" si="1"/>
        <v>1.6199999999999996E-2</v>
      </c>
      <c r="W26" s="17">
        <f t="shared" si="1"/>
        <v>0.48949999999999988</v>
      </c>
      <c r="X26" s="17">
        <f t="shared" si="1"/>
        <v>3.4924999999999993</v>
      </c>
      <c r="Y26" s="17">
        <f t="shared" si="1"/>
        <v>4.5351999999999997</v>
      </c>
      <c r="Z26" s="17">
        <f t="shared" si="1"/>
        <v>1.6199999999999996E-2</v>
      </c>
      <c r="AA26" s="17">
        <f t="shared" si="2"/>
        <v>2.1461999999999999</v>
      </c>
      <c r="AB26" s="17">
        <f t="shared" si="3"/>
        <v>0</v>
      </c>
      <c r="AC26" s="18">
        <f t="shared" si="4"/>
        <v>77.353386047415015</v>
      </c>
      <c r="AD26" s="18">
        <f t="shared" si="4"/>
        <v>5.3814761023257232E-2</v>
      </c>
      <c r="AE26" s="18">
        <f t="shared" si="4"/>
        <v>7.555939017510334</v>
      </c>
      <c r="AF26" s="18">
        <f t="shared" si="4"/>
        <v>0.6949055493047247</v>
      </c>
      <c r="AG26" s="18">
        <f t="shared" si="4"/>
        <v>5.5928677597349735E-2</v>
      </c>
      <c r="AH26" s="18">
        <f t="shared" si="4"/>
        <v>2.4650822961424186E-2</v>
      </c>
      <c r="AI26" s="18">
        <f t="shared" si="4"/>
        <v>0.53526167086764354</v>
      </c>
      <c r="AJ26" s="18">
        <f t="shared" si="4"/>
        <v>3.4554633986558696</v>
      </c>
      <c r="AK26" s="18">
        <f t="shared" si="4"/>
        <v>2.9523442475128006</v>
      </c>
      <c r="AL26" s="18">
        <f t="shared" si="4"/>
        <v>6.9989302898787837E-3</v>
      </c>
      <c r="AM26" s="18">
        <f t="shared" si="4"/>
        <v>7.3113068768617318</v>
      </c>
      <c r="AN26" s="18">
        <f t="shared" si="4"/>
        <v>0</v>
      </c>
      <c r="AO26" s="18">
        <f t="shared" si="5"/>
        <v>100.00000000000003</v>
      </c>
      <c r="AP26" s="17">
        <f t="shared" si="6"/>
        <v>61.322726255888568</v>
      </c>
      <c r="AQ26" s="19">
        <f t="shared" si="7"/>
        <v>12354.189249026749</v>
      </c>
      <c r="AR26" s="19">
        <f t="shared" si="8"/>
        <v>-1309.7464692952412</v>
      </c>
      <c r="AS26" s="20">
        <f t="shared" si="9"/>
        <v>54.66250562825558</v>
      </c>
      <c r="AT26" s="21">
        <f t="shared" si="10"/>
        <v>1.8658207899501966</v>
      </c>
      <c r="AU26" s="21">
        <f t="shared" si="11"/>
        <v>-20.864499930420742</v>
      </c>
      <c r="AV26" s="21">
        <f t="shared" si="12"/>
        <v>-905.27004476551986</v>
      </c>
      <c r="AW26" s="21">
        <f t="shared" si="13"/>
        <v>1334.5698660083149</v>
      </c>
      <c r="AX26" s="21">
        <f t="shared" si="14"/>
        <v>-145.86834855830324</v>
      </c>
      <c r="AY26" s="21">
        <f t="shared" si="15"/>
        <v>-1060.8007088175043</v>
      </c>
      <c r="AZ26" s="21">
        <f t="shared" si="16"/>
        <v>853.10760713901755</v>
      </c>
      <c r="BA26" s="21">
        <f t="shared" si="17"/>
        <v>212.7218116303913</v>
      </c>
      <c r="BB26" s="20">
        <f t="shared" si="18"/>
        <v>119.62532939854806</v>
      </c>
      <c r="BC26" s="20">
        <f t="shared" si="19"/>
        <v>6.4520356148643092</v>
      </c>
      <c r="BD26" s="20">
        <f t="shared" si="20"/>
        <v>5.4596690428499635</v>
      </c>
      <c r="BE26" s="20">
        <f t="shared" si="21"/>
        <v>-78.751955971412954</v>
      </c>
      <c r="BF26" s="20">
        <f t="shared" si="22"/>
        <v>-210.78758245039</v>
      </c>
      <c r="BG26" s="20">
        <f t="shared" si="23"/>
        <v>36.464117386940892</v>
      </c>
      <c r="BH26" s="16">
        <f t="shared" si="24"/>
        <v>-4.55</v>
      </c>
      <c r="BI26" s="18">
        <f t="shared" si="25"/>
        <v>11155.844977225297</v>
      </c>
      <c r="BJ26" s="18">
        <f t="shared" si="26"/>
        <v>91.183424651791569</v>
      </c>
      <c r="BK26" s="19">
        <f t="shared" si="27"/>
        <v>765.25260756570685</v>
      </c>
      <c r="BL26" s="18">
        <f t="shared" si="28"/>
        <v>18.788769723107002</v>
      </c>
      <c r="BM26" s="17">
        <f t="shared" si="30"/>
        <v>6.1080442312728165</v>
      </c>
      <c r="BN26" s="17">
        <f t="shared" si="29"/>
        <v>7.2490408723150068</v>
      </c>
      <c r="BO26" s="17">
        <f t="shared" si="31"/>
        <v>7.2490408723150074E-2</v>
      </c>
      <c r="BP26" s="53">
        <f t="shared" si="32"/>
        <v>1981241.143848612</v>
      </c>
    </row>
    <row r="27" spans="1:68" s="8" customFormat="1" ht="16" x14ac:dyDescent="0.2">
      <c r="A27">
        <v>9</v>
      </c>
      <c r="B27">
        <v>861.74</v>
      </c>
      <c r="C27" s="6">
        <v>91.300446297006999</v>
      </c>
      <c r="D27">
        <v>75.733599999999996</v>
      </c>
      <c r="E27">
        <v>7.1199999999999999E-2</v>
      </c>
      <c r="F27">
        <v>12.564500000000001</v>
      </c>
      <c r="G27">
        <v>0.82720000000000005</v>
      </c>
      <c r="H27">
        <v>6.5699999999999995E-2</v>
      </c>
      <c r="I27">
        <v>1.6400000000000001E-2</v>
      </c>
      <c r="J27">
        <v>0.48309999999999997</v>
      </c>
      <c r="K27">
        <v>3.4603999999999999</v>
      </c>
      <c r="L27">
        <v>4.5811999999999999</v>
      </c>
      <c r="M27">
        <v>1.6400000000000001E-2</v>
      </c>
      <c r="N27">
        <v>2.1802999999999999</v>
      </c>
      <c r="O27">
        <v>0</v>
      </c>
      <c r="P27" s="17">
        <f t="shared" si="0"/>
        <v>97.819700000000012</v>
      </c>
      <c r="Q27" s="17">
        <f t="shared" si="1"/>
        <v>75.733599999999981</v>
      </c>
      <c r="R27" s="17">
        <f t="shared" si="1"/>
        <v>7.1199999999999986E-2</v>
      </c>
      <c r="S27" s="17">
        <f t="shared" si="1"/>
        <v>12.564500000000001</v>
      </c>
      <c r="T27" s="17">
        <f t="shared" si="1"/>
        <v>0.82719999999999994</v>
      </c>
      <c r="U27" s="17">
        <f t="shared" si="1"/>
        <v>6.5699999999999981E-2</v>
      </c>
      <c r="V27" s="17">
        <f t="shared" si="1"/>
        <v>1.6399999999999998E-2</v>
      </c>
      <c r="W27" s="17">
        <f t="shared" si="1"/>
        <v>0.48309999999999992</v>
      </c>
      <c r="X27" s="17">
        <f t="shared" si="1"/>
        <v>3.460399999999999</v>
      </c>
      <c r="Y27" s="17">
        <f t="shared" si="1"/>
        <v>4.5811999999999991</v>
      </c>
      <c r="Z27" s="17">
        <f t="shared" si="1"/>
        <v>1.6399999999999998E-2</v>
      </c>
      <c r="AA27" s="17">
        <f t="shared" si="2"/>
        <v>2.1802999999999999</v>
      </c>
      <c r="AB27" s="17">
        <f t="shared" si="3"/>
        <v>0</v>
      </c>
      <c r="AC27" s="18">
        <f t="shared" si="4"/>
        <v>77.246031560486273</v>
      </c>
      <c r="AD27" s="18">
        <f t="shared" si="4"/>
        <v>5.4625519300022823E-2</v>
      </c>
      <c r="AE27" s="18">
        <f t="shared" si="4"/>
        <v>7.5521224862280114</v>
      </c>
      <c r="AF27" s="18">
        <f t="shared" si="4"/>
        <v>0.70556559343562852</v>
      </c>
      <c r="AG27" s="18">
        <f t="shared" si="4"/>
        <v>5.6758097095575014E-2</v>
      </c>
      <c r="AH27" s="18">
        <f t="shared" si="4"/>
        <v>2.493976994857651E-2</v>
      </c>
      <c r="AI27" s="18">
        <f t="shared" si="4"/>
        <v>0.52793769717578953</v>
      </c>
      <c r="AJ27" s="18">
        <f t="shared" si="4"/>
        <v>3.4215931881853927</v>
      </c>
      <c r="AK27" s="18">
        <f t="shared" si="4"/>
        <v>2.9804510290529191</v>
      </c>
      <c r="AL27" s="18">
        <f t="shared" si="4"/>
        <v>7.080968922978958E-3</v>
      </c>
      <c r="AM27" s="18">
        <f t="shared" si="4"/>
        <v>7.4228940901688363</v>
      </c>
      <c r="AN27" s="18">
        <f t="shared" si="4"/>
        <v>0</v>
      </c>
      <c r="AO27" s="18">
        <f t="shared" si="5"/>
        <v>100</v>
      </c>
      <c r="AP27" s="17">
        <f t="shared" si="6"/>
        <v>61.284922495587409</v>
      </c>
      <c r="AQ27" s="19">
        <f t="shared" si="7"/>
        <v>12337.184869933892</v>
      </c>
      <c r="AR27" s="19">
        <f t="shared" si="8"/>
        <v>-1309.0849117627636</v>
      </c>
      <c r="AS27" s="20">
        <f t="shared" si="9"/>
        <v>55.497158086430176</v>
      </c>
      <c r="AT27" s="21">
        <f t="shared" si="10"/>
        <v>1.887691187407756</v>
      </c>
      <c r="AU27" s="21">
        <f t="shared" si="11"/>
        <v>-20.579011435912275</v>
      </c>
      <c r="AV27" s="21">
        <f t="shared" si="12"/>
        <v>-911.80449036402354</v>
      </c>
      <c r="AW27" s="21">
        <f t="shared" si="13"/>
        <v>1352.2515858416868</v>
      </c>
      <c r="AX27" s="21">
        <f t="shared" si="14"/>
        <v>-147.88003817968388</v>
      </c>
      <c r="AY27" s="21">
        <f t="shared" si="15"/>
        <v>-1067.5959263703212</v>
      </c>
      <c r="AZ27" s="21">
        <f t="shared" si="16"/>
        <v>851.90976924045037</v>
      </c>
      <c r="BA27" s="21">
        <f t="shared" si="17"/>
        <v>212.42658679133726</v>
      </c>
      <c r="BB27" s="20">
        <f t="shared" si="18"/>
        <v>119.57807864690071</v>
      </c>
      <c r="BC27" s="20">
        <f t="shared" si="19"/>
        <v>6.5500319911917702</v>
      </c>
      <c r="BD27" s="20">
        <f t="shared" si="20"/>
        <v>5.3849645111930533</v>
      </c>
      <c r="BE27" s="20">
        <f t="shared" si="21"/>
        <v>-78.681123429858843</v>
      </c>
      <c r="BF27" s="20">
        <f t="shared" si="22"/>
        <v>-212.11510993367355</v>
      </c>
      <c r="BG27" s="20">
        <f t="shared" si="23"/>
        <v>36.747692510995911</v>
      </c>
      <c r="BH27" s="16">
        <f t="shared" si="24"/>
        <v>-4.55</v>
      </c>
      <c r="BI27" s="18">
        <f t="shared" si="25"/>
        <v>11141.786696177162</v>
      </c>
      <c r="BJ27" s="18">
        <f t="shared" si="26"/>
        <v>89.891121088086322</v>
      </c>
      <c r="BK27" s="19">
        <f t="shared" si="27"/>
        <v>763.11086103836806</v>
      </c>
      <c r="BL27" s="18">
        <f t="shared" si="28"/>
        <v>18.759825359722363</v>
      </c>
      <c r="BM27" s="17">
        <f t="shared" si="30"/>
        <v>6.1120082767728396</v>
      </c>
      <c r="BN27" s="17">
        <f t="shared" si="29"/>
        <v>8.6995537029930006</v>
      </c>
      <c r="BO27" s="17">
        <f t="shared" si="31"/>
        <v>8.6995537029930001E-2</v>
      </c>
      <c r="BP27" s="53">
        <f t="shared" si="32"/>
        <v>2181214.4537672992</v>
      </c>
    </row>
    <row r="28" spans="1:68" s="8" customFormat="1" ht="16" x14ac:dyDescent="0.2">
      <c r="A28">
        <v>10</v>
      </c>
      <c r="B28">
        <v>858.74</v>
      </c>
      <c r="C28" s="6">
        <v>89.871073144258006</v>
      </c>
      <c r="D28">
        <v>75.674499999999995</v>
      </c>
      <c r="E28">
        <v>7.2300000000000003E-2</v>
      </c>
      <c r="F28">
        <v>12.5661</v>
      </c>
      <c r="G28">
        <v>0.84030000000000005</v>
      </c>
      <c r="H28">
        <v>6.6799999999999998E-2</v>
      </c>
      <c r="I28">
        <v>1.67E-2</v>
      </c>
      <c r="J28">
        <v>0.47720000000000001</v>
      </c>
      <c r="K28">
        <v>3.4283000000000001</v>
      </c>
      <c r="L28">
        <v>4.6261999999999999</v>
      </c>
      <c r="M28">
        <v>1.67E-2</v>
      </c>
      <c r="N28">
        <v>2.2149999999999999</v>
      </c>
      <c r="O28">
        <v>0</v>
      </c>
      <c r="P28" s="17">
        <f t="shared" si="0"/>
        <v>97.7851</v>
      </c>
      <c r="Q28" s="17">
        <f t="shared" si="1"/>
        <v>75.67442261142034</v>
      </c>
      <c r="R28" s="17">
        <f t="shared" si="1"/>
        <v>7.2299926062355108E-2</v>
      </c>
      <c r="S28" s="17">
        <f t="shared" si="1"/>
        <v>12.566087149269162</v>
      </c>
      <c r="T28" s="17">
        <f t="shared" si="1"/>
        <v>0.84029914066662514</v>
      </c>
      <c r="U28" s="17">
        <f t="shared" si="1"/>
        <v>6.6799931686933892E-2</v>
      </c>
      <c r="V28" s="17">
        <f t="shared" si="1"/>
        <v>1.6699982921733473E-2</v>
      </c>
      <c r="W28" s="17">
        <f t="shared" si="1"/>
        <v>0.47719951199109062</v>
      </c>
      <c r="X28" s="17">
        <f t="shared" si="1"/>
        <v>3.4282964940466392</v>
      </c>
      <c r="Y28" s="17">
        <f t="shared" si="1"/>
        <v>4.626195269013377</v>
      </c>
      <c r="Z28" s="17">
        <f t="shared" si="1"/>
        <v>1.6699982921733473E-2</v>
      </c>
      <c r="AA28" s="17">
        <f t="shared" si="2"/>
        <v>2.2149999999999999</v>
      </c>
      <c r="AB28" s="17">
        <f t="shared" si="3"/>
        <v>0</v>
      </c>
      <c r="AC28" s="18">
        <f t="shared" si="4"/>
        <v>77.136793631421199</v>
      </c>
      <c r="AD28" s="18">
        <f t="shared" si="4"/>
        <v>5.5434269505197878E-2</v>
      </c>
      <c r="AE28" s="18">
        <f t="shared" si="4"/>
        <v>7.5482933959752394</v>
      </c>
      <c r="AF28" s="18">
        <f t="shared" si="4"/>
        <v>0.71628470702036884</v>
      </c>
      <c r="AG28" s="18">
        <f t="shared" si="4"/>
        <v>5.7671781372414861E-2</v>
      </c>
      <c r="AH28" s="18">
        <f t="shared" si="4"/>
        <v>2.5379876988580092E-2</v>
      </c>
      <c r="AI28" s="18">
        <f t="shared" si="4"/>
        <v>0.52115933092556177</v>
      </c>
      <c r="AJ28" s="18">
        <f t="shared" si="4"/>
        <v>3.3877030458752877</v>
      </c>
      <c r="AK28" s="18">
        <f t="shared" si="4"/>
        <v>3.0078182444411428</v>
      </c>
      <c r="AL28" s="18">
        <f t="shared" si="4"/>
        <v>7.2059253391558234E-3</v>
      </c>
      <c r="AM28" s="18">
        <f t="shared" si="4"/>
        <v>7.5362557911358339</v>
      </c>
      <c r="AN28" s="18">
        <f t="shared" si="4"/>
        <v>0</v>
      </c>
      <c r="AO28" s="18">
        <f t="shared" si="5"/>
        <v>99.999999999999957</v>
      </c>
      <c r="AP28" s="17">
        <f t="shared" si="6"/>
        <v>61.246113090851544</v>
      </c>
      <c r="AQ28" s="19">
        <f t="shared" si="7"/>
        <v>12319.879572987853</v>
      </c>
      <c r="AR28" s="19">
        <f t="shared" si="8"/>
        <v>-1308.4211772583481</v>
      </c>
      <c r="AS28" s="20">
        <f t="shared" si="9"/>
        <v>56.345244902484801</v>
      </c>
      <c r="AT28" s="21">
        <f t="shared" si="10"/>
        <v>1.921002889265627</v>
      </c>
      <c r="AU28" s="21">
        <f t="shared" si="11"/>
        <v>-20.314790719478395</v>
      </c>
      <c r="AV28" s="21">
        <f t="shared" si="12"/>
        <v>-918.48645901589498</v>
      </c>
      <c r="AW28" s="21">
        <f t="shared" si="13"/>
        <v>1370.1890484554883</v>
      </c>
      <c r="AX28" s="21">
        <f t="shared" si="14"/>
        <v>-149.9372083730199</v>
      </c>
      <c r="AY28" s="21">
        <f t="shared" si="15"/>
        <v>-1074.424663876184</v>
      </c>
      <c r="AZ28" s="21">
        <f t="shared" si="16"/>
        <v>850.61027712584644</v>
      </c>
      <c r="BA28" s="21">
        <f t="shared" si="17"/>
        <v>212.12618248640831</v>
      </c>
      <c r="BB28" s="20">
        <f t="shared" si="18"/>
        <v>119.53059890135248</v>
      </c>
      <c r="BC28" s="20">
        <f t="shared" si="19"/>
        <v>6.6504785599729477</v>
      </c>
      <c r="BD28" s="20">
        <f t="shared" si="20"/>
        <v>5.3158251754407297</v>
      </c>
      <c r="BE28" s="20">
        <f t="shared" si="21"/>
        <v>-78.600956657988931</v>
      </c>
      <c r="BF28" s="20">
        <f t="shared" si="22"/>
        <v>-213.44585963031167</v>
      </c>
      <c r="BG28" s="20">
        <f t="shared" si="23"/>
        <v>37.03728038117994</v>
      </c>
      <c r="BH28" s="16">
        <f t="shared" si="24"/>
        <v>-4.55</v>
      </c>
      <c r="BI28" s="18">
        <f t="shared" si="25"/>
        <v>11127.360847118012</v>
      </c>
      <c r="BJ28" s="18">
        <f t="shared" si="26"/>
        <v>88.61354921605384</v>
      </c>
      <c r="BK28" s="19">
        <f t="shared" si="27"/>
        <v>760.96163665520862</v>
      </c>
      <c r="BL28" s="18">
        <f t="shared" si="28"/>
        <v>18.731242524406543</v>
      </c>
      <c r="BM28" s="17">
        <f t="shared" si="30"/>
        <v>6.1157835885748346</v>
      </c>
      <c r="BN28" s="17">
        <f t="shared" si="29"/>
        <v>10.128926855741994</v>
      </c>
      <c r="BO28" s="17">
        <f t="shared" si="31"/>
        <v>0.10128926855741995</v>
      </c>
      <c r="BP28" s="53">
        <f t="shared" si="32"/>
        <v>2397285.7896721507</v>
      </c>
    </row>
    <row r="29" spans="1:68" s="8" customFormat="1" ht="16" x14ac:dyDescent="0.2">
      <c r="A29">
        <v>11</v>
      </c>
      <c r="B29">
        <v>855.74</v>
      </c>
      <c r="C29" s="6">
        <v>88.461436111089</v>
      </c>
      <c r="D29">
        <v>75.614699999999999</v>
      </c>
      <c r="E29">
        <v>7.3499999999999996E-2</v>
      </c>
      <c r="F29">
        <v>12.5679</v>
      </c>
      <c r="G29">
        <v>0.85370000000000001</v>
      </c>
      <c r="H29">
        <v>6.7799999999999999E-2</v>
      </c>
      <c r="I29">
        <v>1.7000000000000001E-2</v>
      </c>
      <c r="J29">
        <v>0.4718</v>
      </c>
      <c r="K29">
        <v>3.3963000000000001</v>
      </c>
      <c r="L29">
        <v>4.6700999999999997</v>
      </c>
      <c r="M29">
        <v>1.7000000000000001E-2</v>
      </c>
      <c r="N29">
        <v>2.2502</v>
      </c>
      <c r="O29">
        <v>0</v>
      </c>
      <c r="P29" s="17">
        <f t="shared" si="0"/>
        <v>97.749799999999993</v>
      </c>
      <c r="Q29" s="17">
        <f t="shared" si="1"/>
        <v>75.614699999999999</v>
      </c>
      <c r="R29" s="17">
        <f t="shared" si="1"/>
        <v>7.3499999999999996E-2</v>
      </c>
      <c r="S29" s="17">
        <f t="shared" si="1"/>
        <v>12.567900000000002</v>
      </c>
      <c r="T29" s="17">
        <f t="shared" si="1"/>
        <v>0.85370000000000001</v>
      </c>
      <c r="U29" s="17">
        <f t="shared" si="1"/>
        <v>6.7799999999999999E-2</v>
      </c>
      <c r="V29" s="17">
        <f t="shared" si="1"/>
        <v>1.7000000000000001E-2</v>
      </c>
      <c r="W29" s="17">
        <f t="shared" si="1"/>
        <v>0.4718</v>
      </c>
      <c r="X29" s="17">
        <f t="shared" si="1"/>
        <v>3.3963000000000001</v>
      </c>
      <c r="Y29" s="17">
        <f t="shared" si="1"/>
        <v>4.6700999999999997</v>
      </c>
      <c r="Z29" s="17">
        <f t="shared" si="1"/>
        <v>1.7000000000000001E-2</v>
      </c>
      <c r="AA29" s="17">
        <f t="shared" si="2"/>
        <v>2.2502</v>
      </c>
      <c r="AB29" s="17">
        <f t="shared" si="3"/>
        <v>0</v>
      </c>
      <c r="AC29" s="18">
        <f t="shared" si="4"/>
        <v>77.02600494385068</v>
      </c>
      <c r="AD29" s="18">
        <f t="shared" si="4"/>
        <v>5.6317904644200174E-2</v>
      </c>
      <c r="AE29" s="18">
        <f t="shared" si="4"/>
        <v>7.5444936078673157</v>
      </c>
      <c r="AF29" s="18">
        <f t="shared" si="4"/>
        <v>0.72723657736628644</v>
      </c>
      <c r="AG29" s="18">
        <f t="shared" si="4"/>
        <v>5.8497285685125591E-2</v>
      </c>
      <c r="AH29" s="18">
        <f t="shared" si="4"/>
        <v>2.5819098864177877E-2</v>
      </c>
      <c r="AI29" s="18">
        <f t="shared" si="4"/>
        <v>0.51492874571830216</v>
      </c>
      <c r="AJ29" s="18">
        <f t="shared" si="4"/>
        <v>3.3539121163734169</v>
      </c>
      <c r="AK29" s="18">
        <f t="shared" si="4"/>
        <v>3.0343975748130148</v>
      </c>
      <c r="AL29" s="18">
        <f t="shared" si="4"/>
        <v>7.3306304369900547E-3</v>
      </c>
      <c r="AM29" s="18">
        <f t="shared" si="4"/>
        <v>7.651061514380487</v>
      </c>
      <c r="AN29" s="18">
        <f t="shared" si="4"/>
        <v>0</v>
      </c>
      <c r="AO29" s="18">
        <f t="shared" si="5"/>
        <v>100</v>
      </c>
      <c r="AP29" s="17">
        <f t="shared" si="6"/>
        <v>61.206452013315776</v>
      </c>
      <c r="AQ29" s="19">
        <f t="shared" si="7"/>
        <v>12302.338726619782</v>
      </c>
      <c r="AR29" s="19">
        <f t="shared" si="8"/>
        <v>-1307.7625219877204</v>
      </c>
      <c r="AS29" s="20">
        <f t="shared" si="9"/>
        <v>57.203741915318432</v>
      </c>
      <c r="AT29" s="21">
        <f t="shared" si="10"/>
        <v>1.9542475930296235</v>
      </c>
      <c r="AU29" s="21">
        <f t="shared" si="11"/>
        <v>-20.071922508099416</v>
      </c>
      <c r="AV29" s="21">
        <f t="shared" si="12"/>
        <v>-925.29818287378816</v>
      </c>
      <c r="AW29" s="21">
        <f t="shared" si="13"/>
        <v>1388.329561532046</v>
      </c>
      <c r="AX29" s="21">
        <f t="shared" si="14"/>
        <v>-152.01202142824235</v>
      </c>
      <c r="AY29" s="21">
        <f t="shared" si="15"/>
        <v>-1081.2712889324928</v>
      </c>
      <c r="AZ29" s="21">
        <f t="shared" si="16"/>
        <v>849.22341592470309</v>
      </c>
      <c r="BA29" s="21">
        <f t="shared" si="17"/>
        <v>211.82151359558938</v>
      </c>
      <c r="BB29" s="20">
        <f t="shared" si="18"/>
        <v>119.48475697668104</v>
      </c>
      <c r="BC29" s="20">
        <f t="shared" si="19"/>
        <v>6.7521206431377081</v>
      </c>
      <c r="BD29" s="20">
        <f t="shared" si="20"/>
        <v>5.2522732063266817</v>
      </c>
      <c r="BE29" s="20">
        <f t="shared" si="21"/>
        <v>-78.51232610468125</v>
      </c>
      <c r="BF29" s="20">
        <f t="shared" si="22"/>
        <v>-214.77566944935239</v>
      </c>
      <c r="BG29" s="20">
        <f t="shared" si="23"/>
        <v>37.33199939036006</v>
      </c>
      <c r="BH29" s="16">
        <f t="shared" si="24"/>
        <v>-4.55</v>
      </c>
      <c r="BI29" s="18">
        <f t="shared" si="25"/>
        <v>11112.633755854538</v>
      </c>
      <c r="BJ29" s="18">
        <f t="shared" si="26"/>
        <v>87.354668258061224</v>
      </c>
      <c r="BK29" s="19">
        <f t="shared" si="27"/>
        <v>758.81290124020848</v>
      </c>
      <c r="BL29" s="18">
        <f t="shared" si="28"/>
        <v>18.703104524834014</v>
      </c>
      <c r="BM29" s="17">
        <f t="shared" si="30"/>
        <v>6.1194736291556913</v>
      </c>
      <c r="BN29" s="17">
        <f t="shared" si="29"/>
        <v>11.538563888911</v>
      </c>
      <c r="BO29" s="17">
        <f t="shared" si="31"/>
        <v>0.11538563888910999</v>
      </c>
      <c r="BP29" s="53">
        <f t="shared" si="32"/>
        <v>2631126.3667450403</v>
      </c>
    </row>
    <row r="30" spans="1:68" s="8" customFormat="1" ht="16" x14ac:dyDescent="0.2">
      <c r="A30">
        <v>12</v>
      </c>
      <c r="B30">
        <v>852.74</v>
      </c>
      <c r="C30" s="6">
        <v>87.070108661015993</v>
      </c>
      <c r="D30">
        <v>75.554199999999994</v>
      </c>
      <c r="E30">
        <v>7.4700000000000003E-2</v>
      </c>
      <c r="F30">
        <v>12.57</v>
      </c>
      <c r="G30">
        <v>0.86729999999999996</v>
      </c>
      <c r="H30">
        <v>6.8900000000000003E-2</v>
      </c>
      <c r="I30">
        <v>1.72E-2</v>
      </c>
      <c r="J30">
        <v>0.46689999999999998</v>
      </c>
      <c r="K30">
        <v>3.3645</v>
      </c>
      <c r="L30">
        <v>4.7127999999999997</v>
      </c>
      <c r="M30">
        <v>1.72E-2</v>
      </c>
      <c r="N30">
        <v>2.2862</v>
      </c>
      <c r="O30">
        <v>0</v>
      </c>
      <c r="P30" s="17">
        <f t="shared" si="0"/>
        <v>97.713700000000017</v>
      </c>
      <c r="Q30" s="17">
        <f t="shared" si="1"/>
        <v>75.554277322013178</v>
      </c>
      <c r="R30" s="17">
        <f t="shared" si="1"/>
        <v>7.4700076447826655E-2</v>
      </c>
      <c r="S30" s="17">
        <f t="shared" si="1"/>
        <v>12.570012864112195</v>
      </c>
      <c r="T30" s="17">
        <f t="shared" si="1"/>
        <v>0.86730088759303958</v>
      </c>
      <c r="U30" s="17">
        <f t="shared" si="1"/>
        <v>6.8900070512118564E-2</v>
      </c>
      <c r="V30" s="17">
        <f t="shared" si="1"/>
        <v>1.7200017602444689E-2</v>
      </c>
      <c r="W30" s="17">
        <f t="shared" si="1"/>
        <v>0.4669004778245015</v>
      </c>
      <c r="X30" s="17">
        <f t="shared" si="1"/>
        <v>3.3645034432223935</v>
      </c>
      <c r="Y30" s="17">
        <f t="shared" si="1"/>
        <v>4.7128048230698445</v>
      </c>
      <c r="Z30" s="17">
        <f t="shared" si="1"/>
        <v>1.7200017602444689E-2</v>
      </c>
      <c r="AA30" s="17">
        <f t="shared" si="2"/>
        <v>2.2862</v>
      </c>
      <c r="AB30" s="17">
        <f t="shared" si="3"/>
        <v>0</v>
      </c>
      <c r="AC30" s="18">
        <f t="shared" si="4"/>
        <v>76.912946549939093</v>
      </c>
      <c r="AD30" s="18">
        <f t="shared" si="4"/>
        <v>5.7199133430535704E-2</v>
      </c>
      <c r="AE30" s="18">
        <f t="shared" si="4"/>
        <v>7.5407120051909056</v>
      </c>
      <c r="AF30" s="18">
        <f t="shared" si="4"/>
        <v>0.73832823605875553</v>
      </c>
      <c r="AG30" s="18">
        <f t="shared" si="4"/>
        <v>5.9406633400231723E-2</v>
      </c>
      <c r="AH30" s="18">
        <f t="shared" si="4"/>
        <v>2.6105397134947229E-2</v>
      </c>
      <c r="AI30" s="18">
        <f t="shared" si="4"/>
        <v>0.50924030855937374</v>
      </c>
      <c r="AJ30" s="18">
        <f t="shared" si="4"/>
        <v>3.3202888300608575</v>
      </c>
      <c r="AK30" s="18">
        <f t="shared" si="4"/>
        <v>3.0600957138377307</v>
      </c>
      <c r="AL30" s="18">
        <f t="shared" si="4"/>
        <v>7.4119170391600203E-3</v>
      </c>
      <c r="AM30" s="18">
        <f t="shared" si="4"/>
        <v>7.7682652753484343</v>
      </c>
      <c r="AN30" s="18">
        <f t="shared" si="4"/>
        <v>0</v>
      </c>
      <c r="AO30" s="18">
        <f t="shared" si="5"/>
        <v>100.00000000000001</v>
      </c>
      <c r="AP30" s="17">
        <f t="shared" si="6"/>
        <v>61.165489992803415</v>
      </c>
      <c r="AQ30" s="19">
        <f t="shared" si="7"/>
        <v>12284.435251065792</v>
      </c>
      <c r="AR30" s="19">
        <f t="shared" si="8"/>
        <v>-1307.1070189797915</v>
      </c>
      <c r="AS30" s="20">
        <f t="shared" si="9"/>
        <v>58.075237710111352</v>
      </c>
      <c r="AT30" s="21">
        <f t="shared" si="10"/>
        <v>1.9759175091441556</v>
      </c>
      <c r="AU30" s="21">
        <f t="shared" si="11"/>
        <v>-19.850187227644387</v>
      </c>
      <c r="AV30" s="21">
        <f t="shared" si="12"/>
        <v>-932.32562918281326</v>
      </c>
      <c r="AW30" s="21">
        <f t="shared" si="13"/>
        <v>1406.8232789661122</v>
      </c>
      <c r="AX30" s="21">
        <f t="shared" si="14"/>
        <v>-154.08898597513371</v>
      </c>
      <c r="AY30" s="21">
        <f t="shared" si="15"/>
        <v>-1088.1956539802889</v>
      </c>
      <c r="AZ30" s="21">
        <f t="shared" si="16"/>
        <v>847.74475781778449</v>
      </c>
      <c r="BA30" s="21">
        <f t="shared" si="17"/>
        <v>211.5106030123325</v>
      </c>
      <c r="BB30" s="20">
        <f t="shared" si="18"/>
        <v>119.43916309912906</v>
      </c>
      <c r="BC30" s="20">
        <f t="shared" si="19"/>
        <v>6.8543510180615348</v>
      </c>
      <c r="BD30" s="20">
        <f t="shared" si="20"/>
        <v>5.1942511473056117</v>
      </c>
      <c r="BE30" s="20">
        <f t="shared" si="21"/>
        <v>-78.414926044513635</v>
      </c>
      <c r="BF30" s="20">
        <f t="shared" si="22"/>
        <v>-216.11517453623418</v>
      </c>
      <c r="BG30" s="20">
        <f t="shared" si="23"/>
        <v>37.634194550773891</v>
      </c>
      <c r="BH30" s="16">
        <f t="shared" si="24"/>
        <v>-4.55</v>
      </c>
      <c r="BI30" s="18">
        <f t="shared" si="25"/>
        <v>11097.486967723273</v>
      </c>
      <c r="BJ30" s="18">
        <f t="shared" si="26"/>
        <v>86.10246224685477</v>
      </c>
      <c r="BK30" s="19">
        <f t="shared" si="27"/>
        <v>756.64548144463561</v>
      </c>
      <c r="BL30" s="18">
        <f t="shared" si="28"/>
        <v>18.675136955254967</v>
      </c>
      <c r="BM30" s="17">
        <f t="shared" si="30"/>
        <v>6.1228409071949441</v>
      </c>
      <c r="BN30" s="17">
        <f t="shared" si="29"/>
        <v>12.929891338984007</v>
      </c>
      <c r="BO30" s="17">
        <f t="shared" si="31"/>
        <v>0.12929891338984006</v>
      </c>
      <c r="BP30" s="53">
        <f t="shared" si="32"/>
        <v>2882462.9569275952</v>
      </c>
    </row>
    <row r="31" spans="1:68" s="8" customFormat="1" ht="16" x14ac:dyDescent="0.2">
      <c r="A31">
        <v>13</v>
      </c>
      <c r="B31">
        <v>849.74</v>
      </c>
      <c r="C31" s="6">
        <v>85.695642629581997</v>
      </c>
      <c r="D31">
        <v>75.492999999999995</v>
      </c>
      <c r="E31">
        <v>7.5800000000000006E-2</v>
      </c>
      <c r="F31">
        <v>12.5723</v>
      </c>
      <c r="G31">
        <v>0.88129999999999997</v>
      </c>
      <c r="H31">
        <v>7.0000000000000007E-2</v>
      </c>
      <c r="I31">
        <v>1.7500000000000002E-2</v>
      </c>
      <c r="J31">
        <v>0.46260000000000001</v>
      </c>
      <c r="K31">
        <v>3.3328000000000002</v>
      </c>
      <c r="L31">
        <v>4.7542999999999997</v>
      </c>
      <c r="M31">
        <v>1.7500000000000002E-2</v>
      </c>
      <c r="N31">
        <v>2.3229000000000002</v>
      </c>
      <c r="O31">
        <v>0</v>
      </c>
      <c r="P31" s="17">
        <f t="shared" si="0"/>
        <v>97.677099999999982</v>
      </c>
      <c r="Q31" s="17">
        <f t="shared" si="1"/>
        <v>75.493000000000009</v>
      </c>
      <c r="R31" s="17">
        <f t="shared" si="1"/>
        <v>7.580000000000002E-2</v>
      </c>
      <c r="S31" s="17">
        <f t="shared" si="1"/>
        <v>12.572300000000002</v>
      </c>
      <c r="T31" s="17">
        <f t="shared" si="1"/>
        <v>0.88130000000000008</v>
      </c>
      <c r="U31" s="17">
        <f t="shared" si="1"/>
        <v>7.0000000000000021E-2</v>
      </c>
      <c r="V31" s="17">
        <f t="shared" si="1"/>
        <v>1.7500000000000005E-2</v>
      </c>
      <c r="W31" s="17">
        <f t="shared" si="1"/>
        <v>0.46260000000000007</v>
      </c>
      <c r="X31" s="17">
        <f t="shared" si="1"/>
        <v>3.3328000000000011</v>
      </c>
      <c r="Y31" s="17">
        <f t="shared" si="1"/>
        <v>4.7542999999999997</v>
      </c>
      <c r="Z31" s="17">
        <f t="shared" si="1"/>
        <v>1.7500000000000005E-2</v>
      </c>
      <c r="AA31" s="17">
        <f t="shared" si="2"/>
        <v>2.3229000000000002</v>
      </c>
      <c r="AB31" s="17">
        <f t="shared" si="3"/>
        <v>0</v>
      </c>
      <c r="AC31" s="18">
        <f t="shared" si="4"/>
        <v>76.797612102602372</v>
      </c>
      <c r="AD31" s="18">
        <f t="shared" si="4"/>
        <v>5.8001369422202652E-2</v>
      </c>
      <c r="AE31" s="18">
        <f t="shared" si="4"/>
        <v>7.5368870493118845</v>
      </c>
      <c r="AF31" s="18">
        <f t="shared" si="4"/>
        <v>0.74972863006490009</v>
      </c>
      <c r="AG31" s="18">
        <f t="shared" si="4"/>
        <v>6.0313419802752101E-2</v>
      </c>
      <c r="AH31" s="18">
        <f t="shared" si="4"/>
        <v>2.6542394545950584E-2</v>
      </c>
      <c r="AI31" s="18">
        <f t="shared" si="4"/>
        <v>0.50420218279331219</v>
      </c>
      <c r="AJ31" s="18">
        <f t="shared" si="4"/>
        <v>3.2867356746163168</v>
      </c>
      <c r="AK31" s="18">
        <f t="shared" si="4"/>
        <v>3.0849119851437408</v>
      </c>
      <c r="AL31" s="18">
        <f t="shared" si="4"/>
        <v>7.5359905608130794E-3</v>
      </c>
      <c r="AM31" s="18">
        <f t="shared" si="4"/>
        <v>7.8875292011357478</v>
      </c>
      <c r="AN31" s="18">
        <f t="shared" si="4"/>
        <v>0</v>
      </c>
      <c r="AO31" s="18">
        <f t="shared" si="5"/>
        <v>99.999999999999986</v>
      </c>
      <c r="AP31" s="17">
        <f t="shared" si="6"/>
        <v>61.123342868674754</v>
      </c>
      <c r="AQ31" s="19">
        <f t="shared" si="7"/>
        <v>12266.155910135121</v>
      </c>
      <c r="AR31" s="19">
        <f t="shared" si="8"/>
        <v>-1306.444001127722</v>
      </c>
      <c r="AS31" s="20">
        <f t="shared" si="9"/>
        <v>58.971904056105195</v>
      </c>
      <c r="AT31" s="21">
        <f t="shared" si="10"/>
        <v>2.0089938431829997</v>
      </c>
      <c r="AU31" s="21">
        <f t="shared" si="11"/>
        <v>-19.653801085283309</v>
      </c>
      <c r="AV31" s="21">
        <f t="shared" si="12"/>
        <v>-939.53219075323364</v>
      </c>
      <c r="AW31" s="21">
        <f t="shared" si="13"/>
        <v>1425.616114020248</v>
      </c>
      <c r="AX31" s="21">
        <f t="shared" si="14"/>
        <v>-156.23979199264147</v>
      </c>
      <c r="AY31" s="21">
        <f t="shared" si="15"/>
        <v>-1095.1622933971782</v>
      </c>
      <c r="AZ31" s="21">
        <f t="shared" si="16"/>
        <v>846.15448941597424</v>
      </c>
      <c r="BA31" s="21">
        <f t="shared" si="17"/>
        <v>211.19343328215652</v>
      </c>
      <c r="BB31" s="20">
        <f t="shared" si="18"/>
        <v>119.39164594249986</v>
      </c>
      <c r="BC31" s="20">
        <f t="shared" si="19"/>
        <v>6.960382577521175</v>
      </c>
      <c r="BD31" s="20">
        <f t="shared" si="20"/>
        <v>5.1428622644917841</v>
      </c>
      <c r="BE31" s="20">
        <f t="shared" si="21"/>
        <v>-78.307549738451101</v>
      </c>
      <c r="BF31" s="20">
        <f t="shared" si="22"/>
        <v>-217.45996949935954</v>
      </c>
      <c r="BG31" s="20">
        <f t="shared" si="23"/>
        <v>37.944258613371595</v>
      </c>
      <c r="BH31" s="16">
        <f t="shared" si="24"/>
        <v>-4.55</v>
      </c>
      <c r="BI31" s="18">
        <f t="shared" si="25"/>
        <v>11081.875333114573</v>
      </c>
      <c r="BJ31" s="18">
        <f t="shared" si="26"/>
        <v>84.865063442230309</v>
      </c>
      <c r="BK31" s="19">
        <f t="shared" si="27"/>
        <v>754.46478145519541</v>
      </c>
      <c r="BL31" s="18">
        <f t="shared" si="28"/>
        <v>18.64754688089895</v>
      </c>
      <c r="BM31" s="17">
        <f t="shared" si="30"/>
        <v>6.125924000307319</v>
      </c>
      <c r="BN31" s="17">
        <f t="shared" si="29"/>
        <v>14.304357370418003</v>
      </c>
      <c r="BO31" s="17">
        <f t="shared" si="31"/>
        <v>0.14304357370418003</v>
      </c>
      <c r="BP31" s="53">
        <f t="shared" si="32"/>
        <v>3152551.6362479529</v>
      </c>
    </row>
    <row r="32" spans="1:68" s="8" customFormat="1" ht="16" x14ac:dyDescent="0.2">
      <c r="A32">
        <v>14</v>
      </c>
      <c r="B32">
        <v>846.74</v>
      </c>
      <c r="C32" s="6">
        <v>84.336572330980005</v>
      </c>
      <c r="D32">
        <v>75.431200000000004</v>
      </c>
      <c r="E32">
        <v>7.7100000000000002E-2</v>
      </c>
      <c r="F32">
        <v>12.5748</v>
      </c>
      <c r="G32">
        <v>0.89549999999999996</v>
      </c>
      <c r="H32">
        <v>7.1099999999999997E-2</v>
      </c>
      <c r="I32">
        <v>1.78E-2</v>
      </c>
      <c r="J32">
        <v>0.4587</v>
      </c>
      <c r="K32">
        <v>3.3014999999999999</v>
      </c>
      <c r="L32">
        <v>4.7942999999999998</v>
      </c>
      <c r="M32">
        <v>1.78E-2</v>
      </c>
      <c r="N32">
        <v>2.3603000000000001</v>
      </c>
      <c r="O32">
        <v>0</v>
      </c>
      <c r="P32" s="17">
        <f t="shared" si="0"/>
        <v>97.63979999999998</v>
      </c>
      <c r="Q32" s="17">
        <f t="shared" si="1"/>
        <v>75.431122745437847</v>
      </c>
      <c r="R32" s="17">
        <f t="shared" si="1"/>
        <v>7.7099921036298744E-2</v>
      </c>
      <c r="S32" s="17">
        <f t="shared" si="1"/>
        <v>12.574787121235399</v>
      </c>
      <c r="T32" s="17">
        <f t="shared" si="1"/>
        <v>0.89549908285350865</v>
      </c>
      <c r="U32" s="17">
        <f t="shared" si="1"/>
        <v>7.1099927181333858E-2</v>
      </c>
      <c r="V32" s="17">
        <f t="shared" si="1"/>
        <v>1.7799981769729151E-2</v>
      </c>
      <c r="W32" s="17">
        <f t="shared" si="1"/>
        <v>0.45869953021206528</v>
      </c>
      <c r="X32" s="17">
        <f t="shared" si="1"/>
        <v>3.3014966186944266</v>
      </c>
      <c r="Y32" s="17">
        <f t="shared" si="1"/>
        <v>4.7942950898096894</v>
      </c>
      <c r="Z32" s="17">
        <f t="shared" si="1"/>
        <v>1.7799981769729151E-2</v>
      </c>
      <c r="AA32" s="17">
        <f t="shared" si="2"/>
        <v>2.3603000000000001</v>
      </c>
      <c r="AB32" s="17">
        <f t="shared" si="3"/>
        <v>0</v>
      </c>
      <c r="AC32" s="18">
        <f t="shared" si="4"/>
        <v>76.680242892146524</v>
      </c>
      <c r="AD32" s="18">
        <f t="shared" si="4"/>
        <v>5.8954213581370082E-2</v>
      </c>
      <c r="AE32" s="18">
        <f t="shared" si="4"/>
        <v>7.533031582544746</v>
      </c>
      <c r="AF32" s="18">
        <f t="shared" si="4"/>
        <v>0.76126759997326499</v>
      </c>
      <c r="AG32" s="18">
        <f t="shared" si="4"/>
        <v>6.1217691043152722E-2</v>
      </c>
      <c r="AH32" s="18">
        <f t="shared" si="4"/>
        <v>2.6978231982460077E-2</v>
      </c>
      <c r="AI32" s="18">
        <f t="shared" si="4"/>
        <v>0.49959635804917918</v>
      </c>
      <c r="AJ32" s="18">
        <f t="shared" si="4"/>
        <v>3.2535557913487003</v>
      </c>
      <c r="AK32" s="18">
        <f t="shared" si="4"/>
        <v>3.1086571870860382</v>
      </c>
      <c r="AL32" s="18">
        <f t="shared" si="4"/>
        <v>7.6597347392781522E-3</v>
      </c>
      <c r="AM32" s="18">
        <f t="shared" si="4"/>
        <v>8.008838717505288</v>
      </c>
      <c r="AN32" s="18">
        <f t="shared" si="4"/>
        <v>0</v>
      </c>
      <c r="AO32" s="18">
        <f t="shared" si="5"/>
        <v>100</v>
      </c>
      <c r="AP32" s="17">
        <f t="shared" si="6"/>
        <v>61.07999226954739</v>
      </c>
      <c r="AQ32" s="19">
        <f t="shared" si="7"/>
        <v>12247.575858074171</v>
      </c>
      <c r="AR32" s="19">
        <f t="shared" si="8"/>
        <v>-1305.7756945183064</v>
      </c>
      <c r="AS32" s="20">
        <f t="shared" si="9"/>
        <v>59.878360707758347</v>
      </c>
      <c r="AT32" s="21">
        <f t="shared" si="10"/>
        <v>2.0419823787524032</v>
      </c>
      <c r="AU32" s="21">
        <f t="shared" si="11"/>
        <v>-19.474266036757001</v>
      </c>
      <c r="AV32" s="21">
        <f t="shared" si="12"/>
        <v>-946.94213030444337</v>
      </c>
      <c r="AW32" s="21">
        <f t="shared" si="13"/>
        <v>1444.7051341041986</v>
      </c>
      <c r="AX32" s="21">
        <f t="shared" si="14"/>
        <v>-158.4047714030547</v>
      </c>
      <c r="AY32" s="21">
        <f t="shared" si="15"/>
        <v>-1102.1834764441974</v>
      </c>
      <c r="AZ32" s="21">
        <f t="shared" si="16"/>
        <v>844.46935793110799</v>
      </c>
      <c r="BA32" s="21">
        <f t="shared" si="17"/>
        <v>210.87066795340294</v>
      </c>
      <c r="BB32" s="20">
        <f t="shared" si="18"/>
        <v>119.34601671510255</v>
      </c>
      <c r="BC32" s="20">
        <f t="shared" si="19"/>
        <v>7.0675365113506636</v>
      </c>
      <c r="BD32" s="20">
        <f t="shared" si="20"/>
        <v>5.0958828521016271</v>
      </c>
      <c r="BE32" s="20">
        <f t="shared" si="21"/>
        <v>-78.191597504962942</v>
      </c>
      <c r="BF32" s="20">
        <f t="shared" si="22"/>
        <v>-218.80944267286208</v>
      </c>
      <c r="BG32" s="20">
        <f t="shared" si="23"/>
        <v>38.260475144233332</v>
      </c>
      <c r="BH32" s="16">
        <f t="shared" si="24"/>
        <v>-4.55</v>
      </c>
      <c r="BI32" s="18">
        <f t="shared" si="25"/>
        <v>11065.890354489229</v>
      </c>
      <c r="BJ32" s="18">
        <f t="shared" si="26"/>
        <v>83.639538998366106</v>
      </c>
      <c r="BK32" s="19">
        <f t="shared" si="27"/>
        <v>752.27339727566084</v>
      </c>
      <c r="BL32" s="18">
        <f t="shared" si="28"/>
        <v>18.620242709499305</v>
      </c>
      <c r="BM32" s="17">
        <f t="shared" si="30"/>
        <v>6.1287796685687388</v>
      </c>
      <c r="BN32" s="17">
        <f t="shared" si="29"/>
        <v>15.663427669019995</v>
      </c>
      <c r="BO32" s="17">
        <f t="shared" si="31"/>
        <v>0.15663427669019994</v>
      </c>
      <c r="BP32" s="53">
        <f t="shared" si="32"/>
        <v>3442960.822022601</v>
      </c>
    </row>
    <row r="33" spans="1:68" s="8" customFormat="1" ht="16" x14ac:dyDescent="0.2">
      <c r="A33">
        <v>15</v>
      </c>
      <c r="B33">
        <v>843.74</v>
      </c>
      <c r="C33" s="6">
        <v>82.991422511954994</v>
      </c>
      <c r="D33">
        <v>75.368600000000001</v>
      </c>
      <c r="E33">
        <v>7.8299999999999995E-2</v>
      </c>
      <c r="F33">
        <v>12.577500000000001</v>
      </c>
      <c r="G33">
        <v>0.91</v>
      </c>
      <c r="H33">
        <v>7.2300000000000003E-2</v>
      </c>
      <c r="I33">
        <v>1.8100000000000002E-2</v>
      </c>
      <c r="J33">
        <v>0.45529999999999998</v>
      </c>
      <c r="K33">
        <v>3.2706</v>
      </c>
      <c r="L33">
        <v>4.8327</v>
      </c>
      <c r="M33">
        <v>1.8100000000000002E-2</v>
      </c>
      <c r="N33">
        <v>2.3986000000000001</v>
      </c>
      <c r="O33">
        <v>0</v>
      </c>
      <c r="P33" s="17">
        <f t="shared" si="0"/>
        <v>97.601500000000001</v>
      </c>
      <c r="Q33" s="17">
        <f t="shared" si="1"/>
        <v>75.368522779260559</v>
      </c>
      <c r="R33" s="17">
        <f t="shared" si="1"/>
        <v>7.829991977582311E-2</v>
      </c>
      <c r="S33" s="17">
        <f t="shared" si="1"/>
        <v>12.577487113415264</v>
      </c>
      <c r="T33" s="17">
        <f t="shared" si="1"/>
        <v>0.90999906763728022</v>
      </c>
      <c r="U33" s="17">
        <f t="shared" si="1"/>
        <v>7.2299925923269615E-2</v>
      </c>
      <c r="V33" s="17">
        <f t="shared" si="1"/>
        <v>1.8099981455203046E-2</v>
      </c>
      <c r="W33" s="17">
        <f t="shared" si="1"/>
        <v>0.45529953351126773</v>
      </c>
      <c r="X33" s="17">
        <f t="shared" si="1"/>
        <v>3.2705966490269103</v>
      </c>
      <c r="Y33" s="17">
        <f t="shared" si="1"/>
        <v>4.8326950485392128</v>
      </c>
      <c r="Z33" s="17">
        <f t="shared" si="1"/>
        <v>1.8099981455203046E-2</v>
      </c>
      <c r="AA33" s="17">
        <f t="shared" si="2"/>
        <v>2.3986000000000001</v>
      </c>
      <c r="AB33" s="17">
        <f t="shared" si="3"/>
        <v>0</v>
      </c>
      <c r="AC33" s="18">
        <f t="shared" si="4"/>
        <v>76.560300959402483</v>
      </c>
      <c r="AD33" s="18">
        <f t="shared" si="4"/>
        <v>5.9827789257794833E-2</v>
      </c>
      <c r="AE33" s="18">
        <f t="shared" si="4"/>
        <v>7.5291118432323358</v>
      </c>
      <c r="AF33" s="18">
        <f t="shared" si="4"/>
        <v>0.77302558693398837</v>
      </c>
      <c r="AG33" s="18">
        <f t="shared" si="4"/>
        <v>6.2205152982605171E-2</v>
      </c>
      <c r="AH33" s="18">
        <f t="shared" si="4"/>
        <v>2.7412760898313415E-2</v>
      </c>
      <c r="AI33" s="18">
        <f t="shared" si="4"/>
        <v>0.49552879321094617</v>
      </c>
      <c r="AJ33" s="18">
        <f t="shared" si="4"/>
        <v>3.2207358678340019</v>
      </c>
      <c r="AK33" s="18">
        <f t="shared" si="4"/>
        <v>3.1312531692350545</v>
      </c>
      <c r="AL33" s="18">
        <f t="shared" si="4"/>
        <v>7.7831073989152498E-3</v>
      </c>
      <c r="AM33" s="18">
        <f t="shared" si="4"/>
        <v>8.132814969613575</v>
      </c>
      <c r="AN33" s="18">
        <f t="shared" si="4"/>
        <v>0</v>
      </c>
      <c r="AO33" s="18">
        <f t="shared" si="5"/>
        <v>100.00000000000001</v>
      </c>
      <c r="AP33" s="17">
        <f t="shared" si="6"/>
        <v>61.035104756113554</v>
      </c>
      <c r="AQ33" s="19">
        <f t="shared" si="7"/>
        <v>12228.57254828618</v>
      </c>
      <c r="AR33" s="19">
        <f t="shared" si="8"/>
        <v>-1305.0962469058932</v>
      </c>
      <c r="AS33" s="20">
        <f t="shared" si="9"/>
        <v>60.806588806867651</v>
      </c>
      <c r="AT33" s="21">
        <f t="shared" si="10"/>
        <v>2.0748718723933424</v>
      </c>
      <c r="AU33" s="21">
        <f t="shared" si="11"/>
        <v>-19.315712359362681</v>
      </c>
      <c r="AV33" s="21">
        <f t="shared" si="12"/>
        <v>-954.60655441259223</v>
      </c>
      <c r="AW33" s="21">
        <f t="shared" si="13"/>
        <v>1464.1872722246567</v>
      </c>
      <c r="AX33" s="21">
        <f t="shared" si="14"/>
        <v>-160.6129303148187</v>
      </c>
      <c r="AY33" s="21">
        <f t="shared" si="15"/>
        <v>-1109.2881746036849</v>
      </c>
      <c r="AZ33" s="21">
        <f t="shared" si="16"/>
        <v>842.6736083303249</v>
      </c>
      <c r="BA33" s="21">
        <f t="shared" si="17"/>
        <v>210.54082763835683</v>
      </c>
      <c r="BB33" s="20">
        <f t="shared" si="18"/>
        <v>119.29813102274485</v>
      </c>
      <c r="BC33" s="20">
        <f t="shared" si="19"/>
        <v>7.1771939267800269</v>
      </c>
      <c r="BD33" s="20">
        <f t="shared" si="20"/>
        <v>5.0543936907516507</v>
      </c>
      <c r="BE33" s="20">
        <f t="shared" si="21"/>
        <v>-78.065945265578705</v>
      </c>
      <c r="BF33" s="20">
        <f t="shared" si="22"/>
        <v>-220.16993477108502</v>
      </c>
      <c r="BG33" s="20">
        <f t="shared" ref="BG33:BG39" si="33">$M$11*(SUM(AE33:AI33)-AL33)*(AJ33+AK33+AM33+AN33)</f>
        <v>38.585349628394447</v>
      </c>
      <c r="BH33" s="16">
        <f t="shared" si="24"/>
        <v>-4.55</v>
      </c>
      <c r="BI33" s="18">
        <f t="shared" ref="BI33:BI39" si="34">SUM(AQ33:AZ33)</f>
        <v>11049.395270924069</v>
      </c>
      <c r="BJ33" s="18">
        <f t="shared" ref="BJ33:BJ39" si="35">SUM(BA33:BG33)</f>
        <v>82.420015870364068</v>
      </c>
      <c r="BK33" s="19">
        <f t="shared" si="27"/>
        <v>750.05719236124435</v>
      </c>
      <c r="BL33" s="18">
        <f t="shared" si="28"/>
        <v>18.59310261723893</v>
      </c>
      <c r="BM33" s="17">
        <f t="shared" si="30"/>
        <v>6.1312139940634589</v>
      </c>
      <c r="BN33" s="17">
        <f t="shared" si="29"/>
        <v>17.008577488045006</v>
      </c>
      <c r="BO33" s="17">
        <f t="shared" si="31"/>
        <v>0.17008577488045007</v>
      </c>
      <c r="BP33" s="53">
        <f t="shared" si="32"/>
        <v>3753339.721369464</v>
      </c>
    </row>
    <row r="34" spans="1:68" s="8" customFormat="1" ht="16" x14ac:dyDescent="0.2">
      <c r="A34">
        <v>16</v>
      </c>
      <c r="B34">
        <v>840.74</v>
      </c>
      <c r="C34" s="6">
        <v>81.658721508466996</v>
      </c>
      <c r="D34">
        <v>75.305300000000003</v>
      </c>
      <c r="E34">
        <v>7.9600000000000004E-2</v>
      </c>
      <c r="F34">
        <v>12.580500000000001</v>
      </c>
      <c r="G34">
        <v>0.92479999999999996</v>
      </c>
      <c r="H34">
        <v>7.3499999999999996E-2</v>
      </c>
      <c r="I34">
        <v>1.84E-2</v>
      </c>
      <c r="J34">
        <v>0.45240000000000002</v>
      </c>
      <c r="K34">
        <v>3.24</v>
      </c>
      <c r="L34">
        <v>4.8695000000000004</v>
      </c>
      <c r="M34">
        <v>1.84E-2</v>
      </c>
      <c r="N34">
        <v>2.4377</v>
      </c>
      <c r="O34">
        <v>0</v>
      </c>
      <c r="P34" s="17">
        <f t="shared" si="0"/>
        <v>97.562399999999997</v>
      </c>
      <c r="Q34" s="17">
        <f t="shared" si="1"/>
        <v>75.305222813194419</v>
      </c>
      <c r="R34" s="17">
        <f t="shared" si="1"/>
        <v>7.9599918411191198E-2</v>
      </c>
      <c r="S34" s="17">
        <f t="shared" si="1"/>
        <v>12.580487105175767</v>
      </c>
      <c r="T34" s="17">
        <f t="shared" si="1"/>
        <v>0.92479905209383928</v>
      </c>
      <c r="U34" s="17">
        <f t="shared" si="1"/>
        <v>7.3499924663599905E-2</v>
      </c>
      <c r="V34" s="17">
        <f t="shared" si="1"/>
        <v>1.839998114027535E-2</v>
      </c>
      <c r="W34" s="17">
        <f t="shared" si="1"/>
        <v>0.4523995362967701</v>
      </c>
      <c r="X34" s="17">
        <f t="shared" si="1"/>
        <v>3.239996679048486</v>
      </c>
      <c r="Y34" s="17">
        <f t="shared" si="1"/>
        <v>4.8694950088353712</v>
      </c>
      <c r="Z34" s="17">
        <f t="shared" si="1"/>
        <v>1.839998114027535E-2</v>
      </c>
      <c r="AA34" s="17">
        <f t="shared" si="2"/>
        <v>2.4377</v>
      </c>
      <c r="AB34" s="17">
        <f t="shared" si="3"/>
        <v>0</v>
      </c>
      <c r="AC34" s="18">
        <f t="shared" si="4"/>
        <v>76.438056242582135</v>
      </c>
      <c r="AD34" s="18">
        <f t="shared" si="4"/>
        <v>6.0775028170423517E-2</v>
      </c>
      <c r="AE34" s="18">
        <f t="shared" si="4"/>
        <v>7.5252032182801623</v>
      </c>
      <c r="AF34" s="18">
        <f t="shared" si="4"/>
        <v>0.78500280012350754</v>
      </c>
      <c r="AG34" s="18">
        <f t="shared" si="4"/>
        <v>6.3189702723801394E-2</v>
      </c>
      <c r="AH34" s="18">
        <f t="shared" si="4"/>
        <v>2.78460073957452E-2</v>
      </c>
      <c r="AI34" s="18">
        <f t="shared" si="4"/>
        <v>0.49199959874592553</v>
      </c>
      <c r="AJ34" s="18">
        <f t="shared" si="4"/>
        <v>3.1881855978061315</v>
      </c>
      <c r="AK34" s="18">
        <f t="shared" si="4"/>
        <v>3.152707098938039</v>
      </c>
      <c r="AL34" s="18">
        <f t="shared" si="4"/>
        <v>7.9061159507434926E-3</v>
      </c>
      <c r="AM34" s="18">
        <f t="shared" si="4"/>
        <v>8.2591285892834101</v>
      </c>
      <c r="AN34" s="18">
        <f t="shared" si="4"/>
        <v>0</v>
      </c>
      <c r="AO34" s="18">
        <f t="shared" si="5"/>
        <v>100.00000000000003</v>
      </c>
      <c r="AP34" s="17">
        <f t="shared" si="6"/>
        <v>60.988872189231934</v>
      </c>
      <c r="AQ34" s="19">
        <f t="shared" si="7"/>
        <v>12209.213470812108</v>
      </c>
      <c r="AR34" s="19">
        <f t="shared" si="8"/>
        <v>-1304.4187258566833</v>
      </c>
      <c r="AS34" s="20">
        <f t="shared" si="9"/>
        <v>61.75039337390352</v>
      </c>
      <c r="AT34" s="21">
        <f t="shared" si="10"/>
        <v>2.1076642997839543</v>
      </c>
      <c r="AU34" s="21">
        <f t="shared" si="11"/>
        <v>-19.178144359116175</v>
      </c>
      <c r="AV34" s="21">
        <f t="shared" si="12"/>
        <v>-962.49017685048875</v>
      </c>
      <c r="AW34" s="21">
        <f t="shared" si="13"/>
        <v>1484.0098913499835</v>
      </c>
      <c r="AX34" s="21">
        <f t="shared" si="14"/>
        <v>-162.84869090168854</v>
      </c>
      <c r="AY34" s="21">
        <f t="shared" si="15"/>
        <v>-1116.4499906004573</v>
      </c>
      <c r="AZ34" s="21">
        <f t="shared" si="16"/>
        <v>840.76483798079414</v>
      </c>
      <c r="BA34" s="21">
        <f t="shared" si="17"/>
        <v>210.20465466710087</v>
      </c>
      <c r="BB34" s="20">
        <f t="shared" si="18"/>
        <v>119.25157803420322</v>
      </c>
      <c r="BC34" s="20">
        <f t="shared" si="19"/>
        <v>7.2886404052222105</v>
      </c>
      <c r="BD34" s="20">
        <f t="shared" si="20"/>
        <v>5.0183959072084399</v>
      </c>
      <c r="BE34" s="20">
        <f t="shared" si="21"/>
        <v>-77.929571242985844</v>
      </c>
      <c r="BF34" s="20">
        <f t="shared" si="22"/>
        <v>-221.53721336797011</v>
      </c>
      <c r="BG34" s="20">
        <f t="shared" si="33"/>
        <v>38.917824965621698</v>
      </c>
      <c r="BH34" s="16">
        <f t="shared" si="24"/>
        <v>-4.55</v>
      </c>
      <c r="BI34" s="18">
        <f t="shared" si="34"/>
        <v>11032.460529248139</v>
      </c>
      <c r="BJ34" s="18">
        <f t="shared" si="35"/>
        <v>81.214309368400507</v>
      </c>
      <c r="BK34" s="19">
        <f t="shared" si="27"/>
        <v>747.82823862810687</v>
      </c>
      <c r="BL34" s="18">
        <f t="shared" si="28"/>
        <v>18.566304732095357</v>
      </c>
      <c r="BM34" s="17">
        <f t="shared" si="30"/>
        <v>6.1333739085119037</v>
      </c>
      <c r="BN34" s="17">
        <f t="shared" si="29"/>
        <v>18.341278491533004</v>
      </c>
      <c r="BO34" s="17">
        <f t="shared" si="31"/>
        <v>0.18341278491533003</v>
      </c>
      <c r="BP34" s="53">
        <f t="shared" si="32"/>
        <v>4086061.2358307256</v>
      </c>
    </row>
    <row r="35" spans="1:68" s="8" customFormat="1" ht="16" x14ac:dyDescent="0.2">
      <c r="A35">
        <v>17</v>
      </c>
      <c r="B35">
        <v>837.74</v>
      </c>
      <c r="C35" s="6">
        <v>80.337021154216998</v>
      </c>
      <c r="D35">
        <v>75.241200000000006</v>
      </c>
      <c r="E35">
        <v>8.09E-2</v>
      </c>
      <c r="F35">
        <v>12.583600000000001</v>
      </c>
      <c r="G35">
        <v>0.94</v>
      </c>
      <c r="H35">
        <v>7.4700000000000003E-2</v>
      </c>
      <c r="I35">
        <v>1.8700000000000001E-2</v>
      </c>
      <c r="J35">
        <v>0.45</v>
      </c>
      <c r="K35">
        <v>3.2101000000000002</v>
      </c>
      <c r="L35">
        <v>4.9043000000000001</v>
      </c>
      <c r="M35">
        <v>1.8700000000000001E-2</v>
      </c>
      <c r="N35">
        <v>2.4777999999999998</v>
      </c>
      <c r="O35">
        <v>0</v>
      </c>
      <c r="P35" s="17">
        <f t="shared" si="0"/>
        <v>97.522200000000012</v>
      </c>
      <c r="Q35" s="17">
        <f t="shared" ref="Q35:Z55" si="36">(D35/$P35)*(100-$N35)</f>
        <v>75.241199999999992</v>
      </c>
      <c r="R35" s="17">
        <f t="shared" si="36"/>
        <v>8.0899999999999986E-2</v>
      </c>
      <c r="S35" s="17">
        <f t="shared" si="36"/>
        <v>12.583599999999999</v>
      </c>
      <c r="T35" s="17">
        <f t="shared" si="36"/>
        <v>0.93999999999999984</v>
      </c>
      <c r="U35" s="17">
        <f t="shared" si="36"/>
        <v>7.4699999999999989E-2</v>
      </c>
      <c r="V35" s="17">
        <f t="shared" si="36"/>
        <v>1.8699999999999998E-2</v>
      </c>
      <c r="W35" s="17">
        <f t="shared" si="36"/>
        <v>0.44999999999999996</v>
      </c>
      <c r="X35" s="17">
        <f t="shared" si="36"/>
        <v>3.2100999999999997</v>
      </c>
      <c r="Y35" s="17">
        <f t="shared" si="36"/>
        <v>4.9042999999999992</v>
      </c>
      <c r="Z35" s="17">
        <f t="shared" si="36"/>
        <v>1.8699999999999998E-2</v>
      </c>
      <c r="AA35" s="17">
        <f t="shared" si="2"/>
        <v>2.4777999999999998</v>
      </c>
      <c r="AB35" s="17">
        <f t="shared" si="3"/>
        <v>0</v>
      </c>
      <c r="AC35" s="18">
        <f t="shared" ref="AC35:AN55" si="37">$AP35*Q35/D$18</f>
        <v>76.312970341174122</v>
      </c>
      <c r="AD35" s="18">
        <f t="shared" si="37"/>
        <v>6.1719041886216353E-2</v>
      </c>
      <c r="AE35" s="18">
        <f t="shared" si="37"/>
        <v>7.5211419963637125</v>
      </c>
      <c r="AF35" s="18">
        <f t="shared" si="37"/>
        <v>0.79727801996480185</v>
      </c>
      <c r="AG35" s="18">
        <f t="shared" si="37"/>
        <v>6.4170899626969521E-2</v>
      </c>
      <c r="AH35" s="18">
        <f t="shared" si="37"/>
        <v>2.8277777341075127E-2</v>
      </c>
      <c r="AI35" s="18">
        <f t="shared" si="37"/>
        <v>0.48900490903025989</v>
      </c>
      <c r="AJ35" s="18">
        <f t="shared" si="37"/>
        <v>3.1562812824010735</v>
      </c>
      <c r="AK35" s="18">
        <f t="shared" si="37"/>
        <v>3.172742570465354</v>
      </c>
      <c r="AL35" s="18">
        <f t="shared" si="37"/>
        <v>8.0287052757878515E-3</v>
      </c>
      <c r="AM35" s="18">
        <f t="shared" si="37"/>
        <v>8.3883844564706376</v>
      </c>
      <c r="AN35" s="18">
        <f t="shared" si="37"/>
        <v>0</v>
      </c>
      <c r="AO35" s="18">
        <f t="shared" si="5"/>
        <v>100.00000000000001</v>
      </c>
      <c r="AP35" s="17">
        <f t="shared" si="6"/>
        <v>60.940878440926618</v>
      </c>
      <c r="AQ35" s="19">
        <f t="shared" si="7"/>
        <v>12189.400425536431</v>
      </c>
      <c r="AR35" s="19">
        <f t="shared" si="8"/>
        <v>-1303.7147536496859</v>
      </c>
      <c r="AS35" s="20">
        <f t="shared" si="9"/>
        <v>62.715421081697038</v>
      </c>
      <c r="AT35" s="21">
        <f t="shared" si="10"/>
        <v>2.1403449669459764</v>
      </c>
      <c r="AU35" s="21">
        <f t="shared" si="11"/>
        <v>-19.061411353999528</v>
      </c>
      <c r="AV35" s="21">
        <f t="shared" si="12"/>
        <v>-970.67549532433338</v>
      </c>
      <c r="AW35" s="21">
        <f t="shared" si="13"/>
        <v>1504.2669768091334</v>
      </c>
      <c r="AX35" s="21">
        <f t="shared" si="14"/>
        <v>-165.1248182771717</v>
      </c>
      <c r="AY35" s="21">
        <f t="shared" si="15"/>
        <v>-1123.7111045123745</v>
      </c>
      <c r="AZ35" s="21">
        <f t="shared" si="16"/>
        <v>838.73820262766753</v>
      </c>
      <c r="BA35" s="21">
        <f t="shared" si="17"/>
        <v>209.86066843822883</v>
      </c>
      <c r="BB35" s="20">
        <f t="shared" si="18"/>
        <v>119.20257552128889</v>
      </c>
      <c r="BC35" s="20">
        <f t="shared" si="19"/>
        <v>7.4025261184812834</v>
      </c>
      <c r="BD35" s="20">
        <f t="shared" si="20"/>
        <v>4.9878500721086505</v>
      </c>
      <c r="BE35" s="20">
        <f t="shared" si="21"/>
        <v>-77.783703151728389</v>
      </c>
      <c r="BF35" s="20">
        <f t="shared" si="22"/>
        <v>-222.91716522001852</v>
      </c>
      <c r="BG35" s="20">
        <f t="shared" si="33"/>
        <v>39.259473591958567</v>
      </c>
      <c r="BH35" s="16">
        <f t="shared" si="24"/>
        <v>-4.55</v>
      </c>
      <c r="BI35" s="18">
        <f t="shared" si="34"/>
        <v>11014.97378790431</v>
      </c>
      <c r="BJ35" s="18">
        <f t="shared" si="35"/>
        <v>80.012225370319271</v>
      </c>
      <c r="BK35" s="19">
        <f t="shared" si="27"/>
        <v>745.56955394459771</v>
      </c>
      <c r="BL35" s="18">
        <f t="shared" si="28"/>
        <v>18.53961422709509</v>
      </c>
      <c r="BM35" s="17">
        <f t="shared" si="30"/>
        <v>6.1350434251152519</v>
      </c>
      <c r="BN35" s="17">
        <f t="shared" si="29"/>
        <v>19.662978845783002</v>
      </c>
      <c r="BO35" s="17">
        <f t="shared" si="31"/>
        <v>0.19662978845783002</v>
      </c>
      <c r="BP35" s="53">
        <f t="shared" si="32"/>
        <v>4440325.6054860605</v>
      </c>
    </row>
    <row r="36" spans="1:68" s="8" customFormat="1" ht="16" x14ac:dyDescent="0.2">
      <c r="A36">
        <v>18</v>
      </c>
      <c r="B36">
        <v>834.74</v>
      </c>
      <c r="C36" s="6">
        <v>79.024925031655997</v>
      </c>
      <c r="D36">
        <v>75.176299999999998</v>
      </c>
      <c r="E36">
        <v>8.2299999999999998E-2</v>
      </c>
      <c r="F36">
        <v>12.5869</v>
      </c>
      <c r="G36">
        <v>0.9556</v>
      </c>
      <c r="H36">
        <v>7.5899999999999995E-2</v>
      </c>
      <c r="I36">
        <v>1.9E-2</v>
      </c>
      <c r="J36">
        <v>0.44819999999999999</v>
      </c>
      <c r="K36">
        <v>3.1806999999999999</v>
      </c>
      <c r="L36">
        <v>4.9371</v>
      </c>
      <c r="M36">
        <v>1.9E-2</v>
      </c>
      <c r="N36">
        <v>2.5190000000000001</v>
      </c>
      <c r="O36">
        <v>0</v>
      </c>
      <c r="P36" s="17">
        <f t="shared" si="0"/>
        <v>97.481000000000023</v>
      </c>
      <c r="Q36" s="17">
        <f t="shared" si="36"/>
        <v>75.176299999999983</v>
      </c>
      <c r="R36" s="17">
        <f t="shared" si="36"/>
        <v>8.229999999999997E-2</v>
      </c>
      <c r="S36" s="17">
        <f t="shared" si="36"/>
        <v>12.586899999999996</v>
      </c>
      <c r="T36" s="17">
        <f t="shared" si="36"/>
        <v>0.95559999999999967</v>
      </c>
      <c r="U36" s="17">
        <f t="shared" si="36"/>
        <v>7.5899999999999981E-2</v>
      </c>
      <c r="V36" s="17">
        <f t="shared" si="36"/>
        <v>1.8999999999999993E-2</v>
      </c>
      <c r="W36" s="17">
        <f t="shared" si="36"/>
        <v>0.44819999999999988</v>
      </c>
      <c r="X36" s="17">
        <f t="shared" si="36"/>
        <v>3.180699999999999</v>
      </c>
      <c r="Y36" s="17">
        <f t="shared" si="36"/>
        <v>4.9370999999999983</v>
      </c>
      <c r="Z36" s="17">
        <f t="shared" si="36"/>
        <v>1.8999999999999993E-2</v>
      </c>
      <c r="AA36" s="17">
        <f t="shared" si="2"/>
        <v>2.5190000000000001</v>
      </c>
      <c r="AB36" s="17">
        <f t="shared" si="3"/>
        <v>0</v>
      </c>
      <c r="AC36" s="18">
        <f t="shared" si="37"/>
        <v>76.18475353877794</v>
      </c>
      <c r="AD36" s="18">
        <f t="shared" si="37"/>
        <v>6.2735731247118481E-2</v>
      </c>
      <c r="AE36" s="18">
        <f t="shared" si="37"/>
        <v>7.5169582913262545</v>
      </c>
      <c r="AF36" s="18">
        <f t="shared" si="37"/>
        <v>0.80984621001565882</v>
      </c>
      <c r="AG36" s="18">
        <f t="shared" si="37"/>
        <v>6.5148403454993842E-2</v>
      </c>
      <c r="AH36" s="18">
        <f t="shared" si="37"/>
        <v>2.8707920857353766E-2</v>
      </c>
      <c r="AI36" s="18">
        <f t="shared" si="37"/>
        <v>0.48665034177595745</v>
      </c>
      <c r="AJ36" s="18">
        <f t="shared" si="37"/>
        <v>3.1248150846628797</v>
      </c>
      <c r="AK36" s="18">
        <f t="shared" si="37"/>
        <v>3.1913483100978342</v>
      </c>
      <c r="AL36" s="18">
        <f t="shared" si="37"/>
        <v>8.1508328205675412E-3</v>
      </c>
      <c r="AM36" s="18">
        <f t="shared" si="37"/>
        <v>8.520885334963463</v>
      </c>
      <c r="AN36" s="18">
        <f t="shared" si="37"/>
        <v>0</v>
      </c>
      <c r="AO36" s="18">
        <f t="shared" si="5"/>
        <v>100.00000000000004</v>
      </c>
      <c r="AP36" s="17">
        <f t="shared" si="6"/>
        <v>60.891011081650376</v>
      </c>
      <c r="AQ36" s="19">
        <f t="shared" si="7"/>
        <v>12169.099287495999</v>
      </c>
      <c r="AR36" s="19">
        <f t="shared" si="8"/>
        <v>-1302.9895502184929</v>
      </c>
      <c r="AS36" s="20">
        <f t="shared" si="9"/>
        <v>63.701281040985705</v>
      </c>
      <c r="AT36" s="21">
        <f t="shared" si="10"/>
        <v>2.1729025296931064</v>
      </c>
      <c r="AU36" s="21">
        <f t="shared" si="11"/>
        <v>-18.96963032242682</v>
      </c>
      <c r="AV36" s="21">
        <f t="shared" si="12"/>
        <v>-979.17049128218287</v>
      </c>
      <c r="AW36" s="21">
        <f t="shared" si="13"/>
        <v>1525.0047794460925</v>
      </c>
      <c r="AX36" s="21">
        <f t="shared" si="14"/>
        <v>-167.43926977340996</v>
      </c>
      <c r="AY36" s="21">
        <f t="shared" si="15"/>
        <v>-1131.0736933768469</v>
      </c>
      <c r="AZ36" s="21">
        <f t="shared" si="16"/>
        <v>836.56829440926799</v>
      </c>
      <c r="BA36" s="21">
        <f t="shared" si="17"/>
        <v>209.50807223163935</v>
      </c>
      <c r="BB36" s="20">
        <f t="shared" si="18"/>
        <v>119.15279003485344</v>
      </c>
      <c r="BC36" s="20">
        <f t="shared" si="19"/>
        <v>7.5188050856090136</v>
      </c>
      <c r="BD36" s="20">
        <f t="shared" si="20"/>
        <v>4.9638334861147655</v>
      </c>
      <c r="BE36" s="20">
        <f t="shared" si="21"/>
        <v>-77.625648121609174</v>
      </c>
      <c r="BF36" s="20">
        <f t="shared" si="22"/>
        <v>-224.31217977768912</v>
      </c>
      <c r="BG36" s="20">
        <f t="shared" si="33"/>
        <v>39.611182661469577</v>
      </c>
      <c r="BH36" s="16">
        <f t="shared" si="24"/>
        <v>-4.55</v>
      </c>
      <c r="BI36" s="18">
        <f t="shared" si="34"/>
        <v>10996.903909948678</v>
      </c>
      <c r="BJ36" s="18">
        <f t="shared" si="35"/>
        <v>78.816855600387868</v>
      </c>
      <c r="BK36" s="19">
        <f t="shared" si="27"/>
        <v>743.28234864864635</v>
      </c>
      <c r="BL36" s="18">
        <f t="shared" si="28"/>
        <v>18.513110159720032</v>
      </c>
      <c r="BM36" s="17">
        <f t="shared" si="30"/>
        <v>6.1362218393276207</v>
      </c>
      <c r="BN36" s="17">
        <f t="shared" si="29"/>
        <v>20.975074968344003</v>
      </c>
      <c r="BO36" s="17">
        <f t="shared" si="31"/>
        <v>0.20975074968344004</v>
      </c>
      <c r="BP36" s="53">
        <f t="shared" si="32"/>
        <v>4817074.8906187741</v>
      </c>
    </row>
    <row r="37" spans="1:68" s="8" customFormat="1" ht="16" x14ac:dyDescent="0.2">
      <c r="A37">
        <v>19</v>
      </c>
      <c r="B37">
        <v>831.74</v>
      </c>
      <c r="C37" s="6">
        <v>77.721126365779</v>
      </c>
      <c r="D37">
        <v>75.110600000000005</v>
      </c>
      <c r="E37">
        <v>8.3599999999999994E-2</v>
      </c>
      <c r="F37">
        <v>12.5905</v>
      </c>
      <c r="G37">
        <v>0.97170000000000001</v>
      </c>
      <c r="H37">
        <v>7.7200000000000005E-2</v>
      </c>
      <c r="I37">
        <v>1.9300000000000001E-2</v>
      </c>
      <c r="J37">
        <v>0.44679999999999997</v>
      </c>
      <c r="K37">
        <v>3.1520999999999999</v>
      </c>
      <c r="L37">
        <v>4.9676999999999998</v>
      </c>
      <c r="M37">
        <v>1.9300000000000001E-2</v>
      </c>
      <c r="N37">
        <v>2.5611999999999999</v>
      </c>
      <c r="O37">
        <v>0</v>
      </c>
      <c r="P37" s="17">
        <f t="shared" si="0"/>
        <v>97.438800000000015</v>
      </c>
      <c r="Q37" s="17">
        <f t="shared" si="36"/>
        <v>75.110599999999991</v>
      </c>
      <c r="R37" s="17">
        <f t="shared" si="36"/>
        <v>8.359999999999998E-2</v>
      </c>
      <c r="S37" s="17">
        <f t="shared" si="36"/>
        <v>12.590499999999999</v>
      </c>
      <c r="T37" s="17">
        <f t="shared" si="36"/>
        <v>0.97169999999999979</v>
      </c>
      <c r="U37" s="17">
        <f t="shared" si="36"/>
        <v>7.7199999999999991E-2</v>
      </c>
      <c r="V37" s="17">
        <f t="shared" si="36"/>
        <v>1.9299999999999998E-2</v>
      </c>
      <c r="W37" s="17">
        <f t="shared" si="36"/>
        <v>0.44679999999999986</v>
      </c>
      <c r="X37" s="17">
        <f t="shared" si="36"/>
        <v>3.1520999999999995</v>
      </c>
      <c r="Y37" s="17">
        <f t="shared" si="36"/>
        <v>4.9676999999999989</v>
      </c>
      <c r="Z37" s="17">
        <f t="shared" si="36"/>
        <v>1.9299999999999998E-2</v>
      </c>
      <c r="AA37" s="17">
        <f t="shared" si="2"/>
        <v>2.5611999999999999</v>
      </c>
      <c r="AB37" s="17">
        <f t="shared" si="3"/>
        <v>0</v>
      </c>
      <c r="AC37" s="18">
        <f t="shared" si="37"/>
        <v>76.05366981458819</v>
      </c>
      <c r="AD37" s="18">
        <f t="shared" si="37"/>
        <v>6.3672694746880504E-2</v>
      </c>
      <c r="AE37" s="18">
        <f t="shared" si="37"/>
        <v>7.5127365513052613</v>
      </c>
      <c r="AF37" s="18">
        <f t="shared" si="37"/>
        <v>0.82279271807381105</v>
      </c>
      <c r="AG37" s="18">
        <f t="shared" si="37"/>
        <v>6.6208100064445413E-2</v>
      </c>
      <c r="AH37" s="18">
        <f t="shared" si="37"/>
        <v>2.9136492671040681E-2</v>
      </c>
      <c r="AI37" s="18">
        <f t="shared" si="37"/>
        <v>0.48471913965843133</v>
      </c>
      <c r="AJ37" s="18">
        <f t="shared" si="37"/>
        <v>3.0940934343687743</v>
      </c>
      <c r="AK37" s="18">
        <f t="shared" si="37"/>
        <v>3.2084070889133081</v>
      </c>
      <c r="AL37" s="18">
        <f t="shared" si="37"/>
        <v>8.2725141231713359E-3</v>
      </c>
      <c r="AM37" s="18">
        <f t="shared" si="37"/>
        <v>8.6562914514867089</v>
      </c>
      <c r="AN37" s="18">
        <f t="shared" si="37"/>
        <v>0</v>
      </c>
      <c r="AO37" s="18">
        <f t="shared" si="5"/>
        <v>100.00000000000004</v>
      </c>
      <c r="AP37" s="17">
        <f t="shared" si="6"/>
        <v>60.839412157665258</v>
      </c>
      <c r="AQ37" s="19">
        <f t="shared" si="7"/>
        <v>12148.327864489878</v>
      </c>
      <c r="AR37" s="19">
        <f t="shared" si="8"/>
        <v>-1302.257753803254</v>
      </c>
      <c r="AS37" s="20">
        <f t="shared" si="9"/>
        <v>64.720325456016781</v>
      </c>
      <c r="AT37" s="21">
        <f t="shared" si="10"/>
        <v>2.2053411302710693</v>
      </c>
      <c r="AU37" s="21">
        <f t="shared" si="11"/>
        <v>-18.894352063885652</v>
      </c>
      <c r="AV37" s="21">
        <f t="shared" si="12"/>
        <v>-987.97236120272908</v>
      </c>
      <c r="AW37" s="21">
        <f t="shared" si="13"/>
        <v>1546.1689642822162</v>
      </c>
      <c r="AX37" s="21">
        <f t="shared" si="14"/>
        <v>-169.8233983426548</v>
      </c>
      <c r="AY37" s="21">
        <f t="shared" si="15"/>
        <v>-1138.5271191107115</v>
      </c>
      <c r="AZ37" s="21">
        <f t="shared" si="16"/>
        <v>834.28983892843814</v>
      </c>
      <c r="BA37" s="21">
        <f t="shared" si="17"/>
        <v>209.14759199011752</v>
      </c>
      <c r="BB37" s="20">
        <f t="shared" si="18"/>
        <v>119.10115334793969</v>
      </c>
      <c r="BC37" s="20">
        <f t="shared" si="19"/>
        <v>7.6389024259333524</v>
      </c>
      <c r="BD37" s="20">
        <f t="shared" si="20"/>
        <v>4.9441352245159988</v>
      </c>
      <c r="BE37" s="20">
        <f t="shared" si="21"/>
        <v>-77.457731431136793</v>
      </c>
      <c r="BF37" s="20">
        <f t="shared" si="22"/>
        <v>-225.71786623321259</v>
      </c>
      <c r="BG37" s="20">
        <f t="shared" si="33"/>
        <v>39.972826268204926</v>
      </c>
      <c r="BH37" s="16">
        <f t="shared" si="24"/>
        <v>-4.55</v>
      </c>
      <c r="BI37" s="18">
        <f t="shared" si="34"/>
        <v>10978.237349763587</v>
      </c>
      <c r="BJ37" s="18">
        <f t="shared" si="35"/>
        <v>77.629011592362133</v>
      </c>
      <c r="BK37" s="19">
        <f t="shared" si="27"/>
        <v>740.96661580768455</v>
      </c>
      <c r="BL37" s="18">
        <f t="shared" si="28"/>
        <v>18.48681186425933</v>
      </c>
      <c r="BM37" s="17">
        <f t="shared" si="30"/>
        <v>6.1369018425210582</v>
      </c>
      <c r="BN37" s="17">
        <f t="shared" si="29"/>
        <v>22.278873634221</v>
      </c>
      <c r="BO37" s="17">
        <f t="shared" si="31"/>
        <v>0.22278873634221</v>
      </c>
      <c r="BP37" s="53">
        <f t="shared" si="32"/>
        <v>5217198.4365706593</v>
      </c>
    </row>
    <row r="38" spans="1:68" s="8" customFormat="1" ht="16" x14ac:dyDescent="0.2">
      <c r="A38">
        <v>20</v>
      </c>
      <c r="B38">
        <v>828.74</v>
      </c>
      <c r="C38" s="6">
        <v>76.424456032007996</v>
      </c>
      <c r="D38">
        <v>75.0441</v>
      </c>
      <c r="E38">
        <v>8.5099999999999995E-2</v>
      </c>
      <c r="F38">
        <v>12.594200000000001</v>
      </c>
      <c r="G38">
        <v>0.98819999999999997</v>
      </c>
      <c r="H38">
        <v>7.85E-2</v>
      </c>
      <c r="I38">
        <v>1.9599999999999999E-2</v>
      </c>
      <c r="J38">
        <v>0.44590000000000002</v>
      </c>
      <c r="K38">
        <v>3.1242999999999999</v>
      </c>
      <c r="L38">
        <v>4.9958</v>
      </c>
      <c r="M38">
        <v>1.9599999999999999E-2</v>
      </c>
      <c r="N38">
        <v>2.6046999999999998</v>
      </c>
      <c r="O38">
        <v>0</v>
      </c>
      <c r="P38" s="17">
        <f t="shared" si="0"/>
        <v>97.395300000000006</v>
      </c>
      <c r="Q38" s="17">
        <f t="shared" si="36"/>
        <v>75.0441</v>
      </c>
      <c r="R38" s="17">
        <f t="shared" si="36"/>
        <v>8.5099999999999995E-2</v>
      </c>
      <c r="S38" s="17">
        <f t="shared" si="36"/>
        <v>12.594200000000001</v>
      </c>
      <c r="T38" s="17">
        <f t="shared" si="36"/>
        <v>0.98819999999999997</v>
      </c>
      <c r="U38" s="17">
        <f t="shared" si="36"/>
        <v>7.85E-2</v>
      </c>
      <c r="V38" s="17">
        <f t="shared" si="36"/>
        <v>1.9599999999999999E-2</v>
      </c>
      <c r="W38" s="17">
        <f t="shared" si="36"/>
        <v>0.44590000000000002</v>
      </c>
      <c r="X38" s="17">
        <f t="shared" si="36"/>
        <v>3.1242999999999999</v>
      </c>
      <c r="Y38" s="17">
        <f t="shared" si="36"/>
        <v>4.9958</v>
      </c>
      <c r="Z38" s="17">
        <f t="shared" si="36"/>
        <v>1.9599999999999999E-2</v>
      </c>
      <c r="AA38" s="17">
        <f t="shared" si="2"/>
        <v>2.6046999999999998</v>
      </c>
      <c r="AB38" s="17">
        <f t="shared" si="3"/>
        <v>0</v>
      </c>
      <c r="AC38" s="18">
        <f t="shared" si="37"/>
        <v>75.919080231107131</v>
      </c>
      <c r="AD38" s="18">
        <f t="shared" si="37"/>
        <v>6.4757780266445977E-2</v>
      </c>
      <c r="AE38" s="18">
        <f t="shared" si="37"/>
        <v>7.5082929466344623</v>
      </c>
      <c r="AF38" s="18">
        <f t="shared" si="37"/>
        <v>0.83602358028649215</v>
      </c>
      <c r="AG38" s="18">
        <f t="shared" si="37"/>
        <v>6.7263416492242808E-2</v>
      </c>
      <c r="AH38" s="18">
        <f t="shared" si="37"/>
        <v>2.9563202292617535E-2</v>
      </c>
      <c r="AI38" s="18">
        <f t="shared" si="37"/>
        <v>0.48331460310144564</v>
      </c>
      <c r="AJ38" s="18">
        <f t="shared" si="37"/>
        <v>3.064090630609813</v>
      </c>
      <c r="AK38" s="18">
        <f t="shared" si="37"/>
        <v>3.2236997889544527</v>
      </c>
      <c r="AL38" s="18">
        <f t="shared" si="37"/>
        <v>8.3936667070063867E-3</v>
      </c>
      <c r="AM38" s="18">
        <f t="shared" si="37"/>
        <v>8.7955201535479013</v>
      </c>
      <c r="AN38" s="18">
        <f t="shared" si="37"/>
        <v>0</v>
      </c>
      <c r="AO38" s="18">
        <f t="shared" si="5"/>
        <v>100</v>
      </c>
      <c r="AP38" s="17">
        <f t="shared" si="6"/>
        <v>60.785563897575848</v>
      </c>
      <c r="AQ38" s="19">
        <f t="shared" si="7"/>
        <v>12127.020546615222</v>
      </c>
      <c r="AR38" s="19">
        <f t="shared" si="8"/>
        <v>-1301.4874993696178</v>
      </c>
      <c r="AS38" s="20">
        <f t="shared" si="9"/>
        <v>65.759526257226511</v>
      </c>
      <c r="AT38" s="21">
        <f t="shared" si="10"/>
        <v>2.2376387815282213</v>
      </c>
      <c r="AU38" s="21">
        <f t="shared" si="11"/>
        <v>-18.839603228894351</v>
      </c>
      <c r="AV38" s="21">
        <f t="shared" si="12"/>
        <v>-997.15607473198065</v>
      </c>
      <c r="AW38" s="21">
        <f t="shared" si="13"/>
        <v>1567.9016088265155</v>
      </c>
      <c r="AX38" s="21">
        <f t="shared" si="14"/>
        <v>-172.24213834873004</v>
      </c>
      <c r="AY38" s="21">
        <f t="shared" si="15"/>
        <v>-1146.1125547984634</v>
      </c>
      <c r="AZ38" s="21">
        <f t="shared" si="16"/>
        <v>831.85028669463281</v>
      </c>
      <c r="BA38" s="21">
        <f t="shared" si="17"/>
        <v>208.7774706355446</v>
      </c>
      <c r="BB38" s="20">
        <f t="shared" si="18"/>
        <v>119.04835742688229</v>
      </c>
      <c r="BC38" s="20">
        <f t="shared" si="19"/>
        <v>7.7613136562736527</v>
      </c>
      <c r="BD38" s="20">
        <f t="shared" si="20"/>
        <v>4.9298089516347448</v>
      </c>
      <c r="BE38" s="20">
        <f t="shared" si="21"/>
        <v>-77.276944256444821</v>
      </c>
      <c r="BF38" s="20">
        <f t="shared" si="22"/>
        <v>-227.14282982647751</v>
      </c>
      <c r="BG38" s="20">
        <f t="shared" si="33"/>
        <v>40.345129092026518</v>
      </c>
      <c r="BH38" s="16">
        <f t="shared" si="24"/>
        <v>-4.55</v>
      </c>
      <c r="BI38" s="18">
        <f t="shared" si="34"/>
        <v>10958.931736697439</v>
      </c>
      <c r="BJ38" s="18">
        <f t="shared" si="35"/>
        <v>76.442305679439528</v>
      </c>
      <c r="BK38" s="19">
        <f t="shared" si="27"/>
        <v>738.6134075946926</v>
      </c>
      <c r="BL38" s="18">
        <f t="shared" si="28"/>
        <v>18.460563833630779</v>
      </c>
      <c r="BM38" s="17">
        <f t="shared" si="30"/>
        <v>6.1369729167011213</v>
      </c>
      <c r="BN38" s="17">
        <f t="shared" si="29"/>
        <v>23.575543967992004</v>
      </c>
      <c r="BO38" s="17">
        <f t="shared" si="31"/>
        <v>0.23575543967992005</v>
      </c>
      <c r="BP38" s="53">
        <f t="shared" si="32"/>
        <v>5640227.6841170406</v>
      </c>
    </row>
    <row r="39" spans="1:68" s="8" customFormat="1" ht="16" x14ac:dyDescent="0.2">
      <c r="A39">
        <v>21</v>
      </c>
      <c r="B39">
        <v>825.74</v>
      </c>
      <c r="C39" s="6">
        <v>75.133939555571004</v>
      </c>
      <c r="D39">
        <v>74.976600000000005</v>
      </c>
      <c r="E39">
        <v>8.6499999999999994E-2</v>
      </c>
      <c r="F39">
        <v>12.5982</v>
      </c>
      <c r="G39">
        <v>1.0051000000000001</v>
      </c>
      <c r="H39">
        <v>7.9899999999999999E-2</v>
      </c>
      <c r="I39">
        <v>0.02</v>
      </c>
      <c r="J39">
        <v>0.44550000000000001</v>
      </c>
      <c r="K39">
        <v>3.0975000000000001</v>
      </c>
      <c r="L39">
        <v>5.0213999999999999</v>
      </c>
      <c r="M39">
        <v>0.02</v>
      </c>
      <c r="N39">
        <v>2.6494</v>
      </c>
      <c r="O39">
        <v>0</v>
      </c>
      <c r="P39" s="17">
        <f t="shared" si="0"/>
        <v>97.350699999999989</v>
      </c>
      <c r="Q39" s="17">
        <f t="shared" si="36"/>
        <v>74.976522982988314</v>
      </c>
      <c r="R39" s="17">
        <f t="shared" si="36"/>
        <v>8.6499911145990746E-2</v>
      </c>
      <c r="S39" s="17">
        <f t="shared" si="36"/>
        <v>12.598187058952838</v>
      </c>
      <c r="T39" s="17">
        <f t="shared" si="36"/>
        <v>1.005098967547229</v>
      </c>
      <c r="U39" s="17">
        <f t="shared" si="36"/>
        <v>7.9899917925603012E-2</v>
      </c>
      <c r="V39" s="17">
        <f t="shared" si="36"/>
        <v>1.9999979455720403E-2</v>
      </c>
      <c r="W39" s="17">
        <f t="shared" si="36"/>
        <v>0.44549954237617201</v>
      </c>
      <c r="X39" s="17">
        <f t="shared" si="36"/>
        <v>3.0974968182046978</v>
      </c>
      <c r="Y39" s="17">
        <f t="shared" si="36"/>
        <v>5.0213948419477212</v>
      </c>
      <c r="Z39" s="17">
        <f t="shared" si="36"/>
        <v>1.9999979455720403E-2</v>
      </c>
      <c r="AA39" s="17">
        <f t="shared" si="2"/>
        <v>2.6494</v>
      </c>
      <c r="AB39" s="17">
        <f t="shared" si="3"/>
        <v>0</v>
      </c>
      <c r="AC39" s="18">
        <f t="shared" si="37"/>
        <v>75.7809319083986</v>
      </c>
      <c r="AD39" s="18">
        <f t="shared" si="37"/>
        <v>6.5762500191237319E-2</v>
      </c>
      <c r="AE39" s="18">
        <f t="shared" si="37"/>
        <v>7.5037600257100223</v>
      </c>
      <c r="AF39" s="18">
        <f t="shared" si="37"/>
        <v>0.84953791315464477</v>
      </c>
      <c r="AG39" s="18">
        <f t="shared" si="37"/>
        <v>6.8399961926720668E-2</v>
      </c>
      <c r="AH39" s="18">
        <f t="shared" si="37"/>
        <v>3.0138748491952194E-2</v>
      </c>
      <c r="AI39" s="18">
        <f t="shared" si="37"/>
        <v>0.48243628910711261</v>
      </c>
      <c r="AJ39" s="18">
        <f t="shared" si="37"/>
        <v>3.035009172466137</v>
      </c>
      <c r="AK39" s="18">
        <f t="shared" si="37"/>
        <v>3.2372346500014837</v>
      </c>
      <c r="AL39" s="18">
        <f t="shared" si="37"/>
        <v>8.5570773864004045E-3</v>
      </c>
      <c r="AM39" s="18">
        <f t="shared" si="37"/>
        <v>8.938231753165681</v>
      </c>
      <c r="AN39" s="18">
        <f t="shared" si="37"/>
        <v>0</v>
      </c>
      <c r="AO39" s="18">
        <f t="shared" si="5"/>
        <v>99.999999999999986</v>
      </c>
      <c r="AP39" s="17">
        <f t="shared" si="6"/>
        <v>60.729640593619472</v>
      </c>
      <c r="AQ39" s="19">
        <f t="shared" si="7"/>
        <v>12105.132427610939</v>
      </c>
      <c r="AR39" s="19">
        <f t="shared" si="8"/>
        <v>-1300.7017628565752</v>
      </c>
      <c r="AS39" s="20">
        <f t="shared" si="9"/>
        <v>66.828080921499946</v>
      </c>
      <c r="AT39" s="21">
        <f t="shared" si="10"/>
        <v>2.2812018733558617</v>
      </c>
      <c r="AU39" s="21">
        <f t="shared" si="11"/>
        <v>-18.805366549395249</v>
      </c>
      <c r="AV39" s="21">
        <f t="shared" si="12"/>
        <v>-1006.7100970271232</v>
      </c>
      <c r="AW39" s="21">
        <f t="shared" si="13"/>
        <v>1590.1482373699389</v>
      </c>
      <c r="AX39" s="21">
        <f t="shared" si="14"/>
        <v>-174.73760140414623</v>
      </c>
      <c r="AY39" s="21">
        <f t="shared" si="15"/>
        <v>-1153.8164898327695</v>
      </c>
      <c r="AZ39" s="21">
        <f t="shared" si="16"/>
        <v>829.2925676604201</v>
      </c>
      <c r="BA39" s="21">
        <f t="shared" si="17"/>
        <v>208.39756274809616</v>
      </c>
      <c r="BB39" s="20">
        <f t="shared" si="18"/>
        <v>118.9928941071678</v>
      </c>
      <c r="BC39" s="20">
        <f t="shared" si="19"/>
        <v>7.8879975081300033</v>
      </c>
      <c r="BD39" s="20">
        <f t="shared" si="20"/>
        <v>4.9208501488925487</v>
      </c>
      <c r="BE39" s="20">
        <f t="shared" si="21"/>
        <v>-77.085876578127056</v>
      </c>
      <c r="BF39" s="20">
        <f t="shared" si="22"/>
        <v>-228.58257228892546</v>
      </c>
      <c r="BG39" s="20">
        <f t="shared" si="33"/>
        <v>40.729314929653469</v>
      </c>
      <c r="BH39" s="16">
        <f t="shared" si="24"/>
        <v>-4.55</v>
      </c>
      <c r="BI39" s="18">
        <f t="shared" si="34"/>
        <v>10938.911197766145</v>
      </c>
      <c r="BJ39" s="18">
        <f t="shared" si="35"/>
        <v>75.260170574887468</v>
      </c>
      <c r="BK39" s="19">
        <f t="shared" si="27"/>
        <v>736.22157225260003</v>
      </c>
      <c r="BL39" s="18">
        <f t="shared" si="28"/>
        <v>18.434460756487152</v>
      </c>
      <c r="BM39" s="17">
        <f t="shared" si="30"/>
        <v>6.1363935412175517</v>
      </c>
      <c r="BN39" s="17">
        <f t="shared" si="29"/>
        <v>24.866060444428996</v>
      </c>
      <c r="BO39" s="17">
        <f t="shared" si="31"/>
        <v>0.24866060444428995</v>
      </c>
      <c r="BP39" s="53">
        <f t="shared" si="32"/>
        <v>6086184.469328817</v>
      </c>
    </row>
    <row r="40" spans="1:68" s="8" customFormat="1" ht="16" x14ac:dyDescent="0.2">
      <c r="A40">
        <v>22</v>
      </c>
      <c r="B40">
        <v>822.74</v>
      </c>
      <c r="C40" s="6">
        <v>73.848859528217005</v>
      </c>
      <c r="D40">
        <v>74.908199999999994</v>
      </c>
      <c r="E40">
        <v>8.7999999999999995E-2</v>
      </c>
      <c r="F40">
        <v>12.602399999999999</v>
      </c>
      <c r="G40">
        <v>1.0226</v>
      </c>
      <c r="H40">
        <v>8.1199999999999994E-2</v>
      </c>
      <c r="I40">
        <v>2.0299999999999999E-2</v>
      </c>
      <c r="J40">
        <v>0.4456</v>
      </c>
      <c r="K40">
        <v>3.0716999999999999</v>
      </c>
      <c r="L40">
        <v>5.0441000000000003</v>
      </c>
      <c r="M40">
        <v>2.0299999999999999E-2</v>
      </c>
      <c r="N40">
        <v>2.6955</v>
      </c>
      <c r="O40">
        <v>0</v>
      </c>
      <c r="P40" s="17">
        <f t="shared" si="0"/>
        <v>97.304399999999987</v>
      </c>
      <c r="Q40" s="17">
        <f t="shared" si="36"/>
        <v>74.90827698336355</v>
      </c>
      <c r="R40" s="17">
        <f t="shared" si="36"/>
        <v>8.8000090437842501E-2</v>
      </c>
      <c r="S40" s="17">
        <f t="shared" si="36"/>
        <v>12.602412951521208</v>
      </c>
      <c r="T40" s="17">
        <f t="shared" si="36"/>
        <v>1.0226010509288379</v>
      </c>
      <c r="U40" s="17">
        <f t="shared" si="36"/>
        <v>8.120008344946375E-2</v>
      </c>
      <c r="V40" s="17">
        <f t="shared" si="36"/>
        <v>2.0300020862365938E-2</v>
      </c>
      <c r="W40" s="17">
        <f t="shared" si="36"/>
        <v>0.44560045794434788</v>
      </c>
      <c r="X40" s="17">
        <f t="shared" si="36"/>
        <v>3.0717031567945545</v>
      </c>
      <c r="Y40" s="17">
        <f t="shared" si="36"/>
        <v>5.0441051838354696</v>
      </c>
      <c r="Z40" s="17">
        <f t="shared" si="36"/>
        <v>2.0300020862365938E-2</v>
      </c>
      <c r="AA40" s="17">
        <f t="shared" si="2"/>
        <v>2.6955</v>
      </c>
      <c r="AB40" s="17">
        <f t="shared" si="3"/>
        <v>0</v>
      </c>
      <c r="AC40" s="18">
        <f t="shared" si="37"/>
        <v>75.639211517769127</v>
      </c>
      <c r="AD40" s="18">
        <f t="shared" si="37"/>
        <v>6.6838749055813773E-2</v>
      </c>
      <c r="AE40" s="18">
        <f t="shared" si="37"/>
        <v>7.4990652138479978</v>
      </c>
      <c r="AF40" s="18">
        <f t="shared" si="37"/>
        <v>0.86350073799327454</v>
      </c>
      <c r="AG40" s="18">
        <f t="shared" si="37"/>
        <v>6.9446208879425361E-2</v>
      </c>
      <c r="AH40" s="18">
        <f t="shared" si="37"/>
        <v>3.0561501599915854E-2</v>
      </c>
      <c r="AI40" s="18">
        <f t="shared" si="37"/>
        <v>0.48208195369280421</v>
      </c>
      <c r="AJ40" s="18">
        <f t="shared" si="37"/>
        <v>3.0068441813566111</v>
      </c>
      <c r="AK40" s="18">
        <f t="shared" si="37"/>
        <v>3.2487514197187948</v>
      </c>
      <c r="AL40" s="18">
        <f t="shared" si="37"/>
        <v>8.6771066258743753E-3</v>
      </c>
      <c r="AM40" s="18">
        <f t="shared" si="37"/>
        <v>9.0850214094603476</v>
      </c>
      <c r="AN40" s="18">
        <f t="shared" si="37"/>
        <v>0</v>
      </c>
      <c r="AO40" s="18">
        <f t="shared" si="5"/>
        <v>100</v>
      </c>
      <c r="AP40" s="17">
        <f t="shared" si="6"/>
        <v>60.671293040881359</v>
      </c>
      <c r="AQ40" s="19">
        <f t="shared" si="7"/>
        <v>12082.685622585261</v>
      </c>
      <c r="AR40" s="19">
        <f t="shared" si="8"/>
        <v>-1299.8879641684121</v>
      </c>
      <c r="AS40" s="20">
        <f t="shared" si="9"/>
        <v>67.919342978852157</v>
      </c>
      <c r="AT40" s="21">
        <f t="shared" si="10"/>
        <v>2.3132000560976311</v>
      </c>
      <c r="AU40" s="21">
        <f t="shared" si="11"/>
        <v>-18.791554554945506</v>
      </c>
      <c r="AV40" s="21">
        <f t="shared" si="12"/>
        <v>-1016.6840588758898</v>
      </c>
      <c r="AW40" s="21">
        <f t="shared" si="13"/>
        <v>1613.000130490989</v>
      </c>
      <c r="AX40" s="21">
        <f t="shared" si="14"/>
        <v>-177.25250824916543</v>
      </c>
      <c r="AY40" s="21">
        <f t="shared" si="15"/>
        <v>-1161.6613390890782</v>
      </c>
      <c r="AZ40" s="21">
        <f t="shared" si="16"/>
        <v>826.57392319236089</v>
      </c>
      <c r="BA40" s="21">
        <f t="shared" si="17"/>
        <v>208.0078316738651</v>
      </c>
      <c r="BB40" s="20">
        <f t="shared" si="18"/>
        <v>118.93601029684793</v>
      </c>
      <c r="BC40" s="20">
        <f t="shared" si="19"/>
        <v>8.0163902912921632</v>
      </c>
      <c r="BD40" s="20">
        <f t="shared" si="20"/>
        <v>4.9172359276666029</v>
      </c>
      <c r="BE40" s="20">
        <f t="shared" si="21"/>
        <v>-76.881269937216729</v>
      </c>
      <c r="BF40" s="20">
        <f t="shared" si="22"/>
        <v>-230.04204583514905</v>
      </c>
      <c r="BG40" s="20">
        <f t="shared" ref="BG40:BG53" si="38">$M$11*(SUM(AE40:AI40)-AL40)*(AJ40+AK40+AM40+AN40)</f>
        <v>41.125027178067732</v>
      </c>
      <c r="BH40" s="16">
        <f t="shared" si="24"/>
        <v>-4.55</v>
      </c>
      <c r="BI40" s="18">
        <f t="shared" ref="BI40:BI53" si="39">SUM(AQ40:AZ40)</f>
        <v>10918.214794366071</v>
      </c>
      <c r="BJ40" s="18">
        <f t="shared" ref="BJ40:BJ53" si="40">SUM(BA40:BG40)</f>
        <v>74.079179595373773</v>
      </c>
      <c r="BK40" s="19">
        <f t="shared" si="27"/>
        <v>733.79004330329349</v>
      </c>
      <c r="BL40" s="18">
        <f t="shared" si="28"/>
        <v>18.40840568914178</v>
      </c>
      <c r="BM40" s="17">
        <f t="shared" si="30"/>
        <v>6.1351626312222605</v>
      </c>
      <c r="BN40" s="17">
        <f t="shared" si="29"/>
        <v>26.151140471782995</v>
      </c>
      <c r="BO40" s="17">
        <f t="shared" si="31"/>
        <v>0.26151140471782996</v>
      </c>
      <c r="BP40" s="53">
        <f t="shared" si="32"/>
        <v>6555418.0314050671</v>
      </c>
    </row>
    <row r="41" spans="1:68" s="8" customFormat="1" ht="16" x14ac:dyDescent="0.2">
      <c r="A41">
        <v>23</v>
      </c>
      <c r="B41">
        <v>819.74</v>
      </c>
      <c r="C41" s="6">
        <v>72.568816757228007</v>
      </c>
      <c r="D41">
        <v>74.838700000000003</v>
      </c>
      <c r="E41">
        <v>8.9599999999999999E-2</v>
      </c>
      <c r="F41">
        <v>12.6069</v>
      </c>
      <c r="G41">
        <v>1.0407</v>
      </c>
      <c r="H41">
        <v>8.2699999999999996E-2</v>
      </c>
      <c r="I41">
        <v>2.07E-2</v>
      </c>
      <c r="J41">
        <v>0.44619999999999999</v>
      </c>
      <c r="K41">
        <v>3.0470000000000002</v>
      </c>
      <c r="L41">
        <v>5.0640000000000001</v>
      </c>
      <c r="M41">
        <v>2.07E-2</v>
      </c>
      <c r="N41">
        <v>2.7431000000000001</v>
      </c>
      <c r="O41">
        <v>0</v>
      </c>
      <c r="P41" s="17">
        <f t="shared" si="0"/>
        <v>97.257200000000012</v>
      </c>
      <c r="Q41" s="17">
        <f t="shared" si="36"/>
        <v>74.838469152206727</v>
      </c>
      <c r="R41" s="17">
        <f t="shared" si="36"/>
        <v>8.9599723619433816E-2</v>
      </c>
      <c r="S41" s="17">
        <f t="shared" si="36"/>
        <v>12.606861112699109</v>
      </c>
      <c r="T41" s="17">
        <f t="shared" si="36"/>
        <v>1.040696789852062</v>
      </c>
      <c r="U41" s="17">
        <f t="shared" si="36"/>
        <v>8.26997449032051E-2</v>
      </c>
      <c r="V41" s="17">
        <f t="shared" si="36"/>
        <v>2.0699936148686159E-2</v>
      </c>
      <c r="W41" s="17">
        <f t="shared" si="36"/>
        <v>0.44619862364945728</v>
      </c>
      <c r="X41" s="17">
        <f t="shared" si="36"/>
        <v>3.0469906012099872</v>
      </c>
      <c r="Y41" s="17">
        <f t="shared" si="36"/>
        <v>5.0639843795626431</v>
      </c>
      <c r="Z41" s="17">
        <f t="shared" si="36"/>
        <v>2.0699936148686159E-2</v>
      </c>
      <c r="AA41" s="17">
        <f t="shared" si="2"/>
        <v>2.7431000000000001</v>
      </c>
      <c r="AB41" s="17">
        <f t="shared" si="3"/>
        <v>0</v>
      </c>
      <c r="AC41" s="18">
        <f t="shared" si="37"/>
        <v>75.492926349390657</v>
      </c>
      <c r="AD41" s="18">
        <f t="shared" si="37"/>
        <v>6.7985460630746855E-2</v>
      </c>
      <c r="AE41" s="18">
        <f t="shared" si="37"/>
        <v>7.4941878009787084</v>
      </c>
      <c r="AF41" s="18">
        <f t="shared" si="37"/>
        <v>0.87789964428746159</v>
      </c>
      <c r="AG41" s="18">
        <f t="shared" si="37"/>
        <v>7.0657849663844696E-2</v>
      </c>
      <c r="AH41" s="18">
        <f t="shared" si="37"/>
        <v>3.1132313153666141E-2</v>
      </c>
      <c r="AI41" s="18">
        <f t="shared" si="37"/>
        <v>0.48224490945077009</v>
      </c>
      <c r="AJ41" s="18">
        <f t="shared" si="37"/>
        <v>2.9796618003802036</v>
      </c>
      <c r="AK41" s="18">
        <f t="shared" si="37"/>
        <v>3.2582836202907077</v>
      </c>
      <c r="AL41" s="18">
        <f t="shared" si="37"/>
        <v>8.8391730315115213E-3</v>
      </c>
      <c r="AM41" s="18">
        <f t="shared" si="37"/>
        <v>9.2361810787417173</v>
      </c>
      <c r="AN41" s="18">
        <f t="shared" si="37"/>
        <v>0</v>
      </c>
      <c r="AO41" s="18">
        <f t="shared" si="5"/>
        <v>100.00000000000001</v>
      </c>
      <c r="AP41" s="17">
        <f t="shared" si="6"/>
        <v>60.610439137628831</v>
      </c>
      <c r="AQ41" s="19">
        <f t="shared" si="7"/>
        <v>12059.521524879416</v>
      </c>
      <c r="AR41" s="19">
        <f t="shared" si="8"/>
        <v>-1299.0425134216493</v>
      </c>
      <c r="AS41" s="20">
        <f t="shared" si="9"/>
        <v>69.057021589470637</v>
      </c>
      <c r="AT41" s="21">
        <f t="shared" si="10"/>
        <v>2.3564047826009902</v>
      </c>
      <c r="AU41" s="21">
        <f t="shared" si="11"/>
        <v>-18.797906570391017</v>
      </c>
      <c r="AV41" s="21">
        <f t="shared" si="12"/>
        <v>-1027.1080692765711</v>
      </c>
      <c r="AW41" s="21">
        <f t="shared" si="13"/>
        <v>1636.5010051353411</v>
      </c>
      <c r="AX41" s="21">
        <f t="shared" si="14"/>
        <v>-179.88379993148078</v>
      </c>
      <c r="AY41" s="21">
        <f t="shared" si="15"/>
        <v>-1169.6611256180508</v>
      </c>
      <c r="AZ41" s="21">
        <f t="shared" si="16"/>
        <v>823.70565344532304</v>
      </c>
      <c r="BA41" s="21">
        <f t="shared" si="17"/>
        <v>207.60554746082431</v>
      </c>
      <c r="BB41" s="20">
        <f t="shared" si="18"/>
        <v>118.87736367250065</v>
      </c>
      <c r="BC41" s="20">
        <f t="shared" si="19"/>
        <v>8.1510191951133706</v>
      </c>
      <c r="BD41" s="20">
        <f t="shared" si="20"/>
        <v>4.9188980763978547</v>
      </c>
      <c r="BE41" s="20">
        <f t="shared" si="21"/>
        <v>-76.664349220045494</v>
      </c>
      <c r="BF41" s="20">
        <f t="shared" si="22"/>
        <v>-231.52293369230432</v>
      </c>
      <c r="BG41" s="20">
        <f t="shared" si="38"/>
        <v>41.53541828967785</v>
      </c>
      <c r="BH41" s="16">
        <f t="shared" si="24"/>
        <v>-4.55</v>
      </c>
      <c r="BI41" s="18">
        <f t="shared" si="39"/>
        <v>10896.648195014006</v>
      </c>
      <c r="BJ41" s="18">
        <f t="shared" si="40"/>
        <v>72.900963782164169</v>
      </c>
      <c r="BK41" s="19">
        <f t="shared" si="27"/>
        <v>731.30870970446051</v>
      </c>
      <c r="BL41" s="18">
        <f t="shared" si="28"/>
        <v>18.382467734571897</v>
      </c>
      <c r="BM41" s="17">
        <f t="shared" si="30"/>
        <v>6.1331032570891724</v>
      </c>
      <c r="BN41" s="17">
        <f t="shared" si="29"/>
        <v>27.431183242771993</v>
      </c>
      <c r="BO41" s="17">
        <f t="shared" si="31"/>
        <v>0.27431183242771995</v>
      </c>
      <c r="BP41" s="53">
        <f t="shared" si="32"/>
        <v>7045242.5270183897</v>
      </c>
    </row>
    <row r="42" spans="1:68" s="8" customFormat="1" ht="16" x14ac:dyDescent="0.2">
      <c r="A42">
        <v>24</v>
      </c>
      <c r="B42">
        <v>816.74</v>
      </c>
      <c r="C42" s="6">
        <v>71.293780414596</v>
      </c>
      <c r="D42">
        <v>74.768100000000004</v>
      </c>
      <c r="E42">
        <v>9.1200000000000003E-2</v>
      </c>
      <c r="F42">
        <v>12.611599999999999</v>
      </c>
      <c r="G42">
        <v>1.0592999999999999</v>
      </c>
      <c r="H42">
        <v>8.4199999999999997E-2</v>
      </c>
      <c r="I42">
        <v>2.1000000000000001E-2</v>
      </c>
      <c r="J42">
        <v>0.44719999999999999</v>
      </c>
      <c r="K42">
        <v>3.0234999999999999</v>
      </c>
      <c r="L42">
        <v>5.0807000000000002</v>
      </c>
      <c r="M42">
        <v>2.1000000000000001E-2</v>
      </c>
      <c r="N42">
        <v>2.7921</v>
      </c>
      <c r="O42">
        <v>0</v>
      </c>
      <c r="P42" s="17">
        <f t="shared" si="0"/>
        <v>97.207799999999978</v>
      </c>
      <c r="Q42" s="17">
        <f t="shared" si="36"/>
        <v>74.76817691574135</v>
      </c>
      <c r="R42" s="17">
        <f t="shared" si="36"/>
        <v>9.1200093819631775E-2</v>
      </c>
      <c r="S42" s="17">
        <f t="shared" si="36"/>
        <v>12.61161297385601</v>
      </c>
      <c r="T42" s="17">
        <f t="shared" si="36"/>
        <v>1.0593010897273676</v>
      </c>
      <c r="U42" s="17">
        <f t="shared" si="36"/>
        <v>8.4200086618563541E-2</v>
      </c>
      <c r="V42" s="17">
        <f t="shared" si="36"/>
        <v>2.1000021603204685E-2</v>
      </c>
      <c r="W42" s="17">
        <f t="shared" si="36"/>
        <v>0.44720046004538738</v>
      </c>
      <c r="X42" s="17">
        <f t="shared" si="36"/>
        <v>3.0235031103471126</v>
      </c>
      <c r="Y42" s="17">
        <f t="shared" si="36"/>
        <v>5.0807052266381927</v>
      </c>
      <c r="Z42" s="17">
        <f t="shared" si="36"/>
        <v>2.1000021603204685E-2</v>
      </c>
      <c r="AA42" s="17">
        <f t="shared" si="2"/>
        <v>2.7921</v>
      </c>
      <c r="AB42" s="17">
        <f t="shared" si="3"/>
        <v>0</v>
      </c>
      <c r="AC42" s="18">
        <f t="shared" si="37"/>
        <v>75.34325086266476</v>
      </c>
      <c r="AD42" s="18">
        <f t="shared" si="37"/>
        <v>6.9127501138743649E-2</v>
      </c>
      <c r="AE42" s="18">
        <f t="shared" si="37"/>
        <v>7.4891828991360336</v>
      </c>
      <c r="AF42" s="18">
        <f t="shared" si="37"/>
        <v>0.89266041354841019</v>
      </c>
      <c r="AG42" s="18">
        <f t="shared" si="37"/>
        <v>7.1864595142032445E-2</v>
      </c>
      <c r="AH42" s="18">
        <f t="shared" si="37"/>
        <v>3.1550650986629798E-2</v>
      </c>
      <c r="AI42" s="18">
        <f t="shared" si="37"/>
        <v>0.48282290620983637</v>
      </c>
      <c r="AJ42" s="18">
        <f t="shared" si="37"/>
        <v>2.95360542440759</v>
      </c>
      <c r="AK42" s="18">
        <f t="shared" si="37"/>
        <v>3.2656281045653279</v>
      </c>
      <c r="AL42" s="18">
        <f t="shared" si="37"/>
        <v>8.9579486738141523E-3</v>
      </c>
      <c r="AM42" s="18">
        <f t="shared" si="37"/>
        <v>9.3913486935268242</v>
      </c>
      <c r="AN42" s="18">
        <f t="shared" si="37"/>
        <v>0</v>
      </c>
      <c r="AO42" s="18">
        <f t="shared" si="5"/>
        <v>99.999999999999986</v>
      </c>
      <c r="AP42" s="17">
        <f t="shared" si="6"/>
        <v>60.547139368996952</v>
      </c>
      <c r="AQ42" s="19">
        <f t="shared" si="7"/>
        <v>12035.815586863038</v>
      </c>
      <c r="AR42" s="19">
        <f t="shared" si="8"/>
        <v>-1298.17496373624</v>
      </c>
      <c r="AS42" s="20">
        <f t="shared" si="9"/>
        <v>70.217325714683838</v>
      </c>
      <c r="AT42" s="21">
        <f t="shared" si="10"/>
        <v>2.3880687731780093</v>
      </c>
      <c r="AU42" s="21">
        <f t="shared" si="11"/>
        <v>-18.820436884059419</v>
      </c>
      <c r="AV42" s="21">
        <f t="shared" si="12"/>
        <v>-1037.9637422359256</v>
      </c>
      <c r="AW42" s="21">
        <f t="shared" si="13"/>
        <v>1660.5928979312473</v>
      </c>
      <c r="AX42" s="21">
        <f t="shared" si="14"/>
        <v>-182.53293589949843</v>
      </c>
      <c r="AY42" s="21">
        <f t="shared" si="15"/>
        <v>-1177.7961443093616</v>
      </c>
      <c r="AZ42" s="21">
        <f t="shared" si="16"/>
        <v>820.68634162796502</v>
      </c>
      <c r="BA42" s="21">
        <f t="shared" si="17"/>
        <v>207.19393987232809</v>
      </c>
      <c r="BB42" s="20">
        <f t="shared" si="18"/>
        <v>118.81663949231951</v>
      </c>
      <c r="BC42" s="20">
        <f t="shared" si="19"/>
        <v>8.287349488513243</v>
      </c>
      <c r="BD42" s="20">
        <f t="shared" si="20"/>
        <v>4.9247936433403305</v>
      </c>
      <c r="BE42" s="20">
        <f t="shared" si="21"/>
        <v>-76.434380071077157</v>
      </c>
      <c r="BF42" s="20">
        <f t="shared" si="22"/>
        <v>-233.02051249947229</v>
      </c>
      <c r="BG42" s="20">
        <f t="shared" si="38"/>
        <v>41.957140288049722</v>
      </c>
      <c r="BH42" s="16">
        <f t="shared" si="24"/>
        <v>-4.55</v>
      </c>
      <c r="BI42" s="18">
        <f t="shared" si="39"/>
        <v>10874.411997845025</v>
      </c>
      <c r="BJ42" s="18">
        <f t="shared" si="40"/>
        <v>71.724970214001416</v>
      </c>
      <c r="BK42" s="19">
        <f t="shared" si="27"/>
        <v>728.7891392680815</v>
      </c>
      <c r="BL42" s="18">
        <f t="shared" si="28"/>
        <v>18.356594108990326</v>
      </c>
      <c r="BM42" s="17">
        <f t="shared" si="30"/>
        <v>6.1304021742238062</v>
      </c>
      <c r="BN42" s="17">
        <f t="shared" si="29"/>
        <v>28.706219585404</v>
      </c>
      <c r="BO42" s="17">
        <f t="shared" si="31"/>
        <v>0.28706219585404003</v>
      </c>
      <c r="BP42" s="53">
        <f t="shared" si="32"/>
        <v>7558216.7110612327</v>
      </c>
    </row>
    <row r="43" spans="1:68" s="8" customFormat="1" ht="16" x14ac:dyDescent="0.2">
      <c r="A43">
        <v>25</v>
      </c>
      <c r="B43">
        <v>813.74</v>
      </c>
      <c r="C43" s="6">
        <v>70.024115730494003</v>
      </c>
      <c r="D43">
        <v>74.696299999999994</v>
      </c>
      <c r="E43">
        <v>9.2799999999999994E-2</v>
      </c>
      <c r="F43">
        <v>12.6167</v>
      </c>
      <c r="G43">
        <v>1.0785</v>
      </c>
      <c r="H43">
        <v>8.5699999999999998E-2</v>
      </c>
      <c r="I43">
        <v>2.1399999999999999E-2</v>
      </c>
      <c r="J43">
        <v>0.44869999999999999</v>
      </c>
      <c r="K43">
        <v>3.0013000000000001</v>
      </c>
      <c r="L43">
        <v>5.0944000000000003</v>
      </c>
      <c r="M43">
        <v>2.1399999999999999E-2</v>
      </c>
      <c r="N43">
        <v>2.8426999999999998</v>
      </c>
      <c r="O43">
        <v>0</v>
      </c>
      <c r="P43" s="17">
        <f t="shared" si="0"/>
        <v>97.157199999999989</v>
      </c>
      <c r="Q43" s="17">
        <f t="shared" si="36"/>
        <v>74.69637688189863</v>
      </c>
      <c r="R43" s="17">
        <f t="shared" si="36"/>
        <v>9.2800095515309211E-2</v>
      </c>
      <c r="S43" s="17">
        <f t="shared" si="36"/>
        <v>12.61671298586209</v>
      </c>
      <c r="T43" s="17">
        <f t="shared" si="36"/>
        <v>1.0785011100566917</v>
      </c>
      <c r="U43" s="17">
        <f t="shared" si="36"/>
        <v>8.5700088207564667E-2</v>
      </c>
      <c r="V43" s="17">
        <f t="shared" si="36"/>
        <v>2.1400022026159669E-2</v>
      </c>
      <c r="W43" s="17">
        <f t="shared" si="36"/>
        <v>0.44870046182887124</v>
      </c>
      <c r="X43" s="17">
        <f t="shared" si="36"/>
        <v>3.0013030891174308</v>
      </c>
      <c r="Y43" s="17">
        <f t="shared" si="36"/>
        <v>5.0944052434611136</v>
      </c>
      <c r="Z43" s="17">
        <f t="shared" si="36"/>
        <v>2.1400022026159669E-2</v>
      </c>
      <c r="AA43" s="17">
        <f t="shared" si="2"/>
        <v>2.8426999999999998</v>
      </c>
      <c r="AB43" s="17">
        <f t="shared" si="3"/>
        <v>0</v>
      </c>
      <c r="AC43" s="18">
        <f t="shared" si="37"/>
        <v>75.188901948652969</v>
      </c>
      <c r="AD43" s="18">
        <f t="shared" si="37"/>
        <v>7.0263638923702881E-2</v>
      </c>
      <c r="AE43" s="18">
        <f t="shared" si="37"/>
        <v>7.4840497822749068</v>
      </c>
      <c r="AF43" s="18">
        <f t="shared" si="37"/>
        <v>0.90784999372909025</v>
      </c>
      <c r="AG43" s="18">
        <f t="shared" si="37"/>
        <v>7.3065162704005523E-2</v>
      </c>
      <c r="AH43" s="18">
        <f t="shared" si="37"/>
        <v>3.2116591301398802E-2</v>
      </c>
      <c r="AI43" s="18">
        <f t="shared" si="37"/>
        <v>0.48391466382519882</v>
      </c>
      <c r="AJ43" s="18">
        <f t="shared" si="37"/>
        <v>2.9287247292293528</v>
      </c>
      <c r="AK43" s="18">
        <f t="shared" si="37"/>
        <v>3.2708667866398775</v>
      </c>
      <c r="AL43" s="18">
        <f t="shared" si="37"/>
        <v>9.1186320237168633E-3</v>
      </c>
      <c r="AM43" s="18">
        <f t="shared" si="37"/>
        <v>9.5511280706957908</v>
      </c>
      <c r="AN43" s="18">
        <f t="shared" si="37"/>
        <v>0</v>
      </c>
      <c r="AO43" s="18">
        <f t="shared" si="5"/>
        <v>100.00000000000003</v>
      </c>
      <c r="AP43" s="17">
        <f t="shared" si="6"/>
        <v>60.481182115803612</v>
      </c>
      <c r="AQ43" s="19">
        <f t="shared" si="7"/>
        <v>12011.362827777237</v>
      </c>
      <c r="AR43" s="19">
        <f t="shared" si="8"/>
        <v>-1297.2851892595324</v>
      </c>
      <c r="AS43" s="20">
        <f t="shared" si="9"/>
        <v>71.411137161389888</v>
      </c>
      <c r="AT43" s="21">
        <f t="shared" si="10"/>
        <v>2.4309047956028751</v>
      </c>
      <c r="AU43" s="21">
        <f t="shared" si="11"/>
        <v>-18.86299359590625</v>
      </c>
      <c r="AV43" s="21">
        <f t="shared" si="12"/>
        <v>-1049.306023417706</v>
      </c>
      <c r="AW43" s="21">
        <f t="shared" si="13"/>
        <v>1685.3678548553492</v>
      </c>
      <c r="AX43" s="21">
        <f t="shared" si="14"/>
        <v>-185.26301543718074</v>
      </c>
      <c r="AY43" s="21">
        <f t="shared" si="15"/>
        <v>-1186.1020152775502</v>
      </c>
      <c r="AZ43" s="21">
        <f t="shared" si="16"/>
        <v>817.53366803849735</v>
      </c>
      <c r="BA43" s="21">
        <f t="shared" si="17"/>
        <v>206.76948035879568</v>
      </c>
      <c r="BB43" s="20">
        <f t="shared" si="18"/>
        <v>118.75380698124215</v>
      </c>
      <c r="BC43" s="20">
        <f t="shared" si="19"/>
        <v>8.4284241411509946</v>
      </c>
      <c r="BD43" s="20">
        <f t="shared" si="20"/>
        <v>4.9359295710170272</v>
      </c>
      <c r="BE43" s="20">
        <f t="shared" si="21"/>
        <v>-76.192979730032832</v>
      </c>
      <c r="BF43" s="20">
        <f t="shared" si="22"/>
        <v>-234.53941095486309</v>
      </c>
      <c r="BG43" s="20">
        <f t="shared" si="38"/>
        <v>42.394058292323379</v>
      </c>
      <c r="BH43" s="16">
        <f t="shared" si="24"/>
        <v>-4.55</v>
      </c>
      <c r="BI43" s="18">
        <f t="shared" si="39"/>
        <v>10851.287155640201</v>
      </c>
      <c r="BJ43" s="18">
        <f t="shared" si="40"/>
        <v>70.549308659633269</v>
      </c>
      <c r="BK43" s="19">
        <f t="shared" si="27"/>
        <v>726.21620628139772</v>
      </c>
      <c r="BL43" s="18">
        <f t="shared" si="28"/>
        <v>18.330768653339092</v>
      </c>
      <c r="BM43" s="17">
        <f t="shared" si="30"/>
        <v>6.1268205269134191</v>
      </c>
      <c r="BN43" s="17">
        <f t="shared" si="29"/>
        <v>29.975884269505997</v>
      </c>
      <c r="BO43" s="17">
        <f t="shared" si="31"/>
        <v>0.29975884269505998</v>
      </c>
      <c r="BP43" s="53">
        <f t="shared" si="32"/>
        <v>8089509.597902948</v>
      </c>
    </row>
    <row r="44" spans="1:68" s="8" customFormat="1" ht="16" x14ac:dyDescent="0.2">
      <c r="A44">
        <v>26</v>
      </c>
      <c r="B44">
        <v>810.74</v>
      </c>
      <c r="C44" s="6">
        <v>68.760578848151994</v>
      </c>
      <c r="D44">
        <v>74.6233</v>
      </c>
      <c r="E44">
        <v>9.4500000000000001E-2</v>
      </c>
      <c r="F44">
        <v>12.622</v>
      </c>
      <c r="G44">
        <v>1.0983000000000001</v>
      </c>
      <c r="H44">
        <v>8.7300000000000003E-2</v>
      </c>
      <c r="I44">
        <v>2.18E-2</v>
      </c>
      <c r="J44">
        <v>0.4506</v>
      </c>
      <c r="K44">
        <v>2.9805000000000001</v>
      </c>
      <c r="L44">
        <v>5.1048999999999998</v>
      </c>
      <c r="M44">
        <v>2.18E-2</v>
      </c>
      <c r="N44">
        <v>2.895</v>
      </c>
      <c r="O44">
        <v>0</v>
      </c>
      <c r="P44" s="17">
        <f t="shared" si="0"/>
        <v>97.10499999999999</v>
      </c>
      <c r="Q44" s="17">
        <f t="shared" si="36"/>
        <v>74.623300000000015</v>
      </c>
      <c r="R44" s="17">
        <f t="shared" si="36"/>
        <v>9.4500000000000015E-2</v>
      </c>
      <c r="S44" s="17">
        <f t="shared" si="36"/>
        <v>12.622000000000002</v>
      </c>
      <c r="T44" s="17">
        <f t="shared" si="36"/>
        <v>1.0983000000000001</v>
      </c>
      <c r="U44" s="17">
        <f t="shared" si="36"/>
        <v>8.7300000000000016E-2</v>
      </c>
      <c r="V44" s="17">
        <f t="shared" si="36"/>
        <v>2.1800000000000003E-2</v>
      </c>
      <c r="W44" s="17">
        <f t="shared" si="36"/>
        <v>0.45060000000000006</v>
      </c>
      <c r="X44" s="17">
        <f t="shared" si="36"/>
        <v>2.9805000000000006</v>
      </c>
      <c r="Y44" s="17">
        <f t="shared" si="36"/>
        <v>5.1049000000000007</v>
      </c>
      <c r="Z44" s="17">
        <f t="shared" si="36"/>
        <v>2.1800000000000003E-2</v>
      </c>
      <c r="AA44" s="17">
        <f t="shared" si="2"/>
        <v>2.895</v>
      </c>
      <c r="AB44" s="17">
        <f t="shared" si="3"/>
        <v>0</v>
      </c>
      <c r="AC44" s="18">
        <f t="shared" si="37"/>
        <v>75.029903801581696</v>
      </c>
      <c r="AD44" s="18">
        <f t="shared" si="37"/>
        <v>7.1469337592221197E-2</v>
      </c>
      <c r="AE44" s="18">
        <f t="shared" si="37"/>
        <v>7.4786697148202723</v>
      </c>
      <c r="AF44" s="18">
        <f t="shared" si="37"/>
        <v>0.92346452307469151</v>
      </c>
      <c r="AG44" s="18">
        <f t="shared" si="37"/>
        <v>7.4344537520112636E-2</v>
      </c>
      <c r="AH44" s="18">
        <f t="shared" si="37"/>
        <v>3.2679654174036656E-2</v>
      </c>
      <c r="AI44" s="18">
        <f t="shared" si="37"/>
        <v>0.48541052304381921</v>
      </c>
      <c r="AJ44" s="18">
        <f t="shared" si="37"/>
        <v>2.9051165390791684</v>
      </c>
      <c r="AK44" s="18">
        <f t="shared" si="37"/>
        <v>3.2738768644205671</v>
      </c>
      <c r="AL44" s="18">
        <f t="shared" si="37"/>
        <v>9.2784984022381087E-3</v>
      </c>
      <c r="AM44" s="18">
        <f t="shared" si="37"/>
        <v>9.7157860062911752</v>
      </c>
      <c r="AN44" s="18">
        <f t="shared" si="37"/>
        <v>0</v>
      </c>
      <c r="AO44" s="18">
        <f t="shared" si="5"/>
        <v>100</v>
      </c>
      <c r="AP44" s="17">
        <f t="shared" si="6"/>
        <v>60.412388220810868</v>
      </c>
      <c r="AQ44" s="19">
        <f t="shared" si="7"/>
        <v>11986.179153012157</v>
      </c>
      <c r="AR44" s="19">
        <f t="shared" si="8"/>
        <v>-1296.352608366946</v>
      </c>
      <c r="AS44" s="20">
        <f t="shared" si="9"/>
        <v>72.64122563045666</v>
      </c>
      <c r="AT44" s="21">
        <f t="shared" si="10"/>
        <v>2.4735230244328346</v>
      </c>
      <c r="AU44" s="21">
        <f t="shared" si="11"/>
        <v>-18.92130218824807</v>
      </c>
      <c r="AV44" s="21">
        <f t="shared" si="12"/>
        <v>-1061.1654860147385</v>
      </c>
      <c r="AW44" s="21">
        <f t="shared" si="13"/>
        <v>1710.8653144930995</v>
      </c>
      <c r="AX44" s="21">
        <f t="shared" si="14"/>
        <v>-188.06041548505684</v>
      </c>
      <c r="AY44" s="21">
        <f t="shared" si="15"/>
        <v>-1194.5925304956147</v>
      </c>
      <c r="AZ44" s="21">
        <f t="shared" si="16"/>
        <v>814.23166770966418</v>
      </c>
      <c r="BA44" s="21">
        <f t="shared" si="17"/>
        <v>206.33223545434967</v>
      </c>
      <c r="BB44" s="20">
        <f t="shared" si="18"/>
        <v>118.68818590392441</v>
      </c>
      <c r="BC44" s="20">
        <f t="shared" si="19"/>
        <v>8.5736661068767557</v>
      </c>
      <c r="BD44" s="20">
        <f t="shared" si="20"/>
        <v>4.9511873350469555</v>
      </c>
      <c r="BE44" s="20">
        <f t="shared" si="21"/>
        <v>-75.939828929011739</v>
      </c>
      <c r="BF44" s="20">
        <f t="shared" si="22"/>
        <v>-236.08080792150523</v>
      </c>
      <c r="BG44" s="20">
        <f t="shared" si="38"/>
        <v>42.845762910869063</v>
      </c>
      <c r="BH44" s="16">
        <f t="shared" si="24"/>
        <v>-4.55</v>
      </c>
      <c r="BI44" s="18">
        <f t="shared" si="39"/>
        <v>10827.298541319207</v>
      </c>
      <c r="BJ44" s="18">
        <f t="shared" si="40"/>
        <v>69.370400860549864</v>
      </c>
      <c r="BK44" s="19">
        <f t="shared" si="27"/>
        <v>723.58783538134776</v>
      </c>
      <c r="BL44" s="18">
        <f t="shared" si="28"/>
        <v>18.304890765152184</v>
      </c>
      <c r="BM44" s="17">
        <f t="shared" si="30"/>
        <v>6.1223404363043246</v>
      </c>
      <c r="BN44" s="17">
        <f t="shared" si="29"/>
        <v>31.239421151848006</v>
      </c>
      <c r="BO44" s="17">
        <f t="shared" si="31"/>
        <v>0.31239421151848007</v>
      </c>
      <c r="BP44" s="53">
        <f t="shared" si="32"/>
        <v>8637079.7519858927</v>
      </c>
    </row>
    <row r="45" spans="1:68" s="8" customFormat="1" ht="16" x14ac:dyDescent="0.2">
      <c r="A45">
        <v>27</v>
      </c>
      <c r="B45">
        <v>807.74</v>
      </c>
      <c r="C45" s="6">
        <v>67.504273181974995</v>
      </c>
      <c r="D45">
        <v>74.5488</v>
      </c>
      <c r="E45">
        <v>9.6299999999999997E-2</v>
      </c>
      <c r="F45">
        <v>12.627700000000001</v>
      </c>
      <c r="G45">
        <v>1.1187</v>
      </c>
      <c r="H45">
        <v>8.8900000000000007E-2</v>
      </c>
      <c r="I45">
        <v>2.2200000000000001E-2</v>
      </c>
      <c r="J45">
        <v>0.45290000000000002</v>
      </c>
      <c r="K45">
        <v>2.9609999999999999</v>
      </c>
      <c r="L45">
        <v>5.1123000000000003</v>
      </c>
      <c r="M45">
        <v>2.2200000000000001E-2</v>
      </c>
      <c r="N45">
        <v>2.9489000000000001</v>
      </c>
      <c r="O45">
        <v>0</v>
      </c>
      <c r="P45" s="17">
        <f t="shared" si="0"/>
        <v>97.051000000000002</v>
      </c>
      <c r="Q45" s="17">
        <f t="shared" si="36"/>
        <v>74.548876814046224</v>
      </c>
      <c r="R45" s="17">
        <f t="shared" si="36"/>
        <v>9.6300099226180061E-2</v>
      </c>
      <c r="S45" s="17">
        <f t="shared" si="36"/>
        <v>12.627713011406374</v>
      </c>
      <c r="T45" s="17">
        <f t="shared" si="36"/>
        <v>1.118701152692914</v>
      </c>
      <c r="U45" s="17">
        <f t="shared" si="36"/>
        <v>8.8900091601323034E-2</v>
      </c>
      <c r="V45" s="17">
        <f t="shared" si="36"/>
        <v>2.2200022874571106E-2</v>
      </c>
      <c r="W45" s="17">
        <f t="shared" si="36"/>
        <v>0.45290046666185818</v>
      </c>
      <c r="X45" s="17">
        <f t="shared" si="36"/>
        <v>2.9610030509731997</v>
      </c>
      <c r="Y45" s="17">
        <f t="shared" si="36"/>
        <v>5.1123052676427863</v>
      </c>
      <c r="Z45" s="17">
        <f t="shared" si="36"/>
        <v>2.2200022874571106E-2</v>
      </c>
      <c r="AA45" s="17">
        <f t="shared" si="2"/>
        <v>2.9489000000000001</v>
      </c>
      <c r="AB45" s="17">
        <f t="shared" si="3"/>
        <v>0</v>
      </c>
      <c r="AC45" s="18">
        <f t="shared" si="37"/>
        <v>74.86649395276379</v>
      </c>
      <c r="AD45" s="18">
        <f t="shared" si="37"/>
        <v>7.2744662728114654E-2</v>
      </c>
      <c r="AE45" s="18">
        <f t="shared" si="37"/>
        <v>7.473212518463785</v>
      </c>
      <c r="AF45" s="18">
        <f t="shared" si="37"/>
        <v>0.93950645722087112</v>
      </c>
      <c r="AG45" s="18">
        <f t="shared" si="37"/>
        <v>7.5617702945312615E-2</v>
      </c>
      <c r="AH45" s="18">
        <f t="shared" si="37"/>
        <v>3.3239985988684023E-2</v>
      </c>
      <c r="AI45" s="18">
        <f t="shared" si="37"/>
        <v>0.4873121273560953</v>
      </c>
      <c r="AJ45" s="18">
        <f t="shared" si="37"/>
        <v>2.8827019323681013</v>
      </c>
      <c r="AK45" s="18">
        <f t="shared" si="37"/>
        <v>3.2747513670879274</v>
      </c>
      <c r="AL45" s="18">
        <f t="shared" si="37"/>
        <v>9.437589371170679E-3</v>
      </c>
      <c r="AM45" s="18">
        <f t="shared" si="37"/>
        <v>9.884981703706158</v>
      </c>
      <c r="AN45" s="18">
        <f t="shared" si="37"/>
        <v>0</v>
      </c>
      <c r="AO45" s="18">
        <f t="shared" si="5"/>
        <v>100.00000000000001</v>
      </c>
      <c r="AP45" s="17">
        <f t="shared" si="6"/>
        <v>60.34099347160452</v>
      </c>
      <c r="AQ45" s="19">
        <f t="shared" si="7"/>
        <v>11960.302483032507</v>
      </c>
      <c r="AR45" s="19">
        <f t="shared" si="8"/>
        <v>-1295.4066579505125</v>
      </c>
      <c r="AS45" s="20">
        <f t="shared" si="9"/>
        <v>73.901638994129371</v>
      </c>
      <c r="AT45" s="21">
        <f t="shared" si="10"/>
        <v>2.5159345394834935</v>
      </c>
      <c r="AU45" s="21">
        <f t="shared" si="11"/>
        <v>-18.995426724340593</v>
      </c>
      <c r="AV45" s="21">
        <f t="shared" si="12"/>
        <v>-1073.5068401211238</v>
      </c>
      <c r="AW45" s="21">
        <f t="shared" si="13"/>
        <v>1737.0306436576479</v>
      </c>
      <c r="AX45" s="21">
        <f t="shared" si="14"/>
        <v>-190.90957449824134</v>
      </c>
      <c r="AY45" s="21">
        <f t="shared" si="15"/>
        <v>-1203.2454913404722</v>
      </c>
      <c r="AZ45" s="21">
        <f t="shared" si="16"/>
        <v>810.80116373816338</v>
      </c>
      <c r="BA45" s="21">
        <f t="shared" si="17"/>
        <v>205.88285837010042</v>
      </c>
      <c r="BB45" s="20">
        <f t="shared" si="18"/>
        <v>118.62244688833667</v>
      </c>
      <c r="BC45" s="20">
        <f t="shared" si="19"/>
        <v>8.7223896960085003</v>
      </c>
      <c r="BD45" s="20">
        <f t="shared" si="20"/>
        <v>4.9705836990321721</v>
      </c>
      <c r="BE45" s="20">
        <f t="shared" si="21"/>
        <v>-75.675101050314581</v>
      </c>
      <c r="BF45" s="20">
        <f t="shared" si="22"/>
        <v>-237.64020473493639</v>
      </c>
      <c r="BG45" s="20">
        <f t="shared" si="38"/>
        <v>43.3119332945693</v>
      </c>
      <c r="BH45" s="16">
        <f t="shared" si="24"/>
        <v>-4.55</v>
      </c>
      <c r="BI45" s="18">
        <f t="shared" si="39"/>
        <v>10802.487873327244</v>
      </c>
      <c r="BJ45" s="18">
        <f t="shared" si="40"/>
        <v>68.194906162796073</v>
      </c>
      <c r="BK45" s="19">
        <f t="shared" si="27"/>
        <v>720.91320666595277</v>
      </c>
      <c r="BL45" s="18">
        <f t="shared" si="28"/>
        <v>18.27911606143762</v>
      </c>
      <c r="BM45" s="17">
        <f t="shared" si="30"/>
        <v>6.1170684385322032</v>
      </c>
      <c r="BN45" s="17">
        <f t="shared" si="29"/>
        <v>32.495726818025005</v>
      </c>
      <c r="BO45" s="17">
        <f t="shared" si="31"/>
        <v>0.32495726818025006</v>
      </c>
      <c r="BP45" s="53">
        <f t="shared" si="32"/>
        <v>9200921.5775026102</v>
      </c>
    </row>
    <row r="46" spans="1:68" s="8" customFormat="1" ht="16" x14ac:dyDescent="0.2">
      <c r="A46">
        <v>28</v>
      </c>
      <c r="B46">
        <v>804.74</v>
      </c>
      <c r="C46" s="6">
        <v>66.256569373768997</v>
      </c>
      <c r="D46">
        <v>74.472899999999996</v>
      </c>
      <c r="E46">
        <v>9.8100000000000007E-2</v>
      </c>
      <c r="F46">
        <v>12.633800000000001</v>
      </c>
      <c r="G46">
        <v>1.1397999999999999</v>
      </c>
      <c r="H46">
        <v>9.06E-2</v>
      </c>
      <c r="I46">
        <v>2.2599999999999999E-2</v>
      </c>
      <c r="J46">
        <v>0.45550000000000002</v>
      </c>
      <c r="K46">
        <v>2.9428999999999998</v>
      </c>
      <c r="L46">
        <v>5.1166999999999998</v>
      </c>
      <c r="M46">
        <v>2.2599999999999999E-2</v>
      </c>
      <c r="N46">
        <v>3.0044</v>
      </c>
      <c r="O46">
        <v>0</v>
      </c>
      <c r="P46" s="17">
        <f t="shared" si="0"/>
        <v>96.995499999999979</v>
      </c>
      <c r="Q46" s="17">
        <f t="shared" si="36"/>
        <v>74.472976779747526</v>
      </c>
      <c r="R46" s="17">
        <f t="shared" si="36"/>
        <v>9.8100101138712648E-2</v>
      </c>
      <c r="S46" s="17">
        <f t="shared" si="36"/>
        <v>12.633813025140345</v>
      </c>
      <c r="T46" s="17">
        <f t="shared" si="36"/>
        <v>1.1398011751060617</v>
      </c>
      <c r="U46" s="17">
        <f t="shared" si="36"/>
        <v>9.060009340639516E-2</v>
      </c>
      <c r="V46" s="17">
        <f t="shared" si="36"/>
        <v>2.2600023300050006E-2</v>
      </c>
      <c r="W46" s="17">
        <f t="shared" si="36"/>
        <v>0.45550046960941498</v>
      </c>
      <c r="X46" s="17">
        <f t="shared" si="36"/>
        <v>2.9429030340582814</v>
      </c>
      <c r="Y46" s="17">
        <f t="shared" si="36"/>
        <v>5.1167052751931799</v>
      </c>
      <c r="Z46" s="17">
        <f t="shared" si="36"/>
        <v>2.2600023300050006E-2</v>
      </c>
      <c r="AA46" s="17">
        <f t="shared" si="2"/>
        <v>3.0044</v>
      </c>
      <c r="AB46" s="17">
        <f t="shared" si="3"/>
        <v>0</v>
      </c>
      <c r="AC46" s="18">
        <f t="shared" si="37"/>
        <v>74.698602477275443</v>
      </c>
      <c r="AD46" s="18">
        <f t="shared" si="37"/>
        <v>7.4013548705530327E-2</v>
      </c>
      <c r="AE46" s="18">
        <f t="shared" si="37"/>
        <v>7.4676584655610387</v>
      </c>
      <c r="AF46" s="18">
        <f t="shared" si="37"/>
        <v>0.95605341403540312</v>
      </c>
      <c r="AG46" s="18">
        <f t="shared" si="37"/>
        <v>7.6969256257410287E-2</v>
      </c>
      <c r="AH46" s="18">
        <f t="shared" si="37"/>
        <v>3.3797429400674713E-2</v>
      </c>
      <c r="AI46" s="18">
        <f t="shared" si="37"/>
        <v>0.48950896823114221</v>
      </c>
      <c r="AJ46" s="18">
        <f t="shared" si="37"/>
        <v>2.8615689159112114</v>
      </c>
      <c r="AK46" s="18">
        <f t="shared" si="37"/>
        <v>3.2735526335802287</v>
      </c>
      <c r="AL46" s="18">
        <f t="shared" si="37"/>
        <v>9.5958602567788546E-3</v>
      </c>
      <c r="AM46" s="18">
        <f t="shared" si="37"/>
        <v>10.058679030785145</v>
      </c>
      <c r="AN46" s="18">
        <f t="shared" si="37"/>
        <v>0</v>
      </c>
      <c r="AO46" s="18">
        <f t="shared" si="5"/>
        <v>100.00000000000001</v>
      </c>
      <c r="AP46" s="17">
        <f t="shared" si="6"/>
        <v>60.267035425763346</v>
      </c>
      <c r="AQ46" s="19">
        <f t="shared" si="7"/>
        <v>11933.709517746564</v>
      </c>
      <c r="AR46" s="19">
        <f t="shared" si="8"/>
        <v>-1294.4439184203504</v>
      </c>
      <c r="AS46" s="20">
        <f t="shared" si="9"/>
        <v>75.204074608542086</v>
      </c>
      <c r="AT46" s="21">
        <f t="shared" si="10"/>
        <v>2.558127431337069</v>
      </c>
      <c r="AU46" s="21">
        <f t="shared" si="11"/>
        <v>-19.081059581649921</v>
      </c>
      <c r="AV46" s="21">
        <f t="shared" si="12"/>
        <v>-1086.3344473582297</v>
      </c>
      <c r="AW46" s="21">
        <f t="shared" si="13"/>
        <v>1763.8565592931543</v>
      </c>
      <c r="AX46" s="21">
        <f t="shared" si="14"/>
        <v>-193.83849913012725</v>
      </c>
      <c r="AY46" s="21">
        <f t="shared" si="15"/>
        <v>-1212.0635783898767</v>
      </c>
      <c r="AZ46" s="21">
        <f t="shared" si="16"/>
        <v>807.26016567050669</v>
      </c>
      <c r="BA46" s="21">
        <f t="shared" si="17"/>
        <v>205.42115681250746</v>
      </c>
      <c r="BB46" s="20">
        <f t="shared" si="18"/>
        <v>118.55508406427047</v>
      </c>
      <c r="BC46" s="20">
        <f t="shared" si="19"/>
        <v>8.8759432294498204</v>
      </c>
      <c r="BD46" s="20">
        <f t="shared" si="20"/>
        <v>4.9929914759576501</v>
      </c>
      <c r="BE46" s="20">
        <f t="shared" si="21"/>
        <v>-75.400643843249796</v>
      </c>
      <c r="BF46" s="20">
        <f t="shared" si="22"/>
        <v>-239.21607607825075</v>
      </c>
      <c r="BG46" s="20">
        <f t="shared" si="38"/>
        <v>43.79317833263233</v>
      </c>
      <c r="BH46" s="16">
        <f t="shared" si="24"/>
        <v>-4.55</v>
      </c>
      <c r="BI46" s="18">
        <f t="shared" si="39"/>
        <v>10776.826941869871</v>
      </c>
      <c r="BJ46" s="18">
        <f t="shared" si="40"/>
        <v>67.021633993317181</v>
      </c>
      <c r="BK46" s="19">
        <f t="shared" si="27"/>
        <v>718.18942504285621</v>
      </c>
      <c r="BL46" s="18">
        <f t="shared" si="28"/>
        <v>18.253413556130592</v>
      </c>
      <c r="BM46" s="17">
        <f t="shared" si="30"/>
        <v>6.1109597295466527</v>
      </c>
      <c r="BN46" s="17">
        <f t="shared" si="29"/>
        <v>33.743430626231003</v>
      </c>
      <c r="BO46" s="17">
        <f t="shared" si="31"/>
        <v>0.33743430626231002</v>
      </c>
      <c r="BP46" s="53">
        <f t="shared" si="32"/>
        <v>9777658.6813432109</v>
      </c>
    </row>
    <row r="47" spans="1:68" s="8" customFormat="1" ht="16" x14ac:dyDescent="0.2">
      <c r="A47">
        <v>29</v>
      </c>
      <c r="B47">
        <v>801.74</v>
      </c>
      <c r="C47" s="6">
        <v>65.018999325050004</v>
      </c>
      <c r="D47">
        <v>74.395499999999998</v>
      </c>
      <c r="E47">
        <v>0.1</v>
      </c>
      <c r="F47">
        <v>12.6403</v>
      </c>
      <c r="G47">
        <v>1.1615</v>
      </c>
      <c r="H47">
        <v>9.2299999999999993E-2</v>
      </c>
      <c r="I47">
        <v>2.3099999999999999E-2</v>
      </c>
      <c r="J47">
        <v>0.45839999999999997</v>
      </c>
      <c r="K47">
        <v>2.9262000000000001</v>
      </c>
      <c r="L47">
        <v>5.1181999999999999</v>
      </c>
      <c r="M47">
        <v>2.3099999999999999E-2</v>
      </c>
      <c r="N47">
        <v>3.0615999999999999</v>
      </c>
      <c r="O47">
        <v>0</v>
      </c>
      <c r="P47" s="17">
        <f t="shared" si="0"/>
        <v>96.93859999999998</v>
      </c>
      <c r="Q47" s="17">
        <f t="shared" si="36"/>
        <v>74.395346510058957</v>
      </c>
      <c r="R47" s="17">
        <f t="shared" si="36"/>
        <v>9.9999793683837004E-2</v>
      </c>
      <c r="S47" s="17">
        <f t="shared" si="36"/>
        <v>12.64027392101805</v>
      </c>
      <c r="T47" s="17">
        <f t="shared" si="36"/>
        <v>1.1614976036377669</v>
      </c>
      <c r="U47" s="17">
        <f t="shared" si="36"/>
        <v>9.2299809570181551E-2</v>
      </c>
      <c r="V47" s="17">
        <f t="shared" si="36"/>
        <v>2.3099952340966349E-2</v>
      </c>
      <c r="W47" s="17">
        <f t="shared" si="36"/>
        <v>0.45839905424670879</v>
      </c>
      <c r="X47" s="17">
        <f t="shared" si="36"/>
        <v>2.9261939627764386</v>
      </c>
      <c r="Y47" s="17">
        <f t="shared" si="36"/>
        <v>5.1181894403261454</v>
      </c>
      <c r="Z47" s="17">
        <f t="shared" si="36"/>
        <v>2.3099952340966349E-2</v>
      </c>
      <c r="AA47" s="17">
        <f t="shared" si="2"/>
        <v>3.0615999999999999</v>
      </c>
      <c r="AB47" s="17">
        <f t="shared" si="3"/>
        <v>0</v>
      </c>
      <c r="AC47" s="18">
        <f t="shared" si="37"/>
        <v>74.525857233666613</v>
      </c>
      <c r="AD47" s="18">
        <f t="shared" si="37"/>
        <v>7.5350878941973176E-2</v>
      </c>
      <c r="AE47" s="18">
        <f t="shared" si="37"/>
        <v>7.4619774697339203</v>
      </c>
      <c r="AF47" s="18">
        <f t="shared" si="37"/>
        <v>0.97301339816022492</v>
      </c>
      <c r="AG47" s="18">
        <f t="shared" si="37"/>
        <v>7.831354719091746E-2</v>
      </c>
      <c r="AH47" s="18">
        <f t="shared" si="37"/>
        <v>3.4501129441275251E-2</v>
      </c>
      <c r="AI47" s="18">
        <f t="shared" si="37"/>
        <v>0.49199759832582018</v>
      </c>
      <c r="AJ47" s="18">
        <f t="shared" si="37"/>
        <v>2.8417038315206442</v>
      </c>
      <c r="AK47" s="18">
        <f t="shared" si="37"/>
        <v>3.2703386607040836</v>
      </c>
      <c r="AL47" s="18">
        <f t="shared" si="37"/>
        <v>9.7956567316006236E-3</v>
      </c>
      <c r="AM47" s="18">
        <f t="shared" si="37"/>
        <v>10.237150595582911</v>
      </c>
      <c r="AN47" s="18">
        <f t="shared" si="37"/>
        <v>0</v>
      </c>
      <c r="AO47" s="18">
        <f t="shared" si="5"/>
        <v>100</v>
      </c>
      <c r="AP47" s="17">
        <f t="shared" si="6"/>
        <v>60.190406281384895</v>
      </c>
      <c r="AQ47" s="19">
        <f t="shared" si="7"/>
        <v>11906.35281477233</v>
      </c>
      <c r="AR47" s="19">
        <f t="shared" si="8"/>
        <v>-1293.4591746036779</v>
      </c>
      <c r="AS47" s="20">
        <f t="shared" si="9"/>
        <v>76.538773288228256</v>
      </c>
      <c r="AT47" s="21">
        <f t="shared" si="10"/>
        <v>2.6113904874101235</v>
      </c>
      <c r="AU47" s="21">
        <f t="shared" si="11"/>
        <v>-19.178066382740468</v>
      </c>
      <c r="AV47" s="21">
        <f t="shared" si="12"/>
        <v>-1099.6700802308669</v>
      </c>
      <c r="AW47" s="21">
        <f t="shared" si="13"/>
        <v>1791.3834451944704</v>
      </c>
      <c r="AX47" s="21">
        <f t="shared" si="14"/>
        <v>-196.83992942250853</v>
      </c>
      <c r="AY47" s="21">
        <f t="shared" si="15"/>
        <v>-1221.0625859883692</v>
      </c>
      <c r="AZ47" s="21">
        <f t="shared" si="16"/>
        <v>803.61160979767681</v>
      </c>
      <c r="BA47" s="21">
        <f t="shared" si="17"/>
        <v>204.9461073925832</v>
      </c>
      <c r="BB47" s="20">
        <f t="shared" si="18"/>
        <v>118.48680164118504</v>
      </c>
      <c r="BC47" s="20">
        <f t="shared" si="19"/>
        <v>9.0340895822729141</v>
      </c>
      <c r="BD47" s="20">
        <f t="shared" si="20"/>
        <v>5.0183755029233659</v>
      </c>
      <c r="BE47" s="20">
        <f t="shared" si="21"/>
        <v>-75.117002229441894</v>
      </c>
      <c r="BF47" s="20">
        <f t="shared" si="22"/>
        <v>-240.80968701861343</v>
      </c>
      <c r="BG47" s="20">
        <f t="shared" si="38"/>
        <v>44.290000792480036</v>
      </c>
      <c r="BH47" s="16">
        <f t="shared" si="24"/>
        <v>-4.55</v>
      </c>
      <c r="BI47" s="18">
        <f t="shared" si="39"/>
        <v>10750.288196911952</v>
      </c>
      <c r="BJ47" s="18">
        <f t="shared" si="40"/>
        <v>65.84868566338929</v>
      </c>
      <c r="BK47" s="19">
        <f t="shared" si="27"/>
        <v>715.41292716864314</v>
      </c>
      <c r="BL47" s="18">
        <f t="shared" si="28"/>
        <v>18.227733591374548</v>
      </c>
      <c r="BM47" s="17">
        <f t="shared" si="30"/>
        <v>6.1039623741567786</v>
      </c>
      <c r="BN47" s="17">
        <f t="shared" si="29"/>
        <v>34.981000674949996</v>
      </c>
      <c r="BO47" s="17">
        <f t="shared" si="31"/>
        <v>0.34981000674949997</v>
      </c>
      <c r="BP47" s="53">
        <f t="shared" si="32"/>
        <v>10363005.008030685</v>
      </c>
    </row>
    <row r="48" spans="1:68" s="8" customFormat="1" ht="16" x14ac:dyDescent="0.2">
      <c r="A48">
        <v>30</v>
      </c>
      <c r="B48">
        <v>798.74</v>
      </c>
      <c r="C48" s="6">
        <v>63.741671724907</v>
      </c>
      <c r="D48">
        <v>74.316999999999993</v>
      </c>
      <c r="E48">
        <v>0.10199999999999999</v>
      </c>
      <c r="F48">
        <v>12.6465</v>
      </c>
      <c r="G48">
        <v>1.1848000000000001</v>
      </c>
      <c r="H48">
        <v>9.4100000000000003E-2</v>
      </c>
      <c r="I48">
        <v>2.35E-2</v>
      </c>
      <c r="J48">
        <v>0.45989999999999998</v>
      </c>
      <c r="K48">
        <v>2.9163000000000001</v>
      </c>
      <c r="L48">
        <v>5.1093999999999999</v>
      </c>
      <c r="M48">
        <v>2.35E-2</v>
      </c>
      <c r="N48">
        <v>3.1229</v>
      </c>
      <c r="O48">
        <v>0</v>
      </c>
      <c r="P48" s="17">
        <f t="shared" si="0"/>
        <v>96.876999999999995</v>
      </c>
      <c r="Q48" s="17">
        <f t="shared" si="36"/>
        <v>74.317076712738839</v>
      </c>
      <c r="R48" s="17">
        <f t="shared" si="36"/>
        <v>0.10200010528814889</v>
      </c>
      <c r="S48" s="17">
        <f t="shared" si="36"/>
        <v>12.646513054182106</v>
      </c>
      <c r="T48" s="17">
        <f t="shared" si="36"/>
        <v>1.1848012229941061</v>
      </c>
      <c r="U48" s="17">
        <f t="shared" si="36"/>
        <v>9.4100097133478541E-2</v>
      </c>
      <c r="V48" s="17">
        <f t="shared" si="36"/>
        <v>2.3500024257563715E-2</v>
      </c>
      <c r="W48" s="17">
        <f t="shared" si="36"/>
        <v>0.45990047472568307</v>
      </c>
      <c r="X48" s="17">
        <f t="shared" si="36"/>
        <v>2.9163030103120451</v>
      </c>
      <c r="Y48" s="17">
        <f t="shared" si="36"/>
        <v>5.1094052741104701</v>
      </c>
      <c r="Z48" s="17">
        <f t="shared" si="36"/>
        <v>2.3500024257563715E-2</v>
      </c>
      <c r="AA48" s="17">
        <f t="shared" si="2"/>
        <v>3.1229</v>
      </c>
      <c r="AB48" s="17">
        <f t="shared" si="3"/>
        <v>0</v>
      </c>
      <c r="AC48" s="18">
        <f t="shared" si="37"/>
        <v>74.34339636330472</v>
      </c>
      <c r="AD48" s="18">
        <f t="shared" si="37"/>
        <v>7.6750711294732293E-2</v>
      </c>
      <c r="AE48" s="18">
        <f t="shared" si="37"/>
        <v>7.4552260293021382</v>
      </c>
      <c r="AF48" s="18">
        <f t="shared" si="37"/>
        <v>0.99114813135083535</v>
      </c>
      <c r="AG48" s="18">
        <f t="shared" si="37"/>
        <v>7.9729443494751792E-2</v>
      </c>
      <c r="AH48" s="18">
        <f t="shared" si="37"/>
        <v>3.5049603519740569E-2</v>
      </c>
      <c r="AI48" s="18">
        <f t="shared" si="37"/>
        <v>0.49291915815306864</v>
      </c>
      <c r="AJ48" s="18">
        <f t="shared" si="37"/>
        <v>2.8281400983214646</v>
      </c>
      <c r="AK48" s="18">
        <f t="shared" si="37"/>
        <v>3.2601628505297136</v>
      </c>
      <c r="AL48" s="18">
        <f t="shared" si="37"/>
        <v>9.9513810190611871E-3</v>
      </c>
      <c r="AM48" s="18">
        <f t="shared" si="37"/>
        <v>10.42752622970977</v>
      </c>
      <c r="AN48" s="18">
        <f t="shared" si="37"/>
        <v>0</v>
      </c>
      <c r="AO48" s="18">
        <f t="shared" si="5"/>
        <v>100.00000000000001</v>
      </c>
      <c r="AP48" s="17">
        <f t="shared" si="6"/>
        <v>60.106279311218927</v>
      </c>
      <c r="AQ48" s="19">
        <f t="shared" si="7"/>
        <v>11877.455473106073</v>
      </c>
      <c r="AR48" s="19">
        <f t="shared" si="8"/>
        <v>-1292.2888799192326</v>
      </c>
      <c r="AS48" s="20">
        <f t="shared" si="9"/>
        <v>77.960192586517081</v>
      </c>
      <c r="AT48" s="21">
        <f t="shared" si="10"/>
        <v>2.6529044904091634</v>
      </c>
      <c r="AU48" s="21">
        <f t="shared" si="11"/>
        <v>-19.213988784806613</v>
      </c>
      <c r="AV48" s="21">
        <f t="shared" si="12"/>
        <v>-1114.5364248608662</v>
      </c>
      <c r="AW48" s="21">
        <f t="shared" si="13"/>
        <v>1820.7070448090146</v>
      </c>
      <c r="AX48" s="21">
        <f t="shared" si="14"/>
        <v>-199.99692974061909</v>
      </c>
      <c r="AY48" s="21">
        <f t="shared" si="15"/>
        <v>-1230.6876685958255</v>
      </c>
      <c r="AZ48" s="21">
        <f t="shared" si="16"/>
        <v>799.76606677889094</v>
      </c>
      <c r="BA48" s="21">
        <f t="shared" si="17"/>
        <v>204.44433999908799</v>
      </c>
      <c r="BB48" s="20">
        <f t="shared" si="18"/>
        <v>118.40267436218281</v>
      </c>
      <c r="BC48" s="20">
        <f t="shared" si="19"/>
        <v>9.2013141239995271</v>
      </c>
      <c r="BD48" s="20">
        <f t="shared" si="20"/>
        <v>5.0277754131612999</v>
      </c>
      <c r="BE48" s="20">
        <f t="shared" si="21"/>
        <v>-74.825243241380974</v>
      </c>
      <c r="BF48" s="20">
        <f t="shared" si="22"/>
        <v>-242.48193114138536</v>
      </c>
      <c r="BG48" s="20">
        <f t="shared" si="38"/>
        <v>44.811347176565867</v>
      </c>
      <c r="BH48" s="16">
        <f t="shared" si="24"/>
        <v>-4.55</v>
      </c>
      <c r="BI48" s="18">
        <f t="shared" si="39"/>
        <v>10721.817789869556</v>
      </c>
      <c r="BJ48" s="18">
        <f t="shared" si="40"/>
        <v>64.580276692231138</v>
      </c>
      <c r="BK48" s="19">
        <f t="shared" si="27"/>
        <v>712.42425191093537</v>
      </c>
      <c r="BL48" s="18">
        <f t="shared" si="28"/>
        <v>18.19978547326247</v>
      </c>
      <c r="BM48" s="17">
        <f t="shared" si="30"/>
        <v>6.094012999955587</v>
      </c>
      <c r="BN48" s="17">
        <f t="shared" si="29"/>
        <v>36.258328275093</v>
      </c>
      <c r="BO48" s="17">
        <f t="shared" si="31"/>
        <v>0.36258328275092999</v>
      </c>
      <c r="BP48" s="53">
        <f t="shared" si="32"/>
        <v>10935043.462580506</v>
      </c>
    </row>
    <row r="49" spans="1:68" s="8" customFormat="1" ht="16" x14ac:dyDescent="0.2">
      <c r="A49">
        <v>31</v>
      </c>
      <c r="B49">
        <v>795.74</v>
      </c>
      <c r="C49" s="6">
        <v>62.460474200726999</v>
      </c>
      <c r="D49">
        <v>74.236999999999995</v>
      </c>
      <c r="E49">
        <v>0.1041</v>
      </c>
      <c r="F49">
        <v>12.652699999999999</v>
      </c>
      <c r="G49">
        <v>1.2091000000000001</v>
      </c>
      <c r="H49">
        <v>9.6100000000000005E-2</v>
      </c>
      <c r="I49">
        <v>2.4E-2</v>
      </c>
      <c r="J49">
        <v>0.46050000000000002</v>
      </c>
      <c r="K49">
        <v>2.9102999999999999</v>
      </c>
      <c r="L49">
        <v>5.0952999999999999</v>
      </c>
      <c r="M49">
        <v>2.4E-2</v>
      </c>
      <c r="N49">
        <v>3.1869999999999998</v>
      </c>
      <c r="O49">
        <v>0</v>
      </c>
      <c r="P49" s="17">
        <f t="shared" si="0"/>
        <v>96.813100000000006</v>
      </c>
      <c r="Q49" s="17">
        <f t="shared" si="36"/>
        <v>74.23692331926155</v>
      </c>
      <c r="R49" s="17">
        <f t="shared" si="36"/>
        <v>0.10409989247322934</v>
      </c>
      <c r="S49" s="17">
        <f t="shared" si="36"/>
        <v>12.652686930797588</v>
      </c>
      <c r="T49" s="17">
        <f t="shared" si="36"/>
        <v>1.2090987510987667</v>
      </c>
      <c r="U49" s="17">
        <f t="shared" si="36"/>
        <v>9.6099900736573873E-2</v>
      </c>
      <c r="V49" s="17">
        <f t="shared" si="36"/>
        <v>2.3999975209966419E-2</v>
      </c>
      <c r="W49" s="17">
        <f t="shared" si="36"/>
        <v>0.4604995243412307</v>
      </c>
      <c r="X49" s="17">
        <f t="shared" si="36"/>
        <v>2.9102969938985526</v>
      </c>
      <c r="Y49" s="17">
        <f t="shared" si="36"/>
        <v>5.095294736972579</v>
      </c>
      <c r="Z49" s="17">
        <f t="shared" si="36"/>
        <v>2.3999975209966419E-2</v>
      </c>
      <c r="AA49" s="17">
        <f t="shared" si="2"/>
        <v>3.1869999999999998</v>
      </c>
      <c r="AB49" s="17">
        <f t="shared" si="3"/>
        <v>0</v>
      </c>
      <c r="AC49" s="18">
        <f t="shared" si="37"/>
        <v>74.153568867512405</v>
      </c>
      <c r="AD49" s="18">
        <f t="shared" si="37"/>
        <v>7.8215060072868339E-2</v>
      </c>
      <c r="AE49" s="18">
        <f t="shared" si="37"/>
        <v>7.4478529603487704</v>
      </c>
      <c r="AF49" s="18">
        <f t="shared" si="37"/>
        <v>1.009980894826694</v>
      </c>
      <c r="AG49" s="18">
        <f t="shared" si="37"/>
        <v>8.1303625740935623E-2</v>
      </c>
      <c r="AH49" s="18">
        <f t="shared" si="37"/>
        <v>3.5742416021743113E-2</v>
      </c>
      <c r="AI49" s="18">
        <f t="shared" si="37"/>
        <v>0.49283249962398357</v>
      </c>
      <c r="AJ49" s="18">
        <f t="shared" si="37"/>
        <v>2.8181486500535002</v>
      </c>
      <c r="AK49" s="18">
        <f t="shared" si="37"/>
        <v>3.2463591622125718</v>
      </c>
      <c r="AL49" s="18">
        <f t="shared" si="37"/>
        <v>1.014808627361031E-2</v>
      </c>
      <c r="AM49" s="18">
        <f t="shared" si="37"/>
        <v>10.625847777312909</v>
      </c>
      <c r="AN49" s="18">
        <f t="shared" si="37"/>
        <v>0</v>
      </c>
      <c r="AO49" s="18">
        <f t="shared" si="5"/>
        <v>100</v>
      </c>
      <c r="AP49" s="17">
        <f t="shared" si="6"/>
        <v>60.01753556304039</v>
      </c>
      <c r="AQ49" s="19">
        <f t="shared" si="7"/>
        <v>11847.392714842608</v>
      </c>
      <c r="AR49" s="19">
        <f t="shared" si="8"/>
        <v>-1291.0108321468558</v>
      </c>
      <c r="AS49" s="20">
        <f t="shared" si="9"/>
        <v>79.446333931458625</v>
      </c>
      <c r="AT49" s="21">
        <f t="shared" si="10"/>
        <v>2.7053434686857361</v>
      </c>
      <c r="AU49" s="21">
        <f t="shared" si="11"/>
        <v>-19.210610835342877</v>
      </c>
      <c r="AV49" s="21">
        <f t="shared" si="12"/>
        <v>-1130.3712196129677</v>
      </c>
      <c r="AW49" s="21">
        <f t="shared" si="13"/>
        <v>1851.2127925750544</v>
      </c>
      <c r="AX49" s="21">
        <f t="shared" si="14"/>
        <v>-203.29676469105374</v>
      </c>
      <c r="AY49" s="21">
        <f t="shared" si="15"/>
        <v>-1240.7227189227524</v>
      </c>
      <c r="AZ49" s="21">
        <f t="shared" si="16"/>
        <v>795.85245059178931</v>
      </c>
      <c r="BA49" s="21">
        <f t="shared" si="17"/>
        <v>203.92231438565912</v>
      </c>
      <c r="BB49" s="20">
        <f t="shared" si="18"/>
        <v>118.30978928102817</v>
      </c>
      <c r="BC49" s="20">
        <f t="shared" si="19"/>
        <v>9.3768641124235828</v>
      </c>
      <c r="BD49" s="20">
        <f t="shared" si="20"/>
        <v>5.026891496164632</v>
      </c>
      <c r="BE49" s="20">
        <f t="shared" si="21"/>
        <v>-74.532801012750014</v>
      </c>
      <c r="BF49" s="20">
        <f t="shared" si="22"/>
        <v>-244.19460138659332</v>
      </c>
      <c r="BG49" s="20">
        <f t="shared" si="38"/>
        <v>45.352190734258492</v>
      </c>
      <c r="BH49" s="16">
        <f t="shared" si="24"/>
        <v>-4.55</v>
      </c>
      <c r="BI49" s="18">
        <f t="shared" si="39"/>
        <v>10691.997489200623</v>
      </c>
      <c r="BJ49" s="18">
        <f t="shared" si="40"/>
        <v>63.260647610190624</v>
      </c>
      <c r="BK49" s="19">
        <f t="shared" si="27"/>
        <v>709.30279197276604</v>
      </c>
      <c r="BL49" s="18">
        <f t="shared" si="28"/>
        <v>18.170581144875076</v>
      </c>
      <c r="BM49" s="17">
        <f t="shared" si="30"/>
        <v>6.0821453961062533</v>
      </c>
      <c r="BN49" s="17">
        <f t="shared" si="29"/>
        <v>37.539525799273001</v>
      </c>
      <c r="BO49" s="17">
        <f t="shared" si="31"/>
        <v>0.37539525799272999</v>
      </c>
      <c r="BP49" s="53">
        <f t="shared" si="32"/>
        <v>11490473.634778176</v>
      </c>
    </row>
    <row r="50" spans="1:68" s="8" customFormat="1" ht="16" x14ac:dyDescent="0.2">
      <c r="A50">
        <v>32</v>
      </c>
      <c r="B50" s="9">
        <v>792.74</v>
      </c>
      <c r="C50" s="9">
        <v>61.205621277845999</v>
      </c>
      <c r="D50" s="9">
        <v>74.155199999999994</v>
      </c>
      <c r="E50" s="9">
        <v>0.1062</v>
      </c>
      <c r="F50" s="9">
        <v>12.6592</v>
      </c>
      <c r="G50" s="9">
        <v>1.2339</v>
      </c>
      <c r="H50" s="9">
        <v>9.8000000000000004E-2</v>
      </c>
      <c r="I50" s="9">
        <v>2.4500000000000001E-2</v>
      </c>
      <c r="J50">
        <v>0.46079999999999999</v>
      </c>
      <c r="K50">
        <v>2.9047999999999998</v>
      </c>
      <c r="L50">
        <v>5.0804999999999998</v>
      </c>
      <c r="M50">
        <v>2.4500000000000001E-2</v>
      </c>
      <c r="N50">
        <v>3.2523</v>
      </c>
      <c r="O50">
        <v>0</v>
      </c>
      <c r="P50" s="17">
        <f t="shared" si="0"/>
        <v>96.747600000000006</v>
      </c>
      <c r="Q50" s="17">
        <f t="shared" si="36"/>
        <v>74.155276648102884</v>
      </c>
      <c r="R50" s="17">
        <f t="shared" si="36"/>
        <v>0.10620010977016484</v>
      </c>
      <c r="S50" s="17">
        <f t="shared" si="36"/>
        <v>12.659213084769027</v>
      </c>
      <c r="T50" s="17">
        <f t="shared" si="36"/>
        <v>1.2339012753804743</v>
      </c>
      <c r="U50" s="17">
        <f t="shared" si="36"/>
        <v>9.8000101294502401E-2</v>
      </c>
      <c r="V50" s="17">
        <f t="shared" si="36"/>
        <v>2.45000253236256E-2</v>
      </c>
      <c r="W50" s="17">
        <f t="shared" si="36"/>
        <v>0.46080047629088466</v>
      </c>
      <c r="X50" s="17">
        <f t="shared" si="36"/>
        <v>2.9048030024517399</v>
      </c>
      <c r="Y50" s="17">
        <f t="shared" si="36"/>
        <v>5.0805052512930544</v>
      </c>
      <c r="Z50" s="17">
        <f t="shared" si="36"/>
        <v>2.45000253236256E-2</v>
      </c>
      <c r="AA50" s="17">
        <f t="shared" si="2"/>
        <v>3.2523</v>
      </c>
      <c r="AB50" s="17">
        <f t="shared" si="3"/>
        <v>0</v>
      </c>
      <c r="AC50" s="18">
        <f t="shared" si="37"/>
        <v>73.960744579001215</v>
      </c>
      <c r="AD50" s="18">
        <f t="shared" si="37"/>
        <v>7.9673187084901106E-2</v>
      </c>
      <c r="AE50" s="18">
        <f t="shared" si="37"/>
        <v>7.4405007371914413</v>
      </c>
      <c r="AF50" s="18">
        <f t="shared" si="37"/>
        <v>1.0291505757914612</v>
      </c>
      <c r="AG50" s="18">
        <f t="shared" si="37"/>
        <v>8.2786709500868125E-2</v>
      </c>
      <c r="AH50" s="18">
        <f t="shared" si="37"/>
        <v>3.6432314962726954E-2</v>
      </c>
      <c r="AI50" s="18">
        <f t="shared" si="37"/>
        <v>0.49241377668449621</v>
      </c>
      <c r="AJ50" s="18">
        <f t="shared" si="37"/>
        <v>2.8086032470647462</v>
      </c>
      <c r="AK50" s="18">
        <f t="shared" si="37"/>
        <v>3.2320739024982927</v>
      </c>
      <c r="AL50" s="18">
        <f t="shared" si="37"/>
        <v>1.0343964301802847E-2</v>
      </c>
      <c r="AM50" s="18">
        <f t="shared" si="37"/>
        <v>10.827277005918052</v>
      </c>
      <c r="AN50" s="18">
        <f t="shared" si="37"/>
        <v>0</v>
      </c>
      <c r="AO50" s="18">
        <f t="shared" si="5"/>
        <v>100.00000000000001</v>
      </c>
      <c r="AP50" s="17">
        <f t="shared" si="6"/>
        <v>59.927378588546837</v>
      </c>
      <c r="AQ50" s="19">
        <f t="shared" si="7"/>
        <v>11816.850675467345</v>
      </c>
      <c r="AR50" s="19">
        <f t="shared" si="8"/>
        <v>-1289.7363977847644</v>
      </c>
      <c r="AS50" s="20">
        <f t="shared" si="9"/>
        <v>80.950146533224739</v>
      </c>
      <c r="AT50" s="21">
        <f t="shared" si="10"/>
        <v>2.7575619195288033</v>
      </c>
      <c r="AU50" s="21">
        <f t="shared" si="11"/>
        <v>-19.194289015161662</v>
      </c>
      <c r="AV50" s="21">
        <f t="shared" si="12"/>
        <v>-1146.5048116707935</v>
      </c>
      <c r="AW50" s="21">
        <f t="shared" si="13"/>
        <v>1882.1544028956769</v>
      </c>
      <c r="AX50" s="21">
        <f t="shared" si="14"/>
        <v>-206.6126088352012</v>
      </c>
      <c r="AY50" s="21">
        <f t="shared" si="15"/>
        <v>-1250.877700231619</v>
      </c>
      <c r="AZ50" s="21">
        <f t="shared" si="16"/>
        <v>791.94257826217267</v>
      </c>
      <c r="BA50" s="21">
        <f t="shared" si="17"/>
        <v>203.39204759225333</v>
      </c>
      <c r="BB50" s="20">
        <f t="shared" si="18"/>
        <v>118.21713408962411</v>
      </c>
      <c r="BC50" s="20">
        <f t="shared" si="19"/>
        <v>9.5544350741220683</v>
      </c>
      <c r="BD50" s="20">
        <f t="shared" si="20"/>
        <v>5.0226205221818612</v>
      </c>
      <c r="BE50" s="20">
        <f t="shared" si="21"/>
        <v>-74.239922168129738</v>
      </c>
      <c r="BF50" s="20">
        <f t="shared" si="22"/>
        <v>-245.90445954983534</v>
      </c>
      <c r="BG50" s="20">
        <f t="shared" si="38"/>
        <v>45.902460778329463</v>
      </c>
      <c r="BH50" s="16">
        <f t="shared" si="24"/>
        <v>-4.55</v>
      </c>
      <c r="BI50" s="18">
        <f t="shared" si="39"/>
        <v>10661.72955754041</v>
      </c>
      <c r="BJ50" s="18">
        <f t="shared" si="40"/>
        <v>61.94431633854574</v>
      </c>
      <c r="BK50" s="19">
        <f t="shared" si="27"/>
        <v>706.15758265518673</v>
      </c>
      <c r="BL50" s="18">
        <f t="shared" si="28"/>
        <v>18.141364985798109</v>
      </c>
      <c r="BM50" s="17">
        <f t="shared" si="30"/>
        <v>6.0698270793459654</v>
      </c>
      <c r="BN50" s="17">
        <f t="shared" si="29"/>
        <v>38.794378722154001</v>
      </c>
      <c r="BO50" s="17">
        <f t="shared" si="31"/>
        <v>0.38794378722153999</v>
      </c>
      <c r="BP50" s="53">
        <f t="shared" si="32"/>
        <v>12042541.616499271</v>
      </c>
    </row>
    <row r="51" spans="1:68" s="8" customFormat="1" ht="16" x14ac:dyDescent="0.2">
      <c r="A51">
        <v>33</v>
      </c>
      <c r="B51">
        <v>789.74</v>
      </c>
      <c r="C51" s="6">
        <v>59.976216702503002</v>
      </c>
      <c r="D51">
        <v>74.0715</v>
      </c>
      <c r="E51">
        <v>0.1084</v>
      </c>
      <c r="F51">
        <v>12.6661</v>
      </c>
      <c r="G51">
        <v>1.2592000000000001</v>
      </c>
      <c r="H51">
        <v>0.1</v>
      </c>
      <c r="I51">
        <v>2.5000000000000001E-2</v>
      </c>
      <c r="J51">
        <v>0.46089999999999998</v>
      </c>
      <c r="K51">
        <v>2.8997999999999999</v>
      </c>
      <c r="L51">
        <v>5.0650000000000004</v>
      </c>
      <c r="M51">
        <v>2.5000000000000001E-2</v>
      </c>
      <c r="N51">
        <v>3.319</v>
      </c>
      <c r="O51">
        <v>0</v>
      </c>
      <c r="P51" s="17">
        <f t="shared" si="0"/>
        <v>96.680900000000008</v>
      </c>
      <c r="Q51" s="17">
        <f t="shared" si="36"/>
        <v>74.071576614408826</v>
      </c>
      <c r="R51" s="17">
        <f t="shared" si="36"/>
        <v>0.10840011212142212</v>
      </c>
      <c r="S51" s="17">
        <f t="shared" si="36"/>
        <v>12.666113100933069</v>
      </c>
      <c r="T51" s="17">
        <f t="shared" si="36"/>
        <v>1.2592013024289181</v>
      </c>
      <c r="U51" s="17">
        <f t="shared" si="36"/>
        <v>0.10000010343304624</v>
      </c>
      <c r="V51" s="17">
        <f t="shared" si="36"/>
        <v>2.5000025858261561E-2</v>
      </c>
      <c r="W51" s="17">
        <f t="shared" si="36"/>
        <v>0.46090047672291001</v>
      </c>
      <c r="X51" s="17">
        <f t="shared" si="36"/>
        <v>2.8998029993514747</v>
      </c>
      <c r="Y51" s="17">
        <f t="shared" si="36"/>
        <v>5.0650052388837921</v>
      </c>
      <c r="Z51" s="17">
        <f t="shared" si="36"/>
        <v>2.5000025858261561E-2</v>
      </c>
      <c r="AA51" s="17">
        <f t="shared" si="2"/>
        <v>3.319</v>
      </c>
      <c r="AB51" s="17">
        <f t="shared" si="3"/>
        <v>0</v>
      </c>
      <c r="AC51" s="18">
        <f t="shared" si="37"/>
        <v>73.764084090115944</v>
      </c>
      <c r="AD51" s="18">
        <f t="shared" si="37"/>
        <v>8.1199079556152146E-2</v>
      </c>
      <c r="AE51" s="18">
        <f t="shared" si="37"/>
        <v>7.4331511820265908</v>
      </c>
      <c r="AF51" s="18">
        <f t="shared" si="37"/>
        <v>1.0486433879072701</v>
      </c>
      <c r="AG51" s="18">
        <f t="shared" si="37"/>
        <v>8.4346816588227375E-2</v>
      </c>
      <c r="AH51" s="18">
        <f t="shared" si="37"/>
        <v>3.7118878218169046E-2</v>
      </c>
      <c r="AI51" s="18">
        <f t="shared" si="37"/>
        <v>0.49176609566432994</v>
      </c>
      <c r="AJ51" s="18">
        <f t="shared" si="37"/>
        <v>2.7994734554365781</v>
      </c>
      <c r="AK51" s="18">
        <f t="shared" si="37"/>
        <v>3.217276799343336</v>
      </c>
      <c r="AL51" s="18">
        <f t="shared" si="37"/>
        <v>1.0538895252868906E-2</v>
      </c>
      <c r="AM51" s="18">
        <f t="shared" si="37"/>
        <v>11.032401319890521</v>
      </c>
      <c r="AN51" s="18">
        <f t="shared" si="37"/>
        <v>0</v>
      </c>
      <c r="AO51" s="18">
        <f t="shared" si="5"/>
        <v>100</v>
      </c>
      <c r="AP51" s="17">
        <f t="shared" si="6"/>
        <v>59.835569797935918</v>
      </c>
      <c r="AQ51" s="19">
        <f t="shared" si="7"/>
        <v>11785.707193879667</v>
      </c>
      <c r="AR51" s="19">
        <f t="shared" si="8"/>
        <v>-1288.4624258924894</v>
      </c>
      <c r="AS51" s="20">
        <f t="shared" si="9"/>
        <v>82.48275396484965</v>
      </c>
      <c r="AT51" s="21">
        <f t="shared" si="10"/>
        <v>2.809527892333215</v>
      </c>
      <c r="AU51" s="21">
        <f t="shared" si="11"/>
        <v>-19.16904240899558</v>
      </c>
      <c r="AV51" s="21">
        <f t="shared" si="12"/>
        <v>-1162.9840311095024</v>
      </c>
      <c r="AW51" s="21">
        <f t="shared" si="13"/>
        <v>1913.6214285679525</v>
      </c>
      <c r="AX51" s="21">
        <f t="shared" si="14"/>
        <v>-209.96909882232222</v>
      </c>
      <c r="AY51" s="21">
        <f t="shared" si="15"/>
        <v>-1261.1763038753127</v>
      </c>
      <c r="AZ51" s="21">
        <f t="shared" si="16"/>
        <v>788.02655940702516</v>
      </c>
      <c r="BA51" s="21">
        <f t="shared" si="17"/>
        <v>202.85123124781884</v>
      </c>
      <c r="BB51" s="20">
        <f t="shared" si="18"/>
        <v>118.12558611208073</v>
      </c>
      <c r="BC51" s="20">
        <f t="shared" si="19"/>
        <v>9.7353075681777046</v>
      </c>
      <c r="BD51" s="20">
        <f t="shared" si="20"/>
        <v>5.0160141757761654</v>
      </c>
      <c r="BE51" s="20">
        <f t="shared" si="21"/>
        <v>-73.945860631245139</v>
      </c>
      <c r="BF51" s="20">
        <f t="shared" si="22"/>
        <v>-247.61601466736983</v>
      </c>
      <c r="BG51" s="20">
        <f t="shared" si="38"/>
        <v>46.464841131469576</v>
      </c>
      <c r="BH51" s="16">
        <f t="shared" si="24"/>
        <v>-4.55</v>
      </c>
      <c r="BI51" s="18">
        <f t="shared" si="39"/>
        <v>10630.886561603205</v>
      </c>
      <c r="BJ51" s="18">
        <f t="shared" si="40"/>
        <v>60.631104936708006</v>
      </c>
      <c r="BK51" s="19">
        <f t="shared" si="27"/>
        <v>702.9807461211916</v>
      </c>
      <c r="BL51" s="18">
        <f t="shared" si="28"/>
        <v>18.112147345256052</v>
      </c>
      <c r="BM51" s="17">
        <f t="shared" si="30"/>
        <v>6.0569266274078553</v>
      </c>
      <c r="BN51" s="17">
        <f t="shared" si="29"/>
        <v>40.023783297496998</v>
      </c>
      <c r="BO51" s="17">
        <f t="shared" si="31"/>
        <v>0.40023783297496995</v>
      </c>
      <c r="BP51" s="53">
        <f t="shared" si="32"/>
        <v>12584997.142277749</v>
      </c>
    </row>
    <row r="52" spans="1:68" s="8" customFormat="1" ht="16" x14ac:dyDescent="0.2">
      <c r="A52">
        <v>34</v>
      </c>
      <c r="B52">
        <v>786.74</v>
      </c>
      <c r="C52" s="6">
        <v>58.771388604268999</v>
      </c>
      <c r="D52">
        <v>73.985799999999998</v>
      </c>
      <c r="E52">
        <v>0.1106</v>
      </c>
      <c r="F52">
        <v>12.673500000000001</v>
      </c>
      <c r="G52">
        <v>1.2849999999999999</v>
      </c>
      <c r="H52">
        <v>0.1021</v>
      </c>
      <c r="I52">
        <v>2.5499999999999998E-2</v>
      </c>
      <c r="J52">
        <v>0.46089999999999998</v>
      </c>
      <c r="K52">
        <v>2.8954</v>
      </c>
      <c r="L52">
        <v>5.0487000000000002</v>
      </c>
      <c r="M52">
        <v>2.5499999999999998E-2</v>
      </c>
      <c r="N52">
        <v>3.387</v>
      </c>
      <c r="O52">
        <v>0</v>
      </c>
      <c r="P52" s="17">
        <f t="shared" si="0"/>
        <v>96.612999999999971</v>
      </c>
      <c r="Q52" s="17">
        <f t="shared" si="36"/>
        <v>73.985800000000012</v>
      </c>
      <c r="R52" s="17">
        <f t="shared" si="36"/>
        <v>0.11060000000000005</v>
      </c>
      <c r="S52" s="17">
        <f t="shared" si="36"/>
        <v>12.673500000000004</v>
      </c>
      <c r="T52" s="17">
        <f t="shared" si="36"/>
        <v>1.2850000000000001</v>
      </c>
      <c r="U52" s="17">
        <f t="shared" si="36"/>
        <v>0.10210000000000004</v>
      </c>
      <c r="V52" s="17">
        <f t="shared" si="36"/>
        <v>2.5500000000000005E-2</v>
      </c>
      <c r="W52" s="17">
        <f t="shared" si="36"/>
        <v>0.46090000000000009</v>
      </c>
      <c r="X52" s="17">
        <f t="shared" si="36"/>
        <v>2.8954000000000009</v>
      </c>
      <c r="Y52" s="17">
        <f t="shared" si="36"/>
        <v>5.048700000000002</v>
      </c>
      <c r="Z52" s="17">
        <f t="shared" si="36"/>
        <v>2.5500000000000005E-2</v>
      </c>
      <c r="AA52" s="17">
        <f t="shared" si="2"/>
        <v>3.387</v>
      </c>
      <c r="AB52" s="17">
        <f t="shared" si="3"/>
        <v>0</v>
      </c>
      <c r="AC52" s="18">
        <f t="shared" si="37"/>
        <v>73.563759809193527</v>
      </c>
      <c r="AD52" s="18">
        <f t="shared" si="37"/>
        <v>8.2717743744947406E-2</v>
      </c>
      <c r="AE52" s="18">
        <f t="shared" si="37"/>
        <v>7.4258872597172356</v>
      </c>
      <c r="AF52" s="18">
        <f t="shared" si="37"/>
        <v>1.0684592525485861</v>
      </c>
      <c r="AG52" s="18">
        <f t="shared" si="37"/>
        <v>8.5983707433830603E-2</v>
      </c>
      <c r="AH52" s="18">
        <f t="shared" si="37"/>
        <v>3.7802171091100914E-2</v>
      </c>
      <c r="AI52" s="18">
        <f t="shared" si="37"/>
        <v>0.49099866607388803</v>
      </c>
      <c r="AJ52" s="18">
        <f t="shared" si="37"/>
        <v>2.790863573284295</v>
      </c>
      <c r="AK52" s="18">
        <f t="shared" si="37"/>
        <v>3.2019184854343865</v>
      </c>
      <c r="AL52" s="18">
        <f t="shared" si="37"/>
        <v>1.0732897667827016E-2</v>
      </c>
      <c r="AM52" s="18">
        <f t="shared" si="37"/>
        <v>11.24087643381036</v>
      </c>
      <c r="AN52" s="18">
        <f t="shared" si="37"/>
        <v>0</v>
      </c>
      <c r="AO52" s="18">
        <f t="shared" si="5"/>
        <v>99.999999999999986</v>
      </c>
      <c r="AP52" s="17">
        <f t="shared" si="6"/>
        <v>59.742254704759461</v>
      </c>
      <c r="AQ52" s="19">
        <f t="shared" si="7"/>
        <v>11753.97781744898</v>
      </c>
      <c r="AR52" s="19">
        <f t="shared" si="8"/>
        <v>-1287.2032975993857</v>
      </c>
      <c r="AS52" s="20">
        <f t="shared" si="9"/>
        <v>84.044134612312064</v>
      </c>
      <c r="AT52" s="21">
        <f t="shared" si="10"/>
        <v>2.8612463298854283</v>
      </c>
      <c r="AU52" s="21">
        <f t="shared" si="11"/>
        <v>-19.139128003560153</v>
      </c>
      <c r="AV52" s="21">
        <f t="shared" si="12"/>
        <v>-1179.7886997965186</v>
      </c>
      <c r="AW52" s="21">
        <f t="shared" si="13"/>
        <v>1945.560335997176</v>
      </c>
      <c r="AX52" s="21">
        <f t="shared" si="14"/>
        <v>-213.36530990819062</v>
      </c>
      <c r="AY52" s="21">
        <f t="shared" si="15"/>
        <v>-1271.5961580650321</v>
      </c>
      <c r="AZ52" s="21">
        <f t="shared" si="16"/>
        <v>784.12037582458117</v>
      </c>
      <c r="BA52" s="21">
        <f t="shared" si="17"/>
        <v>202.30033947528221</v>
      </c>
      <c r="BB52" s="20">
        <f t="shared" si="18"/>
        <v>118.03527065442552</v>
      </c>
      <c r="BC52" s="20">
        <f t="shared" si="19"/>
        <v>9.9194794905316659</v>
      </c>
      <c r="BD52" s="20">
        <f t="shared" si="20"/>
        <v>5.0081863939536575</v>
      </c>
      <c r="BE52" s="20">
        <f t="shared" si="21"/>
        <v>-73.651291501652594</v>
      </c>
      <c r="BF52" s="20">
        <f t="shared" si="22"/>
        <v>-249.325888654869</v>
      </c>
      <c r="BG52" s="20">
        <f t="shared" si="38"/>
        <v>47.039606011395833</v>
      </c>
      <c r="BH52" s="16">
        <f t="shared" si="24"/>
        <v>-4.55</v>
      </c>
      <c r="BI52" s="18">
        <f t="shared" si="39"/>
        <v>10599.471316840245</v>
      </c>
      <c r="BJ52" s="18">
        <f t="shared" si="40"/>
        <v>59.325701869067345</v>
      </c>
      <c r="BK52" s="19">
        <f t="shared" si="27"/>
        <v>699.77714095306999</v>
      </c>
      <c r="BL52" s="18">
        <f t="shared" si="28"/>
        <v>18.083044202909953</v>
      </c>
      <c r="BM52" s="17">
        <f t="shared" si="30"/>
        <v>6.0434934282986097</v>
      </c>
      <c r="BN52" s="17">
        <f t="shared" si="29"/>
        <v>41.228611395731001</v>
      </c>
      <c r="BO52" s="17">
        <f t="shared" si="31"/>
        <v>0.41228611395731002</v>
      </c>
      <c r="BP52" s="53">
        <f t="shared" si="32"/>
        <v>13116408.49637771</v>
      </c>
    </row>
    <row r="53" spans="1:68" s="8" customFormat="1" ht="16" x14ac:dyDescent="0.2">
      <c r="A53">
        <v>35</v>
      </c>
      <c r="B53">
        <v>783.74</v>
      </c>
      <c r="C53" s="6">
        <v>57.590288464410001</v>
      </c>
      <c r="D53">
        <v>73.897999999999996</v>
      </c>
      <c r="E53">
        <v>0.1129</v>
      </c>
      <c r="F53">
        <v>12.6812</v>
      </c>
      <c r="G53">
        <v>1.3112999999999999</v>
      </c>
      <c r="H53">
        <v>0.1042</v>
      </c>
      <c r="I53">
        <v>2.5999999999999999E-2</v>
      </c>
      <c r="J53">
        <v>0.4607</v>
      </c>
      <c r="K53">
        <v>2.8915000000000002</v>
      </c>
      <c r="L53">
        <v>5.0316000000000001</v>
      </c>
      <c r="M53">
        <v>2.5999999999999999E-2</v>
      </c>
      <c r="N53">
        <v>3.4565000000000001</v>
      </c>
      <c r="O53">
        <v>0</v>
      </c>
      <c r="P53" s="17">
        <f t="shared" si="0"/>
        <v>96.543399999999991</v>
      </c>
      <c r="Q53" s="17">
        <f t="shared" si="36"/>
        <v>73.89807654381346</v>
      </c>
      <c r="R53" s="17">
        <f t="shared" si="36"/>
        <v>0.11290011694222495</v>
      </c>
      <c r="S53" s="17">
        <f t="shared" si="36"/>
        <v>12.681213135232447</v>
      </c>
      <c r="T53" s="17">
        <f t="shared" si="36"/>
        <v>1.3113013582492434</v>
      </c>
      <c r="U53" s="17">
        <f t="shared" si="36"/>
        <v>0.10420010793073374</v>
      </c>
      <c r="V53" s="17">
        <f t="shared" si="36"/>
        <v>2.6000026930893254E-2</v>
      </c>
      <c r="W53" s="17">
        <f t="shared" si="36"/>
        <v>0.46070047719471247</v>
      </c>
      <c r="X53" s="17">
        <f t="shared" si="36"/>
        <v>2.8915029950260713</v>
      </c>
      <c r="Y53" s="17">
        <f t="shared" si="36"/>
        <v>5.0316052117493273</v>
      </c>
      <c r="Z53" s="17">
        <f t="shared" si="36"/>
        <v>2.6000026930893254E-2</v>
      </c>
      <c r="AA53" s="17">
        <f t="shared" si="2"/>
        <v>3.4565000000000001</v>
      </c>
      <c r="AB53" s="17">
        <f t="shared" si="3"/>
        <v>0</v>
      </c>
      <c r="AC53" s="18">
        <f t="shared" si="37"/>
        <v>73.359561748674452</v>
      </c>
      <c r="AD53" s="18">
        <f t="shared" si="37"/>
        <v>8.4303575569557809E-2</v>
      </c>
      <c r="AE53" s="18">
        <f t="shared" si="37"/>
        <v>7.4185774359065961</v>
      </c>
      <c r="AF53" s="18">
        <f t="shared" si="37"/>
        <v>1.0885926501626408</v>
      </c>
      <c r="AG53" s="18">
        <f t="shared" si="37"/>
        <v>8.7612615164115559E-2</v>
      </c>
      <c r="AH53" s="18">
        <f t="shared" si="37"/>
        <v>3.8482068724799437E-2</v>
      </c>
      <c r="AI53" s="18">
        <f t="shared" si="37"/>
        <v>0.49000477969594175</v>
      </c>
      <c r="AJ53" s="18">
        <f t="shared" si="37"/>
        <v>2.7826701784853869</v>
      </c>
      <c r="AK53" s="18">
        <f t="shared" si="37"/>
        <v>3.1859966490800034</v>
      </c>
      <c r="AL53" s="18">
        <f t="shared" si="37"/>
        <v>1.0925936097008718E-2</v>
      </c>
      <c r="AM53" s="18">
        <f t="shared" si="37"/>
        <v>11.453272362439495</v>
      </c>
      <c r="AN53" s="18">
        <f t="shared" si="37"/>
        <v>0</v>
      </c>
      <c r="AO53" s="18">
        <f t="shared" si="5"/>
        <v>100</v>
      </c>
      <c r="AP53" s="17">
        <f t="shared" si="6"/>
        <v>59.647144740712669</v>
      </c>
      <c r="AQ53" s="19">
        <f t="shared" si="7"/>
        <v>11721.640905749344</v>
      </c>
      <c r="AR53" s="19">
        <f t="shared" si="8"/>
        <v>-1285.9362127400493</v>
      </c>
      <c r="AS53" s="20">
        <f t="shared" si="9"/>
        <v>85.627773558696177</v>
      </c>
      <c r="AT53" s="21">
        <f t="shared" si="10"/>
        <v>2.9127077817800693</v>
      </c>
      <c r="AU53" s="21">
        <f t="shared" si="11"/>
        <v>-19.100386312547808</v>
      </c>
      <c r="AV53" s="21">
        <f t="shared" si="12"/>
        <v>-1196.958048840964</v>
      </c>
      <c r="AW53" s="21">
        <f t="shared" si="13"/>
        <v>1978.0577046822473</v>
      </c>
      <c r="AX53" s="21">
        <f t="shared" si="14"/>
        <v>-216.78353912474839</v>
      </c>
      <c r="AY53" s="21">
        <f t="shared" si="15"/>
        <v>-1282.1635294803525</v>
      </c>
      <c r="AZ53" s="21">
        <f t="shared" si="16"/>
        <v>780.19628041079466</v>
      </c>
      <c r="BA53" s="21">
        <f t="shared" si="17"/>
        <v>201.73879480885475</v>
      </c>
      <c r="BB53" s="20">
        <f t="shared" si="18"/>
        <v>117.94528950040514</v>
      </c>
      <c r="BC53" s="20">
        <f t="shared" si="19"/>
        <v>10.106198619308946</v>
      </c>
      <c r="BD53" s="20">
        <f t="shared" si="20"/>
        <v>4.9980487528986055</v>
      </c>
      <c r="BE53" s="20">
        <f t="shared" si="21"/>
        <v>-73.354915310778637</v>
      </c>
      <c r="BF53" s="20">
        <f t="shared" si="22"/>
        <v>-251.03823049586663</v>
      </c>
      <c r="BG53" s="20">
        <f t="shared" si="38"/>
        <v>47.62640889414628</v>
      </c>
      <c r="BH53" s="16">
        <f t="shared" si="24"/>
        <v>-4.55</v>
      </c>
      <c r="BI53" s="18">
        <f t="shared" si="39"/>
        <v>10567.493655684199</v>
      </c>
      <c r="BJ53" s="18">
        <f t="shared" si="40"/>
        <v>58.021594768968512</v>
      </c>
      <c r="BK53" s="19">
        <f t="shared" si="27"/>
        <v>696.54084888885961</v>
      </c>
      <c r="BL53" s="18">
        <f t="shared" si="28"/>
        <v>18.053881656239184</v>
      </c>
      <c r="BM53" s="17">
        <f t="shared" si="30"/>
        <v>6.0294653233025324</v>
      </c>
      <c r="BN53" s="17">
        <f t="shared" si="29"/>
        <v>42.409711535589999</v>
      </c>
      <c r="BO53" s="17">
        <f t="shared" si="31"/>
        <v>0.4240971153559</v>
      </c>
      <c r="BP53" s="53">
        <f t="shared" si="32"/>
        <v>13632124.545862164</v>
      </c>
    </row>
    <row r="54" spans="1:68" s="8" customFormat="1" ht="16" x14ac:dyDescent="0.2">
      <c r="A54">
        <v>36</v>
      </c>
      <c r="B54">
        <v>780.74</v>
      </c>
      <c r="C54" s="6">
        <v>48.945811228653</v>
      </c>
      <c r="D54">
        <v>73.652199999999993</v>
      </c>
      <c r="E54">
        <v>0.1328</v>
      </c>
      <c r="F54">
        <v>12.843299999999999</v>
      </c>
      <c r="G54">
        <v>1.3943000000000001</v>
      </c>
      <c r="H54">
        <v>0.1192</v>
      </c>
      <c r="I54">
        <v>2.5399999999999999E-2</v>
      </c>
      <c r="J54">
        <v>0.46779999999999999</v>
      </c>
      <c r="K54">
        <v>2.7963</v>
      </c>
      <c r="L54">
        <v>5.0461999999999998</v>
      </c>
      <c r="M54">
        <v>3.0599999999999999E-2</v>
      </c>
      <c r="N54">
        <v>3.4918</v>
      </c>
      <c r="O54">
        <v>0</v>
      </c>
      <c r="P54" s="17">
        <f t="shared" si="0"/>
        <v>96.508100000000013</v>
      </c>
      <c r="Q54" s="17">
        <f t="shared" si="36"/>
        <v>73.652276317117412</v>
      </c>
      <c r="R54" s="17">
        <f t="shared" si="36"/>
        <v>0.13280013760503004</v>
      </c>
      <c r="S54" s="17">
        <f t="shared" si="36"/>
        <v>12.843313308002125</v>
      </c>
      <c r="T54" s="17">
        <f t="shared" si="36"/>
        <v>1.3943014447491973</v>
      </c>
      <c r="U54" s="17">
        <f t="shared" si="36"/>
        <v>0.11920012351294865</v>
      </c>
      <c r="V54" s="17">
        <f t="shared" si="36"/>
        <v>2.5400026319034357E-2</v>
      </c>
      <c r="W54" s="17">
        <f t="shared" si="36"/>
        <v>0.46780048472615249</v>
      </c>
      <c r="X54" s="17">
        <f t="shared" si="36"/>
        <v>2.7963028974769988</v>
      </c>
      <c r="Y54" s="17">
        <f t="shared" si="36"/>
        <v>5.0462052287839043</v>
      </c>
      <c r="Z54" s="17">
        <f t="shared" si="36"/>
        <v>3.0600031707183121E-2</v>
      </c>
      <c r="AA54" s="17">
        <f t="shared" si="2"/>
        <v>3.4918</v>
      </c>
      <c r="AB54" s="17">
        <f t="shared" si="3"/>
        <v>0</v>
      </c>
      <c r="AC54" s="18">
        <f t="shared" si="37"/>
        <v>73.122581052632668</v>
      </c>
      <c r="AD54" s="18">
        <f t="shared" si="37"/>
        <v>9.9172639699414866E-2</v>
      </c>
      <c r="AE54" s="18">
        <f t="shared" si="37"/>
        <v>7.5141291382063233</v>
      </c>
      <c r="AF54" s="18">
        <f t="shared" si="37"/>
        <v>1.1576074394915348</v>
      </c>
      <c r="AG54" s="18">
        <f t="shared" si="37"/>
        <v>0.10023443011565855</v>
      </c>
      <c r="AH54" s="18">
        <f t="shared" si="37"/>
        <v>3.7597634769239587E-2</v>
      </c>
      <c r="AI54" s="18">
        <f t="shared" si="37"/>
        <v>0.49760423373353468</v>
      </c>
      <c r="AJ54" s="18">
        <f t="shared" si="37"/>
        <v>2.6913119828091312</v>
      </c>
      <c r="AK54" s="18">
        <f t="shared" si="37"/>
        <v>3.1955484804793084</v>
      </c>
      <c r="AL54" s="18">
        <f t="shared" si="37"/>
        <v>1.2860222419790015E-2</v>
      </c>
      <c r="AM54" s="18">
        <f t="shared" si="37"/>
        <v>11.571352745643408</v>
      </c>
      <c r="AN54" s="18">
        <f t="shared" si="37"/>
        <v>0</v>
      </c>
      <c r="AO54" s="18">
        <f t="shared" si="5"/>
        <v>100.00000000000001</v>
      </c>
      <c r="AP54" s="17">
        <f t="shared" si="6"/>
        <v>59.652878393472413</v>
      </c>
      <c r="AQ54" s="19">
        <f t="shared" si="7"/>
        <v>11686.1918892962</v>
      </c>
      <c r="AR54" s="19">
        <f t="shared" si="8"/>
        <v>-1302.4991448166841</v>
      </c>
      <c r="AS54" s="20">
        <f t="shared" si="9"/>
        <v>91.65574189790631</v>
      </c>
      <c r="AT54" s="21">
        <f t="shared" si="10"/>
        <v>2.8457649756837444</v>
      </c>
      <c r="AU54" s="21">
        <f t="shared" si="11"/>
        <v>-19.396613030933182</v>
      </c>
      <c r="AV54" s="21">
        <f t="shared" si="12"/>
        <v>-1199.2048503682895</v>
      </c>
      <c r="AW54" s="21">
        <f t="shared" si="13"/>
        <v>1996.1065441275741</v>
      </c>
      <c r="AX54" s="21">
        <f t="shared" si="14"/>
        <v>-230.49607612002606</v>
      </c>
      <c r="AY54" s="21">
        <f t="shared" si="15"/>
        <v>-1282.8531830403367</v>
      </c>
      <c r="AZ54" s="21">
        <f t="shared" si="16"/>
        <v>779.41417601440264</v>
      </c>
      <c r="BA54" s="21">
        <f t="shared" si="17"/>
        <v>201.08709789473983</v>
      </c>
      <c r="BB54" s="20">
        <f t="shared" si="18"/>
        <v>119.6811039486782</v>
      </c>
      <c r="BC54" s="20">
        <f t="shared" si="19"/>
        <v>10.778056676411921</v>
      </c>
      <c r="BD54" s="20">
        <f t="shared" si="20"/>
        <v>5.0755631840820534</v>
      </c>
      <c r="BE54" s="20">
        <f t="shared" si="21"/>
        <v>-72.349515093814915</v>
      </c>
      <c r="BF54" s="20">
        <f t="shared" si="22"/>
        <v>-251.97760988926387</v>
      </c>
      <c r="BG54" s="20">
        <f t="shared" ref="BG54:BG60" si="41">$M$11*(SUM(AE54:AI54)-AL54)*(AJ54+AK54+AM54+AN54)</f>
        <v>48.678627582659487</v>
      </c>
      <c r="BH54" s="16">
        <f t="shared" si="24"/>
        <v>-4.55</v>
      </c>
      <c r="BI54" s="18">
        <f t="shared" ref="BI54:BI60" si="42">SUM(AQ54:AZ54)</f>
        <v>10521.764248935498</v>
      </c>
      <c r="BJ54" s="18">
        <f t="shared" ref="BJ54:BJ60" si="43">SUM(BA54:BG54)</f>
        <v>60.973324303492689</v>
      </c>
      <c r="BK54" s="19">
        <f t="shared" si="27"/>
        <v>696.72947227542613</v>
      </c>
      <c r="BL54" s="18">
        <f t="shared" si="28"/>
        <v>18.137257190420993</v>
      </c>
      <c r="BM54" s="17">
        <f t="shared" si="30"/>
        <v>6.0468249969764427</v>
      </c>
      <c r="BN54" s="17">
        <f t="shared" si="29"/>
        <v>51.054188771347</v>
      </c>
      <c r="BO54" s="17">
        <f t="shared" si="31"/>
        <v>0.51054188771346998</v>
      </c>
      <c r="BP54" s="53">
        <f t="shared" si="32"/>
        <v>23832968.811637234</v>
      </c>
    </row>
    <row r="55" spans="1:68" s="8" customFormat="1" ht="16" x14ac:dyDescent="0.2">
      <c r="A55">
        <v>37</v>
      </c>
      <c r="B55">
        <v>777.74</v>
      </c>
      <c r="C55" s="6">
        <v>31.756876544118999</v>
      </c>
      <c r="D55">
        <v>73.141900000000007</v>
      </c>
      <c r="E55">
        <v>0.20469999999999999</v>
      </c>
      <c r="F55">
        <v>13.507099999999999</v>
      </c>
      <c r="G55">
        <v>1.3514999999999999</v>
      </c>
      <c r="H55">
        <v>0.15870000000000001</v>
      </c>
      <c r="I55">
        <v>1.77E-2</v>
      </c>
      <c r="J55">
        <v>0.47049999999999997</v>
      </c>
      <c r="K55">
        <v>2.4900000000000002</v>
      </c>
      <c r="L55">
        <v>5.1542000000000003</v>
      </c>
      <c r="M55">
        <v>4.7199999999999999E-2</v>
      </c>
      <c r="N55">
        <v>3.4565000000000001</v>
      </c>
      <c r="O55">
        <v>0</v>
      </c>
      <c r="P55" s="17">
        <f t="shared" si="0"/>
        <v>96.543500000000009</v>
      </c>
      <c r="Q55" s="17">
        <f t="shared" si="36"/>
        <v>73.141899999999993</v>
      </c>
      <c r="R55" s="17">
        <f t="shared" si="36"/>
        <v>0.20469999999999997</v>
      </c>
      <c r="S55" s="17">
        <f t="shared" si="36"/>
        <v>13.507099999999998</v>
      </c>
      <c r="T55" s="17">
        <f t="shared" si="36"/>
        <v>1.3514999999999997</v>
      </c>
      <c r="U55" s="17">
        <f t="shared" si="36"/>
        <v>0.15870000000000001</v>
      </c>
      <c r="V55" s="17">
        <f t="shared" si="36"/>
        <v>1.7699999999999997E-2</v>
      </c>
      <c r="W55" s="17">
        <f t="shared" si="36"/>
        <v>0.47049999999999992</v>
      </c>
      <c r="X55" s="17">
        <f t="shared" si="36"/>
        <v>2.4899999999999998</v>
      </c>
      <c r="Y55" s="17">
        <f t="shared" si="36"/>
        <v>5.1541999999999994</v>
      </c>
      <c r="Z55" s="17">
        <f t="shared" si="36"/>
        <v>4.7199999999999992E-2</v>
      </c>
      <c r="AA55" s="17">
        <f t="shared" si="2"/>
        <v>3.4565000000000001</v>
      </c>
      <c r="AB55" s="17">
        <f t="shared" si="3"/>
        <v>0</v>
      </c>
      <c r="AC55" s="18">
        <f t="shared" si="37"/>
        <v>72.916231590189525</v>
      </c>
      <c r="AD55" s="18">
        <f t="shared" si="37"/>
        <v>0.15349839183240546</v>
      </c>
      <c r="AE55" s="18">
        <f t="shared" si="37"/>
        <v>7.9351717614751065</v>
      </c>
      <c r="AF55" s="18">
        <f t="shared" si="37"/>
        <v>1.1267130407403947</v>
      </c>
      <c r="AG55" s="18">
        <f t="shared" si="37"/>
        <v>0.13400153892203667</v>
      </c>
      <c r="AH55" s="18">
        <f t="shared" si="37"/>
        <v>2.6308268379245804E-2</v>
      </c>
      <c r="AI55" s="18">
        <f t="shared" si="37"/>
        <v>0.50254582132379144</v>
      </c>
      <c r="AJ55" s="18">
        <f t="shared" si="37"/>
        <v>2.4064221619259163</v>
      </c>
      <c r="AK55" s="18">
        <f t="shared" si="37"/>
        <v>3.2774374142505076</v>
      </c>
      <c r="AL55" s="18">
        <f t="shared" si="37"/>
        <v>1.9918711487174973E-2</v>
      </c>
      <c r="AM55" s="18">
        <f t="shared" si="37"/>
        <v>11.501751299473897</v>
      </c>
      <c r="AN55" s="18">
        <f t="shared" si="37"/>
        <v>0</v>
      </c>
      <c r="AO55" s="18">
        <f t="shared" si="5"/>
        <v>100</v>
      </c>
      <c r="AP55" s="17">
        <f t="shared" si="6"/>
        <v>59.899616705288473</v>
      </c>
      <c r="AQ55" s="19">
        <f t="shared" si="7"/>
        <v>11661.928905130699</v>
      </c>
      <c r="AR55" s="19">
        <f t="shared" si="8"/>
        <v>-1375.482673134095</v>
      </c>
      <c r="AS55" s="20">
        <f t="shared" si="9"/>
        <v>92.372079290621102</v>
      </c>
      <c r="AT55" s="21">
        <f t="shared" si="10"/>
        <v>1.9912728336251149</v>
      </c>
      <c r="AU55" s="21">
        <f t="shared" si="11"/>
        <v>-19.589236115201388</v>
      </c>
      <c r="AV55" s="21">
        <f t="shared" si="12"/>
        <v>-1169.3992246344962</v>
      </c>
      <c r="AW55" s="21">
        <f t="shared" si="13"/>
        <v>1985.4693401681056</v>
      </c>
      <c r="AX55" s="21">
        <f t="shared" si="14"/>
        <v>-228.52306112864858</v>
      </c>
      <c r="AY55" s="21">
        <f t="shared" si="15"/>
        <v>-1267.1395424039997</v>
      </c>
      <c r="AZ55" s="21">
        <f t="shared" si="16"/>
        <v>794.70432332924588</v>
      </c>
      <c r="BA55" s="21">
        <f t="shared" si="17"/>
        <v>200.5196368730212</v>
      </c>
      <c r="BB55" s="20">
        <f t="shared" si="18"/>
        <v>127.15389480999409</v>
      </c>
      <c r="BC55" s="20">
        <f t="shared" si="19"/>
        <v>10.708030095706754</v>
      </c>
      <c r="BD55" s="20">
        <f t="shared" si="20"/>
        <v>5.125967377502672</v>
      </c>
      <c r="BE55" s="20">
        <f t="shared" si="21"/>
        <v>-69.854634191208248</v>
      </c>
      <c r="BF55" s="20">
        <f t="shared" si="22"/>
        <v>-251.42497422556431</v>
      </c>
      <c r="BG55" s="20">
        <f t="shared" si="41"/>
        <v>50.034986905910174</v>
      </c>
      <c r="BH55" s="16">
        <f t="shared" si="24"/>
        <v>-4.55</v>
      </c>
      <c r="BI55" s="18">
        <f t="shared" si="42"/>
        <v>10476.332183335855</v>
      </c>
      <c r="BJ55" s="18">
        <f t="shared" si="43"/>
        <v>72.262907645362318</v>
      </c>
      <c r="BK55" s="19">
        <f t="shared" si="27"/>
        <v>705.27391570190946</v>
      </c>
      <c r="BL55" s="18">
        <f t="shared" si="28"/>
        <v>18.439305409083676</v>
      </c>
      <c r="BM55" s="17">
        <f t="shared" si="30"/>
        <v>6.1551319804862024</v>
      </c>
      <c r="BN55" s="17">
        <f t="shared" si="29"/>
        <v>68.243123455881005</v>
      </c>
      <c r="BO55" s="17">
        <f t="shared" si="31"/>
        <v>0.68243123455881005</v>
      </c>
      <c r="BP55" s="53">
        <f t="shared" si="32"/>
        <v>85780524.458661914</v>
      </c>
    </row>
    <row r="56" spans="1:68" s="8" customFormat="1" ht="16" x14ac:dyDescent="0.2">
      <c r="A56">
        <v>38</v>
      </c>
      <c r="B56">
        <v>774.74</v>
      </c>
      <c r="C56" s="6">
        <v>24.457496839160001</v>
      </c>
      <c r="D56">
        <v>72.710499999999996</v>
      </c>
      <c r="E56">
        <v>0.26579999999999998</v>
      </c>
      <c r="F56">
        <v>14.0786</v>
      </c>
      <c r="G56">
        <v>1.3067</v>
      </c>
      <c r="H56">
        <v>0.18490000000000001</v>
      </c>
      <c r="I56">
        <v>1.49E-2</v>
      </c>
      <c r="J56">
        <v>0.46039999999999998</v>
      </c>
      <c r="K56">
        <v>2.2675999999999998</v>
      </c>
      <c r="L56">
        <v>5.2161999999999997</v>
      </c>
      <c r="M56">
        <v>6.13E-2</v>
      </c>
      <c r="N56">
        <v>3.4331999999999998</v>
      </c>
      <c r="O56">
        <v>0</v>
      </c>
      <c r="P56" s="17">
        <f t="shared" si="0"/>
        <v>96.566900000000004</v>
      </c>
      <c r="Q56" s="17">
        <f t="shared" ref="Q56:Z60" si="44">(D56/$P56)*(100-$N56)</f>
        <v>72.710424704531263</v>
      </c>
      <c r="R56" s="17">
        <f t="shared" si="44"/>
        <v>0.26579972475040614</v>
      </c>
      <c r="S56" s="17">
        <f t="shared" si="44"/>
        <v>14.07858542088438</v>
      </c>
      <c r="T56" s="17">
        <f t="shared" si="44"/>
        <v>1.3066986468448298</v>
      </c>
      <c r="U56" s="17">
        <f t="shared" si="44"/>
        <v>0.1848998085265241</v>
      </c>
      <c r="V56" s="17">
        <f t="shared" si="44"/>
        <v>1.4899984570282363E-2</v>
      </c>
      <c r="W56" s="17">
        <f t="shared" si="44"/>
        <v>0.4603995232320805</v>
      </c>
      <c r="X56" s="17">
        <f t="shared" si="44"/>
        <v>2.2675976517833747</v>
      </c>
      <c r="Y56" s="17">
        <f t="shared" si="44"/>
        <v>5.2161945983561653</v>
      </c>
      <c r="Z56" s="17">
        <f t="shared" si="44"/>
        <v>6.1299936520691864E-2</v>
      </c>
      <c r="AA56" s="17">
        <f t="shared" si="2"/>
        <v>3.4331999999999998</v>
      </c>
      <c r="AB56" s="17">
        <f t="shared" si="3"/>
        <v>0</v>
      </c>
      <c r="AC56" s="18">
        <f t="shared" ref="AC56:AN60" si="45">$AP56*Q56/D$18</f>
        <v>72.723067500728078</v>
      </c>
      <c r="AD56" s="18">
        <f t="shared" si="45"/>
        <v>0.19996686786625967</v>
      </c>
      <c r="AE56" s="18">
        <f t="shared" si="45"/>
        <v>8.2979491083064225</v>
      </c>
      <c r="AF56" s="18">
        <f t="shared" si="45"/>
        <v>1.0929247033295801</v>
      </c>
      <c r="AG56" s="18">
        <f t="shared" si="45"/>
        <v>0.15663429287700695</v>
      </c>
      <c r="AH56" s="18">
        <f t="shared" si="45"/>
        <v>2.2218889343546117E-2</v>
      </c>
      <c r="AI56" s="18">
        <f t="shared" si="45"/>
        <v>0.49336511018161483</v>
      </c>
      <c r="AJ56" s="18">
        <f t="shared" si="45"/>
        <v>2.1986494940559247</v>
      </c>
      <c r="AK56" s="18">
        <f t="shared" si="45"/>
        <v>3.3277022150004645</v>
      </c>
      <c r="AL56" s="18">
        <f t="shared" si="45"/>
        <v>2.5953551621397303E-2</v>
      </c>
      <c r="AM56" s="18">
        <f t="shared" si="45"/>
        <v>11.461568266689676</v>
      </c>
      <c r="AN56" s="18">
        <f t="shared" si="45"/>
        <v>0</v>
      </c>
      <c r="AO56" s="18">
        <f t="shared" si="5"/>
        <v>100</v>
      </c>
      <c r="AP56" s="17">
        <f t="shared" si="6"/>
        <v>60.095447503402333</v>
      </c>
      <c r="AQ56" s="19">
        <f t="shared" si="7"/>
        <v>11638.516285227657</v>
      </c>
      <c r="AR56" s="19">
        <f t="shared" si="8"/>
        <v>-1438.3664984338352</v>
      </c>
      <c r="AS56" s="20">
        <f t="shared" si="9"/>
        <v>92.00272007483251</v>
      </c>
      <c r="AT56" s="21">
        <f t="shared" si="10"/>
        <v>1.6817477344130056</v>
      </c>
      <c r="AU56" s="21">
        <f t="shared" si="11"/>
        <v>-19.231371994879346</v>
      </c>
      <c r="AV56" s="21">
        <f t="shared" si="12"/>
        <v>-1148.5511093234902</v>
      </c>
      <c r="AW56" s="21">
        <f t="shared" si="13"/>
        <v>1979.3261642318607</v>
      </c>
      <c r="AX56" s="21">
        <f t="shared" si="14"/>
        <v>-225.36282297097324</v>
      </c>
      <c r="AY56" s="21">
        <f t="shared" si="15"/>
        <v>-1255.9969827086632</v>
      </c>
      <c r="AZ56" s="21">
        <f t="shared" si="16"/>
        <v>808.0071278645247</v>
      </c>
      <c r="BA56" s="21">
        <f t="shared" si="17"/>
        <v>199.98843562700222</v>
      </c>
      <c r="BB56" s="20">
        <f t="shared" si="18"/>
        <v>133.58723914543458</v>
      </c>
      <c r="BC56" s="20">
        <f t="shared" si="19"/>
        <v>10.58119200777711</v>
      </c>
      <c r="BD56" s="20">
        <f t="shared" si="20"/>
        <v>5.0323241238524705</v>
      </c>
      <c r="BE56" s="20">
        <f t="shared" si="21"/>
        <v>-67.918862504303007</v>
      </c>
      <c r="BF56" s="20">
        <f t="shared" si="22"/>
        <v>-251.10451824394997</v>
      </c>
      <c r="BG56" s="20">
        <f t="shared" si="41"/>
        <v>51.153031954179561</v>
      </c>
      <c r="BH56" s="16">
        <f t="shared" si="24"/>
        <v>-4.55</v>
      </c>
      <c r="BI56" s="18">
        <f t="shared" si="42"/>
        <v>10432.025259701446</v>
      </c>
      <c r="BJ56" s="18">
        <f t="shared" si="43"/>
        <v>81.318842109992943</v>
      </c>
      <c r="BK56" s="19">
        <f t="shared" si="27"/>
        <v>711.65269465992924</v>
      </c>
      <c r="BL56" s="18">
        <f t="shared" si="28"/>
        <v>18.685101631422789</v>
      </c>
      <c r="BM56" s="17">
        <f t="shared" si="30"/>
        <v>6.2428166224970072</v>
      </c>
      <c r="BN56" s="17">
        <f t="shared" si="29"/>
        <v>75.542503160839999</v>
      </c>
      <c r="BO56" s="17">
        <f t="shared" si="31"/>
        <v>0.75542503160840002</v>
      </c>
      <c r="BP56" s="53">
        <f t="shared" si="32"/>
        <v>162659022.7749266</v>
      </c>
    </row>
    <row r="57" spans="1:68" s="8" customFormat="1" ht="16" x14ac:dyDescent="0.2">
      <c r="A57">
        <v>39</v>
      </c>
      <c r="B57">
        <v>771.74</v>
      </c>
      <c r="C57" s="6">
        <v>20.399268627910001</v>
      </c>
      <c r="D57">
        <v>72.332400000000007</v>
      </c>
      <c r="E57">
        <v>0.31859999999999999</v>
      </c>
      <c r="F57">
        <v>14.5808</v>
      </c>
      <c r="G57">
        <v>1.2646999999999999</v>
      </c>
      <c r="H57">
        <v>0.20369999999999999</v>
      </c>
      <c r="I57">
        <v>1.34E-2</v>
      </c>
      <c r="J57">
        <v>0.44879999999999998</v>
      </c>
      <c r="K57">
        <v>2.0929000000000002</v>
      </c>
      <c r="L57">
        <v>5.2546999999999997</v>
      </c>
      <c r="M57">
        <v>7.3499999999999996E-2</v>
      </c>
      <c r="N57">
        <v>3.4165000000000001</v>
      </c>
      <c r="O57">
        <v>0</v>
      </c>
      <c r="P57" s="17">
        <f t="shared" si="0"/>
        <v>96.583500000000015</v>
      </c>
      <c r="Q57" s="17">
        <f t="shared" si="44"/>
        <v>72.332399999999993</v>
      </c>
      <c r="R57" s="17">
        <f t="shared" si="44"/>
        <v>0.31859999999999994</v>
      </c>
      <c r="S57" s="17">
        <f t="shared" si="44"/>
        <v>14.580799999999996</v>
      </c>
      <c r="T57" s="17">
        <f t="shared" si="44"/>
        <v>1.2646999999999997</v>
      </c>
      <c r="U57" s="17">
        <f t="shared" si="44"/>
        <v>0.20369999999999996</v>
      </c>
      <c r="V57" s="17">
        <f t="shared" si="44"/>
        <v>1.3399999999999999E-2</v>
      </c>
      <c r="W57" s="17">
        <f t="shared" si="44"/>
        <v>0.44879999999999992</v>
      </c>
      <c r="X57" s="17">
        <f t="shared" si="44"/>
        <v>2.0928999999999998</v>
      </c>
      <c r="Y57" s="17">
        <f t="shared" si="44"/>
        <v>5.2546999999999988</v>
      </c>
      <c r="Z57" s="17">
        <f t="shared" si="44"/>
        <v>7.3499999999999982E-2</v>
      </c>
      <c r="AA57" s="17">
        <f t="shared" si="2"/>
        <v>3.4165000000000001</v>
      </c>
      <c r="AB57" s="17">
        <f t="shared" si="3"/>
        <v>0</v>
      </c>
      <c r="AC57" s="18">
        <f t="shared" si="45"/>
        <v>72.542028421084979</v>
      </c>
      <c r="AD57" s="18">
        <f t="shared" si="45"/>
        <v>0.24034251457114092</v>
      </c>
      <c r="AE57" s="18">
        <f t="shared" si="45"/>
        <v>8.6173634731742546</v>
      </c>
      <c r="AF57" s="18">
        <f t="shared" si="45"/>
        <v>1.0606781719810348</v>
      </c>
      <c r="AG57" s="18">
        <f t="shared" si="45"/>
        <v>0.17303052689040843</v>
      </c>
      <c r="AH57" s="18">
        <f t="shared" si="45"/>
        <v>2.0036535841268382E-2</v>
      </c>
      <c r="AI57" s="18">
        <f t="shared" si="45"/>
        <v>0.48224499463468812</v>
      </c>
      <c r="AJ57" s="18">
        <f t="shared" si="45"/>
        <v>2.034790922259806</v>
      </c>
      <c r="AK57" s="18">
        <f t="shared" si="45"/>
        <v>3.3613977808965139</v>
      </c>
      <c r="AL57" s="18">
        <f t="shared" si="45"/>
        <v>3.1203651841869805E-2</v>
      </c>
      <c r="AM57" s="18">
        <f t="shared" si="45"/>
        <v>11.436883006824022</v>
      </c>
      <c r="AN57" s="18">
        <f t="shared" si="45"/>
        <v>0</v>
      </c>
      <c r="AO57" s="18">
        <f t="shared" si="5"/>
        <v>99.999999999999972</v>
      </c>
      <c r="AP57" s="17">
        <f t="shared" si="6"/>
        <v>60.259133910680291</v>
      </c>
      <c r="AQ57" s="19">
        <f t="shared" si="7"/>
        <v>11616.066401330716</v>
      </c>
      <c r="AR57" s="19">
        <f t="shared" si="8"/>
        <v>-1493.7337844400254</v>
      </c>
      <c r="AS57" s="20">
        <f t="shared" si="9"/>
        <v>91.238127856951266</v>
      </c>
      <c r="AT57" s="21">
        <f t="shared" si="10"/>
        <v>1.5165653978256037</v>
      </c>
      <c r="AU57" s="21">
        <f t="shared" si="11"/>
        <v>-18.79790989086014</v>
      </c>
      <c r="AV57" s="21">
        <f t="shared" si="12"/>
        <v>-1132.6983439573683</v>
      </c>
      <c r="AW57" s="21">
        <f t="shared" si="13"/>
        <v>1975.5515563130421</v>
      </c>
      <c r="AX57" s="21">
        <f t="shared" si="14"/>
        <v>-221.73883827796254</v>
      </c>
      <c r="AY57" s="21">
        <f t="shared" si="15"/>
        <v>-1247.3668660054996</v>
      </c>
      <c r="AZ57" s="21">
        <f t="shared" si="16"/>
        <v>819.34620026735149</v>
      </c>
      <c r="BA57" s="21">
        <f t="shared" si="17"/>
        <v>199.49057815798369</v>
      </c>
      <c r="BB57" s="20">
        <f t="shared" si="18"/>
        <v>139.24313812735764</v>
      </c>
      <c r="BC57" s="20">
        <f t="shared" si="19"/>
        <v>10.43116035280976</v>
      </c>
      <c r="BD57" s="20">
        <f t="shared" si="20"/>
        <v>4.9188989452738188</v>
      </c>
      <c r="BE57" s="20">
        <f t="shared" si="21"/>
        <v>-66.319159161791163</v>
      </c>
      <c r="BF57" s="20">
        <f t="shared" si="22"/>
        <v>-250.90714278913748</v>
      </c>
      <c r="BG57" s="20">
        <f t="shared" si="41"/>
        <v>52.126047601281002</v>
      </c>
      <c r="BH57" s="16">
        <f t="shared" si="24"/>
        <v>-4.55</v>
      </c>
      <c r="BI57" s="18">
        <f t="shared" si="42"/>
        <v>10389.383108594171</v>
      </c>
      <c r="BJ57" s="18">
        <f t="shared" si="43"/>
        <v>88.983521233777239</v>
      </c>
      <c r="BK57" s="19">
        <f t="shared" si="27"/>
        <v>716.74080876212588</v>
      </c>
      <c r="BL57" s="18">
        <f t="shared" si="28"/>
        <v>18.895934178187478</v>
      </c>
      <c r="BM57" s="17">
        <f t="shared" si="30"/>
        <v>6.3186187816235195</v>
      </c>
      <c r="BN57" s="17">
        <f t="shared" si="29"/>
        <v>79.600731372089996</v>
      </c>
      <c r="BO57" s="17">
        <f t="shared" si="31"/>
        <v>0.79600731372089994</v>
      </c>
      <c r="BP57" s="53">
        <f t="shared" si="32"/>
        <v>247074704.73996621</v>
      </c>
    </row>
    <row r="58" spans="1:68" s="8" customFormat="1" ht="16" x14ac:dyDescent="0.2">
      <c r="A58">
        <v>40</v>
      </c>
      <c r="B58">
        <v>768.74</v>
      </c>
      <c r="C58" s="6">
        <v>17.777179077425</v>
      </c>
      <c r="D58">
        <v>71.990799999999993</v>
      </c>
      <c r="E58">
        <v>0.36559999999999998</v>
      </c>
      <c r="F58">
        <v>15.0335</v>
      </c>
      <c r="G58">
        <v>1.2256</v>
      </c>
      <c r="H58">
        <v>0.21809999999999999</v>
      </c>
      <c r="I58">
        <v>1.2500000000000001E-2</v>
      </c>
      <c r="J58">
        <v>0.438</v>
      </c>
      <c r="K58">
        <v>1.9488000000000001</v>
      </c>
      <c r="L58">
        <v>5.2786999999999997</v>
      </c>
      <c r="M58">
        <v>8.4400000000000003E-2</v>
      </c>
      <c r="N58">
        <v>3.4041999999999999</v>
      </c>
      <c r="O58">
        <v>0</v>
      </c>
      <c r="P58" s="17">
        <f t="shared" si="0"/>
        <v>96.596000000000018</v>
      </c>
      <c r="Q58" s="17">
        <f t="shared" si="44"/>
        <v>71.990650944552542</v>
      </c>
      <c r="R58" s="17">
        <f t="shared" si="44"/>
        <v>0.3655992430328377</v>
      </c>
      <c r="S58" s="17">
        <f t="shared" si="44"/>
        <v>15.033468873452312</v>
      </c>
      <c r="T58" s="17">
        <f t="shared" si="44"/>
        <v>1.2255974624208039</v>
      </c>
      <c r="U58" s="17">
        <f t="shared" si="44"/>
        <v>0.21809954842850629</v>
      </c>
      <c r="V58" s="17">
        <f t="shared" si="44"/>
        <v>1.2499974119011138E-2</v>
      </c>
      <c r="W58" s="17">
        <f t="shared" si="44"/>
        <v>0.43799909313015023</v>
      </c>
      <c r="X58" s="17">
        <f t="shared" si="44"/>
        <v>1.9487959650503124</v>
      </c>
      <c r="Y58" s="17">
        <f t="shared" si="44"/>
        <v>5.278689070561926</v>
      </c>
      <c r="Z58" s="17">
        <f t="shared" si="44"/>
        <v>8.4399825251563199E-2</v>
      </c>
      <c r="AA58" s="17">
        <f t="shared" si="2"/>
        <v>3.4041999999999999</v>
      </c>
      <c r="AB58" s="17">
        <f t="shared" si="3"/>
        <v>0</v>
      </c>
      <c r="AC58" s="18">
        <f t="shared" si="45"/>
        <v>72.369047311708556</v>
      </c>
      <c r="AD58" s="18">
        <f t="shared" si="45"/>
        <v>0.27644583564282682</v>
      </c>
      <c r="AE58" s="18">
        <f t="shared" si="45"/>
        <v>8.905784796181349</v>
      </c>
      <c r="AF58" s="18">
        <f t="shared" si="45"/>
        <v>1.0303004775010021</v>
      </c>
      <c r="AG58" s="18">
        <f t="shared" si="45"/>
        <v>0.18569764783680101</v>
      </c>
      <c r="AH58" s="18">
        <f t="shared" si="45"/>
        <v>1.8734706257320821E-2</v>
      </c>
      <c r="AI58" s="18">
        <f t="shared" si="45"/>
        <v>0.47174578321037469</v>
      </c>
      <c r="AJ58" s="18">
        <f t="shared" si="45"/>
        <v>1.8991427955301099</v>
      </c>
      <c r="AK58" s="18">
        <f t="shared" si="45"/>
        <v>3.3846829936279668</v>
      </c>
      <c r="AL58" s="18">
        <f t="shared" si="45"/>
        <v>3.5915305671213441E-2</v>
      </c>
      <c r="AM58" s="18">
        <f t="shared" si="45"/>
        <v>11.422502346832493</v>
      </c>
      <c r="AN58" s="18">
        <f t="shared" si="45"/>
        <v>0</v>
      </c>
      <c r="AO58" s="18">
        <f t="shared" si="5"/>
        <v>100.00000000000001</v>
      </c>
      <c r="AP58" s="17">
        <f t="shared" si="6"/>
        <v>60.40081803223422</v>
      </c>
      <c r="AQ58" s="19">
        <f t="shared" si="7"/>
        <v>11594.220706317281</v>
      </c>
      <c r="AR58" s="19">
        <f t="shared" si="8"/>
        <v>-1543.7287365700752</v>
      </c>
      <c r="AS58" s="20">
        <f t="shared" si="9"/>
        <v>90.300515778680364</v>
      </c>
      <c r="AT58" s="21">
        <f t="shared" si="10"/>
        <v>1.4180299166166128</v>
      </c>
      <c r="AU58" s="21">
        <f t="shared" si="11"/>
        <v>-18.388650629540404</v>
      </c>
      <c r="AV58" s="21">
        <f t="shared" si="12"/>
        <v>-1120.0839235698477</v>
      </c>
      <c r="AW58" s="21">
        <f t="shared" si="13"/>
        <v>1973.3523615298354</v>
      </c>
      <c r="AX58" s="21">
        <f t="shared" si="14"/>
        <v>-217.96559435918167</v>
      </c>
      <c r="AY58" s="21">
        <f t="shared" si="15"/>
        <v>-1240.3504041252652</v>
      </c>
      <c r="AZ58" s="21">
        <f t="shared" si="16"/>
        <v>829.13756297366172</v>
      </c>
      <c r="BA58" s="21">
        <f t="shared" si="17"/>
        <v>199.01488010719854</v>
      </c>
      <c r="BB58" s="20">
        <f t="shared" si="18"/>
        <v>144.34466553227605</v>
      </c>
      <c r="BC58" s="20">
        <f t="shared" si="19"/>
        <v>10.272977158871432</v>
      </c>
      <c r="BD58" s="20">
        <f t="shared" si="20"/>
        <v>4.8118069887458219</v>
      </c>
      <c r="BE58" s="20">
        <f t="shared" si="21"/>
        <v>-64.938218948752763</v>
      </c>
      <c r="BF58" s="20">
        <f t="shared" si="22"/>
        <v>-250.7919789558515</v>
      </c>
      <c r="BG58" s="20">
        <f t="shared" si="41"/>
        <v>53.007582578359539</v>
      </c>
      <c r="BH58" s="16">
        <f t="shared" si="24"/>
        <v>-4.55</v>
      </c>
      <c r="BI58" s="18">
        <f t="shared" si="42"/>
        <v>10347.911867262164</v>
      </c>
      <c r="BJ58" s="18">
        <f t="shared" si="43"/>
        <v>95.721714460847153</v>
      </c>
      <c r="BK58" s="19">
        <f t="shared" si="27"/>
        <v>720.97318680297178</v>
      </c>
      <c r="BL58" s="18">
        <f t="shared" si="28"/>
        <v>19.08369155356452</v>
      </c>
      <c r="BM58" s="17">
        <f t="shared" si="30"/>
        <v>6.3866505149405208</v>
      </c>
      <c r="BN58" s="17">
        <f t="shared" si="29"/>
        <v>82.222820922574996</v>
      </c>
      <c r="BO58" s="17">
        <f t="shared" si="31"/>
        <v>0.82222820922575002</v>
      </c>
      <c r="BP58" s="53">
        <f t="shared" si="32"/>
        <v>338209311.04152918</v>
      </c>
    </row>
    <row r="59" spans="1:68" s="8" customFormat="1" ht="16" x14ac:dyDescent="0.2">
      <c r="A59">
        <v>41</v>
      </c>
      <c r="B59">
        <v>765.74</v>
      </c>
      <c r="C59" s="6">
        <v>15.920357409718999</v>
      </c>
      <c r="D59">
        <v>71.675700000000006</v>
      </c>
      <c r="E59">
        <v>0.4083</v>
      </c>
      <c r="F59">
        <v>15.4495</v>
      </c>
      <c r="G59">
        <v>1.1889000000000001</v>
      </c>
      <c r="H59">
        <v>0.22969999999999999</v>
      </c>
      <c r="I59">
        <v>1.1900000000000001E-2</v>
      </c>
      <c r="J59">
        <v>0.42830000000000001</v>
      </c>
      <c r="K59">
        <v>1.8260000000000001</v>
      </c>
      <c r="L59">
        <v>5.2927999999999997</v>
      </c>
      <c r="M59">
        <v>9.4200000000000006E-2</v>
      </c>
      <c r="N59">
        <v>3.3946999999999998</v>
      </c>
      <c r="O59">
        <v>0</v>
      </c>
      <c r="P59" s="17">
        <f t="shared" si="0"/>
        <v>96.605299999999986</v>
      </c>
      <c r="Q59" s="17">
        <f t="shared" si="44"/>
        <v>71.675700000000006</v>
      </c>
      <c r="R59" s="17">
        <f t="shared" si="44"/>
        <v>0.40830000000000011</v>
      </c>
      <c r="S59" s="17">
        <f t="shared" si="44"/>
        <v>15.449500000000004</v>
      </c>
      <c r="T59" s="17">
        <f t="shared" si="44"/>
        <v>1.1889000000000003</v>
      </c>
      <c r="U59" s="17">
        <f t="shared" si="44"/>
        <v>0.22970000000000002</v>
      </c>
      <c r="V59" s="17">
        <f t="shared" si="44"/>
        <v>1.1900000000000004E-2</v>
      </c>
      <c r="W59" s="17">
        <f t="shared" si="44"/>
        <v>0.42830000000000007</v>
      </c>
      <c r="X59" s="17">
        <f t="shared" si="44"/>
        <v>1.8260000000000003</v>
      </c>
      <c r="Y59" s="17">
        <f t="shared" si="44"/>
        <v>5.2928000000000006</v>
      </c>
      <c r="Z59" s="17">
        <f t="shared" si="44"/>
        <v>9.420000000000002E-2</v>
      </c>
      <c r="AA59" s="17">
        <f t="shared" si="2"/>
        <v>3.3946999999999998</v>
      </c>
      <c r="AB59" s="17">
        <f t="shared" si="3"/>
        <v>0</v>
      </c>
      <c r="AC59" s="18">
        <f t="shared" si="45"/>
        <v>72.202988917507383</v>
      </c>
      <c r="AD59" s="18">
        <f t="shared" si="45"/>
        <v>0.30937885099451418</v>
      </c>
      <c r="AE59" s="18">
        <f t="shared" si="45"/>
        <v>9.1713633659088369</v>
      </c>
      <c r="AF59" s="18">
        <f t="shared" si="45"/>
        <v>1.0015389714869674</v>
      </c>
      <c r="AG59" s="18">
        <f t="shared" si="45"/>
        <v>0.19598331958997608</v>
      </c>
      <c r="AH59" s="18">
        <f t="shared" si="45"/>
        <v>1.7872743132577026E-2</v>
      </c>
      <c r="AI59" s="18">
        <f t="shared" si="45"/>
        <v>0.46226324954808617</v>
      </c>
      <c r="AJ59" s="18">
        <f t="shared" si="45"/>
        <v>1.7831936123220169</v>
      </c>
      <c r="AK59" s="18">
        <f t="shared" si="45"/>
        <v>3.4008218260270278</v>
      </c>
      <c r="AL59" s="18">
        <f t="shared" si="45"/>
        <v>4.0169405136551276E-2</v>
      </c>
      <c r="AM59" s="18">
        <f t="shared" si="45"/>
        <v>11.414425738346077</v>
      </c>
      <c r="AN59" s="18">
        <f t="shared" si="45"/>
        <v>0</v>
      </c>
      <c r="AO59" s="18">
        <f t="shared" si="5"/>
        <v>100.00000000000001</v>
      </c>
      <c r="AP59" s="17">
        <f t="shared" si="6"/>
        <v>60.527020860744024</v>
      </c>
      <c r="AQ59" s="19">
        <f t="shared" si="7"/>
        <v>11572.973895852903</v>
      </c>
      <c r="AR59" s="19">
        <f t="shared" si="8"/>
        <v>-1589.7641258466379</v>
      </c>
      <c r="AS59" s="20">
        <f t="shared" si="9"/>
        <v>89.274702047879373</v>
      </c>
      <c r="AT59" s="21">
        <f t="shared" si="10"/>
        <v>1.352787927704755</v>
      </c>
      <c r="AU59" s="21">
        <f t="shared" si="11"/>
        <v>-18.019021467384398</v>
      </c>
      <c r="AV59" s="21">
        <f t="shared" si="12"/>
        <v>-1109.6558350041735</v>
      </c>
      <c r="AW59" s="21">
        <f t="shared" si="13"/>
        <v>1972.1171448545447</v>
      </c>
      <c r="AX59" s="21">
        <f t="shared" si="14"/>
        <v>-214.1587472422064</v>
      </c>
      <c r="AY59" s="21">
        <f t="shared" si="15"/>
        <v>-1234.4053138105403</v>
      </c>
      <c r="AZ59" s="21">
        <f t="shared" si="16"/>
        <v>837.73390110620437</v>
      </c>
      <c r="BA59" s="21">
        <f t="shared" si="17"/>
        <v>198.55821952314531</v>
      </c>
      <c r="BB59" s="20">
        <f t="shared" si="18"/>
        <v>149.03726764972069</v>
      </c>
      <c r="BC59" s="20">
        <f t="shared" si="19"/>
        <v>10.112086684623209</v>
      </c>
      <c r="BD59" s="20">
        <f t="shared" si="20"/>
        <v>4.7150851453904785</v>
      </c>
      <c r="BE59" s="20">
        <f t="shared" si="21"/>
        <v>-63.711549737309753</v>
      </c>
      <c r="BF59" s="20">
        <f t="shared" si="22"/>
        <v>-250.72724102736706</v>
      </c>
      <c r="BG59" s="20">
        <f t="shared" si="41"/>
        <v>53.823029450525532</v>
      </c>
      <c r="BH59" s="16">
        <f t="shared" si="24"/>
        <v>-4.55</v>
      </c>
      <c r="BI59" s="18">
        <f t="shared" si="42"/>
        <v>10307.449388418294</v>
      </c>
      <c r="BJ59" s="18">
        <f t="shared" si="43"/>
        <v>101.80689768872838</v>
      </c>
      <c r="BK59" s="19">
        <f t="shared" si="27"/>
        <v>724.6135072608306</v>
      </c>
      <c r="BL59" s="18">
        <f t="shared" si="28"/>
        <v>19.255340840724323</v>
      </c>
      <c r="BM59" s="17">
        <f t="shared" si="30"/>
        <v>6.4495040599872668</v>
      </c>
      <c r="BN59" s="17">
        <f t="shared" si="29"/>
        <v>84.079642590280997</v>
      </c>
      <c r="BO59" s="17">
        <f t="shared" si="31"/>
        <v>0.84079642590281001</v>
      </c>
      <c r="BP59" s="53">
        <f t="shared" si="32"/>
        <v>436941755.31642538</v>
      </c>
    </row>
    <row r="60" spans="1:68" s="8" customFormat="1" ht="16" x14ac:dyDescent="0.2">
      <c r="A60">
        <v>42</v>
      </c>
      <c r="B60">
        <v>762.74</v>
      </c>
      <c r="C60" s="6">
        <v>14.522832186214</v>
      </c>
      <c r="D60">
        <v>71.381</v>
      </c>
      <c r="E60">
        <v>0.4476</v>
      </c>
      <c r="F60">
        <v>15.837</v>
      </c>
      <c r="G60">
        <v>1.1543000000000001</v>
      </c>
      <c r="H60">
        <v>0.2392</v>
      </c>
      <c r="I60">
        <v>1.14E-2</v>
      </c>
      <c r="J60">
        <v>0.4199</v>
      </c>
      <c r="K60">
        <v>1.7191000000000001</v>
      </c>
      <c r="L60">
        <v>5.2998000000000003</v>
      </c>
      <c r="M60">
        <v>0.1033</v>
      </c>
      <c r="N60">
        <v>3.3875000000000002</v>
      </c>
      <c r="O60">
        <v>0</v>
      </c>
      <c r="P60" s="17">
        <f t="shared" si="0"/>
        <v>96.6126</v>
      </c>
      <c r="Q60" s="17">
        <f t="shared" si="44"/>
        <v>71.380926116262259</v>
      </c>
      <c r="R60" s="17">
        <f t="shared" si="44"/>
        <v>0.44759953670639235</v>
      </c>
      <c r="S60" s="17">
        <f t="shared" si="44"/>
        <v>15.836983607728182</v>
      </c>
      <c r="T60" s="17">
        <f t="shared" si="44"/>
        <v>1.1542988052283036</v>
      </c>
      <c r="U60" s="17">
        <f t="shared" si="44"/>
        <v>0.23919975241324629</v>
      </c>
      <c r="V60" s="17">
        <f t="shared" si="44"/>
        <v>1.1399988200296855E-2</v>
      </c>
      <c r="W60" s="17">
        <f t="shared" si="44"/>
        <v>0.41989956537760087</v>
      </c>
      <c r="X60" s="17">
        <f t="shared" si="44"/>
        <v>1.719098220625467</v>
      </c>
      <c r="Y60" s="17">
        <f t="shared" si="44"/>
        <v>5.2997945143801122</v>
      </c>
      <c r="Z60" s="17">
        <f t="shared" si="44"/>
        <v>0.10329989307812852</v>
      </c>
      <c r="AA60" s="17">
        <f t="shared" si="2"/>
        <v>3.3875000000000002</v>
      </c>
      <c r="AB60" s="17">
        <f t="shared" si="3"/>
        <v>0</v>
      </c>
      <c r="AC60" s="18">
        <f t="shared" si="45"/>
        <v>72.041651531793306</v>
      </c>
      <c r="AD60" s="18">
        <f t="shared" si="45"/>
        <v>0.33979667091944082</v>
      </c>
      <c r="AE60" s="18">
        <f t="shared" si="45"/>
        <v>9.419116921449783</v>
      </c>
      <c r="AF60" s="18">
        <f t="shared" si="45"/>
        <v>0.97422444186098422</v>
      </c>
      <c r="AG60" s="18">
        <f t="shared" si="45"/>
        <v>0.20447352742403449</v>
      </c>
      <c r="AH60" s="18">
        <f t="shared" si="45"/>
        <v>1.71540591471422E-2</v>
      </c>
      <c r="AI60" s="18">
        <f t="shared" si="45"/>
        <v>0.45405134623809018</v>
      </c>
      <c r="AJ60" s="18">
        <f t="shared" si="45"/>
        <v>1.6819638849516283</v>
      </c>
      <c r="AK60" s="18">
        <f t="shared" si="45"/>
        <v>3.4117380261494548</v>
      </c>
      <c r="AL60" s="18">
        <f t="shared" si="45"/>
        <v>4.4132915494909823E-2</v>
      </c>
      <c r="AM60" s="18">
        <f t="shared" si="45"/>
        <v>11.411696674571209</v>
      </c>
      <c r="AN60" s="18">
        <f t="shared" si="45"/>
        <v>0</v>
      </c>
      <c r="AO60" s="18">
        <f t="shared" si="5"/>
        <v>99.999999999999972</v>
      </c>
      <c r="AP60" s="17">
        <f t="shared" si="6"/>
        <v>60.641166594525856</v>
      </c>
      <c r="AQ60" s="19">
        <f t="shared" si="7"/>
        <v>11552.079133152954</v>
      </c>
      <c r="AR60" s="19">
        <f t="shared" si="8"/>
        <v>-1632.7097271641055</v>
      </c>
      <c r="AS60" s="20">
        <f t="shared" si="9"/>
        <v>88.202791719176233</v>
      </c>
      <c r="AT60" s="21">
        <f t="shared" si="10"/>
        <v>1.2983907368471932</v>
      </c>
      <c r="AU60" s="21">
        <f t="shared" si="11"/>
        <v>-17.698921476360752</v>
      </c>
      <c r="AV60" s="21">
        <f t="shared" si="12"/>
        <v>-1100.9149798446801</v>
      </c>
      <c r="AW60" s="21">
        <f t="shared" si="13"/>
        <v>1971.6997550027311</v>
      </c>
      <c r="AX60" s="21">
        <f t="shared" si="14"/>
        <v>-210.33472901939362</v>
      </c>
      <c r="AY60" s="21">
        <f t="shared" si="15"/>
        <v>-1229.3002205743694</v>
      </c>
      <c r="AZ60" s="21">
        <f t="shared" si="16"/>
        <v>845.37542347792373</v>
      </c>
      <c r="BA60" s="21">
        <f t="shared" si="17"/>
        <v>198.11454171243159</v>
      </c>
      <c r="BB60" s="20">
        <f t="shared" si="18"/>
        <v>153.4101216720442</v>
      </c>
      <c r="BC60" s="20">
        <f t="shared" si="19"/>
        <v>9.9494888765555789</v>
      </c>
      <c r="BD60" s="20">
        <f t="shared" si="20"/>
        <v>4.6313237316285196</v>
      </c>
      <c r="BE60" s="20">
        <f t="shared" si="21"/>
        <v>-62.601596487432303</v>
      </c>
      <c r="BF60" s="20">
        <f t="shared" si="22"/>
        <v>-250.70535673913818</v>
      </c>
      <c r="BG60" s="20">
        <f t="shared" si="41"/>
        <v>54.591048173809874</v>
      </c>
      <c r="BH60" s="16">
        <f t="shared" si="24"/>
        <v>-4.55</v>
      </c>
      <c r="BI60" s="18">
        <f t="shared" si="42"/>
        <v>10267.696916010724</v>
      </c>
      <c r="BJ60" s="18">
        <f t="shared" si="43"/>
        <v>107.38957093989927</v>
      </c>
      <c r="BK60" s="19">
        <f t="shared" si="27"/>
        <v>727.79421843299428</v>
      </c>
      <c r="BL60" s="18">
        <f t="shared" si="28"/>
        <v>19.414739015474762</v>
      </c>
      <c r="BM60" s="17">
        <f t="shared" si="30"/>
        <v>6.5083652895071618</v>
      </c>
      <c r="BN60" s="17">
        <f t="shared" si="29"/>
        <v>85.477167813785996</v>
      </c>
      <c r="BO60" s="17">
        <f t="shared" si="31"/>
        <v>0.85477167813785992</v>
      </c>
      <c r="BP60" s="53">
        <f t="shared" si="32"/>
        <v>544127941.74875247</v>
      </c>
    </row>
    <row r="61" spans="1:68" s="8" customFormat="1" ht="16" x14ac:dyDescent="0.2">
      <c r="A61"/>
      <c r="B61"/>
      <c r="C61" s="6"/>
      <c r="D61"/>
      <c r="E61"/>
      <c r="F61"/>
      <c r="G61"/>
      <c r="H61"/>
      <c r="I61"/>
      <c r="J61"/>
      <c r="K61"/>
      <c r="L61"/>
      <c r="M61"/>
      <c r="N61"/>
      <c r="O61"/>
      <c r="P61" s="17"/>
      <c r="Q61" s="17"/>
      <c r="R61" s="17"/>
      <c r="S61" s="17"/>
      <c r="T61" s="17"/>
      <c r="U61" s="17"/>
      <c r="V61" s="17"/>
      <c r="W61" s="17"/>
      <c r="X61" s="17"/>
      <c r="Y61" s="17"/>
      <c r="Z61" s="17"/>
      <c r="AA61" s="17"/>
      <c r="AB61" s="17"/>
      <c r="AC61" s="18"/>
      <c r="AD61" s="18"/>
      <c r="AE61" s="18"/>
      <c r="AF61" s="18"/>
      <c r="AG61" s="18"/>
      <c r="AH61" s="18"/>
      <c r="AI61" s="18"/>
      <c r="AJ61" s="18"/>
      <c r="AK61" s="18"/>
      <c r="AL61" s="18"/>
      <c r="AM61" s="18"/>
      <c r="AN61" s="18"/>
      <c r="AO61" s="18"/>
      <c r="AP61" s="17"/>
      <c r="AQ61" s="19"/>
      <c r="AR61" s="19"/>
      <c r="AS61" s="20"/>
      <c r="AT61" s="21"/>
      <c r="AU61" s="21"/>
      <c r="AV61" s="21"/>
      <c r="AW61" s="21"/>
      <c r="AX61" s="21"/>
      <c r="AY61" s="21"/>
      <c r="AZ61" s="21"/>
      <c r="BA61" s="21"/>
      <c r="BB61" s="20"/>
      <c r="BC61" s="20"/>
      <c r="BD61" s="20"/>
      <c r="BE61" s="20"/>
      <c r="BF61" s="20"/>
      <c r="BG61" s="20"/>
      <c r="BH61" s="16"/>
      <c r="BI61" s="18"/>
      <c r="BJ61" s="18"/>
      <c r="BK61" s="19"/>
      <c r="BL61" s="18"/>
      <c r="BM61" s="17"/>
      <c r="BN61" s="17"/>
      <c r="BO61" s="17"/>
    </row>
    <row r="62" spans="1:68" s="8" customFormat="1" ht="16" x14ac:dyDescent="0.2">
      <c r="A62"/>
      <c r="B62"/>
      <c r="C62" s="6"/>
      <c r="D62"/>
      <c r="E62"/>
      <c r="F62"/>
      <c r="G62"/>
      <c r="H62"/>
      <c r="I62"/>
      <c r="J62"/>
      <c r="K62"/>
      <c r="L62"/>
      <c r="M62"/>
      <c r="N62"/>
      <c r="O62"/>
      <c r="P62" s="17"/>
      <c r="Q62" s="17"/>
      <c r="R62" s="17"/>
      <c r="S62" s="17"/>
      <c r="T62" s="17"/>
      <c r="U62" s="17"/>
      <c r="V62" s="17"/>
      <c r="W62" s="17"/>
      <c r="X62" s="17"/>
      <c r="Y62" s="17"/>
      <c r="Z62" s="17"/>
      <c r="AA62" s="17"/>
      <c r="AB62" s="17"/>
      <c r="AC62" s="18"/>
      <c r="AD62" s="18"/>
      <c r="AE62" s="18"/>
      <c r="AF62" s="18"/>
      <c r="AG62" s="18"/>
      <c r="AH62" s="18"/>
      <c r="AI62" s="18"/>
      <c r="AJ62" s="18"/>
      <c r="AK62" s="18"/>
      <c r="AL62" s="18"/>
      <c r="AM62" s="18"/>
      <c r="AN62" s="18"/>
      <c r="AO62" s="18"/>
      <c r="AP62" s="17"/>
      <c r="AQ62" s="19"/>
      <c r="AR62" s="19"/>
      <c r="AS62" s="20"/>
      <c r="AT62" s="21"/>
      <c r="AU62" s="21"/>
      <c r="AV62" s="21"/>
      <c r="AW62" s="21"/>
      <c r="AX62" s="21"/>
      <c r="AY62" s="21"/>
      <c r="AZ62" s="21"/>
      <c r="BA62" s="21"/>
      <c r="BB62" s="20"/>
      <c r="BC62" s="20"/>
      <c r="BD62" s="20"/>
      <c r="BE62" s="20"/>
      <c r="BF62" s="20"/>
      <c r="BG62" s="20"/>
      <c r="BH62" s="16"/>
      <c r="BI62" s="18"/>
      <c r="BJ62" s="18"/>
      <c r="BK62" s="19"/>
      <c r="BL62" s="18"/>
      <c r="BM62" s="17"/>
      <c r="BN62" s="17"/>
      <c r="BO62" s="17"/>
    </row>
    <row r="63" spans="1:68" s="8" customFormat="1" ht="16" x14ac:dyDescent="0.2">
      <c r="B63" s="16"/>
      <c r="C63" s="16"/>
      <c r="AQ63" s="16"/>
      <c r="AR63" s="16"/>
    </row>
    <row r="64" spans="1:68" s="8" customFormat="1" ht="16" x14ac:dyDescent="0.2">
      <c r="A64" s="14" t="s">
        <v>107</v>
      </c>
      <c r="B64" s="15"/>
      <c r="C64" s="15"/>
      <c r="D64" s="14"/>
      <c r="E64" s="14"/>
      <c r="F64" s="14"/>
      <c r="G64" s="14"/>
      <c r="H64" s="14"/>
      <c r="I64" s="14"/>
      <c r="J64" s="14"/>
      <c r="K64" s="14"/>
      <c r="L64" s="14"/>
      <c r="M64" s="14"/>
      <c r="N64" s="14"/>
      <c r="O64" s="1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row>
    <row r="65" spans="1:67" s="8" customFormat="1" ht="16" x14ac:dyDescent="0.2">
      <c r="A65" s="13" t="s">
        <v>26</v>
      </c>
      <c r="B65" s="12" t="s">
        <v>106</v>
      </c>
      <c r="C65" s="12" t="s">
        <v>105</v>
      </c>
      <c r="D65" s="12" t="s">
        <v>32</v>
      </c>
      <c r="E65" s="12" t="s">
        <v>33</v>
      </c>
      <c r="F65" s="12" t="s">
        <v>34</v>
      </c>
      <c r="G65" s="12" t="s">
        <v>7</v>
      </c>
      <c r="H65" s="12" t="s">
        <v>10</v>
      </c>
      <c r="I65" s="12" t="s">
        <v>13</v>
      </c>
      <c r="J65" s="12" t="s">
        <v>16</v>
      </c>
      <c r="K65" s="12" t="s">
        <v>35</v>
      </c>
      <c r="L65" s="12" t="s">
        <v>36</v>
      </c>
      <c r="M65" s="12" t="s">
        <v>37</v>
      </c>
      <c r="N65" s="12" t="s">
        <v>38</v>
      </c>
      <c r="O65" s="12" t="s">
        <v>39</v>
      </c>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row>
    <row r="66" spans="1:67" s="8" customFormat="1" ht="16" x14ac:dyDescent="0.2">
      <c r="A66" s="10" t="s">
        <v>104</v>
      </c>
      <c r="B66" s="9" t="s">
        <v>85</v>
      </c>
      <c r="C66" s="9" t="s">
        <v>103</v>
      </c>
      <c r="D66" s="9" t="s">
        <v>32</v>
      </c>
      <c r="E66" s="9" t="s">
        <v>33</v>
      </c>
      <c r="F66" s="9" t="s">
        <v>34</v>
      </c>
      <c r="G66" s="9" t="s">
        <v>102</v>
      </c>
      <c r="H66" s="9" t="s">
        <v>10</v>
      </c>
      <c r="I66" s="9" t="s">
        <v>13</v>
      </c>
      <c r="J66" s="9" t="s">
        <v>16</v>
      </c>
      <c r="K66" s="9" t="s">
        <v>35</v>
      </c>
      <c r="L66" s="9" t="s">
        <v>36</v>
      </c>
      <c r="M66" s="9" t="s">
        <v>37</v>
      </c>
      <c r="N66" s="9" t="s">
        <v>38</v>
      </c>
      <c r="O66" s="9" t="s">
        <v>101</v>
      </c>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row>
    <row r="67" spans="1:67" s="8" customFormat="1" ht="16" x14ac:dyDescent="0.2">
      <c r="A67" t="s">
        <v>84</v>
      </c>
      <c r="B67" t="s">
        <v>85</v>
      </c>
      <c r="C67" t="s">
        <v>86</v>
      </c>
      <c r="D67" t="s">
        <v>87</v>
      </c>
      <c r="E67" t="s">
        <v>88</v>
      </c>
      <c r="F67" t="s">
        <v>89</v>
      </c>
      <c r="G67" t="s">
        <v>91</v>
      </c>
      <c r="H67" t="s">
        <v>92</v>
      </c>
      <c r="I67" t="s">
        <v>93</v>
      </c>
      <c r="J67" t="s">
        <v>94</v>
      </c>
      <c r="K67" t="s">
        <v>95</v>
      </c>
      <c r="L67" t="s">
        <v>96</v>
      </c>
      <c r="M67" t="s">
        <v>97</v>
      </c>
      <c r="N67" t="s">
        <v>98</v>
      </c>
      <c r="O67" t="s">
        <v>100</v>
      </c>
    </row>
    <row r="68" spans="1:67" s="8" customFormat="1" ht="16" x14ac:dyDescent="0.2">
      <c r="A68">
        <v>1</v>
      </c>
      <c r="B68">
        <v>885.74</v>
      </c>
      <c r="C68" s="6">
        <v>99.968666981934007</v>
      </c>
      <c r="D68">
        <v>75.675899999999999</v>
      </c>
      <c r="E68">
        <v>6.5000000000000002E-2</v>
      </c>
      <c r="F68">
        <v>12.796200000000001</v>
      </c>
      <c r="G68">
        <v>0.75539999999999996</v>
      </c>
      <c r="H68">
        <v>0.06</v>
      </c>
      <c r="I68">
        <v>1.4999999999999999E-2</v>
      </c>
      <c r="J68">
        <v>0.54969999999999997</v>
      </c>
      <c r="K68">
        <v>3.7494000000000001</v>
      </c>
      <c r="L68">
        <v>4.3270999999999997</v>
      </c>
      <c r="M68">
        <v>1.4999999999999999E-2</v>
      </c>
      <c r="N68">
        <v>1.9912000000000001</v>
      </c>
      <c r="O68">
        <v>0</v>
      </c>
    </row>
    <row r="69" spans="1:67" s="8" customFormat="1" ht="16" x14ac:dyDescent="0.2">
      <c r="A69">
        <v>2</v>
      </c>
      <c r="B69">
        <v>882.74</v>
      </c>
      <c r="C69" s="6">
        <v>99.262653321977993</v>
      </c>
      <c r="D69">
        <v>75.746200000000002</v>
      </c>
      <c r="E69">
        <v>6.5500000000000003E-2</v>
      </c>
      <c r="F69">
        <v>12.7378</v>
      </c>
      <c r="G69">
        <v>0.76080000000000003</v>
      </c>
      <c r="H69">
        <v>6.0400000000000002E-2</v>
      </c>
      <c r="I69">
        <v>1.5100000000000001E-2</v>
      </c>
      <c r="J69">
        <v>0.53959999999999997</v>
      </c>
      <c r="K69">
        <v>3.7094999999999998</v>
      </c>
      <c r="L69">
        <v>4.3445999999999998</v>
      </c>
      <c r="M69">
        <v>1.5100000000000001E-2</v>
      </c>
      <c r="N69">
        <v>2.0053999999999998</v>
      </c>
      <c r="O69">
        <v>0</v>
      </c>
    </row>
    <row r="70" spans="1:67" s="8" customFormat="1" ht="16" x14ac:dyDescent="0.2">
      <c r="A70">
        <v>3</v>
      </c>
      <c r="B70">
        <v>879.74</v>
      </c>
      <c r="C70" s="6">
        <v>98.563523047784997</v>
      </c>
      <c r="D70">
        <v>75.816100000000006</v>
      </c>
      <c r="E70">
        <v>6.59E-2</v>
      </c>
      <c r="F70">
        <v>12.6797</v>
      </c>
      <c r="G70">
        <v>0.76619999999999999</v>
      </c>
      <c r="H70">
        <v>6.0900000000000003E-2</v>
      </c>
      <c r="I70">
        <v>1.52E-2</v>
      </c>
      <c r="J70">
        <v>0.52990000000000004</v>
      </c>
      <c r="K70">
        <v>3.6694</v>
      </c>
      <c r="L70">
        <v>4.3616999999999999</v>
      </c>
      <c r="M70">
        <v>1.52E-2</v>
      </c>
      <c r="N70">
        <v>2.0196000000000001</v>
      </c>
      <c r="O70">
        <v>0</v>
      </c>
    </row>
    <row r="71" spans="1:67" s="8" customFormat="1" ht="16" x14ac:dyDescent="0.2">
      <c r="A71">
        <v>4</v>
      </c>
      <c r="B71">
        <v>876.74</v>
      </c>
      <c r="C71" s="6">
        <v>97.871465731049</v>
      </c>
      <c r="D71">
        <v>75.885800000000003</v>
      </c>
      <c r="E71">
        <v>6.6400000000000001E-2</v>
      </c>
      <c r="F71">
        <v>12.6219</v>
      </c>
      <c r="G71">
        <v>0.77159999999999995</v>
      </c>
      <c r="H71">
        <v>6.13E-2</v>
      </c>
      <c r="I71">
        <v>1.5299999999999999E-2</v>
      </c>
      <c r="J71">
        <v>0.52080000000000004</v>
      </c>
      <c r="K71">
        <v>3.6293000000000002</v>
      </c>
      <c r="L71">
        <v>4.3783000000000003</v>
      </c>
      <c r="M71">
        <v>1.5299999999999999E-2</v>
      </c>
      <c r="N71">
        <v>2.0339</v>
      </c>
      <c r="O71">
        <v>0</v>
      </c>
    </row>
    <row r="72" spans="1:67" s="8" customFormat="1" ht="16" x14ac:dyDescent="0.2">
      <c r="A72">
        <v>5</v>
      </c>
      <c r="B72">
        <v>873.74</v>
      </c>
      <c r="C72" s="6">
        <v>97.186640244131993</v>
      </c>
      <c r="D72">
        <v>75.955200000000005</v>
      </c>
      <c r="E72">
        <v>6.6900000000000001E-2</v>
      </c>
      <c r="F72">
        <v>12.564299999999999</v>
      </c>
      <c r="G72">
        <v>0.77710000000000001</v>
      </c>
      <c r="H72">
        <v>6.1699999999999998E-2</v>
      </c>
      <c r="I72">
        <v>1.54E-2</v>
      </c>
      <c r="J72">
        <v>0.51219999999999999</v>
      </c>
      <c r="K72">
        <v>3.589</v>
      </c>
      <c r="L72">
        <v>4.3944999999999999</v>
      </c>
      <c r="M72">
        <v>1.54E-2</v>
      </c>
      <c r="N72">
        <v>2.0482</v>
      </c>
      <c r="O72">
        <v>0</v>
      </c>
    </row>
    <row r="73" spans="1:67" s="8" customFormat="1" ht="16" x14ac:dyDescent="0.2">
      <c r="A73">
        <v>6</v>
      </c>
      <c r="B73">
        <v>870.74</v>
      </c>
      <c r="C73" s="6">
        <v>95.720907859142002</v>
      </c>
      <c r="D73">
        <v>75.906999999999996</v>
      </c>
      <c r="E73">
        <v>6.7900000000000002E-2</v>
      </c>
      <c r="F73">
        <v>12.5611</v>
      </c>
      <c r="G73">
        <v>0.78900000000000003</v>
      </c>
      <c r="H73">
        <v>6.2700000000000006E-2</v>
      </c>
      <c r="I73">
        <v>1.5699999999999999E-2</v>
      </c>
      <c r="J73">
        <v>0.50409999999999999</v>
      </c>
      <c r="K73">
        <v>3.5566</v>
      </c>
      <c r="L73">
        <v>4.4406999999999996</v>
      </c>
      <c r="M73">
        <v>1.5699999999999999E-2</v>
      </c>
      <c r="N73">
        <v>2.0796000000000001</v>
      </c>
      <c r="O73">
        <v>0</v>
      </c>
    </row>
    <row r="74" spans="1:67" s="8" customFormat="1" ht="16" x14ac:dyDescent="0.2">
      <c r="A74">
        <v>7</v>
      </c>
      <c r="B74">
        <v>867.74</v>
      </c>
      <c r="C74" s="6">
        <v>94.223992782625004</v>
      </c>
      <c r="D74">
        <v>75.849900000000005</v>
      </c>
      <c r="E74">
        <v>6.9000000000000006E-2</v>
      </c>
      <c r="F74">
        <v>12.561999999999999</v>
      </c>
      <c r="G74">
        <v>0.80149999999999999</v>
      </c>
      <c r="H74">
        <v>6.3700000000000007E-2</v>
      </c>
      <c r="I74">
        <v>1.5900000000000001E-2</v>
      </c>
      <c r="J74">
        <v>0.4965</v>
      </c>
      <c r="K74">
        <v>3.5246</v>
      </c>
      <c r="L74">
        <v>4.4884000000000004</v>
      </c>
      <c r="M74">
        <v>1.5900000000000001E-2</v>
      </c>
      <c r="N74">
        <v>2.1126</v>
      </c>
      <c r="O74">
        <v>0</v>
      </c>
    </row>
    <row r="75" spans="1:67" s="8" customFormat="1" ht="16" x14ac:dyDescent="0.2">
      <c r="A75">
        <v>8</v>
      </c>
      <c r="B75">
        <v>864.74</v>
      </c>
      <c r="C75" s="6">
        <v>92.750959127684993</v>
      </c>
      <c r="D75">
        <v>75.792100000000005</v>
      </c>
      <c r="E75">
        <v>7.0099999999999996E-2</v>
      </c>
      <c r="F75">
        <v>12.5631</v>
      </c>
      <c r="G75">
        <v>0.81420000000000003</v>
      </c>
      <c r="H75">
        <v>6.4699999999999994E-2</v>
      </c>
      <c r="I75">
        <v>1.6199999999999999E-2</v>
      </c>
      <c r="J75">
        <v>0.48949999999999999</v>
      </c>
      <c r="K75">
        <v>3.4925000000000002</v>
      </c>
      <c r="L75">
        <v>4.5351999999999997</v>
      </c>
      <c r="M75">
        <v>1.6199999999999999E-2</v>
      </c>
      <c r="N75">
        <v>2.1461999999999999</v>
      </c>
      <c r="O75">
        <v>0</v>
      </c>
    </row>
    <row r="76" spans="1:67" s="8" customFormat="1" ht="16" x14ac:dyDescent="0.2">
      <c r="A76">
        <v>9</v>
      </c>
      <c r="B76">
        <v>861.74</v>
      </c>
      <c r="C76" s="6">
        <v>91.300446297006999</v>
      </c>
      <c r="D76">
        <v>75.733599999999996</v>
      </c>
      <c r="E76">
        <v>7.1199999999999999E-2</v>
      </c>
      <c r="F76">
        <v>12.564500000000001</v>
      </c>
      <c r="G76">
        <v>0.82720000000000005</v>
      </c>
      <c r="H76">
        <v>6.5699999999999995E-2</v>
      </c>
      <c r="I76">
        <v>1.6400000000000001E-2</v>
      </c>
      <c r="J76">
        <v>0.48309999999999997</v>
      </c>
      <c r="K76">
        <v>3.4603999999999999</v>
      </c>
      <c r="L76">
        <v>4.5811999999999999</v>
      </c>
      <c r="M76">
        <v>1.6400000000000001E-2</v>
      </c>
      <c r="N76">
        <v>2.1802999999999999</v>
      </c>
      <c r="O76">
        <v>0</v>
      </c>
    </row>
    <row r="77" spans="1:67" s="8" customFormat="1" ht="16" x14ac:dyDescent="0.2">
      <c r="A77">
        <v>10</v>
      </c>
      <c r="B77">
        <v>858.74</v>
      </c>
      <c r="C77" s="6">
        <v>89.871073144258006</v>
      </c>
      <c r="D77">
        <v>75.674499999999995</v>
      </c>
      <c r="E77">
        <v>7.2300000000000003E-2</v>
      </c>
      <c r="F77">
        <v>12.5661</v>
      </c>
      <c r="G77">
        <v>0.84030000000000005</v>
      </c>
      <c r="H77">
        <v>6.6799999999999998E-2</v>
      </c>
      <c r="I77">
        <v>1.67E-2</v>
      </c>
      <c r="J77">
        <v>0.47720000000000001</v>
      </c>
      <c r="K77">
        <v>3.4283000000000001</v>
      </c>
      <c r="L77">
        <v>4.6261999999999999</v>
      </c>
      <c r="M77">
        <v>1.67E-2</v>
      </c>
      <c r="N77">
        <v>2.2149999999999999</v>
      </c>
      <c r="O77">
        <v>0</v>
      </c>
    </row>
    <row r="78" spans="1:67" s="8" customFormat="1" ht="16" x14ac:dyDescent="0.2">
      <c r="A78">
        <v>11</v>
      </c>
      <c r="B78">
        <v>855.74</v>
      </c>
      <c r="C78" s="6">
        <v>88.461436111089</v>
      </c>
      <c r="D78">
        <v>75.614699999999999</v>
      </c>
      <c r="E78">
        <v>7.3499999999999996E-2</v>
      </c>
      <c r="F78">
        <v>12.5679</v>
      </c>
      <c r="G78">
        <v>0.85370000000000001</v>
      </c>
      <c r="H78">
        <v>6.7799999999999999E-2</v>
      </c>
      <c r="I78">
        <v>1.7000000000000001E-2</v>
      </c>
      <c r="J78">
        <v>0.4718</v>
      </c>
      <c r="K78">
        <v>3.3963000000000001</v>
      </c>
      <c r="L78">
        <v>4.6700999999999997</v>
      </c>
      <c r="M78">
        <v>1.7000000000000001E-2</v>
      </c>
      <c r="N78">
        <v>2.2502</v>
      </c>
      <c r="O78">
        <v>0</v>
      </c>
    </row>
    <row r="79" spans="1:67" s="8" customFormat="1" ht="16" x14ac:dyDescent="0.2">
      <c r="A79">
        <v>12</v>
      </c>
      <c r="B79">
        <v>852.74</v>
      </c>
      <c r="C79" s="6">
        <v>87.070108661015993</v>
      </c>
      <c r="D79">
        <v>75.554199999999994</v>
      </c>
      <c r="E79">
        <v>7.4700000000000003E-2</v>
      </c>
      <c r="F79">
        <v>12.57</v>
      </c>
      <c r="G79">
        <v>0.86729999999999996</v>
      </c>
      <c r="H79">
        <v>6.8900000000000003E-2</v>
      </c>
      <c r="I79">
        <v>1.72E-2</v>
      </c>
      <c r="J79">
        <v>0.46689999999999998</v>
      </c>
      <c r="K79">
        <v>3.3645</v>
      </c>
      <c r="L79">
        <v>4.7127999999999997</v>
      </c>
      <c r="M79">
        <v>1.72E-2</v>
      </c>
      <c r="N79">
        <v>2.2862</v>
      </c>
      <c r="O79">
        <v>0</v>
      </c>
    </row>
    <row r="80" spans="1:67" s="8" customFormat="1" ht="16" x14ac:dyDescent="0.2">
      <c r="A80">
        <v>13</v>
      </c>
      <c r="B80">
        <v>849.74</v>
      </c>
      <c r="C80" s="6">
        <v>85.695642629581997</v>
      </c>
      <c r="D80">
        <v>75.492999999999995</v>
      </c>
      <c r="E80">
        <v>7.5800000000000006E-2</v>
      </c>
      <c r="F80">
        <v>12.5723</v>
      </c>
      <c r="G80">
        <v>0.88129999999999997</v>
      </c>
      <c r="H80">
        <v>7.0000000000000007E-2</v>
      </c>
      <c r="I80">
        <v>1.7500000000000002E-2</v>
      </c>
      <c r="J80">
        <v>0.46260000000000001</v>
      </c>
      <c r="K80">
        <v>3.3328000000000002</v>
      </c>
      <c r="L80">
        <v>4.7542999999999997</v>
      </c>
      <c r="M80">
        <v>1.7500000000000002E-2</v>
      </c>
      <c r="N80">
        <v>2.3229000000000002</v>
      </c>
      <c r="O80">
        <v>0</v>
      </c>
    </row>
    <row r="81" spans="1:15" s="8" customFormat="1" ht="16" x14ac:dyDescent="0.2">
      <c r="A81">
        <v>14</v>
      </c>
      <c r="B81">
        <v>846.74</v>
      </c>
      <c r="C81" s="6">
        <v>84.336572330980005</v>
      </c>
      <c r="D81">
        <v>75.431200000000004</v>
      </c>
      <c r="E81">
        <v>7.7100000000000002E-2</v>
      </c>
      <c r="F81">
        <v>12.5748</v>
      </c>
      <c r="G81">
        <v>0.89549999999999996</v>
      </c>
      <c r="H81">
        <v>7.1099999999999997E-2</v>
      </c>
      <c r="I81">
        <v>1.78E-2</v>
      </c>
      <c r="J81">
        <v>0.4587</v>
      </c>
      <c r="K81">
        <v>3.3014999999999999</v>
      </c>
      <c r="L81">
        <v>4.7942999999999998</v>
      </c>
      <c r="M81">
        <v>1.78E-2</v>
      </c>
      <c r="N81">
        <v>2.3603000000000001</v>
      </c>
      <c r="O81">
        <v>0</v>
      </c>
    </row>
    <row r="82" spans="1:15" s="8" customFormat="1" ht="16" x14ac:dyDescent="0.2">
      <c r="A82">
        <v>15</v>
      </c>
      <c r="B82">
        <v>843.74</v>
      </c>
      <c r="C82" s="6">
        <v>82.991422511954994</v>
      </c>
      <c r="D82">
        <v>75.368600000000001</v>
      </c>
      <c r="E82">
        <v>7.8299999999999995E-2</v>
      </c>
      <c r="F82">
        <v>12.577500000000001</v>
      </c>
      <c r="G82">
        <v>0.91</v>
      </c>
      <c r="H82">
        <v>7.2300000000000003E-2</v>
      </c>
      <c r="I82">
        <v>1.8100000000000002E-2</v>
      </c>
      <c r="J82">
        <v>0.45529999999999998</v>
      </c>
      <c r="K82">
        <v>3.2706</v>
      </c>
      <c r="L82">
        <v>4.8327</v>
      </c>
      <c r="M82">
        <v>1.8100000000000002E-2</v>
      </c>
      <c r="N82">
        <v>2.3986000000000001</v>
      </c>
      <c r="O82">
        <v>0</v>
      </c>
    </row>
    <row r="83" spans="1:15" s="8" customFormat="1" ht="16" x14ac:dyDescent="0.2">
      <c r="A83">
        <v>16</v>
      </c>
      <c r="B83">
        <v>840.74</v>
      </c>
      <c r="C83" s="6">
        <v>81.658721508466996</v>
      </c>
      <c r="D83">
        <v>75.305300000000003</v>
      </c>
      <c r="E83">
        <v>7.9600000000000004E-2</v>
      </c>
      <c r="F83">
        <v>12.580500000000001</v>
      </c>
      <c r="G83">
        <v>0.92479999999999996</v>
      </c>
      <c r="H83">
        <v>7.3499999999999996E-2</v>
      </c>
      <c r="I83">
        <v>1.84E-2</v>
      </c>
      <c r="J83">
        <v>0.45240000000000002</v>
      </c>
      <c r="K83">
        <v>3.24</v>
      </c>
      <c r="L83">
        <v>4.8695000000000004</v>
      </c>
      <c r="M83">
        <v>1.84E-2</v>
      </c>
      <c r="N83">
        <v>2.4377</v>
      </c>
      <c r="O83">
        <v>0</v>
      </c>
    </row>
    <row r="84" spans="1:15" s="8" customFormat="1" ht="16" x14ac:dyDescent="0.2">
      <c r="A84">
        <v>17</v>
      </c>
      <c r="B84">
        <v>837.74</v>
      </c>
      <c r="C84" s="6">
        <v>80.337021154216998</v>
      </c>
      <c r="D84">
        <v>75.241200000000006</v>
      </c>
      <c r="E84">
        <v>8.09E-2</v>
      </c>
      <c r="F84">
        <v>12.583600000000001</v>
      </c>
      <c r="G84">
        <v>0.94</v>
      </c>
      <c r="H84">
        <v>7.4700000000000003E-2</v>
      </c>
      <c r="I84">
        <v>1.8700000000000001E-2</v>
      </c>
      <c r="J84">
        <v>0.45</v>
      </c>
      <c r="K84">
        <v>3.2101000000000002</v>
      </c>
      <c r="L84">
        <v>4.9043000000000001</v>
      </c>
      <c r="M84">
        <v>1.8700000000000001E-2</v>
      </c>
      <c r="N84">
        <v>2.4777999999999998</v>
      </c>
      <c r="O84">
        <v>0</v>
      </c>
    </row>
    <row r="85" spans="1:15" s="8" customFormat="1" ht="16" x14ac:dyDescent="0.2">
      <c r="A85">
        <v>18</v>
      </c>
      <c r="B85">
        <v>834.74</v>
      </c>
      <c r="C85" s="6">
        <v>79.024925031655997</v>
      </c>
      <c r="D85">
        <v>75.176299999999998</v>
      </c>
      <c r="E85">
        <v>8.2299999999999998E-2</v>
      </c>
      <c r="F85">
        <v>12.5869</v>
      </c>
      <c r="G85">
        <v>0.9556</v>
      </c>
      <c r="H85">
        <v>7.5899999999999995E-2</v>
      </c>
      <c r="I85">
        <v>1.9E-2</v>
      </c>
      <c r="J85">
        <v>0.44819999999999999</v>
      </c>
      <c r="K85">
        <v>3.1806999999999999</v>
      </c>
      <c r="L85">
        <v>4.9371</v>
      </c>
      <c r="M85">
        <v>1.9E-2</v>
      </c>
      <c r="N85">
        <v>2.5190000000000001</v>
      </c>
      <c r="O85">
        <v>0</v>
      </c>
    </row>
    <row r="86" spans="1:15" s="8" customFormat="1" ht="16" x14ac:dyDescent="0.2">
      <c r="A86">
        <v>19</v>
      </c>
      <c r="B86">
        <v>831.74</v>
      </c>
      <c r="C86" s="6">
        <v>77.721126365779</v>
      </c>
      <c r="D86">
        <v>75.110600000000005</v>
      </c>
      <c r="E86">
        <v>8.3599999999999994E-2</v>
      </c>
      <c r="F86">
        <v>12.5905</v>
      </c>
      <c r="G86">
        <v>0.97170000000000001</v>
      </c>
      <c r="H86">
        <v>7.7200000000000005E-2</v>
      </c>
      <c r="I86">
        <v>1.9300000000000001E-2</v>
      </c>
      <c r="J86">
        <v>0.44679999999999997</v>
      </c>
      <c r="K86">
        <v>3.1520999999999999</v>
      </c>
      <c r="L86">
        <v>4.9676999999999998</v>
      </c>
      <c r="M86">
        <v>1.9300000000000001E-2</v>
      </c>
      <c r="N86">
        <v>2.5611999999999999</v>
      </c>
      <c r="O86">
        <v>0</v>
      </c>
    </row>
    <row r="87" spans="1:15" s="8" customFormat="1" ht="16" x14ac:dyDescent="0.2">
      <c r="A87">
        <v>20</v>
      </c>
      <c r="B87">
        <v>828.74</v>
      </c>
      <c r="C87" s="6">
        <v>76.424456032007996</v>
      </c>
      <c r="D87">
        <v>75.0441</v>
      </c>
      <c r="E87">
        <v>8.5099999999999995E-2</v>
      </c>
      <c r="F87">
        <v>12.594200000000001</v>
      </c>
      <c r="G87">
        <v>0.98819999999999997</v>
      </c>
      <c r="H87">
        <v>7.85E-2</v>
      </c>
      <c r="I87">
        <v>1.9599999999999999E-2</v>
      </c>
      <c r="J87">
        <v>0.44590000000000002</v>
      </c>
      <c r="K87">
        <v>3.1242999999999999</v>
      </c>
      <c r="L87">
        <v>4.9958</v>
      </c>
      <c r="M87">
        <v>1.9599999999999999E-2</v>
      </c>
      <c r="N87">
        <v>2.6046999999999998</v>
      </c>
      <c r="O87">
        <v>0</v>
      </c>
    </row>
    <row r="88" spans="1:15" s="8" customFormat="1" ht="16" x14ac:dyDescent="0.2">
      <c r="A88">
        <v>21</v>
      </c>
      <c r="B88">
        <v>825.74</v>
      </c>
      <c r="C88" s="6">
        <v>75.133939555571004</v>
      </c>
      <c r="D88">
        <v>74.976600000000005</v>
      </c>
      <c r="E88">
        <v>8.6499999999999994E-2</v>
      </c>
      <c r="F88">
        <v>12.5982</v>
      </c>
      <c r="G88">
        <v>1.0051000000000001</v>
      </c>
      <c r="H88">
        <v>7.9899999999999999E-2</v>
      </c>
      <c r="I88">
        <v>0.02</v>
      </c>
      <c r="J88">
        <v>0.44550000000000001</v>
      </c>
      <c r="K88">
        <v>3.0975000000000001</v>
      </c>
      <c r="L88">
        <v>5.0213999999999999</v>
      </c>
      <c r="M88">
        <v>0.02</v>
      </c>
      <c r="N88">
        <v>2.6494</v>
      </c>
      <c r="O88">
        <v>0</v>
      </c>
    </row>
    <row r="89" spans="1:15" s="8" customFormat="1" ht="16" x14ac:dyDescent="0.2">
      <c r="A89">
        <v>22</v>
      </c>
      <c r="B89">
        <v>822.74</v>
      </c>
      <c r="C89" s="6">
        <v>73.848859528217005</v>
      </c>
      <c r="D89">
        <v>74.908199999999994</v>
      </c>
      <c r="E89">
        <v>8.7999999999999995E-2</v>
      </c>
      <c r="F89">
        <v>12.602399999999999</v>
      </c>
      <c r="G89">
        <v>1.0226</v>
      </c>
      <c r="H89">
        <v>8.1199999999999994E-2</v>
      </c>
      <c r="I89">
        <v>2.0299999999999999E-2</v>
      </c>
      <c r="J89">
        <v>0.4456</v>
      </c>
      <c r="K89">
        <v>3.0716999999999999</v>
      </c>
      <c r="L89">
        <v>5.0441000000000003</v>
      </c>
      <c r="M89">
        <v>2.0299999999999999E-2</v>
      </c>
      <c r="N89">
        <v>2.6955</v>
      </c>
      <c r="O89">
        <v>0</v>
      </c>
    </row>
    <row r="90" spans="1:15" s="8" customFormat="1" ht="16" x14ac:dyDescent="0.2">
      <c r="A90">
        <v>23</v>
      </c>
      <c r="B90">
        <v>819.74</v>
      </c>
      <c r="C90" s="6">
        <v>72.568816757228007</v>
      </c>
      <c r="D90">
        <v>74.838700000000003</v>
      </c>
      <c r="E90">
        <v>8.9599999999999999E-2</v>
      </c>
      <c r="F90">
        <v>12.6069</v>
      </c>
      <c r="G90">
        <v>1.0407</v>
      </c>
      <c r="H90">
        <v>8.2699999999999996E-2</v>
      </c>
      <c r="I90">
        <v>2.07E-2</v>
      </c>
      <c r="J90">
        <v>0.44619999999999999</v>
      </c>
      <c r="K90">
        <v>3.0470000000000002</v>
      </c>
      <c r="L90">
        <v>5.0640000000000001</v>
      </c>
      <c r="M90">
        <v>2.07E-2</v>
      </c>
      <c r="N90">
        <v>2.7431000000000001</v>
      </c>
      <c r="O90">
        <v>0</v>
      </c>
    </row>
    <row r="91" spans="1:15" s="8" customFormat="1" ht="16" x14ac:dyDescent="0.2">
      <c r="A91">
        <v>24</v>
      </c>
      <c r="B91">
        <v>816.74</v>
      </c>
      <c r="C91" s="6">
        <v>71.293780414596</v>
      </c>
      <c r="D91">
        <v>74.768100000000004</v>
      </c>
      <c r="E91">
        <v>9.1200000000000003E-2</v>
      </c>
      <c r="F91">
        <v>12.611599999999999</v>
      </c>
      <c r="G91">
        <v>1.0592999999999999</v>
      </c>
      <c r="H91">
        <v>8.4199999999999997E-2</v>
      </c>
      <c r="I91">
        <v>2.1000000000000001E-2</v>
      </c>
      <c r="J91">
        <v>0.44719999999999999</v>
      </c>
      <c r="K91">
        <v>3.0234999999999999</v>
      </c>
      <c r="L91">
        <v>5.0807000000000002</v>
      </c>
      <c r="M91">
        <v>2.1000000000000001E-2</v>
      </c>
      <c r="N91">
        <v>2.7921</v>
      </c>
      <c r="O91">
        <v>0</v>
      </c>
    </row>
    <row r="92" spans="1:15" s="8" customFormat="1" ht="16" x14ac:dyDescent="0.2">
      <c r="A92">
        <v>25</v>
      </c>
      <c r="B92">
        <v>813.74</v>
      </c>
      <c r="C92" s="6">
        <v>70.024115730494003</v>
      </c>
      <c r="D92">
        <v>74.696299999999994</v>
      </c>
      <c r="E92">
        <v>9.2799999999999994E-2</v>
      </c>
      <c r="F92">
        <v>12.6167</v>
      </c>
      <c r="G92">
        <v>1.0785</v>
      </c>
      <c r="H92">
        <v>8.5699999999999998E-2</v>
      </c>
      <c r="I92">
        <v>2.1399999999999999E-2</v>
      </c>
      <c r="J92">
        <v>0.44869999999999999</v>
      </c>
      <c r="K92">
        <v>3.0013000000000001</v>
      </c>
      <c r="L92">
        <v>5.0944000000000003</v>
      </c>
      <c r="M92">
        <v>2.1399999999999999E-2</v>
      </c>
      <c r="N92">
        <v>2.8426999999999998</v>
      </c>
      <c r="O92">
        <v>0</v>
      </c>
    </row>
    <row r="93" spans="1:15" s="8" customFormat="1" ht="16" x14ac:dyDescent="0.2">
      <c r="A93">
        <v>26</v>
      </c>
      <c r="B93">
        <v>810.74</v>
      </c>
      <c r="C93" s="6">
        <v>68.760578848151994</v>
      </c>
      <c r="D93">
        <v>74.6233</v>
      </c>
      <c r="E93">
        <v>9.4500000000000001E-2</v>
      </c>
      <c r="F93">
        <v>12.622</v>
      </c>
      <c r="G93">
        <v>1.0983000000000001</v>
      </c>
      <c r="H93">
        <v>8.7300000000000003E-2</v>
      </c>
      <c r="I93">
        <v>2.18E-2</v>
      </c>
      <c r="J93">
        <v>0.4506</v>
      </c>
      <c r="K93">
        <v>2.9805000000000001</v>
      </c>
      <c r="L93">
        <v>5.1048999999999998</v>
      </c>
      <c r="M93">
        <v>2.18E-2</v>
      </c>
      <c r="N93">
        <v>2.895</v>
      </c>
      <c r="O93">
        <v>0</v>
      </c>
    </row>
    <row r="94" spans="1:15" s="8" customFormat="1" ht="16" x14ac:dyDescent="0.2">
      <c r="A94">
        <v>27</v>
      </c>
      <c r="B94">
        <v>807.74</v>
      </c>
      <c r="C94" s="6">
        <v>67.504273181974995</v>
      </c>
      <c r="D94">
        <v>74.5488</v>
      </c>
      <c r="E94">
        <v>9.6299999999999997E-2</v>
      </c>
      <c r="F94">
        <v>12.627700000000001</v>
      </c>
      <c r="G94">
        <v>1.1187</v>
      </c>
      <c r="H94">
        <v>8.8900000000000007E-2</v>
      </c>
      <c r="I94">
        <v>2.2200000000000001E-2</v>
      </c>
      <c r="J94">
        <v>0.45290000000000002</v>
      </c>
      <c r="K94">
        <v>2.9609999999999999</v>
      </c>
      <c r="L94">
        <v>5.1123000000000003</v>
      </c>
      <c r="M94">
        <v>2.2200000000000001E-2</v>
      </c>
      <c r="N94">
        <v>2.9489000000000001</v>
      </c>
      <c r="O94">
        <v>0</v>
      </c>
    </row>
    <row r="95" spans="1:15" s="8" customFormat="1" ht="16" x14ac:dyDescent="0.2">
      <c r="A95">
        <v>28</v>
      </c>
      <c r="B95">
        <v>804.74</v>
      </c>
      <c r="C95" s="6">
        <v>66.256569373768997</v>
      </c>
      <c r="D95">
        <v>74.472899999999996</v>
      </c>
      <c r="E95">
        <v>9.8100000000000007E-2</v>
      </c>
      <c r="F95">
        <v>12.633800000000001</v>
      </c>
      <c r="G95">
        <v>1.1397999999999999</v>
      </c>
      <c r="H95">
        <v>9.06E-2</v>
      </c>
      <c r="I95">
        <v>2.2599999999999999E-2</v>
      </c>
      <c r="J95">
        <v>0.45550000000000002</v>
      </c>
      <c r="K95">
        <v>2.9428999999999998</v>
      </c>
      <c r="L95">
        <v>5.1166999999999998</v>
      </c>
      <c r="M95">
        <v>2.2599999999999999E-2</v>
      </c>
      <c r="N95">
        <v>3.0044</v>
      </c>
      <c r="O95">
        <v>0</v>
      </c>
    </row>
    <row r="96" spans="1:15" s="8" customFormat="1" ht="16" x14ac:dyDescent="0.2">
      <c r="A96">
        <v>29</v>
      </c>
      <c r="B96">
        <v>801.74</v>
      </c>
      <c r="C96" s="6">
        <v>65.018999325050004</v>
      </c>
      <c r="D96">
        <v>74.395499999999998</v>
      </c>
      <c r="E96">
        <v>0.1</v>
      </c>
      <c r="F96">
        <v>12.6403</v>
      </c>
      <c r="G96">
        <v>1.1615</v>
      </c>
      <c r="H96">
        <v>9.2299999999999993E-2</v>
      </c>
      <c r="I96">
        <v>2.3099999999999999E-2</v>
      </c>
      <c r="J96">
        <v>0.45839999999999997</v>
      </c>
      <c r="K96">
        <v>2.9262000000000001</v>
      </c>
      <c r="L96">
        <v>5.1181999999999999</v>
      </c>
      <c r="M96">
        <v>2.3099999999999999E-2</v>
      </c>
      <c r="N96">
        <v>3.0615999999999999</v>
      </c>
      <c r="O96">
        <v>0</v>
      </c>
    </row>
    <row r="97" spans="1:67" s="8" customFormat="1" ht="16" x14ac:dyDescent="0.2">
      <c r="A97">
        <v>30</v>
      </c>
      <c r="B97">
        <v>798.74</v>
      </c>
      <c r="C97" s="6">
        <v>63.741671724907</v>
      </c>
      <c r="D97">
        <v>74.316999999999993</v>
      </c>
      <c r="E97">
        <v>0.10199999999999999</v>
      </c>
      <c r="F97">
        <v>12.6465</v>
      </c>
      <c r="G97">
        <v>1.1848000000000001</v>
      </c>
      <c r="H97">
        <v>9.4100000000000003E-2</v>
      </c>
      <c r="I97">
        <v>2.35E-2</v>
      </c>
      <c r="J97">
        <v>0.45989999999999998</v>
      </c>
      <c r="K97">
        <v>2.9163000000000001</v>
      </c>
      <c r="L97">
        <v>5.1093999999999999</v>
      </c>
      <c r="M97">
        <v>2.35E-2</v>
      </c>
      <c r="N97">
        <v>3.1229</v>
      </c>
      <c r="O97">
        <v>0</v>
      </c>
    </row>
    <row r="98" spans="1:67" s="8" customFormat="1" ht="16" x14ac:dyDescent="0.2">
      <c r="A98">
        <v>31</v>
      </c>
      <c r="B98">
        <v>795.74</v>
      </c>
      <c r="C98" s="6">
        <v>62.460474200726999</v>
      </c>
      <c r="D98">
        <v>74.236999999999995</v>
      </c>
      <c r="E98">
        <v>0.1041</v>
      </c>
      <c r="F98">
        <v>12.652699999999999</v>
      </c>
      <c r="G98">
        <v>1.2091000000000001</v>
      </c>
      <c r="H98">
        <v>9.6100000000000005E-2</v>
      </c>
      <c r="I98">
        <v>2.4E-2</v>
      </c>
      <c r="J98">
        <v>0.46050000000000002</v>
      </c>
      <c r="K98">
        <v>2.9102999999999999</v>
      </c>
      <c r="L98">
        <v>5.0952999999999999</v>
      </c>
      <c r="M98">
        <v>2.4E-2</v>
      </c>
      <c r="N98">
        <v>3.1869999999999998</v>
      </c>
      <c r="O98">
        <v>0</v>
      </c>
    </row>
    <row r="99" spans="1:67" s="8" customFormat="1" ht="16" x14ac:dyDescent="0.2">
      <c r="A99">
        <v>32</v>
      </c>
      <c r="B99" s="9">
        <v>792.74</v>
      </c>
      <c r="C99" s="9">
        <v>61.205621277845999</v>
      </c>
      <c r="D99" s="9">
        <v>74.155199999999994</v>
      </c>
      <c r="E99" s="9">
        <v>0.1062</v>
      </c>
      <c r="F99" s="9">
        <v>12.6592</v>
      </c>
      <c r="G99" s="9">
        <v>1.2339</v>
      </c>
      <c r="H99" s="9">
        <v>9.8000000000000004E-2</v>
      </c>
      <c r="I99" s="9">
        <v>2.4500000000000001E-2</v>
      </c>
      <c r="J99">
        <v>0.46079999999999999</v>
      </c>
      <c r="K99">
        <v>2.9047999999999998</v>
      </c>
      <c r="L99">
        <v>5.0804999999999998</v>
      </c>
      <c r="M99">
        <v>2.4500000000000001E-2</v>
      </c>
      <c r="N99">
        <v>3.2523</v>
      </c>
      <c r="O99">
        <v>0</v>
      </c>
    </row>
    <row r="100" spans="1:67" s="8" customFormat="1" ht="16" x14ac:dyDescent="0.2">
      <c r="A100">
        <v>33</v>
      </c>
      <c r="B100">
        <v>789.74</v>
      </c>
      <c r="C100" s="6">
        <v>59.976216702503002</v>
      </c>
      <c r="D100">
        <v>74.0715</v>
      </c>
      <c r="E100">
        <v>0.1084</v>
      </c>
      <c r="F100">
        <v>12.6661</v>
      </c>
      <c r="G100">
        <v>1.2592000000000001</v>
      </c>
      <c r="H100">
        <v>0.1</v>
      </c>
      <c r="I100">
        <v>2.5000000000000001E-2</v>
      </c>
      <c r="J100">
        <v>0.46089999999999998</v>
      </c>
      <c r="K100">
        <v>2.8997999999999999</v>
      </c>
      <c r="L100">
        <v>5.0650000000000004</v>
      </c>
      <c r="M100">
        <v>2.5000000000000001E-2</v>
      </c>
      <c r="N100">
        <v>3.319</v>
      </c>
      <c r="O100">
        <v>0</v>
      </c>
    </row>
    <row r="101" spans="1:67" s="8" customFormat="1" ht="16" x14ac:dyDescent="0.2">
      <c r="A101">
        <v>34</v>
      </c>
      <c r="B101">
        <v>786.74</v>
      </c>
      <c r="C101" s="6">
        <v>58.771388604268999</v>
      </c>
      <c r="D101">
        <v>73.985799999999998</v>
      </c>
      <c r="E101">
        <v>0.1106</v>
      </c>
      <c r="F101">
        <v>12.673500000000001</v>
      </c>
      <c r="G101">
        <v>1.2849999999999999</v>
      </c>
      <c r="H101">
        <v>0.1021</v>
      </c>
      <c r="I101">
        <v>2.5499999999999998E-2</v>
      </c>
      <c r="J101">
        <v>0.46089999999999998</v>
      </c>
      <c r="K101">
        <v>2.8954</v>
      </c>
      <c r="L101">
        <v>5.0487000000000002</v>
      </c>
      <c r="M101">
        <v>2.5499999999999998E-2</v>
      </c>
      <c r="N101">
        <v>3.387</v>
      </c>
      <c r="O101">
        <v>0</v>
      </c>
    </row>
    <row r="102" spans="1:67" s="8" customFormat="1" ht="16" x14ac:dyDescent="0.2">
      <c r="A102">
        <v>35</v>
      </c>
      <c r="B102">
        <v>783.74</v>
      </c>
      <c r="C102" s="6">
        <v>57.590288464410001</v>
      </c>
      <c r="D102">
        <v>73.897999999999996</v>
      </c>
      <c r="E102">
        <v>0.1129</v>
      </c>
      <c r="F102">
        <v>12.6812</v>
      </c>
      <c r="G102">
        <v>1.3112999999999999</v>
      </c>
      <c r="H102">
        <v>0.1042</v>
      </c>
      <c r="I102">
        <v>2.5999999999999999E-2</v>
      </c>
      <c r="J102">
        <v>0.4607</v>
      </c>
      <c r="K102">
        <v>2.8915000000000002</v>
      </c>
      <c r="L102">
        <v>5.0316000000000001</v>
      </c>
      <c r="M102">
        <v>2.5999999999999999E-2</v>
      </c>
      <c r="N102">
        <v>3.4565000000000001</v>
      </c>
      <c r="O102">
        <v>0</v>
      </c>
    </row>
    <row r="103" spans="1:67" s="8" customFormat="1" ht="16" x14ac:dyDescent="0.2">
      <c r="A103">
        <v>36</v>
      </c>
      <c r="B103">
        <v>780.74</v>
      </c>
      <c r="C103" s="6">
        <v>48.945811228653</v>
      </c>
      <c r="D103">
        <v>73.652199999999993</v>
      </c>
      <c r="E103">
        <v>0.1328</v>
      </c>
      <c r="F103">
        <v>12.843299999999999</v>
      </c>
      <c r="G103">
        <v>1.3943000000000001</v>
      </c>
      <c r="H103">
        <v>0.1192</v>
      </c>
      <c r="I103">
        <v>2.5399999999999999E-2</v>
      </c>
      <c r="J103">
        <v>0.46779999999999999</v>
      </c>
      <c r="K103">
        <v>2.7963</v>
      </c>
      <c r="L103">
        <v>5.0461999999999998</v>
      </c>
      <c r="M103">
        <v>3.0599999999999999E-2</v>
      </c>
      <c r="N103">
        <v>3.4918</v>
      </c>
      <c r="O103">
        <v>0</v>
      </c>
    </row>
    <row r="104" spans="1:67" s="8" customFormat="1" ht="16" x14ac:dyDescent="0.2">
      <c r="A104">
        <v>37</v>
      </c>
      <c r="B104">
        <v>777.74</v>
      </c>
      <c r="C104" s="6">
        <v>31.756876544118999</v>
      </c>
      <c r="D104">
        <v>73.141900000000007</v>
      </c>
      <c r="E104">
        <v>0.20469999999999999</v>
      </c>
      <c r="F104">
        <v>13.507099999999999</v>
      </c>
      <c r="G104">
        <v>1.3514999999999999</v>
      </c>
      <c r="H104">
        <v>0.15870000000000001</v>
      </c>
      <c r="I104">
        <v>1.77E-2</v>
      </c>
      <c r="J104">
        <v>0.47049999999999997</v>
      </c>
      <c r="K104">
        <v>2.4900000000000002</v>
      </c>
      <c r="L104">
        <v>5.1542000000000003</v>
      </c>
      <c r="M104">
        <v>4.7199999999999999E-2</v>
      </c>
      <c r="N104">
        <v>3.4565000000000001</v>
      </c>
      <c r="O104">
        <v>0</v>
      </c>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row>
    <row r="105" spans="1:67" s="8" customFormat="1" ht="16" x14ac:dyDescent="0.2">
      <c r="A105">
        <v>38</v>
      </c>
      <c r="B105">
        <v>774.74</v>
      </c>
      <c r="C105" s="6">
        <v>24.457496839160001</v>
      </c>
      <c r="D105">
        <v>72.710499999999996</v>
      </c>
      <c r="E105">
        <v>0.26579999999999998</v>
      </c>
      <c r="F105">
        <v>14.0786</v>
      </c>
      <c r="G105">
        <v>1.3067</v>
      </c>
      <c r="H105">
        <v>0.18490000000000001</v>
      </c>
      <c r="I105">
        <v>1.49E-2</v>
      </c>
      <c r="J105">
        <v>0.46039999999999998</v>
      </c>
      <c r="K105">
        <v>2.2675999999999998</v>
      </c>
      <c r="L105">
        <v>5.2161999999999997</v>
      </c>
      <c r="M105">
        <v>6.13E-2</v>
      </c>
      <c r="N105">
        <v>3.4331999999999998</v>
      </c>
      <c r="O105">
        <v>0</v>
      </c>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row>
    <row r="106" spans="1:67" s="8" customFormat="1" ht="16" x14ac:dyDescent="0.2">
      <c r="A106">
        <v>39</v>
      </c>
      <c r="B106">
        <v>771.74</v>
      </c>
      <c r="C106" s="6">
        <v>20.399268627910001</v>
      </c>
      <c r="D106">
        <v>72.332400000000007</v>
      </c>
      <c r="E106">
        <v>0.31859999999999999</v>
      </c>
      <c r="F106">
        <v>14.5808</v>
      </c>
      <c r="G106">
        <v>1.2646999999999999</v>
      </c>
      <c r="H106">
        <v>0.20369999999999999</v>
      </c>
      <c r="I106">
        <v>1.34E-2</v>
      </c>
      <c r="J106">
        <v>0.44879999999999998</v>
      </c>
      <c r="K106">
        <v>2.0929000000000002</v>
      </c>
      <c r="L106">
        <v>5.2546999999999997</v>
      </c>
      <c r="M106">
        <v>7.3499999999999996E-2</v>
      </c>
      <c r="N106">
        <v>3.4165000000000001</v>
      </c>
      <c r="O106">
        <v>0</v>
      </c>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row>
    <row r="107" spans="1:67" s="8" customFormat="1" ht="16" x14ac:dyDescent="0.2">
      <c r="A107">
        <v>40</v>
      </c>
      <c r="B107">
        <v>768.74</v>
      </c>
      <c r="C107" s="6">
        <v>17.777179077425</v>
      </c>
      <c r="D107">
        <v>71.990799999999993</v>
      </c>
      <c r="E107">
        <v>0.36559999999999998</v>
      </c>
      <c r="F107">
        <v>15.0335</v>
      </c>
      <c r="G107">
        <v>1.2256</v>
      </c>
      <c r="H107">
        <v>0.21809999999999999</v>
      </c>
      <c r="I107">
        <v>1.2500000000000001E-2</v>
      </c>
      <c r="J107">
        <v>0.438</v>
      </c>
      <c r="K107">
        <v>1.9488000000000001</v>
      </c>
      <c r="L107">
        <v>5.2786999999999997</v>
      </c>
      <c r="M107">
        <v>8.4400000000000003E-2</v>
      </c>
      <c r="N107">
        <v>3.4041999999999999</v>
      </c>
      <c r="O107">
        <v>0</v>
      </c>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row>
    <row r="108" spans="1:67" s="8" customFormat="1" ht="16" x14ac:dyDescent="0.2">
      <c r="A108">
        <v>41</v>
      </c>
      <c r="B108">
        <v>765.74</v>
      </c>
      <c r="C108" s="6">
        <v>15.920357409718999</v>
      </c>
      <c r="D108">
        <v>71.675700000000006</v>
      </c>
      <c r="E108">
        <v>0.4083</v>
      </c>
      <c r="F108">
        <v>15.4495</v>
      </c>
      <c r="G108">
        <v>1.1889000000000001</v>
      </c>
      <c r="H108">
        <v>0.22969999999999999</v>
      </c>
      <c r="I108">
        <v>1.1900000000000001E-2</v>
      </c>
      <c r="J108">
        <v>0.42830000000000001</v>
      </c>
      <c r="K108">
        <v>1.8260000000000001</v>
      </c>
      <c r="L108">
        <v>5.2927999999999997</v>
      </c>
      <c r="M108">
        <v>9.4200000000000006E-2</v>
      </c>
      <c r="N108">
        <v>3.3946999999999998</v>
      </c>
      <c r="O108">
        <v>0</v>
      </c>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row>
    <row r="109" spans="1:67" s="8" customFormat="1" ht="16" x14ac:dyDescent="0.2">
      <c r="A109">
        <v>42</v>
      </c>
      <c r="B109">
        <v>762.74</v>
      </c>
      <c r="C109" s="6">
        <v>14.522832186214</v>
      </c>
      <c r="D109">
        <v>71.381</v>
      </c>
      <c r="E109">
        <v>0.4476</v>
      </c>
      <c r="F109">
        <v>15.837</v>
      </c>
      <c r="G109">
        <v>1.1543000000000001</v>
      </c>
      <c r="H109">
        <v>0.2392</v>
      </c>
      <c r="I109">
        <v>1.14E-2</v>
      </c>
      <c r="J109">
        <v>0.4199</v>
      </c>
      <c r="K109">
        <v>1.7191000000000001</v>
      </c>
      <c r="L109">
        <v>5.2998000000000003</v>
      </c>
      <c r="M109">
        <v>0.1033</v>
      </c>
      <c r="N109">
        <v>3.3875000000000002</v>
      </c>
      <c r="O109">
        <v>0</v>
      </c>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row>
    <row r="110" spans="1:67" s="8" customFormat="1" ht="16" x14ac:dyDescent="0.2">
      <c r="A110"/>
      <c r="B110"/>
      <c r="C110"/>
      <c r="D110"/>
      <c r="E110"/>
      <c r="F110"/>
      <c r="G110"/>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row>
    <row r="111" spans="1:67" s="8" customFormat="1" ht="16" x14ac:dyDescent="0.2">
      <c r="A111"/>
      <c r="B111"/>
      <c r="C111"/>
      <c r="D111"/>
      <c r="E111"/>
      <c r="F111"/>
      <c r="G111"/>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row>
    <row r="112" spans="1:67" s="8" customFormat="1" ht="16" x14ac:dyDescent="0.2">
      <c r="A112"/>
      <c r="B112"/>
      <c r="C112"/>
      <c r="D112"/>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row>
    <row r="113" spans="1:91" s="8" customFormat="1" ht="16" x14ac:dyDescent="0.2">
      <c r="A113"/>
      <c r="B113"/>
      <c r="C113"/>
      <c r="D113"/>
      <c r="E113"/>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row>
    <row r="114" spans="1:91" s="8" customFormat="1" ht="16" x14ac:dyDescent="0.2">
      <c r="A114"/>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row>
    <row r="115" spans="1:91" s="11" customFormat="1" ht="16" x14ac:dyDescent="0.2">
      <c r="A115"/>
      <c r="B115"/>
      <c r="C115"/>
      <c r="D115"/>
      <c r="E115"/>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row>
    <row r="116" spans="1:91" s="11" customFormat="1" ht="16" x14ac:dyDescent="0.2">
      <c r="A116"/>
      <c r="B116"/>
      <c r="C116"/>
      <c r="D116"/>
      <c r="E116"/>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row>
    <row r="117" spans="1:91" s="8" customFormat="1" ht="16" x14ac:dyDescent="0.2">
      <c r="A117"/>
      <c r="B117"/>
      <c r="C117"/>
      <c r="D117"/>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row>
    <row r="118" spans="1:91" s="8" customFormat="1" ht="16" x14ac:dyDescent="0.2">
      <c r="A118"/>
      <c r="B118"/>
      <c r="C118"/>
      <c r="D118"/>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row>
    <row r="119" spans="1:91" s="8" customFormat="1" ht="16" x14ac:dyDescent="0.2">
      <c r="A119"/>
      <c r="B119"/>
      <c r="C119"/>
      <c r="D119"/>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row>
    <row r="120" spans="1:91" s="8" customFormat="1" ht="16" x14ac:dyDescent="0.2">
      <c r="A120"/>
      <c r="B120"/>
      <c r="C120"/>
      <c r="D120"/>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row>
    <row r="121" spans="1:91" s="8" customFormat="1" ht="16" x14ac:dyDescent="0.2">
      <c r="A121"/>
      <c r="B121"/>
      <c r="C121"/>
      <c r="D121"/>
      <c r="E121"/>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row>
    <row r="122" spans="1:91" s="8" customFormat="1" ht="16" x14ac:dyDescent="0.2">
      <c r="A122"/>
      <c r="B122"/>
      <c r="C122"/>
      <c r="D122"/>
      <c r="E122"/>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row>
    <row r="123" spans="1:91" s="8" customFormat="1" ht="16" x14ac:dyDescent="0.2">
      <c r="A123"/>
      <c r="B123"/>
      <c r="C123"/>
      <c r="D123"/>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row>
    <row r="124" spans="1:91" s="8" customFormat="1" ht="16" x14ac:dyDescent="0.2">
      <c r="A124"/>
      <c r="B124"/>
      <c r="C124"/>
      <c r="D124"/>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row>
    <row r="125" spans="1:91" s="8" customFormat="1" ht="16" x14ac:dyDescent="0.2">
      <c r="A125"/>
      <c r="B125"/>
      <c r="C125"/>
      <c r="D125"/>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row>
    <row r="126" spans="1:91" s="8" customFormat="1" ht="16" x14ac:dyDescent="0.2">
      <c r="A126"/>
      <c r="B126"/>
      <c r="C126"/>
      <c r="D126"/>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row>
    <row r="127" spans="1:91" s="8" customFormat="1" ht="16" x14ac:dyDescent="0.2">
      <c r="A127"/>
      <c r="B127"/>
      <c r="C127"/>
      <c r="D127"/>
      <c r="E127"/>
      <c r="F127"/>
      <c r="G127"/>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row>
    <row r="128" spans="1:91" s="8" customFormat="1" ht="16" x14ac:dyDescent="0.2">
      <c r="A128"/>
      <c r="B128"/>
      <c r="C128"/>
      <c r="D128"/>
      <c r="E128"/>
      <c r="F128"/>
      <c r="G128"/>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row>
    <row r="129" spans="1:67" s="8" customFormat="1" ht="16" x14ac:dyDescent="0.2">
      <c r="A129"/>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row>
    <row r="130" spans="1:67" s="8" customFormat="1" ht="16" x14ac:dyDescent="0.2">
      <c r="A130"/>
      <c r="B130"/>
      <c r="C130"/>
      <c r="D130"/>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row>
    <row r="131" spans="1:67" s="8" customFormat="1" ht="16" x14ac:dyDescent="0.2">
      <c r="A131"/>
      <c r="B131"/>
      <c r="C131"/>
      <c r="D131"/>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row>
    <row r="132" spans="1:67" s="8" customFormat="1" ht="16" x14ac:dyDescent="0.2">
      <c r="A132"/>
      <c r="B132"/>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row>
    <row r="133" spans="1:67" s="8" customFormat="1" ht="16" x14ac:dyDescent="0.2">
      <c r="A133"/>
      <c r="B133"/>
      <c r="C133"/>
      <c r="D133"/>
      <c r="E133"/>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row>
    <row r="134" spans="1:67" s="8" customFormat="1" ht="16" x14ac:dyDescent="0.2">
      <c r="A134"/>
      <c r="B134"/>
      <c r="C134"/>
      <c r="D134"/>
      <c r="E134"/>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row>
    <row r="135" spans="1:67" s="8" customFormat="1" ht="16" x14ac:dyDescent="0.2">
      <c r="A135"/>
      <c r="B135"/>
      <c r="C135"/>
      <c r="D135"/>
      <c r="E135"/>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row>
    <row r="136" spans="1:67" s="8" customFormat="1" ht="16" x14ac:dyDescent="0.2">
      <c r="A136"/>
      <c r="B136"/>
      <c r="C136"/>
      <c r="D136"/>
      <c r="E136"/>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row>
    <row r="137" spans="1:67" s="8" customFormat="1" ht="16" x14ac:dyDescent="0.2">
      <c r="A137"/>
      <c r="B137"/>
      <c r="C137"/>
      <c r="D137"/>
      <c r="E137"/>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row>
    <row r="138" spans="1:67" s="8" customFormat="1" ht="16" x14ac:dyDescent="0.2">
      <c r="A138"/>
      <c r="B138"/>
      <c r="C138"/>
      <c r="D138"/>
      <c r="E138"/>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row>
    <row r="139" spans="1:67" s="8" customFormat="1" ht="16" x14ac:dyDescent="0.2">
      <c r="A139"/>
      <c r="B139"/>
      <c r="C139"/>
      <c r="D139"/>
      <c r="E139"/>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row>
    <row r="140" spans="1:67" s="8" customFormat="1" ht="16" x14ac:dyDescent="0.2">
      <c r="A140"/>
      <c r="B140"/>
      <c r="C140"/>
      <c r="D140"/>
      <c r="E140"/>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row>
    <row r="141" spans="1:67" s="8" customFormat="1" ht="16" x14ac:dyDescent="0.2">
      <c r="A141"/>
      <c r="B141"/>
      <c r="C141"/>
      <c r="D141"/>
      <c r="E141"/>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row>
    <row r="142" spans="1:67" s="8" customFormat="1" ht="16" x14ac:dyDescent="0.2">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row>
    <row r="143" spans="1:67" s="8" customFormat="1" ht="16" x14ac:dyDescent="0.2">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row>
    <row r="144" spans="1:67" s="8" customFormat="1" ht="16" x14ac:dyDescent="0.2">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row>
    <row r="145" spans="1:67" s="8" customFormat="1" ht="16" x14ac:dyDescent="0.2">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row>
    <row r="146" spans="1:67" s="8" customFormat="1" ht="16" x14ac:dyDescent="0.2">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row>
    <row r="147" spans="1:67" s="8" customFormat="1" ht="16" x14ac:dyDescent="0.2">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row>
    <row r="148" spans="1:67" s="8" customFormat="1" ht="16" x14ac:dyDescent="0.2">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row>
    <row r="149" spans="1:67" s="8" customFormat="1" ht="16" x14ac:dyDescent="0.2">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row>
    <row r="150" spans="1:67" s="8" customFormat="1" ht="16" x14ac:dyDescent="0.2">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row>
    <row r="151" spans="1:67" s="8" customFormat="1" ht="16" x14ac:dyDescent="0.2">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row>
    <row r="152" spans="1:67" s="8" customFormat="1" ht="16" x14ac:dyDescent="0.2">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row>
    <row r="153" spans="1:67" s="8" customFormat="1" ht="16" x14ac:dyDescent="0.2">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row>
    <row r="154" spans="1:67" s="8" customFormat="1" ht="16" x14ac:dyDescent="0.2">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row>
    <row r="155" spans="1:67" x14ac:dyDescent="0.15">
      <c r="AQ155"/>
      <c r="AR155"/>
    </row>
    <row r="156" spans="1:67" x14ac:dyDescent="0.15">
      <c r="AQ156"/>
      <c r="AR156"/>
    </row>
    <row r="157" spans="1:67" x14ac:dyDescent="0.15">
      <c r="AQ157"/>
      <c r="AR157"/>
    </row>
    <row r="158" spans="1:67" x14ac:dyDescent="0.15">
      <c r="AQ158"/>
      <c r="AR158"/>
    </row>
    <row r="159" spans="1:67" x14ac:dyDescent="0.15">
      <c r="AQ159"/>
      <c r="AR159"/>
    </row>
    <row r="160" spans="1:67" x14ac:dyDescent="0.15">
      <c r="AQ160"/>
      <c r="AR160"/>
    </row>
    <row r="161" spans="41:44" x14ac:dyDescent="0.15">
      <c r="AO161" s="7"/>
      <c r="AP161" s="7"/>
      <c r="AQ161"/>
      <c r="AR161"/>
    </row>
    <row r="162" spans="41:44" x14ac:dyDescent="0.15">
      <c r="AO162" s="7"/>
      <c r="AP162" s="7"/>
      <c r="AQ162"/>
      <c r="AR162"/>
    </row>
    <row r="163" spans="41:44" x14ac:dyDescent="0.15">
      <c r="AO163" s="7"/>
      <c r="AP163" s="7"/>
      <c r="AQ163"/>
      <c r="AR163"/>
    </row>
    <row r="164" spans="41:44" x14ac:dyDescent="0.15">
      <c r="AO164" s="7"/>
      <c r="AP164" s="7"/>
      <c r="AQ164"/>
      <c r="AR164"/>
    </row>
    <row r="165" spans="41:44" x14ac:dyDescent="0.15">
      <c r="AO165" s="7"/>
      <c r="AP165" s="7"/>
      <c r="AQ165"/>
      <c r="AR165"/>
    </row>
    <row r="166" spans="41:44" x14ac:dyDescent="0.15">
      <c r="AO166" s="7"/>
      <c r="AP166" s="7"/>
      <c r="AQ166"/>
      <c r="AR166"/>
    </row>
    <row r="167" spans="41:44" x14ac:dyDescent="0.15">
      <c r="AO167" s="7"/>
      <c r="AP167" s="7"/>
      <c r="AQ167"/>
      <c r="AR167"/>
    </row>
    <row r="168" spans="41:44" x14ac:dyDescent="0.15">
      <c r="AO168" s="7"/>
      <c r="AP168" s="7"/>
      <c r="AQ168"/>
      <c r="AR168"/>
    </row>
    <row r="169" spans="41:44" x14ac:dyDescent="0.15">
      <c r="AO169" s="7"/>
      <c r="AP169" s="7"/>
      <c r="AQ169"/>
      <c r="AR169"/>
    </row>
    <row r="170" spans="41:44" x14ac:dyDescent="0.15">
      <c r="AO170" s="7"/>
      <c r="AP170" s="7"/>
      <c r="AQ170"/>
      <c r="AR170"/>
    </row>
    <row r="171" spans="41:44" x14ac:dyDescent="0.15">
      <c r="AO171" s="7"/>
      <c r="AP171" s="7"/>
      <c r="AQ171"/>
      <c r="AR171"/>
    </row>
    <row r="172" spans="41:44" x14ac:dyDescent="0.15">
      <c r="AO172" s="7"/>
      <c r="AP172" s="7"/>
      <c r="AQ172"/>
      <c r="AR172"/>
    </row>
    <row r="173" spans="41:44" x14ac:dyDescent="0.15">
      <c r="AO173" s="7"/>
      <c r="AP173" s="7"/>
      <c r="AQ173"/>
      <c r="AR173"/>
    </row>
    <row r="174" spans="41:44" x14ac:dyDescent="0.15">
      <c r="AO174" s="7"/>
      <c r="AP174" s="7"/>
      <c r="AQ174"/>
      <c r="AR174"/>
    </row>
    <row r="175" spans="41:44" x14ac:dyDescent="0.15">
      <c r="AO175" s="7"/>
      <c r="AP175" s="7"/>
      <c r="AQ175"/>
      <c r="AR175"/>
    </row>
    <row r="176" spans="41:44" x14ac:dyDescent="0.15">
      <c r="AO176" s="7"/>
      <c r="AP176" s="7"/>
      <c r="AQ176"/>
      <c r="AR176"/>
    </row>
    <row r="177" spans="41:44" x14ac:dyDescent="0.15">
      <c r="AO177" s="7"/>
      <c r="AP177" s="7"/>
      <c r="AQ177"/>
      <c r="AR177"/>
    </row>
    <row r="178" spans="41:44" x14ac:dyDescent="0.15">
      <c r="AO178" s="7"/>
      <c r="AP178" s="7"/>
      <c r="AQ178"/>
      <c r="AR178"/>
    </row>
    <row r="179" spans="41:44" x14ac:dyDescent="0.15">
      <c r="AO179" s="7"/>
      <c r="AP179" s="7"/>
      <c r="AQ179"/>
      <c r="AR179"/>
    </row>
    <row r="180" spans="41:44" x14ac:dyDescent="0.15">
      <c r="AO180" s="7"/>
      <c r="AP180" s="7"/>
      <c r="AQ180"/>
      <c r="AR180"/>
    </row>
    <row r="181" spans="41:44" x14ac:dyDescent="0.15">
      <c r="AO181" s="7"/>
      <c r="AP181" s="7"/>
      <c r="AQ181"/>
      <c r="AR181"/>
    </row>
    <row r="182" spans="41:44" x14ac:dyDescent="0.15">
      <c r="AO182" s="7"/>
      <c r="AP182" s="7"/>
      <c r="AQ182"/>
      <c r="AR182"/>
    </row>
    <row r="183" spans="41:44" x14ac:dyDescent="0.15">
      <c r="AO183" s="7"/>
      <c r="AP183" s="7"/>
      <c r="AQ183"/>
      <c r="AR183"/>
    </row>
    <row r="184" spans="41:44" x14ac:dyDescent="0.15">
      <c r="AO184" s="7"/>
      <c r="AP184" s="7"/>
      <c r="AQ184"/>
      <c r="AR184"/>
    </row>
    <row r="185" spans="41:44" x14ac:dyDescent="0.15">
      <c r="AO185" s="7"/>
      <c r="AP185" s="7"/>
      <c r="AQ185"/>
      <c r="AR185"/>
    </row>
    <row r="186" spans="41:44" x14ac:dyDescent="0.15">
      <c r="AO186" s="7"/>
      <c r="AP186" s="7"/>
      <c r="AQ186"/>
      <c r="AR186"/>
    </row>
    <row r="187" spans="41:44" x14ac:dyDescent="0.15">
      <c r="AO187" s="7"/>
      <c r="AP187" s="7"/>
      <c r="AQ187"/>
      <c r="AR187"/>
    </row>
    <row r="188" spans="41:44" x14ac:dyDescent="0.15">
      <c r="AO188" s="7"/>
      <c r="AP188" s="7"/>
      <c r="AQ188"/>
      <c r="AR188"/>
    </row>
    <row r="189" spans="41:44" x14ac:dyDescent="0.15">
      <c r="AO189" s="7"/>
      <c r="AP189" s="7"/>
      <c r="AQ189"/>
      <c r="AR189"/>
    </row>
    <row r="190" spans="41:44" x14ac:dyDescent="0.15">
      <c r="AO190" s="7"/>
      <c r="AP190" s="7"/>
      <c r="AQ190"/>
      <c r="AR190"/>
    </row>
    <row r="191" spans="41:44" x14ac:dyDescent="0.15">
      <c r="AO191" s="7"/>
      <c r="AP191" s="7"/>
      <c r="AQ191"/>
      <c r="AR191"/>
    </row>
    <row r="192" spans="41:44" x14ac:dyDescent="0.15">
      <c r="AO192" s="7"/>
      <c r="AP192" s="7"/>
      <c r="AQ192"/>
      <c r="AR192"/>
    </row>
    <row r="193" spans="41:44" x14ac:dyDescent="0.15">
      <c r="AO193" s="7"/>
      <c r="AP193" s="7"/>
      <c r="AQ193"/>
      <c r="AR193"/>
    </row>
    <row r="194" spans="41:44" x14ac:dyDescent="0.15">
      <c r="AO194" s="7"/>
      <c r="AP194" s="7"/>
      <c r="AQ194"/>
      <c r="AR194"/>
    </row>
    <row r="195" spans="41:44" x14ac:dyDescent="0.15">
      <c r="AO195" s="7"/>
      <c r="AP195" s="7"/>
      <c r="AQ195"/>
      <c r="AR195"/>
    </row>
    <row r="196" spans="41:44" x14ac:dyDescent="0.15">
      <c r="AO196" s="7"/>
      <c r="AP196" s="7"/>
      <c r="AQ196"/>
      <c r="AR196"/>
    </row>
    <row r="197" spans="41:44" x14ac:dyDescent="0.15">
      <c r="AO197" s="7"/>
      <c r="AP197" s="7"/>
      <c r="AQ197"/>
      <c r="AR197"/>
    </row>
    <row r="198" spans="41:44" x14ac:dyDescent="0.15">
      <c r="AO198" s="7"/>
      <c r="AP198" s="7"/>
      <c r="AQ198"/>
      <c r="AR198"/>
    </row>
    <row r="199" spans="41:44" x14ac:dyDescent="0.15">
      <c r="AO199" s="7"/>
      <c r="AP199" s="7"/>
      <c r="AQ199"/>
      <c r="AR199"/>
    </row>
    <row r="200" spans="41:44" x14ac:dyDescent="0.15">
      <c r="AO200" s="7"/>
      <c r="AP200" s="7"/>
      <c r="AQ200"/>
      <c r="AR200"/>
    </row>
    <row r="201" spans="41:44" x14ac:dyDescent="0.15">
      <c r="AO201" s="7"/>
      <c r="AP201" s="7"/>
      <c r="AQ201"/>
      <c r="AR201"/>
    </row>
    <row r="202" spans="41:44" x14ac:dyDescent="0.15">
      <c r="AO202" s="7"/>
      <c r="AP202" s="7"/>
      <c r="AQ202"/>
      <c r="AR202"/>
    </row>
    <row r="203" spans="41:44" x14ac:dyDescent="0.15">
      <c r="AO203" s="7"/>
      <c r="AP203" s="7"/>
      <c r="AQ203"/>
      <c r="AR203"/>
    </row>
    <row r="204" spans="41:44" x14ac:dyDescent="0.15">
      <c r="AO204" s="7"/>
      <c r="AP204" s="7"/>
      <c r="AQ204"/>
      <c r="AR204"/>
    </row>
    <row r="205" spans="41:44" x14ac:dyDescent="0.15">
      <c r="AO205" s="7"/>
      <c r="AP205" s="7"/>
      <c r="AQ205"/>
      <c r="AR205"/>
    </row>
    <row r="206" spans="41:44" x14ac:dyDescent="0.15">
      <c r="AO206" s="7"/>
      <c r="AP206" s="7"/>
      <c r="AQ206"/>
      <c r="AR206"/>
    </row>
    <row r="207" spans="41:44" x14ac:dyDescent="0.15">
      <c r="AO207" s="7"/>
      <c r="AP207" s="7"/>
      <c r="AQ207"/>
      <c r="AR207"/>
    </row>
    <row r="208" spans="41:44" x14ac:dyDescent="0.15">
      <c r="AO208" s="7"/>
      <c r="AP208" s="7"/>
      <c r="AQ208"/>
      <c r="AR208"/>
    </row>
    <row r="209" spans="41:44" x14ac:dyDescent="0.15">
      <c r="AO209" s="7"/>
      <c r="AP209" s="7"/>
      <c r="AQ209"/>
      <c r="AR209"/>
    </row>
    <row r="210" spans="41:44" x14ac:dyDescent="0.15">
      <c r="AO210" s="7"/>
      <c r="AP210" s="7"/>
      <c r="AQ210"/>
      <c r="AR210"/>
    </row>
    <row r="211" spans="41:44" x14ac:dyDescent="0.15">
      <c r="AO211" s="7"/>
      <c r="AP211" s="7"/>
      <c r="AQ211"/>
      <c r="AR211"/>
    </row>
    <row r="212" spans="41:44" x14ac:dyDescent="0.15">
      <c r="AO212" s="7"/>
      <c r="AP212" s="7"/>
      <c r="AQ212"/>
      <c r="AR212"/>
    </row>
    <row r="213" spans="41:44" x14ac:dyDescent="0.15">
      <c r="AO213" s="7"/>
      <c r="AP213" s="7"/>
      <c r="AQ213"/>
      <c r="AR213"/>
    </row>
    <row r="214" spans="41:44" x14ac:dyDescent="0.15">
      <c r="AO214" s="7"/>
      <c r="AP214" s="7"/>
      <c r="AQ214"/>
      <c r="AR214"/>
    </row>
    <row r="215" spans="41:44" x14ac:dyDescent="0.15">
      <c r="AO215" s="7"/>
      <c r="AP215" s="7"/>
      <c r="AQ215"/>
      <c r="AR215"/>
    </row>
    <row r="216" spans="41:44" x14ac:dyDescent="0.15">
      <c r="AO216" s="7"/>
      <c r="AP216" s="7"/>
      <c r="AQ216"/>
      <c r="AR216"/>
    </row>
    <row r="217" spans="41:44" x14ac:dyDescent="0.15">
      <c r="AO217" s="7"/>
      <c r="AP217" s="7"/>
      <c r="AQ217"/>
      <c r="AR217"/>
    </row>
    <row r="218" spans="41:44" x14ac:dyDescent="0.15">
      <c r="AO218" s="7"/>
      <c r="AP218" s="7"/>
      <c r="AQ218"/>
      <c r="AR218"/>
    </row>
    <row r="219" spans="41:44" x14ac:dyDescent="0.15">
      <c r="AO219" s="7"/>
      <c r="AP219" s="7"/>
      <c r="AQ219"/>
      <c r="AR219"/>
    </row>
    <row r="220" spans="41:44" x14ac:dyDescent="0.15">
      <c r="AO220" s="7"/>
      <c r="AP220" s="7"/>
      <c r="AQ220"/>
      <c r="AR220"/>
    </row>
    <row r="221" spans="41:44" x14ac:dyDescent="0.15">
      <c r="AO221" s="7"/>
      <c r="AP221" s="7"/>
      <c r="AQ221"/>
      <c r="AR221"/>
    </row>
    <row r="222" spans="41:44" x14ac:dyDescent="0.15">
      <c r="AO222" s="7"/>
      <c r="AP222" s="7"/>
      <c r="AQ222"/>
      <c r="AR222"/>
    </row>
    <row r="223" spans="41:44" x14ac:dyDescent="0.15">
      <c r="AO223" s="7"/>
      <c r="AP223" s="7"/>
      <c r="AQ223"/>
      <c r="AR223"/>
    </row>
    <row r="224" spans="41:44" x14ac:dyDescent="0.15">
      <c r="AO224" s="7"/>
      <c r="AP224" s="7"/>
      <c r="AQ224"/>
      <c r="AR224"/>
    </row>
    <row r="225" spans="41:44" x14ac:dyDescent="0.15">
      <c r="AO225" s="7"/>
      <c r="AP225" s="7"/>
      <c r="AQ225"/>
      <c r="AR225"/>
    </row>
    <row r="226" spans="41:44" x14ac:dyDescent="0.15">
      <c r="AO226" s="7"/>
      <c r="AP226" s="7"/>
      <c r="AQ226"/>
      <c r="AR226"/>
    </row>
    <row r="227" spans="41:44" x14ac:dyDescent="0.15">
      <c r="AO227" s="7"/>
      <c r="AP227" s="7"/>
      <c r="AQ227"/>
      <c r="AR227"/>
    </row>
    <row r="228" spans="41:44" x14ac:dyDescent="0.15">
      <c r="AO228" s="7"/>
      <c r="AP228" s="7"/>
      <c r="AQ228"/>
      <c r="AR228"/>
    </row>
    <row r="229" spans="41:44" x14ac:dyDescent="0.15">
      <c r="AO229" s="7"/>
      <c r="AP229" s="7"/>
      <c r="AQ229"/>
      <c r="AR229"/>
    </row>
    <row r="230" spans="41:44" x14ac:dyDescent="0.15">
      <c r="AO230" s="7"/>
      <c r="AP230" s="7"/>
      <c r="AQ230"/>
      <c r="AR230"/>
    </row>
    <row r="231" spans="41:44" x14ac:dyDescent="0.15">
      <c r="AO231" s="7"/>
      <c r="AP231" s="7"/>
      <c r="AQ231"/>
      <c r="AR231"/>
    </row>
    <row r="232" spans="41:44" x14ac:dyDescent="0.15">
      <c r="AO232" s="7"/>
      <c r="AP232" s="7"/>
      <c r="AQ232"/>
      <c r="AR232"/>
    </row>
    <row r="233" spans="41:44" x14ac:dyDescent="0.15">
      <c r="AO233" s="7"/>
      <c r="AP233" s="7"/>
      <c r="AQ233"/>
      <c r="AR233"/>
    </row>
    <row r="234" spans="41:44" x14ac:dyDescent="0.15">
      <c r="AO234" s="7"/>
      <c r="AP234" s="7"/>
      <c r="AQ234"/>
      <c r="AR234"/>
    </row>
    <row r="235" spans="41:44" x14ac:dyDescent="0.15">
      <c r="AO235" s="7"/>
      <c r="AP235" s="7"/>
      <c r="AQ235"/>
      <c r="AR235"/>
    </row>
    <row r="236" spans="41:44" x14ac:dyDescent="0.15">
      <c r="AO236" s="7"/>
      <c r="AP236" s="7"/>
      <c r="AQ236"/>
      <c r="AR236"/>
    </row>
    <row r="237" spans="41:44" x14ac:dyDescent="0.15">
      <c r="AO237" s="7"/>
      <c r="AP237" s="7"/>
      <c r="AQ237"/>
      <c r="AR237"/>
    </row>
    <row r="238" spans="41:44" x14ac:dyDescent="0.15">
      <c r="AO238" s="7"/>
      <c r="AP238" s="7"/>
      <c r="AQ238"/>
      <c r="AR238"/>
    </row>
    <row r="239" spans="41:44" x14ac:dyDescent="0.15">
      <c r="AO239" s="7"/>
      <c r="AP239" s="7"/>
      <c r="AQ239"/>
      <c r="AR239"/>
    </row>
    <row r="240" spans="41:44" x14ac:dyDescent="0.15">
      <c r="AO240" s="7"/>
      <c r="AP240" s="7"/>
      <c r="AQ240"/>
      <c r="AR240"/>
    </row>
    <row r="241" spans="41:44" x14ac:dyDescent="0.15">
      <c r="AO241" s="7"/>
      <c r="AP241" s="7"/>
      <c r="AQ241"/>
      <c r="AR241"/>
    </row>
    <row r="242" spans="41:44" x14ac:dyDescent="0.15">
      <c r="AO242" s="7"/>
      <c r="AP242" s="7"/>
      <c r="AQ242"/>
      <c r="AR242"/>
    </row>
    <row r="243" spans="41:44" x14ac:dyDescent="0.15">
      <c r="AO243" s="7"/>
      <c r="AP243" s="7"/>
      <c r="AQ243"/>
      <c r="AR243"/>
    </row>
    <row r="244" spans="41:44" x14ac:dyDescent="0.15">
      <c r="AO244" s="7"/>
      <c r="AP244" s="7"/>
      <c r="AQ244"/>
      <c r="AR244"/>
    </row>
    <row r="245" spans="41:44" x14ac:dyDescent="0.15">
      <c r="AO245" s="7"/>
      <c r="AP245" s="7"/>
      <c r="AQ245"/>
      <c r="AR245"/>
    </row>
    <row r="246" spans="41:44" x14ac:dyDescent="0.15">
      <c r="AO246" s="7"/>
      <c r="AP246" s="7"/>
      <c r="AQ246"/>
      <c r="AR246"/>
    </row>
    <row r="247" spans="41:44" x14ac:dyDescent="0.15">
      <c r="AO247" s="7"/>
      <c r="AP247" s="7"/>
      <c r="AQ247"/>
      <c r="AR247"/>
    </row>
    <row r="248" spans="41:44" x14ac:dyDescent="0.15">
      <c r="AO248" s="7"/>
      <c r="AP248" s="7"/>
      <c r="AQ248"/>
      <c r="AR248"/>
    </row>
    <row r="249" spans="41:44" x14ac:dyDescent="0.15">
      <c r="AO249" s="7"/>
      <c r="AP249" s="7"/>
      <c r="AQ249"/>
      <c r="AR249"/>
    </row>
    <row r="250" spans="41:44" x14ac:dyDescent="0.15">
      <c r="AO250" s="7"/>
      <c r="AP250" s="7"/>
      <c r="AQ250"/>
      <c r="AR250"/>
    </row>
    <row r="251" spans="41:44" x14ac:dyDescent="0.15">
      <c r="AO251" s="7"/>
      <c r="AP251" s="7"/>
      <c r="AQ251"/>
      <c r="AR251"/>
    </row>
    <row r="252" spans="41:44" x14ac:dyDescent="0.15">
      <c r="AO252" s="7"/>
      <c r="AP252" s="7"/>
      <c r="AQ252"/>
      <c r="AR252"/>
    </row>
    <row r="253" spans="41:44" x14ac:dyDescent="0.15">
      <c r="AO253" s="7"/>
      <c r="AP253" s="7"/>
      <c r="AQ253"/>
      <c r="AR253"/>
    </row>
    <row r="254" spans="41:44" x14ac:dyDescent="0.15">
      <c r="AO254" s="7"/>
      <c r="AP254" s="7"/>
      <c r="AQ254"/>
      <c r="AR254"/>
    </row>
    <row r="255" spans="41:44" x14ac:dyDescent="0.15">
      <c r="AO255" s="7"/>
      <c r="AP255" s="7"/>
      <c r="AQ255"/>
      <c r="AR255"/>
    </row>
    <row r="256" spans="41:44" x14ac:dyDescent="0.15">
      <c r="AO256" s="7"/>
      <c r="AP256" s="7"/>
      <c r="AQ256"/>
      <c r="AR256"/>
    </row>
    <row r="257" spans="41:44" x14ac:dyDescent="0.15">
      <c r="AO257" s="7"/>
      <c r="AP257" s="7"/>
      <c r="AQ257"/>
      <c r="AR257"/>
    </row>
    <row r="258" spans="41:44" x14ac:dyDescent="0.15">
      <c r="AO258" s="7"/>
      <c r="AP258" s="7"/>
      <c r="AQ258"/>
      <c r="AR258"/>
    </row>
    <row r="259" spans="41:44" x14ac:dyDescent="0.15">
      <c r="AO259" s="7"/>
      <c r="AP259" s="7"/>
      <c r="AQ259"/>
      <c r="AR259"/>
    </row>
    <row r="260" spans="41:44" x14ac:dyDescent="0.15">
      <c r="AO260" s="7"/>
      <c r="AP260" s="7"/>
      <c r="AQ260"/>
      <c r="AR260"/>
    </row>
    <row r="261" spans="41:44" x14ac:dyDescent="0.15">
      <c r="AO261" s="7"/>
      <c r="AP261" s="7"/>
      <c r="AQ261"/>
      <c r="AR261"/>
    </row>
    <row r="262" spans="41:44" x14ac:dyDescent="0.15">
      <c r="AO262" s="7"/>
      <c r="AP262" s="7"/>
      <c r="AQ262"/>
      <c r="AR262"/>
    </row>
    <row r="263" spans="41:44" x14ac:dyDescent="0.15">
      <c r="AO263" s="7"/>
      <c r="AP263" s="7"/>
      <c r="AQ263"/>
      <c r="AR263"/>
    </row>
    <row r="264" spans="41:44" x14ac:dyDescent="0.15">
      <c r="AO264" s="7"/>
      <c r="AP264" s="7"/>
      <c r="AQ264"/>
      <c r="AR264"/>
    </row>
    <row r="265" spans="41:44" x14ac:dyDescent="0.15">
      <c r="AO265" s="7"/>
      <c r="AP265" s="7"/>
      <c r="AQ265"/>
      <c r="AR265"/>
    </row>
    <row r="266" spans="41:44" x14ac:dyDescent="0.15">
      <c r="AO266" s="7"/>
      <c r="AP266" s="7"/>
      <c r="AQ266"/>
      <c r="AR266"/>
    </row>
    <row r="267" spans="41:44" x14ac:dyDescent="0.15">
      <c r="AO267" s="7"/>
      <c r="AP267" s="7"/>
      <c r="AQ267"/>
      <c r="AR267"/>
    </row>
    <row r="268" spans="41:44" x14ac:dyDescent="0.15">
      <c r="AO268" s="7"/>
      <c r="AP268" s="7"/>
      <c r="AQ268"/>
      <c r="AR268"/>
    </row>
    <row r="269" spans="41:44" x14ac:dyDescent="0.15">
      <c r="AO269" s="7"/>
      <c r="AP269" s="7"/>
      <c r="AQ269"/>
      <c r="AR269"/>
    </row>
    <row r="270" spans="41:44" x14ac:dyDescent="0.15">
      <c r="AO270" s="7"/>
      <c r="AP270" s="7"/>
      <c r="AQ270"/>
      <c r="AR270"/>
    </row>
    <row r="271" spans="41:44" x14ac:dyDescent="0.15">
      <c r="AO271" s="7"/>
      <c r="AP271" s="7"/>
      <c r="AQ271"/>
      <c r="AR271"/>
    </row>
    <row r="272" spans="41:44" x14ac:dyDescent="0.15">
      <c r="AO272" s="7"/>
      <c r="AP272" s="7"/>
      <c r="AQ272"/>
      <c r="AR272"/>
    </row>
    <row r="273" spans="41:44" x14ac:dyDescent="0.15">
      <c r="AO273" s="7"/>
      <c r="AP273" s="7"/>
      <c r="AQ273"/>
      <c r="AR273"/>
    </row>
    <row r="274" spans="41:44" x14ac:dyDescent="0.15">
      <c r="AO274" s="7"/>
      <c r="AP274" s="7"/>
      <c r="AQ274"/>
      <c r="AR274"/>
    </row>
    <row r="275" spans="41:44" x14ac:dyDescent="0.15">
      <c r="AO275" s="7"/>
      <c r="AP275" s="7"/>
      <c r="AQ275"/>
      <c r="AR275"/>
    </row>
    <row r="276" spans="41:44" x14ac:dyDescent="0.15">
      <c r="AO276" s="7"/>
      <c r="AP276" s="7"/>
      <c r="AQ276"/>
      <c r="AR276"/>
    </row>
    <row r="277" spans="41:44" x14ac:dyDescent="0.15">
      <c r="AO277" s="7"/>
      <c r="AP277" s="7"/>
      <c r="AQ277"/>
      <c r="AR277"/>
    </row>
    <row r="278" spans="41:44" x14ac:dyDescent="0.15">
      <c r="AO278" s="7"/>
      <c r="AP278" s="7"/>
      <c r="AQ278"/>
      <c r="AR278"/>
    </row>
    <row r="279" spans="41:44" x14ac:dyDescent="0.15">
      <c r="AO279" s="7"/>
      <c r="AP279" s="7"/>
      <c r="AQ279"/>
      <c r="AR279"/>
    </row>
    <row r="280" spans="41:44" x14ac:dyDescent="0.15">
      <c r="AO280" s="7"/>
      <c r="AP280" s="7"/>
      <c r="AQ280"/>
      <c r="AR280"/>
    </row>
    <row r="281" spans="41:44" x14ac:dyDescent="0.15">
      <c r="AO281" s="7"/>
      <c r="AP281" s="7"/>
      <c r="AQ281"/>
      <c r="AR281"/>
    </row>
    <row r="282" spans="41:44" x14ac:dyDescent="0.15">
      <c r="AO282" s="7"/>
      <c r="AP282" s="7"/>
      <c r="AQ282"/>
      <c r="AR282"/>
    </row>
    <row r="283" spans="41:44" x14ac:dyDescent="0.15">
      <c r="AO283" s="7"/>
      <c r="AP283" s="7"/>
      <c r="AQ283"/>
      <c r="AR283"/>
    </row>
    <row r="284" spans="41:44" x14ac:dyDescent="0.15">
      <c r="AO284" s="7"/>
      <c r="AP284" s="7"/>
      <c r="AQ284"/>
      <c r="AR284"/>
    </row>
    <row r="285" spans="41:44" x14ac:dyDescent="0.15">
      <c r="AO285" s="7"/>
      <c r="AP285" s="7"/>
      <c r="AQ285"/>
      <c r="AR285"/>
    </row>
    <row r="286" spans="41:44" x14ac:dyDescent="0.15">
      <c r="AO286" s="7"/>
      <c r="AP286" s="7"/>
      <c r="AQ286"/>
      <c r="AR286"/>
    </row>
    <row r="287" spans="41:44" x14ac:dyDescent="0.15">
      <c r="AO287" s="7"/>
      <c r="AP287" s="7"/>
      <c r="AQ287"/>
      <c r="AR287"/>
    </row>
    <row r="288" spans="41:44" x14ac:dyDescent="0.15">
      <c r="AO288" s="7"/>
      <c r="AP288" s="7"/>
      <c r="AQ288"/>
      <c r="AR288"/>
    </row>
    <row r="289" spans="41:44" x14ac:dyDescent="0.15">
      <c r="AO289" s="7"/>
      <c r="AP289" s="7"/>
      <c r="AQ289"/>
      <c r="AR289"/>
    </row>
    <row r="290" spans="41:44" x14ac:dyDescent="0.15">
      <c r="AO290" s="7"/>
      <c r="AP290" s="7"/>
      <c r="AQ290"/>
      <c r="AR290"/>
    </row>
    <row r="291" spans="41:44" x14ac:dyDescent="0.15">
      <c r="AO291" s="7"/>
      <c r="AP291" s="7"/>
      <c r="AQ291"/>
      <c r="AR291"/>
    </row>
    <row r="292" spans="41:44" x14ac:dyDescent="0.15">
      <c r="AO292" s="7"/>
      <c r="AP292" s="7"/>
      <c r="AQ292"/>
      <c r="AR292"/>
    </row>
    <row r="293" spans="41:44" x14ac:dyDescent="0.15">
      <c r="AO293" s="7"/>
      <c r="AP293" s="7"/>
      <c r="AQ293"/>
      <c r="AR293"/>
    </row>
    <row r="294" spans="41:44" x14ac:dyDescent="0.15">
      <c r="AO294" s="7"/>
      <c r="AP294" s="7"/>
      <c r="AQ294"/>
      <c r="AR294"/>
    </row>
    <row r="295" spans="41:44" x14ac:dyDescent="0.15">
      <c r="AO295" s="7"/>
      <c r="AP295" s="7"/>
      <c r="AQ295"/>
      <c r="AR295"/>
    </row>
    <row r="296" spans="41:44" x14ac:dyDescent="0.15">
      <c r="AO296" s="7"/>
      <c r="AP296" s="7"/>
      <c r="AQ296"/>
      <c r="AR296"/>
    </row>
    <row r="297" spans="41:44" x14ac:dyDescent="0.15">
      <c r="AO297" s="7"/>
      <c r="AP297" s="7"/>
      <c r="AQ297"/>
      <c r="AR297"/>
    </row>
    <row r="298" spans="41:44" x14ac:dyDescent="0.15">
      <c r="AO298" s="7"/>
      <c r="AP298" s="7"/>
      <c r="AQ298"/>
      <c r="AR298"/>
    </row>
    <row r="299" spans="41:44" x14ac:dyDescent="0.15">
      <c r="AO299" s="7"/>
      <c r="AP299" s="7"/>
      <c r="AQ299"/>
      <c r="AR299"/>
    </row>
    <row r="300" spans="41:44" x14ac:dyDescent="0.15">
      <c r="AO300" s="7"/>
      <c r="AP300" s="7"/>
      <c r="AQ300"/>
      <c r="AR300"/>
    </row>
    <row r="301" spans="41:44" x14ac:dyDescent="0.15">
      <c r="AO301" s="7"/>
      <c r="AP301" s="7"/>
      <c r="AQ301"/>
      <c r="AR301"/>
    </row>
    <row r="302" spans="41:44" x14ac:dyDescent="0.15">
      <c r="AO302" s="7"/>
      <c r="AP302" s="7"/>
      <c r="AQ302"/>
      <c r="AR302"/>
    </row>
    <row r="303" spans="41:44" x14ac:dyDescent="0.15">
      <c r="AO303" s="7"/>
      <c r="AP303" s="7"/>
      <c r="AQ303"/>
      <c r="AR303"/>
    </row>
    <row r="304" spans="41:44" x14ac:dyDescent="0.15">
      <c r="AO304" s="7"/>
      <c r="AP304" s="7"/>
      <c r="AQ304"/>
      <c r="AR304"/>
    </row>
    <row r="305" spans="41:44" x14ac:dyDescent="0.15">
      <c r="AO305" s="7"/>
      <c r="AP305" s="7"/>
      <c r="AQ305"/>
      <c r="AR305"/>
    </row>
    <row r="306" spans="41:44" x14ac:dyDescent="0.15">
      <c r="AO306" s="7"/>
      <c r="AP306" s="7"/>
      <c r="AQ306"/>
      <c r="AR306"/>
    </row>
    <row r="307" spans="41:44" x14ac:dyDescent="0.15">
      <c r="AO307" s="7"/>
      <c r="AP307" s="7"/>
      <c r="AQ307"/>
      <c r="AR307"/>
    </row>
    <row r="308" spans="41:44" x14ac:dyDescent="0.15">
      <c r="AO308" s="7"/>
      <c r="AP308" s="7"/>
      <c r="AQ308"/>
      <c r="AR308"/>
    </row>
    <row r="309" spans="41:44" x14ac:dyDescent="0.15">
      <c r="AO309" s="7"/>
      <c r="AP309" s="7"/>
      <c r="AQ309"/>
      <c r="AR309"/>
    </row>
    <row r="310" spans="41:44" x14ac:dyDescent="0.15">
      <c r="AO310" s="7"/>
      <c r="AP310" s="7"/>
      <c r="AQ310"/>
      <c r="AR310"/>
    </row>
    <row r="311" spans="41:44" x14ac:dyDescent="0.15">
      <c r="AO311" s="7"/>
      <c r="AP311" s="7"/>
      <c r="AQ311"/>
      <c r="AR311"/>
    </row>
  </sheetData>
  <mergeCells count="6">
    <mergeCell ref="C1:H1"/>
    <mergeCell ref="C2:H2"/>
    <mergeCell ref="C3:H3"/>
    <mergeCell ref="J1:M1"/>
    <mergeCell ref="J2:M2"/>
    <mergeCell ref="J3:M3"/>
  </mergeCells>
  <pageMargins left="0.5" right="0.5" top="0.25" bottom="0.25" header="0" footer="0.25"/>
  <pageSetup orientation="portrait" horizontalDpi="4294967292" verticalDpi="4294967292"/>
  <headerFooter alignWithMargins="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44</vt:i4>
      </vt:variant>
      <vt:variant>
        <vt:lpstr>Named Ranges</vt:lpstr>
      </vt:variant>
      <vt:variant>
        <vt:i4>655</vt:i4>
      </vt:variant>
    </vt:vector>
  </HeadingPairs>
  <TitlesOfParts>
    <vt:vector size="699" baseType="lpstr">
      <vt:lpstr>Data Source</vt:lpstr>
      <vt:lpstr>Compiled Geochem Data</vt:lpstr>
      <vt:lpstr>Matlab_input_MELTSdata</vt:lpstr>
      <vt:lpstr>GRD_Viscosity_Mt Helen Int</vt:lpstr>
      <vt:lpstr>GRD_Viscosity_Mt Hood Int</vt:lpstr>
      <vt:lpstr>GRD_Viscosity_Mt Hood Stored</vt:lpstr>
      <vt:lpstr>GRD_Viscosity_Mt Helen Stored</vt:lpstr>
      <vt:lpstr>GRD_Viscosity_Karymsky Int</vt:lpstr>
      <vt:lpstr>GRD_Viscosity_Karymsky Store</vt:lpstr>
      <vt:lpstr>GRD_Viscosity_Soufriere Int</vt:lpstr>
      <vt:lpstr>GRD_Viscosity_Soufriere Store</vt:lpstr>
      <vt:lpstr>GRD_Viscosity_Pinatubo Int</vt:lpstr>
      <vt:lpstr>GRD_Viscosity_Pinatubo Store</vt:lpstr>
      <vt:lpstr>GRD_Viscosity_Unzen Int</vt:lpstr>
      <vt:lpstr>GRD_Viscosity_Unzen Store</vt:lpstr>
      <vt:lpstr>GRD_Viscosity_Mazama Int</vt:lpstr>
      <vt:lpstr>GRD_Viscosity_Mazama Store</vt:lpstr>
      <vt:lpstr>GRD_Viscosity_Taylor Creek</vt:lpstr>
      <vt:lpstr>GRD_Viscosity_Topopah_Int</vt:lpstr>
      <vt:lpstr>GRD_Viscosity_Topopah_Stored</vt:lpstr>
      <vt:lpstr>GRD_Viscosity_Fisher_Int</vt:lpstr>
      <vt:lpstr>GRD_Viscosity_Fisher_Store</vt:lpstr>
      <vt:lpstr>GRD_Viscosity_Aniakchak_Int</vt:lpstr>
      <vt:lpstr>GRD_Viscosity_Aniakchak_store</vt:lpstr>
      <vt:lpstr>GRD_Viscosity_Okmok Int</vt:lpstr>
      <vt:lpstr>GRD_Viscosity_Okmok Stored</vt:lpstr>
      <vt:lpstr>GRD_Viscosity_New Tridant Ind</vt:lpstr>
      <vt:lpstr>GRD_Viscosity_New Tridant Stor</vt:lpstr>
      <vt:lpstr>GRD_Viscosity_Katmai Int</vt:lpstr>
      <vt:lpstr>GRD_Viscosity_Katmai Store</vt:lpstr>
      <vt:lpstr>GRD_Viscosity_Dutton Int</vt:lpstr>
      <vt:lpstr>GRD_Viscosity_Dutton Stored</vt:lpstr>
      <vt:lpstr>GRD_Viscosity_Redoubt Int</vt:lpstr>
      <vt:lpstr>GRD_Viscosity_Redoubt Stored</vt:lpstr>
      <vt:lpstr>GRD_Viscosity_Gardner R Int</vt:lpstr>
      <vt:lpstr>GRD_Viscosity_Gardner R Store</vt:lpstr>
      <vt:lpstr>GRD_Viscosity_Inyo Int</vt:lpstr>
      <vt:lpstr>GRD_Viscosity_Inyo Storage</vt:lpstr>
      <vt:lpstr>GRD_Viscosity_BishopTuff Int</vt:lpstr>
      <vt:lpstr>GRD_Viscosity_BishopTuff Store</vt:lpstr>
      <vt:lpstr>GRD_Viscosity_LavaCreek Int</vt:lpstr>
      <vt:lpstr>GRD_Viscosity_LavaCreek Stored</vt:lpstr>
      <vt:lpstr>GRD_Viscosity Coso Int</vt:lpstr>
      <vt:lpstr>GRD_Viscosity_Coso Stored</vt:lpstr>
      <vt:lpstr>'GRD_Viscosity Coso Int'!melts_liquid</vt:lpstr>
      <vt:lpstr>GRD_Viscosity_Aniakchak_Int!melts_liquid</vt:lpstr>
      <vt:lpstr>GRD_Viscosity_Aniakchak_store!melts_liquid</vt:lpstr>
      <vt:lpstr>'GRD_Viscosity_BishopTuff Int'!melts_liquid</vt:lpstr>
      <vt:lpstr>'GRD_Viscosity_BishopTuff Store'!melts_liquid</vt:lpstr>
      <vt:lpstr>'GRD_Viscosity_Coso Stored'!melts_liquid</vt:lpstr>
      <vt:lpstr>'GRD_Viscosity_Dutton Int'!melts_liquid</vt:lpstr>
      <vt:lpstr>'GRD_Viscosity_Dutton Stored'!melts_liquid</vt:lpstr>
      <vt:lpstr>GRD_Viscosity_Fisher_Int!melts_liquid</vt:lpstr>
      <vt:lpstr>GRD_Viscosity_Fisher_Store!melts_liquid</vt:lpstr>
      <vt:lpstr>'GRD_Viscosity_Gardner R Int'!melts_liquid</vt:lpstr>
      <vt:lpstr>'GRD_Viscosity_Gardner R Store'!melts_liquid</vt:lpstr>
      <vt:lpstr>'GRD_Viscosity_Inyo Int'!melts_liquid</vt:lpstr>
      <vt:lpstr>'GRD_Viscosity_Inyo Storage'!melts_liquid</vt:lpstr>
      <vt:lpstr>'GRD_Viscosity_Karymsky Int'!melts_liquid</vt:lpstr>
      <vt:lpstr>'GRD_Viscosity_Karymsky Store'!melts_liquid</vt:lpstr>
      <vt:lpstr>'GRD_Viscosity_Katmai Int'!melts_liquid</vt:lpstr>
      <vt:lpstr>'GRD_Viscosity_Katmai Store'!melts_liquid</vt:lpstr>
      <vt:lpstr>'GRD_Viscosity_LavaCreek Int'!melts_liquid</vt:lpstr>
      <vt:lpstr>'GRD_Viscosity_LavaCreek Stored'!melts_liquid</vt:lpstr>
      <vt:lpstr>'GRD_Viscosity_Mazama Int'!melts_liquid</vt:lpstr>
      <vt:lpstr>'GRD_Viscosity_Mazama Store'!melts_liquid</vt:lpstr>
      <vt:lpstr>'GRD_Viscosity_Mt Helen Int'!melts_liquid</vt:lpstr>
      <vt:lpstr>'GRD_Viscosity_Mt Helen Stored'!melts_liquid</vt:lpstr>
      <vt:lpstr>'GRD_Viscosity_Mt Hood Int'!melts_liquid</vt:lpstr>
      <vt:lpstr>'GRD_Viscosity_Mt Hood Stored'!melts_liquid</vt:lpstr>
      <vt:lpstr>'GRD_Viscosity_New Tridant Ind'!melts_liquid</vt:lpstr>
      <vt:lpstr>'GRD_Viscosity_New Tridant Stor'!melts_liquid</vt:lpstr>
      <vt:lpstr>'GRD_Viscosity_Okmok Int'!melts_liquid</vt:lpstr>
      <vt:lpstr>'GRD_Viscosity_Okmok Stored'!melts_liquid</vt:lpstr>
      <vt:lpstr>'GRD_Viscosity_Pinatubo Int'!melts_liquid</vt:lpstr>
      <vt:lpstr>'GRD_Viscosity_Pinatubo Store'!melts_liquid</vt:lpstr>
      <vt:lpstr>'GRD_Viscosity_Redoubt Int'!melts_liquid</vt:lpstr>
      <vt:lpstr>'GRD_Viscosity_Redoubt Stored'!melts_liquid</vt:lpstr>
      <vt:lpstr>'GRD_Viscosity_Soufriere Int'!melts_liquid</vt:lpstr>
      <vt:lpstr>'GRD_Viscosity_Soufriere Store'!melts_liquid</vt:lpstr>
      <vt:lpstr>'GRD_Viscosity_Taylor Creek'!melts_liquid</vt:lpstr>
      <vt:lpstr>GRD_Viscosity_Topopah_Int!melts_liquid</vt:lpstr>
      <vt:lpstr>GRD_Viscosity_Topopah_Stored!melts_liquid</vt:lpstr>
      <vt:lpstr>'GRD_Viscosity_Unzen Int'!melts_liquid</vt:lpstr>
      <vt:lpstr>'GRD_Viscosity_Unzen Store'!melts_liquid</vt:lpstr>
      <vt:lpstr>'GRD_Viscosity_BishopTuff Store'!melts_liquid_1</vt:lpstr>
      <vt:lpstr>'GRD_Viscosity_Coso Stored'!melts_liquid_1</vt:lpstr>
      <vt:lpstr>'GRD_Viscosity_Gardner R Store'!melts_liquid_1</vt:lpstr>
      <vt:lpstr>'GRD_Viscosity_LavaCreek Int'!melts_liquid_1</vt:lpstr>
      <vt:lpstr>'GRD_Viscosity_LavaCreek Stored'!melts_liquid_1</vt:lpstr>
      <vt:lpstr>GRD_Viscosity_Aniakchak_Int!melts_liquid_10</vt:lpstr>
      <vt:lpstr>GRD_Viscosity_Aniakchak_store!melts_liquid_10</vt:lpstr>
      <vt:lpstr>'GRD_Viscosity_Dutton Int'!melts_liquid_10</vt:lpstr>
      <vt:lpstr>GRD_Viscosity_Fisher_Int!melts_liquid_10</vt:lpstr>
      <vt:lpstr>GRD_Viscosity_Fisher_Store!melts_liquid_10</vt:lpstr>
      <vt:lpstr>'GRD_Viscosity_Karymsky Int'!melts_liquid_10</vt:lpstr>
      <vt:lpstr>'GRD_Viscosity_Karymsky Store'!melts_liquid_10</vt:lpstr>
      <vt:lpstr>'GRD_Viscosity_Katmai Int'!melts_liquid_10</vt:lpstr>
      <vt:lpstr>'GRD_Viscosity_Katmai Store'!melts_liquid_10</vt:lpstr>
      <vt:lpstr>'GRD_Viscosity_Mazama Int'!melts_liquid_10</vt:lpstr>
      <vt:lpstr>'GRD_Viscosity_Mazama Store'!melts_liquid_10</vt:lpstr>
      <vt:lpstr>'GRD_Viscosity_Mt Helen Int'!melts_liquid_10</vt:lpstr>
      <vt:lpstr>'GRD_Viscosity_Mt Helen Stored'!melts_liquid_10</vt:lpstr>
      <vt:lpstr>'GRD_Viscosity_Mt Hood Int'!melts_liquid_10</vt:lpstr>
      <vt:lpstr>'GRD_Viscosity_Mt Hood Stored'!melts_liquid_10</vt:lpstr>
      <vt:lpstr>'GRD_Viscosity_New Tridant Ind'!melts_liquid_10</vt:lpstr>
      <vt:lpstr>'GRD_Viscosity_New Tridant Stor'!melts_liquid_10</vt:lpstr>
      <vt:lpstr>'GRD_Viscosity_Okmok Int'!melts_liquid_10</vt:lpstr>
      <vt:lpstr>'GRD_Viscosity_Okmok Stored'!melts_liquid_10</vt:lpstr>
      <vt:lpstr>'GRD_Viscosity_Pinatubo Int'!melts_liquid_10</vt:lpstr>
      <vt:lpstr>'GRD_Viscosity_Pinatubo Store'!melts_liquid_10</vt:lpstr>
      <vt:lpstr>'GRD_Viscosity_Soufriere Int'!melts_liquid_10</vt:lpstr>
      <vt:lpstr>'GRD_Viscosity_Soufriere Store'!melts_liquid_10</vt:lpstr>
      <vt:lpstr>'GRD_Viscosity_Taylor Creek'!melts_liquid_10</vt:lpstr>
      <vt:lpstr>GRD_Viscosity_Topopah_Int!melts_liquid_10</vt:lpstr>
      <vt:lpstr>GRD_Viscosity_Topopah_Stored!melts_liquid_10</vt:lpstr>
      <vt:lpstr>'GRD_Viscosity_Unzen Int'!melts_liquid_10</vt:lpstr>
      <vt:lpstr>'GRD_Viscosity_Unzen Store'!melts_liquid_10</vt:lpstr>
      <vt:lpstr>GRD_Viscosity_Aniakchak_Int!melts_liquid_11</vt:lpstr>
      <vt:lpstr>GRD_Viscosity_Aniakchak_store!melts_liquid_11</vt:lpstr>
      <vt:lpstr>GRD_Viscosity_Fisher_Int!melts_liquid_11</vt:lpstr>
      <vt:lpstr>GRD_Viscosity_Fisher_Store!melts_liquid_11</vt:lpstr>
      <vt:lpstr>'GRD_Viscosity_Karymsky Int'!melts_liquid_11</vt:lpstr>
      <vt:lpstr>'GRD_Viscosity_Karymsky Store'!melts_liquid_11</vt:lpstr>
      <vt:lpstr>'GRD_Viscosity_Katmai Int'!melts_liquid_11</vt:lpstr>
      <vt:lpstr>'GRD_Viscosity_Katmai Store'!melts_liquid_11</vt:lpstr>
      <vt:lpstr>'GRD_Viscosity_Mazama Int'!melts_liquid_11</vt:lpstr>
      <vt:lpstr>'GRD_Viscosity_Mazama Store'!melts_liquid_11</vt:lpstr>
      <vt:lpstr>'GRD_Viscosity_Mt Helen Int'!melts_liquid_11</vt:lpstr>
      <vt:lpstr>'GRD_Viscosity_Mt Helen Stored'!melts_liquid_11</vt:lpstr>
      <vt:lpstr>'GRD_Viscosity_Mt Hood Int'!melts_liquid_11</vt:lpstr>
      <vt:lpstr>'GRD_Viscosity_Mt Hood Stored'!melts_liquid_11</vt:lpstr>
      <vt:lpstr>'GRD_Viscosity_New Tridant Ind'!melts_liquid_11</vt:lpstr>
      <vt:lpstr>'GRD_Viscosity_New Tridant Stor'!melts_liquid_11</vt:lpstr>
      <vt:lpstr>'GRD_Viscosity_Okmok Int'!melts_liquid_11</vt:lpstr>
      <vt:lpstr>'GRD_Viscosity_Okmok Stored'!melts_liquid_11</vt:lpstr>
      <vt:lpstr>'GRD_Viscosity_Pinatubo Int'!melts_liquid_11</vt:lpstr>
      <vt:lpstr>'GRD_Viscosity_Pinatubo Store'!melts_liquid_11</vt:lpstr>
      <vt:lpstr>'GRD_Viscosity_Soufriere Int'!melts_liquid_11</vt:lpstr>
      <vt:lpstr>'GRD_Viscosity_Soufriere Store'!melts_liquid_11</vt:lpstr>
      <vt:lpstr>'GRD_Viscosity_Taylor Creek'!melts_liquid_11</vt:lpstr>
      <vt:lpstr>GRD_Viscosity_Topopah_Int!melts_liquid_11</vt:lpstr>
      <vt:lpstr>GRD_Viscosity_Topopah_Stored!melts_liquid_11</vt:lpstr>
      <vt:lpstr>'GRD_Viscosity_Unzen Int'!melts_liquid_11</vt:lpstr>
      <vt:lpstr>'GRD_Viscosity_Unzen Store'!melts_liquid_11</vt:lpstr>
      <vt:lpstr>GRD_Viscosity_Aniakchak_Int!melts_liquid_12</vt:lpstr>
      <vt:lpstr>GRD_Viscosity_Aniakchak_store!melts_liquid_12</vt:lpstr>
      <vt:lpstr>GRD_Viscosity_Fisher_Int!melts_liquid_12</vt:lpstr>
      <vt:lpstr>GRD_Viscosity_Fisher_Store!melts_liquid_12</vt:lpstr>
      <vt:lpstr>'GRD_Viscosity_Karymsky Int'!melts_liquid_12</vt:lpstr>
      <vt:lpstr>'GRD_Viscosity_Karymsky Store'!melts_liquid_12</vt:lpstr>
      <vt:lpstr>'GRD_Viscosity_Katmai Int'!melts_liquid_12</vt:lpstr>
      <vt:lpstr>'GRD_Viscosity_Mazama Int'!melts_liquid_12</vt:lpstr>
      <vt:lpstr>'GRD_Viscosity_Mazama Store'!melts_liquid_12</vt:lpstr>
      <vt:lpstr>'GRD_Viscosity_Mt Helen Int'!melts_liquid_12</vt:lpstr>
      <vt:lpstr>'GRD_Viscosity_Mt Helen Stored'!melts_liquid_12</vt:lpstr>
      <vt:lpstr>'GRD_Viscosity_Mt Hood Int'!melts_liquid_12</vt:lpstr>
      <vt:lpstr>'GRD_Viscosity_Mt Hood Stored'!melts_liquid_12</vt:lpstr>
      <vt:lpstr>'GRD_Viscosity_New Tridant Ind'!melts_liquid_12</vt:lpstr>
      <vt:lpstr>'GRD_Viscosity_New Tridant Stor'!melts_liquid_12</vt:lpstr>
      <vt:lpstr>'GRD_Viscosity_Okmok Int'!melts_liquid_12</vt:lpstr>
      <vt:lpstr>'GRD_Viscosity_Okmok Stored'!melts_liquid_12</vt:lpstr>
      <vt:lpstr>'GRD_Viscosity_Pinatubo Int'!melts_liquid_12</vt:lpstr>
      <vt:lpstr>'GRD_Viscosity_Pinatubo Store'!melts_liquid_12</vt:lpstr>
      <vt:lpstr>'GRD_Viscosity_Soufriere Int'!melts_liquid_12</vt:lpstr>
      <vt:lpstr>'GRD_Viscosity_Soufriere Store'!melts_liquid_12</vt:lpstr>
      <vt:lpstr>'GRD_Viscosity_Taylor Creek'!melts_liquid_12</vt:lpstr>
      <vt:lpstr>GRD_Viscosity_Topopah_Int!melts_liquid_12</vt:lpstr>
      <vt:lpstr>GRD_Viscosity_Topopah_Stored!melts_liquid_12</vt:lpstr>
      <vt:lpstr>'GRD_Viscosity_Unzen Int'!melts_liquid_12</vt:lpstr>
      <vt:lpstr>'GRD_Viscosity_Unzen Store'!melts_liquid_12</vt:lpstr>
      <vt:lpstr>GRD_Viscosity_Aniakchak_Int!melts_liquid_13</vt:lpstr>
      <vt:lpstr>GRD_Viscosity_Aniakchak_store!melts_liquid_13</vt:lpstr>
      <vt:lpstr>GRD_Viscosity_Fisher_Int!melts_liquid_13</vt:lpstr>
      <vt:lpstr>GRD_Viscosity_Fisher_Store!melts_liquid_13</vt:lpstr>
      <vt:lpstr>'GRD_Viscosity_Karymsky Int'!melts_liquid_13</vt:lpstr>
      <vt:lpstr>'GRD_Viscosity_Karymsky Store'!melts_liquid_13</vt:lpstr>
      <vt:lpstr>'GRD_Viscosity_Mazama Int'!melts_liquid_13</vt:lpstr>
      <vt:lpstr>'GRD_Viscosity_Mazama Store'!melts_liquid_13</vt:lpstr>
      <vt:lpstr>'GRD_Viscosity_Mt Helen Int'!melts_liquid_13</vt:lpstr>
      <vt:lpstr>'GRD_Viscosity_Mt Helen Stored'!melts_liquid_13</vt:lpstr>
      <vt:lpstr>'GRD_Viscosity_Mt Hood Int'!melts_liquid_13</vt:lpstr>
      <vt:lpstr>'GRD_Viscosity_Mt Hood Stored'!melts_liquid_13</vt:lpstr>
      <vt:lpstr>'GRD_Viscosity_New Tridant Ind'!melts_liquid_13</vt:lpstr>
      <vt:lpstr>'GRD_Viscosity_New Tridant Stor'!melts_liquid_13</vt:lpstr>
      <vt:lpstr>'GRD_Viscosity_Okmok Int'!melts_liquid_13</vt:lpstr>
      <vt:lpstr>'GRD_Viscosity_Okmok Stored'!melts_liquid_13</vt:lpstr>
      <vt:lpstr>'GRD_Viscosity_Pinatubo Int'!melts_liquid_13</vt:lpstr>
      <vt:lpstr>'GRD_Viscosity_Pinatubo Store'!melts_liquid_13</vt:lpstr>
      <vt:lpstr>'GRD_Viscosity_Soufriere Int'!melts_liquid_13</vt:lpstr>
      <vt:lpstr>'GRD_Viscosity_Soufriere Store'!melts_liquid_13</vt:lpstr>
      <vt:lpstr>'GRD_Viscosity_Taylor Creek'!melts_liquid_13</vt:lpstr>
      <vt:lpstr>GRD_Viscosity_Topopah_Int!melts_liquid_13</vt:lpstr>
      <vt:lpstr>GRD_Viscosity_Topopah_Stored!melts_liquid_13</vt:lpstr>
      <vt:lpstr>'GRD_Viscosity_Unzen Int'!melts_liquid_13</vt:lpstr>
      <vt:lpstr>'GRD_Viscosity_Unzen Store'!melts_liquid_13</vt:lpstr>
      <vt:lpstr>GRD_Viscosity_Aniakchak_Int!melts_liquid_14</vt:lpstr>
      <vt:lpstr>GRD_Viscosity_Aniakchak_store!melts_liquid_14</vt:lpstr>
      <vt:lpstr>GRD_Viscosity_Fisher_Int!melts_liquid_14</vt:lpstr>
      <vt:lpstr>GRD_Viscosity_Fisher_Store!melts_liquid_14</vt:lpstr>
      <vt:lpstr>'GRD_Viscosity_Karymsky Int'!melts_liquid_14</vt:lpstr>
      <vt:lpstr>'GRD_Viscosity_Karymsky Store'!melts_liquid_14</vt:lpstr>
      <vt:lpstr>'GRD_Viscosity_Mazama Int'!melts_liquid_14</vt:lpstr>
      <vt:lpstr>'GRD_Viscosity_Mazama Store'!melts_liquid_14</vt:lpstr>
      <vt:lpstr>'GRD_Viscosity_Mt Helen Int'!melts_liquid_14</vt:lpstr>
      <vt:lpstr>'GRD_Viscosity_Mt Helen Stored'!melts_liquid_14</vt:lpstr>
      <vt:lpstr>'GRD_Viscosity_Mt Hood Int'!melts_liquid_14</vt:lpstr>
      <vt:lpstr>'GRD_Viscosity_Mt Hood Stored'!melts_liquid_14</vt:lpstr>
      <vt:lpstr>'GRD_Viscosity_New Tridant Ind'!melts_liquid_14</vt:lpstr>
      <vt:lpstr>'GRD_Viscosity_Okmok Int'!melts_liquid_14</vt:lpstr>
      <vt:lpstr>'GRD_Viscosity_Okmok Stored'!melts_liquid_14</vt:lpstr>
      <vt:lpstr>'GRD_Viscosity_Pinatubo Int'!melts_liquid_14</vt:lpstr>
      <vt:lpstr>'GRD_Viscosity_Pinatubo Store'!melts_liquid_14</vt:lpstr>
      <vt:lpstr>'GRD_Viscosity_Soufriere Int'!melts_liquid_14</vt:lpstr>
      <vt:lpstr>'GRD_Viscosity_Soufriere Store'!melts_liquid_14</vt:lpstr>
      <vt:lpstr>'GRD_Viscosity_Taylor Creek'!melts_liquid_14</vt:lpstr>
      <vt:lpstr>GRD_Viscosity_Topopah_Int!melts_liquid_14</vt:lpstr>
      <vt:lpstr>GRD_Viscosity_Topopah_Stored!melts_liquid_14</vt:lpstr>
      <vt:lpstr>'GRD_Viscosity_Unzen Int'!melts_liquid_14</vt:lpstr>
      <vt:lpstr>'GRD_Viscosity_Unzen Store'!melts_liquid_14</vt:lpstr>
      <vt:lpstr>GRD_Viscosity_Aniakchak_Int!melts_liquid_15</vt:lpstr>
      <vt:lpstr>GRD_Viscosity_Aniakchak_store!melts_liquid_15</vt:lpstr>
      <vt:lpstr>GRD_Viscosity_Fisher_Int!melts_liquid_15</vt:lpstr>
      <vt:lpstr>GRD_Viscosity_Fisher_Store!melts_liquid_15</vt:lpstr>
      <vt:lpstr>'GRD_Viscosity_Karymsky Int'!melts_liquid_15</vt:lpstr>
      <vt:lpstr>'GRD_Viscosity_Karymsky Store'!melts_liquid_15</vt:lpstr>
      <vt:lpstr>'GRD_Viscosity_Mazama Int'!melts_liquid_15</vt:lpstr>
      <vt:lpstr>'GRD_Viscosity_Mazama Store'!melts_liquid_15</vt:lpstr>
      <vt:lpstr>'GRD_Viscosity_Mt Helen Int'!melts_liquid_15</vt:lpstr>
      <vt:lpstr>'GRD_Viscosity_Mt Helen Stored'!melts_liquid_15</vt:lpstr>
      <vt:lpstr>'GRD_Viscosity_Mt Hood Int'!melts_liquid_15</vt:lpstr>
      <vt:lpstr>'GRD_Viscosity_Mt Hood Stored'!melts_liquid_15</vt:lpstr>
      <vt:lpstr>'GRD_Viscosity_Okmok Int'!melts_liquid_15</vt:lpstr>
      <vt:lpstr>'GRD_Viscosity_Okmok Stored'!melts_liquid_15</vt:lpstr>
      <vt:lpstr>'GRD_Viscosity_Pinatubo Int'!melts_liquid_15</vt:lpstr>
      <vt:lpstr>'GRD_Viscosity_Pinatubo Store'!melts_liquid_15</vt:lpstr>
      <vt:lpstr>'GRD_Viscosity_Soufriere Int'!melts_liquid_15</vt:lpstr>
      <vt:lpstr>'GRD_Viscosity_Soufriere Store'!melts_liquid_15</vt:lpstr>
      <vt:lpstr>'GRD_Viscosity_Taylor Creek'!melts_liquid_15</vt:lpstr>
      <vt:lpstr>GRD_Viscosity_Topopah_Int!melts_liquid_15</vt:lpstr>
      <vt:lpstr>GRD_Viscosity_Topopah_Stored!melts_liquid_15</vt:lpstr>
      <vt:lpstr>'GRD_Viscosity_Unzen Int'!melts_liquid_15</vt:lpstr>
      <vt:lpstr>'GRD_Viscosity_Unzen Store'!melts_liquid_15</vt:lpstr>
      <vt:lpstr>GRD_Viscosity_Aniakchak_Int!melts_liquid_16</vt:lpstr>
      <vt:lpstr>GRD_Viscosity_Aniakchak_store!melts_liquid_16</vt:lpstr>
      <vt:lpstr>GRD_Viscosity_Fisher_Int!melts_liquid_16</vt:lpstr>
      <vt:lpstr>GRD_Viscosity_Fisher_Store!melts_liquid_16</vt:lpstr>
      <vt:lpstr>'GRD_Viscosity_Karymsky Int'!melts_liquid_16</vt:lpstr>
      <vt:lpstr>'GRD_Viscosity_Karymsky Store'!melts_liquid_16</vt:lpstr>
      <vt:lpstr>'GRD_Viscosity_Mazama Int'!melts_liquid_16</vt:lpstr>
      <vt:lpstr>'GRD_Viscosity_Mazama Store'!melts_liquid_16</vt:lpstr>
      <vt:lpstr>'GRD_Viscosity_Mt Helen Int'!melts_liquid_16</vt:lpstr>
      <vt:lpstr>'GRD_Viscosity_Mt Helen Stored'!melts_liquid_16</vt:lpstr>
      <vt:lpstr>'GRD_Viscosity_Mt Hood Int'!melts_liquid_16</vt:lpstr>
      <vt:lpstr>'GRD_Viscosity_Mt Hood Stored'!melts_liquid_16</vt:lpstr>
      <vt:lpstr>'GRD_Viscosity_Okmok Int'!melts_liquid_16</vt:lpstr>
      <vt:lpstr>'GRD_Viscosity_Pinatubo Int'!melts_liquid_16</vt:lpstr>
      <vt:lpstr>'GRD_Viscosity_Pinatubo Store'!melts_liquid_16</vt:lpstr>
      <vt:lpstr>'GRD_Viscosity_Soufriere Int'!melts_liquid_16</vt:lpstr>
      <vt:lpstr>'GRD_Viscosity_Soufriere Store'!melts_liquid_16</vt:lpstr>
      <vt:lpstr>'GRD_Viscosity_Taylor Creek'!melts_liquid_16</vt:lpstr>
      <vt:lpstr>GRD_Viscosity_Topopah_Int!melts_liquid_16</vt:lpstr>
      <vt:lpstr>GRD_Viscosity_Topopah_Stored!melts_liquid_16</vt:lpstr>
      <vt:lpstr>'GRD_Viscosity_Unzen Int'!melts_liquid_16</vt:lpstr>
      <vt:lpstr>'GRD_Viscosity_Unzen Store'!melts_liquid_16</vt:lpstr>
      <vt:lpstr>GRD_Viscosity_Aniakchak_Int!melts_liquid_17</vt:lpstr>
      <vt:lpstr>GRD_Viscosity_Aniakchak_store!melts_liquid_17</vt:lpstr>
      <vt:lpstr>GRD_Viscosity_Fisher_Int!melts_liquid_17</vt:lpstr>
      <vt:lpstr>GRD_Viscosity_Fisher_Store!melts_liquid_17</vt:lpstr>
      <vt:lpstr>'GRD_Viscosity_Karymsky Int'!melts_liquid_17</vt:lpstr>
      <vt:lpstr>'GRD_Viscosity_Karymsky Store'!melts_liquid_17</vt:lpstr>
      <vt:lpstr>'GRD_Viscosity_Mazama Int'!melts_liquid_17</vt:lpstr>
      <vt:lpstr>'GRD_Viscosity_Mazama Store'!melts_liquid_17</vt:lpstr>
      <vt:lpstr>'GRD_Viscosity_Mt Helen Int'!melts_liquid_17</vt:lpstr>
      <vt:lpstr>'GRD_Viscosity_Mt Helen Stored'!melts_liquid_17</vt:lpstr>
      <vt:lpstr>'GRD_Viscosity_Mt Hood Int'!melts_liquid_17</vt:lpstr>
      <vt:lpstr>'GRD_Viscosity_Mt Hood Stored'!melts_liquid_17</vt:lpstr>
      <vt:lpstr>'GRD_Viscosity_Pinatubo Int'!melts_liquid_17</vt:lpstr>
      <vt:lpstr>'GRD_Viscosity_Pinatubo Store'!melts_liquid_17</vt:lpstr>
      <vt:lpstr>'GRD_Viscosity_Soufriere Int'!melts_liquid_17</vt:lpstr>
      <vt:lpstr>'GRD_Viscosity_Soufriere Store'!melts_liquid_17</vt:lpstr>
      <vt:lpstr>'GRD_Viscosity_Taylor Creek'!melts_liquid_17</vt:lpstr>
      <vt:lpstr>GRD_Viscosity_Topopah_Int!melts_liquid_17</vt:lpstr>
      <vt:lpstr>GRD_Viscosity_Topopah_Stored!melts_liquid_17</vt:lpstr>
      <vt:lpstr>'GRD_Viscosity_Unzen Int'!melts_liquid_17</vt:lpstr>
      <vt:lpstr>'GRD_Viscosity_Unzen Store'!melts_liquid_17</vt:lpstr>
      <vt:lpstr>GRD_Viscosity_Aniakchak_Int!melts_liquid_18</vt:lpstr>
      <vt:lpstr>GRD_Viscosity_Fisher_Int!melts_liquid_18</vt:lpstr>
      <vt:lpstr>GRD_Viscosity_Fisher_Store!melts_liquid_18</vt:lpstr>
      <vt:lpstr>'GRD_Viscosity_Karymsky Int'!melts_liquid_18</vt:lpstr>
      <vt:lpstr>'GRD_Viscosity_Karymsky Store'!melts_liquid_18</vt:lpstr>
      <vt:lpstr>'GRD_Viscosity_Mazama Int'!melts_liquid_18</vt:lpstr>
      <vt:lpstr>'GRD_Viscosity_Mazama Store'!melts_liquid_18</vt:lpstr>
      <vt:lpstr>'GRD_Viscosity_Mt Helen Int'!melts_liquid_18</vt:lpstr>
      <vt:lpstr>'GRD_Viscosity_Mt Helen Stored'!melts_liquid_18</vt:lpstr>
      <vt:lpstr>'GRD_Viscosity_Mt Hood Int'!melts_liquid_18</vt:lpstr>
      <vt:lpstr>'GRD_Viscosity_Mt Hood Stored'!melts_liquid_18</vt:lpstr>
      <vt:lpstr>'GRD_Viscosity_Pinatubo Int'!melts_liquid_18</vt:lpstr>
      <vt:lpstr>'GRD_Viscosity_Pinatubo Store'!melts_liquid_18</vt:lpstr>
      <vt:lpstr>'GRD_Viscosity_Soufriere Int'!melts_liquid_18</vt:lpstr>
      <vt:lpstr>'GRD_Viscosity_Soufriere Store'!melts_liquid_18</vt:lpstr>
      <vt:lpstr>'GRD_Viscosity_Taylor Creek'!melts_liquid_18</vt:lpstr>
      <vt:lpstr>GRD_Viscosity_Topopah_Int!melts_liquid_18</vt:lpstr>
      <vt:lpstr>GRD_Viscosity_Topopah_Stored!melts_liquid_18</vt:lpstr>
      <vt:lpstr>'GRD_Viscosity_Unzen Int'!melts_liquid_18</vt:lpstr>
      <vt:lpstr>'GRD_Viscosity_Unzen Store'!melts_liquid_18</vt:lpstr>
      <vt:lpstr>GRD_Viscosity_Fisher_Int!melts_liquid_19</vt:lpstr>
      <vt:lpstr>GRD_Viscosity_Fisher_Store!melts_liquid_19</vt:lpstr>
      <vt:lpstr>'GRD_Viscosity_Karymsky Int'!melts_liquid_19</vt:lpstr>
      <vt:lpstr>'GRD_Viscosity_Karymsky Store'!melts_liquid_19</vt:lpstr>
      <vt:lpstr>'GRD_Viscosity_Mazama Int'!melts_liquid_19</vt:lpstr>
      <vt:lpstr>'GRD_Viscosity_Mazama Store'!melts_liquid_19</vt:lpstr>
      <vt:lpstr>'GRD_Viscosity_Mt Helen Int'!melts_liquid_19</vt:lpstr>
      <vt:lpstr>'GRD_Viscosity_Mt Helen Stored'!melts_liquid_19</vt:lpstr>
      <vt:lpstr>'GRD_Viscosity_Mt Hood Int'!melts_liquid_19</vt:lpstr>
      <vt:lpstr>'GRD_Viscosity_Mt Hood Stored'!melts_liquid_19</vt:lpstr>
      <vt:lpstr>'GRD_Viscosity_Pinatubo Int'!melts_liquid_19</vt:lpstr>
      <vt:lpstr>'GRD_Viscosity_Pinatubo Store'!melts_liquid_19</vt:lpstr>
      <vt:lpstr>'GRD_Viscosity_Soufriere Int'!melts_liquid_19</vt:lpstr>
      <vt:lpstr>'GRD_Viscosity_Soufriere Store'!melts_liquid_19</vt:lpstr>
      <vt:lpstr>'GRD_Viscosity_Taylor Creek'!melts_liquid_19</vt:lpstr>
      <vt:lpstr>GRD_Viscosity_Topopah_Int!melts_liquid_19</vt:lpstr>
      <vt:lpstr>GRD_Viscosity_Topopah_Stored!melts_liquid_19</vt:lpstr>
      <vt:lpstr>'GRD_Viscosity_Unzen Int'!melts_liquid_19</vt:lpstr>
      <vt:lpstr>'GRD_Viscosity_Unzen Store'!melts_liquid_19</vt:lpstr>
      <vt:lpstr>'GRD_Viscosity_BishopTuff Store'!melts_liquid_2</vt:lpstr>
      <vt:lpstr>'GRD_Viscosity_LavaCreek Int'!melts_liquid_2</vt:lpstr>
      <vt:lpstr>'GRD_Viscosity_LavaCreek Stored'!melts_liquid_2</vt:lpstr>
      <vt:lpstr>GRD_Viscosity_Fisher_Int!melts_liquid_20</vt:lpstr>
      <vt:lpstr>'GRD_Viscosity_Karymsky Int'!melts_liquid_20</vt:lpstr>
      <vt:lpstr>'GRD_Viscosity_Karymsky Store'!melts_liquid_20</vt:lpstr>
      <vt:lpstr>'GRD_Viscosity_Mazama Int'!melts_liquid_20</vt:lpstr>
      <vt:lpstr>'GRD_Viscosity_Mazama Store'!melts_liquid_20</vt:lpstr>
      <vt:lpstr>'GRD_Viscosity_Mt Helen Int'!melts_liquid_20</vt:lpstr>
      <vt:lpstr>'GRD_Viscosity_Mt Helen Stored'!melts_liquid_20</vt:lpstr>
      <vt:lpstr>'GRD_Viscosity_Mt Hood Int'!melts_liquid_20</vt:lpstr>
      <vt:lpstr>'GRD_Viscosity_Mt Hood Stored'!melts_liquid_20</vt:lpstr>
      <vt:lpstr>'GRD_Viscosity_Pinatubo Int'!melts_liquid_20</vt:lpstr>
      <vt:lpstr>'GRD_Viscosity_Pinatubo Store'!melts_liquid_20</vt:lpstr>
      <vt:lpstr>'GRD_Viscosity_Soufriere Int'!melts_liquid_20</vt:lpstr>
      <vt:lpstr>'GRD_Viscosity_Soufriere Store'!melts_liquid_20</vt:lpstr>
      <vt:lpstr>'GRD_Viscosity_Taylor Creek'!melts_liquid_20</vt:lpstr>
      <vt:lpstr>GRD_Viscosity_Topopah_Int!melts_liquid_20</vt:lpstr>
      <vt:lpstr>GRD_Viscosity_Topopah_Stored!melts_liquid_20</vt:lpstr>
      <vt:lpstr>'GRD_Viscosity_Unzen Int'!melts_liquid_20</vt:lpstr>
      <vt:lpstr>'GRD_Viscosity_Unzen Store'!melts_liquid_20</vt:lpstr>
      <vt:lpstr>'GRD_Viscosity_Karymsky Int'!melts_liquid_21</vt:lpstr>
      <vt:lpstr>'GRD_Viscosity_Karymsky Store'!melts_liquid_21</vt:lpstr>
      <vt:lpstr>'GRD_Viscosity_Mazama Int'!melts_liquid_21</vt:lpstr>
      <vt:lpstr>'GRD_Viscosity_Mazama Store'!melts_liquid_21</vt:lpstr>
      <vt:lpstr>'GRD_Viscosity_Mt Helen Int'!melts_liquid_21</vt:lpstr>
      <vt:lpstr>'GRD_Viscosity_Mt Helen Stored'!melts_liquid_21</vt:lpstr>
      <vt:lpstr>'GRD_Viscosity_Mt Hood Int'!melts_liquid_21</vt:lpstr>
      <vt:lpstr>'GRD_Viscosity_Mt Hood Stored'!melts_liquid_21</vt:lpstr>
      <vt:lpstr>'GRD_Viscosity_Pinatubo Int'!melts_liquid_21</vt:lpstr>
      <vt:lpstr>'GRD_Viscosity_Pinatubo Store'!melts_liquid_21</vt:lpstr>
      <vt:lpstr>'GRD_Viscosity_Soufriere Int'!melts_liquid_21</vt:lpstr>
      <vt:lpstr>'GRD_Viscosity_Soufriere Store'!melts_liquid_21</vt:lpstr>
      <vt:lpstr>'GRD_Viscosity_Taylor Creek'!melts_liquid_21</vt:lpstr>
      <vt:lpstr>GRD_Viscosity_Topopah_Int!melts_liquid_21</vt:lpstr>
      <vt:lpstr>GRD_Viscosity_Topopah_Stored!melts_liquid_21</vt:lpstr>
      <vt:lpstr>'GRD_Viscosity_Unzen Int'!melts_liquid_21</vt:lpstr>
      <vt:lpstr>'GRD_Viscosity_Unzen Store'!melts_liquid_21</vt:lpstr>
      <vt:lpstr>'GRD_Viscosity_Karymsky Int'!melts_liquid_22</vt:lpstr>
      <vt:lpstr>'GRD_Viscosity_Karymsky Store'!melts_liquid_22</vt:lpstr>
      <vt:lpstr>'GRD_Viscosity_Mazama Int'!melts_liquid_22</vt:lpstr>
      <vt:lpstr>'GRD_Viscosity_Mazama Store'!melts_liquid_22</vt:lpstr>
      <vt:lpstr>'GRD_Viscosity_Mt Helen Int'!melts_liquid_22</vt:lpstr>
      <vt:lpstr>'GRD_Viscosity_Mt Helen Stored'!melts_liquid_22</vt:lpstr>
      <vt:lpstr>'GRD_Viscosity_Mt Hood Int'!melts_liquid_22</vt:lpstr>
      <vt:lpstr>'GRD_Viscosity_Mt Hood Stored'!melts_liquid_22</vt:lpstr>
      <vt:lpstr>'GRD_Viscosity_Pinatubo Int'!melts_liquid_22</vt:lpstr>
      <vt:lpstr>'GRD_Viscosity_Pinatubo Store'!melts_liquid_22</vt:lpstr>
      <vt:lpstr>'GRD_Viscosity_Soufriere Int'!melts_liquid_22</vt:lpstr>
      <vt:lpstr>'GRD_Viscosity_Soufriere Store'!melts_liquid_22</vt:lpstr>
      <vt:lpstr>'GRD_Viscosity_Taylor Creek'!melts_liquid_22</vt:lpstr>
      <vt:lpstr>GRD_Viscosity_Topopah_Int!melts_liquid_22</vt:lpstr>
      <vt:lpstr>'GRD_Viscosity_Unzen Int'!melts_liquid_22</vt:lpstr>
      <vt:lpstr>'GRD_Viscosity_Unzen Store'!melts_liquid_22</vt:lpstr>
      <vt:lpstr>'GRD_Viscosity_Karymsky Int'!melts_liquid_23</vt:lpstr>
      <vt:lpstr>'GRD_Viscosity_Karymsky Store'!melts_liquid_23</vt:lpstr>
      <vt:lpstr>'GRD_Viscosity_Mazama Int'!melts_liquid_23</vt:lpstr>
      <vt:lpstr>'GRD_Viscosity_Mazama Store'!melts_liquid_23</vt:lpstr>
      <vt:lpstr>'GRD_Viscosity_Mt Helen Int'!melts_liquid_23</vt:lpstr>
      <vt:lpstr>'GRD_Viscosity_Mt Helen Stored'!melts_liquid_23</vt:lpstr>
      <vt:lpstr>'GRD_Viscosity_Mt Hood Int'!melts_liquid_23</vt:lpstr>
      <vt:lpstr>'GRD_Viscosity_Mt Hood Stored'!melts_liquid_23</vt:lpstr>
      <vt:lpstr>'GRD_Viscosity_Pinatubo Int'!melts_liquid_23</vt:lpstr>
      <vt:lpstr>'GRD_Viscosity_Pinatubo Store'!melts_liquid_23</vt:lpstr>
      <vt:lpstr>'GRD_Viscosity_Soufriere Int'!melts_liquid_23</vt:lpstr>
      <vt:lpstr>'GRD_Viscosity_Soufriere Store'!melts_liquid_23</vt:lpstr>
      <vt:lpstr>'GRD_Viscosity_Taylor Creek'!melts_liquid_23</vt:lpstr>
      <vt:lpstr>'GRD_Viscosity_Unzen Int'!melts_liquid_23</vt:lpstr>
      <vt:lpstr>'GRD_Viscosity_Unzen Store'!melts_liquid_23</vt:lpstr>
      <vt:lpstr>'GRD_Viscosity_Karymsky Int'!melts_liquid_24</vt:lpstr>
      <vt:lpstr>'GRD_Viscosity_Karymsky Store'!melts_liquid_24</vt:lpstr>
      <vt:lpstr>'GRD_Viscosity_Mazama Int'!melts_liquid_24</vt:lpstr>
      <vt:lpstr>'GRD_Viscosity_Mazama Store'!melts_liquid_24</vt:lpstr>
      <vt:lpstr>'GRD_Viscosity_Mt Helen Int'!melts_liquid_24</vt:lpstr>
      <vt:lpstr>'GRD_Viscosity_Mt Helen Stored'!melts_liquid_24</vt:lpstr>
      <vt:lpstr>'GRD_Viscosity_Mt Hood Int'!melts_liquid_24</vt:lpstr>
      <vt:lpstr>'GRD_Viscosity_Mt Hood Stored'!melts_liquid_24</vt:lpstr>
      <vt:lpstr>'GRD_Viscosity_Pinatubo Int'!melts_liquid_24</vt:lpstr>
      <vt:lpstr>'GRD_Viscosity_Pinatubo Store'!melts_liquid_24</vt:lpstr>
      <vt:lpstr>'GRD_Viscosity_Soufriere Int'!melts_liquid_24</vt:lpstr>
      <vt:lpstr>'GRD_Viscosity_Soufriere Store'!melts_liquid_24</vt:lpstr>
      <vt:lpstr>'GRD_Viscosity_Unzen Int'!melts_liquid_24</vt:lpstr>
      <vt:lpstr>'GRD_Viscosity_Unzen Store'!melts_liquid_24</vt:lpstr>
      <vt:lpstr>'GRD_Viscosity_Karymsky Int'!melts_liquid_25</vt:lpstr>
      <vt:lpstr>'GRD_Viscosity_Karymsky Store'!melts_liquid_25</vt:lpstr>
      <vt:lpstr>'GRD_Viscosity_Mazama Int'!melts_liquid_25</vt:lpstr>
      <vt:lpstr>'GRD_Viscosity_Mazama Store'!melts_liquid_25</vt:lpstr>
      <vt:lpstr>'GRD_Viscosity_Mt Helen Int'!melts_liquid_25</vt:lpstr>
      <vt:lpstr>'GRD_Viscosity_Mt Helen Stored'!melts_liquid_25</vt:lpstr>
      <vt:lpstr>'GRD_Viscosity_Mt Hood Int'!melts_liquid_25</vt:lpstr>
      <vt:lpstr>'GRD_Viscosity_Mt Hood Stored'!melts_liquid_25</vt:lpstr>
      <vt:lpstr>'GRD_Viscosity_Pinatubo Int'!melts_liquid_25</vt:lpstr>
      <vt:lpstr>'GRD_Viscosity_Pinatubo Store'!melts_liquid_25</vt:lpstr>
      <vt:lpstr>'GRD_Viscosity_Soufriere Int'!melts_liquid_25</vt:lpstr>
      <vt:lpstr>'GRD_Viscosity_Soufriere Store'!melts_liquid_25</vt:lpstr>
      <vt:lpstr>'GRD_Viscosity_Unzen Int'!melts_liquid_25</vt:lpstr>
      <vt:lpstr>'GRD_Viscosity_Unzen Store'!melts_liquid_25</vt:lpstr>
      <vt:lpstr>'GRD_Viscosity_Karymsky Int'!melts_liquid_26</vt:lpstr>
      <vt:lpstr>'GRD_Viscosity_Karymsky Store'!melts_liquid_26</vt:lpstr>
      <vt:lpstr>'GRD_Viscosity_Mazama Store'!melts_liquid_26</vt:lpstr>
      <vt:lpstr>'GRD_Viscosity_Mt Helen Int'!melts_liquid_26</vt:lpstr>
      <vt:lpstr>'GRD_Viscosity_Mt Helen Stored'!melts_liquid_26</vt:lpstr>
      <vt:lpstr>'GRD_Viscosity_Mt Hood Int'!melts_liquid_26</vt:lpstr>
      <vt:lpstr>'GRD_Viscosity_Mt Hood Stored'!melts_liquid_26</vt:lpstr>
      <vt:lpstr>'GRD_Viscosity_Pinatubo Int'!melts_liquid_26</vt:lpstr>
      <vt:lpstr>'GRD_Viscosity_Pinatubo Store'!melts_liquid_26</vt:lpstr>
      <vt:lpstr>'GRD_Viscosity_Soufriere Int'!melts_liquid_26</vt:lpstr>
      <vt:lpstr>'GRD_Viscosity_Soufriere Store'!melts_liquid_26</vt:lpstr>
      <vt:lpstr>'GRD_Viscosity_Unzen Int'!melts_liquid_26</vt:lpstr>
      <vt:lpstr>'GRD_Viscosity_Unzen Store'!melts_liquid_26</vt:lpstr>
      <vt:lpstr>'GRD_Viscosity_Karymsky Int'!melts_liquid_27</vt:lpstr>
      <vt:lpstr>'GRD_Viscosity_Karymsky Store'!melts_liquid_27</vt:lpstr>
      <vt:lpstr>'GRD_Viscosity_Mt Helen Int'!melts_liquid_27</vt:lpstr>
      <vt:lpstr>'GRD_Viscosity_Mt Helen Stored'!melts_liquid_27</vt:lpstr>
      <vt:lpstr>'GRD_Viscosity_Mt Hood Int'!melts_liquid_27</vt:lpstr>
      <vt:lpstr>'GRD_Viscosity_Mt Hood Stored'!melts_liquid_27</vt:lpstr>
      <vt:lpstr>'GRD_Viscosity_Pinatubo Int'!melts_liquid_27</vt:lpstr>
      <vt:lpstr>'GRD_Viscosity_Pinatubo Store'!melts_liquid_27</vt:lpstr>
      <vt:lpstr>'GRD_Viscosity_Soufriere Int'!melts_liquid_27</vt:lpstr>
      <vt:lpstr>'GRD_Viscosity_Soufriere Store'!melts_liquid_27</vt:lpstr>
      <vt:lpstr>'GRD_Viscosity_Unzen Int'!melts_liquid_27</vt:lpstr>
      <vt:lpstr>'GRD_Viscosity_Karymsky Int'!melts_liquid_28</vt:lpstr>
      <vt:lpstr>'GRD_Viscosity_Karymsky Store'!melts_liquid_28</vt:lpstr>
      <vt:lpstr>'GRD_Viscosity_Mt Helen Int'!melts_liquid_28</vt:lpstr>
      <vt:lpstr>'GRD_Viscosity_Mt Helen Stored'!melts_liquid_28</vt:lpstr>
      <vt:lpstr>'GRD_Viscosity_Mt Hood Int'!melts_liquid_28</vt:lpstr>
      <vt:lpstr>'GRD_Viscosity_Mt Hood Stored'!melts_liquid_28</vt:lpstr>
      <vt:lpstr>'GRD_Viscosity_Pinatubo Int'!melts_liquid_28</vt:lpstr>
      <vt:lpstr>'GRD_Viscosity_Pinatubo Store'!melts_liquid_28</vt:lpstr>
      <vt:lpstr>'GRD_Viscosity_Soufriere Int'!melts_liquid_28</vt:lpstr>
      <vt:lpstr>'GRD_Viscosity_Soufriere Store'!melts_liquid_28</vt:lpstr>
      <vt:lpstr>'GRD_Viscosity_Karymsky Int'!melts_liquid_29</vt:lpstr>
      <vt:lpstr>'GRD_Viscosity_Karymsky Store'!melts_liquid_29</vt:lpstr>
      <vt:lpstr>'GRD_Viscosity_Mt Helen Int'!melts_liquid_29</vt:lpstr>
      <vt:lpstr>'GRD_Viscosity_Mt Helen Stored'!melts_liquid_29</vt:lpstr>
      <vt:lpstr>'GRD_Viscosity_Mt Hood Int'!melts_liquid_29</vt:lpstr>
      <vt:lpstr>'GRD_Viscosity_Mt Hood Stored'!melts_liquid_29</vt:lpstr>
      <vt:lpstr>'GRD_Viscosity_Pinatubo Int'!melts_liquid_29</vt:lpstr>
      <vt:lpstr>'GRD_Viscosity_Soufriere Int'!melts_liquid_29</vt:lpstr>
      <vt:lpstr>'GRD_Viscosity_Soufriere Store'!melts_liquid_29</vt:lpstr>
      <vt:lpstr>'GRD_Viscosity_BishopTuff Int'!melts_liquid_3</vt:lpstr>
      <vt:lpstr>'GRD_Viscosity_BishopTuff Store'!melts_liquid_3</vt:lpstr>
      <vt:lpstr>'GRD_Viscosity_Inyo Int'!melts_liquid_3</vt:lpstr>
      <vt:lpstr>'GRD_Viscosity_Inyo Storage'!melts_liquid_3</vt:lpstr>
      <vt:lpstr>'GRD_Viscosity_LavaCreek Int'!melts_liquid_3</vt:lpstr>
      <vt:lpstr>'GRD_Viscosity_Karymsky Int'!melts_liquid_30</vt:lpstr>
      <vt:lpstr>'GRD_Viscosity_Karymsky Store'!melts_liquid_30</vt:lpstr>
      <vt:lpstr>'GRD_Viscosity_Mt Helen Int'!melts_liquid_30</vt:lpstr>
      <vt:lpstr>'GRD_Viscosity_Mt Helen Stored'!melts_liquid_30</vt:lpstr>
      <vt:lpstr>'GRD_Viscosity_Mt Hood Int'!melts_liquid_30</vt:lpstr>
      <vt:lpstr>'GRD_Viscosity_Mt Hood Stored'!melts_liquid_30</vt:lpstr>
      <vt:lpstr>'GRD_Viscosity_Soufriere Int'!melts_liquid_30</vt:lpstr>
      <vt:lpstr>'GRD_Viscosity_Soufriere Store'!melts_liquid_30</vt:lpstr>
      <vt:lpstr>'GRD_Viscosity_Karymsky Int'!melts_liquid_31</vt:lpstr>
      <vt:lpstr>'GRD_Viscosity_Karymsky Store'!melts_liquid_31</vt:lpstr>
      <vt:lpstr>'GRD_Viscosity_Mt Helen Int'!melts_liquid_31</vt:lpstr>
      <vt:lpstr>'GRD_Viscosity_Mt Helen Stored'!melts_liquid_31</vt:lpstr>
      <vt:lpstr>'GRD_Viscosity_Mt Hood Int'!melts_liquid_31</vt:lpstr>
      <vt:lpstr>'GRD_Viscosity_Mt Hood Stored'!melts_liquid_31</vt:lpstr>
      <vt:lpstr>'GRD_Viscosity_Karymsky Int'!melts_liquid_32</vt:lpstr>
      <vt:lpstr>'GRD_Viscosity_Mt Helen Int'!melts_liquid_32</vt:lpstr>
      <vt:lpstr>'GRD_Viscosity_Mt Helen Stored'!melts_liquid_32</vt:lpstr>
      <vt:lpstr>'GRD_Viscosity_Mt Hood Int'!melts_liquid_32</vt:lpstr>
      <vt:lpstr>'GRD_Viscosity_Mt Hood Stored'!melts_liquid_32</vt:lpstr>
      <vt:lpstr>'GRD_Viscosity_Mt Helen Int'!melts_liquid_33</vt:lpstr>
      <vt:lpstr>'GRD_Viscosity_Mt Helen Stored'!melts_liquid_33</vt:lpstr>
      <vt:lpstr>'GRD_Viscosity_Mt Hood Int'!melts_liquid_33</vt:lpstr>
      <vt:lpstr>'GRD_Viscosity_Mt Hood Stored'!melts_liquid_33</vt:lpstr>
      <vt:lpstr>'GRD_Viscosity_BishopTuff Int'!melts_liquid_4</vt:lpstr>
      <vt:lpstr>'GRD_Viscosity_BishopTuff Store'!melts_liquid_4</vt:lpstr>
      <vt:lpstr>'GRD_Viscosity_Gardner R Store'!melts_liquid_4</vt:lpstr>
      <vt:lpstr>'GRD_Viscosity_Inyo Int'!melts_liquid_4</vt:lpstr>
      <vt:lpstr>'GRD_Viscosity_Inyo Storage'!melts_liquid_4</vt:lpstr>
      <vt:lpstr>GRD_Viscosity_Aniakchak_Int!melts_liquid_5</vt:lpstr>
      <vt:lpstr>GRD_Viscosity_Aniakchak_store!melts_liquid_5</vt:lpstr>
      <vt:lpstr>'GRD_Viscosity_BishopTuff Int'!melts_liquid_5</vt:lpstr>
      <vt:lpstr>'GRD_Viscosity_Dutton Int'!melts_liquid_5</vt:lpstr>
      <vt:lpstr>'GRD_Viscosity_Dutton Stored'!melts_liquid_5</vt:lpstr>
      <vt:lpstr>GRD_Viscosity_Fisher_Int!melts_liquid_5</vt:lpstr>
      <vt:lpstr>GRD_Viscosity_Fisher_Store!melts_liquid_5</vt:lpstr>
      <vt:lpstr>'GRD_Viscosity_Gardner R Int'!melts_liquid_5</vt:lpstr>
      <vt:lpstr>'GRD_Viscosity_Gardner R Store'!melts_liquid_5</vt:lpstr>
      <vt:lpstr>'GRD_Viscosity_Inyo Int'!melts_liquid_5</vt:lpstr>
      <vt:lpstr>'GRD_Viscosity_Inyo Storage'!melts_liquid_5</vt:lpstr>
      <vt:lpstr>'GRD_Viscosity_Karymsky Int'!melts_liquid_5</vt:lpstr>
      <vt:lpstr>'GRD_Viscosity_Karymsky Store'!melts_liquid_5</vt:lpstr>
      <vt:lpstr>'GRD_Viscosity_Katmai Int'!melts_liquid_5</vt:lpstr>
      <vt:lpstr>'GRD_Viscosity_Katmai Store'!melts_liquid_5</vt:lpstr>
      <vt:lpstr>'GRD_Viscosity_Mazama Int'!melts_liquid_5</vt:lpstr>
      <vt:lpstr>'GRD_Viscosity_Mazama Store'!melts_liquid_5</vt:lpstr>
      <vt:lpstr>'GRD_Viscosity_Mt Helen Int'!melts_liquid_5</vt:lpstr>
      <vt:lpstr>'GRD_Viscosity_Mt Helen Stored'!melts_liquid_5</vt:lpstr>
      <vt:lpstr>'GRD_Viscosity_Mt Hood Int'!melts_liquid_5</vt:lpstr>
      <vt:lpstr>'GRD_Viscosity_Mt Hood Stored'!melts_liquid_5</vt:lpstr>
      <vt:lpstr>'GRD_Viscosity_New Tridant Ind'!melts_liquid_5</vt:lpstr>
      <vt:lpstr>'GRD_Viscosity_New Tridant Stor'!melts_liquid_5</vt:lpstr>
      <vt:lpstr>'GRD_Viscosity_Okmok Int'!melts_liquid_5</vt:lpstr>
      <vt:lpstr>'GRD_Viscosity_Okmok Stored'!melts_liquid_5</vt:lpstr>
      <vt:lpstr>'GRD_Viscosity_Pinatubo Int'!melts_liquid_5</vt:lpstr>
      <vt:lpstr>'GRD_Viscosity_Pinatubo Store'!melts_liquid_5</vt:lpstr>
      <vt:lpstr>'GRD_Viscosity_Redoubt Int'!melts_liquid_5</vt:lpstr>
      <vt:lpstr>'GRD_Viscosity_Redoubt Stored'!melts_liquid_5</vt:lpstr>
      <vt:lpstr>'GRD_Viscosity_Soufriere Int'!melts_liquid_5</vt:lpstr>
      <vt:lpstr>'GRD_Viscosity_Soufriere Store'!melts_liquid_5</vt:lpstr>
      <vt:lpstr>'GRD_Viscosity_Taylor Creek'!melts_liquid_5</vt:lpstr>
      <vt:lpstr>GRD_Viscosity_Topopah_Int!melts_liquid_5</vt:lpstr>
      <vt:lpstr>GRD_Viscosity_Topopah_Stored!melts_liquid_5</vt:lpstr>
      <vt:lpstr>'GRD_Viscosity_Unzen Int'!melts_liquid_5</vt:lpstr>
      <vt:lpstr>'GRD_Viscosity_Unzen Store'!melts_liquid_5</vt:lpstr>
      <vt:lpstr>GRD_Viscosity_Aniakchak_Int!melts_liquid_6</vt:lpstr>
      <vt:lpstr>GRD_Viscosity_Aniakchak_store!melts_liquid_6</vt:lpstr>
      <vt:lpstr>'GRD_Viscosity_Dutton Int'!melts_liquid_6</vt:lpstr>
      <vt:lpstr>'GRD_Viscosity_Dutton Stored'!melts_liquid_6</vt:lpstr>
      <vt:lpstr>GRD_Viscosity_Fisher_Int!melts_liquid_6</vt:lpstr>
      <vt:lpstr>GRD_Viscosity_Fisher_Store!melts_liquid_6</vt:lpstr>
      <vt:lpstr>'GRD_Viscosity_Gardner R Int'!melts_liquid_6</vt:lpstr>
      <vt:lpstr>'GRD_Viscosity_Gardner R Store'!melts_liquid_6</vt:lpstr>
      <vt:lpstr>'GRD_Viscosity_Inyo Int'!melts_liquid_6</vt:lpstr>
      <vt:lpstr>'GRD_Viscosity_Inyo Storage'!melts_liquid_6</vt:lpstr>
      <vt:lpstr>'GRD_Viscosity_Karymsky Int'!melts_liquid_6</vt:lpstr>
      <vt:lpstr>'GRD_Viscosity_Karymsky Store'!melts_liquid_6</vt:lpstr>
      <vt:lpstr>'GRD_Viscosity_Katmai Int'!melts_liquid_6</vt:lpstr>
      <vt:lpstr>'GRD_Viscosity_Katmai Store'!melts_liquid_6</vt:lpstr>
      <vt:lpstr>'GRD_Viscosity_Mazama Int'!melts_liquid_6</vt:lpstr>
      <vt:lpstr>'GRD_Viscosity_Mazama Store'!melts_liquid_6</vt:lpstr>
      <vt:lpstr>'GRD_Viscosity_Mt Helen Int'!melts_liquid_6</vt:lpstr>
      <vt:lpstr>'GRD_Viscosity_Mt Helen Stored'!melts_liquid_6</vt:lpstr>
      <vt:lpstr>'GRD_Viscosity_Mt Hood Int'!melts_liquid_6</vt:lpstr>
      <vt:lpstr>'GRD_Viscosity_Mt Hood Stored'!melts_liquid_6</vt:lpstr>
      <vt:lpstr>'GRD_Viscosity_New Tridant Ind'!melts_liquid_6</vt:lpstr>
      <vt:lpstr>'GRD_Viscosity_New Tridant Stor'!melts_liquid_6</vt:lpstr>
      <vt:lpstr>'GRD_Viscosity_Okmok Int'!melts_liquid_6</vt:lpstr>
      <vt:lpstr>'GRD_Viscosity_Okmok Stored'!melts_liquid_6</vt:lpstr>
      <vt:lpstr>'GRD_Viscosity_Pinatubo Int'!melts_liquid_6</vt:lpstr>
      <vt:lpstr>'GRD_Viscosity_Pinatubo Store'!melts_liquid_6</vt:lpstr>
      <vt:lpstr>'GRD_Viscosity_Redoubt Int'!melts_liquid_6</vt:lpstr>
      <vt:lpstr>'GRD_Viscosity_Redoubt Stored'!melts_liquid_6</vt:lpstr>
      <vt:lpstr>'GRD_Viscosity_Soufriere Int'!melts_liquid_6</vt:lpstr>
      <vt:lpstr>'GRD_Viscosity_Soufriere Store'!melts_liquid_6</vt:lpstr>
      <vt:lpstr>'GRD_Viscosity_Taylor Creek'!melts_liquid_6</vt:lpstr>
      <vt:lpstr>GRD_Viscosity_Topopah_Int!melts_liquid_6</vt:lpstr>
      <vt:lpstr>GRD_Viscosity_Topopah_Stored!melts_liquid_6</vt:lpstr>
      <vt:lpstr>'GRD_Viscosity_Unzen Int'!melts_liquid_6</vt:lpstr>
      <vt:lpstr>'GRD_Viscosity_Unzen Store'!melts_liquid_6</vt:lpstr>
      <vt:lpstr>GRD_Viscosity_Aniakchak_Int!melts_liquid_7</vt:lpstr>
      <vt:lpstr>GRD_Viscosity_Aniakchak_store!melts_liquid_7</vt:lpstr>
      <vt:lpstr>'GRD_Viscosity_Dutton Int'!melts_liquid_7</vt:lpstr>
      <vt:lpstr>'GRD_Viscosity_Dutton Stored'!melts_liquid_7</vt:lpstr>
      <vt:lpstr>GRD_Viscosity_Fisher_Int!melts_liquid_7</vt:lpstr>
      <vt:lpstr>GRD_Viscosity_Fisher_Store!melts_liquid_7</vt:lpstr>
      <vt:lpstr>'GRD_Viscosity_Inyo Int'!melts_liquid_7</vt:lpstr>
      <vt:lpstr>'GRD_Viscosity_Karymsky Int'!melts_liquid_7</vt:lpstr>
      <vt:lpstr>'GRD_Viscosity_Karymsky Store'!melts_liquid_7</vt:lpstr>
      <vt:lpstr>'GRD_Viscosity_Katmai Int'!melts_liquid_7</vt:lpstr>
      <vt:lpstr>'GRD_Viscosity_Katmai Store'!melts_liquid_7</vt:lpstr>
      <vt:lpstr>'GRD_Viscosity_Mazama Int'!melts_liquid_7</vt:lpstr>
      <vt:lpstr>'GRD_Viscosity_Mazama Store'!melts_liquid_7</vt:lpstr>
      <vt:lpstr>'GRD_Viscosity_Mt Helen Int'!melts_liquid_7</vt:lpstr>
      <vt:lpstr>'GRD_Viscosity_Mt Helen Stored'!melts_liquid_7</vt:lpstr>
      <vt:lpstr>'GRD_Viscosity_Mt Hood Int'!melts_liquid_7</vt:lpstr>
      <vt:lpstr>'GRD_Viscosity_Mt Hood Stored'!melts_liquid_7</vt:lpstr>
      <vt:lpstr>'GRD_Viscosity_New Tridant Ind'!melts_liquid_7</vt:lpstr>
      <vt:lpstr>'GRD_Viscosity_New Tridant Stor'!melts_liquid_7</vt:lpstr>
      <vt:lpstr>'GRD_Viscosity_Okmok Int'!melts_liquid_7</vt:lpstr>
      <vt:lpstr>'GRD_Viscosity_Okmok Stored'!melts_liquid_7</vt:lpstr>
      <vt:lpstr>'GRD_Viscosity_Pinatubo Int'!melts_liquid_7</vt:lpstr>
      <vt:lpstr>'GRD_Viscosity_Pinatubo Store'!melts_liquid_7</vt:lpstr>
      <vt:lpstr>'GRD_Viscosity_Redoubt Int'!melts_liquid_7</vt:lpstr>
      <vt:lpstr>'GRD_Viscosity_Redoubt Stored'!melts_liquid_7</vt:lpstr>
      <vt:lpstr>'GRD_Viscosity_Soufriere Int'!melts_liquid_7</vt:lpstr>
      <vt:lpstr>'GRD_Viscosity_Soufriere Store'!melts_liquid_7</vt:lpstr>
      <vt:lpstr>'GRD_Viscosity_Taylor Creek'!melts_liquid_7</vt:lpstr>
      <vt:lpstr>GRD_Viscosity_Topopah_Int!melts_liquid_7</vt:lpstr>
      <vt:lpstr>GRD_Viscosity_Topopah_Stored!melts_liquid_7</vt:lpstr>
      <vt:lpstr>'GRD_Viscosity_Unzen Int'!melts_liquid_7</vt:lpstr>
      <vt:lpstr>'GRD_Viscosity_Unzen Store'!melts_liquid_7</vt:lpstr>
      <vt:lpstr>GRD_Viscosity_Aniakchak_Int!melts_liquid_8</vt:lpstr>
      <vt:lpstr>GRD_Viscosity_Aniakchak_store!melts_liquid_8</vt:lpstr>
      <vt:lpstr>'GRD_Viscosity_Dutton Int'!melts_liquid_8</vt:lpstr>
      <vt:lpstr>'GRD_Viscosity_Dutton Stored'!melts_liquid_8</vt:lpstr>
      <vt:lpstr>GRD_Viscosity_Fisher_Int!melts_liquid_8</vt:lpstr>
      <vt:lpstr>GRD_Viscosity_Fisher_Store!melts_liquid_8</vt:lpstr>
      <vt:lpstr>'GRD_Viscosity_Karymsky Int'!melts_liquid_8</vt:lpstr>
      <vt:lpstr>'GRD_Viscosity_Karymsky Store'!melts_liquid_8</vt:lpstr>
      <vt:lpstr>'GRD_Viscosity_Katmai Int'!melts_liquid_8</vt:lpstr>
      <vt:lpstr>'GRD_Viscosity_Katmai Store'!melts_liquid_8</vt:lpstr>
      <vt:lpstr>'GRD_Viscosity_Mazama Int'!melts_liquid_8</vt:lpstr>
      <vt:lpstr>'GRD_Viscosity_Mazama Store'!melts_liquid_8</vt:lpstr>
      <vt:lpstr>'GRD_Viscosity_Mt Helen Int'!melts_liquid_8</vt:lpstr>
      <vt:lpstr>'GRD_Viscosity_Mt Helen Stored'!melts_liquid_8</vt:lpstr>
      <vt:lpstr>'GRD_Viscosity_Mt Hood Int'!melts_liquid_8</vt:lpstr>
      <vt:lpstr>'GRD_Viscosity_Mt Hood Stored'!melts_liquid_8</vt:lpstr>
      <vt:lpstr>'GRD_Viscosity_New Tridant Ind'!melts_liquid_8</vt:lpstr>
      <vt:lpstr>'GRD_Viscosity_New Tridant Stor'!melts_liquid_8</vt:lpstr>
      <vt:lpstr>'GRD_Viscosity_Okmok Int'!melts_liquid_8</vt:lpstr>
      <vt:lpstr>'GRD_Viscosity_Okmok Stored'!melts_liquid_8</vt:lpstr>
      <vt:lpstr>'GRD_Viscosity_Pinatubo Int'!melts_liquid_8</vt:lpstr>
      <vt:lpstr>'GRD_Viscosity_Pinatubo Store'!melts_liquid_8</vt:lpstr>
      <vt:lpstr>'GRD_Viscosity_Redoubt Int'!melts_liquid_8</vt:lpstr>
      <vt:lpstr>'GRD_Viscosity_Soufriere Int'!melts_liquid_8</vt:lpstr>
      <vt:lpstr>'GRD_Viscosity_Soufriere Store'!melts_liquid_8</vt:lpstr>
      <vt:lpstr>'GRD_Viscosity_Taylor Creek'!melts_liquid_8</vt:lpstr>
      <vt:lpstr>GRD_Viscosity_Topopah_Int!melts_liquid_8</vt:lpstr>
      <vt:lpstr>GRD_Viscosity_Topopah_Stored!melts_liquid_8</vt:lpstr>
      <vt:lpstr>'GRD_Viscosity_Unzen Int'!melts_liquid_8</vt:lpstr>
      <vt:lpstr>'GRD_Viscosity_Unzen Store'!melts_liquid_8</vt:lpstr>
      <vt:lpstr>GRD_Viscosity_Aniakchak_Int!melts_liquid_9</vt:lpstr>
      <vt:lpstr>GRD_Viscosity_Aniakchak_store!melts_liquid_9</vt:lpstr>
      <vt:lpstr>'GRD_Viscosity_Dutton Int'!melts_liquid_9</vt:lpstr>
      <vt:lpstr>'GRD_Viscosity_Dutton Stored'!melts_liquid_9</vt:lpstr>
      <vt:lpstr>GRD_Viscosity_Fisher_Int!melts_liquid_9</vt:lpstr>
      <vt:lpstr>GRD_Viscosity_Fisher_Store!melts_liquid_9</vt:lpstr>
      <vt:lpstr>'GRD_Viscosity_Karymsky Int'!melts_liquid_9</vt:lpstr>
      <vt:lpstr>'GRD_Viscosity_Karymsky Store'!melts_liquid_9</vt:lpstr>
      <vt:lpstr>'GRD_Viscosity_Katmai Int'!melts_liquid_9</vt:lpstr>
      <vt:lpstr>'GRD_Viscosity_Katmai Store'!melts_liquid_9</vt:lpstr>
      <vt:lpstr>'GRD_Viscosity_Mazama Int'!melts_liquid_9</vt:lpstr>
      <vt:lpstr>'GRD_Viscosity_Mazama Store'!melts_liquid_9</vt:lpstr>
      <vt:lpstr>'GRD_Viscosity_Mt Helen Int'!melts_liquid_9</vt:lpstr>
      <vt:lpstr>'GRD_Viscosity_Mt Helen Stored'!melts_liquid_9</vt:lpstr>
      <vt:lpstr>'GRD_Viscosity_Mt Hood Int'!melts_liquid_9</vt:lpstr>
      <vt:lpstr>'GRD_Viscosity_Mt Hood Stored'!melts_liquid_9</vt:lpstr>
      <vt:lpstr>'GRD_Viscosity_New Tridant Ind'!melts_liquid_9</vt:lpstr>
      <vt:lpstr>'GRD_Viscosity_New Tridant Stor'!melts_liquid_9</vt:lpstr>
      <vt:lpstr>'GRD_Viscosity_Okmok Int'!melts_liquid_9</vt:lpstr>
      <vt:lpstr>'GRD_Viscosity_Okmok Stored'!melts_liquid_9</vt:lpstr>
      <vt:lpstr>'GRD_Viscosity_Pinatubo Int'!melts_liquid_9</vt:lpstr>
      <vt:lpstr>'GRD_Viscosity_Pinatubo Store'!melts_liquid_9</vt:lpstr>
      <vt:lpstr>'GRD_Viscosity_Soufriere Int'!melts_liquid_9</vt:lpstr>
      <vt:lpstr>'GRD_Viscosity_Soufriere Store'!melts_liquid_9</vt:lpstr>
      <vt:lpstr>'GRD_Viscosity_Taylor Creek'!melts_liquid_9</vt:lpstr>
      <vt:lpstr>GRD_Viscosity_Topopah_Int!melts_liquid_9</vt:lpstr>
      <vt:lpstr>GRD_Viscosity_Topopah_Stored!melts_liquid_9</vt:lpstr>
      <vt:lpstr>'GRD_Viscosity_Unzen Int'!melts_liquid_9</vt:lpstr>
      <vt:lpstr>'GRD_Viscosity_Unzen Store'!melts_liquid_9</vt:lpstr>
      <vt:lpstr>'GRD_Viscosity Coso Int'!Print_Area</vt:lpstr>
      <vt:lpstr>GRD_Viscosity_Aniakchak_Int!Print_Area</vt:lpstr>
      <vt:lpstr>GRD_Viscosity_Aniakchak_store!Print_Area</vt:lpstr>
      <vt:lpstr>'GRD_Viscosity_BishopTuff Int'!Print_Area</vt:lpstr>
      <vt:lpstr>'GRD_Viscosity_BishopTuff Store'!Print_Area</vt:lpstr>
      <vt:lpstr>'GRD_Viscosity_Coso Stored'!Print_Area</vt:lpstr>
      <vt:lpstr>'GRD_Viscosity_Dutton Int'!Print_Area</vt:lpstr>
      <vt:lpstr>'GRD_Viscosity_Dutton Stored'!Print_Area</vt:lpstr>
      <vt:lpstr>GRD_Viscosity_Fisher_Int!Print_Area</vt:lpstr>
      <vt:lpstr>GRD_Viscosity_Fisher_Store!Print_Area</vt:lpstr>
      <vt:lpstr>'GRD_Viscosity_Gardner R Int'!Print_Area</vt:lpstr>
      <vt:lpstr>'GRD_Viscosity_Gardner R Store'!Print_Area</vt:lpstr>
      <vt:lpstr>'GRD_Viscosity_Inyo Int'!Print_Area</vt:lpstr>
      <vt:lpstr>'GRD_Viscosity_Inyo Storage'!Print_Area</vt:lpstr>
      <vt:lpstr>'GRD_Viscosity_Karymsky Int'!Print_Area</vt:lpstr>
      <vt:lpstr>'GRD_Viscosity_Karymsky Store'!Print_Area</vt:lpstr>
      <vt:lpstr>'GRD_Viscosity_Katmai Int'!Print_Area</vt:lpstr>
      <vt:lpstr>'GRD_Viscosity_Katmai Store'!Print_Area</vt:lpstr>
      <vt:lpstr>'GRD_Viscosity_LavaCreek Int'!Print_Area</vt:lpstr>
      <vt:lpstr>'GRD_Viscosity_LavaCreek Stored'!Print_Area</vt:lpstr>
      <vt:lpstr>'GRD_Viscosity_Mazama Int'!Print_Area</vt:lpstr>
      <vt:lpstr>'GRD_Viscosity_Mazama Store'!Print_Area</vt:lpstr>
      <vt:lpstr>'GRD_Viscosity_Mt Helen Int'!Print_Area</vt:lpstr>
      <vt:lpstr>'GRD_Viscosity_Mt Helen Stored'!Print_Area</vt:lpstr>
      <vt:lpstr>'GRD_Viscosity_New Tridant Ind'!Print_Area</vt:lpstr>
      <vt:lpstr>'GRD_Viscosity_New Tridant Stor'!Print_Area</vt:lpstr>
      <vt:lpstr>'GRD_Viscosity_Okmok Int'!Print_Area</vt:lpstr>
      <vt:lpstr>'GRD_Viscosity_Okmok Stored'!Print_Area</vt:lpstr>
      <vt:lpstr>'GRD_Viscosity_Pinatubo Int'!Print_Area</vt:lpstr>
      <vt:lpstr>'GRD_Viscosity_Pinatubo Store'!Print_Area</vt:lpstr>
      <vt:lpstr>'GRD_Viscosity_Redoubt Int'!Print_Area</vt:lpstr>
      <vt:lpstr>'GRD_Viscosity_Redoubt Stored'!Print_Area</vt:lpstr>
      <vt:lpstr>'GRD_Viscosity_Soufriere Int'!Print_Area</vt:lpstr>
      <vt:lpstr>'GRD_Viscosity_Soufriere Store'!Print_Area</vt:lpstr>
      <vt:lpstr>'GRD_Viscosity_Taylor Creek'!Print_Area</vt:lpstr>
      <vt:lpstr>GRD_Viscosity_Topopah_Int!Print_Area</vt:lpstr>
      <vt:lpstr>GRD_Viscosity_Topopah_Stored!Print_Area</vt:lpstr>
      <vt:lpstr>'GRD_Viscosity_Unzen Int'!Print_Area</vt:lpstr>
      <vt:lpstr>'GRD_Viscosity_Unzen Store'!Print_Area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 K Russell</dc:creator>
  <cp:lastModifiedBy>Microsoft Office User</cp:lastModifiedBy>
  <cp:lastPrinted>2006-12-16T22:08:37Z</cp:lastPrinted>
  <dcterms:created xsi:type="dcterms:W3CDTF">2006-08-17T20:55:16Z</dcterms:created>
  <dcterms:modified xsi:type="dcterms:W3CDTF">2020-03-26T04:01:07Z</dcterms:modified>
</cp:coreProperties>
</file>